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45" windowWidth="2835" windowHeight="8955" activeTab="3"/>
  </bookViews>
  <sheets>
    <sheet name="ORÇAMENTÁRIA GERAL" sheetId="1" r:id="rId1"/>
    <sheet name="BDI TCU 2622 - EDIF " sheetId="4" r:id="rId2"/>
    <sheet name="CRONOGRAMA " sheetId="5" r:id="rId3"/>
    <sheet name="COMPOSIÇÕES" sheetId="6" r:id="rId4"/>
    <sheet name="COTAÇÕES" sheetId="7"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____xlfn_AVERAGEIF">#N/A</definedName>
    <definedName name="____xlfn_AVERAGEIF">#N/A</definedName>
    <definedName name="___xlfn_AVERAGEIF">#N/A</definedName>
    <definedName name="__xlfn_AVERAGEIF">#N/A</definedName>
    <definedName name="_xlnm.Print_Area" localSheetId="1">'BDI TCU 2622 - EDIF '!$B$2:$J$32</definedName>
    <definedName name="_xlnm.Print_Area" localSheetId="3">COMPOSIÇÕES!$A$1:$G$160</definedName>
    <definedName name="_xlnm.Print_Area" localSheetId="4">COTAÇÕES!$A$1:$C$98</definedName>
    <definedName name="_xlnm.Print_Area" localSheetId="2">'CRONOGRAMA '!$A$1:$T$86</definedName>
    <definedName name="_xlnm.Print_Area" localSheetId="0">'ORÇAMENTÁRIA GERAL'!$A$1:$H$592</definedName>
    <definedName name="Aut_original" localSheetId="1">[1]PROJETO!#REF!</definedName>
    <definedName name="Aut_original" localSheetId="3">[1]PROJETO!#REF!</definedName>
    <definedName name="Aut_original" localSheetId="2">[1]PROJETO!#REF!</definedName>
    <definedName name="Aut_original">[1]PROJETO!#REF!</definedName>
    <definedName name="Aut_resumo" localSheetId="1">[2]RESUMO_AUT1!#REF!</definedName>
    <definedName name="Aut_resumo" localSheetId="3">[2]RESUMO_AUT1!#REF!</definedName>
    <definedName name="Aut_resumo" localSheetId="2">[2]RESUMO_AUT1!#REF!</definedName>
    <definedName name="Aut_resumo">[2]RESUMO_AUT1!#REF!</definedName>
    <definedName name="CONS" localSheetId="1">#REF!</definedName>
    <definedName name="CONS" localSheetId="3">#REF!</definedName>
    <definedName name="CONS" localSheetId="2">#REF!</definedName>
    <definedName name="CONS">#REF!</definedName>
    <definedName name="CONSUMO" localSheetId="1">[3]QuQuant!#REF!</definedName>
    <definedName name="CONSUMO" localSheetId="3">[3]QuQuant!#REF!</definedName>
    <definedName name="CONSUMO" localSheetId="2">[3]QuQuant!#REF!</definedName>
    <definedName name="CONSUMO">[3]QuQuant!#REF!</definedName>
    <definedName name="Descricao" localSheetId="1">#REF!</definedName>
    <definedName name="Descricao" localSheetId="3">#REF!</definedName>
    <definedName name="Descricao" localSheetId="2">#REF!</definedName>
    <definedName name="Descricao">#REF!</definedName>
    <definedName name="DIMPAV" localSheetId="1">#REF!</definedName>
    <definedName name="DIMPAV" localSheetId="3">#REF!</definedName>
    <definedName name="DIMPAV" localSheetId="2">#REF!</definedName>
    <definedName name="DIMPAV">#REF!</definedName>
    <definedName name="Excel_BuiltIn_Database" localSheetId="3">#REF!</definedName>
    <definedName name="Excel_BuiltIn_Database" localSheetId="2">#REF!</definedName>
    <definedName name="Excel_BuiltIn_Database">#REF!</definedName>
    <definedName name="ISS" localSheetId="3">#REF!</definedName>
    <definedName name="ISS" localSheetId="2">#REF!</definedName>
    <definedName name="ISS">#REF!</definedName>
    <definedName name="k" localSheetId="3">#REF!</definedName>
    <definedName name="k" localSheetId="2">#REF!</definedName>
    <definedName name="k">#REF!</definedName>
    <definedName name="Meu" localSheetId="1">#REF!</definedName>
    <definedName name="Meu" localSheetId="3">#REF!</definedName>
    <definedName name="Meu" localSheetId="2">#REF!</definedName>
    <definedName name="Meu">#REF!</definedName>
    <definedName name="Print" localSheetId="1">[4]QuQuant!#REF!</definedName>
    <definedName name="Print" localSheetId="3">[4]QuQuant!#REF!</definedName>
    <definedName name="Print" localSheetId="2">[4]QuQuant!#REF!</definedName>
    <definedName name="Print">[4]QuQuant!#REF!</definedName>
    <definedName name="Print_Area_MI" localSheetId="1">[5]qorcamentodnerL1!#REF!</definedName>
    <definedName name="Print_Area_MI" localSheetId="3">[6]qorcamentodnerL1!#REF!</definedName>
    <definedName name="Print_Area_MI" localSheetId="2">[5]qorcamentodnerL1!#REF!</definedName>
    <definedName name="Print_Area_MI">[5]qorcamentodnerL1!#REF!</definedName>
    <definedName name="UniformeMensageiro" localSheetId="3">#REF!</definedName>
    <definedName name="UniformeMensageiro" localSheetId="2">#REF!</definedName>
    <definedName name="UniformeMensageiro">#REF!</definedName>
    <definedName name="UniformeMensageiros" localSheetId="3">#REF!</definedName>
    <definedName name="UniformeMensageiros" localSheetId="2">#REF!</definedName>
    <definedName name="UniformeMensageiros">#REF!</definedName>
    <definedName name="UniformeRecepcionista" localSheetId="3">#REF!</definedName>
    <definedName name="UniformeRecepcionista" localSheetId="2">#REF!</definedName>
    <definedName name="UniformeRecepcionista">#REF!</definedName>
  </definedNames>
  <calcPr calcId="124519"/>
</workbook>
</file>

<file path=xl/calcChain.xml><?xml version="1.0" encoding="utf-8"?>
<calcChain xmlns="http://schemas.openxmlformats.org/spreadsheetml/2006/main">
  <c r="B58" i="7"/>
  <c r="B57"/>
  <c r="B82"/>
  <c r="B70"/>
  <c r="B69"/>
  <c r="B59"/>
  <c r="I14" i="1"/>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85"/>
  <c r="I86"/>
  <c r="I87"/>
  <c r="I88"/>
  <c r="I89"/>
  <c r="I90"/>
  <c r="I91"/>
  <c r="I92"/>
  <c r="I93"/>
  <c r="I94"/>
  <c r="I95"/>
  <c r="I96"/>
  <c r="I97"/>
  <c r="I98"/>
  <c r="I99"/>
  <c r="I100"/>
  <c r="I101"/>
  <c r="I102"/>
  <c r="I103"/>
  <c r="I104"/>
  <c r="I105"/>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2"/>
  <c r="I193"/>
  <c r="I194"/>
  <c r="I195"/>
  <c r="I196"/>
  <c r="I197"/>
  <c r="I198"/>
  <c r="I199"/>
  <c r="I200"/>
  <c r="I201"/>
  <c r="I202"/>
  <c r="I203"/>
  <c r="I204"/>
  <c r="I205"/>
  <c r="I206"/>
  <c r="I207"/>
  <c r="I208"/>
  <c r="I209"/>
  <c r="I210"/>
  <c r="I211"/>
  <c r="I212"/>
  <c r="I214"/>
  <c r="I215"/>
  <c r="I216"/>
  <c r="I217"/>
  <c r="I218"/>
  <c r="I219"/>
  <c r="I220"/>
  <c r="I221"/>
  <c r="I222"/>
  <c r="I223"/>
  <c r="I224"/>
  <c r="I225"/>
  <c r="I226"/>
  <c r="I227"/>
  <c r="I229"/>
  <c r="I230"/>
  <c r="I231"/>
  <c r="I232"/>
  <c r="I233"/>
  <c r="I234"/>
  <c r="I235"/>
  <c r="I236"/>
  <c r="I237"/>
  <c r="I238"/>
  <c r="I239"/>
  <c r="I240"/>
  <c r="I241"/>
  <c r="I242"/>
  <c r="I243"/>
  <c r="I244"/>
  <c r="I245"/>
  <c r="I246"/>
  <c r="I247"/>
  <c r="I248"/>
  <c r="I249"/>
  <c r="I250"/>
  <c r="I251"/>
  <c r="I252"/>
  <c r="I253"/>
  <c r="I254"/>
  <c r="I255"/>
  <c r="I256"/>
  <c r="I257"/>
  <c r="I258"/>
  <c r="I259"/>
  <c r="I260"/>
  <c r="I261"/>
  <c r="I262"/>
  <c r="I263"/>
  <c r="I264"/>
  <c r="I265"/>
  <c r="I266"/>
  <c r="I267"/>
  <c r="I268"/>
  <c r="I269"/>
  <c r="I270"/>
  <c r="I271"/>
  <c r="I272"/>
  <c r="I273"/>
  <c r="I274"/>
  <c r="I275"/>
  <c r="I276"/>
  <c r="I277"/>
  <c r="I278"/>
  <c r="I279"/>
  <c r="I280"/>
  <c r="I281"/>
  <c r="I282"/>
  <c r="I283"/>
  <c r="I284"/>
  <c r="I285"/>
  <c r="I286"/>
  <c r="I287"/>
  <c r="I288"/>
  <c r="I289"/>
  <c r="I290"/>
  <c r="I291"/>
  <c r="I292"/>
  <c r="I293"/>
  <c r="I294"/>
  <c r="I295"/>
  <c r="I296"/>
  <c r="I297"/>
  <c r="I298"/>
  <c r="I299"/>
  <c r="I300"/>
  <c r="I301"/>
  <c r="I302"/>
  <c r="I303"/>
  <c r="I304"/>
  <c r="I305"/>
  <c r="I306"/>
  <c r="I307"/>
  <c r="I308"/>
  <c r="I309"/>
  <c r="I310"/>
  <c r="I311"/>
  <c r="I312"/>
  <c r="I313"/>
  <c r="I314"/>
  <c r="I315"/>
  <c r="I316"/>
  <c r="I317"/>
  <c r="I318"/>
  <c r="I319"/>
  <c r="I320"/>
  <c r="I321"/>
  <c r="I322"/>
  <c r="I323"/>
  <c r="I324"/>
  <c r="I325"/>
  <c r="I326"/>
  <c r="I327"/>
  <c r="I328"/>
  <c r="I329"/>
  <c r="I330"/>
  <c r="I331"/>
  <c r="I332"/>
  <c r="I333"/>
  <c r="I334"/>
  <c r="I335"/>
  <c r="I336"/>
  <c r="I337"/>
  <c r="I338"/>
  <c r="I339"/>
  <c r="I340"/>
  <c r="I341"/>
  <c r="I342"/>
  <c r="I343"/>
  <c r="I344"/>
  <c r="I345"/>
  <c r="I346"/>
  <c r="I347"/>
  <c r="I348"/>
  <c r="I349"/>
  <c r="I350"/>
  <c r="I351"/>
  <c r="I352"/>
  <c r="I353"/>
  <c r="I354"/>
  <c r="I355"/>
  <c r="I356"/>
  <c r="I357"/>
  <c r="I358"/>
  <c r="I359"/>
  <c r="I360"/>
  <c r="I361"/>
  <c r="I362"/>
  <c r="I363"/>
  <c r="I364"/>
  <c r="I365"/>
  <c r="I366"/>
  <c r="I367"/>
  <c r="I368"/>
  <c r="I369"/>
  <c r="I370"/>
  <c r="I371"/>
  <c r="I372"/>
  <c r="I373"/>
  <c r="I374"/>
  <c r="I375"/>
  <c r="I376"/>
  <c r="I377"/>
  <c r="I378"/>
  <c r="I379"/>
  <c r="I380"/>
  <c r="I381"/>
  <c r="I382"/>
  <c r="I383"/>
  <c r="I384"/>
  <c r="I385"/>
  <c r="I386"/>
  <c r="I387"/>
  <c r="I388"/>
  <c r="I389"/>
  <c r="I390"/>
  <c r="I391"/>
  <c r="I392"/>
  <c r="I393"/>
  <c r="I394"/>
  <c r="I395"/>
  <c r="I396"/>
  <c r="I397"/>
  <c r="I398"/>
  <c r="I399"/>
  <c r="I400"/>
  <c r="I401"/>
  <c r="I402"/>
  <c r="I403"/>
  <c r="I404"/>
  <c r="I405"/>
  <c r="I406"/>
  <c r="I407"/>
  <c r="I408"/>
  <c r="I409"/>
  <c r="I410"/>
  <c r="I411"/>
  <c r="I412"/>
  <c r="I413"/>
  <c r="I414"/>
  <c r="I415"/>
  <c r="I416"/>
  <c r="I417"/>
  <c r="I418"/>
  <c r="I419"/>
  <c r="I420"/>
  <c r="I421"/>
  <c r="I422"/>
  <c r="I423"/>
  <c r="I424"/>
  <c r="I425"/>
  <c r="I426"/>
  <c r="I427"/>
  <c r="I428"/>
  <c r="I429"/>
  <c r="I430"/>
  <c r="I431"/>
  <c r="I432"/>
  <c r="I433"/>
  <c r="I434"/>
  <c r="I435"/>
  <c r="I437"/>
  <c r="I438"/>
  <c r="I439"/>
  <c r="I440"/>
  <c r="I441"/>
  <c r="I442"/>
  <c r="I443"/>
  <c r="I444"/>
  <c r="I445"/>
  <c r="I446"/>
  <c r="I447"/>
  <c r="I448"/>
  <c r="I449"/>
  <c r="I450"/>
  <c r="I451"/>
  <c r="I452"/>
  <c r="I453"/>
  <c r="I454"/>
  <c r="I455"/>
  <c r="I456"/>
  <c r="I457"/>
  <c r="I458"/>
  <c r="I459"/>
  <c r="I460"/>
  <c r="I461"/>
  <c r="I462"/>
  <c r="I463"/>
  <c r="I464"/>
  <c r="I465"/>
  <c r="I466"/>
  <c r="I467"/>
  <c r="I468"/>
  <c r="I469"/>
  <c r="I470"/>
  <c r="I471"/>
  <c r="I472"/>
  <c r="I473"/>
  <c r="I474"/>
  <c r="I475"/>
  <c r="I477"/>
  <c r="I478"/>
  <c r="I479"/>
  <c r="I480"/>
  <c r="I481"/>
  <c r="I482"/>
  <c r="I483"/>
  <c r="I484"/>
  <c r="I485"/>
  <c r="I486"/>
  <c r="I487"/>
  <c r="I488"/>
  <c r="I489"/>
  <c r="I490"/>
  <c r="I491"/>
  <c r="I492"/>
  <c r="I493"/>
  <c r="I494"/>
  <c r="I495"/>
  <c r="I496"/>
  <c r="I497"/>
  <c r="I498"/>
  <c r="I499"/>
  <c r="I500"/>
  <c r="I501"/>
  <c r="I502"/>
  <c r="I503"/>
  <c r="I504"/>
  <c r="I505"/>
  <c r="I506"/>
  <c r="I507"/>
  <c r="I508"/>
  <c r="I509"/>
  <c r="I510"/>
  <c r="I511"/>
  <c r="I512"/>
  <c r="I513"/>
  <c r="I514"/>
  <c r="I515"/>
  <c r="I516"/>
  <c r="I517"/>
  <c r="I518"/>
  <c r="I519"/>
  <c r="I520"/>
  <c r="I521"/>
  <c r="I522"/>
  <c r="I523"/>
  <c r="I524"/>
  <c r="I525"/>
  <c r="I526"/>
  <c r="I527"/>
  <c r="I528"/>
  <c r="I529"/>
  <c r="I530"/>
  <c r="I531"/>
  <c r="I532"/>
  <c r="I533"/>
  <c r="I534"/>
  <c r="I535"/>
  <c r="I536"/>
  <c r="I537"/>
  <c r="I538"/>
  <c r="I539"/>
  <c r="I540"/>
  <c r="I541"/>
  <c r="I542"/>
  <c r="I543"/>
  <c r="I544"/>
  <c r="I545"/>
  <c r="I546"/>
  <c r="I547"/>
  <c r="I548"/>
  <c r="I549"/>
  <c r="I550"/>
  <c r="I551"/>
  <c r="I552"/>
  <c r="I553"/>
  <c r="I554"/>
  <c r="I555"/>
  <c r="I556"/>
  <c r="I557"/>
  <c r="I558"/>
  <c r="I559"/>
  <c r="I560"/>
  <c r="I561"/>
  <c r="I563"/>
  <c r="I564"/>
  <c r="I565"/>
  <c r="I566"/>
  <c r="I567"/>
  <c r="I568"/>
  <c r="I569"/>
  <c r="I570"/>
  <c r="I571"/>
  <c r="I572"/>
  <c r="I573"/>
  <c r="I574"/>
  <c r="I575"/>
  <c r="I576"/>
  <c r="I577"/>
  <c r="I579"/>
  <c r="I580"/>
  <c r="I581"/>
  <c r="I582"/>
  <c r="I583"/>
  <c r="B83" i="7"/>
  <c r="B71"/>
  <c r="B75"/>
  <c r="B77"/>
  <c r="B81"/>
  <c r="B76"/>
  <c r="B87"/>
  <c r="B88"/>
  <c r="B6"/>
  <c r="F149" i="6" s="1"/>
  <c r="B12" i="7"/>
  <c r="F153" i="6" s="1"/>
  <c r="B18" i="7"/>
  <c r="B24"/>
  <c r="F91" i="6" s="1"/>
  <c r="B30" i="7"/>
  <c r="F96" i="6" s="1"/>
  <c r="B36" i="7"/>
  <c r="F101" i="6" s="1"/>
  <c r="B42" i="7"/>
  <c r="F107" i="6" s="1"/>
  <c r="B48" i="7"/>
  <c r="F106" i="6" s="1"/>
  <c r="B54" i="7"/>
  <c r="F108" i="6" s="1"/>
  <c r="B66" i="7"/>
  <c r="F113" i="6" s="1"/>
  <c r="K84"/>
  <c r="K85"/>
  <c r="K86"/>
  <c r="K87"/>
  <c r="K88"/>
  <c r="K90"/>
  <c r="K91"/>
  <c r="K92"/>
  <c r="K93"/>
  <c r="K95"/>
  <c r="K96"/>
  <c r="K97"/>
  <c r="K98"/>
  <c r="K100"/>
  <c r="K101"/>
  <c r="K102"/>
  <c r="K103"/>
  <c r="K105"/>
  <c r="K106"/>
  <c r="K107"/>
  <c r="K108"/>
  <c r="K109"/>
  <c r="K110"/>
  <c r="K111"/>
  <c r="K113"/>
  <c r="K114"/>
  <c r="K116"/>
  <c r="K117"/>
  <c r="K118"/>
  <c r="K119"/>
  <c r="K121"/>
  <c r="K122"/>
  <c r="K123"/>
  <c r="K124"/>
  <c r="K125"/>
  <c r="K126"/>
  <c r="K127"/>
  <c r="K128"/>
  <c r="K129"/>
  <c r="K130"/>
  <c r="K132"/>
  <c r="K133"/>
  <c r="K134"/>
  <c r="K135"/>
  <c r="K136"/>
  <c r="K137"/>
  <c r="K138"/>
  <c r="K140"/>
  <c r="K141"/>
  <c r="K142"/>
  <c r="K143"/>
  <c r="K144"/>
  <c r="K145"/>
  <c r="K146"/>
  <c r="K147"/>
  <c r="K149"/>
  <c r="K150"/>
  <c r="K151"/>
  <c r="K153"/>
  <c r="K154"/>
  <c r="K155"/>
  <c r="K12"/>
  <c r="K13"/>
  <c r="K14"/>
  <c r="K15"/>
  <c r="K16"/>
  <c r="K17"/>
  <c r="K18"/>
  <c r="K19"/>
  <c r="K20"/>
  <c r="K21"/>
  <c r="K22"/>
  <c r="K23"/>
  <c r="K24"/>
  <c r="K25"/>
  <c r="K26"/>
  <c r="K28"/>
  <c r="K29"/>
  <c r="K30"/>
  <c r="K31"/>
  <c r="K32"/>
  <c r="K33"/>
  <c r="K34"/>
  <c r="K35"/>
  <c r="K36"/>
  <c r="K37"/>
  <c r="K38"/>
  <c r="K39"/>
  <c r="K40"/>
  <c r="K41"/>
  <c r="K42"/>
  <c r="K43"/>
  <c r="K44"/>
  <c r="K45"/>
  <c r="K46"/>
  <c r="K47"/>
  <c r="K48"/>
  <c r="K49"/>
  <c r="K50"/>
  <c r="K51"/>
  <c r="K52"/>
  <c r="K53"/>
  <c r="K54"/>
  <c r="K55"/>
  <c r="K56"/>
  <c r="K57"/>
  <c r="K59"/>
  <c r="K60"/>
  <c r="K61"/>
  <c r="K62"/>
  <c r="K63"/>
  <c r="K64"/>
  <c r="K65"/>
  <c r="K67"/>
  <c r="K68"/>
  <c r="K69"/>
  <c r="K70"/>
  <c r="K71"/>
  <c r="K73"/>
  <c r="K74"/>
  <c r="K75"/>
  <c r="K76"/>
  <c r="K77"/>
  <c r="K78"/>
  <c r="K79"/>
  <c r="K80"/>
  <c r="K81"/>
  <c r="K82"/>
  <c r="K83"/>
  <c r="L13"/>
  <c r="L14"/>
  <c r="L15"/>
  <c r="L16"/>
  <c r="L17"/>
  <c r="L18"/>
  <c r="L19"/>
  <c r="L20"/>
  <c r="L21"/>
  <c r="L22"/>
  <c r="L23"/>
  <c r="L24"/>
  <c r="L25"/>
  <c r="L26"/>
  <c r="L28"/>
  <c r="L29"/>
  <c r="L30"/>
  <c r="L31"/>
  <c r="L32"/>
  <c r="L33"/>
  <c r="L34"/>
  <c r="L35"/>
  <c r="L36"/>
  <c r="L37"/>
  <c r="L38"/>
  <c r="L39"/>
  <c r="L40"/>
  <c r="L41"/>
  <c r="L42"/>
  <c r="L43"/>
  <c r="L44"/>
  <c r="L45"/>
  <c r="L46"/>
  <c r="L47"/>
  <c r="L48"/>
  <c r="L49"/>
  <c r="L50"/>
  <c r="L51"/>
  <c r="L52"/>
  <c r="L53"/>
  <c r="L54"/>
  <c r="L55"/>
  <c r="L56"/>
  <c r="L57"/>
  <c r="L59"/>
  <c r="L60"/>
  <c r="L61"/>
  <c r="L62"/>
  <c r="L63"/>
  <c r="L64"/>
  <c r="L65"/>
  <c r="L67"/>
  <c r="L68"/>
  <c r="L69"/>
  <c r="L70"/>
  <c r="L71"/>
  <c r="L73"/>
  <c r="L74"/>
  <c r="L75"/>
  <c r="L76"/>
  <c r="L77"/>
  <c r="L78"/>
  <c r="L79"/>
  <c r="L80"/>
  <c r="L81"/>
  <c r="L82"/>
  <c r="L83"/>
  <c r="L84"/>
  <c r="L85"/>
  <c r="L86"/>
  <c r="L87"/>
  <c r="L88"/>
  <c r="L90"/>
  <c r="L91"/>
  <c r="L92"/>
  <c r="L93"/>
  <c r="L95"/>
  <c r="L96"/>
  <c r="L97"/>
  <c r="L98"/>
  <c r="L100"/>
  <c r="L101"/>
  <c r="L102"/>
  <c r="L103"/>
  <c r="L105"/>
  <c r="L106"/>
  <c r="L107"/>
  <c r="L108"/>
  <c r="L109"/>
  <c r="L110"/>
  <c r="L111"/>
  <c r="L113"/>
  <c r="L114"/>
  <c r="L116"/>
  <c r="L117"/>
  <c r="L118"/>
  <c r="L119"/>
  <c r="L121"/>
  <c r="L122"/>
  <c r="L123"/>
  <c r="L124"/>
  <c r="L125"/>
  <c r="L126"/>
  <c r="L127"/>
  <c r="L128"/>
  <c r="L129"/>
  <c r="L130"/>
  <c r="L132"/>
  <c r="L133"/>
  <c r="L134"/>
  <c r="L135"/>
  <c r="L136"/>
  <c r="L137"/>
  <c r="L138"/>
  <c r="L140"/>
  <c r="L141"/>
  <c r="L142"/>
  <c r="L143"/>
  <c r="L144"/>
  <c r="L145"/>
  <c r="L146"/>
  <c r="L147"/>
  <c r="L149"/>
  <c r="L150"/>
  <c r="L151"/>
  <c r="L153"/>
  <c r="L154"/>
  <c r="L155"/>
  <c r="L12"/>
  <c r="L544" i="1"/>
  <c r="K544"/>
  <c r="L543"/>
  <c r="K543"/>
  <c r="L542"/>
  <c r="K542"/>
  <c r="L541"/>
  <c r="K541"/>
  <c r="L540"/>
  <c r="K540"/>
  <c r="L539"/>
  <c r="K539"/>
  <c r="K537"/>
  <c r="K536"/>
  <c r="L500"/>
  <c r="K500"/>
  <c r="L499"/>
  <c r="K499"/>
  <c r="L498"/>
  <c r="K498"/>
  <c r="L458"/>
  <c r="K458"/>
  <c r="L457"/>
  <c r="K457"/>
  <c r="L456"/>
  <c r="K456"/>
  <c r="K449"/>
  <c r="K448"/>
  <c r="K447"/>
  <c r="L449"/>
  <c r="L448"/>
  <c r="L447"/>
  <c r="K303"/>
  <c r="K302"/>
  <c r="K301"/>
  <c r="K300"/>
  <c r="K299"/>
  <c r="K298"/>
  <c r="K297"/>
  <c r="K296"/>
  <c r="K295"/>
  <c r="K294"/>
  <c r="K293"/>
  <c r="K292"/>
  <c r="K291"/>
  <c r="K290"/>
  <c r="K289"/>
  <c r="K288"/>
  <c r="K285"/>
  <c r="L43"/>
  <c r="K43"/>
  <c r="L33"/>
  <c r="K33"/>
  <c r="L584"/>
  <c r="K584"/>
  <c r="L583"/>
  <c r="K583"/>
  <c r="L582"/>
  <c r="K582"/>
  <c r="L581"/>
  <c r="K581"/>
  <c r="L580"/>
  <c r="K580"/>
  <c r="L579"/>
  <c r="K579"/>
  <c r="L578"/>
  <c r="K578"/>
  <c r="L577"/>
  <c r="K577"/>
  <c r="L576"/>
  <c r="K576"/>
  <c r="L575"/>
  <c r="K575"/>
  <c r="L574"/>
  <c r="K574"/>
  <c r="L573"/>
  <c r="K573"/>
  <c r="L572"/>
  <c r="K572"/>
  <c r="L571"/>
  <c r="K571"/>
  <c r="L570"/>
  <c r="K570"/>
  <c r="L569"/>
  <c r="K569"/>
  <c r="L568"/>
  <c r="K568"/>
  <c r="L567"/>
  <c r="K567"/>
  <c r="L566"/>
  <c r="K566"/>
  <c r="L565"/>
  <c r="K565"/>
  <c r="L564"/>
  <c r="K564"/>
  <c r="L563"/>
  <c r="K563"/>
  <c r="L562"/>
  <c r="K562"/>
  <c r="L561"/>
  <c r="K561"/>
  <c r="L560"/>
  <c r="K560"/>
  <c r="L559"/>
  <c r="K559"/>
  <c r="L558"/>
  <c r="K558"/>
  <c r="L557"/>
  <c r="K557"/>
  <c r="L556"/>
  <c r="K556"/>
  <c r="L555"/>
  <c r="K555"/>
  <c r="L554"/>
  <c r="K554"/>
  <c r="L553"/>
  <c r="K553"/>
  <c r="L552"/>
  <c r="K552"/>
  <c r="L551"/>
  <c r="K551"/>
  <c r="L550"/>
  <c r="K550"/>
  <c r="L549"/>
  <c r="K549"/>
  <c r="L548"/>
  <c r="K548"/>
  <c r="L547"/>
  <c r="K547"/>
  <c r="L546"/>
  <c r="K546"/>
  <c r="L545"/>
  <c r="K545"/>
  <c r="L538"/>
  <c r="K538"/>
  <c r="L537"/>
  <c r="L536"/>
  <c r="L535"/>
  <c r="K535"/>
  <c r="L534"/>
  <c r="K534"/>
  <c r="L533"/>
  <c r="K533"/>
  <c r="L532"/>
  <c r="K532"/>
  <c r="L531"/>
  <c r="K531"/>
  <c r="L530"/>
  <c r="K530"/>
  <c r="L529"/>
  <c r="K529"/>
  <c r="L528"/>
  <c r="K528"/>
  <c r="L527"/>
  <c r="K527"/>
  <c r="L526"/>
  <c r="K526"/>
  <c r="L525"/>
  <c r="K525"/>
  <c r="L524"/>
  <c r="K524"/>
  <c r="L523"/>
  <c r="K523"/>
  <c r="L522"/>
  <c r="K522"/>
  <c r="L521"/>
  <c r="K521"/>
  <c r="L520"/>
  <c r="K520"/>
  <c r="L519"/>
  <c r="K519"/>
  <c r="L518"/>
  <c r="K518"/>
  <c r="L517"/>
  <c r="K517"/>
  <c r="L516"/>
  <c r="K516"/>
  <c r="L515"/>
  <c r="K515"/>
  <c r="L514"/>
  <c r="K514"/>
  <c r="L513"/>
  <c r="K513"/>
  <c r="L512"/>
  <c r="K512"/>
  <c r="L511"/>
  <c r="K511"/>
  <c r="L510"/>
  <c r="K510"/>
  <c r="L509"/>
  <c r="K509"/>
  <c r="L508"/>
  <c r="K508"/>
  <c r="L507"/>
  <c r="K507"/>
  <c r="L506"/>
  <c r="K506"/>
  <c r="L505"/>
  <c r="K505"/>
  <c r="L504"/>
  <c r="K504"/>
  <c r="L503"/>
  <c r="K503"/>
  <c r="L502"/>
  <c r="K502"/>
  <c r="L501"/>
  <c r="K501"/>
  <c r="L497"/>
  <c r="K497"/>
  <c r="L496"/>
  <c r="K496"/>
  <c r="L495"/>
  <c r="K495"/>
  <c r="L494"/>
  <c r="K494"/>
  <c r="L493"/>
  <c r="K493"/>
  <c r="L492"/>
  <c r="K492"/>
  <c r="L491"/>
  <c r="K491"/>
  <c r="L490"/>
  <c r="K490"/>
  <c r="L489"/>
  <c r="K489"/>
  <c r="L488"/>
  <c r="K488"/>
  <c r="L487"/>
  <c r="K487"/>
  <c r="L486"/>
  <c r="K486"/>
  <c r="L485"/>
  <c r="K485"/>
  <c r="L484"/>
  <c r="K484"/>
  <c r="L483"/>
  <c r="K483"/>
  <c r="L482"/>
  <c r="K482"/>
  <c r="L481"/>
  <c r="K481"/>
  <c r="L480"/>
  <c r="K480"/>
  <c r="L479"/>
  <c r="K479"/>
  <c r="L478"/>
  <c r="K478"/>
  <c r="L477"/>
  <c r="K477"/>
  <c r="L476"/>
  <c r="K476"/>
  <c r="L475"/>
  <c r="K475"/>
  <c r="L474"/>
  <c r="K474"/>
  <c r="L473"/>
  <c r="K473"/>
  <c r="L472"/>
  <c r="K472"/>
  <c r="L471"/>
  <c r="K471"/>
  <c r="L470"/>
  <c r="K470"/>
  <c r="L469"/>
  <c r="K469"/>
  <c r="L468"/>
  <c r="K468"/>
  <c r="L467"/>
  <c r="K467"/>
  <c r="L466"/>
  <c r="K466"/>
  <c r="L465"/>
  <c r="K465"/>
  <c r="L464"/>
  <c r="K464"/>
  <c r="L463"/>
  <c r="K463"/>
  <c r="L462"/>
  <c r="K462"/>
  <c r="L461"/>
  <c r="K461"/>
  <c r="L460"/>
  <c r="K460"/>
  <c r="L459"/>
  <c r="K459"/>
  <c r="L455"/>
  <c r="K455"/>
  <c r="L454"/>
  <c r="K454"/>
  <c r="L453"/>
  <c r="K453"/>
  <c r="L452"/>
  <c r="K452"/>
  <c r="L451"/>
  <c r="K451"/>
  <c r="L450"/>
  <c r="K450"/>
  <c r="L446"/>
  <c r="K446"/>
  <c r="L445"/>
  <c r="K445"/>
  <c r="L444"/>
  <c r="K444"/>
  <c r="L443"/>
  <c r="K443"/>
  <c r="L442"/>
  <c r="K442"/>
  <c r="L441"/>
  <c r="K441"/>
  <c r="L440"/>
  <c r="K440"/>
  <c r="L439"/>
  <c r="K439"/>
  <c r="L438"/>
  <c r="K438"/>
  <c r="L437"/>
  <c r="K437"/>
  <c r="L436"/>
  <c r="K436"/>
  <c r="L435"/>
  <c r="K435"/>
  <c r="L434"/>
  <c r="K434"/>
  <c r="L433"/>
  <c r="K433"/>
  <c r="L432"/>
  <c r="K432"/>
  <c r="L431"/>
  <c r="K431"/>
  <c r="L430"/>
  <c r="K430"/>
  <c r="L429"/>
  <c r="K429"/>
  <c r="L428"/>
  <c r="K428"/>
  <c r="L427"/>
  <c r="K427"/>
  <c r="L426"/>
  <c r="K426"/>
  <c r="L425"/>
  <c r="K425"/>
  <c r="L424"/>
  <c r="K424"/>
  <c r="L423"/>
  <c r="K423"/>
  <c r="L422"/>
  <c r="K422"/>
  <c r="L421"/>
  <c r="K421"/>
  <c r="L420"/>
  <c r="K420"/>
  <c r="L419"/>
  <c r="K419"/>
  <c r="L418"/>
  <c r="K418"/>
  <c r="L417"/>
  <c r="K417"/>
  <c r="L416"/>
  <c r="K416"/>
  <c r="L415"/>
  <c r="K415"/>
  <c r="L414"/>
  <c r="K414"/>
  <c r="L413"/>
  <c r="K413"/>
  <c r="L412"/>
  <c r="K412"/>
  <c r="L411"/>
  <c r="K411"/>
  <c r="L410"/>
  <c r="K410"/>
  <c r="L409"/>
  <c r="K409"/>
  <c r="L408"/>
  <c r="K408"/>
  <c r="L407"/>
  <c r="K407"/>
  <c r="L406"/>
  <c r="K406"/>
  <c r="L405"/>
  <c r="K405"/>
  <c r="L404"/>
  <c r="K404"/>
  <c r="L403"/>
  <c r="K403"/>
  <c r="L402"/>
  <c r="K402"/>
  <c r="L401"/>
  <c r="K401"/>
  <c r="L400"/>
  <c r="K400"/>
  <c r="L399"/>
  <c r="K399"/>
  <c r="L398"/>
  <c r="K398"/>
  <c r="L397"/>
  <c r="K397"/>
  <c r="L396"/>
  <c r="K396"/>
  <c r="L395"/>
  <c r="K395"/>
  <c r="L394"/>
  <c r="K394"/>
  <c r="L393"/>
  <c r="K393"/>
  <c r="L392"/>
  <c r="K392"/>
  <c r="L391"/>
  <c r="K391"/>
  <c r="L390"/>
  <c r="K390"/>
  <c r="L389"/>
  <c r="K389"/>
  <c r="L388"/>
  <c r="K388"/>
  <c r="L387"/>
  <c r="K387"/>
  <c r="L386"/>
  <c r="K386"/>
  <c r="L385"/>
  <c r="K385"/>
  <c r="L384"/>
  <c r="K384"/>
  <c r="L383"/>
  <c r="K383"/>
  <c r="L382"/>
  <c r="K382"/>
  <c r="L381"/>
  <c r="K381"/>
  <c r="L380"/>
  <c r="K380"/>
  <c r="L379"/>
  <c r="K379"/>
  <c r="L378"/>
  <c r="K378"/>
  <c r="L377"/>
  <c r="K377"/>
  <c r="L376"/>
  <c r="K376"/>
  <c r="L375"/>
  <c r="K375"/>
  <c r="L374"/>
  <c r="K374"/>
  <c r="L373"/>
  <c r="K373"/>
  <c r="L372"/>
  <c r="K372"/>
  <c r="L371"/>
  <c r="K371"/>
  <c r="L370"/>
  <c r="K370"/>
  <c r="L369"/>
  <c r="K369"/>
  <c r="L368"/>
  <c r="K368"/>
  <c r="L367"/>
  <c r="K367"/>
  <c r="L366"/>
  <c r="K366"/>
  <c r="L365"/>
  <c r="K365"/>
  <c r="L364"/>
  <c r="K364"/>
  <c r="L363"/>
  <c r="K363"/>
  <c r="L362"/>
  <c r="K362"/>
  <c r="L361"/>
  <c r="K361"/>
  <c r="L360"/>
  <c r="K360"/>
  <c r="L359"/>
  <c r="K359"/>
  <c r="L358"/>
  <c r="K358"/>
  <c r="L357"/>
  <c r="K357"/>
  <c r="L356"/>
  <c r="K356"/>
  <c r="L355"/>
  <c r="K355"/>
  <c r="L354"/>
  <c r="K354"/>
  <c r="L353"/>
  <c r="K353"/>
  <c r="L352"/>
  <c r="K352"/>
  <c r="L351"/>
  <c r="K351"/>
  <c r="L350"/>
  <c r="K350"/>
  <c r="L349"/>
  <c r="K349"/>
  <c r="L348"/>
  <c r="K348"/>
  <c r="L347"/>
  <c r="K347"/>
  <c r="L346"/>
  <c r="K346"/>
  <c r="L345"/>
  <c r="K345"/>
  <c r="L344"/>
  <c r="K344"/>
  <c r="L343"/>
  <c r="K343"/>
  <c r="L342"/>
  <c r="K342"/>
  <c r="L341"/>
  <c r="K341"/>
  <c r="L340"/>
  <c r="K340"/>
  <c r="L339"/>
  <c r="K339"/>
  <c r="L338"/>
  <c r="K338"/>
  <c r="L337"/>
  <c r="K337"/>
  <c r="L336"/>
  <c r="K336"/>
  <c r="L335"/>
  <c r="K335"/>
  <c r="L334"/>
  <c r="K334"/>
  <c r="L333"/>
  <c r="K333"/>
  <c r="L332"/>
  <c r="K332"/>
  <c r="L331"/>
  <c r="K331"/>
  <c r="L330"/>
  <c r="K330"/>
  <c r="L329"/>
  <c r="K329"/>
  <c r="L328"/>
  <c r="K328"/>
  <c r="L327"/>
  <c r="K327"/>
  <c r="L326"/>
  <c r="K326"/>
  <c r="L325"/>
  <c r="K325"/>
  <c r="L324"/>
  <c r="K324"/>
  <c r="L323"/>
  <c r="K323"/>
  <c r="L322"/>
  <c r="K322"/>
  <c r="L321"/>
  <c r="K321"/>
  <c r="L320"/>
  <c r="K320"/>
  <c r="L319"/>
  <c r="K319"/>
  <c r="L318"/>
  <c r="K318"/>
  <c r="L317"/>
  <c r="K317"/>
  <c r="L316"/>
  <c r="K316"/>
  <c r="L315"/>
  <c r="K315"/>
  <c r="L314"/>
  <c r="K314"/>
  <c r="L313"/>
  <c r="K313"/>
  <c r="L312"/>
  <c r="K312"/>
  <c r="L311"/>
  <c r="K311"/>
  <c r="L310"/>
  <c r="K310"/>
  <c r="L309"/>
  <c r="K309"/>
  <c r="L308"/>
  <c r="K308"/>
  <c r="L307"/>
  <c r="K307"/>
  <c r="L306"/>
  <c r="K306"/>
  <c r="L305"/>
  <c r="K305"/>
  <c r="L304"/>
  <c r="K304"/>
  <c r="L303"/>
  <c r="L302"/>
  <c r="L301"/>
  <c r="L300"/>
  <c r="L299"/>
  <c r="L298"/>
  <c r="L297"/>
  <c r="L296"/>
  <c r="L295"/>
  <c r="L294"/>
  <c r="L293"/>
  <c r="L292"/>
  <c r="L291"/>
  <c r="L290"/>
  <c r="L289"/>
  <c r="L288"/>
  <c r="L287"/>
  <c r="K287"/>
  <c r="L286"/>
  <c r="K286"/>
  <c r="L285"/>
  <c r="L284"/>
  <c r="K284"/>
  <c r="L283"/>
  <c r="K283"/>
  <c r="L282"/>
  <c r="K282"/>
  <c r="L281"/>
  <c r="K281"/>
  <c r="L280"/>
  <c r="K280"/>
  <c r="L279"/>
  <c r="K279"/>
  <c r="L278"/>
  <c r="K278"/>
  <c r="L277"/>
  <c r="K277"/>
  <c r="L276"/>
  <c r="K276"/>
  <c r="L275"/>
  <c r="K275"/>
  <c r="L274"/>
  <c r="K274"/>
  <c r="L273"/>
  <c r="K273"/>
  <c r="L272"/>
  <c r="K272"/>
  <c r="L271"/>
  <c r="K271"/>
  <c r="L270"/>
  <c r="K270"/>
  <c r="L269"/>
  <c r="K269"/>
  <c r="L268"/>
  <c r="K268"/>
  <c r="L267"/>
  <c r="K267"/>
  <c r="L266"/>
  <c r="K266"/>
  <c r="L265"/>
  <c r="K265"/>
  <c r="L264"/>
  <c r="K264"/>
  <c r="L263"/>
  <c r="K263"/>
  <c r="L262"/>
  <c r="K262"/>
  <c r="L261"/>
  <c r="K261"/>
  <c r="L260"/>
  <c r="K260"/>
  <c r="L259"/>
  <c r="K259"/>
  <c r="L258"/>
  <c r="K258"/>
  <c r="L257"/>
  <c r="K257"/>
  <c r="L256"/>
  <c r="K256"/>
  <c r="L255"/>
  <c r="K255"/>
  <c r="L254"/>
  <c r="K254"/>
  <c r="L253"/>
  <c r="K253"/>
  <c r="L252"/>
  <c r="K252"/>
  <c r="L251"/>
  <c r="K251"/>
  <c r="L250"/>
  <c r="K250"/>
  <c r="L249"/>
  <c r="K249"/>
  <c r="L248"/>
  <c r="K248"/>
  <c r="L247"/>
  <c r="K247"/>
  <c r="L246"/>
  <c r="K246"/>
  <c r="L245"/>
  <c r="K245"/>
  <c r="L244"/>
  <c r="K244"/>
  <c r="L243"/>
  <c r="K243"/>
  <c r="L242"/>
  <c r="K242"/>
  <c r="L241"/>
  <c r="K241"/>
  <c r="L240"/>
  <c r="K240"/>
  <c r="L239"/>
  <c r="K239"/>
  <c r="L238"/>
  <c r="K238"/>
  <c r="L237"/>
  <c r="K237"/>
  <c r="L236"/>
  <c r="K236"/>
  <c r="L235"/>
  <c r="K235"/>
  <c r="L234"/>
  <c r="K234"/>
  <c r="L233"/>
  <c r="K233"/>
  <c r="L232"/>
  <c r="K232"/>
  <c r="L231"/>
  <c r="K231"/>
  <c r="L230"/>
  <c r="K230"/>
  <c r="L229"/>
  <c r="K229"/>
  <c r="L228"/>
  <c r="K228"/>
  <c r="L227"/>
  <c r="K227"/>
  <c r="L226"/>
  <c r="K226"/>
  <c r="L225"/>
  <c r="K225"/>
  <c r="L224"/>
  <c r="K224"/>
  <c r="L223"/>
  <c r="K223"/>
  <c r="L222"/>
  <c r="K222"/>
  <c r="L221"/>
  <c r="K221"/>
  <c r="L220"/>
  <c r="K220"/>
  <c r="L219"/>
  <c r="K219"/>
  <c r="L218"/>
  <c r="K218"/>
  <c r="L217"/>
  <c r="K217"/>
  <c r="L216"/>
  <c r="K216"/>
  <c r="L215"/>
  <c r="K215"/>
  <c r="L214"/>
  <c r="K214"/>
  <c r="L213"/>
  <c r="K213"/>
  <c r="L212"/>
  <c r="K212"/>
  <c r="L211"/>
  <c r="K211"/>
  <c r="L210"/>
  <c r="K210"/>
  <c r="L209"/>
  <c r="K209"/>
  <c r="L208"/>
  <c r="K208"/>
  <c r="L207"/>
  <c r="K207"/>
  <c r="L206"/>
  <c r="K206"/>
  <c r="L205"/>
  <c r="K205"/>
  <c r="L204"/>
  <c r="K204"/>
  <c r="L203"/>
  <c r="K203"/>
  <c r="L202"/>
  <c r="K202"/>
  <c r="L201"/>
  <c r="K201"/>
  <c r="L200"/>
  <c r="K200"/>
  <c r="L199"/>
  <c r="K199"/>
  <c r="L198"/>
  <c r="K198"/>
  <c r="L197"/>
  <c r="K197"/>
  <c r="L196"/>
  <c r="K196"/>
  <c r="L195"/>
  <c r="K195"/>
  <c r="L194"/>
  <c r="K194"/>
  <c r="L193"/>
  <c r="K193"/>
  <c r="L192"/>
  <c r="K192"/>
  <c r="L191"/>
  <c r="K191"/>
  <c r="L190"/>
  <c r="K190"/>
  <c r="L189"/>
  <c r="K189"/>
  <c r="L188"/>
  <c r="K188"/>
  <c r="L187"/>
  <c r="K187"/>
  <c r="L186"/>
  <c r="K186"/>
  <c r="L185"/>
  <c r="K185"/>
  <c r="L184"/>
  <c r="K184"/>
  <c r="L183"/>
  <c r="K183"/>
  <c r="L182"/>
  <c r="K182"/>
  <c r="L181"/>
  <c r="K181"/>
  <c r="L180"/>
  <c r="K180"/>
  <c r="L179"/>
  <c r="K179"/>
  <c r="L178"/>
  <c r="K178"/>
  <c r="L177"/>
  <c r="K177"/>
  <c r="L176"/>
  <c r="K176"/>
  <c r="L175"/>
  <c r="K175"/>
  <c r="L174"/>
  <c r="K174"/>
  <c r="L173"/>
  <c r="K173"/>
  <c r="L172"/>
  <c r="K172"/>
  <c r="L171"/>
  <c r="K171"/>
  <c r="L170"/>
  <c r="K170"/>
  <c r="L169"/>
  <c r="K169"/>
  <c r="L168"/>
  <c r="K168"/>
  <c r="L167"/>
  <c r="K167"/>
  <c r="L166"/>
  <c r="K166"/>
  <c r="L165"/>
  <c r="K165"/>
  <c r="L164"/>
  <c r="K164"/>
  <c r="L163"/>
  <c r="K163"/>
  <c r="L162"/>
  <c r="K162"/>
  <c r="L161"/>
  <c r="K161"/>
  <c r="L160"/>
  <c r="K160"/>
  <c r="L159"/>
  <c r="K159"/>
  <c r="L158"/>
  <c r="K158"/>
  <c r="L157"/>
  <c r="K157"/>
  <c r="L156"/>
  <c r="K156"/>
  <c r="L155"/>
  <c r="K155"/>
  <c r="L154"/>
  <c r="K154"/>
  <c r="L153"/>
  <c r="K153"/>
  <c r="L152"/>
  <c r="K152"/>
  <c r="L151"/>
  <c r="K151"/>
  <c r="L150"/>
  <c r="K150"/>
  <c r="L149"/>
  <c r="K149"/>
  <c r="L148"/>
  <c r="K148"/>
  <c r="L147"/>
  <c r="K147"/>
  <c r="L146"/>
  <c r="K146"/>
  <c r="L145"/>
  <c r="K145"/>
  <c r="L144"/>
  <c r="K144"/>
  <c r="L143"/>
  <c r="K143"/>
  <c r="L142"/>
  <c r="K142"/>
  <c r="L141"/>
  <c r="K141"/>
  <c r="L140"/>
  <c r="K140"/>
  <c r="L139"/>
  <c r="K139"/>
  <c r="L138"/>
  <c r="K138"/>
  <c r="L137"/>
  <c r="K137"/>
  <c r="L136"/>
  <c r="K136"/>
  <c r="L135"/>
  <c r="K135"/>
  <c r="L134"/>
  <c r="K134"/>
  <c r="L133"/>
  <c r="K133"/>
  <c r="L132"/>
  <c r="K132"/>
  <c r="L131"/>
  <c r="K131"/>
  <c r="L130"/>
  <c r="K130"/>
  <c r="L129"/>
  <c r="K129"/>
  <c r="L128"/>
  <c r="K128"/>
  <c r="L127"/>
  <c r="K127"/>
  <c r="L126"/>
  <c r="K126"/>
  <c r="L125"/>
  <c r="K125"/>
  <c r="L124"/>
  <c r="K124"/>
  <c r="L123"/>
  <c r="K123"/>
  <c r="L122"/>
  <c r="K122"/>
  <c r="L121"/>
  <c r="K121"/>
  <c r="L120"/>
  <c r="K120"/>
  <c r="L119"/>
  <c r="K119"/>
  <c r="L118"/>
  <c r="K118"/>
  <c r="L117"/>
  <c r="K117"/>
  <c r="L116"/>
  <c r="K116"/>
  <c r="L115"/>
  <c r="K115"/>
  <c r="L114"/>
  <c r="K114"/>
  <c r="L113"/>
  <c r="K113"/>
  <c r="L112"/>
  <c r="K112"/>
  <c r="L111"/>
  <c r="K111"/>
  <c r="L110"/>
  <c r="K110"/>
  <c r="L109"/>
  <c r="K109"/>
  <c r="L108"/>
  <c r="K108"/>
  <c r="L107"/>
  <c r="K107"/>
  <c r="L106"/>
  <c r="K106"/>
  <c r="L105"/>
  <c r="K105"/>
  <c r="L104"/>
  <c r="K104"/>
  <c r="L103"/>
  <c r="K103"/>
  <c r="L102"/>
  <c r="K102"/>
  <c r="L101"/>
  <c r="K101"/>
  <c r="L100"/>
  <c r="K100"/>
  <c r="L99"/>
  <c r="K99"/>
  <c r="L98"/>
  <c r="K98"/>
  <c r="L97"/>
  <c r="K97"/>
  <c r="L96"/>
  <c r="K96"/>
  <c r="L95"/>
  <c r="K95"/>
  <c r="L94"/>
  <c r="K94"/>
  <c r="L93"/>
  <c r="K93"/>
  <c r="L92"/>
  <c r="K92"/>
  <c r="L91"/>
  <c r="K91"/>
  <c r="L90"/>
  <c r="K90"/>
  <c r="L89"/>
  <c r="K89"/>
  <c r="L88"/>
  <c r="K88"/>
  <c r="L87"/>
  <c r="K87"/>
  <c r="L86"/>
  <c r="K86"/>
  <c r="L85"/>
  <c r="K85"/>
  <c r="L84"/>
  <c r="K84"/>
  <c r="L83"/>
  <c r="K83"/>
  <c r="L82"/>
  <c r="K82"/>
  <c r="L81"/>
  <c r="K81"/>
  <c r="L80"/>
  <c r="K80"/>
  <c r="L79"/>
  <c r="K79"/>
  <c r="L78"/>
  <c r="K78"/>
  <c r="L77"/>
  <c r="K77"/>
  <c r="L76"/>
  <c r="K76"/>
  <c r="L75"/>
  <c r="K75"/>
  <c r="L74"/>
  <c r="K74"/>
  <c r="L73"/>
  <c r="K73"/>
  <c r="L72"/>
  <c r="K72"/>
  <c r="L71"/>
  <c r="K71"/>
  <c r="L70"/>
  <c r="K70"/>
  <c r="L69"/>
  <c r="K69"/>
  <c r="L68"/>
  <c r="K68"/>
  <c r="L67"/>
  <c r="K67"/>
  <c r="L66"/>
  <c r="K66"/>
  <c r="L65"/>
  <c r="K65"/>
  <c r="L64"/>
  <c r="K64"/>
  <c r="L63"/>
  <c r="K63"/>
  <c r="L62"/>
  <c r="K62"/>
  <c r="L61"/>
  <c r="K61"/>
  <c r="L60"/>
  <c r="K60"/>
  <c r="L59"/>
  <c r="K59"/>
  <c r="L58"/>
  <c r="K58"/>
  <c r="L57"/>
  <c r="K57"/>
  <c r="L56"/>
  <c r="K56"/>
  <c r="L55"/>
  <c r="K55"/>
  <c r="L54"/>
  <c r="K54"/>
  <c r="L53"/>
  <c r="K53"/>
  <c r="L52"/>
  <c r="K52"/>
  <c r="L51"/>
  <c r="K51"/>
  <c r="L50"/>
  <c r="K50"/>
  <c r="L49"/>
  <c r="K49"/>
  <c r="L48"/>
  <c r="K48"/>
  <c r="L47"/>
  <c r="K47"/>
  <c r="L46"/>
  <c r="K46"/>
  <c r="L45"/>
  <c r="K45"/>
  <c r="L44"/>
  <c r="K44"/>
  <c r="L42"/>
  <c r="K42"/>
  <c r="L41"/>
  <c r="K41"/>
  <c r="L40"/>
  <c r="K40"/>
  <c r="L39"/>
  <c r="K39"/>
  <c r="L38"/>
  <c r="K38"/>
  <c r="L37"/>
  <c r="K37"/>
  <c r="L36"/>
  <c r="K36"/>
  <c r="L35"/>
  <c r="K35"/>
  <c r="L34"/>
  <c r="K34"/>
  <c r="L32"/>
  <c r="K32"/>
  <c r="L31"/>
  <c r="K31"/>
  <c r="L30"/>
  <c r="K30"/>
  <c r="L29"/>
  <c r="K29"/>
  <c r="L28"/>
  <c r="K28"/>
  <c r="L26"/>
  <c r="K26"/>
  <c r="L25"/>
  <c r="K25"/>
  <c r="L24"/>
  <c r="K24"/>
  <c r="L23"/>
  <c r="K23"/>
  <c r="L22"/>
  <c r="K22"/>
  <c r="L21"/>
  <c r="K21"/>
  <c r="L20"/>
  <c r="K20"/>
  <c r="L19"/>
  <c r="K19"/>
  <c r="L18"/>
  <c r="K18"/>
  <c r="L17"/>
  <c r="K17"/>
  <c r="L16"/>
  <c r="K16"/>
  <c r="L15"/>
  <c r="K15"/>
  <c r="L14"/>
  <c r="K14"/>
  <c r="L13"/>
  <c r="K13"/>
  <c r="L27"/>
  <c r="K27"/>
  <c r="B60" i="7" l="1"/>
  <c r="F105" i="6" s="1"/>
  <c r="B84" i="7"/>
  <c r="F143" i="6" s="1"/>
  <c r="B72" i="7"/>
  <c r="F134" i="6" s="1"/>
  <c r="B78" i="7"/>
  <c r="F142" i="6" s="1"/>
  <c r="B90" i="7"/>
  <c r="F117" i="6" s="1"/>
  <c r="K8" i="1"/>
  <c r="K7"/>
  <c r="K6"/>
  <c r="C96" i="7"/>
  <c r="F61" i="6" s="1"/>
  <c r="G155" l="1"/>
  <c r="G154"/>
  <c r="G153"/>
  <c r="C152"/>
  <c r="G151"/>
  <c r="G150"/>
  <c r="G149"/>
  <c r="G147"/>
  <c r="G146"/>
  <c r="G145"/>
  <c r="G144"/>
  <c r="G143"/>
  <c r="G142"/>
  <c r="G141"/>
  <c r="G140"/>
  <c r="G138"/>
  <c r="G137"/>
  <c r="G136"/>
  <c r="G135"/>
  <c r="G134"/>
  <c r="G133"/>
  <c r="G132"/>
  <c r="G130"/>
  <c r="G129"/>
  <c r="G128"/>
  <c r="G127"/>
  <c r="G126"/>
  <c r="G125"/>
  <c r="G124"/>
  <c r="G123"/>
  <c r="G122"/>
  <c r="G121"/>
  <c r="G119"/>
  <c r="G118"/>
  <c r="G117"/>
  <c r="G116"/>
  <c r="G114"/>
  <c r="G113"/>
  <c r="G111"/>
  <c r="G110"/>
  <c r="G109"/>
  <c r="G108"/>
  <c r="G107"/>
  <c r="G106"/>
  <c r="G105"/>
  <c r="G103"/>
  <c r="G102"/>
  <c r="G101"/>
  <c r="G100"/>
  <c r="G98"/>
  <c r="G97"/>
  <c r="G96"/>
  <c r="G95"/>
  <c r="G93"/>
  <c r="G92"/>
  <c r="G91"/>
  <c r="G90"/>
  <c r="G88"/>
  <c r="G87"/>
  <c r="G86"/>
  <c r="G85"/>
  <c r="G84"/>
  <c r="G83"/>
  <c r="G82"/>
  <c r="G81"/>
  <c r="G80"/>
  <c r="G79"/>
  <c r="G78"/>
  <c r="G77"/>
  <c r="G76"/>
  <c r="G75"/>
  <c r="G74"/>
  <c r="G73"/>
  <c r="G71"/>
  <c r="G70"/>
  <c r="G69"/>
  <c r="G68"/>
  <c r="G67"/>
  <c r="E65"/>
  <c r="G65" s="1"/>
  <c r="G64"/>
  <c r="G63"/>
  <c r="G62"/>
  <c r="C61"/>
  <c r="G60"/>
  <c r="G59"/>
  <c r="G40"/>
  <c r="G39"/>
  <c r="G38"/>
  <c r="G37"/>
  <c r="E36"/>
  <c r="G36" s="1"/>
  <c r="E35"/>
  <c r="G35" s="1"/>
  <c r="G34"/>
  <c r="G33"/>
  <c r="E33"/>
  <c r="G32"/>
  <c r="E32"/>
  <c r="G31"/>
  <c r="G30"/>
  <c r="G29"/>
  <c r="G28"/>
  <c r="G26"/>
  <c r="G25"/>
  <c r="G24"/>
  <c r="G23"/>
  <c r="G22"/>
  <c r="G21"/>
  <c r="G20"/>
  <c r="G19"/>
  <c r="G18"/>
  <c r="G17"/>
  <c r="G16"/>
  <c r="G15"/>
  <c r="G14"/>
  <c r="E14"/>
  <c r="G13"/>
  <c r="G12"/>
  <c r="J9"/>
  <c r="A9"/>
  <c r="A8"/>
  <c r="A7"/>
  <c r="G6"/>
  <c r="D6"/>
  <c r="A6"/>
  <c r="F148" l="1"/>
  <c r="F94"/>
  <c r="G94" s="1"/>
  <c r="F112"/>
  <c r="G112" s="1"/>
  <c r="F120"/>
  <c r="G120" s="1"/>
  <c r="F131"/>
  <c r="G131" s="1"/>
  <c r="F139"/>
  <c r="G139" s="1"/>
  <c r="F152"/>
  <c r="G152" s="1"/>
  <c r="F115"/>
  <c r="G115" s="1"/>
  <c r="F104"/>
  <c r="G104" s="1"/>
  <c r="F99"/>
  <c r="G99" s="1"/>
  <c r="F89"/>
  <c r="G89" s="1"/>
  <c r="F72"/>
  <c r="G72" s="1"/>
  <c r="F66"/>
  <c r="G66" s="1"/>
  <c r="F27"/>
  <c r="G27" s="1"/>
  <c r="F11"/>
  <c r="G11" s="1"/>
  <c r="J10"/>
  <c r="G148"/>
  <c r="D79" i="5" l="1"/>
  <c r="B79"/>
  <c r="D77"/>
  <c r="B77"/>
  <c r="D75"/>
  <c r="B75"/>
  <c r="D73"/>
  <c r="B73"/>
  <c r="D71"/>
  <c r="B71"/>
  <c r="D69"/>
  <c r="B69"/>
  <c r="D67"/>
  <c r="B67"/>
  <c r="D65"/>
  <c r="B65"/>
  <c r="D63"/>
  <c r="B63"/>
  <c r="D61"/>
  <c r="B61"/>
  <c r="D59"/>
  <c r="B59"/>
  <c r="D57"/>
  <c r="B57"/>
  <c r="D55"/>
  <c r="B55"/>
  <c r="D53"/>
  <c r="B53"/>
  <c r="D51"/>
  <c r="B51"/>
  <c r="B50"/>
  <c r="D48"/>
  <c r="B48"/>
  <c r="D46"/>
  <c r="B46"/>
  <c r="D44"/>
  <c r="B44"/>
  <c r="D42"/>
  <c r="B42"/>
  <c r="D40" l="1"/>
  <c r="B40"/>
  <c r="D38" l="1"/>
  <c r="B38"/>
  <c r="D36"/>
  <c r="B36"/>
  <c r="D34"/>
  <c r="B34"/>
  <c r="D32"/>
  <c r="B32"/>
  <c r="D30"/>
  <c r="B30"/>
  <c r="D28"/>
  <c r="B28"/>
  <c r="D26"/>
  <c r="B26"/>
  <c r="D24"/>
  <c r="B24"/>
  <c r="D22"/>
  <c r="B22"/>
  <c r="D20"/>
  <c r="B20"/>
  <c r="B19"/>
  <c r="D17"/>
  <c r="B17"/>
  <c r="D15"/>
  <c r="B15"/>
  <c r="D13"/>
  <c r="B13"/>
  <c r="S12"/>
  <c r="O12"/>
  <c r="K12"/>
  <c r="G12"/>
  <c r="F12" s="1"/>
  <c r="C12"/>
  <c r="T12" s="1"/>
  <c r="D11"/>
  <c r="B11"/>
  <c r="N9"/>
  <c r="M9"/>
  <c r="L9"/>
  <c r="K9"/>
  <c r="J9"/>
  <c r="I9"/>
  <c r="H9"/>
  <c r="G9"/>
  <c r="F9"/>
  <c r="E9"/>
  <c r="D9"/>
  <c r="B9"/>
  <c r="E12" l="1"/>
  <c r="J12"/>
  <c r="N12"/>
  <c r="R12"/>
  <c r="I12"/>
  <c r="M12"/>
  <c r="Q12"/>
  <c r="H12"/>
  <c r="L12"/>
  <c r="P12"/>
  <c r="D12" l="1"/>
  <c r="D7"/>
  <c r="B7"/>
  <c r="A5"/>
  <c r="A4"/>
  <c r="K3"/>
  <c r="C32" i="4"/>
  <c r="J31"/>
  <c r="C30"/>
  <c r="C29"/>
  <c r="C28"/>
  <c r="C27"/>
  <c r="C26"/>
  <c r="C25"/>
  <c r="C24"/>
  <c r="L22"/>
  <c r="J11"/>
  <c r="I584" i="1" l="1"/>
  <c r="G584"/>
  <c r="H584" s="1"/>
  <c r="E584"/>
  <c r="G583"/>
  <c r="H583" s="1"/>
  <c r="G582"/>
  <c r="H582" s="1"/>
  <c r="G581"/>
  <c r="H581" s="1"/>
  <c r="G579"/>
  <c r="H579" s="1"/>
  <c r="B578"/>
  <c r="G577"/>
  <c r="H577" s="1"/>
  <c r="G576"/>
  <c r="H576" s="1"/>
  <c r="G575"/>
  <c r="H575" s="1"/>
  <c r="G574"/>
  <c r="H574" s="1"/>
  <c r="G573"/>
  <c r="H573" s="1"/>
  <c r="G572"/>
  <c r="H572" s="1"/>
  <c r="H570"/>
  <c r="G570"/>
  <c r="G569"/>
  <c r="H569" s="1"/>
  <c r="H568"/>
  <c r="G568"/>
  <c r="G567"/>
  <c r="H567" s="1"/>
  <c r="G566"/>
  <c r="H566" s="1"/>
  <c r="G565"/>
  <c r="H565" s="1"/>
  <c r="G563"/>
  <c r="H563" s="1"/>
  <c r="H580" l="1"/>
  <c r="C80" i="5" s="1"/>
  <c r="R80" s="1"/>
  <c r="H564" i="1"/>
  <c r="C562"/>
  <c r="B562"/>
  <c r="G561"/>
  <c r="H561" s="1"/>
  <c r="G560"/>
  <c r="H560" s="1"/>
  <c r="H559"/>
  <c r="G559"/>
  <c r="H558"/>
  <c r="G558"/>
  <c r="H556"/>
  <c r="G556"/>
  <c r="G555"/>
  <c r="H555" s="1"/>
  <c r="G554"/>
  <c r="H554" s="1"/>
  <c r="G553"/>
  <c r="H553" s="1"/>
  <c r="H552"/>
  <c r="G552"/>
  <c r="G551"/>
  <c r="H551" s="1"/>
  <c r="G549"/>
  <c r="H549" s="1"/>
  <c r="G548"/>
  <c r="H548" s="1"/>
  <c r="G547"/>
  <c r="H547" s="1"/>
  <c r="H546"/>
  <c r="G546"/>
  <c r="G545"/>
  <c r="H545" s="1"/>
  <c r="H544"/>
  <c r="G544"/>
  <c r="H543"/>
  <c r="G543"/>
  <c r="H542"/>
  <c r="G542"/>
  <c r="H541"/>
  <c r="G541"/>
  <c r="H540"/>
  <c r="G540"/>
  <c r="H539"/>
  <c r="G539"/>
  <c r="G538"/>
  <c r="H538" s="1"/>
  <c r="H537"/>
  <c r="G537"/>
  <c r="H536"/>
  <c r="G536"/>
  <c r="H535"/>
  <c r="G535"/>
  <c r="G534"/>
  <c r="H534" s="1"/>
  <c r="H533"/>
  <c r="G533"/>
  <c r="H532"/>
  <c r="G532"/>
  <c r="H531"/>
  <c r="G531"/>
  <c r="H530"/>
  <c r="G530"/>
  <c r="H529"/>
  <c r="G529"/>
  <c r="G528"/>
  <c r="H528" s="1"/>
  <c r="G527"/>
  <c r="H527" s="1"/>
  <c r="G526"/>
  <c r="H526" s="1"/>
  <c r="G524"/>
  <c r="H524" s="1"/>
  <c r="G523"/>
  <c r="H523" s="1"/>
  <c r="H522"/>
  <c r="G522"/>
  <c r="G521"/>
  <c r="H521" s="1"/>
  <c r="G520"/>
  <c r="H520" s="1"/>
  <c r="G519"/>
  <c r="H519" s="1"/>
  <c r="G518"/>
  <c r="H518" s="1"/>
  <c r="G515"/>
  <c r="H515" s="1"/>
  <c r="H514"/>
  <c r="G514"/>
  <c r="G513"/>
  <c r="H513" s="1"/>
  <c r="G512"/>
  <c r="H512" s="1"/>
  <c r="H511"/>
  <c r="G511"/>
  <c r="G509"/>
  <c r="H509" s="1"/>
  <c r="H508"/>
  <c r="G508"/>
  <c r="G507"/>
  <c r="H507" s="1"/>
  <c r="G506"/>
  <c r="H506" s="1"/>
  <c r="G505"/>
  <c r="H505" s="1"/>
  <c r="G504"/>
  <c r="H504" s="1"/>
  <c r="G503"/>
  <c r="H503" s="1"/>
  <c r="G502"/>
  <c r="H502" s="1"/>
  <c r="H501"/>
  <c r="G501"/>
  <c r="H500"/>
  <c r="G500"/>
  <c r="H499"/>
  <c r="G499"/>
  <c r="H498"/>
  <c r="G498"/>
  <c r="G497"/>
  <c r="H497" s="1"/>
  <c r="G496"/>
  <c r="H496" s="1"/>
  <c r="G495"/>
  <c r="H495" s="1"/>
  <c r="G494"/>
  <c r="H494" s="1"/>
  <c r="G493"/>
  <c r="H493" s="1"/>
  <c r="G492"/>
  <c r="H492" s="1"/>
  <c r="G490"/>
  <c r="H490" s="1"/>
  <c r="G489"/>
  <c r="H489" s="1"/>
  <c r="G488"/>
  <c r="H488" s="1"/>
  <c r="G487"/>
  <c r="H487" s="1"/>
  <c r="G486"/>
  <c r="H486" s="1"/>
  <c r="G485"/>
  <c r="H485" s="1"/>
  <c r="G484"/>
  <c r="H484" s="1"/>
  <c r="G483"/>
  <c r="H483" s="1"/>
  <c r="G482"/>
  <c r="H482" s="1"/>
  <c r="G481"/>
  <c r="H481" s="1"/>
  <c r="H480"/>
  <c r="G480"/>
  <c r="G479"/>
  <c r="H479" s="1"/>
  <c r="G478"/>
  <c r="H478" s="1"/>
  <c r="G475"/>
  <c r="H475" s="1"/>
  <c r="G474"/>
  <c r="H474" s="1"/>
  <c r="G473"/>
  <c r="H473" s="1"/>
  <c r="G472"/>
  <c r="H472" s="1"/>
  <c r="G471"/>
  <c r="H471" s="1"/>
  <c r="G470"/>
  <c r="H470" s="1"/>
  <c r="H469"/>
  <c r="G469"/>
  <c r="G468"/>
  <c r="H468" s="1"/>
  <c r="G467"/>
  <c r="H467" s="1"/>
  <c r="G466"/>
  <c r="H466" s="1"/>
  <c r="G465"/>
  <c r="H465" s="1"/>
  <c r="G464"/>
  <c r="H464" s="1"/>
  <c r="G463"/>
  <c r="H463" s="1"/>
  <c r="G462"/>
  <c r="H462" s="1"/>
  <c r="G460"/>
  <c r="H460" s="1"/>
  <c r="G459"/>
  <c r="H459" s="1"/>
  <c r="H458"/>
  <c r="G458"/>
  <c r="H457"/>
  <c r="G457"/>
  <c r="H456"/>
  <c r="G456"/>
  <c r="G455"/>
  <c r="H455" s="1"/>
  <c r="G454"/>
  <c r="H454" s="1"/>
  <c r="G453"/>
  <c r="H453" s="1"/>
  <c r="G452"/>
  <c r="H452" s="1"/>
  <c r="G451"/>
  <c r="H451" s="1"/>
  <c r="G450"/>
  <c r="H450" s="1"/>
  <c r="H449"/>
  <c r="G449"/>
  <c r="H448"/>
  <c r="G448"/>
  <c r="H447"/>
  <c r="G447"/>
  <c r="G446"/>
  <c r="H446" s="1"/>
  <c r="G445"/>
  <c r="H445" s="1"/>
  <c r="G444"/>
  <c r="H444" s="1"/>
  <c r="G443"/>
  <c r="H443" s="1"/>
  <c r="G442"/>
  <c r="H442" s="1"/>
  <c r="G441"/>
  <c r="H441" s="1"/>
  <c r="G440"/>
  <c r="H440" s="1"/>
  <c r="G439"/>
  <c r="H439" s="1"/>
  <c r="F436"/>
  <c r="I436" s="1"/>
  <c r="C436"/>
  <c r="B436"/>
  <c r="H435"/>
  <c r="G435"/>
  <c r="E435"/>
  <c r="K80" i="5" l="1"/>
  <c r="I80"/>
  <c r="M80"/>
  <c r="Q80"/>
  <c r="T80"/>
  <c r="P80"/>
  <c r="O80"/>
  <c r="S80"/>
  <c r="H80"/>
  <c r="G80" s="1"/>
  <c r="N80"/>
  <c r="J80"/>
  <c r="L80"/>
  <c r="H433" i="1"/>
  <c r="G433"/>
  <c r="E433"/>
  <c r="G432"/>
  <c r="H432" s="1"/>
  <c r="H431"/>
  <c r="G431"/>
  <c r="G430"/>
  <c r="H430" s="1"/>
  <c r="G429"/>
  <c r="H429" s="1"/>
  <c r="G428"/>
  <c r="H428" s="1"/>
  <c r="H427"/>
  <c r="G427"/>
  <c r="G426"/>
  <c r="H426" s="1"/>
  <c r="H424"/>
  <c r="G424"/>
  <c r="G423"/>
  <c r="H423" s="1"/>
  <c r="H422"/>
  <c r="G422"/>
  <c r="E422"/>
  <c r="G421"/>
  <c r="H421" s="1"/>
  <c r="G420"/>
  <c r="H420" s="1"/>
  <c r="H419"/>
  <c r="G419"/>
  <c r="G418"/>
  <c r="H418" s="1"/>
  <c r="H416"/>
  <c r="G416"/>
  <c r="G415"/>
  <c r="H415" s="1"/>
  <c r="E415"/>
  <c r="G414"/>
  <c r="H414" s="1"/>
  <c r="G413"/>
  <c r="H413" s="1"/>
  <c r="G412"/>
  <c r="H412" s="1"/>
  <c r="G411"/>
  <c r="H411" s="1"/>
  <c r="H409"/>
  <c r="G409"/>
  <c r="H407"/>
  <c r="G407"/>
  <c r="G405"/>
  <c r="H405" s="1"/>
  <c r="G404"/>
  <c r="H404" s="1"/>
  <c r="G403"/>
  <c r="H403" s="1"/>
  <c r="G400"/>
  <c r="H400" s="1"/>
  <c r="E400"/>
  <c r="H399"/>
  <c r="G399"/>
  <c r="E399"/>
  <c r="H398"/>
  <c r="G398"/>
  <c r="G396"/>
  <c r="H396" s="1"/>
  <c r="G395"/>
  <c r="H395" s="1"/>
  <c r="G394"/>
  <c r="H394" s="1"/>
  <c r="G393"/>
  <c r="H393" s="1"/>
  <c r="H392"/>
  <c r="G392"/>
  <c r="G391"/>
  <c r="H391" s="1"/>
  <c r="E391"/>
  <c r="G388"/>
  <c r="H388" s="1"/>
  <c r="G386"/>
  <c r="H386" s="1"/>
  <c r="G385"/>
  <c r="H385" s="1"/>
  <c r="H384"/>
  <c r="G384"/>
  <c r="G383"/>
  <c r="H383" s="1"/>
  <c r="E383"/>
  <c r="G382"/>
  <c r="H382" s="1"/>
  <c r="E382"/>
  <c r="G381"/>
  <c r="H381" s="1"/>
  <c r="G380"/>
  <c r="H380" s="1"/>
  <c r="E380"/>
  <c r="H378"/>
  <c r="G378"/>
  <c r="G377"/>
  <c r="H377" s="1"/>
  <c r="G376"/>
  <c r="H376" s="1"/>
  <c r="E376"/>
  <c r="G374"/>
  <c r="H374" s="1"/>
  <c r="G371"/>
  <c r="H371" s="1"/>
  <c r="G370"/>
  <c r="H370" s="1"/>
  <c r="G369"/>
  <c r="H369" s="1"/>
  <c r="G367"/>
  <c r="H367" s="1"/>
  <c r="E367"/>
  <c r="G366"/>
  <c r="H366" s="1"/>
  <c r="G364"/>
  <c r="H364" s="1"/>
  <c r="E364"/>
  <c r="H363"/>
  <c r="G363"/>
  <c r="G362"/>
  <c r="H362" s="1"/>
  <c r="E362"/>
  <c r="G361"/>
  <c r="H361" s="1"/>
  <c r="G359"/>
  <c r="H359" s="1"/>
  <c r="H358"/>
  <c r="G358"/>
  <c r="E358"/>
  <c r="G357"/>
  <c r="H357" s="1"/>
  <c r="G355"/>
  <c r="H355" s="1"/>
  <c r="G354"/>
  <c r="H354" s="1"/>
  <c r="E354"/>
  <c r="H353"/>
  <c r="G353"/>
  <c r="E353"/>
  <c r="G352"/>
  <c r="H352" s="1"/>
  <c r="G351"/>
  <c r="H351" s="1"/>
  <c r="G348"/>
  <c r="H348" s="1"/>
  <c r="G347"/>
  <c r="H347" s="1"/>
  <c r="G346"/>
  <c r="H346" s="1"/>
  <c r="H345"/>
  <c r="G345"/>
  <c r="E345"/>
  <c r="G344"/>
  <c r="H344" s="1"/>
  <c r="E344"/>
  <c r="G343"/>
  <c r="H343" s="1"/>
  <c r="E343"/>
  <c r="H342"/>
  <c r="G342"/>
  <c r="H341"/>
  <c r="G341"/>
  <c r="H339"/>
  <c r="G339"/>
  <c r="G338"/>
  <c r="H338" s="1"/>
  <c r="H337"/>
  <c r="G337"/>
  <c r="E337"/>
  <c r="H336"/>
  <c r="G336"/>
  <c r="E336"/>
  <c r="G335"/>
  <c r="H335" s="1"/>
  <c r="G331"/>
  <c r="H331" s="1"/>
  <c r="G330"/>
  <c r="H330" s="1"/>
  <c r="H329"/>
  <c r="G329"/>
  <c r="G327"/>
  <c r="H327" s="1"/>
  <c r="G326"/>
  <c r="H326" s="1"/>
  <c r="G325"/>
  <c r="H325" s="1"/>
  <c r="D80" i="5" l="1"/>
  <c r="H425" i="1"/>
  <c r="H417"/>
  <c r="H401"/>
  <c r="H389"/>
  <c r="H372"/>
  <c r="H368"/>
  <c r="H365"/>
  <c r="H349"/>
  <c r="H333"/>
  <c r="H328"/>
  <c r="G324"/>
  <c r="F324"/>
  <c r="G323"/>
  <c r="H323" s="1"/>
  <c r="G322"/>
  <c r="H322" s="1"/>
  <c r="G321"/>
  <c r="H321" s="1"/>
  <c r="G320"/>
  <c r="H320" s="1"/>
  <c r="G319"/>
  <c r="H319" s="1"/>
  <c r="G318"/>
  <c r="H318" s="1"/>
  <c r="G317"/>
  <c r="H317" s="1"/>
  <c r="G316"/>
  <c r="H316" s="1"/>
  <c r="G315"/>
  <c r="H315" s="1"/>
  <c r="G314"/>
  <c r="H314" s="1"/>
  <c r="G313"/>
  <c r="H313" s="1"/>
  <c r="G312"/>
  <c r="H312" s="1"/>
  <c r="G311"/>
  <c r="H311" s="1"/>
  <c r="G310"/>
  <c r="H310" s="1"/>
  <c r="H309"/>
  <c r="G309"/>
  <c r="G308"/>
  <c r="H308" s="1"/>
  <c r="G307"/>
  <c r="H307" s="1"/>
  <c r="G306"/>
  <c r="H306" s="1"/>
  <c r="G305"/>
  <c r="H305" s="1"/>
  <c r="H303"/>
  <c r="G303"/>
  <c r="H302"/>
  <c r="G302"/>
  <c r="H301"/>
  <c r="G301"/>
  <c r="G300"/>
  <c r="H300" s="1"/>
  <c r="G299"/>
  <c r="H299" s="1"/>
  <c r="G298"/>
  <c r="H298" s="1"/>
  <c r="G297"/>
  <c r="H297" s="1"/>
  <c r="G296"/>
  <c r="H296" s="1"/>
  <c r="G295"/>
  <c r="H295" s="1"/>
  <c r="G294"/>
  <c r="H294" s="1"/>
  <c r="G293"/>
  <c r="H293" s="1"/>
  <c r="G292"/>
  <c r="H292" s="1"/>
  <c r="G291"/>
  <c r="H291" s="1"/>
  <c r="G290"/>
  <c r="H290" s="1"/>
  <c r="G289"/>
  <c r="H289" s="1"/>
  <c r="G288"/>
  <c r="H288" s="1"/>
  <c r="H286"/>
  <c r="G286"/>
  <c r="H285"/>
  <c r="G285"/>
  <c r="H284"/>
  <c r="G284"/>
  <c r="H283"/>
  <c r="G283"/>
  <c r="H282"/>
  <c r="G282"/>
  <c r="G281"/>
  <c r="H281" s="1"/>
  <c r="H279"/>
  <c r="G279"/>
  <c r="H278"/>
  <c r="G278"/>
  <c r="H277"/>
  <c r="G277"/>
  <c r="G276"/>
  <c r="H276" s="1"/>
  <c r="H275"/>
  <c r="G275"/>
  <c r="H274"/>
  <c r="G274"/>
  <c r="G273"/>
  <c r="H273" s="1"/>
  <c r="H272"/>
  <c r="G272"/>
  <c r="G270"/>
  <c r="H270" s="1"/>
  <c r="G269"/>
  <c r="H269" s="1"/>
  <c r="G268"/>
  <c r="H268" s="1"/>
  <c r="G267"/>
  <c r="H267" s="1"/>
  <c r="H266"/>
  <c r="G266"/>
  <c r="G265"/>
  <c r="H265" s="1"/>
  <c r="E265"/>
  <c r="G263"/>
  <c r="H263" s="1"/>
  <c r="G262"/>
  <c r="H262" s="1"/>
  <c r="G261"/>
  <c r="H261" s="1"/>
  <c r="G260"/>
  <c r="H260" s="1"/>
  <c r="G259"/>
  <c r="H259" s="1"/>
  <c r="G258"/>
  <c r="H258" s="1"/>
  <c r="G257"/>
  <c r="H257" s="1"/>
  <c r="G256"/>
  <c r="H256" s="1"/>
  <c r="G255"/>
  <c r="H255" s="1"/>
  <c r="G254"/>
  <c r="H254" s="1"/>
  <c r="G253"/>
  <c r="H253" s="1"/>
  <c r="G252"/>
  <c r="H252" s="1"/>
  <c r="H287" l="1"/>
  <c r="H324"/>
  <c r="H304" s="1"/>
  <c r="C47" i="5" s="1"/>
  <c r="H250" i="1"/>
  <c r="G249"/>
  <c r="H249" s="1"/>
  <c r="G248"/>
  <c r="H248" s="1"/>
  <c r="G247"/>
  <c r="H247" s="1"/>
  <c r="G246"/>
  <c r="H246" s="1"/>
  <c r="H245"/>
  <c r="G245"/>
  <c r="G244"/>
  <c r="H244" s="1"/>
  <c r="G243"/>
  <c r="H243" s="1"/>
  <c r="G241"/>
  <c r="H241" s="1"/>
  <c r="G240"/>
  <c r="H240" s="1"/>
  <c r="G239"/>
  <c r="H239" s="1"/>
  <c r="G238"/>
  <c r="H238" s="1"/>
  <c r="G237"/>
  <c r="H237" s="1"/>
  <c r="G236"/>
  <c r="H236" s="1"/>
  <c r="G235"/>
  <c r="H235" s="1"/>
  <c r="G234"/>
  <c r="H234" s="1"/>
  <c r="G233"/>
  <c r="H233" s="1"/>
  <c r="G232"/>
  <c r="H232" s="1"/>
  <c r="G231"/>
  <c r="H231" s="1"/>
  <c r="G229"/>
  <c r="H229" s="1"/>
  <c r="G227"/>
  <c r="H227" s="1"/>
  <c r="G226"/>
  <c r="H226" s="1"/>
  <c r="G225"/>
  <c r="H225" s="1"/>
  <c r="G224"/>
  <c r="H224" s="1"/>
  <c r="G223"/>
  <c r="H223" s="1"/>
  <c r="H222"/>
  <c r="G222"/>
  <c r="G221"/>
  <c r="H221" s="1"/>
  <c r="G220"/>
  <c r="H220" s="1"/>
  <c r="G219"/>
  <c r="H219" s="1"/>
  <c r="G218"/>
  <c r="H218" s="1"/>
  <c r="G217"/>
  <c r="H217" s="1"/>
  <c r="G216"/>
  <c r="H216" s="1"/>
  <c r="G215"/>
  <c r="H215" s="1"/>
  <c r="G214"/>
  <c r="H214" s="1"/>
  <c r="G212"/>
  <c r="H212" s="1"/>
  <c r="G211"/>
  <c r="H211" s="1"/>
  <c r="G210"/>
  <c r="H210" s="1"/>
  <c r="G209"/>
  <c r="H209" s="1"/>
  <c r="G208"/>
  <c r="H208" s="1"/>
  <c r="G207"/>
  <c r="H207" s="1"/>
  <c r="G206"/>
  <c r="H206" s="1"/>
  <c r="G205"/>
  <c r="H205" s="1"/>
  <c r="G204"/>
  <c r="H204" s="1"/>
  <c r="G203"/>
  <c r="H203" s="1"/>
  <c r="G202"/>
  <c r="H202" s="1"/>
  <c r="G201"/>
  <c r="H201" s="1"/>
  <c r="G200"/>
  <c r="H200" s="1"/>
  <c r="G198"/>
  <c r="H198" s="1"/>
  <c r="G197"/>
  <c r="H197" s="1"/>
  <c r="G196"/>
  <c r="H196" s="1"/>
  <c r="G195"/>
  <c r="H195" s="1"/>
  <c r="E195"/>
  <c r="G194"/>
  <c r="H194" s="1"/>
  <c r="S47" i="5" l="1"/>
  <c r="N47"/>
  <c r="T47"/>
  <c r="R47"/>
  <c r="O47"/>
  <c r="K47"/>
  <c r="M47"/>
  <c r="L47" s="1"/>
  <c r="Q47"/>
  <c r="P47"/>
  <c r="J47"/>
  <c r="G47"/>
  <c r="H47"/>
  <c r="I47"/>
  <c r="G191" i="1"/>
  <c r="F191"/>
  <c r="I191" s="1"/>
  <c r="H190"/>
  <c r="G190"/>
  <c r="E190"/>
  <c r="H188"/>
  <c r="G188"/>
  <c r="H187"/>
  <c r="G187"/>
  <c r="G185"/>
  <c r="H185" s="1"/>
  <c r="E185"/>
  <c r="G184"/>
  <c r="H184" s="1"/>
  <c r="E184"/>
  <c r="G183"/>
  <c r="H183" s="1"/>
  <c r="E183"/>
  <c r="G181"/>
  <c r="H181" s="1"/>
  <c r="G180"/>
  <c r="H180" s="1"/>
  <c r="H178"/>
  <c r="G178"/>
  <c r="G177"/>
  <c r="H177" s="1"/>
  <c r="G176"/>
  <c r="H176" s="1"/>
  <c r="H173"/>
  <c r="G173"/>
  <c r="E173"/>
  <c r="H172"/>
  <c r="G172"/>
  <c r="E172"/>
  <c r="H171"/>
  <c r="G171"/>
  <c r="G170"/>
  <c r="H170" s="1"/>
  <c r="H169"/>
  <c r="G169"/>
  <c r="G168"/>
  <c r="H168" s="1"/>
  <c r="G166"/>
  <c r="H166" s="1"/>
  <c r="H165"/>
  <c r="G165"/>
  <c r="G164"/>
  <c r="H164" s="1"/>
  <c r="G163"/>
  <c r="H163" s="1"/>
  <c r="G162"/>
  <c r="H162" s="1"/>
  <c r="H161"/>
  <c r="G161"/>
  <c r="G160"/>
  <c r="H160" s="1"/>
  <c r="G159"/>
  <c r="H159" s="1"/>
  <c r="G158"/>
  <c r="H158" s="1"/>
  <c r="H157"/>
  <c r="G157"/>
  <c r="G156"/>
  <c r="H156" s="1"/>
  <c r="G155"/>
  <c r="H155" s="1"/>
  <c r="H152"/>
  <c r="G152"/>
  <c r="G151"/>
  <c r="H151" s="1"/>
  <c r="G150"/>
  <c r="H150" s="1"/>
  <c r="G149"/>
  <c r="H149" s="1"/>
  <c r="H148"/>
  <c r="G148"/>
  <c r="G147"/>
  <c r="H147" s="1"/>
  <c r="G146"/>
  <c r="H146" s="1"/>
  <c r="G145"/>
  <c r="H145" s="1"/>
  <c r="H144"/>
  <c r="G144"/>
  <c r="G143"/>
  <c r="H143" s="1"/>
  <c r="H141"/>
  <c r="G141"/>
  <c r="C141"/>
  <c r="B141"/>
  <c r="G140"/>
  <c r="H140" s="1"/>
  <c r="H139"/>
  <c r="G139"/>
  <c r="G138"/>
  <c r="H138" s="1"/>
  <c r="E138"/>
  <c r="G137"/>
  <c r="H137" s="1"/>
  <c r="G136"/>
  <c r="H136" s="1"/>
  <c r="G135"/>
  <c r="H135" s="1"/>
  <c r="H134"/>
  <c r="G134"/>
  <c r="G132"/>
  <c r="H132" s="1"/>
  <c r="H131"/>
  <c r="G131"/>
  <c r="G130"/>
  <c r="H130" s="1"/>
  <c r="G129"/>
  <c r="H129" s="1"/>
  <c r="G128"/>
  <c r="H128" s="1"/>
  <c r="G126"/>
  <c r="H126" s="1"/>
  <c r="H124"/>
  <c r="G124"/>
  <c r="H123"/>
  <c r="G123"/>
  <c r="H122"/>
  <c r="G122"/>
  <c r="G121"/>
  <c r="H121" s="1"/>
  <c r="H118"/>
  <c r="G118"/>
  <c r="G117"/>
  <c r="H117" s="1"/>
  <c r="G116"/>
  <c r="H116" s="1"/>
  <c r="E116"/>
  <c r="G115"/>
  <c r="H115" s="1"/>
  <c r="H113"/>
  <c r="G113"/>
  <c r="G112"/>
  <c r="H112" s="1"/>
  <c r="G111"/>
  <c r="H111" s="1"/>
  <c r="H110"/>
  <c r="G110"/>
  <c r="G109"/>
  <c r="H109" s="1"/>
  <c r="H107"/>
  <c r="G107"/>
  <c r="H106"/>
  <c r="G106"/>
  <c r="H105"/>
  <c r="G105"/>
  <c r="H104"/>
  <c r="G104"/>
  <c r="G103"/>
  <c r="H103" s="1"/>
  <c r="G102"/>
  <c r="H102" s="1"/>
  <c r="G101"/>
  <c r="H101" s="1"/>
  <c r="H100"/>
  <c r="G100"/>
  <c r="G99"/>
  <c r="H99" s="1"/>
  <c r="G98"/>
  <c r="H98" s="1"/>
  <c r="G97"/>
  <c r="H97" s="1"/>
  <c r="H96"/>
  <c r="G96"/>
  <c r="G95"/>
  <c r="H95" s="1"/>
  <c r="G94"/>
  <c r="H94" s="1"/>
  <c r="H93"/>
  <c r="G93"/>
  <c r="H92"/>
  <c r="G92"/>
  <c r="G91"/>
  <c r="H91" s="1"/>
  <c r="H90"/>
  <c r="G90"/>
  <c r="H89"/>
  <c r="G89"/>
  <c r="H88"/>
  <c r="G88"/>
  <c r="H86"/>
  <c r="G86"/>
  <c r="H84"/>
  <c r="G84"/>
  <c r="E84"/>
  <c r="H83"/>
  <c r="G83"/>
  <c r="H81"/>
  <c r="G81"/>
  <c r="G80"/>
  <c r="H80" s="1"/>
  <c r="G79"/>
  <c r="H79" s="1"/>
  <c r="H76"/>
  <c r="G76"/>
  <c r="G75"/>
  <c r="H75" s="1"/>
  <c r="H74"/>
  <c r="G74"/>
  <c r="G73"/>
  <c r="H73" s="1"/>
  <c r="H72"/>
  <c r="G72"/>
  <c r="E72"/>
  <c r="G71"/>
  <c r="H70"/>
  <c r="G70"/>
  <c r="G68"/>
  <c r="H68" s="1"/>
  <c r="E68"/>
  <c r="G67"/>
  <c r="H67" s="1"/>
  <c r="E67"/>
  <c r="G66"/>
  <c r="H66" s="1"/>
  <c r="H65"/>
  <c r="G65"/>
  <c r="H64"/>
  <c r="G64"/>
  <c r="E64"/>
  <c r="G60"/>
  <c r="H60" s="1"/>
  <c r="E60"/>
  <c r="G59"/>
  <c r="H59" s="1"/>
  <c r="E59"/>
  <c r="G58"/>
  <c r="H58" s="1"/>
  <c r="E58"/>
  <c r="G57"/>
  <c r="H57" s="1"/>
  <c r="H56"/>
  <c r="G56"/>
  <c r="H55"/>
  <c r="G55"/>
  <c r="G54"/>
  <c r="H54" s="1"/>
  <c r="G53"/>
  <c r="H53" s="1"/>
  <c r="G51"/>
  <c r="H51" s="1"/>
  <c r="G50"/>
  <c r="H50" s="1"/>
  <c r="G49"/>
  <c r="H49" s="1"/>
  <c r="G48"/>
  <c r="H48" s="1"/>
  <c r="E48"/>
  <c r="G46"/>
  <c r="H46" s="1"/>
  <c r="E46"/>
  <c r="G45"/>
  <c r="H45" s="1"/>
  <c r="H44"/>
  <c r="G44"/>
  <c r="G43"/>
  <c r="H43" s="1"/>
  <c r="H41"/>
  <c r="G41"/>
  <c r="H40"/>
  <c r="G40"/>
  <c r="H39"/>
  <c r="G39"/>
  <c r="H38"/>
  <c r="G38"/>
  <c r="H37"/>
  <c r="G37"/>
  <c r="H36"/>
  <c r="G36"/>
  <c r="H35"/>
  <c r="G35"/>
  <c r="H34"/>
  <c r="G34"/>
  <c r="H33"/>
  <c r="G33"/>
  <c r="H32"/>
  <c r="G31"/>
  <c r="H31" s="1"/>
  <c r="E31"/>
  <c r="H30"/>
  <c r="G30"/>
  <c r="H29"/>
  <c r="G29"/>
  <c r="H28"/>
  <c r="G28"/>
  <c r="G27"/>
  <c r="H27" s="1"/>
  <c r="G25"/>
  <c r="H25" s="1"/>
  <c r="E25"/>
  <c r="H191" l="1"/>
  <c r="H189" s="1"/>
  <c r="H174"/>
  <c r="H153"/>
  <c r="H142"/>
  <c r="H133"/>
  <c r="C31" i="5" s="1"/>
  <c r="P31" s="1"/>
  <c r="H119" i="1"/>
  <c r="H114"/>
  <c r="H108"/>
  <c r="H77"/>
  <c r="H71"/>
  <c r="H62" s="1"/>
  <c r="H52"/>
  <c r="H47"/>
  <c r="H42"/>
  <c r="H26"/>
  <c r="D47" i="5"/>
  <c r="C24" i="1"/>
  <c r="B24"/>
  <c r="H23"/>
  <c r="G23"/>
  <c r="E23"/>
  <c r="H22"/>
  <c r="G22"/>
  <c r="H21"/>
  <c r="G21"/>
  <c r="E21"/>
  <c r="G20"/>
  <c r="H20" s="1"/>
  <c r="G19"/>
  <c r="H19" s="1"/>
  <c r="G18"/>
  <c r="H18" s="1"/>
  <c r="G17"/>
  <c r="H17" s="1"/>
  <c r="G16"/>
  <c r="H16" s="1"/>
  <c r="G15"/>
  <c r="H15" s="1"/>
  <c r="G14"/>
  <c r="H14" s="1"/>
  <c r="K31" i="5" l="1"/>
  <c r="O31"/>
  <c r="E31"/>
  <c r="T31"/>
  <c r="F31"/>
  <c r="L31"/>
  <c r="Q31"/>
  <c r="S31"/>
  <c r="G31"/>
  <c r="R31"/>
  <c r="J31"/>
  <c r="I31"/>
  <c r="H31"/>
  <c r="N31"/>
  <c r="M31" s="1"/>
  <c r="E14" i="1"/>
  <c r="D31" i="5" l="1"/>
  <c r="F24" i="1"/>
  <c r="F213"/>
  <c r="I213" s="1"/>
  <c r="F228"/>
  <c r="G61" i="6"/>
  <c r="F58" s="1"/>
  <c r="G58" s="1"/>
  <c r="F476" i="1" s="1"/>
  <c r="I476" s="1"/>
  <c r="F562"/>
  <c r="I562" s="1"/>
  <c r="F578"/>
  <c r="I578" s="1"/>
  <c r="G213"/>
  <c r="H213" s="1"/>
  <c r="G436"/>
  <c r="H436" s="1"/>
  <c r="H434" s="1"/>
  <c r="C70" i="5" s="1"/>
  <c r="C16"/>
  <c r="G16" s="1"/>
  <c r="C18"/>
  <c r="F18" s="1"/>
  <c r="C21"/>
  <c r="E21" s="1"/>
  <c r="C23"/>
  <c r="G23" s="1"/>
  <c r="E23"/>
  <c r="C35"/>
  <c r="E35" s="1"/>
  <c r="C25"/>
  <c r="G25" s="1"/>
  <c r="E25"/>
  <c r="K25"/>
  <c r="L25"/>
  <c r="P25"/>
  <c r="Q25"/>
  <c r="T25"/>
  <c r="C27"/>
  <c r="E27" s="1"/>
  <c r="P27"/>
  <c r="C37"/>
  <c r="G37" s="1"/>
  <c r="C33"/>
  <c r="E33"/>
  <c r="F33"/>
  <c r="G33"/>
  <c r="H33"/>
  <c r="I33"/>
  <c r="J33"/>
  <c r="K33"/>
  <c r="L33"/>
  <c r="M33"/>
  <c r="N33"/>
  <c r="O33"/>
  <c r="P33"/>
  <c r="Q33"/>
  <c r="R33"/>
  <c r="S33"/>
  <c r="T33"/>
  <c r="D33"/>
  <c r="C10"/>
  <c r="E10" s="1"/>
  <c r="H10"/>
  <c r="L10"/>
  <c r="N10"/>
  <c r="P10"/>
  <c r="C14"/>
  <c r="G14" s="1"/>
  <c r="C29"/>
  <c r="E29" s="1"/>
  <c r="C39"/>
  <c r="K39" s="1"/>
  <c r="C43"/>
  <c r="C45"/>
  <c r="F45" s="1"/>
  <c r="C49"/>
  <c r="F49" s="1"/>
  <c r="C52"/>
  <c r="C54"/>
  <c r="C56"/>
  <c r="G56" s="1"/>
  <c r="C58"/>
  <c r="I58" s="1"/>
  <c r="C60"/>
  <c r="C62"/>
  <c r="C64"/>
  <c r="I64" s="1"/>
  <c r="C66"/>
  <c r="H66" s="1"/>
  <c r="C68"/>
  <c r="F68" s="1"/>
  <c r="C76"/>
  <c r="G76" s="1"/>
  <c r="E14"/>
  <c r="O39"/>
  <c r="K68"/>
  <c r="M68"/>
  <c r="N68"/>
  <c r="O68"/>
  <c r="Q68"/>
  <c r="R68"/>
  <c r="S68"/>
  <c r="F43"/>
  <c r="G43"/>
  <c r="H43"/>
  <c r="I43"/>
  <c r="J43"/>
  <c r="K43"/>
  <c r="L43"/>
  <c r="M43"/>
  <c r="N43"/>
  <c r="O43"/>
  <c r="P43"/>
  <c r="Q43"/>
  <c r="R43"/>
  <c r="S43"/>
  <c r="T43"/>
  <c r="D43"/>
  <c r="J58"/>
  <c r="K49"/>
  <c r="O49"/>
  <c r="H54"/>
  <c r="I54"/>
  <c r="J54"/>
  <c r="K54"/>
  <c r="L54"/>
  <c r="M54"/>
  <c r="N54"/>
  <c r="O54"/>
  <c r="P54"/>
  <c r="Q54"/>
  <c r="R54"/>
  <c r="S54"/>
  <c r="T54"/>
  <c r="G52"/>
  <c r="H52"/>
  <c r="I52"/>
  <c r="J52"/>
  <c r="K52"/>
  <c r="L52"/>
  <c r="M52"/>
  <c r="N52"/>
  <c r="O52"/>
  <c r="P52"/>
  <c r="Q52"/>
  <c r="R52"/>
  <c r="S52"/>
  <c r="T52"/>
  <c r="H60"/>
  <c r="I60"/>
  <c r="J60"/>
  <c r="K60"/>
  <c r="L60"/>
  <c r="M60"/>
  <c r="N60"/>
  <c r="O60"/>
  <c r="P60"/>
  <c r="Q60"/>
  <c r="R60"/>
  <c r="S60"/>
  <c r="T60"/>
  <c r="F62"/>
  <c r="G62"/>
  <c r="H62"/>
  <c r="I62"/>
  <c r="J62"/>
  <c r="K62"/>
  <c r="L62"/>
  <c r="M62"/>
  <c r="N62"/>
  <c r="O62"/>
  <c r="P62"/>
  <c r="Q62"/>
  <c r="R62"/>
  <c r="S62"/>
  <c r="T62"/>
  <c r="D62"/>
  <c r="H39" l="1"/>
  <c r="G228" i="1"/>
  <c r="H228" s="1"/>
  <c r="H192" s="1"/>
  <c r="C41" i="5" s="1"/>
  <c r="G41" s="1"/>
  <c r="I228" i="1"/>
  <c r="S39" i="5"/>
  <c r="G562" i="1"/>
  <c r="H562" s="1"/>
  <c r="H516" s="1"/>
  <c r="C74" i="5" s="1"/>
  <c r="I74" s="1"/>
  <c r="T39"/>
  <c r="I39"/>
  <c r="Q39"/>
  <c r="J39"/>
  <c r="G578" i="1"/>
  <c r="H578" s="1"/>
  <c r="H571" s="1"/>
  <c r="C78" i="5" s="1"/>
  <c r="P78" s="1"/>
  <c r="J70"/>
  <c r="N70"/>
  <c r="R70"/>
  <c r="G70"/>
  <c r="O70"/>
  <c r="I70"/>
  <c r="M70"/>
  <c r="Q70"/>
  <c r="K70"/>
  <c r="S70"/>
  <c r="H70"/>
  <c r="L70"/>
  <c r="P70"/>
  <c r="T70"/>
  <c r="R39"/>
  <c r="L39"/>
  <c r="N39"/>
  <c r="P39"/>
  <c r="M39"/>
  <c r="G24" i="1"/>
  <c r="H24" s="1"/>
  <c r="G476"/>
  <c r="H476" s="1"/>
  <c r="H437" s="1"/>
  <c r="C72" i="5" s="1"/>
  <c r="J72" s="1"/>
  <c r="I585" i="1"/>
  <c r="I588" s="1"/>
  <c r="F13" s="1"/>
  <c r="G13" s="1"/>
  <c r="H13" s="1"/>
  <c r="H12" s="1"/>
  <c r="T76" i="5"/>
  <c r="H76"/>
  <c r="L76"/>
  <c r="P76"/>
  <c r="Q76"/>
  <c r="M76"/>
  <c r="I76"/>
  <c r="E76"/>
  <c r="R76"/>
  <c r="N76"/>
  <c r="J76"/>
  <c r="F76"/>
  <c r="S76"/>
  <c r="O76"/>
  <c r="K76"/>
  <c r="T74"/>
  <c r="R74"/>
  <c r="I68"/>
  <c r="H68"/>
  <c r="T68"/>
  <c r="P68"/>
  <c r="L68"/>
  <c r="G68"/>
  <c r="J68"/>
  <c r="R66"/>
  <c r="J66"/>
  <c r="M66"/>
  <c r="N66"/>
  <c r="Q66"/>
  <c r="I66"/>
  <c r="S66"/>
  <c r="O66"/>
  <c r="K66"/>
  <c r="T66"/>
  <c r="P66"/>
  <c r="L66"/>
  <c r="S64"/>
  <c r="G64"/>
  <c r="T64"/>
  <c r="P64"/>
  <c r="L64"/>
  <c r="H64"/>
  <c r="R64"/>
  <c r="N64"/>
  <c r="J64"/>
  <c r="O64"/>
  <c r="K64"/>
  <c r="Q64"/>
  <c r="M64"/>
  <c r="D60"/>
  <c r="N58"/>
  <c r="R58"/>
  <c r="T58"/>
  <c r="P58"/>
  <c r="L58"/>
  <c r="H58"/>
  <c r="S58"/>
  <c r="O58"/>
  <c r="K58"/>
  <c r="G58"/>
  <c r="Q58"/>
  <c r="M58"/>
  <c r="Q56"/>
  <c r="I56"/>
  <c r="R56"/>
  <c r="N56"/>
  <c r="J56"/>
  <c r="F56"/>
  <c r="T56"/>
  <c r="P56"/>
  <c r="L56"/>
  <c r="H56"/>
  <c r="M56"/>
  <c r="S56"/>
  <c r="O56"/>
  <c r="K56"/>
  <c r="D54"/>
  <c r="D52"/>
  <c r="S49"/>
  <c r="G49"/>
  <c r="Q49"/>
  <c r="M49"/>
  <c r="I49"/>
  <c r="T49"/>
  <c r="P49"/>
  <c r="L49"/>
  <c r="H49"/>
  <c r="R49"/>
  <c r="N49"/>
  <c r="J49"/>
  <c r="S45"/>
  <c r="O45"/>
  <c r="K45"/>
  <c r="G45"/>
  <c r="P45"/>
  <c r="L45"/>
  <c r="Q45"/>
  <c r="M45"/>
  <c r="I45"/>
  <c r="T45"/>
  <c r="H45"/>
  <c r="R45"/>
  <c r="N45"/>
  <c r="J45"/>
  <c r="T37"/>
  <c r="P37"/>
  <c r="L37"/>
  <c r="H37"/>
  <c r="M37"/>
  <c r="I37"/>
  <c r="R37"/>
  <c r="N37"/>
  <c r="J37"/>
  <c r="F37"/>
  <c r="Q37"/>
  <c r="E37"/>
  <c r="S37"/>
  <c r="O37"/>
  <c r="K37"/>
  <c r="S35"/>
  <c r="O35"/>
  <c r="L35"/>
  <c r="J35"/>
  <c r="R35"/>
  <c r="H35"/>
  <c r="T35"/>
  <c r="N35"/>
  <c r="G35"/>
  <c r="P35"/>
  <c r="K35"/>
  <c r="F35"/>
  <c r="Q35"/>
  <c r="M35"/>
  <c r="I35"/>
  <c r="P29"/>
  <c r="T29"/>
  <c r="L29"/>
  <c r="N29"/>
  <c r="H29"/>
  <c r="R29"/>
  <c r="J29"/>
  <c r="F29"/>
  <c r="S29"/>
  <c r="O29"/>
  <c r="K29"/>
  <c r="G29"/>
  <c r="Q29"/>
  <c r="M29"/>
  <c r="I29"/>
  <c r="T27"/>
  <c r="L27"/>
  <c r="N27"/>
  <c r="H27"/>
  <c r="R27"/>
  <c r="J27"/>
  <c r="F27"/>
  <c r="S27"/>
  <c r="O27"/>
  <c r="K27"/>
  <c r="G27"/>
  <c r="Q27"/>
  <c r="M27"/>
  <c r="I27"/>
  <c r="S25"/>
  <c r="M25"/>
  <c r="H25"/>
  <c r="O25"/>
  <c r="I25"/>
  <c r="R25"/>
  <c r="N25"/>
  <c r="J25"/>
  <c r="F25"/>
  <c r="Q23"/>
  <c r="S23"/>
  <c r="T23"/>
  <c r="L23"/>
  <c r="M23"/>
  <c r="P23"/>
  <c r="H23"/>
  <c r="I23"/>
  <c r="R23"/>
  <c r="N23"/>
  <c r="J23"/>
  <c r="F23"/>
  <c r="O23"/>
  <c r="K23"/>
  <c r="P21"/>
  <c r="T21"/>
  <c r="J21"/>
  <c r="L21"/>
  <c r="R21"/>
  <c r="H21"/>
  <c r="N21"/>
  <c r="F21"/>
  <c r="S21"/>
  <c r="O21"/>
  <c r="K21"/>
  <c r="G21"/>
  <c r="Q21"/>
  <c r="M21"/>
  <c r="I21"/>
  <c r="S18"/>
  <c r="T18"/>
  <c r="K18"/>
  <c r="L18"/>
  <c r="O18"/>
  <c r="G18"/>
  <c r="P18"/>
  <c r="H18"/>
  <c r="Q18"/>
  <c r="M18"/>
  <c r="I18"/>
  <c r="E18"/>
  <c r="R18"/>
  <c r="N18"/>
  <c r="J18"/>
  <c r="P16"/>
  <c r="T16"/>
  <c r="Q16"/>
  <c r="M16"/>
  <c r="I16"/>
  <c r="E16"/>
  <c r="L16"/>
  <c r="H16"/>
  <c r="R16"/>
  <c r="N16"/>
  <c r="J16"/>
  <c r="F16"/>
  <c r="S16"/>
  <c r="O16"/>
  <c r="K16"/>
  <c r="P14"/>
  <c r="Q14"/>
  <c r="S14"/>
  <c r="L14"/>
  <c r="M14"/>
  <c r="T14"/>
  <c r="O14"/>
  <c r="H14"/>
  <c r="I14"/>
  <c r="R14"/>
  <c r="N14"/>
  <c r="J14"/>
  <c r="F14"/>
  <c r="K14"/>
  <c r="J10"/>
  <c r="F10"/>
  <c r="D10" s="1"/>
  <c r="O10"/>
  <c r="K10"/>
  <c r="G10"/>
  <c r="M10"/>
  <c r="I10"/>
  <c r="Q74" l="1"/>
  <c r="M74"/>
  <c r="S74"/>
  <c r="J74"/>
  <c r="L74"/>
  <c r="K74"/>
  <c r="N74"/>
  <c r="P74"/>
  <c r="O74"/>
  <c r="H74"/>
  <c r="D74" s="1"/>
  <c r="G74"/>
  <c r="D39"/>
  <c r="I78"/>
  <c r="O78"/>
  <c r="F78"/>
  <c r="H78"/>
  <c r="N78"/>
  <c r="K78"/>
  <c r="T78"/>
  <c r="M78"/>
  <c r="S78"/>
  <c r="R78"/>
  <c r="L78"/>
  <c r="Q78"/>
  <c r="J78"/>
  <c r="G78"/>
  <c r="D70"/>
  <c r="J41"/>
  <c r="H41"/>
  <c r="Q41"/>
  <c r="K41"/>
  <c r="P41"/>
  <c r="N41"/>
  <c r="L41"/>
  <c r="O41"/>
  <c r="R41"/>
  <c r="T41"/>
  <c r="S41"/>
  <c r="M41"/>
  <c r="F41"/>
  <c r="I41"/>
  <c r="H585" i="1"/>
  <c r="N72" i="5"/>
  <c r="Q72"/>
  <c r="K72"/>
  <c r="M72"/>
  <c r="P72"/>
  <c r="C8"/>
  <c r="Q8" s="1"/>
  <c r="R72"/>
  <c r="S72"/>
  <c r="H72"/>
  <c r="O72"/>
  <c r="T72"/>
  <c r="G72"/>
  <c r="I72"/>
  <c r="L72"/>
  <c r="D78"/>
  <c r="D76"/>
  <c r="D68"/>
  <c r="D66"/>
  <c r="D64"/>
  <c r="D58"/>
  <c r="D56"/>
  <c r="D49"/>
  <c r="D45"/>
  <c r="D37"/>
  <c r="D35"/>
  <c r="D29"/>
  <c r="D27"/>
  <c r="D25"/>
  <c r="D23"/>
  <c r="D21"/>
  <c r="D18"/>
  <c r="D16"/>
  <c r="D14"/>
  <c r="Q82" l="1"/>
  <c r="D41"/>
  <c r="F8"/>
  <c r="F82" s="1"/>
  <c r="P8"/>
  <c r="P82" s="1"/>
  <c r="D72"/>
  <c r="K8"/>
  <c r="K82" s="1"/>
  <c r="I8"/>
  <c r="I82" s="1"/>
  <c r="O8"/>
  <c r="O82" s="1"/>
  <c r="J8"/>
  <c r="J82" s="1"/>
  <c r="R8"/>
  <c r="R82" s="1"/>
  <c r="L8"/>
  <c r="L82" s="1"/>
  <c r="E8"/>
  <c r="E82" s="1"/>
  <c r="N8"/>
  <c r="N82" s="1"/>
  <c r="S8"/>
  <c r="S82" s="1"/>
  <c r="T8"/>
  <c r="T82" s="1"/>
  <c r="M8"/>
  <c r="M82" s="1"/>
  <c r="C82"/>
  <c r="C7" s="1"/>
  <c r="G8"/>
  <c r="G82" s="1"/>
  <c r="H8"/>
  <c r="H82" s="1"/>
  <c r="C24" l="1"/>
  <c r="C73"/>
  <c r="T81"/>
  <c r="P81"/>
  <c r="J81"/>
  <c r="C77"/>
  <c r="C79"/>
  <c r="C38"/>
  <c r="C59"/>
  <c r="C67"/>
  <c r="C42"/>
  <c r="C26"/>
  <c r="H81"/>
  <c r="C61"/>
  <c r="C55"/>
  <c r="C46"/>
  <c r="I81"/>
  <c r="Q81"/>
  <c r="C22"/>
  <c r="C53"/>
  <c r="C32"/>
  <c r="C63"/>
  <c r="C34"/>
  <c r="C75"/>
  <c r="C13"/>
  <c r="C48"/>
  <c r="C71"/>
  <c r="C11"/>
  <c r="C9"/>
  <c r="C28"/>
  <c r="C57"/>
  <c r="C20"/>
  <c r="C51"/>
  <c r="C69"/>
  <c r="C30"/>
  <c r="C15"/>
  <c r="C44"/>
  <c r="C17"/>
  <c r="C40"/>
  <c r="C65"/>
  <c r="C36"/>
  <c r="L81"/>
  <c r="R81"/>
  <c r="K81"/>
  <c r="F81"/>
  <c r="M81"/>
  <c r="G81"/>
  <c r="N81"/>
  <c r="S81"/>
  <c r="O81"/>
  <c r="D8"/>
  <c r="E83"/>
  <c r="F83" s="1"/>
  <c r="G83" s="1"/>
  <c r="H83" s="1"/>
  <c r="I83" s="1"/>
  <c r="J83" s="1"/>
  <c r="K83" s="1"/>
  <c r="L83" s="1"/>
  <c r="M83" s="1"/>
  <c r="N83" s="1"/>
  <c r="O83" s="1"/>
  <c r="P83" s="1"/>
  <c r="Q83" s="1"/>
  <c r="R83" s="1"/>
  <c r="S83" s="1"/>
  <c r="T83" s="1"/>
  <c r="E81"/>
  <c r="D82"/>
  <c r="C81" l="1"/>
  <c r="D81"/>
</calcChain>
</file>

<file path=xl/sharedStrings.xml><?xml version="1.0" encoding="utf-8"?>
<sst xmlns="http://schemas.openxmlformats.org/spreadsheetml/2006/main" count="3275" uniqueCount="1656">
  <si>
    <t>PLANILHA ORÇAMENTÁRIA DE CUSTOS</t>
  </si>
  <si>
    <t>CONTRATANTE: PREFEITURA MUNICIPAL DE LAGOA SANTA</t>
  </si>
  <si>
    <t>FOLHA Nº: 01</t>
  </si>
  <si>
    <t>OBRA:  ESCOLA DONA NANÁ - REFORMA E AMPLIAÇÃO</t>
  </si>
  <si>
    <t>LOCAL:  BAIRRO VILA MARIA</t>
  </si>
  <si>
    <t xml:space="preserve">FORMA DE EXECUÇÃO: </t>
  </si>
  <si>
    <t>(    ) DIRETA</t>
  </si>
  <si>
    <t>( x  )INDIRETA</t>
  </si>
  <si>
    <t>BDI</t>
  </si>
  <si>
    <t>ITEM</t>
  </si>
  <si>
    <t>CÓDIGO</t>
  </si>
  <si>
    <t>DESCRIÇÃO</t>
  </si>
  <si>
    <t>UNIDADE</t>
  </si>
  <si>
    <t>QUANTIDADE</t>
  </si>
  <si>
    <t>PREÇO UNITÁRIO S/ BDI</t>
  </si>
  <si>
    <t>PREÇO UNITÁRIO C/ BDI</t>
  </si>
  <si>
    <t>PREÇO TOTAL</t>
  </si>
  <si>
    <t>INSTALAÇÃO DA OBRA</t>
  </si>
  <si>
    <t>1.1</t>
  </si>
  <si>
    <t>ED-50394</t>
  </si>
  <si>
    <t>MOBILIZAÇÃO E DESMOBILIZAÇÃO DE OBRA - OBRAS COM VALORES ACIMA DE 3.000.000,01</t>
  </si>
  <si>
    <t>unid.</t>
  </si>
  <si>
    <t>1.2</t>
  </si>
  <si>
    <t>ED-16660</t>
  </si>
  <si>
    <t>m²</t>
  </si>
  <si>
    <t>1.3</t>
  </si>
  <si>
    <t>1.4</t>
  </si>
  <si>
    <t>ED-50125</t>
  </si>
  <si>
    <t>ÁREA COBERTA EM TELHA FIBROCIMENTO PARA BANCAS.</t>
  </si>
  <si>
    <t>1.5</t>
  </si>
  <si>
    <t>ED-50133</t>
  </si>
  <si>
    <t>un</t>
  </si>
  <si>
    <t>1.6</t>
  </si>
  <si>
    <t>ED-50126</t>
  </si>
  <si>
    <t>1.7</t>
  </si>
  <si>
    <t>ED-50130</t>
  </si>
  <si>
    <t>1.8</t>
  </si>
  <si>
    <t>ED-50128</t>
  </si>
  <si>
    <t>1.9</t>
  </si>
  <si>
    <t>01.29.01</t>
  </si>
  <si>
    <t>ANDAIME FACHADEIRO INCLUSIVE FORRO METALICO (536 m²x3 meses)</t>
  </si>
  <si>
    <t>m2mes</t>
  </si>
  <si>
    <t>1.10</t>
  </si>
  <si>
    <t>01.29.03</t>
  </si>
  <si>
    <t>MONTAGEM E DESMONTAGEM DE ANDAIME FACHADEIRO  (536 m²x 3 vezes)</t>
  </si>
  <si>
    <t>1.11</t>
  </si>
  <si>
    <t>ED-9076</t>
  </si>
  <si>
    <t>FORNECIMENTO DE ANDAIME METÁLICO TUBULAR TIPO TORRE (LOCAÇÃO),INCLUSIVE RODÍZIOS, EXCLUSIVE MONTAGEM E DESMONTAGEM (250 m x 7 meses)</t>
  </si>
  <si>
    <t>m/mês</t>
  </si>
  <si>
    <t>1.12</t>
  </si>
  <si>
    <t>1.13</t>
  </si>
  <si>
    <t>ED-9077</t>
  </si>
  <si>
    <t>MONTAGEM E DESMONTAGEM DE ANDAIME METÁLICO TUBULAR TIPO TORRE, EXCLUSIVE FORNECIMENTO DO ANDAIME (250 x 3 vezes)</t>
  </si>
  <si>
    <t>m</t>
  </si>
  <si>
    <t>ADMINISTRAÇÃO DA OBRA</t>
  </si>
  <si>
    <t>2.1</t>
  </si>
  <si>
    <t>ENGENHEIRO CIVIL DE OBRA JUNIOR COM ENCARGOS COMPLEMENTARES</t>
  </si>
  <si>
    <t>mês</t>
  </si>
  <si>
    <t>2.2</t>
  </si>
  <si>
    <t>44.01.07</t>
  </si>
  <si>
    <t>ENCARREGADO GERAL DE OBRAS COM ENCARGOS COMPLEMENTARES</t>
  </si>
  <si>
    <t>2.3</t>
  </si>
  <si>
    <t>44.01.09</t>
  </si>
  <si>
    <t>ALMOXARIFE</t>
  </si>
  <si>
    <t>2.4</t>
  </si>
  <si>
    <t>44.01.05</t>
  </si>
  <si>
    <t>TÉCNICO DE SEGURANÇA DO TRABALHO</t>
  </si>
  <si>
    <t>2.5</t>
  </si>
  <si>
    <t>VIGIA NOTURNO COM ENCARGOS COMPLEMENTARES</t>
  </si>
  <si>
    <t>H</t>
  </si>
  <si>
    <t>03.03.01</t>
  </si>
  <si>
    <t>ESCAVAÇÃO E CARGA MECANIZADA EM MATERIAL DE 1ª CATEGORIA INCLUSIVE TRANSPORTE ATE 50 M</t>
  </si>
  <si>
    <t>M³</t>
  </si>
  <si>
    <t>3.2</t>
  </si>
  <si>
    <t>03.12.03</t>
  </si>
  <si>
    <t>CARGA DE MATERIAL DE QQUER NATUREZA SOBRE CAMINHÃO MECÂNICA</t>
  </si>
  <si>
    <t>3.3</t>
  </si>
  <si>
    <t>03.13.04</t>
  </si>
  <si>
    <t>TRANSPORTE DE MATERIAL DE QUALQUER NATUREZA DMT &gt; 5 KM (DMT USADO 7 KM)</t>
  </si>
  <si>
    <t>M³KM</t>
  </si>
  <si>
    <t>3.4</t>
  </si>
  <si>
    <t>SERVIÇOS PRELIMINARES</t>
  </si>
  <si>
    <t>4.1</t>
  </si>
  <si>
    <t>4.2</t>
  </si>
  <si>
    <t>LIMPEZA MECANIZADA DE TERRENO COM REMOCAO DE CAMADA VEGETAL, UTILIZANDO MOTONIVELADORA</t>
  </si>
  <si>
    <t>5.1</t>
  </si>
  <si>
    <t>5.2</t>
  </si>
  <si>
    <t>ESCOLA</t>
  </si>
  <si>
    <t>6.1</t>
  </si>
  <si>
    <t>FUNDAÇÃO</t>
  </si>
  <si>
    <t>MOVIMENTO DE TERRA PARA FUNDAÇÕES</t>
  </si>
  <si>
    <t>ED-51108</t>
  </si>
  <si>
    <t>ESCAVAÇÃO MANUAL DE VALAS EM QUALQUER TERRENO EXCETO ROCHA ATÉ H= 2,0M</t>
  </si>
  <si>
    <t>m³</t>
  </si>
  <si>
    <t>ED-51122</t>
  </si>
  <si>
    <t>REGULARIZAÇÃO E COMPACTAÇÃO DE TERRENO MANUAL, COM SOQUETE</t>
  </si>
  <si>
    <t>03.22.02</t>
  </si>
  <si>
    <t>REATERRO DE VALA COMPACTADO COM EQUIP. PLACA VIBRATORIA OU EQUIVALENTE</t>
  </si>
  <si>
    <t>und</t>
  </si>
  <si>
    <t>ED-49716</t>
  </si>
  <si>
    <t>ED-49630</t>
  </si>
  <si>
    <t>FORNECIMENTO E LANÇAMENTO DE CONCRETO ESTRUTURAL USINADO FCK &gt;= 25 MPA, BRITA 1 E MÓDULO DE ELASTICIDADE CONFORME NBR 6118</t>
  </si>
  <si>
    <t>05.05.01</t>
  </si>
  <si>
    <t>AÇO CA50 / CA60, INCLUSIVE CORTE, DOBRA E MONTAGEM</t>
  </si>
  <si>
    <t>kg</t>
  </si>
  <si>
    <t>ED-49812</t>
  </si>
  <si>
    <t>LASTRO DE CONCRETO MAGRO</t>
  </si>
  <si>
    <t>ED-49810</t>
  </si>
  <si>
    <t xml:space="preserve">FORMA E DESFORMA DE TÁBUA E SARRAFO, REAPROVEITAMENTO (3X) (FUNDAÇÃO) </t>
  </si>
  <si>
    <t>6.2</t>
  </si>
  <si>
    <t xml:space="preserve">ESTRUTURA </t>
  </si>
  <si>
    <t>VIGAS E PILARES</t>
  </si>
  <si>
    <t>ED-49643</t>
  </si>
  <si>
    <t>FORMA E DESFORMA DE TÁBUA E SARRAFO, REAPROVEITAMENTO (3X), EXCLUSIVE ESCORAMENTO</t>
  </si>
  <si>
    <t>CONCRETO USINADO BOMBEADO LANÇADO EM ESTRUTURA FCK &gt;= 25,0 MPA</t>
  </si>
  <si>
    <t xml:space="preserve">LAJES </t>
  </si>
  <si>
    <t>06.12.46</t>
  </si>
  <si>
    <t>LAJE PRÉ-MOLDADA TRELIÇADA, UNIDIRECIONAL, BI-APOIADA, C/TRELIÇA METÁLICA E ENCHIMENTO EM EPS SOBRECARGA 300KGF/M², TRELIÇA TR16, VÃO ATÉ 6 METROS, INCLUSIVE CAPEAMENTO E=4CM. ESPESSURA TOTAL DA LAJE=20CM - INCLUI ESCORAMENTO</t>
  </si>
  <si>
    <t>ESCADAS</t>
  </si>
  <si>
    <t>ED-50846</t>
  </si>
  <si>
    <t>ESCADA DE CONCRETO 20 MPA, APARENTE, ESPELHO = 16,3 CM, ARMAÇÃO, FORMA PLASTIFICADA, ESCORAMENTO E DESFORMA</t>
  </si>
  <si>
    <t>6.3</t>
  </si>
  <si>
    <t>COBERTURA</t>
  </si>
  <si>
    <t>ED-48332</t>
  </si>
  <si>
    <t>PINGADEIRA COM DIMENSÃO (20X5)CM, MOLDADO "IN-LOCO", EM CONCRETO NÃO ESTRUTURAL, PREPARADO EM OBRA COM BETONEIRA, COM FCK 15MPA, INCLUSIVE LANÇAMENTO, ADENSAMENTO, ACABAMENTO E ARMAÇÃO</t>
  </si>
  <si>
    <t>ED-49665</t>
  </si>
  <si>
    <t>FORNECIMENTO DE ESTRUTURA METÁLICA EM PERFIL SOLDADO, INCLUSIVE FABRICAÇÃO, TRANSPORTE, MONTAGEM E APLICAÇÃO DE FUNDO PREPARADOR ANTICORROSIVO EM SUPERFÍCIE METÁLICA, UMA (1) DEMÃO - TELHADOS NOVOS  (PARA AS COBERTURAS DE POLICARBONATO)</t>
  </si>
  <si>
    <t>PMLS015</t>
  </si>
  <si>
    <t xml:space="preserve">COBERTURA COM PLACA DE POLICARBONATO COMPACTO, CORES VARIADAS, ESP 4MM, INCLUSO IÇAMENTO. </t>
  </si>
  <si>
    <t>6.4</t>
  </si>
  <si>
    <t>IMPERMEABILIZAÇÕES</t>
  </si>
  <si>
    <t>ED-50600</t>
  </si>
  <si>
    <t>ED-49813</t>
  </si>
  <si>
    <t>LASTRO DE BRITA 2 OU 3 APILOADO MANUALMENTE (PARA O PISO)</t>
  </si>
  <si>
    <t>IMPERMEABILIZAÇÃO DE SUPERFÍCIE COM ARGAMASSA POLIMÉRICA / MEMBRANA ACRÍLICA, 3 DEMÃOS. AF_06/2018</t>
  </si>
  <si>
    <t>ED-50174</t>
  </si>
  <si>
    <t xml:space="preserve">IMPERMEABILIZACAO DE ESTRUTURAS ENTERRADAS, COM TINTA ASFALTICA, DUAS DEMAOS. </t>
  </si>
  <si>
    <t>M2</t>
  </si>
  <si>
    <t>6.5</t>
  </si>
  <si>
    <t>ALVENARIA, DIVISÓRIAS E BANCADAS</t>
  </si>
  <si>
    <t>ALVENARIAS E VERGAS</t>
  </si>
  <si>
    <t>ED-48232</t>
  </si>
  <si>
    <t>ALVENARIA DE VEDAÇÃO COM TIJOLO CERÂMICO FURADO, ESP. 14CM, PARA REVESTIMENTO, INCLUSIVE ARGAMASSA PARA ASSENTAMENTO</t>
  </si>
  <si>
    <t>FIXAÇÃO (ENCUNHAMENTO) DE ALVENARIA DE VEDAÇÃO COM TIJOLO MACIÇO. AF_03/2016</t>
  </si>
  <si>
    <t>ALVENARIA DE VEDAÇÃO COM TIJOLO CERÂMICO FURADO, ESP. 14CM, PARA REVESTIMENTO, INCLUSIVE ARGAMASSA PARA ASSENTAMENTO - PLATIBANDA</t>
  </si>
  <si>
    <t>07.35.02</t>
  </si>
  <si>
    <t>VERGAS E CONTRA-VERGAS DE CONCRETO PRE-FABRICADAS  15 CM X 10 CM (LARGURA X ALTURA)</t>
  </si>
  <si>
    <t xml:space="preserve">DIVISÓRIA                      </t>
  </si>
  <si>
    <t>ED-48533</t>
  </si>
  <si>
    <t xml:space="preserve">DIVISÓRIA EM GRANITO CINZA ANDORINHA E = 3 CM, INCLUSIVE FERRAGENS EM LATÃO CROMADO                             </t>
  </si>
  <si>
    <t>BANCADAS, RODABANCA E PEITORIL</t>
  </si>
  <si>
    <t>ED-48343</t>
  </si>
  <si>
    <t>BANCADA EM GRANITO CINZA ANDORINHA E = 3 CM, APOIADA EM CONSOLE DE METALON 20 X 30 MM</t>
  </si>
  <si>
    <t>ED-50690</t>
  </si>
  <si>
    <t>PRATELEIRA EM GRANITO CINZA ANDORINHA E = 3 CM, APOIADA EM ESTRUTURA METÁLICA</t>
  </si>
  <si>
    <t>ED-50621</t>
  </si>
  <si>
    <t>SÓCULO COM ENCHIMENTO EM TIJOLOS MACIÇOS, ALTURA  DE 10CM À 12CM, INCLUSIVE ACABAMENTO FINAL EM ARGAMASSA, ESP. 20MM, APLICAÇÃO MANUAL</t>
  </si>
  <si>
    <t>ED-50997</t>
  </si>
  <si>
    <t>PEITORIL DE GRANITO CINZA ANDORINHA E = 2 CM</t>
  </si>
  <si>
    <t>ED-48348</t>
  </si>
  <si>
    <t>6.6</t>
  </si>
  <si>
    <t>PISOS E SOLEIRAS</t>
  </si>
  <si>
    <t>15.04.06</t>
  </si>
  <si>
    <t xml:space="preserve">EXECUÇÃO DE CONTRAPISO DESEMPENADO, COM ARGAMASSA CIMENTO E AREIA 1:3 SEM JUNTA E = 2,5CM </t>
  </si>
  <si>
    <t>ED-50612</t>
  </si>
  <si>
    <t>PISO EM GRANILITE/MARMORITE, ESP. 8MM, ACABAMENTO POLIDO, COR CINZA, MODULAÇÃO DE 1X1M, INCLUSIVE JUNTA ALUMÍNIO, RESINA E POLIMENTO MECANIZADO</t>
  </si>
  <si>
    <t>ED-50551</t>
  </si>
  <si>
    <t>PISO EM GRANITO APLICADO EM AMBIENTES INTERNOS. AF_09/2020</t>
  </si>
  <si>
    <t>PISO EMBORRACHADO 50cm x 50cm x 15mm,COLORIDO, FIXADO NO CONTRAPISO COM COLA PU</t>
  </si>
  <si>
    <t>ED-51003</t>
  </si>
  <si>
    <t>SOLEIRA DE GRANITO CINZA ANDORINHA E = 3 CM</t>
  </si>
  <si>
    <t>ED-51144</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</si>
  <si>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</si>
  <si>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</si>
  <si>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</si>
  <si>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</si>
  <si>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6.7</t>
  </si>
  <si>
    <t>ESQUADRIAS E SERRALHERIA</t>
  </si>
  <si>
    <t>ED-50962</t>
  </si>
  <si>
    <t>FORNECIMENTO E ASSENTAMENTO DE JANELA DE ALUMINIO, LINHA SUPREMA ACABAMENTO ANODIZADO, DE CORRER COM CONTRAMARCOS - INCLUSIVE VIDROS</t>
  </si>
  <si>
    <t>7.7.2</t>
  </si>
  <si>
    <t>ED-50961</t>
  </si>
  <si>
    <t>FORNECIMENTO E ASSENTAMENTO DE JANELA DE ALUMÍNIO, LINHA SUPREMA ACABAMENTO ANODIZADO, TIPO BASCULA COM CONTRAMARCO, INCLUSIVE FORNECIMENTO DE VIDRO LISO DE 4MM, FERRAGENS E ACESSÓRIOS</t>
  </si>
  <si>
    <t>7.7.3</t>
  </si>
  <si>
    <t>ED-7576</t>
  </si>
  <si>
    <t>PORTA 80X210, GIRO, EM ALUMÍNIO, ACABAMENTO ANODIZADO NATURAL, INCLUSIVE FECHADURA E MARCO</t>
  </si>
  <si>
    <t>PORTA 70X210, GIRO, EM ALUMÍNIO, ACABAMENTO ANODIZADO NATURAL, INCLUSIVE FECHADURA E MARCO</t>
  </si>
  <si>
    <t>PORTA 60X210, GIRO, EM ALUMÍNIO, ACABAMENTO ANODIZADO NATURAL, INCLUSIVE FECHADURA E MARCO</t>
  </si>
  <si>
    <t>PORTA 400X250, CORRER, EM ALUMÍNIO, ACABAMENTO ANODIZADO NATURAL, INCLUSIVE FECHADURA E MARCO</t>
  </si>
  <si>
    <t>ED-50976</t>
  </si>
  <si>
    <t>PORTA DE SANITÁRIO COMPLETA, COM BATENTES DE FERRO,
ESTRUTURA EM METALON 20 X 30 MM, FOLHA EM CHAPA
GALVANIZADA Nº. 18, TRANQUETA E DOBRADIÇAS - 60 X 150 CM</t>
  </si>
  <si>
    <t>GUARDA-CORPO DE AÇO GALVANIZADO DE 1,10M DE ALTURA, MONTANTES TUBULARES DE 1.1/2 ESPAÇADOS DE 1,20M, TRAVESSA SUPERIOR DE 2, GRADIL FORMADO POR BARRAS CHATAS EM FERRO DE 32X4,8MM, FIXADO COM CHUMBADOR MECÂNICO. AF_04/2019_P</t>
  </si>
  <si>
    <t>ED-50937</t>
  </si>
  <si>
    <t>CORRIMÃO DUPLO EM TUBO GALVANIZADO DIN 2440, D = 1 1/2" - FIXADO EM ALVENARIA</t>
  </si>
  <si>
    <t>6.8</t>
  </si>
  <si>
    <t>REVESTIMENTOS</t>
  </si>
  <si>
    <t>REVESTIMENTO EM PAREDE</t>
  </si>
  <si>
    <t>ED-50727</t>
  </si>
  <si>
    <t>CHAPISCO COM ARGAMASSA, TRAÇO 1:3 (CIMENTO E AREIA), ESP. 5MM, APLICADO EM ALVENARIA/ESTRUTURA DE CONCRETO COM COLHER, PREPARO MECÂNICO</t>
  </si>
  <si>
    <t>14.05.31</t>
  </si>
  <si>
    <t xml:space="preserve">MASSA ÚNICA, PARA RECEBIMENTO DE PINTURA, EM ARGAMASSA TRAÇO 1:2:8, PREPARO MANUAL, APLICADA MANUALMENTE EM FACES DE PAREDES, ESPESSURA DE 20MM, COM EXECUÇÃO DE TALISCAS. </t>
  </si>
  <si>
    <t>14.05.21</t>
  </si>
  <si>
    <t xml:space="preserve">EMBOÇO ARGAMASSA DE CIMENTO E AREIA 1:6 </t>
  </si>
  <si>
    <t>M²</t>
  </si>
  <si>
    <t>ED-50736</t>
  </si>
  <si>
    <t>REVESTIMENTO DE GESSO EM PAREDE, ESP. 5MM, APLICAÇÃO MANUAL (SARRAFAEADO)</t>
  </si>
  <si>
    <t>REVESTIMENTO CERÂMICO PARA PAREDES INTERNAS COM PLACAS TIPO ESMALTADA EXTRA DE DIMENSÕES 20X20 e 10 x10 CM APLICADAS EM AMBIENTES DE ÁREA MAIOR QUE 5 M² A MEIA ALTURA DAS PAREDES.</t>
  </si>
  <si>
    <t>ED-9081</t>
  </si>
  <si>
    <t>REVESTIMENTO EM PORCELANATO BRANCO 30x60CM, ACABAMENTO ESMALTADO, AMBIENTE INTERNO/EXTERNO, PADRÃO EXTRA, PEI III, ASSENTAMENTO COM ARGAMASSA INDUSTRIALIZADA, INCLUSIVE REJUNTAMENTO</t>
  </si>
  <si>
    <t>ED-50750</t>
  </si>
  <si>
    <t>FAIXA DE PASTILHA COLORIDA (AZUL AMARELO, VERMELHO, INTERCALADAS), ASSENTADO COM ARGAMASSA PRÉ-FABRICADA, INCLUSIVE REJUNTAMENTO</t>
  </si>
  <si>
    <t>ED-50786</t>
  </si>
  <si>
    <t>RODAPÉ EM GRANILITE H=8CM,  ACABAMENTO POLIDO, COR CONFORME PROJETO, INCLUSIVE POLIMENTO</t>
  </si>
  <si>
    <t>ED-50839</t>
  </si>
  <si>
    <t xml:space="preserve">BARRAMENTO DE MADEIRA IPÊ PARA SALA DE AULA, L = 7 CM </t>
  </si>
  <si>
    <t>CHAPISCO COM ARGAMASSA, TRAÇO 1:3 (CIMENTO E AREIA), ESP. 5MM, APLICADO EM ALVENARIA/ESTRUTURA DE CONCRETO COM COLHER, PREPARO MECÂNICO - REVESTIMENTO EXTERNO</t>
  </si>
  <si>
    <t>EMBOÇO ARGAMASSA DE CIMENTO E AREIA 1:6  - REVESTIMENTO EXTERNO</t>
  </si>
  <si>
    <t>MASSA ÚNICA, PARA RECEBIMENTO DE PINTURA, EM ARGAMASSA TRAÇO 1:2:8, PREPARO MANUAL, APLICADA MANUALMENTE EM FACES DE PAREDES, ESPESSURA DE 20MM, COM EXECUÇÃO DE TALISCAS - REVESTIMENTO EXTERNO</t>
  </si>
  <si>
    <t>REVESTIMENTO EM TETO</t>
  </si>
  <si>
    <t>ED-9066</t>
  </si>
  <si>
    <t>REVESTIMENTO DE GESSO EM TETO, ESP. 5MM, APLICAÇÃO MANUAL (SARRAFAEADO) - REVESTIMENTO INTERNO</t>
  </si>
  <si>
    <t>PMLS013</t>
  </si>
  <si>
    <t>FORRO EM DRYWALL, COM PLACA RU, INCLUSIVE ESTRUTURA DE FIXAÇÃO. AF_05/2017_P</t>
  </si>
  <si>
    <t>ACABAMENTOS PARA FORRO (RODA-FORRO EM PERFIL METÁLICO E PLÁSTICO). AF_05/2017</t>
  </si>
  <si>
    <t>M</t>
  </si>
  <si>
    <t>ED-50728</t>
  </si>
  <si>
    <t>CHAPISCO COM ARGAMASSA, TRAÇO 1:3 (CIMENTO E AREIA), ESP. 5MM, APLICADO EM TETO COM COLHER, PREPARO MECÂNICO - REVESTIMENTO EXTERNO</t>
  </si>
  <si>
    <t>MASSA ÚNICA, PARA RECEBIMENTO DE PINTURA, EM ARGAMASSA TRAÇO 1:2:8, PREPARO MANUAL, APLICADA MANUALMENTE EM TETO - REVESTIMENTO EXTERNO</t>
  </si>
  <si>
    <t>PINTURA</t>
  </si>
  <si>
    <t>ED-50514</t>
  </si>
  <si>
    <t>PREPARAÇÃO PARA EMASSAMENTO OU PINTURA (LÁTEX/ACRÍLICA) EM PAREDE, INCLUSIVE UMA (1) DEMÃO DE SELADOR ACRÍLICO</t>
  </si>
  <si>
    <t>ED-50474</t>
  </si>
  <si>
    <t>EMASSAMENTO EM PAREDE COM MASSA ACRÍLICA, DUAS (2) DEMÃOS, INCLUSIVE LIXAMENTO PARA PINTURA</t>
  </si>
  <si>
    <t>PINTURA EM TETO</t>
  </si>
  <si>
    <t>ED-50515</t>
  </si>
  <si>
    <t>PREPARAÇÃO PARA  PINTURA (LÁTEX/ACRÍLICA) EM TETO, INCLUSIVE UMA (1) DEMÃO DE SELADOR ACRÍLICO</t>
  </si>
  <si>
    <t>APLICAÇÃO MANUAL DE PINTURA COM TINTA LÁTEX ACRÍLICA EM TETO, DUAS DEMÃOS. AF_06/2014</t>
  </si>
  <si>
    <t>ED-50476</t>
  </si>
  <si>
    <t>EMASSAMENTO EM TETO COM MASSA ACRÍLICA, DUAS (2) DEMÃOS, INCLUSIVE LIXAMENTO PARA PINTURA - FORRO DE GESSO</t>
  </si>
  <si>
    <t>PINTURA EM PISO, METAL E MADEIRA</t>
  </si>
  <si>
    <t>17.25.33</t>
  </si>
  <si>
    <t xml:space="preserve">PINTURA ESMALTE SINTETICO ACETINADO E FUNDO ANTIOXIDANTE EM ESQUAD.METALICA, GRADIS METÁLICOS - CORES CF. PADRÃO PMLS </t>
  </si>
  <si>
    <t>RO-41779</t>
  </si>
  <si>
    <t>VIDROS E ESPELHOS</t>
  </si>
  <si>
    <t>16.20.01</t>
  </si>
  <si>
    <t>ESPELHO NACIONAL  E= 4MM, COLOCADO COM PARAFUSO FINESON</t>
  </si>
  <si>
    <t>INSTALAÇÕES HIDROSSANITÁRIAS</t>
  </si>
  <si>
    <t>AGUA FRIA</t>
  </si>
  <si>
    <t>ED-50221</t>
  </si>
  <si>
    <t>PT</t>
  </si>
  <si>
    <t>ED-50019</t>
  </si>
  <si>
    <t>TUBO PVC RÍGIDO SOLDÁVEL, ÁGUA INCLUSIVE CONEXÕES E
SUPORTES, 25 MM</t>
  </si>
  <si>
    <t>ED-50021</t>
  </si>
  <si>
    <t>TUBO PVC RÍGIDO SOLDÁVEL, ÁGUA INCLUSIVE CONEXÕES E
SUPORTES, 40 MM</t>
  </si>
  <si>
    <t>ED-50022</t>
  </si>
  <si>
    <t>TUBO PVC RÍGIDO SOLDÁVEL, ÁGUA INCLUSIVE CONEXÕES E
SUPORTES, 50 MM</t>
  </si>
  <si>
    <t>ED-50023</t>
  </si>
  <si>
    <t>TUBO PVC RÍGIDO SOLDÁVEL, ÁGUA INCLUSIVE CONEXÕES E
SUPORTES, 60 MM</t>
  </si>
  <si>
    <t xml:space="preserve">CONEXÕES, METAIS E ACESSÓRIOS </t>
  </si>
  <si>
    <t>10.22.42</t>
  </si>
  <si>
    <t>REGISTRO DE GAVETA COM CANOPLA C-1509 DL, D=3/4"  FABRIMAR OU EQUIVALENTE</t>
  </si>
  <si>
    <t>10.22.45</t>
  </si>
  <si>
    <t>REGISTRO DE GAVETA COM CANOPLA C-1509 DL, D=1 1/2"  FABRIMAR OU EQUIVALENTE</t>
  </si>
  <si>
    <t>REGISTRO DE PRESSÃO BRUTO, LATÃO, ROSCÁVEL, 3/4", COM ACABAMENTO E CANOPLA CROMADOS. FORNECIDO E INSTALADO EM RAMAL DE ÁGUA.</t>
  </si>
  <si>
    <t>ED-50279</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</si>
  <si>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</si>
  <si>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</si>
  <si>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</si>
  <si>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</si>
  <si>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</si>
  <si>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</si>
  <si>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</si>
  <si>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</si>
  <si>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</si>
  <si>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</si>
  <si>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ED-50323</t>
  </si>
  <si>
    <t>TORNEIRA METÁLICA PARA IRRIGAÇÃO/JARDIM, ACABAMENTO CROMADO, APLICAÇÃO DE PAREDE, INCLUSIVE FORNECIMENTO E INSTALAÇÃO</t>
  </si>
  <si>
    <t>ED-50331</t>
  </si>
  <si>
    <t>TORNEIRA METÁLICA PARA TANQUE, ACABAMENTO CROMADO, INCLUSIVE ENGATE FLEXÍVEL METÁLICO, FORNECIMENTO E INSTALAÇÃO</t>
  </si>
  <si>
    <t>ED-50324</t>
  </si>
  <si>
    <t>TORNEIRA METÁLICA PARA PIA, BICA MÓVEL, ACABAMENTO CROMADO, COM AREJADOR, APLICAÇÃO DE MESA, INCLUSIVE ENGATE FLEXÍVEL METÁLICO, FORNECIMENTO E INSTALAÇÃO</t>
  </si>
  <si>
    <t>ED-50329</t>
  </si>
  <si>
    <t>TORNEIRA METÁLICA PARA LAVATÓRIO, FECHAMENTO AUTOMÁTICO, ACABAMENTO CROMADO, COM AREJADOR, APLICAÇÃO DE MESA, INCLUSIVE ENGATE FLEXÍVEL METÁLICO, FORNECIMENTO E INSTALAÇÃO</t>
  </si>
  <si>
    <t>ED-50298</t>
  </si>
  <si>
    <t>BACIA SANITÁRIA (VASO) DE LOUÇA CONVENCIONAL, COR
BRANCA, INCLUSIVE ACESSÓRIOS DE FIXAÇÃO/VEDAÇÃO, VÁLVULA DE DESCARGA METÁLICA COM ACIONAMENTO DUPLO, TUBO DE LIGAÇÃO DE LATÃO COM CANOPLA, FORNECIMENTO,
INSTALAÇÃO E REJUNTAMENTO</t>
  </si>
  <si>
    <t>ED-9134</t>
  </si>
  <si>
    <t>BACIA SANITÁRIA (VASO) DE LOUÇA CONVENCIONAL INFANTIL, COR BRANCA, INCLUSIVE ACESSÓRIOS DE FIXAÇÃO/VEDAÇÃO, FORNECIMENTO, INSTALAÇÃO E REJUNTAMENTO, EXCLUSIVE VÁLVULA DE DESCARGA E TUBO DE LIGAÇÃO</t>
  </si>
  <si>
    <t>10.48.15</t>
  </si>
  <si>
    <t>ASSENTO BRANCO PARA VASO    500-100    CELITE/EQUIVALENTE</t>
  </si>
  <si>
    <t>SABONETEIRA PLASTICA TIPO DISPENSER PARA SABONETE LIQUIDO COM RESERVATORIO 800 A 1500 ML, INCLUSO FIXAÇÃO.</t>
  </si>
  <si>
    <t>ED-48183</t>
  </si>
  <si>
    <t>PAPELEIRA PLASTICA TIPO DISPENSER PARA PAPEL HIGIENICO ROLAO</t>
  </si>
  <si>
    <t>ED-48182</t>
  </si>
  <si>
    <t>PORTA PAPEL TOALHA 2 OU 3 DOBRAS, PLÁSTICO MIX</t>
  </si>
  <si>
    <t>BANCO ARTICULADO, EM ACO INOX, PARA PCD, FIXADO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</si>
  <si>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</si>
  <si>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</si>
  <si>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</si>
  <si>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PUXADOR PARA PCD, FIXADO NA PORTA - FORNECIMENTO E INSTALAÇÃO. AF_01/2020</t>
  </si>
  <si>
    <t>ED-50313</t>
  </si>
  <si>
    <t>CHUVEIRO ELETRICO COMUM CORPO PLASTICO TIPO DUCHA, FORNECIMENTO E INSTALACAO</t>
  </si>
  <si>
    <t>ED-48169</t>
  </si>
  <si>
    <t>BEBEDOURO GEMINADO MG-F 80 INOX</t>
  </si>
  <si>
    <t>ESGOTO</t>
  </si>
  <si>
    <t>ED-50015</t>
  </si>
  <si>
    <t>CAIXA SIFONADA DE PVC PARA ESGOTO SANITÁRIO (DIÂMETRO DA CAIXA: 150,00MM / ALTURA: 185,00MM / DIÂMETRO DE SAÍDA: 75,00MM / DIÂMETRO DE ENTRADA: 40,00MM / FORMATO DA GRELHA: QUADRADO TIPO CROMADAS / NÚMERO DE ENTRADAS: 5)</t>
  </si>
  <si>
    <t>ED-49874</t>
  </si>
  <si>
    <t>CAIXA DE LIGAÇÃO OU INSPEÇÃO PARA ESGOTO COM TAMPA DE CONCRETO (CAIXA ALVENARIA 40 X 40 X 60 CM, TAMPA EM CONCRETO-INSPEÇÃO /PASSAGEM, INCLUSIVE ESCAVAÇÃO, REATERRO E BOTA-FORA)</t>
  </si>
  <si>
    <t>ED-49940</t>
  </si>
  <si>
    <t>CAIXA DE GORDURA DUPLA (CGD), CIRCULAR, EM CONCRETO PRÉ-MOLDADO, CAPACIDADE DE 120L, INCLUSIVE ESCAVAÇÃO, REATERRO, TRANSPORTE E RETIRADA DO MATERIAL ESCAVADO (EM CAÇAMBA)</t>
  </si>
  <si>
    <t>ED-50223</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</si>
  <si>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</si>
  <si>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</si>
  <si>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</si>
  <si>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TUBO PVC, SERIE NORMAL, ESGOTO PREDIAL, DN 50 MM, FORNECIDO E INSTALADO EM RAMAL DE DESCARGA OU RAMAL DE ESGOTO SANITÁRIO.</t>
  </si>
  <si>
    <t xml:space="preserve"> M </t>
  </si>
  <si>
    <t>10.10.03</t>
  </si>
  <si>
    <t>TUBO PVC ESGOTO, PB, VIROLA E ANEL, INCL. CONEXOES    (D=75,00 MM)</t>
  </si>
  <si>
    <t>TUBO PVC, SERIE NORMAL, ESGOTO PREDIAL, DN 100 MM, FORNECIDO E INSTALADO EM RAMAL DE DESCARGA OU RAMAL DE ESGOTO SANITÁRIO.</t>
  </si>
  <si>
    <t>10.48.42</t>
  </si>
  <si>
    <t>TERMINAL DE VENTILAÇÃO DE PVC BRANCO PARA ESGOTO SÉRIE NORMAL ( DIÂMETRO DA SEÇÃO 75,00MM)</t>
  </si>
  <si>
    <t xml:space="preserve"> UN </t>
  </si>
  <si>
    <t>ED-49955</t>
  </si>
  <si>
    <t>RALO SECO PVC CÔNICO 100 X 40 MM COM GRELHA QUADRADA</t>
  </si>
  <si>
    <t>AGUA PLUVIAL</t>
  </si>
  <si>
    <t>ED-50659</t>
  </si>
  <si>
    <t>ED-50654</t>
  </si>
  <si>
    <t>ED-50668</t>
  </si>
  <si>
    <t>CONDUTOR DE AP DO TELHADO EM TUBO PVC ESGOTO, INCLUSIVE CONEXÕES E SUPORTES, 100 MM</t>
  </si>
  <si>
    <t>ED-50038</t>
  </si>
  <si>
    <t>ED-50039</t>
  </si>
  <si>
    <t>ED-49873</t>
  </si>
  <si>
    <t>UN</t>
  </si>
  <si>
    <t>19.31.08</t>
  </si>
  <si>
    <t>CANALETA - PADRÃO SUDECAP - TIPO 3-30X20CM CONCRETO 20MPA C/ TAMPA DE CONCRETO</t>
  </si>
  <si>
    <t>INSTALAÇÕES ELÉTRICAS</t>
  </si>
  <si>
    <t>CENTRO DE DISTRIBUIÇÃO</t>
  </si>
  <si>
    <t>QUADRO DE DISTRIBUIÇÃO DE ENERGIA EM CHAPA DE AÇO GALVANIZADO, DE EMBUTIR, COM BARRAMENTO TRIFÁSICO, PARA 30 DISJUNTORES DIN 150A - FORNECIMENTO E INSTALAÇÃO. AF_10/2020</t>
  </si>
  <si>
    <t>DISJUNTOR MONOPOLAR TIPO DIN, CORRENTE NOMINAL DE 10A - FORNECIMENTO E INSTALAÇÃO. AF_10/2020</t>
  </si>
  <si>
    <t>DISJUNTOR BIPOLAR TIPO DIN, CORRENTE NOMINAL DE 25A - FORNECIMENTO E INSTALAÇÃO. AF_10/2020</t>
  </si>
  <si>
    <t>DISJUNTOR MONOPOLAR TIPO DIN, CORRENTE NOMINAL DE 20A - FORNECIMENTO E INSTALAÇÃO. AF_10/2020</t>
  </si>
  <si>
    <t>ED-49289</t>
  </si>
  <si>
    <t>DISJUNTOR TRIPOLAR TERMOMAGNÉTICO 5KA, DE 50A</t>
  </si>
  <si>
    <t>ED-49293</t>
  </si>
  <si>
    <t>ED-51092</t>
  </si>
  <si>
    <t>VLC SLIM CLASSE 1 275V 12,5/60KA</t>
  </si>
  <si>
    <t>ELETRODUTOS E ACESSÓRIOS</t>
  </si>
  <si>
    <t>CAIXA RETANGULAR 4" X 2" MÉDIA (1,30 M DO PISO), METÁLICA, INSTALADA EM PAREDE - FORNECIMENTO E INSTALAÇÃO.</t>
  </si>
  <si>
    <t>11.14.26</t>
  </si>
  <si>
    <t>CAIXA DE FERRO ESMALTADO OCTOGONAL  3" X 3" P.THOMEU/EQUIVALENTE</t>
  </si>
  <si>
    <t>11.14.37</t>
  </si>
  <si>
    <t>CAIXA TIPO 1, 30X30X40CM C/FUNDO DE BRITA E TAMPA CONCR.</t>
  </si>
  <si>
    <t>ED-49295</t>
  </si>
  <si>
    <t>DUTO CORRUGADO EM PEAD (POLIETILENO DE ALTA DENSIDADE), PARA PROTEÇÃO DE CABOS SUBTERRÂNEOS Ø 1 1/2" (40 MM)</t>
  </si>
  <si>
    <t>ELETRODUTO FLEXÍVEL CORRUGADO, PVC, DN 25 MM (3/4"), PARA CIRCUITOS TERMINAIS, INSTALADO EM PAREDE - FORNECIMENTO E INSTALAÇÃO. AF_12/2015</t>
  </si>
  <si>
    <t>ELETRODUTO FLEXÍVEL CORRUGADO, PVC, DN 25 MM (1"), PARA CIRCUITOS TERMINAIS, INSTALADO EM PAREDE - FORNECIMENTO E INSTALAÇÃO. AF_12/2015</t>
  </si>
  <si>
    <t>CABOS E FIOS CONDUTORES</t>
  </si>
  <si>
    <t>11.24.04</t>
  </si>
  <si>
    <t>CABO NÃO HALOGENO # 1,5 MM2, ISOLAMENTO 750V</t>
  </si>
  <si>
    <t>CABO DE COBRE FLEXÍVEL ISOLADO, 2,5 MM², ANTI-CHAMA 450/750 V, PARA CIRCUITOS TERMINAIS - FORNECIMENTO E INSTALAÇÃO.</t>
  </si>
  <si>
    <t>11.24.07</t>
  </si>
  <si>
    <t>CABO NÃO HALOGENO # 6,0 MM2, ISOLAMENTO 750V</t>
  </si>
  <si>
    <t>11.24.44</t>
  </si>
  <si>
    <t>C/1 CONDUTOR # 1 X  10,0 MM2, ISOLAMENTO 1KV</t>
  </si>
  <si>
    <t>CABO DE COBRE FLEXÍVEL ISOLADO, 16 MM², ANTI-CHAMA 450/750 V, PARA CIRCUITOS TERMINAIS - FORNECIMENTO E INSTALAÇÃO.</t>
  </si>
  <si>
    <t>11.24.46</t>
  </si>
  <si>
    <t>CABO C/1 CONDUTOR # 1 X  25,0 MM2, ISOLAMENTO 1KV</t>
  </si>
  <si>
    <t>11.91.05</t>
  </si>
  <si>
    <t>CABO DE COBRE NU # 35 MM2</t>
  </si>
  <si>
    <t>ILUMINAÇÃO, TOMADAS E INTERRUPTORES</t>
  </si>
  <si>
    <t>11.37.07</t>
  </si>
  <si>
    <t>LUMINARIA EMBUTIR P/LAMP. FLUOR. REFLETOR ALUMINIO 2X28W SOQUETE ANTIVIBRAT. REF.2007 ITAIM OU EQUIV.</t>
  </si>
  <si>
    <t xml:space="preserve">LAMPADA LED TUBULAR BIVOLT 18/20 W, BASE G13 </t>
  </si>
  <si>
    <t>11.45.46</t>
  </si>
  <si>
    <t>ARANDELA TIPO TARTARUGA - LUMIFOR OU EQUIVALENTE</t>
  </si>
  <si>
    <t>SISTEMA DE PROTEÇÃO CONTRA DESCARGAS ATMOSFÉRICAS (SPDA)</t>
  </si>
  <si>
    <t>ED-13938</t>
  </si>
  <si>
    <t>CABO DE COBRE NU #16MM2 - 7 FIOSX1,70MM,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</si>
  <si>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</si>
  <si>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</si>
  <si>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</si>
  <si>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</si>
  <si>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ED-51019</t>
  </si>
  <si>
    <t>BARRA CHATA DE ALUMÍNIO 7/8" X 1/8" X 3M</t>
  </si>
  <si>
    <t>UNID</t>
  </si>
  <si>
    <t>ED-51055</t>
  </si>
  <si>
    <t>ED-49342</t>
  </si>
  <si>
    <t>HASTE DE AÇO COBREADA PARA ATERRAMENTO DIÂMETRO 3/4"X 3000 MM,CONFORME PADRÕES TELEBRÁS</t>
  </si>
  <si>
    <t>ED-49308</t>
  </si>
  <si>
    <t>ELETRODUTO DE PVC RÍGIDO ROSCÁVEL, DN 20 MM (3/4"), INCLUSIVE CONEXÕES, SUPORTES E FIXAÇÃO</t>
  </si>
  <si>
    <t>CONDULETE DE PVC, TIPO X, PARA ELETRODUTO DE PVC SOLDÁVEL DN 25 MM (3/4''), APARENTE - FORNECIMENTO E INSTALAÇÃO. AF_11/2016</t>
  </si>
  <si>
    <t>ED-51084</t>
  </si>
  <si>
    <t>TERMINAL A COMPRESSAO EM COBRE ESTANHADO 1 FURO PARA CABO 16 MM2</t>
  </si>
  <si>
    <t>ED-51086</t>
  </si>
  <si>
    <t>TERMINAL A COMPRESSAO EM COBRE ESTANHADO 1 FURO PARA CABO 35 MM2</t>
  </si>
  <si>
    <t>ED-51087</t>
  </si>
  <si>
    <t>TERMINAL A COMPRESSAO EM COBRE ESTANHADO 1 FURO PARA CABO 50 MM2</t>
  </si>
  <si>
    <t>ED-51053</t>
  </si>
  <si>
    <t>CAIXA DE EQUALIZAÇÃO PARA USO INTERNO COM 9 TERMINAIS 210X210X90MM EM AÇO</t>
  </si>
  <si>
    <t>ED-51054</t>
  </si>
  <si>
    <t>11.92.23</t>
  </si>
  <si>
    <t>PROTECAO EXTERNA - CONTRA DESCARGA ATMOSFERICA - PARAFUSO FENDA AUTOTARRAXANTE INOX 4,2X32MM</t>
  </si>
  <si>
    <t>11.92.43</t>
  </si>
  <si>
    <t>PROTECAO EXTERNA - CONTRA DESCARGA ATMOSFERICA - MOLDE PPS 35-2 PARA SOLDA EXOTERMICA</t>
  </si>
  <si>
    <t>11.92.45</t>
  </si>
  <si>
    <t>PROTECAO EXTERNA - CONTRA DESCARGA ATMOSFERICA - ALICATE PEQUENO Z-200</t>
  </si>
  <si>
    <t>SISTEMA DE PREVENÇÃO E COMBATE A INCÊNDIO</t>
  </si>
  <si>
    <t>ED-50193</t>
  </si>
  <si>
    <t>EXTINTOR DE INCÊNDIO TIPO PÓ QUÍMICO 2-A:20-B:C, CAPACIDADE 6 KG</t>
  </si>
  <si>
    <t>ED-50180</t>
  </si>
  <si>
    <t>ACIONADOR MANUAL DE ALARME DE INCÊNDIO</t>
  </si>
  <si>
    <t>ED-49525</t>
  </si>
  <si>
    <t>ED-50046</t>
  </si>
  <si>
    <t>FORNECIMENTO E ASSENTAMENTO DE TUBO DE AÇO GALVANIZADO COM COSTURA , INCLUSIVE CONEXÕES E SUPORTES, D = 2 1/2"</t>
  </si>
  <si>
    <t>10.90.23</t>
  </si>
  <si>
    <t>ED-50188</t>
  </si>
  <si>
    <t>U</t>
  </si>
  <si>
    <t>ED-50186</t>
  </si>
  <si>
    <t>ED-50185</t>
  </si>
  <si>
    <t>PRESSOSTATO TELEMECANIQUE, MODELO XML B004 A2S11, COM ESCALA DE 3 A 58 PSI</t>
  </si>
  <si>
    <t>ED-49984</t>
  </si>
  <si>
    <t>ED-49982</t>
  </si>
  <si>
    <t>ED-50208</t>
  </si>
  <si>
    <t>ED-50345</t>
  </si>
  <si>
    <t>VÁLVULA DE RETENÇÃO DE PÉ COM CRIVO, D = 80 MM (3")</t>
  </si>
  <si>
    <t>MERCADO</t>
  </si>
  <si>
    <t xml:space="preserve">CENTRAL ALARME DE INCÊNDIO INTELBRAS CIC 06L COM BATERIA. </t>
  </si>
  <si>
    <t>ED-50203</t>
  </si>
  <si>
    <t>ED-50189</t>
  </si>
  <si>
    <t>10.90.44</t>
  </si>
  <si>
    <t>CONJ. ELETROBOMBA LEVE 1,5CV, 220V, TRIFASICO</t>
  </si>
  <si>
    <t>10.90.35</t>
  </si>
  <si>
    <t>MANOMETRO WILLY C/ ESCALA DE LEITURA 0 A 100 PSI</t>
  </si>
  <si>
    <t>SERVIÇOS DIVERSOS</t>
  </si>
  <si>
    <t>13.55.02</t>
  </si>
  <si>
    <t xml:space="preserve">ALÇAPÃO 80X80CM, CAXILHO CHAPA 18 </t>
  </si>
  <si>
    <t>ED-50869</t>
  </si>
  <si>
    <t>QUADRO PARA PINCEL ATÔMICO, EM CHAPA RESINADA (310 X 131 CM), COMPLETO</t>
  </si>
  <si>
    <t>ED-50266</t>
  </si>
  <si>
    <t xml:space="preserve">LIMPEZA GERAL DE OBRA </t>
  </si>
  <si>
    <t xml:space="preserve">QUADRA NOVA COBERTA COM VESTIÁRIO </t>
  </si>
  <si>
    <t>7.1</t>
  </si>
  <si>
    <t>7.1.1</t>
  </si>
  <si>
    <t>7.1.1.1</t>
  </si>
  <si>
    <t>ATERRO MANUAL DE VALAS COM SOLO ARGILO-ARENOSO E COMPACTAÇÃO MECANIZADA (entre baldrames)</t>
  </si>
  <si>
    <t>7.1.1.2</t>
  </si>
  <si>
    <t>7.1.1.3</t>
  </si>
  <si>
    <t>7.1.1.4</t>
  </si>
  <si>
    <t>7.1.1.5</t>
  </si>
  <si>
    <t>03.15.03</t>
  </si>
  <si>
    <t>ATERRO COMPACTADO MANUAL, COM SOQUETE</t>
  </si>
  <si>
    <t>7.1.2</t>
  </si>
  <si>
    <t>CONCRETO ARMADO - ESTACA, CINTAS E  BLOCOS</t>
  </si>
  <si>
    <t>7.1.2.1</t>
  </si>
  <si>
    <t>7.1.2.2</t>
  </si>
  <si>
    <t>7.1.2.3</t>
  </si>
  <si>
    <t>7.1.2.4</t>
  </si>
  <si>
    <t xml:space="preserve">FORMA E DESFORMA EM TÁBUAS DE PINHO (3X) </t>
  </si>
  <si>
    <t>7.1.2.5</t>
  </si>
  <si>
    <t>7.1.2.6</t>
  </si>
  <si>
    <t>ARRASAMENTO MECANICO DE ESTACA DE CONCRETO ARMADO, DIAMETROS DE 41 CM A 60 CM. AF_11/2016</t>
  </si>
  <si>
    <t>ED-48216</t>
  </si>
  <si>
    <t>ALVENARIA DE BLOCO DE CONCRETO CHEIO SEM ARMAÇÃO, EM CONCRETO COM FCK 15MPA , ESP. 14CM, PARA REVESTIMENTO, INCLUSIVE ARGAMASSA PARA ASSENTAMENTO (DETALHE D - CADERNO SEDS)</t>
  </si>
  <si>
    <t>7.2</t>
  </si>
  <si>
    <t>ESTRUTURA</t>
  </si>
  <si>
    <t>7.2.1</t>
  </si>
  <si>
    <t>LAJES, VIGAS E PILARES</t>
  </si>
  <si>
    <t>7.2.1.1</t>
  </si>
  <si>
    <t>MONTAGEM E DESMONTAGEM DE FÔRMA DE VIGA, ESCORAMENTO COM PONTALETE DE MADEIRA, PÉ-DIREITO SIMPLES, EM MADEIRA SERRADA, 4 UTILIZAÇÕES</t>
  </si>
  <si>
    <t>7.2.1.2</t>
  </si>
  <si>
    <t>ED-49644</t>
  </si>
  <si>
    <t>FORMA E DESFORMA DE COMPENSADO RESINADO ESPESSURA 10 MM, EXCLUSIVE ESCORAMENTO (3X).</t>
  </si>
  <si>
    <t>7.2.1.3</t>
  </si>
  <si>
    <t>LAJE PRÉ-MOLDADA UNIDIRECIONAL, BIAPOIADA, PARA FORRO, ENCHIMENTO EM CERÂMICA, VIGOTA CONVENCIONAL, ALTURA TOTAL DA LAJE (ENCHIMENTO+CAPA) = (8+3). AF_11/2020</t>
  </si>
  <si>
    <t>7.2.3</t>
  </si>
  <si>
    <t>CONCRETO ARMADO - ARQUIBANCADAS E BANCOS</t>
  </si>
  <si>
    <t>7.2.3.1</t>
  </si>
  <si>
    <t>CONCRETO ARMADO - LAJE DE PISO PARA QUADRA</t>
  </si>
  <si>
    <t>LASTRO DE BRITA 2 OU 3 APILOADO MANUALMENTE.</t>
  </si>
  <si>
    <t>ARMACAO EM TELA DE ACO SOLDADA NERVURADA Q-92, ACO CA-60, 4,2MM, MALHA 15X15CM.</t>
  </si>
  <si>
    <t>7.3</t>
  </si>
  <si>
    <t>7.3.1</t>
  </si>
  <si>
    <t>ED-13852</t>
  </si>
  <si>
    <t>COBERTURA EM TELHA METÁLICA GALVANIZADA ONDULADA, TIPO SIMPLES, ESP. 0,50MM, ACABAMENTO NATURAL, INCLUSIVE ACESSÓRIOS PARA FIXAÇÃO, FORNECIMENTO E INSTALAÇÃO</t>
  </si>
  <si>
    <t>7.3.2</t>
  </si>
  <si>
    <t>7.4</t>
  </si>
  <si>
    <t>7.4.1</t>
  </si>
  <si>
    <t>7.4.2</t>
  </si>
  <si>
    <t xml:space="preserve">FORNECIMENTO/INSTALACAO LONA PLASTICA PRETA, PARA IMPERMEABILIZACAO, ESPESSURA 150 MICRAS. </t>
  </si>
  <si>
    <t>7.4.3</t>
  </si>
  <si>
    <t>ED-50168</t>
  </si>
  <si>
    <t>7.5</t>
  </si>
  <si>
    <t>ALVENARIA, DIVSÓRIAS E BANCADAS</t>
  </si>
  <si>
    <t>7.5.1</t>
  </si>
  <si>
    <t>ELEMENTO VAZADO</t>
  </si>
  <si>
    <t>7.5.1.1</t>
  </si>
  <si>
    <t>07.03.11</t>
  </si>
  <si>
    <t>COBOGO DE CONCRETO (ELEMENTO VAZADO), 7X50X50CM, ASSENTADO COM ARGAMASSA TRACO 1:4 (CIMENTO E AREIA).</t>
  </si>
  <si>
    <t>7.5.2</t>
  </si>
  <si>
    <t>ALVENARIA DE VEDAÇÃO</t>
  </si>
  <si>
    <t>7.5.2.1</t>
  </si>
  <si>
    <t>7.5.3</t>
  </si>
  <si>
    <t>ALVENARIA EM ARQUIBANCADAS</t>
  </si>
  <si>
    <t>7.5.3.1</t>
  </si>
  <si>
    <t>7.5.3.2</t>
  </si>
  <si>
    <t>7.5.3.3</t>
  </si>
  <si>
    <t>7.5.3.4</t>
  </si>
  <si>
    <t>7.5.3.5</t>
  </si>
  <si>
    <t>PISO CIMENTADO, TRAÇO 1:3 (CIMENTO E AREIA), ACABAMENTO LISO, ESPESSURA 2,0 CM, PREPARO MECÂNICO DA ARGAMASSA. AF_09/2020</t>
  </si>
  <si>
    <t>ED-50566</t>
  </si>
  <si>
    <t>CONTRAPISO DESEMPENADO COM ARGAMASSA, TRAÇO 1:3 (CIMENTO E AREIA), ESP. 20MM</t>
  </si>
  <si>
    <t>ED-50461</t>
  </si>
  <si>
    <t>PINTURA ACRÍLICA PARA PISO EM QUADRAS ESPORTIVA, DUAS (2) DEMÃOS</t>
  </si>
  <si>
    <t>BANCADA</t>
  </si>
  <si>
    <t>ED-48344</t>
  </si>
  <si>
    <t>BANCADA EM GRANITO CINZA ANDORINHA E = 3 CM, APOIADA EM ALVENARIA</t>
  </si>
  <si>
    <t>7.6</t>
  </si>
  <si>
    <t>7.6.1</t>
  </si>
  <si>
    <t>PAVIMENTAÇÃO INTERNA</t>
  </si>
  <si>
    <t>ED-50578</t>
  </si>
  <si>
    <t>ED-50576</t>
  </si>
  <si>
    <t>REVESTIMENTO COM GRANITO, CINZA ANDORINHA, APLICADO EM PISO, ESP. 2CM, DIMENSÃO DA PEÇA ATÉ 1600 CM2, ASSENTAMENTO COM ARGAMASSA INDUSTRIALIZADA, INCLUSIVE REJUNTAMENTO</t>
  </si>
  <si>
    <t>PISO PODOTÁTIL, DIRECIONAL OU ALERTA, ASSENTADO SOBRE ARGAMASSA. AF_05/2020</t>
  </si>
  <si>
    <t>ED-50542</t>
  </si>
  <si>
    <t>7.6.2</t>
  </si>
  <si>
    <t>PAVIMENTAÇÃO EXTERNA</t>
  </si>
  <si>
    <t>PASSEIOS DE CONCRETO E = 8 CM, FCK = 15 MPA, JUNTA SECA</t>
  </si>
  <si>
    <t>ED-9319</t>
  </si>
  <si>
    <t>PISO EM CONCRETO, USINADO CONVENCIONAL, FCK 15MPA, COM TELA SOLDADA NERVURADA TIPO Q-61, ACABAMENTO POLIDO EM NÍVEL ZERO, ESP. 5CM, INCLUSIVE FORNECIMENTO, LANÇAMENTO, ADENSAMENTO, EXCLUSIVE JUNTA DE DILATAÇÃO</t>
  </si>
  <si>
    <t>ED-50561</t>
  </si>
  <si>
    <t xml:space="preserve">PISO CIMENTADO NATADO COM ARGAMASSA, TRAÇO 1:3 (CIMENTO E AREIA), ESP. 30MM, ACABAMENTO QUEIMADO, MODULAÇÃO DE 60X60CM, INCLUSIVE JUNTA PLÁSTICA </t>
  </si>
  <si>
    <t>7.7</t>
  </si>
  <si>
    <t>7.7.1</t>
  </si>
  <si>
    <t>PORTAS DE MADEIRA</t>
  </si>
  <si>
    <t xml:space="preserve">KIT DE PORTA DE MADEIRA PARA PINTURA, SEMI-OCA (LEVE OU MÉDIA), PADRÃO MÉDIO, 80X210CM, ESPESSURA DE 3,5CM, ITENS INCLUSOS: DOBRADIÇAS, MONTAGEM E INSTALAÇÃO DO BATENTE, FECHADURA COM EXECUÇÃO DO FURO - FORNECIMENTO E INSTALAÇÃO - PM1. </t>
  </si>
  <si>
    <t>KIT DE PORTA DE MADEIRA PARA PINTURA, SEMI-OCA (LEVE OU MÉDIA), PADRÃO MÉDIO, 90X210CM, ESPESSURA DE 3,5CM, ITENS INCLUSOS: DOBRADIÇAS, MONTAGEM E INSTALAÇÃO DO BATENTE, FECHADURA COM EXECUÇÃO DO FURO - FORNECIMENTO E INSTALAÇÃO - PM2.</t>
  </si>
  <si>
    <t>FERRAGENS E ACESSÓRIOS</t>
  </si>
  <si>
    <t>13.40.65</t>
  </si>
  <si>
    <t>BARRA APOIO DEFICIENTE TUBO METAL.CROMADO D=1 1/2"</t>
  </si>
  <si>
    <t>JANELAS DE ALUMÍNIO</t>
  </si>
  <si>
    <t>ED-50954</t>
  </si>
  <si>
    <t>FORNECIMENTO E ASSENTAMENTO DE JANELA BASCULANTE DE FERRO - JA-1</t>
  </si>
  <si>
    <t>7.7.4</t>
  </si>
  <si>
    <t>SERRALHERIA</t>
  </si>
  <si>
    <t>ED-50935</t>
  </si>
  <si>
    <t>CORRIMÃO SIMPLES EM TUBO GALVANIZADO DIN 2440, D = 1 1/2" - FIXADO EM ALVENARIA</t>
  </si>
  <si>
    <t>FORNECIMENTO E ASSENTAMENTO DE PORTA EM ALUMÍNIO, TIPO VENEZIANA, DE ABRIR, ACABAMENTO ANODIZADO NATURAL, INCLUSIVE FECHADURA E MARCO</t>
  </si>
  <si>
    <t>7.8</t>
  </si>
  <si>
    <t>7.8.1</t>
  </si>
  <si>
    <t>7.8.2</t>
  </si>
  <si>
    <t>ED-50667</t>
  </si>
  <si>
    <t>CHAPIM METÁLICO, COM PINGADEIRA, CHAPA GALVANIZADA Nº 24, DESENVOLVIMENTO = 35 CM</t>
  </si>
  <si>
    <t>ED-50721</t>
  </si>
  <si>
    <t>CANTONEIRA DE ALUMÍNIO PARA ACABAMENTO DE QUINAS</t>
  </si>
  <si>
    <t>EMBOÇO COM ARGAMASSA 1:6 CIMENTO E AREIA</t>
  </si>
  <si>
    <t>REVESTIMENTO CERÂMICO PARA PAREDES INTERNAS COM PLACAS TIPO ESMALTADA EXTRA DE DIMENSÕES 33X45 CM APLICADAS EM AMBIENTES DE ÁREA MAIOR QUE 5 M² NA ALTURA INTEIRA DAS PAREDES.</t>
  </si>
  <si>
    <t>ED-50722</t>
  </si>
  <si>
    <t>7.9</t>
  </si>
  <si>
    <t>7.9.1</t>
  </si>
  <si>
    <t>7.9.2</t>
  </si>
  <si>
    <t xml:space="preserve">APLICAÇÃO MANUAL DE PINTURA COM TINTA LÁTEX ACRÍLICA EM PAREDES, DUAS DEMÃOS. </t>
  </si>
  <si>
    <t>PINTURA DE PISO COM TINTA EPÓXI, APLICAÇÃO MANUAL, 2 DEMÃOS, INCLUSO PRIMER EPÓXI. AF_05/2021</t>
  </si>
  <si>
    <t>PINTURA DE DEMARCAÇÃO DE QUADRA POLIESPORTIVA COM TINTA EPÓXI, E = 5 CM, APLICAÇÃO MANUAL. AF_05/2021</t>
  </si>
  <si>
    <t>PINTURA COM TINTA ALQUÍDICA DE FUNDO E ACABAMENTO (ESMALTE SINTÉTICO GRAFITE) PULVERIZADA SOBRE SUPERFÍCIES METÁLICAS (EXCETO PERFIL) EXECUTADO EM OBRA (POR DEMÃO). AF_01/2020_P</t>
  </si>
  <si>
    <t>ED-50517</t>
  </si>
  <si>
    <t>PINTURA A BASE DE RESINA DE SILICONE EM CONCRETO OU ALVENARIA APARENTE, DUAS (2) DEMÃOS</t>
  </si>
  <si>
    <t xml:space="preserve">PINTURA ESMALTE SINTETICO ACETINADO E FUNDO ANTIOXIDANTE EM ESQUAD.METALICA - CORES CF. PADRÃO PMLS </t>
  </si>
  <si>
    <t>7.10</t>
  </si>
  <si>
    <t>7.10.2</t>
  </si>
  <si>
    <t>ESPELHO CRISTAL ESPESSURA 4MM, COLOCADO COM PARAFUSO FINESON</t>
  </si>
  <si>
    <t>7.11</t>
  </si>
  <si>
    <t>7.11.1</t>
  </si>
  <si>
    <t>ÁGUA FRIA</t>
  </si>
  <si>
    <t>7.11.1.1</t>
  </si>
  <si>
    <t>7.11.1.2</t>
  </si>
  <si>
    <t>7.11.1.3</t>
  </si>
  <si>
    <t>7.11.1.4</t>
  </si>
  <si>
    <t>7.11.1.5</t>
  </si>
  <si>
    <t>LUVA DE REDUCAO, PVC, SOLDAVEL, 50 X 25 MM, PARA AGUA FRIA PREDIAL</t>
  </si>
  <si>
    <t>7.11.2</t>
  </si>
  <si>
    <t xml:space="preserve">CONEXÕES, REGISTROS, CAIXAS </t>
  </si>
  <si>
    <t>7.11.2.1</t>
  </si>
  <si>
    <t>7.11.2.2</t>
  </si>
  <si>
    <t>7.11.2.3</t>
  </si>
  <si>
    <t>7.11.2.4</t>
  </si>
  <si>
    <t>ED-49994</t>
  </si>
  <si>
    <t>7.11.2.5</t>
  </si>
  <si>
    <t>ED-49992</t>
  </si>
  <si>
    <t>7.11.2.6</t>
  </si>
  <si>
    <t>7.11.2.7</t>
  </si>
  <si>
    <t>7.11.2.8</t>
  </si>
  <si>
    <t>7.11.2.9</t>
  </si>
  <si>
    <t>7.11.2.10</t>
  </si>
  <si>
    <t>7.11.2.11</t>
  </si>
  <si>
    <t>7.11.2.12</t>
  </si>
  <si>
    <t>7.11.2.13</t>
  </si>
  <si>
    <t>7.11.2.14</t>
  </si>
  <si>
    <t>7.11.2.15</t>
  </si>
  <si>
    <t>7.11.3</t>
  </si>
  <si>
    <t>LOUÇAS, METAIS E ACESSÓRIOS</t>
  </si>
  <si>
    <t>7.11.3.1</t>
  </si>
  <si>
    <t>7.11.3.2</t>
  </si>
  <si>
    <t>7.11.3.3</t>
  </si>
  <si>
    <t>ED-50280</t>
  </si>
  <si>
    <t>7.11.3.4</t>
  </si>
  <si>
    <t>ED-50316</t>
  </si>
  <si>
    <t>7.11.3.5</t>
  </si>
  <si>
    <t>7.11.3.6</t>
  </si>
  <si>
    <t>7.11.3.7</t>
  </si>
  <si>
    <t>7.11.3.8</t>
  </si>
  <si>
    <t>7.11.3.9</t>
  </si>
  <si>
    <t>7.11.3.10</t>
  </si>
  <si>
    <t>7.11.3.11</t>
  </si>
  <si>
    <t>ED-48158</t>
  </si>
  <si>
    <t>10.47.08</t>
  </si>
  <si>
    <t>BEBEDOURO CONJUGADO INOX H= 1,00M/1,12M ATENDE 40P</t>
  </si>
  <si>
    <t>7.11.4</t>
  </si>
  <si>
    <t>7.11.4.1</t>
  </si>
  <si>
    <t>7.11.4.2</t>
  </si>
  <si>
    <t>7.11.4.3</t>
  </si>
  <si>
    <t>7.11.4.4</t>
  </si>
  <si>
    <t>7.11.4.5</t>
  </si>
  <si>
    <t>7.11.4.6</t>
  </si>
  <si>
    <t>7.11.4.7</t>
  </si>
  <si>
    <t>ED-50007</t>
  </si>
  <si>
    <t>CAIXA SIFONADA EM PVC COM GRELHA QUADRADA150 X 150 X 50 MM</t>
  </si>
  <si>
    <t>ÁGUA PLUVIAL</t>
  </si>
  <si>
    <t>19.31.01</t>
  </si>
  <si>
    <t>CANALETA TIPO 2 - D= 200 MM, PREMOLDADA DE CONCRETO E GRELHA</t>
  </si>
  <si>
    <t>ED-49944</t>
  </si>
  <si>
    <t>GRELHA DE FERRO FUNDIDO 30 X 30 CM.</t>
  </si>
  <si>
    <t>ED-50651</t>
  </si>
  <si>
    <t>ED-48670</t>
  </si>
  <si>
    <t>FORNECIMENTO E ASSENTAMENTO DE TUBO PVC RÍGIDO, DRENAGEM/PLUVIAL, PBV - SÉRIE NORMAL, DN 150 MM (6"), INCLUSIVE CONEXÕES</t>
  </si>
  <si>
    <t>7.12</t>
  </si>
  <si>
    <t>INSTALAÇÃO ELÉTRICA</t>
  </si>
  <si>
    <t>7.12.1</t>
  </si>
  <si>
    <t>7.12.1.1</t>
  </si>
  <si>
    <t>QUADRO DE DISTRIBUIÇÃO DE ENERGIA EM CHAPA DE AÇO GALVANIZADO, DE EMBUTIR, COM BARRAMENTO TRIFÁSICO, PARA 12 DISJUNTORES DIN 100A - FORNECIMENTO E INSTALAÇÃO. AF_10/2020</t>
  </si>
  <si>
    <t>7.12.1.2</t>
  </si>
  <si>
    <t>QUADRO DE DISTRIBUICAO DE ENERGIA DE EMBUTIR, EM CHAPA METALICA, PARA 24 DISJUNTORES TERMOMAGNETICOS MONOPOLARES, COM BARRAMENTO TRIFASICO E NEUTRO, FORNECIMENTO E INSTALACAO</t>
  </si>
  <si>
    <t>7.12.1.3</t>
  </si>
  <si>
    <t>DISJUNTOR MONOPOLAR TIPO DIN, CORRENTE NOMINAL DE 16A - FORNECIMENTO E INSTALAÇÃO. AF_10/2020</t>
  </si>
  <si>
    <t>7.12.1.4</t>
  </si>
  <si>
    <t>7.12.1.5</t>
  </si>
  <si>
    <t>7.12.1.6</t>
  </si>
  <si>
    <t>7.12.1.7</t>
  </si>
  <si>
    <t>7.12.2</t>
  </si>
  <si>
    <t>7.12.2.1</t>
  </si>
  <si>
    <t>7.12.2.2</t>
  </si>
  <si>
    <t>ELETRODUTO FLEXÍVEL CORRUGADO, PVC, DN 32 MM (1"), PARA CIRCUITOS TERMINAIS, INSTALADO EM PAREDE - FORNECIMENTO E INSTALAÇÃO. AF_12/2015</t>
  </si>
  <si>
    <t>7.12.2.3</t>
  </si>
  <si>
    <t>ELETRODUTO RÍGIDO ROSCÁVEL, PVC, DN 40 MM (1 1/4"), PARA CIRCUITOS TERMINAIS, INSTALADO EM PAREDE - FORNECIMENTO E INSTALAÇÃO. AF_12/2015</t>
  </si>
  <si>
    <t>7.12.2.4</t>
  </si>
  <si>
    <t>7.12.2.5</t>
  </si>
  <si>
    <t>7.12.2.6</t>
  </si>
  <si>
    <t>ED-19513</t>
  </si>
  <si>
    <t>ELETROCALHA LISA (150X100)MM EM CHAPA DE AÇO GALVANIZADO #18, COM TRATAMENTO PRÉ-ZINCADO, INCLUSIVE TAMPA DE ENCAIXE, FIXAÇÃO SUPERIOR, CONEXÕES E ACESSÓRIOS</t>
  </si>
  <si>
    <t>ED-49307</t>
  </si>
  <si>
    <t>ELETRODUTO DE PVC RÍGIDO ROSCÁVEL, DN 16 MM (1/2"), INCLUSIVE CONEXÕES, SUPORTES E FIXAÇÃO</t>
  </si>
  <si>
    <t>11.17.02</t>
  </si>
  <si>
    <t xml:space="preserve">CONDULETE D= 3/4" </t>
  </si>
  <si>
    <t xml:space="preserve">FIXAÇÃO DE TUBOS HORIZONTAIS DE PVC, CPVC OU COBRE DIÂMETROS MAIORES QUE 40 MM E MENORES OU IGUAIS A 75 MM COM ABRAÇADEIRA METÁLICA RÍGIDA TIPO D 1 1/2", FIXADA EM PERFILADO EM LAJE. </t>
  </si>
  <si>
    <t>ARRUELA DE ALUMINIO ¾"</t>
  </si>
  <si>
    <t>BUCHA DE ALUMINIO ¾"</t>
  </si>
  <si>
    <t>ARRUELA DE ALUMINIO 1"</t>
  </si>
  <si>
    <t>BUCHA DE ALUMINIO 1"</t>
  </si>
  <si>
    <t>ARRUELA DE ALUMINIO 1½"</t>
  </si>
  <si>
    <t>BUCHA DE ALUMINIO 1½"</t>
  </si>
  <si>
    <t>LUVA, EM FERRO GALVANIZADO, CONEXÃO ROSQUEADA, DN 20 (3/4"), INSTALADO EM RAMAIS E SUB-RAMAIS DE GÁS - FORNECIMENTO E INSTALAÇÃO.</t>
  </si>
  <si>
    <t>LUVA, EM FERRO GALVANIZADO, CONEXÃO ROSQUEADA, DN 25 (1"), INSTALADO EM RAMAIS E SUB-RAMAIS DE GÁS - FORNECIMENTO E INSTALAÇÃO.</t>
  </si>
  <si>
    <t>LUVA, EM FERRO GALVANIZADO, CONEXÃO ROSQUEADA, DN 40 (1 1/2"), INSTALADO EM REDE DE ALIMENTAÇÃO PARA SPRINKLER - FORNECIMENTO E INSTALAÇÃO.</t>
  </si>
  <si>
    <t>CAIXA OCTOGONAL 4" X 4", METÁLICA, INSTALADA EM LAJE - FORNECIMENTO E INSTALAÇÃO.</t>
  </si>
  <si>
    <t>7.12.3</t>
  </si>
  <si>
    <t>7.12.3.1</t>
  </si>
  <si>
    <t>7.12.3.2</t>
  </si>
  <si>
    <t>CABO DE COBRE FLEXÍVEL ISOLADO, 4 MM², ANTI-CHAMA 450/750 V, PARA CIRCUITOS TERMINAIS - FORNECIMENTO E INSTALAÇÃO.</t>
  </si>
  <si>
    <t>7.12.3.3</t>
  </si>
  <si>
    <t>7.12.3.4</t>
  </si>
  <si>
    <t>CABO DE COBRE FLEXÍVEL ISOLADO, 10 MM², ANTI-CHAMA 450/750 V, PARA DISTRIBUIÇÃO - FORNECIMENTO E INSTALAÇÃO. AF_12/2015</t>
  </si>
  <si>
    <t>7.12.3.5</t>
  </si>
  <si>
    <t>7.12.3.6</t>
  </si>
  <si>
    <t>7.12.4</t>
  </si>
  <si>
    <t>7.12.4.1</t>
  </si>
  <si>
    <t>7.12.4.2</t>
  </si>
  <si>
    <t>7.12.4.3</t>
  </si>
  <si>
    <t>7.12.4.4</t>
  </si>
  <si>
    <t>7.12.4.5</t>
  </si>
  <si>
    <t>7.12.4.6</t>
  </si>
  <si>
    <t>ED-49405</t>
  </si>
  <si>
    <t>LUMINÁRIA ARANDELA TIPO TARTARUGA BLINDADA COMPLETA, PARA UMA (1) LÂMPADA FLUORESCENTE COMPACTA 20W, FORNECIMENTO E INSTALAÇÃO, INCLUSIVE BASE E LÂMPADA</t>
  </si>
  <si>
    <t>7.13</t>
  </si>
  <si>
    <t>7.13.1</t>
  </si>
  <si>
    <t>ED-51017</t>
  </si>
  <si>
    <t>ATERRAMENTO COMPLETO PARA PÁRA-RAIOS , COM HASTES DE COBRE COM ALMA DE AÇO TIPO "COPPERWELD"</t>
  </si>
  <si>
    <t>7.13.2</t>
  </si>
  <si>
    <t>ED-51052</t>
  </si>
  <si>
    <t>CAIXA DE EQUALIZAÇÃO DE EMBUTIR COM SAIDAS NAS PARTES SUPERIOR E INFERIOR PARA ELETRODUTO DE 25MM (1"), 20 X 20 X 14 MM, COM NOVE TERMINAIS</t>
  </si>
  <si>
    <t>7.13.3</t>
  </si>
  <si>
    <t>7.13.4</t>
  </si>
  <si>
    <t>7.13.5</t>
  </si>
  <si>
    <t>7.13.7</t>
  </si>
  <si>
    <t>11.92.15</t>
  </si>
  <si>
    <t>7.14</t>
  </si>
  <si>
    <t>SISTEMA DE PROTEÇÃO CONTRA INCÊNCIO</t>
  </si>
  <si>
    <t>7.14.1</t>
  </si>
  <si>
    <t>7.14.2</t>
  </si>
  <si>
    <t>7.14.3</t>
  </si>
  <si>
    <t>7.14.4</t>
  </si>
  <si>
    <t>ED-50205</t>
  </si>
  <si>
    <t xml:space="preserve">PLACA FOTOLUMINESCENTE "S12" - 380 X 190 MM (SAÍDA) </t>
  </si>
  <si>
    <t>7.14.5</t>
  </si>
  <si>
    <t>ED-50187</t>
  </si>
  <si>
    <t>SIRENE PARA ALARME DE BOMBA EM FUNCIONAMENTO, 220V</t>
  </si>
  <si>
    <t>7.14.6</t>
  </si>
  <si>
    <t>7.14.7</t>
  </si>
  <si>
    <t>7.14.8</t>
  </si>
  <si>
    <t>10.90.24</t>
  </si>
  <si>
    <t>SINALIZADOR PARA EXTINTOR DE INCENDIO EM PVC</t>
  </si>
  <si>
    <t>7.15</t>
  </si>
  <si>
    <t>7.15.1</t>
  </si>
  <si>
    <t>ED-49574</t>
  </si>
  <si>
    <t>TABELA DE BASQUETE EM POSTE METÁLICO E SUPORTE DE PISO</t>
  </si>
  <si>
    <t>7.15.2</t>
  </si>
  <si>
    <t>ED-49569</t>
  </si>
  <si>
    <t xml:space="preserve">TRAVES DE GOL EM TUBO GALVANIZADO PARA QUADRA </t>
  </si>
  <si>
    <t>7.15.3</t>
  </si>
  <si>
    <t>ED-49571</t>
  </si>
  <si>
    <t>REDE DE VÔLEI COM PEDESTAL PARA JUIZ</t>
  </si>
  <si>
    <t>cj</t>
  </si>
  <si>
    <t>LIMPEZA FINAL DA OBRA</t>
  </si>
  <si>
    <t>TOTAL GERAL DA OBRA</t>
  </si>
  <si>
    <t>DIORGENES DE SOUZA BARBOSA</t>
  </si>
  <si>
    <t>DIRETOR DE OBRAS</t>
  </si>
  <si>
    <t>Acórdão 2622/2013</t>
  </si>
  <si>
    <t>CALCULO DO BDI -CONSTRUÇÃO DE EDIFÍCIOS</t>
  </si>
  <si>
    <t>Proponente</t>
  </si>
  <si>
    <t>PREFEITURA MUNICIPAL DE LAGOA SANTA</t>
  </si>
  <si>
    <t>OBRA</t>
  </si>
  <si>
    <t>AMPLIAÇÃO DA ESCOLA MÉRCIA MARGARIDA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</si>
  <si>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</si>
  <si>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</si>
  <si>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</si>
  <si>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</si>
  <si>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</si>
  <si>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</si>
  <si>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</si>
  <si>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</si>
  <si>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</si>
  <si>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</si>
  <si>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</si>
  <si>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</si>
  <si>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</si>
  <si>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</si>
  <si>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</si>
  <si>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</si>
  <si>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</si>
  <si>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</si>
  <si>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</si>
  <si>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</si>
  <si>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 xml:space="preserve"> </t>
  </si>
  <si>
    <t>BDI CALCULADO ----&gt;</t>
  </si>
  <si>
    <t>BDI =[(1+AC+S+R+G)*(1+DF)*(1+L)/(1-(T+E))-1]</t>
  </si>
  <si>
    <t>TRIBUTOS PRATICADOS NO MUNICÍPIO</t>
  </si>
  <si>
    <t xml:space="preserve">INSS </t>
  </si>
  <si>
    <t>PIS/COFINS</t>
  </si>
  <si>
    <t>Nos percentuais referentes a tributos deverá ser considerado para efeito de calculo o ISS do município ou correspondente na sua inserção no Simples Nacional;</t>
  </si>
  <si>
    <t>CRONOGRAMA FÍSICO-FINANCEIRO</t>
  </si>
  <si>
    <t>( X )INDIRETA</t>
  </si>
  <si>
    <t>ETAPAS/DESCRIÇÃO</t>
  </si>
  <si>
    <t>FÍSICO/ FINANCEIRO</t>
  </si>
  <si>
    <t>TOTAL  ETAPAS</t>
  </si>
  <si>
    <t>MÊS 01</t>
  </si>
  <si>
    <t>MÊS 02</t>
  </si>
  <si>
    <t>MÊS 03</t>
  </si>
  <si>
    <t>MÊS 04</t>
  </si>
  <si>
    <t>MÊS 05</t>
  </si>
  <si>
    <t>MÊS 06</t>
  </si>
  <si>
    <t>MÊS 07</t>
  </si>
  <si>
    <t>MÊS 08</t>
  </si>
  <si>
    <t>MÊS 09</t>
  </si>
  <si>
    <t>MÊS 10</t>
  </si>
  <si>
    <t>MÊS 11</t>
  </si>
  <si>
    <t>MÊS 12</t>
  </si>
  <si>
    <t>MÊS 13</t>
  </si>
  <si>
    <t>MÊS 14</t>
  </si>
  <si>
    <t>MÊS 15</t>
  </si>
  <si>
    <t>MÊS 16</t>
  </si>
  <si>
    <t>TOTAL</t>
  </si>
  <si>
    <t>ACUMULADO</t>
  </si>
  <si>
    <t>1</t>
  </si>
  <si>
    <t>2</t>
  </si>
  <si>
    <t>3</t>
  </si>
  <si>
    <t>4</t>
  </si>
  <si>
    <t>5</t>
  </si>
  <si>
    <t>COMPOSIÇÕES AUXILIARES</t>
  </si>
  <si>
    <t>TIPO</t>
  </si>
  <si>
    <t>UNID.</t>
  </si>
  <si>
    <t>QUANT.</t>
  </si>
  <si>
    <t>R$ UNIT.</t>
  </si>
  <si>
    <t>R$ TOTAL</t>
  </si>
  <si>
    <t>01.ESQV.PORT.078/01</t>
  </si>
  <si>
    <t>PMLS001</t>
  </si>
  <si>
    <t>PORTA DE MADEIRA, DUAS FOLHAS, COM VERNIZ E PUXADOR, 250X280 - AUDITÓRIO</t>
  </si>
  <si>
    <t>INSUMO</t>
  </si>
  <si>
    <t>BATENTE/ PORTAL/ ADUELA/ MARCO MACICO, E= *3* CM, L= *13* CM, *60 CM A 120* CM X *210* CM, EM PINUS/ TAUARI/ VIROLA OU EQUIVALENTE DA REGIAO (NAO INCLUI ALIZARES)</t>
  </si>
  <si>
    <t>JG</t>
  </si>
  <si>
    <t>DOBRADICA EM ACO/FERRO, 3" X 2 1/2", E= 1,2 A 1,8 MM, SEM ANEL,  CROMADO OU ZINCADO, TAMPA CHATA, COM PARAFUSOS</t>
  </si>
  <si>
    <t>PORTA DE MADEIRA-DE-LEI TIPO VENEZIANA (ANGELIM OU EQUIVALENTE REGIONAL), E = *3,5* CM</t>
  </si>
  <si>
    <t>PARAFUSO ROSCA SOBERBA ZINCADO CABECA CHATA FENDA SIMPLES 3,5 X 25 MM (1 ")</t>
  </si>
  <si>
    <t>GUARNICAO/ ALIZAR/ VISTA MACICA, E= *1* CM, L= *4,5* CM, EM CEDRINHO/ ANGELIM COMERCIAL/  EUCALIPTO/ CURUPIXA/ PEROBA/ CUMARU OU EQUIVALENTE DA REGIAO</t>
  </si>
  <si>
    <t>PREGO DE ACO POLIDO COM CABECA 15 X 15 (1 1/4 X 13)</t>
  </si>
  <si>
    <t>KG</t>
  </si>
  <si>
    <t>PREGO DE ACO POLIDO COM CABECA 19  X 36 (3 1/4  X  9)</t>
  </si>
  <si>
    <t>COMPOSICAO</t>
  </si>
  <si>
    <t>CARPINTEIRO DE ESQUADRIA COM ENCARGOS COMPLEMENTARES</t>
  </si>
  <si>
    <t>SINAPI</t>
  </si>
  <si>
    <t>PEDREIRO COM ENCARGOS COMPLEMENTARES</t>
  </si>
  <si>
    <t>SERVENTE COM ENCARGOS COMPLEMENTARES</t>
  </si>
  <si>
    <t>ARGAMASSA TRAÇO 1:0,5:4,5 (EM VOLUME DE CIMENTO, CAL E AREIA MÉDIA ÚMIDA) PARA ASSENTAMENTO DE ALVENARIA, PREPARO MANUAL. AF_08/2019</t>
  </si>
  <si>
    <t>M3</t>
  </si>
  <si>
    <t>SOLVENTE DILUENTE A BASE DE AGUARRAS</t>
  </si>
  <si>
    <t>L</t>
  </si>
  <si>
    <t>VERNIZ SINTETICO BRILHANTE PARA MADEIRA, COM FILTRO SOLAR, USO INTERNO E EXTERNO (BASE SOLVENTE)</t>
  </si>
  <si>
    <t>PINTOR COM ENCARGOS COMPLEMENTARES</t>
  </si>
  <si>
    <t>PUXADOR TUBULAR RETO DUPLO, EM ALUMINIO CROMADO, COMPRIMENTO DE APROX 400 MM E DIAMETRO DE 25 MM (1")</t>
  </si>
  <si>
    <t xml:space="preserve">UN    </t>
  </si>
  <si>
    <t>PMLS002</t>
  </si>
  <si>
    <t>TELHADO VERDE, MÃO DE OBRA E MATERIAL, PROFUNDIDADE 60CM</t>
  </si>
  <si>
    <t>IMPERMEABILIZAÇÃO COM MANTA ASFÁLTICA PRÉ-FABRICADA, E = 4 MM</t>
  </si>
  <si>
    <t>SETOP</t>
  </si>
  <si>
    <t>ED-50170</t>
  </si>
  <si>
    <t>CAMADA DE REGULARIZAÇÃO COM ARGAMASSA, TRAÇO 1:3 (CIMENTO E AREIA), ESP. 30MM, APLICAÇÃO MANUAL, PREPARO MECÂNICO</t>
  </si>
  <si>
    <t>RO-40982</t>
  </si>
  <si>
    <t>MANTA GEOTÊXTIL NÃO TECIDA, A/500, OP/60 OU SIMILAR, RESISTÊNCIA À TRAÇÃO DE 39 KN/M2 (EXECUÇÃO, INCLUINDO FORNECIMENTO, TRANSPORTE E COLOCAÇÃO)</t>
  </si>
  <si>
    <t>RO-40928</t>
  </si>
  <si>
    <t>DRENO ESPINHA DE PEIXE DE AREIA, TIPO DR.EP-01 (EXECUÇÃO INCLUINDO  ESCAVAÇÃO ,FORNECIMENTO DE TODOS OS MATERIAIS, EXCETO TRANSPORTE DOS AGREGADOS)</t>
  </si>
  <si>
    <t>RO-40988</t>
  </si>
  <si>
    <t>COLCHÃO DRENANTE DE AREIA (EXECUÇÃO,  INCLUINDO  ESPALHAMENTO E FORNECIMENTO DE TODOS OS MATERIAIS, EXCETO TRANSPORTE DOS AGREGADOS)</t>
  </si>
  <si>
    <t>ED-51097</t>
  </si>
  <si>
    <t>ED-49962</t>
  </si>
  <si>
    <t>RALO SEMI- HEMISFÉRICO TIPO ABACAXI D = 100 MM</t>
  </si>
  <si>
    <t>21.32.01</t>
  </si>
  <si>
    <t>TERRA VEGETAL</t>
  </si>
  <si>
    <t>SUDECAP</t>
  </si>
  <si>
    <t>21.32.02</t>
  </si>
  <si>
    <t>ADUBO ORGANICO</t>
  </si>
  <si>
    <t>JARDINEIRO COM ENCARGOS COMPLEMENTARES</t>
  </si>
  <si>
    <t>ENCANADOR OU BOMBEIRO HIDRÁULICO COM ENCARGOS COMPLEMENTARES</t>
  </si>
  <si>
    <t>CPU005</t>
  </si>
  <si>
    <t>CENTRAL DE ALARME DE INCÊNDIO</t>
  </si>
  <si>
    <t>PMLS003</t>
  </si>
  <si>
    <t>FORNECIMENTO E INSTALAÇÃO DE RESERVATÓRIO DO TIPO TAÇA ELEVADA, 35M³, INCLUINDO FORNECIMENTO, TRANSPORTE, ESCADA, GUARDA CORPO E FUNDAÇÃO</t>
  </si>
  <si>
    <t>ELETRICISTA COM ENCARGOS COMPLEMENTARES</t>
  </si>
  <si>
    <t>ED-49645</t>
  </si>
  <si>
    <t>FORMA E DESFORMA DE COMPENSADO RESINADO ESPESSURA 12MM, EXCLUSIVE ESCORAMENTO (3X)</t>
  </si>
  <si>
    <t>ED-48298</t>
  </si>
  <si>
    <t>CORTE, DOBRA E ARMAÇÃO AÇO CA 50/60</t>
  </si>
  <si>
    <t>ED-49639</t>
  </si>
  <si>
    <t>FORNECIMENTO E LANÇAMENTO DE CONCRETO ESTRUTURAL USINADO FCK &gt;= 30 MPA, BRITA 1 E MÓDULO DE ELASTICIDADE CONFORME NBR 6118</t>
  </si>
  <si>
    <t>ED-50083</t>
  </si>
  <si>
    <t>FORNECIMENTO E ASSENTAMENTO DE TUBO PVC RÍGIDO ROSCÁVEL, ÁGUA FRIA, DN 2" (60 MM), INCLUSIVE CONEXÕES</t>
  </si>
  <si>
    <t>PMLS004</t>
  </si>
  <si>
    <t>REVESTIMENTO PORCELANATO COM ACABAMENTO EM AÇO CORTEN - REF: Porcelanato Eliane Iron Rústico Retificado 59x118 cm OU SIMILAR, APLICADAS EM PAREDE</t>
  </si>
  <si>
    <t>PORCELANATO COM ACABAMENTO EM AÇO CORTEN - REF: Porcelanato Eliane Iron Rústico Retificado 59x118 cm OU SIMILAR</t>
  </si>
  <si>
    <t>ARGAMASSA COLANTE AC II</t>
  </si>
  <si>
    <t>REJUNTE CIMENTICIO, QUALQUER COR</t>
  </si>
  <si>
    <t>AZULEJISTA OU LADRILHISTA COM ENCARGOS COMPLEMENTARES</t>
  </si>
  <si>
    <t>PMLS005</t>
  </si>
  <si>
    <t>PADRÃO DE ENTRADA DE ENERGIA, TRIFÁSICO</t>
  </si>
  <si>
    <t>ED-49440</t>
  </si>
  <si>
    <t>ARMAÇÃO SECUNDARIA DE UM ESTRIBO</t>
  </si>
  <si>
    <t>ED-49443</t>
  </si>
  <si>
    <t>ISOLADOR ROLDANA</t>
  </si>
  <si>
    <t>ED-49204</t>
  </si>
  <si>
    <t>ED-49265</t>
  </si>
  <si>
    <t>DISJUNTOR TRIPOLAR TERMOMAGNÉTICO 10KA, DE 125A</t>
  </si>
  <si>
    <t>AUXILIAR DE ELETRICISTA COM ENCARGOS COMPLEMENTARES</t>
  </si>
  <si>
    <t>ED-48700</t>
  </si>
  <si>
    <t>ATERRAMENTO COMPLETO, COM HASTES COPPERWELD 5/8" X 2,40 M</t>
  </si>
  <si>
    <t>ED-49010</t>
  </si>
  <si>
    <t>CABO DE COBRE FLEXÍVEL, CLASSE 5, ISOLAMENTO TIPO EPR/HEPR, NÃO HALOGENADO, ANTICHAMA, TERMOFIXO, UNIPOLAR, SEÇÃO 50 MM2, 90°C, 0,6/1KV</t>
  </si>
  <si>
    <t>ED-49004</t>
  </si>
  <si>
    <t>CABO DE COBRE FLEXÍVEL, CLASSE 5, ISOLAMENTO TIPO EPR/HEPR, NÃO HALOGENADO, ANTICHAMA, TERMOFIXO, UNIPOLAR, SEÇÃO 25 MM2, 90°C, 0,6/1KV</t>
  </si>
  <si>
    <t>ED-49314</t>
  </si>
  <si>
    <t>ELETRODUTO DE PVC RÍGIDO ROSCÁVEL, DN 75 MM (3"), INCLUSIVE CONEXÕES, SUPORTES E FIXAÇÃO</t>
  </si>
  <si>
    <t>ARAME GALVANIZADO 12 BWG, D = 2,76 MM (0,048 KG/M) OU 14 BWG, D = 2,11 MM (0,026 KG/M)</t>
  </si>
  <si>
    <t>PMLS006</t>
  </si>
  <si>
    <t>BARRA DE APOIO RETA, EM ALUMINIO, COMPRIMENTO 40 CM,  FIXADA NA PAREDE - FORNECIMENTO E INSTALAÇÃO. AF_01/2020</t>
  </si>
  <si>
    <t>PARAFUSO NIQUELADO 3 1/2" COM ACABAMENTO CROMADO PARA FIXAR PECA SANITARIA, INCLUI PORCA CEGA, ARRUELA E BUCHA DE NYLON TAMANHO S-8</t>
  </si>
  <si>
    <t>BARRA DE APOIO RETA, EM ALUMINIO, COMPRIMENTO 40 CM, DIAMETRO MINIMO 3 CM</t>
  </si>
  <si>
    <t>PMLS007</t>
  </si>
  <si>
    <t>CUBA DE EMBUTIR REDONDA EM LOUÇA BRANCA, DIÂMETRO 36CM OU EQUIVALENTE - FORNECIMENTO E INSTALAÇÃO. AF_01/2020</t>
  </si>
  <si>
    <t>MASSA PLASTICA PARA MARMORE/GRANITO</t>
  </si>
  <si>
    <t>CUBA DE EMBUTIR REDONDA EM LOUÇA BRANCA, DIÂMETRO 36CM OU EQUIVALENTE</t>
  </si>
  <si>
    <t>MARMORISTA/GRANITEIRO COM ENCARGOS COMPLEMENTARES</t>
  </si>
  <si>
    <t>PMLS008</t>
  </si>
  <si>
    <t>TORNEIRA DO TIPO "GOURMET", FLEXÍVEL, BICA MÓVEL,COM MOLA, DE MESA, 1/2 OU 3/4, PARA PIA DE COZINHA - FORNECIMENTO E INSTALAÇÃO. AF_01/2020</t>
  </si>
  <si>
    <t>FITA VEDA ROSCA EM ROLOS DE 18 MM X 10 M (L X C)</t>
  </si>
  <si>
    <t>TORNEIRA DO TIPO "GOURMET", FLEXÍVEL, BICA MÓVEL,COM MOLA, DE MESA, 1/2 OU 3/4, PARA PIA DE COZINHA</t>
  </si>
  <si>
    <t>PMLS009</t>
  </si>
  <si>
    <t>COIFA INDUSTRIAL EM AÇO GALVANIZADO 300x100, TUBO GALVANIZADO 250CM E EXAUSTOR DE 25CM - MÃO DE OBRA E INSTALAÇÃO, INCLUSIVE CHAPÉU CHINÊS</t>
  </si>
  <si>
    <t>COIFA INDUSTRIAL EM AÇO GALVANIZADO</t>
  </si>
  <si>
    <t>TUBO GALVANIZADO 250MM</t>
  </si>
  <si>
    <t>CHAPÉU CHINÊS 25CM DE DIÂMETRO</t>
  </si>
  <si>
    <t>EXAUSTOR INDUSTRIAL DE 25CM, 2100M³/H</t>
  </si>
  <si>
    <t>AUXILIAR DE SERRALHEIRO COM ENCARGOS COMPLEMENTARES</t>
  </si>
  <si>
    <t>SERRALHEIRO COM ENCARGOS COMPLEMENTARES</t>
  </si>
  <si>
    <t>PMLS010</t>
  </si>
  <si>
    <t>BOX DE VIDRO 8MM TEMPERADO, 130X190CM - FORNECIMENTO E INSTALAÇÃO</t>
  </si>
  <si>
    <t>PMLS012</t>
  </si>
  <si>
    <t>SELANTE ELÁSTICO MONOCOMPONENTE A BASE DE POLIURETANO (PU)</t>
  </si>
  <si>
    <t>310ML</t>
  </si>
  <si>
    <t>PISO EMBORRACHADO 50cm x 50cm x 15mm,COLORIDO</t>
  </si>
  <si>
    <t xml:space="preserve">PLACA / CHAPA DE GESSO ACARTONADO, RESISTENTE A UMIDADE (RU), COR VERDE, E = 12,5 MM, 1200 X 1800 MM (L X C)                                                                                                                                                                                                                                                                                                                                                                                              </t>
  </si>
  <si>
    <t>PERFIL CANALETA, FORMATO C, EM ACO ZINCADO, PARA ESTRUTURA FORRO DRYWALL, E = 0,5 MM, *46 X 18* (L X H), COMPRIMENTO 3 M</t>
  </si>
  <si>
    <t>PENDURAL OU PRESILHA REGULADORA, EM ACO GALVANIZADO, COM CORPO, MOLA E REBITE, PARA PERFIL TIPO CANALETA DE ESTRUTURA EM FORROS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</si>
  <si>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</si>
  <si>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</si>
  <si>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</si>
  <si>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ZINCADO, AUTOBROCANTE, FLANGEADO, 4,2 MM X 19 MM</t>
  </si>
  <si>
    <t>CENTO</t>
  </si>
  <si>
    <t>ARAME GALVANIZADO 6 BWG, D = 5,16 MM (0,157 KG/M), OU 8 BWG, D = 4,19 MM (0,101 KG/M), OU 10 BWG, D = 3,40 MM (0,0713 KG/M)</t>
  </si>
  <si>
    <t>MONTADOR DE ESTRUTURA METÁLICA COM ENCARGOS COMPLEMENTARES</t>
  </si>
  <si>
    <t>PMLS014</t>
  </si>
  <si>
    <t xml:space="preserve">COBERTURA COM PLACA DE POLICARBONATO COMPACTO, CRISTAL, ESP 4MM, INCLUSO IÇAMENTO. </t>
  </si>
  <si>
    <t>CONJUNTO ARRUELAS DE VEDACAO 5/16" PARA TELHA FIBROCIMENTO (UMA ARRUELA METALICA E UMA ARRUELA PVC - CONICAS)</t>
  </si>
  <si>
    <t>CJ</t>
  </si>
  <si>
    <t>PARAFUSO ZINCADO ROSCA SOBERBA, CABECA SEXTAVADA, 5/16 " X 250 MM, PARA FIXACAO DE TELHA EM MADEIRA</t>
  </si>
  <si>
    <t>CHAPA DE POLICARBONATO 4MM, CRISTAL, COMPATCO</t>
  </si>
  <si>
    <t>TELHADISTA COM ENCARGOS COMPLEMENTARES</t>
  </si>
  <si>
    <t>GUINCHO ELÉTRICO DE COLUNA, CAPACIDADE 400 KG, COM MOTO FREIO, MOTOR TRIFÁSICO DE 1,25 CV - CHP DIURNO. AF_03/2016</t>
  </si>
  <si>
    <t>CHP</t>
  </si>
  <si>
    <t>GUINCHO ELÉTRICO DE COLUNA, CAPACIDADE 400 KG, COM MOTO FREIO, MOTOR TRIFÁSICO DE 1,25 CV - CHI DIURNO. AF_03/2016</t>
  </si>
  <si>
    <t>CHI</t>
  </si>
  <si>
    <t>CHAPA DE POLICARBONATO 4MM, VERDE, COMPATCO</t>
  </si>
  <si>
    <t>CHAPA DE POLICARBONATO 4MM, AZUL, COMPATCO</t>
  </si>
  <si>
    <t>ABRACADEIRA EM ACO PARA AMARRACAO DE ELETRODUTOS, TIPO D, COM 1" E CUNHA DE FIXACAO</t>
  </si>
  <si>
    <t>ABRACADEIRA EM ACO PARA AMARRACAO DE ELETRODUTOS, TIPO D, COM 3/4" E CUNHA DE FIXACAO</t>
  </si>
  <si>
    <t>ADAPTADOR PVC SOLDAVEL CURTO COM BOLSA E ROSCA, 40 MM X 1 1/4", PARA AGUA FRIA</t>
  </si>
  <si>
    <t>BUCHA DE REDUCAO DE PVC, SOLDAVEL, CURTA, COM 50 X 40 MM, PARA AGUA FRIA PREDIAL</t>
  </si>
  <si>
    <t>BUCHA DE REDUCAO DE PVC, SOLDAVEL, LONGA, COM 40 X 25 MM, PARA AGUA FRIA PREDIAL</t>
  </si>
  <si>
    <t>JOELHO DE REDUCAO, PVC SOLDAVEL, 90 GRAUS,  32 MM X 25 MM, PARA AGUA FRIA PREDIAL</t>
  </si>
  <si>
    <t>JOELHO PVC, SOLDAVEL, BB, 90 GRAUS, DN 40 MM, PARA ESGOTO PREDIAL</t>
  </si>
  <si>
    <t>JOELHO PVC, SOLDAVEL, PB, 90 GRAUS, DN 40 MM, PARA ESGOTO PREDIAL</t>
  </si>
  <si>
    <t>JUNCAO SIMPLES, PVC SERIE R, DN 50 X 50 MM, PARA ESGOTO OU AGUAS PLUVIAIS PREDIAIS</t>
  </si>
  <si>
    <t>JUNCAO SIMPLES, PVC, DN 100 X 50 MM, SERIE NORMAL PARA ESGOTO PREDIAL</t>
  </si>
  <si>
    <t>ED-50982</t>
  </si>
  <si>
    <t>PORTÃO DE FERRO PADRÃO, EM CHAPA (TIPO LAMBRI), COLOCADO COM CADEADO</t>
  </si>
  <si>
    <t>ED-50418</t>
  </si>
  <si>
    <t>MUROS E PAVIMENTAÇÕES EXTERNAS</t>
  </si>
  <si>
    <t>19.30.04</t>
  </si>
  <si>
    <t>SARJETA TIPO A - (50X10)CM - DES-R01</t>
  </si>
  <si>
    <t>RO-41237</t>
  </si>
  <si>
    <t>LINHAS DE RESINA ACRILICA DE  0,6MM  DE ESPESSURA E LARGURA  = 0,10M (EXECUÇÃO, INCLUINDO PRÉ-MARCAÇÃO, FORNECIMENTO E TRANSPORTE DE TODOS OS MATERIAIS) - DEMARCAÇÃO DE VAGAS</t>
  </si>
  <si>
    <t>ED-50559</t>
  </si>
  <si>
    <t xml:space="preserve">PISO CIMENTADO NATADO COM ARGAMASSA, TRAÇO 1:3 (CIMENTO E AREIA), ESP. 30MM, ACABAMENTO QUEIMADO, MODULAÇÃO DE 100X100CM, INCLUSIVE JUNTA PLÁSTICA </t>
  </si>
  <si>
    <t>PONTO DE EMBUTIR PARA ÁGUA FRIA EM TUBO DE PVC RÍGIDO SOLDÁVEL, DN 20MM (1/2"), EMBUTIDO NA ALVENARIA COM DISTÂNCIA DE ATÉ CINCO (5) METROS DA TOMADA DE ÁGUA, INCLUSIVE CONEXÕES E FIXAÇÃO DO TUBO COM ENCHIMENTO DO RASGO NA ALVENARIA/CONCRETO COM ARGAMASSA</t>
  </si>
  <si>
    <t>CONJUNTO DE MANGUEIRA PARA COMBATE A INCÊNDIO EM FIBRA DE POLIESTER PURA, COM 1.1/2", REVESTIDA INTERNAMENTE, COMPRIMENTO DE 15M - FORNECIMENTO E INSTALAÇÃO. AF_10/2020</t>
  </si>
  <si>
    <t>FORNECIMENTO DE ESTRUTURA METÁLICA EM PERFIL SOLDADO, INCLUSIVE FABRICAÇÃO, TRANSPORTE, MONTAGEM E APLICAÇÃO DE FUNDO PREPARADOR ANTICORROSIVO EM SUPERFÍCIE METÁLICA, UMA (1) DEMÃO</t>
  </si>
  <si>
    <t xml:space="preserve">TERRAPLENAGEM </t>
  </si>
  <si>
    <t>3.5</t>
  </si>
  <si>
    <t>40.32.31</t>
  </si>
  <si>
    <t>REATERRO COMPACTADO C/ PLACA VIBRATORIA</t>
  </si>
  <si>
    <t>ED-15740</t>
  </si>
  <si>
    <t>CONJUNTO DE DOIS (2) INTERRUPTORES BIPOLAR SIMPLES, CORRENTE 10A, TENSÃO 250V, (10A-250V), COM PLACA 4"X2" DE DOIS (2) POSTOS, INCLUSIVE FORNECIMENTO, INSTALAÇÃO, SUPORTE, MÓDULO E PLACA</t>
  </si>
  <si>
    <t>CONJ. TAMPA E INTERRUPTOR SIMPLES P/ COND. 3/4"</t>
  </si>
  <si>
    <t>11.17.17</t>
  </si>
  <si>
    <t>CJ TAMPA C/ 1 TOMADA 2P+T E UNIVERSAL</t>
  </si>
  <si>
    <t>11.17.30</t>
  </si>
  <si>
    <t>ED-50986</t>
  </si>
  <si>
    <t>PORTÃO EM TUBO GALVANIZADO 2 1/2" COM TELA FIO 12 # 1/2"</t>
  </si>
  <si>
    <t>PROJETOS</t>
  </si>
  <si>
    <t>3.6</t>
  </si>
  <si>
    <t>3.7</t>
  </si>
  <si>
    <t>4.3</t>
  </si>
  <si>
    <t>4.4</t>
  </si>
  <si>
    <t>6</t>
  </si>
  <si>
    <t>7.2.2</t>
  </si>
  <si>
    <t>7.3.3</t>
  </si>
  <si>
    <t>7.4.4</t>
  </si>
  <si>
    <t>7.5.1.2</t>
  </si>
  <si>
    <t>7.5.1.3</t>
  </si>
  <si>
    <t>7.5.1.4</t>
  </si>
  <si>
    <t>7.6.3</t>
  </si>
  <si>
    <t>7.6.4</t>
  </si>
  <si>
    <t>7.6.5</t>
  </si>
  <si>
    <t>7.6.6</t>
  </si>
  <si>
    <t>7.7.5</t>
  </si>
  <si>
    <t>7.7.6</t>
  </si>
  <si>
    <t>7.7.7</t>
  </si>
  <si>
    <t>7.7.8</t>
  </si>
  <si>
    <t>7.7.9</t>
  </si>
  <si>
    <t>7.8.1.1</t>
  </si>
  <si>
    <t>7.8.1.2</t>
  </si>
  <si>
    <t>7.8.1.3</t>
  </si>
  <si>
    <t>7.8.1.4</t>
  </si>
  <si>
    <t>7.8.1.5</t>
  </si>
  <si>
    <t>7.8.1.6</t>
  </si>
  <si>
    <t>7.8.1.7</t>
  </si>
  <si>
    <t>7.8.1.8</t>
  </si>
  <si>
    <t>7.8.1.9</t>
  </si>
  <si>
    <t>7.8.1.10</t>
  </si>
  <si>
    <t>7.8.1.11</t>
  </si>
  <si>
    <t>7.8.1.12</t>
  </si>
  <si>
    <t>7.9.1.1</t>
  </si>
  <si>
    <t>7.9.1.2</t>
  </si>
  <si>
    <t>7.9.1.3</t>
  </si>
  <si>
    <t>7.9.2.1</t>
  </si>
  <si>
    <t>7.9.2.2</t>
  </si>
  <si>
    <t>7.10.1</t>
  </si>
  <si>
    <t>7.11.2.16</t>
  </si>
  <si>
    <t>7.11.2.17</t>
  </si>
  <si>
    <t>7.11.2.18</t>
  </si>
  <si>
    <t>7.11.2.19</t>
  </si>
  <si>
    <t>7.11.2.20</t>
  </si>
  <si>
    <t>7.11.2.21</t>
  </si>
  <si>
    <t>7.11.2.22</t>
  </si>
  <si>
    <t>7.11.2.23</t>
  </si>
  <si>
    <t>7.11.2.24</t>
  </si>
  <si>
    <t>7.11.2.25</t>
  </si>
  <si>
    <t>7.11.2.26</t>
  </si>
  <si>
    <t>7.11.2.27</t>
  </si>
  <si>
    <t>7.11.2.28</t>
  </si>
  <si>
    <t>7.11.2.29</t>
  </si>
  <si>
    <t>7.11.2.30</t>
  </si>
  <si>
    <t>7.12.3.7</t>
  </si>
  <si>
    <t>7.13.6</t>
  </si>
  <si>
    <t>7.13.8</t>
  </si>
  <si>
    <t>7.13.9</t>
  </si>
  <si>
    <t>7.13.10</t>
  </si>
  <si>
    <t>7.13.11</t>
  </si>
  <si>
    <t>7.13.12</t>
  </si>
  <si>
    <t>7.13.13</t>
  </si>
  <si>
    <t>7.13.14</t>
  </si>
  <si>
    <t>7.13.15</t>
  </si>
  <si>
    <t>7.13.16</t>
  </si>
  <si>
    <t>7.14.9</t>
  </si>
  <si>
    <t>7.14.10</t>
  </si>
  <si>
    <t>7.14.11</t>
  </si>
  <si>
    <t>7.14.12</t>
  </si>
  <si>
    <t>7.14.13</t>
  </si>
  <si>
    <t>7.14.14</t>
  </si>
  <si>
    <t>7.14.15</t>
  </si>
  <si>
    <t>7.14.16</t>
  </si>
  <si>
    <t>7.14.17</t>
  </si>
  <si>
    <t>7.14.18</t>
  </si>
  <si>
    <t>7.14.19</t>
  </si>
  <si>
    <t>7.14.20</t>
  </si>
  <si>
    <t>7.14.21</t>
  </si>
  <si>
    <t>7.14.22</t>
  </si>
  <si>
    <t>7.14.23</t>
  </si>
  <si>
    <t>8.1</t>
  </si>
  <si>
    <t>8.1.1</t>
  </si>
  <si>
    <t>8.1.1.1</t>
  </si>
  <si>
    <t>8.1.1.2</t>
  </si>
  <si>
    <t>8.1.1.3</t>
  </si>
  <si>
    <t>8.1.1.4</t>
  </si>
  <si>
    <t>8.1.1.5</t>
  </si>
  <si>
    <t>8.1.2</t>
  </si>
  <si>
    <t>8.1.2.1</t>
  </si>
  <si>
    <t>8.1.2.2</t>
  </si>
  <si>
    <t>8.1.2.3</t>
  </si>
  <si>
    <t>8.1.2.4</t>
  </si>
  <si>
    <t>8.1.2.5</t>
  </si>
  <si>
    <t>8.1.2.6</t>
  </si>
  <si>
    <t>8.1.2.7</t>
  </si>
  <si>
    <t>8.1.2.8</t>
  </si>
  <si>
    <t>8.2</t>
  </si>
  <si>
    <t>8.2.1</t>
  </si>
  <si>
    <t>8.2.1.1</t>
  </si>
  <si>
    <t>8.2.1.2</t>
  </si>
  <si>
    <t>8.2.1.3</t>
  </si>
  <si>
    <t>8.2.1.4</t>
  </si>
  <si>
    <t>8.2.1.5</t>
  </si>
  <si>
    <t>8.2.3</t>
  </si>
  <si>
    <t>8.2.3.1</t>
  </si>
  <si>
    <t>8.2.3.2</t>
  </si>
  <si>
    <t>8.2.3.3</t>
  </si>
  <si>
    <t>8.2.4</t>
  </si>
  <si>
    <t>8.2.4.1</t>
  </si>
  <si>
    <t>8.2.4.2</t>
  </si>
  <si>
    <t>8.2.4.3</t>
  </si>
  <si>
    <t>8.2.4.4</t>
  </si>
  <si>
    <t>8.3</t>
  </si>
  <si>
    <t>8.3.1</t>
  </si>
  <si>
    <t>8.3.2</t>
  </si>
  <si>
    <t>8.4</t>
  </si>
  <si>
    <t>8.4.1</t>
  </si>
  <si>
    <t>8.4.2</t>
  </si>
  <si>
    <t>8.4.3</t>
  </si>
  <si>
    <t>8.5</t>
  </si>
  <si>
    <t>8.5.1</t>
  </si>
  <si>
    <t>8.5.1.1</t>
  </si>
  <si>
    <t>8.5.2</t>
  </si>
  <si>
    <t>8.5.2.1</t>
  </si>
  <si>
    <t>8.5.2.2</t>
  </si>
  <si>
    <t>8.5.2.3</t>
  </si>
  <si>
    <t>8.5.3</t>
  </si>
  <si>
    <t>8.5.3.1</t>
  </si>
  <si>
    <t>8.5.3.2</t>
  </si>
  <si>
    <t>8.5.3.3</t>
  </si>
  <si>
    <t>8.5.3.4</t>
  </si>
  <si>
    <t>8.5.3.5</t>
  </si>
  <si>
    <t>8.5.3.6</t>
  </si>
  <si>
    <t>8.5.3.7</t>
  </si>
  <si>
    <t>8.5.4</t>
  </si>
  <si>
    <t>8.5.4.1</t>
  </si>
  <si>
    <t>8.6</t>
  </si>
  <si>
    <t>8.6.1</t>
  </si>
  <si>
    <t>8.6.1.1</t>
  </si>
  <si>
    <t>8.6.1.2</t>
  </si>
  <si>
    <t>8.6.1.3</t>
  </si>
  <si>
    <t>8.6.1.4</t>
  </si>
  <si>
    <t>8.6.1.5</t>
  </si>
  <si>
    <t>8.6.1.6</t>
  </si>
  <si>
    <t>8.6.2</t>
  </si>
  <si>
    <t>8.6.2.1</t>
  </si>
  <si>
    <t>8.6.2.2</t>
  </si>
  <si>
    <t>8.6.2.3</t>
  </si>
  <si>
    <t>8.7</t>
  </si>
  <si>
    <t>8.7.1</t>
  </si>
  <si>
    <t>8.7.1.1</t>
  </si>
  <si>
    <t>8.7.1.2</t>
  </si>
  <si>
    <t>8.7.1.3</t>
  </si>
  <si>
    <t>8.7.2</t>
  </si>
  <si>
    <t>8.7.2.1</t>
  </si>
  <si>
    <t>8.7.3</t>
  </si>
  <si>
    <t>8.7.3.1</t>
  </si>
  <si>
    <t>8.7.4</t>
  </si>
  <si>
    <t>8.7.4.1</t>
  </si>
  <si>
    <t>8.7.4.2</t>
  </si>
  <si>
    <t>8.7.4.3</t>
  </si>
  <si>
    <t>8.7.4.4</t>
  </si>
  <si>
    <t>8.7.4.5</t>
  </si>
  <si>
    <t>8.7.4.6</t>
  </si>
  <si>
    <t>8.8</t>
  </si>
  <si>
    <t>8.8.1</t>
  </si>
  <si>
    <t>8.8.2</t>
  </si>
  <si>
    <t>8.8.3</t>
  </si>
  <si>
    <t>8.8.4</t>
  </si>
  <si>
    <t>8.8.5</t>
  </si>
  <si>
    <t>8.8.6</t>
  </si>
  <si>
    <t>8.8.7</t>
  </si>
  <si>
    <t>8.9</t>
  </si>
  <si>
    <t>8.9.1</t>
  </si>
  <si>
    <t>8.9.2</t>
  </si>
  <si>
    <t>8.9.3</t>
  </si>
  <si>
    <t>8.9.4</t>
  </si>
  <si>
    <t>8.9.5</t>
  </si>
  <si>
    <t>8.9.6</t>
  </si>
  <si>
    <t>8.9.7</t>
  </si>
  <si>
    <t>8.9.8</t>
  </si>
  <si>
    <t>8.10</t>
  </si>
  <si>
    <t>8.10.2</t>
  </si>
  <si>
    <t>8.11</t>
  </si>
  <si>
    <t>8.11.1</t>
  </si>
  <si>
    <t>8.11.1.1</t>
  </si>
  <si>
    <t>8.11.1.2</t>
  </si>
  <si>
    <t>8.11.1.3</t>
  </si>
  <si>
    <t>8.11.1.4</t>
  </si>
  <si>
    <t>8.11.1.5</t>
  </si>
  <si>
    <t>8.11.1.6</t>
  </si>
  <si>
    <t>8.11.1.7</t>
  </si>
  <si>
    <t>8.11.1.8</t>
  </si>
  <si>
    <t>8.11.1.9</t>
  </si>
  <si>
    <t>8.11.1.10</t>
  </si>
  <si>
    <t>8.11.1.11</t>
  </si>
  <si>
    <t>8.11.1.12</t>
  </si>
  <si>
    <t>8.11.1.13</t>
  </si>
  <si>
    <t>8.11.1.14</t>
  </si>
  <si>
    <t>8.11.1.15</t>
  </si>
  <si>
    <t>8.11.1.16</t>
  </si>
  <si>
    <t>8.11.1.17</t>
  </si>
  <si>
    <t>8.11.1.18</t>
  </si>
  <si>
    <t>8.11.1.19</t>
  </si>
  <si>
    <t>8.11.1.20</t>
  </si>
  <si>
    <t>8.11.1.21</t>
  </si>
  <si>
    <t>8.11.1.22</t>
  </si>
  <si>
    <t>8.11.2</t>
  </si>
  <si>
    <t>8.11.2.1</t>
  </si>
  <si>
    <t>8.11.2.2</t>
  </si>
  <si>
    <t>8.11.2.3</t>
  </si>
  <si>
    <t>8.11.2.4</t>
  </si>
  <si>
    <t>8.11.2.5</t>
  </si>
  <si>
    <t>8.11.2.6</t>
  </si>
  <si>
    <t>8.11.2.7</t>
  </si>
  <si>
    <t>8.11.2.8</t>
  </si>
  <si>
    <t>8.11.2.9</t>
  </si>
  <si>
    <t>8.11.2.10</t>
  </si>
  <si>
    <t>8.11.2.11</t>
  </si>
  <si>
    <t>8.11.2.12</t>
  </si>
  <si>
    <t>8.11.2.13</t>
  </si>
  <si>
    <t>8.11.2.14</t>
  </si>
  <si>
    <t>8.11.2.15</t>
  </si>
  <si>
    <t>8.11.3</t>
  </si>
  <si>
    <t>8.11.3.1</t>
  </si>
  <si>
    <t>8.11.3.2</t>
  </si>
  <si>
    <t>8.11.3.3</t>
  </si>
  <si>
    <t>8.11.3.4</t>
  </si>
  <si>
    <t>8.11.3.5</t>
  </si>
  <si>
    <t>8.11.3.6</t>
  </si>
  <si>
    <t>8.11.3.7</t>
  </si>
  <si>
    <t>8.11.3.8</t>
  </si>
  <si>
    <t>8.11.3.9</t>
  </si>
  <si>
    <t>8.11.3.10</t>
  </si>
  <si>
    <t>8.11.3.11</t>
  </si>
  <si>
    <t>8.11.3.12</t>
  </si>
  <si>
    <t>8.11.3.13</t>
  </si>
  <si>
    <t>8.11.4</t>
  </si>
  <si>
    <t>8.11.4.1</t>
  </si>
  <si>
    <t>8.11.4.2</t>
  </si>
  <si>
    <t>8.11.4.3</t>
  </si>
  <si>
    <t>8.11.4.4</t>
  </si>
  <si>
    <t>8.11.4.5</t>
  </si>
  <si>
    <t>8.11.4.6</t>
  </si>
  <si>
    <t>8.11.4.7</t>
  </si>
  <si>
    <t>8.11.4.8</t>
  </si>
  <si>
    <t>8.11.4.9</t>
  </si>
  <si>
    <t>8.11.4.10</t>
  </si>
  <si>
    <t>8.11.4.11</t>
  </si>
  <si>
    <t>8.11.4.12</t>
  </si>
  <si>
    <t>8.11.4.13</t>
  </si>
  <si>
    <t>8.11.4.14</t>
  </si>
  <si>
    <t>8.11.4.15</t>
  </si>
  <si>
    <t>8.11.4.16</t>
  </si>
  <si>
    <t>8.11.4.17</t>
  </si>
  <si>
    <t>8.11.4.18</t>
  </si>
  <si>
    <t>8.11.5</t>
  </si>
  <si>
    <t>8.11.5.1</t>
  </si>
  <si>
    <t>8.11.5.2</t>
  </si>
  <si>
    <t>8.11.5.3</t>
  </si>
  <si>
    <t>8.11.5.4</t>
  </si>
  <si>
    <t>8.11.5.5</t>
  </si>
  <si>
    <t>8.12</t>
  </si>
  <si>
    <t>8.12.1</t>
  </si>
  <si>
    <t>8.12.1.1</t>
  </si>
  <si>
    <t>8.12.1.2</t>
  </si>
  <si>
    <t>8.12.1.3</t>
  </si>
  <si>
    <t>8.12.1.4</t>
  </si>
  <si>
    <t>8.12.1.5</t>
  </si>
  <si>
    <t>8.12.1.6</t>
  </si>
  <si>
    <t>8.12.1.7</t>
  </si>
  <si>
    <t>8.12.2</t>
  </si>
  <si>
    <t>8.12.2.1</t>
  </si>
  <si>
    <t>8.12.2.2</t>
  </si>
  <si>
    <t>8.12.2.3</t>
  </si>
  <si>
    <t>8.12.2.4</t>
  </si>
  <si>
    <t>8.12.2.5</t>
  </si>
  <si>
    <t>8.12.2.6</t>
  </si>
  <si>
    <t>8.12.2.7</t>
  </si>
  <si>
    <t>8.12.2.8</t>
  </si>
  <si>
    <t>8.12.2.9</t>
  </si>
  <si>
    <t>8.12.2.10</t>
  </si>
  <si>
    <t>8.12.2.11</t>
  </si>
  <si>
    <t>8.12.2.12</t>
  </si>
  <si>
    <t>8.12.2.13</t>
  </si>
  <si>
    <t>8.12.2.14</t>
  </si>
  <si>
    <t>8.12.2.15</t>
  </si>
  <si>
    <t>8.12.2.16</t>
  </si>
  <si>
    <t>8.12.2.17</t>
  </si>
  <si>
    <t>8.12.2.18</t>
  </si>
  <si>
    <t>8.12.2.19</t>
  </si>
  <si>
    <t>8.12.2.20</t>
  </si>
  <si>
    <t>8.12.2.21</t>
  </si>
  <si>
    <t>8.12.2.22</t>
  </si>
  <si>
    <t>8.12.2.23</t>
  </si>
  <si>
    <t>8.12.2.24</t>
  </si>
  <si>
    <t>8.12.3</t>
  </si>
  <si>
    <t>8.12.3.1</t>
  </si>
  <si>
    <t>8.12.3.2</t>
  </si>
  <si>
    <t>8.12.3.3</t>
  </si>
  <si>
    <t>8.12.3.4</t>
  </si>
  <si>
    <t>8.12.3.5</t>
  </si>
  <si>
    <t>8.12.3.6</t>
  </si>
  <si>
    <t>8.12.4</t>
  </si>
  <si>
    <t>8.12.4.1</t>
  </si>
  <si>
    <t>8.12.4.2</t>
  </si>
  <si>
    <t>8.12.4.3</t>
  </si>
  <si>
    <t>8.12.4.4</t>
  </si>
  <si>
    <t>8.12.4.6</t>
  </si>
  <si>
    <t>8.12.4.8</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</si>
  <si>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</si>
  <si>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</si>
  <si>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ADAPTADOR CURTO COM BOLSA E ROSCA PARA REGISTRO, PVC, SOLDÁVEL, DN 20MM X 1/2 , INSTALADO EM RAMAL OU SUB-RAMAL DE ÁGUA - FORNECIMENTO E INSTALAÇÃO. AF_06/2022</t>
  </si>
  <si>
    <t>LUVA SOLDÁVEL E COM ROSCA, PVC, SOLDÁVEL, DN 25MM X 3/4 , INSTALADO EM RAMAL OU SUB-RAMAL DE ÁGUA - FORNECIMENTO E INSTALAÇÃO. AF_06/2022</t>
  </si>
  <si>
    <t>3.8</t>
  </si>
  <si>
    <t xml:space="preserve">PROJETO EXECUTIVO DE TERRAPLENAGEM - PLANTA </t>
  </si>
  <si>
    <t xml:space="preserve">PROJETO EXECUTIVO DE TERRAPLENAGEM - SEÇÕES </t>
  </si>
  <si>
    <t xml:space="preserve">PROJETO EXECUTIVO DE DRENAGEM PLUVIAL </t>
  </si>
  <si>
    <t xml:space="preserve">PROJETO EXECUTIVO DE ESTRUTURA DE CONCRETO </t>
  </si>
  <si>
    <t xml:space="preserve">PROJETO EXECUTIVO DE ESTRUTURA METÁLICA </t>
  </si>
  <si>
    <t xml:space="preserve">PROJETO EXECUTIVO DE INSTALAÇÕES HIDRO SANITÁRIAS </t>
  </si>
  <si>
    <t xml:space="preserve">PROJETO EXECUTIVO DE INSTALAÇÕES ELÉTRICAS </t>
  </si>
  <si>
    <t xml:space="preserve">PROJETO EXECUTIVO DE SPDA </t>
  </si>
  <si>
    <t xml:space="preserve">PROJETO EXECUTIVO DE PREVENÇÃO E COMBATE A INCÊNDIO </t>
  </si>
  <si>
    <t>PR A1</t>
  </si>
  <si>
    <t>8.13</t>
  </si>
  <si>
    <t>8.14</t>
  </si>
  <si>
    <t>8.15</t>
  </si>
  <si>
    <t>ED-20584</t>
  </si>
  <si>
    <t>7.12.1.8</t>
  </si>
  <si>
    <t>ENTRADA DE ENERGIA AÉREA, TIPO C4, PADRÃO CEMIG, CARGA INSTALADA DE 27,1KVA ATÉ 38KVA, TRIFÁSICO, COM SAÍDA SUBTERRÂNEA, INCLUSIVE POSTE, CAIXA PARA MEDIDOR, DISJUNTOR, BARRAMENTO, ATERRAMENTO E ACESSÓRIOS</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</si>
  <si>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</si>
  <si>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BARRACÃO DE OBRA PARA REFEITÓRIO TIPO-I, ÁREA INTERNA 18,15M2, EM CHAPA DE COMPENSADO RESINADO (OBRA DE MÉDIO PORTE, EFETIVO DE 30 A 60 HOMENS), PADRÃO DER-MG</t>
  </si>
  <si>
    <t>BARRACÃO DE OBRA PARA VESTIÁRIO TIPO-I, ÁREA INTERNA 25,41M2, EM CHAPA DE COMPENSADO RESINADO, INCLUSIVE MOBILIÁRIO (OBRA DE PEQUENO PORTE, EFETIVO ATÉ 30 HOMENS), PADRÃO DER-MG</t>
  </si>
  <si>
    <t>BARRACÃO DE OBRA PARA INSTALAÇÃO SANITÁRIA TIPO-I, ÁREA INTERNA 14,52M2, EM CHAPA DE COMPENSADO RESINADO (OBRA DE PEQUENO PORTE, EFETIVO ATÉ 30 HOMENS), PADRÃO DER-MG</t>
  </si>
  <si>
    <t>BARRACÃO DE OBRA PARA DEPÓSITO E FERRAMENTARIA TIPO-I, ÁREA INTERNA 14,52M2, EM CHAPA DE COMPENSADO RESINADO, INCLUSIVE MOBILIÁRIO (OBRA DE PEQUENO PORTE, EFETIVO ATÉ 30 HOMENS), PADRÃO DER-MG</t>
  </si>
  <si>
    <t>CARGA DE MATERIAL DE QQUER NATUREZA SOBRE CAMINHAO - MECANICA</t>
  </si>
  <si>
    <t>EXECUÇÃO DE PAVIMENTO INTERTRAVADO, ESPESSURA 8CM, FCK 35MPA, INCLUINDO FORNECIMENTO E TRANSPORTE DE TODOS OS MATERIAIS E COLCHÃO DE ASSENTAMENTO COM ESPESSURA 6CM</t>
  </si>
  <si>
    <t>MEIO FIO EM CONCRETO PRE-MOLDADO FCK&gt;=20MPA, PADRÃO SUDECAP TIPO A, 30 X 14,2/12 (H X L1/L2), COMPRIMENTO 80 CM</t>
  </si>
  <si>
    <t>PASSEIOS DE CONCRETO E = 8 CM, FCK = 15 MPA PADRÃO PREFEITURA</t>
  </si>
  <si>
    <t>APLICAÇÃO DE LONA PRETA, ESP. 150 MICRAS, INCLUSIVE FORNECIMENTO</t>
  </si>
  <si>
    <t>RODABANCA/FRONTÃO PARA BANCADA EM GRANITO, COR CINZA ANDORINHA, ESP. 2CM, ALTURA DE 10CM, INCLUSIVE REJUNTAMENTO EM MASSA PLÁSTICA NA COR DA PEDRA</t>
  </si>
  <si>
    <t>PISO CIMENTADO COM ARGAMASSA, TRAÇO 1:3 (CIMENTO E AREIA), ESP. 50MM, ACABAMENTO DESEMPENADO E FELTRADO, MODULAÇÃO DE 100X100CM, INCLUSIVE JUNTA PLÁSTICA</t>
  </si>
  <si>
    <t>APLICAÇÃO MANUAL DE PINTURA COM TINTA LÁTEX ACRÍLICA EM PAREDES, DUAS DEMÃOS. AF_06/2014</t>
  </si>
  <si>
    <t>CUBA DE LOUÇA BRANCA DE EMBUTIR, FORMATO OVAL, INCLUSIVE VÁLVULA DE ESCOAMENTO DE METAL COM ACABAMENTO CROMADO, SIFÃO DE METAL TIPO COPO COM ACABAMENTO CROMADO, FORNECIMENTO E INSTALAÇÃO</t>
  </si>
  <si>
    <t>REGISTRO DE GAVETA BRUTO, LATÃO, ROSCÁVEL, 1 1/2" - FORNECIMENTO E INSTALAÇÃO. AF_08/2021</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</si>
  <si>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</si>
  <si>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PONTO DE EMBUTIR PARA ESGOTO EM TUBO PVC RÍGIDO, PBV - SÉRIE NORMAL, DN 100MM (4"), EMBUTIDO EM PISO COM DISTÂNCIA DE ATÉ CINCO (5) METROS DA RAMAL DE ESGOTO, INCLUSIVE CONEXÕES E FIXAÇÃO DO TUBO COM ENCHIMENTO DO RASGO NO CONCRETO COM ARGAMASSA</t>
  </si>
  <si>
    <t>CALHA EM CHAPA GALVANIZADA, ESP. 0,65MM (GSG-24), COM DESENVOLVIMENTO DE 75CM, INCLUSIVE IÇAMENTO MANUAL VERTICAL</t>
  </si>
  <si>
    <t>CALHA EM CHAPA GALVANIZADA, ESP. 0,65MM (GSG-24), COM DESENVOLVIMENTO DE 33CM, INCLUSIVE IÇAMENTO MANUAL VERTICAL</t>
  </si>
  <si>
    <t>FORNECIMENTO E ASSENTAMENTO DE TUBO PVC RÍGIDO, ESGOTO, PBV - SÉRIE REFORÇADO, DN 100 MM (4"), INCLUSIVE CONEXÕES</t>
  </si>
  <si>
    <t>FORNECIMENTO E ASSENTAMENTO DE TUBO PVC RÍGIDO, ESGOTO, PBV - SÉRIE REFORÇADO, DN 150 MM (6"), INCLUSIVE CONEXÕES</t>
  </si>
  <si>
    <t>CAIXA DE ESGOTO DE INSPEÇÃO/PASSAGEM EM ALVENARIA (40X40X40CM), REVESTIMENTO EM ARGAMASSA COM ADITIVO IMPERMEABILIZANTE, COM TAMPA DE CONCRETO, INCLUSIVE ESCAVAÇÃO, REATERRO E TRANSPORTE E RETIRADA DO MATERIAL ESCAVADO (EM CAÇAMBA)</t>
  </si>
  <si>
    <t>DISJUNTOR TRIPOLAR TERMOMAGNÉTICO 5KA, DE 100A</t>
  </si>
  <si>
    <t>VLC SLIM CLASSE 1 275V 12,5/60kA</t>
  </si>
  <si>
    <t>CAIXA DE INSPEÇÃO EM PVC, DIÂMETRO DE 30CM, ALTURA DE 30CM, COM TAMPA EM FERRO FUNDIDO, EXCLUSIVE HASTE DE ATERRAMENTO, INCLUSIVE INSTALAÇÃO</t>
  </si>
  <si>
    <t>CAIXA DE EQUALIZAÇÃO PARA USO INTERNO E EXTERNO COM 9 TERMINAIS 380X320X175MM EM AÇO E ACABAMENTO EM EPOXI</t>
  </si>
  <si>
    <t>LUMINÁRIA DE EMERGÊNCIA, COM 30 LÂMPADAS LED DE 2 W, SEM REATOR - FORNECIMENTO E INSTALAÇÃO. AF_02/2020</t>
  </si>
  <si>
    <t>SIRENE PARA ALCANCE ATÉ 500 M REF. RT-10</t>
  </si>
  <si>
    <t>ABRIGO PARA HIDRANTE INTERNO 90X60X17 CM</t>
  </si>
  <si>
    <t>CHAVE PARA CONEXÕES DE ENGATE RÁPIDO TIPO STORZ, 63X38MM</t>
  </si>
  <si>
    <t>CILINDRO DE PRESSÃO OU MOLA PNEUMÁTICA DE DIÂMETRO 150mm, COMPRIMENTO DE 1,20m COM GARRAS PARA FIXAÇÃO NA PAREDE</t>
  </si>
  <si>
    <t>REGISTRO DE GAVETA, TIPO BRUTO, ROSCÁVEL 3" (PARA TUBO SOLDÁVEL OU PPR DN 85MM/CPVC DN 89MM), INCLUSIVE VOLANTE PARA ACIONAMENTO</t>
  </si>
  <si>
    <t>REGISTRO DE GAVETA, TIPO BRUTO, ROSCÁVEL 2.1/2" (PARA TUBO SOLDÁVEL OU PPR DN 75MM/CPVC DN 73MM), INCLUSIVE VOLANTE PARA ACIONAMENTO</t>
  </si>
  <si>
    <t>JOELHO 90 GRAUS, EM FERRO GALVANIZADO, CONEXÃO ROSQUEADA, DN 25 (1"), INSTALADO EM RAMAIS E SUB-RAMAIS DE GÁS - FORNECIMENTO E INSTALAÇÃO. AF_10/2020</t>
  </si>
  <si>
    <t>NIPLE, EM FERRO GALVANIZADO, CONEXÃO ROSQUEADA, DN 25 (1"), INSTALADO EM RAMAIS E SUB-RAMAIS DE GÁS - FORNECIMENTO E INSTALAÇÃO. AF_10/2020</t>
  </si>
  <si>
    <t>TÊ, EM FERRO GALVANIZADO, CONEXÃO ROSQUEADA, DN 25 (1"), INSTALADO EM REDE DE ALIMENTAÇÃO PARA HIDRANTE - FORNECIMENTO E INSTALAÇÃO. AF_10/2020</t>
  </si>
  <si>
    <t>REGISTRO TIPO GLOBO ANGULAR, COM 45 GRAUS, DN 2.1/2" (63 MM), PN16, EM LATÃO COM VOLANTE PARA HIDRANTE - FORNECIMENTO E INSTALAÇÃO</t>
  </si>
  <si>
    <t>UNIÃO, EM FERRO GALVANIZADO, DN 25 (1"), CONEXÃO ROSQUEADA, INSTALADO EM REDE DE ALIMENTAÇÃO PARA HIDRANTE - FORNECIMENTO E INSTALAÇÃO. AF_10/2020</t>
  </si>
  <si>
    <t>PLACA FOTOLUMINESCENTE "S9" - 380 X 190 MM (SAÍDA ESCADA DESCE)</t>
  </si>
  <si>
    <t>ESGUICHO TIPO AGULHETA COM JUNTA DE UNIÃO ENGATE RÁPIDO DN 38MM, FORNECIMENTO E INSTALAÇÃO</t>
  </si>
  <si>
    <t>SETAS, SIMBOLOS E DIZERES DE RESINA ACRÍLICA 0,6MM DE ESPESSURA (EXECUÇÃO, INCLUINDO PRÉ-MARCAÇÃO, FORNECIMENTO E TRANSPORTE DE TODOS OS MATERIAIS)</t>
  </si>
  <si>
    <t>CORDOALHA DE COBRE NU 35 MM², NÃO ENTERRADA, COM ISOLADOR - FORNECIMENTO E INSTALAÇÃO. AF_12/2017</t>
  </si>
  <si>
    <t>CORDOALHA DE COBRE NU 50 MM², NÃO ENTERRADA, COM ISOLADOR - FORNECIMENTO E INSTALAÇÃO. AF_12/2017</t>
  </si>
  <si>
    <t>ELETRODUTO RÍGIDO ROSCÁVEL, PVC, DN 50 MM (1 1/2"), PARA REDE ENTERRADA DE DISTRIBUIÇÃO DE ENERGIA ELÉTRICA - FORNECIMENTO E INSTALAÇÃO. AF_12/2021</t>
  </si>
  <si>
    <t>CONECTOR EMENDA E MEDICAO P/CABOS COBRE 16 A 50MM2</t>
  </si>
  <si>
    <t>CALHA EM CHAPA GALVANIZADA, ESP. 0,8MM (GSG-22), COM DESENVOLVIMENTO DE 66CM, INCLUSIVE IÇAMENTO MANUAL VERTICAL</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</si>
  <si>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</si>
  <si>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</si>
  <si>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</si>
  <si>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</si>
  <si>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</si>
  <si>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</si>
  <si>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SUBCOLETOR AÉREO DE ESGOTO SANITÁRIO. AF_12/2014</t>
  </si>
  <si>
    <t>CURVA CURTA 90 GRAUS, PVC, SERIE NORMAL, ESGOTO PREDIAL, DN 40 MM, JUNTA SOLDÁVEL, FORNECIDO E INSTALADO EM RAMAL DE DESCARGA OU RAMAL DE ESGOTO SANITÁRIO. AF_12/2014</t>
  </si>
  <si>
    <t>RALO SECO, PVC, DN 100 X 40 MM, JUNTA SOLDÁVEL, FORNECIDO E INSTALADO EM RAMAL DE DESCARGA OU EM RAMAL DE ESGOTO SANITÁRIO. AF_12/2014</t>
  </si>
  <si>
    <t>TUBO PVC, SERIE NORMAL, ESGOTO PREDIAL, DN 50 MM, FORNECIDO E INSTALADO EM PRUMADA DE ESGOTO SANITÁRIO OU VENTILAÇÃO. AF_12/2014</t>
  </si>
  <si>
    <t>SIFÃO DO TIPO GARRAFA/COPO EM PVC 1.1/4  X 1.1/2 - FORNECIMENTO E INSTALAÇÃO. AF_01/2020</t>
  </si>
  <si>
    <t>VÁLVULA DE RETENÇÃO HORIZONTAL, DE BRONZE, ROSCÁVEL, 1" - FORNECIMENTO E INSTALAÇÃO. AF_08/2021</t>
  </si>
  <si>
    <t>BACIA SANITÁRIA (VASO) DE LOUÇA CONVENCIONAL, COR BRANCA, INCLUSIVE ACESSÓRIOS DE FIXAÇÃO/VEDAÇÃO, VÁLVULA DE DESCARGA METÁLICA COM ACIONAMENTO DUPLO, TUBO DE LIGAÇÃO DE LATÃO COM CANOPLA, FORNECIMENTO, INSTALAÇÃO E REJUNTAMENTO</t>
  </si>
  <si>
    <t>CUBA DE LOUÇA BRANCA DE SOBREPOR, FORMATO OVAL, INCLUSIVE VÁLVULA DE ESCOAMENTO DE METAL COM ACABAMENTO CROMADO, SIFÃO DE METAL TIPO COPO COM ACABAMENTO CROMADO, FORNECIMENTO E INSTALAÇÃO</t>
  </si>
  <si>
    <t>DUCHA HIGIÊNICA COM REGISTRO PARA CONTROLE DE FLUXO DE ÁGUA, DIÂMETRO 1/2" (20MM), INCLUSIVE FORNECIMENTO E INSTALAÇÃO</t>
  </si>
  <si>
    <t>TORNEIRA CROMADA DE MESA, 1/2 OU 3/4, PARA LAVATÓRIO, PADRÃO POPULAR - FORNECIMENTO E INSTALAÇÃO. AF_01/2020</t>
  </si>
  <si>
    <t>TORNEIRA CROMADA 1/2 OU 3/4 PARA TANQUE, PADRÃO MÉDIO - FORNECIMENTO E INSTALAÇÃO. AF_01/2020</t>
  </si>
  <si>
    <t>CHUVEIRO ELÉTRICO COMUM CORPO PLÁSTICO, TIPO DUCHA  FORNECIMENTO E INSTALAÇÃO. AF_01/2020</t>
  </si>
  <si>
    <t>PAPELEIRA DE PAREDE EM METAL CROMADO SEM TAMPA, INCLUSO FIXAÇÃO. AF_01/2020</t>
  </si>
  <si>
    <t>DISPENSER EM PLÁSTICO PARA PAPEL TOALHA 2 OU 3 FOLHAS</t>
  </si>
  <si>
    <t>SABONETEIRA PLASTICA TIPO DISPENSER PARA SABONETE LIQUIDO COM RESERVATORIO 800 A 1500 ML, INCLUSO FIXAÇÃO. AF_01/2020</t>
  </si>
  <si>
    <t>BANCO ARTICULADO EM AÇO INOX COM CANTOS ARREDONDADOS, PROFUNDIDADE MÍNIMA DE 0,45 M E COMPRIMENTO MÍNIMO DE 0,70 M, CONFORME NBR 9050</t>
  </si>
  <si>
    <t>REGISTRO DE GAVETA BRUTO, LATÃO, ROSCÁVEL, 3/4" - FORNECIMENTO E INSTALAÇÃO. AF_08/2021</t>
  </si>
  <si>
    <t>REGISTRO DE GAVETA BRUTO, LATÃO, ROSCÁVEL, 1 1/2", COM ACABAMENTO E CANOPLA CROMADOS - FORNECIMENTO E INSTALAÇÃO. AF_08/2021</t>
  </si>
  <si>
    <t>REGISTRO DE GAVETA, TIPO BASE, ROSCÁVEL 1.1/4" (PARA TUBO SOLDÁVEL OU PPR DN 40MM/CPVC DN 35MM), INCLUSIVE ACABAMENTO (PADRÃO POPULAR) E CANOPLA CROMADOS</t>
  </si>
  <si>
    <t>REGISTRO DE GAVETA, TIPO BASE, ROSCÁVEL 1" (PARA TUBO SOLDÁVEL OU PPR DN 32MM/CPVC DN 28MM), INCLUSIVE ACABAMENTO (PADRÃO POPULAR) E CANOPLA CROMADOS</t>
  </si>
  <si>
    <t>REGISTRO DE GAVETA BRUTO, LATÃO, ROSCÁVEL, 3/4", COM ACABAMENTO E CANOPLA CROMADOS - FORNECIMENTO E INSTALAÇÃO. AF_08/2021</t>
  </si>
  <si>
    <t>REGISTRO DE PRESSÃO BRUTO, LATÃO, ROSCÁVEL, 3/4", COM ACABAMENTO E CANOPLA CROMADOS - FORNECIMENTO E INSTALAÇÃO. AF_08/2021</t>
  </si>
  <si>
    <t>ADAPTADOR CURTO COM BOLSA E ROSCA PARA REGISTRO, PVC, SOLDÁVEL, DN 32MM X 1 , INSTALADO EM PRUMADA DE ÁGUA - FORNECIMENTO E INSTALAÇÃO. AF_06/2022</t>
  </si>
  <si>
    <t>ADAPTADOR CURTO COM BOLSA E ROSCA PARA REGISTRO, PVC, SOLDÁVEL, DN 40MM X 1.1/2 , INSTALADO EM PRUMADA DE ÁGUA - FORNECIMENTO E INSTALAÇÃO. AF_06/2022</t>
  </si>
  <si>
    <t>ADAPTADOR CURTO COM BOLSA E ROSCA PARA REGISTRO, PVC, SOLDÁVEL, DN 50MM X 1.1/2 , INSTALADO EM PRUMADA DE ÁGUA - FORNECIMENTO E INSTALAÇÃO. AF_06/2022</t>
  </si>
  <si>
    <t>ENGATE FLEXÍVEL EM PLÁSTICO BRANCO, 1/2 X 30CM - FORNECIMENTO E INSTALAÇÃO. AF_01/2020</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</si>
  <si>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</si>
  <si>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</si>
  <si>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TUBO, PVC, SOLDÁVEL, DN 20MM,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</si>
  <si>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</si>
  <si>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</si>
  <si>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</si>
  <si>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</si>
  <si>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JOELHO 90 GRAUS, PVC, SOLDÁVEL, DN 25MM, INSTALADO EM RAMAL DE DISTRIBUIÇÃO DE ÁGUA - FORNECIMENTO E INSTALAÇÃO. AF_06/2022</t>
  </si>
  <si>
    <t>JOELHO 90 GRAUS, PVC, SOLDÁVEL, DN 32MM, INSTALADO EM PRUMADA DE ÁGUA - FORNECIMENTO E INSTALAÇÃO. AF_06/2022</t>
  </si>
  <si>
    <t>JOELHO 90 GRAUS, PVC, SOLDÁVEL, DN 50MM, INSTALADO EM PRUMADA DE ÁGUA - FORNECIMENTO E INSTALAÇÃO. AF_06/2022</t>
  </si>
  <si>
    <t>JOELHO 90 GRAUS COM BUCHA DE LATÃO, PVC, SOLDÁVEL, DN 25MM, X 1/2  INSTALADO EM RAMAL OU SUB-RAMAL DE ÁGUA - FORNECIMENTO E INSTALAÇÃO. AF_06/2022</t>
  </si>
  <si>
    <t>TÊ DE REDUÇÃO, PVC, SOLDÁVEL, DN 32MM X 25MM, INSTALADO EM PRUMADA DE ÁGUA - FORNECIMENTO E INSTALAÇÃO. AF_06/2022</t>
  </si>
  <si>
    <t>TÊ DE REDUÇÃO, PVC, SOLDÁVEL, DN 50MM X 40MM, INSTALADO EM PRUMADA DE ÁGUA - FORNECIMENTO E INSTALAÇÃO. AF_06/2022</t>
  </si>
  <si>
    <t>LUVA, PVC, SOLDÁVEL, DN 32MM, INSTALADO EM RAMAL OU SUB-RAMAL DE ÁGUA - FORNECIMENTO E INSTALAÇÃO. AF_06/2022</t>
  </si>
  <si>
    <t>LUVA DE REDUÇÃO, PVC, SOLDÁVEL, DN 40MM X 32MM, INSTALADO EM RAMAL DE DISTRIBUIÇÃO DE ÁGUA - FORNECIMENTO E INSTALAÇÃO. AF_06/2022</t>
  </si>
  <si>
    <t>UNIÃO, PVC, SOLDÁVEL, DN 20MM, INSTALADO EM RAMAL OU SUB-RAMAL DE ÁGUA - FORNECIMENTO E INSTALAÇÃO. AF_06/2022</t>
  </si>
  <si>
    <t>UNIÃO, PVC, SOLDÁVEL, DN 50MM, INSTALADO EM PRUMADA DE ÁGUA - FORNECIMENTO E INSTALAÇÃO. AF_06/2022</t>
  </si>
  <si>
    <t>REVESTIMENTO COM CERÂMICA APLICADO EM PISO, ACABAMENTO ESMALTADO, AMBIENTE INTERNO, PADRÃO COMERCIAL, DIMENSÃO DA PEÇA (10X10CM), PEI IV, ASSENTAMENTO COM ARGAMASSA INDUSTRIALIZADA, INCLUSIVE REJUNTAMENTO</t>
  </si>
  <si>
    <t>REBOCO COM ARGAMASSA 1:7 CIMENTO E AREIA</t>
  </si>
  <si>
    <t>ALAMBRADO PARA QUADRA POLIESPORTIVA, ESTRUTURADO POR TUBOS DE ACO GALVANIZADO, (MONTANTES COM DIAMETRO 2", TRAVESSAS E ESCORAS COM DIÂMETRO 1 ¼), COM TELA DE ARAME GALVANIZADO, FIO 12 BWG E MALHA QUADRADA 5X5CM (EXCETO MURETA). AF_03/2021</t>
  </si>
  <si>
    <t>CONTRAPISO EM ARGAMASSA TRAÇO 1:4 (CIMENTO E AREIA), PREPARO MECÂNICO COM BETONEIRA 400 L, APLICADO EM ÁREAS SECAS SOBRE LAJE, ADERIDO, ACABAMENTO NÃO REFORÇADO, ESPESSURA 3CM. AF_07/2021</t>
  </si>
  <si>
    <t>PISO INDUSTRIAL COM ARGAMASSA DE ALTA RESISTÊNCIA, COR BRANCA, ESP. 8MM, ACABAMENTO POLIDO, MODULAÇÃO  DE 1X1M, INCLUSIVE JUNTA PLÁSTICA E POLIMENTO MECANIZADO, EXCLUSIVE RESINA</t>
  </si>
  <si>
    <t>REVESTIMENTO COM CERÂMICA APLICADO EM PISO, ACABAMENTO ESMALTADO, AMBIENTE INTERNO, PADRÃO EXTRA, DIMENSÃO DA PEÇA ATÉ 2025 CM2, PEI V, ASSENTAMENTO COM ARGAMASSA INDUSTRIALIZADA, INCLUSIVE REJUNTAMENTO</t>
  </si>
  <si>
    <t>7.2.4</t>
  </si>
  <si>
    <t>ARRIMO</t>
  </si>
  <si>
    <t>ED-51107</t>
  </si>
  <si>
    <t>ESCAVAÇÃO MANUAL DE VALAS H &lt;= 1,50 M</t>
  </si>
  <si>
    <t>ED-51093</t>
  </si>
  <si>
    <t>APILOAMENTO DO FUNDO DE VALAS COM SOQUETE</t>
  </si>
  <si>
    <t>ED-51121</t>
  </si>
  <si>
    <t>REATERRO COMPACTADO DE VALA COM EQUIPAMENTO PLACA VIBRATÓRIA</t>
  </si>
  <si>
    <t>ESCAVAÇÃO MECANICA INCUSIVE TRANSPORTE ATE 50 M EM MATERIA DE 1ª CATEGORIA</t>
  </si>
  <si>
    <t>ED-51133</t>
  </si>
  <si>
    <t>TRANSPORTE DE MATERIAL DE QUALQUER NATUREZA CARRINHO DE MÃO DMT &lt;= 50 M</t>
  </si>
  <si>
    <t>ED-49747</t>
  </si>
  <si>
    <t>PERFURAÇÃO DE ESTACA BROCA A TRADO MANUAL D = 200 MM</t>
  </si>
  <si>
    <t>MONTAGEM DE ARMADURA TRANSVERSAL DE ESTACAS DE SEÇÃO CIRCULAR, DIÂMETRO = 6,3 MM. AF_11/2016</t>
  </si>
  <si>
    <t>MONTAGEM DE ARMADURA LONGITUDINAL/TRANSVERSAL DE ESTACAS DE SEÇÃO CIRCULAR, DIÂMETRO = 12,5 MM. AF_11/2016</t>
  </si>
  <si>
    <t>ED-49618</t>
  </si>
  <si>
    <t>FORNECIMENTO DE CONCRETO ESTRUTURAL, PREPARADO EM OBRA, COM FCK 20 MPA, INCLUSIVE LANÇAMENTO, ADENSAMENTO E ACABAMENTO</t>
  </si>
  <si>
    <t xml:space="preserve">LASTRO DE CONCRETO MAGRO, INCLUSIVE TRANSPORTE, LANÇAMENTO E ADENSAMENTO </t>
  </si>
  <si>
    <t>ED-49619</t>
  </si>
  <si>
    <t>FORNECIMENTO DE CONCRETO ESTRUTURAL, PREPARADO EM OBRA, COM FCK 25 MPA, INCLUSIVE LANÇAMENTO, ADENSAMENTO E ACABAMENTO</t>
  </si>
  <si>
    <t>ARMAÇÃO DE CORTINA DE CONTENÇÃO EM CONCRETO ARMADO, COM AÇO CA-50 DE 6,3 MM - MONTAGEM. AF_07/2019</t>
  </si>
  <si>
    <t>ARMAÇÃO DE CORTINA DE CONTENÇÃO EM CONCRETO ARMADO, COM AÇO CA-50 DE 10 MM - MONTAGEM. AF_07/2019</t>
  </si>
  <si>
    <t>ARMAÇÃO DE BLOCO, VIGA BALDRAME E SAPATA UTILIZANDO AÇO CA-60 DE 5 MM - MONTAGEM. AF_06/2017</t>
  </si>
  <si>
    <t>09.04.02</t>
  </si>
  <si>
    <t>ARG. TRAÇO 1:3, ESP.MEDIA=3,0 INCLUS.MANTA GEOTEXTIL</t>
  </si>
  <si>
    <t>05.09.02</t>
  </si>
  <si>
    <t>FORNECIMENTO E LANÇAMENTO DE MATERIAL DRENANTE - BRITA</t>
  </si>
  <si>
    <t>RO-43118</t>
  </si>
  <si>
    <t>COLCHÃO DRENANTE DE BRITA COM GEOTEXTIL NÃO TECIDO (EXECUÇÃO,  INCLUINDO  ESPALHAMENTO E FORNECIMENTO DE TODOS OS MATERIAIS, EXCETO TRANSPORTE DOS AGREGADOS)</t>
  </si>
  <si>
    <t>07.05.17</t>
  </si>
  <si>
    <t>ALVENARIA, ESPESSURA DE 20CM, BLOCO DE CONCRETO APARENTE</t>
  </si>
  <si>
    <t>7.2.4.1</t>
  </si>
  <si>
    <t>7.2.4.2</t>
  </si>
  <si>
    <t>7.2.4.3</t>
  </si>
  <si>
    <t>7.2.4.4</t>
  </si>
  <si>
    <t>7.2.4.5</t>
  </si>
  <si>
    <t>7.2.4.6</t>
  </si>
  <si>
    <t>7.2.4.7</t>
  </si>
  <si>
    <t>7.2.4.8</t>
  </si>
  <si>
    <t>7.2.4.9</t>
  </si>
  <si>
    <t>7.2.4.10</t>
  </si>
  <si>
    <t>7.2.4.11</t>
  </si>
  <si>
    <t>7.2.4.12</t>
  </si>
  <si>
    <t>7.2.4.13</t>
  </si>
  <si>
    <t>7.2.4.14</t>
  </si>
  <si>
    <t>7.2.4.15</t>
  </si>
  <si>
    <t>7.2.4.16</t>
  </si>
  <si>
    <t>7.2.4.17</t>
  </si>
  <si>
    <t>7.2.4.18</t>
  </si>
  <si>
    <t>7.2.4.19</t>
  </si>
  <si>
    <t>7.2.4.20</t>
  </si>
  <si>
    <t>DRENO PROFUNDO (SEÇÃO 0,50 X 1,50 M), COM TUBO DE PEAD CORRUGADO PERFURADO, DN 100 MM, ENCHIMENTO COM AREIA, COM SELO DE ARGILA. AF_07/2021</t>
  </si>
  <si>
    <t>8.13.1</t>
  </si>
  <si>
    <t>8.13.2</t>
  </si>
  <si>
    <t>8.13.3</t>
  </si>
  <si>
    <t>8.13.4</t>
  </si>
  <si>
    <t>8.13.5</t>
  </si>
  <si>
    <t>8.13.6</t>
  </si>
  <si>
    <t>8.14.1</t>
  </si>
  <si>
    <t>8.14.2</t>
  </si>
  <si>
    <t>8.14.3</t>
  </si>
  <si>
    <t>8.14.4</t>
  </si>
  <si>
    <t>8.14.5</t>
  </si>
  <si>
    <t>8.14.6</t>
  </si>
  <si>
    <t>8.14.7</t>
  </si>
  <si>
    <t>8.14.8</t>
  </si>
  <si>
    <t>8.15.1</t>
  </si>
  <si>
    <t>8.15.2</t>
  </si>
  <si>
    <t>8.15.3</t>
  </si>
  <si>
    <t>8.15.4</t>
  </si>
  <si>
    <t>ED-49318</t>
  </si>
  <si>
    <t>ELETRODUTO DE AÇO GALVANIZADO LEVE, INCLUSIVE CONEXÕES, SUPORTES E FIXAÇÃO DN 25 (1")</t>
  </si>
  <si>
    <t>ED-49319</t>
  </si>
  <si>
    <t>ELETRODUTO DE AÇO GALVANIZADO MÉDIO, INCLUSIVE CONEXÕES, SUPORTES E FIXAÇÃO DN 40 (1.1/2")</t>
  </si>
  <si>
    <t>ELETRODUTO DE AÇO GALVANIZADO MÉDIO, INCLUSIVE CONEXÕES, SUPORTES E FIXAÇÃO DN 32  (1.1/4")</t>
  </si>
  <si>
    <t>ED-49320</t>
  </si>
  <si>
    <t>MOBILIZAÇÃO E DESMOBILIZAÇÃO POR EQUIPAMENTO DE SONDAGEM A PERCUSSÃO D = 2 1/2"</t>
  </si>
  <si>
    <t>SONDAGEM A PERCUSSÃO D = 2 1/2" COM MEDIDA DE SPT (FATURAMENTO MÍNIMO = 30 M)</t>
  </si>
  <si>
    <t>5.3</t>
  </si>
  <si>
    <t>5.4</t>
  </si>
  <si>
    <t>CO-27424</t>
  </si>
  <si>
    <t>CO-27425</t>
  </si>
  <si>
    <t>CO-27426</t>
  </si>
  <si>
    <t>CO-27427</t>
  </si>
  <si>
    <t>CO-27428</t>
  </si>
  <si>
    <t>CO-27430</t>
  </si>
  <si>
    <t>CO-27431</t>
  </si>
  <si>
    <t>CO-27434</t>
  </si>
  <si>
    <t>CO-27468</t>
  </si>
  <si>
    <t>3.1</t>
  </si>
  <si>
    <t>3.9</t>
  </si>
  <si>
    <t>7.9.3</t>
  </si>
  <si>
    <t>7.9.3.1</t>
  </si>
  <si>
    <t>8.10.1</t>
  </si>
  <si>
    <t>APLICAÇÃO MANUAL DE PINTURA COM TINTA LÁTEX ACRÍLICA EM PAREDES, DUAS DEMÃOS. AF_06/2014 - CIRCULAÇÕES E FACHADAS</t>
  </si>
  <si>
    <t>ESTACA, BLOCOS, CINTAS e LAJE DE TRANSIÇÃO</t>
  </si>
  <si>
    <t>7.1.2.7</t>
  </si>
  <si>
    <t>ED-50591</t>
  </si>
  <si>
    <t>LAJE DE TRANSIÇÃO E = 8 CM, FCK = 15 MPA USINADO (MECANIZADO), INCLUSIVE TELA 0,97 KG/M2 E ACABAMENTO NIVEL ZERO</t>
  </si>
  <si>
    <t>GABARITO</t>
  </si>
  <si>
    <t>01.17.01</t>
  </si>
  <si>
    <t>MOBILIZAÇAO E DESMOBILIZAÇAO DE EQUIPAMENTO</t>
  </si>
  <si>
    <t>04.04.01</t>
  </si>
  <si>
    <t>ESTACA BROCA PERFURADA A TRADO MECANIZADO PERFURAÇAO D= 50 CM</t>
  </si>
  <si>
    <t>PRAZO DE EXECUÇÃO: 10 MESES</t>
  </si>
  <si>
    <t>ESTACA BROCA PERFURADA A TRADO MECANIZADO PERFURAÇAO D= 40 CM</t>
  </si>
  <si>
    <t>04.04.04</t>
  </si>
  <si>
    <t>04.04.06</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</si>
  <si>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</si>
  <si>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</si>
  <si>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ED-20603</t>
  </si>
  <si>
    <t>FORNECIMENTO DE ESTRUTURA METÁLICA E ENGRADAMENTO METÁLICO, EM AÇO, PARA TELHADO, EXCLUSIVE TELHA, INCLUSIVE FABRICAÇÃO, TRANSPORTE, MONTAGEM E APLICAÇÃO DE FUNDO PREPARADOR ANTICORROSIVO EM SUPERFÍCIE METÁLICA, UMA (1) DEMÃO</t>
  </si>
  <si>
    <t>11.24.48</t>
  </si>
  <si>
    <t>C/1 CONDUTOR # 1 X  50,0 MM2, ISOLAMENTO 1KV</t>
  </si>
  <si>
    <t>7.12.3.8</t>
  </si>
  <si>
    <t>ED-49587</t>
  </si>
  <si>
    <t>7.7.10</t>
  </si>
  <si>
    <t>FOLHA DE PORTA MADEIRA DE LEI PRANCHETA PARA PINTURA 80 X 210 CM</t>
  </si>
  <si>
    <t>ACETINADO S/MASSA C/FUNDO BRANCO EM ESQ. MADEIRA</t>
  </si>
  <si>
    <t>17.25.21</t>
  </si>
  <si>
    <t>7.9.3.2</t>
  </si>
  <si>
    <t>MURO DIVISA ALV.INCL.SAPATA 1:3:6 30X40CM E CHAPEU - BLOCO DE CONCRETO APARENTE ESP= 15 CM, H= 1,80 M</t>
  </si>
  <si>
    <t>ED-49686</t>
  </si>
  <si>
    <t>FORRO DE GESSO EM PLACAS ACARTONADAS - FGE</t>
  </si>
  <si>
    <t>7.3.4</t>
  </si>
  <si>
    <t>7.3.5</t>
  </si>
  <si>
    <t>7.2.2.1</t>
  </si>
  <si>
    <t>7.2.2.2</t>
  </si>
  <si>
    <t>ED-50593</t>
  </si>
  <si>
    <t>LAJE DE TRANSIÇÃO E = 10 CM, FCK = 15 MPA USINADO (MECANIZADO), INCLUSIVE TELA 0,97 KG/M2 E ACABAMENTO NIVEL ZERO</t>
  </si>
  <si>
    <t>PINTURA INTERNA</t>
  </si>
  <si>
    <t>PINTURA EXTERNA</t>
  </si>
  <si>
    <t>7.9.3.3</t>
  </si>
  <si>
    <t>7.9.4</t>
  </si>
  <si>
    <t>7.9.4.1</t>
  </si>
  <si>
    <t>7.9.4.2</t>
  </si>
  <si>
    <t>QUADRO DE DISTRIBUIÇÃO DE ENERGIA EM CHAPA DE AÇO GALVANIZADO, DE EMBUTIR, COM BARRAMENTO TRIFÁSICO, PARA 24 DISJUNTORES DIN 100A - FORNECIMENTO E INSTALAÇÃO. AF_10/2020</t>
  </si>
  <si>
    <t>DISJUNTOR BIPOLAR TIPO DIN, CORRENTE NOMINAL DE 10A - FORNECIMENTO E INSTALAÇÃO. AF_10/2020</t>
  </si>
  <si>
    <t>DISJUNTOR BIPOLAR TIPO DIN, CORRENTE NOMINAL DE 16A - FORNECIMENTO E INSTALAÇÃO. AF_10/2020</t>
  </si>
  <si>
    <t>ED-49279</t>
  </si>
  <si>
    <t>DISJUNTOR BIPOLAR TERMOMAGNÉTICO 5KA, DE 70A</t>
  </si>
  <si>
    <t>7.12.1.9</t>
  </si>
  <si>
    <t>7.12.1.10</t>
  </si>
  <si>
    <t>7.12.1.11</t>
  </si>
  <si>
    <t>7.12.1.12</t>
  </si>
  <si>
    <t>ED-49915</t>
  </si>
  <si>
    <t>CAIXA DE DRENAGEM DE INSPEÇÃO/PASSAGEM EM ALVENARIA (60X60X60CM), REVESTIMENTO EM ARGAMASSA COM ADITIVO IMPERMEABILIZANTE, COM TAMPA EM GRELHA, INCLUSIVE ESCAVAÇÃO, REATERRO E TRANSPORTE E RETIRADA DO MATERIAL ESCAVADO (EM CAÇAMBA)</t>
  </si>
  <si>
    <t>ED-13338</t>
  </si>
  <si>
    <t>LUMINÁRIA COMERCIAL CHANFRADA DE SOBREPOR COMPLETA, PARA DUAS (2) LÂMPADAS TUBULARES LED 2X18W-ØT8,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</si>
  <si>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</si>
  <si>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</si>
  <si>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COTAÇÕES</t>
  </si>
  <si>
    <t>LUMIÉRE GYN</t>
  </si>
  <si>
    <t>MAGAZINE LUIZA</t>
  </si>
  <si>
    <t>ABC DA CONSTRUÇÃO</t>
  </si>
  <si>
    <t>MEDIANA</t>
  </si>
  <si>
    <t>REFLETOR DE LED 6500K 7500 LUMENS</t>
  </si>
  <si>
    <t xml:space="preserve">REFLETOR DE LED 6500K 7500 LUMENS </t>
  </si>
  <si>
    <t>PMLS016</t>
  </si>
  <si>
    <t>7.6.7</t>
  </si>
  <si>
    <t>7.6.8</t>
  </si>
  <si>
    <t>7.8.2.1</t>
  </si>
  <si>
    <t>7.8.2.2</t>
  </si>
  <si>
    <t>7.8.2.3</t>
  </si>
  <si>
    <t>7.8.2.4</t>
  </si>
  <si>
    <t>7.8.2.5</t>
  </si>
  <si>
    <t>7.8.2.6</t>
  </si>
  <si>
    <t>ED-48192</t>
  </si>
  <si>
    <t>ALVENARIA DE VEDAÇÃO COM BLOCO DE CONCRETO, ESP. 14CM, PARA REVESTIMENTO, INCLUSIVE ARGAMASSA PARA ASSENTAMENTO</t>
  </si>
  <si>
    <t>TUBO PVC ESGOTO, PB, VIROLA E ANEL, INCL. CONEXÕES D=  75 MM</t>
  </si>
  <si>
    <t>VIDRACEIRO COM ENCARGOS COMPLEMENTARES</t>
  </si>
  <si>
    <t>PMLS017</t>
  </si>
  <si>
    <t>CENTRAL ALARME DE INCÊNDIO INTELBRAS CIC 06L COM BATERIA. - FORNEC. E INSTALAÇÃO</t>
  </si>
  <si>
    <t>CENTRAL ALARME DE INCÊNDIO INTELBRAS CIC 06L</t>
  </si>
  <si>
    <t>LEROY MERLIN</t>
  </si>
  <si>
    <t>AMERICANAS.COM</t>
  </si>
  <si>
    <t>Porcelanato Eliane Iron Rústico Retificado 60x120 cm</t>
  </si>
  <si>
    <t>VIVEZA</t>
  </si>
  <si>
    <t>CASSOL</t>
  </si>
  <si>
    <t>BARRA DE APOIO RETA, 40CM</t>
  </si>
  <si>
    <t>TUMELERO</t>
  </si>
  <si>
    <t>CASAS BAHIA</t>
  </si>
  <si>
    <t>CUBA REDONDA DE EMBUTIR</t>
  </si>
  <si>
    <t>C&amp;C</t>
  </si>
  <si>
    <t>TELHA NORTE</t>
  </si>
  <si>
    <t>TORNEIRA "GOURMET"</t>
  </si>
  <si>
    <t>SHOPTIME</t>
  </si>
  <si>
    <t>AMERICANAS</t>
  </si>
  <si>
    <t>CASA DAS TORNEIRAS</t>
  </si>
  <si>
    <t>CHAPÉU CHINÊS 25CM</t>
  </si>
  <si>
    <t>DECORGRILL</t>
  </si>
  <si>
    <t>SOBERANO</t>
  </si>
  <si>
    <t>FOGOMIX</t>
  </si>
  <si>
    <t>FIRE PLACE</t>
  </si>
  <si>
    <t>EXAUSTOR INDUSTRIAL</t>
  </si>
  <si>
    <t>ESTRELA 10</t>
  </si>
  <si>
    <t>COIFA INDUSTRIAL</t>
  </si>
  <si>
    <t>MEDIDAS</t>
  </si>
  <si>
    <t>BOX VIDRO TEMPERADO</t>
  </si>
  <si>
    <t>LEROY MERLIN 190 X100</t>
  </si>
  <si>
    <t>MADEIRA MADEIRA 190x100</t>
  </si>
  <si>
    <t>CHAPA DE POLICARBONATO 4MM, CRISTAL</t>
  </si>
  <si>
    <t>ELASTOBOR - 1,00 X 2,00</t>
  </si>
  <si>
    <t>DWGA - 2,00 X 3,00</t>
  </si>
  <si>
    <t>BOLD</t>
  </si>
  <si>
    <t>PISO EMBORRACHADO COLORIDO</t>
  </si>
  <si>
    <t>PLT SHOP</t>
  </si>
  <si>
    <t>MAMI BRINQUEDOS</t>
  </si>
  <si>
    <t>PORTO TATAMES</t>
  </si>
  <si>
    <t>RESERVATÓRIO TUBULAR 35m3</t>
  </si>
  <si>
    <t>JÁ RESERVATÓRIOS</t>
  </si>
  <si>
    <t>35 M3</t>
  </si>
  <si>
    <t>FORMATO</t>
  </si>
  <si>
    <t>TANK METALÚRGICA</t>
  </si>
  <si>
    <t xml:space="preserve">CHAPA DE POLICARBONATO 4MM, VERDE </t>
  </si>
  <si>
    <t>LOJA DO POLI - 2,00 X 3,00</t>
  </si>
  <si>
    <t>Copie estas duas colunas e cole na sua planilha</t>
  </si>
  <si>
    <t>ESCOLHER</t>
  </si>
  <si>
    <t>CPU</t>
  </si>
  <si>
    <t>INDIQUE A FONTE</t>
  </si>
  <si>
    <t>VALOR</t>
  </si>
  <si>
    <t>07.38.01</t>
  </si>
  <si>
    <t>18.71.01</t>
  </si>
  <si>
    <t>TAPUME METÁLICO COM BASE ENTERRADA</t>
  </si>
  <si>
    <t>01.04.13</t>
  </si>
  <si>
    <t>CO-28390</t>
  </si>
  <si>
    <t>CO-28388</t>
  </si>
  <si>
    <t>LASTRO DE BRITA 2 OU 3 APILOADO MANUALMENTE</t>
  </si>
  <si>
    <t>CABECOTE PARA ENTRADA DE LINHA DE ALIMENTACAO PARA ELETRODUTO, EM LIGA DE ALUMINIO COM ACABAMENTO ANTI CORROSIVO, COM FIXACAO POR ENCAIXE LISO DE 360 GRAUS, DE 1 1/2"</t>
  </si>
  <si>
    <t>POSTE GALVANIZADO ESCALONADO RETO ENGASTADO HT=4,5M / HL=3,8M /B=89MM /DT=60,3MM PADRAO CEMIG</t>
  </si>
  <si>
    <t>11.56.01</t>
  </si>
  <si>
    <t>CAIXA PARA MEDIDOR POLIFASICO, EM POLICARBONATO / TERMOPLASTICO, PARA ALOJAR 1 DISJUNTOR (PADRAO DA CONCESSIONARIA LOCAL)</t>
  </si>
  <si>
    <t>WORD</t>
  </si>
  <si>
    <t>PDF</t>
  </si>
  <si>
    <t>MÚLTIPLA</t>
  </si>
  <si>
    <t>R$44,00/(0,5x0,5)</t>
  </si>
  <si>
    <t>R$45,00/(0,5x0,5)</t>
  </si>
  <si>
    <t>WAZE ELETRO SHOP</t>
  </si>
  <si>
    <t>LEO VIDROS 190x100</t>
  </si>
  <si>
    <t>MULTIPLA</t>
  </si>
  <si>
    <t>IMG</t>
  </si>
  <si>
    <t>CHAPA DE POLICARBONATO 4MM, AZUL</t>
  </si>
  <si>
    <t>REGIÃO/MÊS DE REFERÊNCIA: SETOP OUT 2022/ SUDECAP OUT 2022 / SINAPI NOV 2022.</t>
  </si>
  <si>
    <t>DATA: 01/2023</t>
  </si>
  <si>
    <t>DATA:01/2023</t>
  </si>
  <si>
    <t>80 x 65 (R$1.859,90)</t>
  </si>
  <si>
    <t>DWGA - 1,00 X 2,00 (578,31)</t>
  </si>
  <si>
    <t>CASA DO POLICARBONATO - 1,00 X 2,00 (R$870,10)</t>
  </si>
  <si>
    <t>ACRILOJA - 2,00 X 6,00 (R$5.270,53)</t>
  </si>
  <si>
    <t>CHAPAS ROSSI - 3,0 X 1,0</t>
  </si>
  <si>
    <t>CORRIGIU O PREÇO</t>
  </si>
  <si>
    <t>BETA INOX - 3,0 X 1,0</t>
  </si>
</sst>
</file>

<file path=xl/styles.xml><?xml version="1.0" encoding="utf-8"?>
<styleSheet xmlns="http://schemas.openxmlformats.org/spreadsheetml/2006/main">
  <numFmts count="15">
    <numFmt numFmtId="44" formatCode="_-&quot;R$&quot;\ * #,##0.00_-;\-&quot;R$&quot;\ * #,##0.00_-;_-&quot;R$&quot;\ * &quot;-&quot;??_-;_-@_-"/>
    <numFmt numFmtId="43" formatCode="_-* #,##0.00_-;\-* #,##0.00_-;_-* &quot;-&quot;??_-;_-@_-"/>
    <numFmt numFmtId="164" formatCode="0.00_ ;[Red]\-0.00\ "/>
    <numFmt numFmtId="165" formatCode="#."/>
    <numFmt numFmtId="166" formatCode="_-[$R$-416]* #,##0.00_-;\-[$R$-416]* #,##0.00_-;_-[$R$-416]* &quot;-&quot;??_-;_-@_-"/>
    <numFmt numFmtId="167" formatCode="_(&quot;R$ &quot;* #,##0.00_);_(&quot;R$ &quot;* \(#,##0.00\);_(&quot;R$ &quot;* \-??_);_(@_)"/>
    <numFmt numFmtId="168" formatCode="_-&quot;R$ &quot;* #,##0.00_-;&quot;-R$ &quot;* #,##0.00_-;_-&quot;R$ &quot;* \-??_-;_-@_-"/>
    <numFmt numFmtId="169" formatCode="_(&quot;R$ &quot;* #,##0.00_);_(&quot;R$ &quot;* \(#,##0.00\);_(&quot;R$ &quot;* &quot;-&quot;??_);_(@_)"/>
    <numFmt numFmtId="170" formatCode="_(&quot;R$&quot;* #,##0.00_);_(&quot;R$&quot;* \(#,##0.00\);_(&quot;R$&quot;* &quot;-&quot;??_);_(@_)"/>
    <numFmt numFmtId="171" formatCode="_(&quot;$&quot;* #,##0.00_);_(&quot;$&quot;* \(#,##0.00\);_(&quot;$&quot;* &quot;-&quot;??_);_(@_)"/>
    <numFmt numFmtId="172" formatCode="_-* #,##0.00_-;\-* #,##0.00_-;_-* \-??_-;_-@_-"/>
    <numFmt numFmtId="173" formatCode="_(* #,##0.00_);_(* \(#,##0.00\);_(* &quot;-&quot;??_);_(@_)"/>
    <numFmt numFmtId="174" formatCode="_(* #,##0.00_);_(* \(#,##0.00\);_(* \-??_);_(@_)"/>
    <numFmt numFmtId="175" formatCode="#,##0.00&quot; &quot;;&quot; (&quot;#,##0.00&quot;)&quot;;&quot; -&quot;#&quot; &quot;;@&quot; &quot;"/>
    <numFmt numFmtId="176" formatCode="#,##0.00&quot; &quot;;&quot;-&quot;#,##0.00&quot; &quot;;&quot; -&quot;#&quot; &quot;;@&quot; &quot;"/>
  </numFmts>
  <fonts count="104">
    <font>
      <sz val="11"/>
      <color theme="1"/>
      <name val="Calibri"/>
      <family val="2"/>
      <scheme val="minor"/>
    </font>
    <font>
      <sz val="10"/>
      <name val="Arial"/>
      <family val="2"/>
    </font>
    <font>
      <sz val="10"/>
      <color indexed="8"/>
      <name val="Arial"/>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b/>
      <sz val="10"/>
      <color indexed="8"/>
      <name val="Calibri"/>
      <family val="2"/>
    </font>
    <font>
      <b/>
      <sz val="14"/>
      <color indexed="9"/>
      <name val="Calibri"/>
      <family val="2"/>
    </font>
    <font>
      <b/>
      <sz val="10"/>
      <name val="Calibri"/>
      <family val="2"/>
    </font>
    <font>
      <sz val="10"/>
      <color indexed="9"/>
      <name val="Calibri"/>
      <family val="2"/>
    </font>
    <font>
      <sz val="8"/>
      <color indexed="8"/>
      <name val="Century Gothic"/>
      <family val="2"/>
    </font>
    <font>
      <b/>
      <sz val="11"/>
      <color indexed="8"/>
      <name val="Calibri"/>
      <family val="2"/>
    </font>
    <font>
      <b/>
      <sz val="12"/>
      <color indexed="8"/>
      <name val="Calibri"/>
      <family val="2"/>
    </font>
    <font>
      <sz val="11"/>
      <color theme="1"/>
      <name val="Calibri"/>
      <family val="2"/>
      <scheme val="minor"/>
    </font>
    <font>
      <b/>
      <sz val="14"/>
      <name val="Arial"/>
      <family val="2"/>
    </font>
    <font>
      <b/>
      <sz val="9"/>
      <color indexed="9"/>
      <name val="Arial"/>
      <family val="2"/>
    </font>
    <font>
      <sz val="10"/>
      <color indexed="9"/>
      <name val="Arial"/>
      <family val="2"/>
    </font>
    <font>
      <sz val="9"/>
      <name val="Arial"/>
      <family val="2"/>
    </font>
    <font>
      <b/>
      <sz val="9"/>
      <name val="Arial"/>
      <family val="2"/>
    </font>
    <font>
      <b/>
      <sz val="10"/>
      <name val="Arial"/>
      <family val="2"/>
    </font>
    <font>
      <sz val="11"/>
      <color indexed="8"/>
      <name val="Calibri"/>
      <family val="2"/>
    </font>
    <font>
      <sz val="11"/>
      <color indexed="9"/>
      <name val="Calibri"/>
      <family val="2"/>
    </font>
    <font>
      <sz val="11"/>
      <color indexed="20"/>
      <name val="Calibri"/>
      <family val="2"/>
    </font>
    <font>
      <sz val="10"/>
      <color indexed="37"/>
      <name val="Arial"/>
      <family val="2"/>
    </font>
    <font>
      <sz val="11"/>
      <color indexed="17"/>
      <name val="Calibri"/>
      <family val="2"/>
    </font>
    <font>
      <sz val="10"/>
      <color indexed="58"/>
      <name val="Arial"/>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
      <color indexed="16"/>
      <name val="Courier"/>
      <family val="3"/>
    </font>
    <font>
      <sz val="11"/>
      <color rgb="FF000000"/>
      <name val="Calibri"/>
      <family val="2"/>
      <charset val="1"/>
    </font>
    <font>
      <sz val="11"/>
      <color indexed="62"/>
      <name val="Calibri"/>
      <family val="2"/>
    </font>
    <font>
      <b/>
      <sz val="10"/>
      <color indexed="9"/>
      <name val="Arial"/>
      <family val="2"/>
    </font>
    <font>
      <sz val="11"/>
      <color indexed="58"/>
      <name val="Calibri"/>
      <family val="2"/>
      <charset val="1"/>
    </font>
    <font>
      <i/>
      <sz val="11"/>
      <color indexed="23"/>
      <name val="Calibri"/>
      <family val="2"/>
    </font>
    <font>
      <i/>
      <sz val="10"/>
      <color indexed="23"/>
      <name val="Arial"/>
      <family val="2"/>
    </font>
    <font>
      <b/>
      <sz val="24"/>
      <color indexed="8"/>
      <name val="Arial"/>
      <family val="2"/>
    </font>
    <font>
      <b/>
      <sz val="15"/>
      <color indexed="56"/>
      <name val="Calibri"/>
      <family val="2"/>
    </font>
    <font>
      <sz val="18"/>
      <color indexed="8"/>
      <name val="Arial"/>
      <family val="2"/>
    </font>
    <font>
      <b/>
      <sz val="13"/>
      <color indexed="56"/>
      <name val="Calibri"/>
      <family val="2"/>
    </font>
    <font>
      <sz val="12"/>
      <color indexed="8"/>
      <name val="Arial"/>
      <family val="2"/>
    </font>
    <font>
      <b/>
      <sz val="11"/>
      <color indexed="56"/>
      <name val="Calibri"/>
      <family val="2"/>
    </font>
    <font>
      <u/>
      <sz val="11"/>
      <color indexed="12"/>
      <name val="Calibri"/>
      <family val="2"/>
    </font>
    <font>
      <sz val="11"/>
      <color indexed="60"/>
      <name val="Calibri"/>
      <family val="2"/>
    </font>
    <font>
      <sz val="10"/>
      <color indexed="19"/>
      <name val="Arial"/>
      <family val="2"/>
    </font>
    <font>
      <sz val="11"/>
      <color indexed="19"/>
      <name val="Calibri"/>
      <family val="2"/>
    </font>
    <font>
      <sz val="10"/>
      <name val="Arial"/>
      <family val="2"/>
      <charset val="1"/>
    </font>
    <font>
      <sz val="11"/>
      <color indexed="8"/>
      <name val="Arial"/>
      <family val="2"/>
    </font>
    <font>
      <sz val="8"/>
      <name val="Arial"/>
      <family val="2"/>
    </font>
    <font>
      <sz val="10"/>
      <color indexed="63"/>
      <name val="Arial"/>
      <family val="2"/>
    </font>
    <font>
      <b/>
      <sz val="11"/>
      <color indexed="63"/>
      <name val="Calibri"/>
      <family val="2"/>
    </font>
    <font>
      <sz val="1"/>
      <color indexed="18"/>
      <name val="Courier New"/>
      <family val="3"/>
    </font>
    <font>
      <sz val="1"/>
      <color indexed="18"/>
      <name val="Courier"/>
      <family val="3"/>
    </font>
    <font>
      <sz val="10"/>
      <name val="Mangal"/>
      <family val="2"/>
    </font>
    <font>
      <sz val="11"/>
      <color indexed="10"/>
      <name val="Calibri"/>
      <family val="2"/>
    </font>
    <font>
      <b/>
      <sz val="18"/>
      <color indexed="56"/>
      <name val="Cambria"/>
      <family val="2"/>
    </font>
    <font>
      <b/>
      <sz val="15"/>
      <color indexed="62"/>
      <name val="Calibri"/>
      <family val="2"/>
    </font>
    <font>
      <b/>
      <sz val="18"/>
      <color indexed="56"/>
      <name val="Calibri Light"/>
      <family val="2"/>
    </font>
    <font>
      <b/>
      <sz val="1"/>
      <color indexed="16"/>
      <name val="Courier New"/>
      <family val="3"/>
    </font>
    <font>
      <b/>
      <sz val="1"/>
      <color indexed="16"/>
      <name val="Courier"/>
      <family val="3"/>
    </font>
    <font>
      <b/>
      <sz val="18"/>
      <color indexed="9"/>
      <name val="Arial"/>
      <family val="2"/>
    </font>
    <font>
      <sz val="9"/>
      <color indexed="8"/>
      <name val="Arial"/>
      <family val="2"/>
    </font>
    <font>
      <b/>
      <sz val="8"/>
      <color indexed="8"/>
      <name val="Courier New"/>
      <family val="3"/>
    </font>
    <font>
      <sz val="8"/>
      <color indexed="8"/>
      <name val="Courier New"/>
      <family val="3"/>
    </font>
    <font>
      <sz val="11"/>
      <name val="Calibri"/>
      <family val="2"/>
    </font>
    <font>
      <b/>
      <sz val="8"/>
      <color indexed="8"/>
      <name val="Courier New"/>
      <family val="3"/>
      <charset val="1"/>
    </font>
    <font>
      <sz val="8"/>
      <color indexed="8"/>
      <name val="Courier New"/>
      <family val="3"/>
      <charset val="1"/>
    </font>
    <font>
      <sz val="12"/>
      <color indexed="8"/>
      <name val="Calibri"/>
      <family val="2"/>
    </font>
    <font>
      <sz val="10"/>
      <name val="Arial"/>
      <family val="2"/>
    </font>
    <font>
      <sz val="10"/>
      <name val="Calibri"/>
      <family val="2"/>
      <scheme val="minor"/>
    </font>
    <font>
      <sz val="10"/>
      <color rgb="FF010000"/>
      <name val="Calibri"/>
      <family val="2"/>
      <scheme val="minor"/>
    </font>
    <font>
      <b/>
      <sz val="11"/>
      <color theme="1"/>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theme="0"/>
      <name val="Calibri"/>
      <family val="2"/>
      <scheme val="minor"/>
    </font>
    <font>
      <sz val="10"/>
      <name val="Arial"/>
      <family val="2"/>
    </font>
    <font>
      <sz val="8"/>
      <name val="Calibri"/>
      <family val="2"/>
    </font>
    <font>
      <sz val="10"/>
      <color rgb="FF000000"/>
      <name val="Arial1"/>
    </font>
    <font>
      <sz val="11"/>
      <color rgb="FF000000"/>
      <name val="Calibri"/>
      <family val="2"/>
    </font>
    <font>
      <b/>
      <i/>
      <sz val="16"/>
      <color rgb="FF000000"/>
      <name val="Arial"/>
      <family val="2"/>
    </font>
    <font>
      <sz val="10"/>
      <color theme="1"/>
      <name val="Calibri"/>
      <family val="2"/>
      <scheme val="minor"/>
    </font>
    <font>
      <sz val="10"/>
      <color theme="1"/>
      <name val="Calibri"/>
      <family val="2"/>
      <scheme val="minor"/>
    </font>
    <font>
      <sz val="10"/>
      <color rgb="FF000000"/>
      <name val="Arial"/>
      <family val="2"/>
    </font>
    <font>
      <sz val="10"/>
      <color rgb="FF3F3F3F"/>
      <name val="Calibri"/>
      <family val="2"/>
      <scheme val="minor"/>
    </font>
    <font>
      <sz val="10"/>
      <color rgb="FFFF0000"/>
      <name val="Calibri"/>
      <family val="2"/>
      <scheme val="minor"/>
    </font>
    <font>
      <sz val="10"/>
      <color rgb="FF7F7F7F"/>
      <name val="Calibri"/>
      <family val="2"/>
      <scheme val="minor"/>
    </font>
    <font>
      <sz val="10"/>
      <name val="Calibri"/>
      <family val="2"/>
      <scheme val="minor"/>
    </font>
    <font>
      <sz val="10"/>
      <color rgb="FF000000"/>
      <name val="Arial"/>
      <family val="2"/>
    </font>
    <font>
      <sz val="10"/>
      <color rgb="FF3F3F3F"/>
      <name val="Calibri"/>
      <family val="2"/>
      <scheme val="minor"/>
    </font>
    <font>
      <sz val="10"/>
      <color rgb="FFFF0000"/>
      <name val="Calibri"/>
      <family val="2"/>
      <scheme val="minor"/>
    </font>
    <font>
      <sz val="10"/>
      <color rgb="FF7F7F7F"/>
      <name val="Calibri"/>
      <family val="2"/>
      <scheme val="minor"/>
    </font>
    <font>
      <sz val="10"/>
      <color rgb="FFFF0000"/>
      <name val="Arial"/>
      <family val="2"/>
    </font>
    <font>
      <b/>
      <sz val="11"/>
      <name val="Calibri"/>
      <family val="2"/>
      <scheme val="minor"/>
    </font>
    <font>
      <sz val="10"/>
      <color indexed="8"/>
      <name val="Calibri"/>
      <family val="2"/>
      <scheme val="minor"/>
    </font>
    <font>
      <sz val="11"/>
      <name val="Calibri"/>
      <family val="2"/>
      <scheme val="minor"/>
    </font>
  </fonts>
  <fills count="85">
    <fill>
      <patternFill patternType="none"/>
    </fill>
    <fill>
      <patternFill patternType="gray125"/>
    </fill>
    <fill>
      <patternFill patternType="solid">
        <fgColor indexed="12"/>
        <bgColor indexed="39"/>
      </patternFill>
    </fill>
    <fill>
      <patternFill patternType="solid">
        <fgColor indexed="43"/>
        <bgColor indexed="26"/>
      </patternFill>
    </fill>
    <fill>
      <patternFill patternType="solid">
        <fgColor indexed="40"/>
        <bgColor indexed="49"/>
      </patternFill>
    </fill>
    <fill>
      <patternFill patternType="solid">
        <fgColor indexed="48"/>
        <bgColor indexed="30"/>
      </patternFill>
    </fill>
    <fill>
      <patternFill patternType="solid">
        <fgColor indexed="44"/>
        <bgColor indexed="31"/>
      </patternFill>
    </fill>
    <fill>
      <patternFill patternType="solid">
        <fgColor indexed="9"/>
        <bgColor indexed="26"/>
      </patternFill>
    </fill>
    <fill>
      <patternFill patternType="solid">
        <fgColor theme="0"/>
        <bgColor indexed="64"/>
      </patternFill>
    </fill>
    <fill>
      <patternFill patternType="solid">
        <fgColor indexed="56"/>
        <bgColor indexed="62"/>
      </patternFill>
    </fill>
    <fill>
      <patternFill patternType="solid">
        <fgColor indexed="42"/>
        <bgColor indexed="27"/>
      </patternFill>
    </fill>
    <fill>
      <patternFill patternType="solid">
        <fgColor indexed="22"/>
        <bgColor indexed="31"/>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34"/>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0"/>
      </patternFill>
    </fill>
    <fill>
      <patternFill patternType="solid">
        <fgColor indexed="52"/>
      </patternFill>
    </fill>
    <fill>
      <patternFill patternType="solid">
        <fgColor indexed="52"/>
        <bgColor indexed="51"/>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10"/>
        <bgColor indexed="37"/>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4"/>
        <bgColor indexed="47"/>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37"/>
        <bgColor indexed="10"/>
      </patternFill>
    </fill>
    <fill>
      <patternFill patternType="solid">
        <fgColor indexed="41"/>
        <bgColor indexed="42"/>
      </patternFill>
    </fill>
    <fill>
      <patternFill patternType="solid">
        <fgColor indexed="47"/>
        <bgColor indexed="24"/>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9"/>
        <bgColor indexed="64"/>
      </patternFill>
    </fill>
    <fill>
      <patternFill patternType="solid">
        <fgColor indexed="22"/>
        <bgColor indexed="22"/>
      </patternFill>
    </fill>
    <fill>
      <patternFill patternType="solid">
        <fgColor theme="0"/>
        <bgColor indexed="26"/>
      </patternFill>
    </fill>
    <fill>
      <patternFill patternType="solid">
        <fgColor theme="0" tint="-0.249977111117893"/>
        <bgColor indexed="26"/>
      </patternFill>
    </fill>
    <fill>
      <patternFill patternType="solid">
        <fgColor theme="0" tint="-0.14999847407452621"/>
        <bgColor indexed="64"/>
      </patternFill>
    </fill>
    <fill>
      <patternFill patternType="solid">
        <fgColor theme="6"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theme="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indexed="9"/>
      </patternFill>
    </fill>
    <fill>
      <patternFill patternType="solid">
        <fgColor indexed="54"/>
      </patternFill>
    </fill>
    <fill>
      <patternFill patternType="solid">
        <fgColor rgb="FF92D050"/>
        <bgColor indexed="64"/>
      </patternFill>
    </fill>
  </fills>
  <borders count="124">
    <border>
      <left/>
      <right/>
      <top/>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right/>
      <top style="medium">
        <color indexed="8"/>
      </top>
      <bottom style="medium">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top style="thin">
        <color indexed="8"/>
      </top>
      <bottom/>
      <diagonal/>
    </border>
    <border>
      <left style="medium">
        <color indexed="8"/>
      </left>
      <right style="thin">
        <color indexed="8"/>
      </right>
      <top/>
      <bottom style="medium">
        <color indexed="8"/>
      </bottom>
      <diagonal/>
    </border>
    <border>
      <left style="thin">
        <color indexed="8"/>
      </left>
      <right/>
      <top/>
      <bottom style="medium">
        <color indexed="8"/>
      </bottom>
      <diagonal/>
    </border>
    <border>
      <left style="thin">
        <color indexed="8"/>
      </left>
      <right style="thin">
        <color indexed="8"/>
      </right>
      <top style="medium">
        <color indexed="8"/>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diagonal/>
    </border>
    <border>
      <left style="medium">
        <color indexed="64"/>
      </left>
      <right/>
      <top style="medium">
        <color indexed="64"/>
      </top>
      <bottom/>
      <diagonal/>
    </border>
    <border>
      <left style="medium">
        <color indexed="8"/>
      </left>
      <right/>
      <top style="medium">
        <color indexed="64"/>
      </top>
      <bottom/>
      <diagonal/>
    </border>
    <border>
      <left/>
      <right style="medium">
        <color indexed="8"/>
      </right>
      <top style="medium">
        <color indexed="64"/>
      </top>
      <bottom/>
      <diagonal/>
    </border>
    <border>
      <left/>
      <right style="medium">
        <color indexed="64"/>
      </right>
      <top style="medium">
        <color indexed="64"/>
      </top>
      <bottom/>
      <diagonal/>
    </border>
    <border>
      <left style="medium">
        <color indexed="64"/>
      </left>
      <right style="medium">
        <color indexed="8"/>
      </right>
      <top/>
      <bottom style="medium">
        <color indexed="8"/>
      </bottom>
      <diagonal/>
    </border>
    <border>
      <left style="medium">
        <color indexed="8"/>
      </left>
      <right style="medium">
        <color indexed="64"/>
      </right>
      <top/>
      <bottom style="medium">
        <color indexed="8"/>
      </bottom>
      <diagonal/>
    </border>
    <border>
      <left style="medium">
        <color indexed="64"/>
      </left>
      <right style="medium">
        <color indexed="8"/>
      </right>
      <top style="medium">
        <color indexed="8"/>
      </top>
      <bottom/>
      <diagonal/>
    </border>
    <border>
      <left style="medium">
        <color indexed="8"/>
      </left>
      <right style="medium">
        <color indexed="64"/>
      </right>
      <top style="medium">
        <color indexed="8"/>
      </top>
      <bottom/>
      <diagonal/>
    </border>
    <border>
      <left style="medium">
        <color indexed="64"/>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right style="medium">
        <color indexed="64"/>
      </right>
      <top style="thin">
        <color indexed="8"/>
      </top>
      <bottom/>
      <diagonal/>
    </border>
    <border>
      <left style="medium">
        <color indexed="64"/>
      </left>
      <right style="thin">
        <color indexed="8"/>
      </right>
      <top/>
      <bottom style="medium">
        <color indexed="8"/>
      </bottom>
      <diagonal/>
    </border>
    <border>
      <left/>
      <right style="medium">
        <color indexed="64"/>
      </right>
      <top/>
      <bottom style="medium">
        <color indexed="8"/>
      </bottom>
      <diagonal/>
    </border>
    <border>
      <left style="medium">
        <color indexed="64"/>
      </left>
      <right style="thin">
        <color indexed="8"/>
      </right>
      <top style="medium">
        <color indexed="8"/>
      </top>
      <bottom/>
      <diagonal/>
    </border>
    <border>
      <left style="thin">
        <color indexed="8"/>
      </left>
      <right style="medium">
        <color indexed="64"/>
      </right>
      <top style="medium">
        <color indexed="8"/>
      </top>
      <bottom/>
      <diagonal/>
    </border>
    <border>
      <left style="medium">
        <color indexed="64"/>
      </left>
      <right style="thin">
        <color indexed="8"/>
      </right>
      <top/>
      <bottom style="thin">
        <color indexed="8"/>
      </bottom>
      <diagonal/>
    </border>
    <border>
      <left style="thin">
        <color indexed="8"/>
      </left>
      <right style="medium">
        <color indexed="64"/>
      </right>
      <top/>
      <bottom style="thin">
        <color indexed="8"/>
      </bottom>
      <diagonal/>
    </border>
    <border>
      <left style="medium">
        <color indexed="64"/>
      </left>
      <right/>
      <top/>
      <bottom/>
      <diagonal/>
    </border>
    <border>
      <left/>
      <right style="medium">
        <color indexed="64"/>
      </right>
      <top/>
      <bottom/>
      <diagonal/>
    </border>
    <border>
      <left style="medium">
        <color indexed="64"/>
      </left>
      <right style="thin">
        <color indexed="8"/>
      </right>
      <top style="thin">
        <color indexed="8"/>
      </top>
      <bottom/>
      <diagonal/>
    </border>
    <border>
      <left style="thin">
        <color indexed="8"/>
      </left>
      <right style="medium">
        <color indexed="64"/>
      </right>
      <top style="thin">
        <color indexed="8"/>
      </top>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top/>
      <bottom/>
      <diagonal/>
    </border>
    <border>
      <left/>
      <right style="medium">
        <color indexed="8"/>
      </right>
      <top/>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diagonal/>
    </border>
    <border>
      <left style="medium">
        <color indexed="8"/>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style="medium">
        <color indexed="8"/>
      </right>
      <top style="thin">
        <color indexed="8"/>
      </top>
      <bottom style="hair">
        <color indexed="8"/>
      </bottom>
      <diagonal/>
    </border>
    <border>
      <left style="medium">
        <color indexed="8"/>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right style="thin">
        <color indexed="8"/>
      </right>
      <top style="hair">
        <color indexed="8"/>
      </top>
      <bottom style="hair">
        <color indexed="8"/>
      </bottom>
      <diagonal/>
    </border>
    <border>
      <left style="medium">
        <color indexed="8"/>
      </left>
      <right/>
      <top style="hair">
        <color indexed="8"/>
      </top>
      <bottom style="thin">
        <color indexed="8"/>
      </bottom>
      <diagonal/>
    </border>
    <border>
      <left style="thin">
        <color indexed="8"/>
      </left>
      <right/>
      <top style="hair">
        <color indexed="8"/>
      </top>
      <bottom style="thin">
        <color indexed="8"/>
      </bottom>
      <diagonal/>
    </border>
    <border>
      <left style="thin">
        <color indexed="8"/>
      </left>
      <right/>
      <top/>
      <bottom/>
      <diagonal/>
    </border>
    <border>
      <left style="hair">
        <color indexed="8"/>
      </left>
      <right style="medium">
        <color indexed="8"/>
      </right>
      <top style="thin">
        <color indexed="8"/>
      </top>
      <bottom style="hair">
        <color indexed="8"/>
      </bottom>
      <diagonal/>
    </border>
    <border>
      <left style="hair">
        <color indexed="8"/>
      </left>
      <right style="medium">
        <color indexed="8"/>
      </right>
      <top style="hair">
        <color indexed="8"/>
      </top>
      <bottom style="hair">
        <color indexed="8"/>
      </bottom>
      <diagonal/>
    </border>
    <border>
      <left style="hair">
        <color indexed="8"/>
      </left>
      <right style="medium">
        <color indexed="8"/>
      </right>
      <top style="hair">
        <color indexed="8"/>
      </top>
      <bottom style="thin">
        <color indexed="8"/>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style="thin">
        <color indexed="62"/>
      </top>
      <bottom style="double">
        <color indexed="62"/>
      </bottom>
      <diagonal/>
    </border>
    <border>
      <left style="thin">
        <color indexed="64"/>
      </left>
      <right/>
      <top style="thin">
        <color indexed="64"/>
      </top>
      <bottom/>
      <diagonal/>
    </border>
    <border>
      <left style="thin">
        <color indexed="8"/>
      </left>
      <right/>
      <top style="thin">
        <color indexed="64"/>
      </top>
      <bottom/>
      <diagonal/>
    </border>
    <border>
      <left style="thin">
        <color indexed="8"/>
      </left>
      <right style="thin">
        <color indexed="64"/>
      </right>
      <top style="thin">
        <color indexed="64"/>
      </top>
      <bottom/>
      <diagonal/>
    </border>
    <border>
      <left style="thin">
        <color indexed="64"/>
      </left>
      <right/>
      <top/>
      <bottom/>
      <diagonal/>
    </border>
    <border>
      <left style="medium">
        <color indexed="8"/>
      </left>
      <right style="thin">
        <color indexed="64"/>
      </right>
      <top/>
      <bottom/>
      <diagonal/>
    </border>
    <border>
      <left style="thin">
        <color indexed="64"/>
      </left>
      <right style="thin">
        <color indexed="8"/>
      </right>
      <top style="thin">
        <color indexed="8"/>
      </top>
      <bottom style="thin">
        <color indexed="8"/>
      </bottom>
      <diagonal/>
    </border>
    <border>
      <left style="thin">
        <color indexed="8"/>
      </left>
      <right style="thin">
        <color indexed="64"/>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right style="thin">
        <color indexed="64"/>
      </right>
      <top/>
      <bottom/>
      <diagonal/>
    </border>
    <border>
      <left style="thin">
        <color indexed="64"/>
      </left>
      <right style="thin">
        <color indexed="8"/>
      </right>
      <top/>
      <bottom style="thin">
        <color indexed="8"/>
      </bottom>
      <diagonal/>
    </border>
    <border>
      <left style="medium">
        <color indexed="8"/>
      </left>
      <right style="thin">
        <color indexed="8"/>
      </right>
      <top/>
      <bottom style="thin">
        <color indexed="8"/>
      </bottom>
      <diagonal/>
    </border>
    <border>
      <left style="thin">
        <color indexed="64"/>
      </left>
      <right style="thin">
        <color indexed="8"/>
      </right>
      <top/>
      <bottom/>
      <diagonal/>
    </border>
    <border>
      <left style="medium">
        <color indexed="8"/>
      </left>
      <right style="thin">
        <color indexed="8"/>
      </right>
      <top/>
      <bottom/>
      <diagonal/>
    </border>
    <border>
      <left style="thin">
        <color indexed="8"/>
      </left>
      <right style="thin">
        <color indexed="64"/>
      </right>
      <top style="thin">
        <color indexed="8"/>
      </top>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8"/>
      </right>
      <top style="medium">
        <color indexed="64"/>
      </top>
      <bottom style="medium">
        <color indexed="64"/>
      </bottom>
      <diagonal/>
    </border>
    <border>
      <left style="medium">
        <color indexed="8"/>
      </left>
      <right style="medium">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8318">
    <xf numFmtId="0" fontId="0" fillId="0" borderId="0"/>
    <xf numFmtId="0" fontId="1" fillId="0" borderId="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ill="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19"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22" fillId="26"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8"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22" fillId="26"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6" borderId="0" applyNumberFormat="0" applyBorder="0" applyAlignment="0" applyProtection="0"/>
    <xf numFmtId="0" fontId="22" fillId="26"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8"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8"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6"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4" fillId="0" borderId="0" applyNumberFormat="0" applyFill="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40" borderId="0" applyNumberFormat="0" applyBorder="0" applyAlignment="0" applyProtection="0"/>
    <xf numFmtId="0" fontId="18" fillId="40"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2"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49" borderId="0" applyNumberFormat="0" applyBorder="0" applyAlignment="0" applyProtection="0"/>
    <xf numFmtId="0" fontId="24" fillId="15" borderId="0" applyNumberFormat="0" applyBorder="0" applyAlignment="0" applyProtection="0"/>
    <xf numFmtId="0" fontId="24" fillId="14"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5" fillId="51" borderId="0" applyNumberFormat="0" applyBorder="0" applyAlignment="0" applyProtection="0"/>
    <xf numFmtId="0" fontId="24" fillId="14" borderId="0" applyNumberFormat="0" applyBorder="0" applyAlignment="0" applyProtection="0"/>
    <xf numFmtId="0" fontId="25" fillId="51"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7" fillId="10" borderId="0" applyNumberFormat="0" applyBorder="0" applyAlignment="0" applyProtection="0"/>
    <xf numFmtId="0" fontId="28" fillId="11" borderId="79" applyNumberFormat="0" applyAlignment="0" applyProtection="0"/>
    <xf numFmtId="0" fontId="28" fillId="11"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11" borderId="79" applyNumberFormat="0" applyAlignment="0" applyProtection="0"/>
    <xf numFmtId="0" fontId="28" fillId="11" borderId="79" applyNumberFormat="0" applyAlignment="0" applyProtection="0"/>
    <xf numFmtId="0" fontId="28" fillId="11"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11" borderId="79" applyNumberFormat="0" applyAlignment="0" applyProtection="0"/>
    <xf numFmtId="0" fontId="28" fillId="11"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9" fillId="0" borderId="0"/>
    <xf numFmtId="0" fontId="29" fillId="0" borderId="0"/>
    <xf numFmtId="0" fontId="29" fillId="0" borderId="0"/>
    <xf numFmtId="0" fontId="30" fillId="53" borderId="80" applyNumberFormat="0" applyAlignment="0" applyProtection="0"/>
    <xf numFmtId="0" fontId="30" fillId="53"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3" borderId="80" applyNumberFormat="0" applyAlignment="0" applyProtection="0"/>
    <xf numFmtId="0" fontId="30" fillId="53"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1" fillId="0" borderId="81"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30" fillId="53" borderId="80" applyNumberFormat="0" applyAlignment="0" applyProtection="0"/>
    <xf numFmtId="0" fontId="30" fillId="53"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3" borderId="80" applyNumberFormat="0" applyAlignment="0" applyProtection="0"/>
    <xf numFmtId="165" fontId="32" fillId="0" borderId="0">
      <protection locked="0"/>
    </xf>
    <xf numFmtId="165" fontId="32" fillId="0" borderId="0">
      <protection locked="0"/>
    </xf>
    <xf numFmtId="165" fontId="33" fillId="0" borderId="0">
      <protection locked="0"/>
    </xf>
    <xf numFmtId="165" fontId="32" fillId="0" borderId="0">
      <protection locked="0"/>
    </xf>
    <xf numFmtId="165" fontId="32" fillId="0" borderId="0">
      <protection locked="0"/>
    </xf>
    <xf numFmtId="165" fontId="33" fillId="0" borderId="0">
      <protection locked="0"/>
    </xf>
    <xf numFmtId="165" fontId="32" fillId="0" borderId="0">
      <protection locked="0"/>
    </xf>
    <xf numFmtId="0" fontId="34" fillId="0" borderId="0" applyBorder="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35" fillId="21" borderId="79" applyNumberFormat="0" applyAlignment="0" applyProtection="0"/>
    <xf numFmtId="0" fontId="35" fillId="21"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1" borderId="79" applyNumberFormat="0" applyAlignment="0" applyProtection="0"/>
    <xf numFmtId="0" fontId="35" fillId="21"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6" fillId="55" borderId="0" applyNumberFormat="0" applyBorder="0" applyAlignment="0" applyProtection="0"/>
    <xf numFmtId="0" fontId="36" fillId="55" borderId="0" applyNumberFormat="0" applyBorder="0" applyAlignment="0" applyProtection="0"/>
    <xf numFmtId="0" fontId="37" fillId="56" borderId="0" applyNumberFormat="0" applyBorder="0" applyAlignment="0" applyProtection="0"/>
    <xf numFmtId="0" fontId="22" fillId="0" borderId="0"/>
    <xf numFmtId="0" fontId="22" fillId="0" borderId="0"/>
    <xf numFmtId="0" fontId="22" fillId="0" borderId="0" applyNumberFormat="0" applyBorder="0" applyProtection="0"/>
    <xf numFmtId="0" fontId="22" fillId="0" borderId="0"/>
    <xf numFmtId="0" fontId="22" fillId="0" borderId="0"/>
    <xf numFmtId="0" fontId="38" fillId="0" borderId="0" applyNumberFormat="0" applyFill="0" applyBorder="0" applyAlignment="0" applyProtection="0"/>
    <xf numFmtId="165" fontId="32" fillId="0" borderId="0">
      <protection locked="0"/>
    </xf>
    <xf numFmtId="165" fontId="32" fillId="0" borderId="0">
      <protection locked="0"/>
    </xf>
    <xf numFmtId="165" fontId="33" fillId="0" borderId="0">
      <protection locked="0"/>
    </xf>
    <xf numFmtId="165" fontId="32" fillId="0" borderId="0">
      <protection locked="0"/>
    </xf>
    <xf numFmtId="165" fontId="32" fillId="0" borderId="0">
      <protection locked="0"/>
    </xf>
    <xf numFmtId="165" fontId="33" fillId="0" borderId="0">
      <protection locked="0"/>
    </xf>
    <xf numFmtId="165" fontId="32" fillId="0" borderId="0">
      <protection locked="0"/>
    </xf>
    <xf numFmtId="0" fontId="39" fillId="0" borderId="0" applyNumberFormat="0" applyFill="0" applyBorder="0" applyAlignment="0" applyProtection="0"/>
    <xf numFmtId="0" fontId="39" fillId="0" borderId="0" applyNumberFormat="0" applyFill="0" applyBorder="0" applyAlignment="0" applyProtection="0"/>
    <xf numFmtId="0" fontId="26" fillId="16"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6" borderId="0" applyNumberFormat="0" applyBorder="0" applyAlignment="0" applyProtection="0"/>
    <xf numFmtId="0" fontId="27" fillId="10" borderId="0" applyNumberFormat="0" applyBorder="0" applyAlignment="0" applyProtection="0"/>
    <xf numFmtId="0" fontId="27" fillId="10" borderId="0" applyNumberFormat="0" applyBorder="0" applyAlignment="0" applyProtection="0"/>
    <xf numFmtId="0" fontId="40" fillId="0" borderId="0" applyNumberFormat="0" applyFill="0" applyBorder="0" applyAlignment="0" applyProtection="0"/>
    <xf numFmtId="0" fontId="41" fillId="0" borderId="82" applyNumberFormat="0" applyFill="0" applyAlignment="0" applyProtection="0"/>
    <xf numFmtId="0" fontId="41" fillId="0" borderId="82" applyNumberFormat="0" applyFill="0" applyAlignment="0" applyProtection="0"/>
    <xf numFmtId="0" fontId="41" fillId="0" borderId="82"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83" applyNumberFormat="0" applyFill="0" applyAlignment="0" applyProtection="0"/>
    <xf numFmtId="0" fontId="43" fillId="0" borderId="83" applyNumberFormat="0" applyFill="0" applyAlignment="0" applyProtection="0"/>
    <xf numFmtId="0" fontId="43" fillId="0" borderId="83" applyNumberFormat="0" applyFill="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0" borderId="84" applyNumberFormat="0" applyFill="0" applyAlignment="0" applyProtection="0"/>
    <xf numFmtId="0" fontId="45"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46" fillId="0" borderId="0" applyNumberFormat="0" applyFill="0" applyBorder="0" applyAlignment="0" applyProtection="0">
      <alignment vertical="top"/>
      <protection locked="0"/>
    </xf>
    <xf numFmtId="0" fontId="24" fillId="14"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4"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35" fillId="21" borderId="79" applyNumberFormat="0" applyAlignment="0" applyProtection="0"/>
    <xf numFmtId="0" fontId="35" fillId="21"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57" borderId="79" applyNumberFormat="0" applyAlignment="0" applyProtection="0"/>
    <xf numFmtId="0" fontId="31" fillId="0" borderId="81" applyNumberFormat="0" applyFill="0" applyAlignment="0" applyProtection="0"/>
    <xf numFmtId="44" fontId="22" fillId="0" borderId="0" applyFont="0" applyFill="0" applyBorder="0" applyAlignment="0" applyProtection="0"/>
    <xf numFmtId="44" fontId="1" fillId="0" borderId="0" quotePrefix="1" applyFont="0" applyFill="0" applyBorder="0" applyAlignment="0">
      <protection locked="0"/>
    </xf>
    <xf numFmtId="167" fontId="1" fillId="0" borderId="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9" fontId="1"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44" fontId="1" fillId="0" borderId="0" applyFill="0" applyBorder="0" applyAlignment="0" applyProtection="0"/>
    <xf numFmtId="168" fontId="1" fillId="0" borderId="0" applyFill="0" applyBorder="0" applyAlignment="0" applyProtection="0"/>
    <xf numFmtId="170" fontId="1" fillId="0" borderId="0" applyFont="0" applyFill="0" applyBorder="0" applyAlignment="0" applyProtection="0"/>
    <xf numFmtId="167"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44" fontId="22"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7"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70" fontId="1"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70" fontId="1"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44" fontId="1"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70" fontId="1"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71" fontId="22"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44" fontId="1" fillId="0" borderId="0" quotePrefix="1" applyFont="0" applyFill="0" applyBorder="0" applyAlignment="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44" fontId="2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44" fontId="1" fillId="0" borderId="0" quotePrefix="1" applyFont="0" applyFill="0" applyBorder="0" applyAlignment="0">
      <protection locked="0"/>
    </xf>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44" fontId="22" fillId="0" borderId="0" applyFont="0" applyFill="0" applyBorder="0" applyAlignment="0" applyProtection="0"/>
    <xf numFmtId="0" fontId="47" fillId="3" borderId="0" applyNumberFormat="0" applyBorder="0" applyAlignment="0" applyProtection="0"/>
    <xf numFmtId="0" fontId="47" fillId="3"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3" borderId="0" applyNumberFormat="0" applyBorder="0" applyAlignment="0" applyProtection="0"/>
    <xf numFmtId="0" fontId="47" fillId="3"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8" fillId="59" borderId="0" applyNumberFormat="0" applyBorder="0" applyAlignment="0" applyProtection="0"/>
    <xf numFmtId="0" fontId="47" fillId="58" borderId="0" applyNumberFormat="0" applyBorder="0" applyAlignment="0" applyProtection="0"/>
    <xf numFmtId="0" fontId="47" fillId="3" borderId="0" applyNumberFormat="0" applyBorder="0" applyAlignment="0" applyProtection="0"/>
    <xf numFmtId="0" fontId="47" fillId="3" borderId="0" applyNumberFormat="0" applyBorder="0" applyAlignment="0" applyProtection="0"/>
    <xf numFmtId="0" fontId="47" fillId="58" borderId="0" applyNumberFormat="0" applyBorder="0" applyAlignment="0" applyProtection="0"/>
    <xf numFmtId="0" fontId="48" fillId="59" borderId="0" applyNumberFormat="0" applyBorder="0" applyAlignment="0" applyProtection="0"/>
    <xf numFmtId="0" fontId="48" fillId="59" borderId="0" applyNumberFormat="0" applyBorder="0" applyAlignment="0" applyProtection="0"/>
    <xf numFmtId="0" fontId="49" fillId="58" borderId="0" applyNumberFormat="0" applyBorder="0" applyAlignment="0" applyProtection="0"/>
    <xf numFmtId="0" fontId="2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5" fillId="0" borderId="0"/>
    <xf numFmtId="0" fontId="1" fillId="0" borderId="0"/>
    <xf numFmtId="0" fontId="22" fillId="0" borderId="0"/>
    <xf numFmtId="0" fontId="50" fillId="0" borderId="0"/>
    <xf numFmtId="0" fontId="15" fillId="0" borderId="0"/>
    <xf numFmtId="0" fontId="15" fillId="0" borderId="0"/>
    <xf numFmtId="0" fontId="15" fillId="0" borderId="0"/>
    <xf numFmtId="0" fontId="22" fillId="0" borderId="0"/>
    <xf numFmtId="166" fontId="22" fillId="0" borderId="0"/>
    <xf numFmtId="0" fontId="2" fillId="0" borderId="0"/>
    <xf numFmtId="0" fontId="22"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22"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1" fillId="0" borderId="0"/>
    <xf numFmtId="0" fontId="51" fillId="0" borderId="0"/>
    <xf numFmtId="0" fontId="1" fillId="0" borderId="0"/>
    <xf numFmtId="0" fontId="50" fillId="0" borderId="0"/>
    <xf numFmtId="0" fontId="50" fillId="0" borderId="0"/>
    <xf numFmtId="0" fontId="50" fillId="0" borderId="0"/>
    <xf numFmtId="0" fontId="50" fillId="0" borderId="0"/>
    <xf numFmtId="0" fontId="50" fillId="0" borderId="0"/>
    <xf numFmtId="0" fontId="22"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22"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52" fillId="0" borderId="0"/>
    <xf numFmtId="0" fontId="1" fillId="0" borderId="0"/>
    <xf numFmtId="0" fontId="1" fillId="0" borderId="0"/>
    <xf numFmtId="0" fontId="1" fillId="0" borderId="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60" borderId="85" applyNumberFormat="0" applyFon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22" fillId="60" borderId="85" applyNumberFormat="0" applyFon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22" fillId="60" borderId="85" applyNumberFormat="0" applyFon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22" fillId="60" borderId="85" applyNumberFormat="0" applyFon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22" fillId="60" borderId="85" applyNumberFormat="0" applyFon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22" fillId="60" borderId="85" applyNumberFormat="0" applyFon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22" fillId="60" borderId="85" applyNumberFormat="0" applyFont="0" applyAlignment="0" applyProtection="0"/>
    <xf numFmtId="0" fontId="1" fillId="60" borderId="85" applyNumberFormat="0" applyFont="0" applyAlignment="0" applyProtection="0"/>
    <xf numFmtId="0" fontId="53" fillId="59" borderId="79" applyNumberFormat="0" applyAlignment="0" applyProtection="0"/>
    <xf numFmtId="0" fontId="53" fillId="59" borderId="79" applyNumberFormat="0" applyAlignment="0" applyProtection="0"/>
    <xf numFmtId="0" fontId="22" fillId="60" borderId="85" applyNumberFormat="0" applyFon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22" fillId="60" borderId="85" applyNumberFormat="0" applyFont="0" applyAlignment="0" applyProtection="0"/>
    <xf numFmtId="0" fontId="1" fillId="59" borderId="85" applyNumberFormat="0" applyAlignment="0" applyProtection="0"/>
    <xf numFmtId="0" fontId="1" fillId="59" borderId="85" applyNumberFormat="0" applyAlignment="0" applyProtection="0"/>
    <xf numFmtId="0" fontId="53" fillId="59" borderId="79"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1" fillId="59" borderId="85" applyNumberFormat="0" applyAlignment="0" applyProtection="0"/>
    <xf numFmtId="0" fontId="53" fillId="59" borderId="79" applyNumberFormat="0" applyAlignment="0" applyProtection="0"/>
    <xf numFmtId="0" fontId="54" fillId="11" borderId="86" applyNumberFormat="0" applyAlignment="0" applyProtection="0"/>
    <xf numFmtId="0" fontId="54" fillId="11" borderId="86" applyNumberFormat="0" applyAlignment="0" applyProtection="0"/>
    <xf numFmtId="0" fontId="54" fillId="52" borderId="86" applyNumberFormat="0" applyAlignment="0" applyProtection="0"/>
    <xf numFmtId="0" fontId="54" fillId="52" borderId="86" applyNumberFormat="0" applyAlignment="0" applyProtection="0"/>
    <xf numFmtId="0" fontId="54" fillId="11" borderId="86" applyNumberFormat="0" applyAlignment="0" applyProtection="0"/>
    <xf numFmtId="165" fontId="32" fillId="0" borderId="0">
      <protection locked="0"/>
    </xf>
    <xf numFmtId="165" fontId="32" fillId="0" borderId="0">
      <protection locked="0"/>
    </xf>
    <xf numFmtId="165" fontId="33" fillId="0" borderId="0">
      <protection locked="0"/>
    </xf>
    <xf numFmtId="165" fontId="32" fillId="0" borderId="0">
      <protection locked="0"/>
    </xf>
    <xf numFmtId="165" fontId="32" fillId="0" borderId="0">
      <protection locked="0"/>
    </xf>
    <xf numFmtId="165" fontId="33" fillId="0" borderId="0">
      <protection locked="0"/>
    </xf>
    <xf numFmtId="165" fontId="32" fillId="0" borderId="0">
      <protection locked="0"/>
    </xf>
    <xf numFmtId="165" fontId="32" fillId="0" borderId="0">
      <protection locked="0"/>
    </xf>
    <xf numFmtId="165" fontId="32" fillId="0" borderId="0">
      <protection locked="0"/>
    </xf>
    <xf numFmtId="165" fontId="33" fillId="0" borderId="0">
      <protection locked="0"/>
    </xf>
    <xf numFmtId="165" fontId="32" fillId="0" borderId="0">
      <protection locked="0"/>
    </xf>
    <xf numFmtId="165" fontId="32" fillId="0" borderId="0">
      <protection locked="0"/>
    </xf>
    <xf numFmtId="165" fontId="33" fillId="0" borderId="0">
      <protection locked="0"/>
    </xf>
    <xf numFmtId="165" fontId="32" fillId="0" borderId="0">
      <protection locked="0"/>
    </xf>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22"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quotePrefix="1" applyFont="0" applyFill="0" applyBorder="0" applyAlignment="0">
      <protection locked="0"/>
    </xf>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22"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22" fillId="0" borderId="0" applyFont="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 fillId="0" borderId="0" applyFill="0" applyBorder="0" applyAlignment="0" applyProtection="0"/>
    <xf numFmtId="0" fontId="24" fillId="15" borderId="0" applyNumberFormat="0" applyBorder="0" applyAlignment="0" applyProtection="0"/>
    <xf numFmtId="0" fontId="54" fillId="11" borderId="86" applyNumberFormat="0" applyAlignment="0" applyProtection="0"/>
    <xf numFmtId="0" fontId="54" fillId="11" borderId="86" applyNumberFormat="0" applyAlignment="0" applyProtection="0"/>
    <xf numFmtId="0" fontId="54" fillId="52" borderId="86" applyNumberFormat="0" applyAlignment="0" applyProtection="0"/>
    <xf numFmtId="0" fontId="54" fillId="52" borderId="86" applyNumberFormat="0" applyAlignment="0" applyProtection="0"/>
    <xf numFmtId="0" fontId="54" fillId="52" borderId="86" applyNumberFormat="0" applyAlignment="0" applyProtection="0"/>
    <xf numFmtId="0" fontId="54" fillId="11" borderId="86" applyNumberFormat="0" applyAlignment="0" applyProtection="0"/>
    <xf numFmtId="0" fontId="54" fillId="11" borderId="86" applyNumberFormat="0" applyAlignment="0" applyProtection="0"/>
    <xf numFmtId="0" fontId="54" fillId="52" borderId="86" applyNumberFormat="0" applyAlignment="0" applyProtection="0"/>
    <xf numFmtId="0" fontId="54" fillId="52" borderId="86" applyNumberFormat="0" applyAlignment="0" applyProtection="0"/>
    <xf numFmtId="0" fontId="54" fillId="52" borderId="86" applyNumberFormat="0" applyAlignment="0" applyProtection="0"/>
    <xf numFmtId="165" fontId="55" fillId="0" borderId="0">
      <protection locked="0"/>
    </xf>
    <xf numFmtId="165" fontId="55" fillId="0" borderId="0">
      <protection locked="0"/>
    </xf>
    <xf numFmtId="165" fontId="56" fillId="0" borderId="0">
      <protection locked="0"/>
    </xf>
    <xf numFmtId="165" fontId="55" fillId="0" borderId="0">
      <protection locked="0"/>
    </xf>
    <xf numFmtId="165" fontId="55" fillId="0" borderId="0">
      <protection locked="0"/>
    </xf>
    <xf numFmtId="165" fontId="56" fillId="0" borderId="0">
      <protection locked="0"/>
    </xf>
    <xf numFmtId="165" fontId="55" fillId="0" borderId="0">
      <protection locked="0"/>
    </xf>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3" fontId="1"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3" fontId="1"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3" fontId="1" fillId="0" borderId="0" applyFont="0" applyFill="0" applyBorder="0" applyAlignment="0" applyProtection="0"/>
    <xf numFmtId="172"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3" fontId="1"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1"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3" fontId="1" fillId="0" borderId="0" applyFont="0" applyFill="0" applyBorder="0" applyAlignment="0" applyProtection="0"/>
    <xf numFmtId="174"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2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3" fontId="22" fillId="0" borderId="0" applyFont="0" applyFill="0" applyBorder="0" applyAlignment="0" applyProtection="0"/>
    <xf numFmtId="174" fontId="57"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2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3" fontId="22" fillId="0" borderId="0" applyFont="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2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3" fontId="22" fillId="0" borderId="0" applyFont="0" applyFill="0" applyBorder="0" applyAlignment="0" applyProtection="0"/>
    <xf numFmtId="174" fontId="57" fillId="0" borderId="0" applyFill="0" applyBorder="0" applyAlignment="0" applyProtection="0"/>
    <xf numFmtId="174" fontId="1" fillId="0" borderId="0" applyFill="0" applyBorder="0" applyAlignment="0" applyProtection="0"/>
    <xf numFmtId="173"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59" fillId="0" borderId="0" applyNumberFormat="0" applyFill="0" applyBorder="0" applyAlignment="0" applyProtection="0"/>
    <xf numFmtId="0" fontId="60" fillId="0" borderId="87" applyNumberFormat="0" applyFill="0" applyAlignment="0" applyProtection="0"/>
    <xf numFmtId="0" fontId="41" fillId="0" borderId="82" applyNumberFormat="0" applyFill="0" applyAlignment="0" applyProtection="0"/>
    <xf numFmtId="0" fontId="41" fillId="0" borderId="82" applyNumberFormat="0" applyFill="0" applyAlignment="0" applyProtection="0"/>
    <xf numFmtId="0" fontId="41" fillId="0" borderId="82" applyNumberFormat="0" applyFill="0" applyAlignment="0" applyProtection="0"/>
    <xf numFmtId="0" fontId="41" fillId="0" borderId="82" applyNumberFormat="0" applyFill="0" applyAlignment="0" applyProtection="0"/>
    <xf numFmtId="0" fontId="41" fillId="0" borderId="82" applyNumberFormat="0" applyFill="0" applyAlignment="0" applyProtection="0"/>
    <xf numFmtId="0" fontId="41" fillId="0" borderId="82" applyNumberFormat="0" applyFill="0" applyAlignment="0" applyProtection="0"/>
    <xf numFmtId="0" fontId="43" fillId="0" borderId="83" applyNumberFormat="0" applyFill="0" applyAlignment="0" applyProtection="0"/>
    <xf numFmtId="0" fontId="43" fillId="0" borderId="83" applyNumberFormat="0" applyFill="0" applyAlignment="0" applyProtection="0"/>
    <xf numFmtId="0" fontId="43" fillId="0" borderId="83" applyNumberFormat="0" applyFill="0" applyAlignment="0" applyProtection="0"/>
    <xf numFmtId="0" fontId="43" fillId="0" borderId="83" applyNumberFormat="0" applyFill="0" applyAlignment="0" applyProtection="0"/>
    <xf numFmtId="0" fontId="43" fillId="0" borderId="83" applyNumberFormat="0" applyFill="0" applyAlignment="0" applyProtection="0"/>
    <xf numFmtId="0" fontId="43" fillId="0" borderId="83" applyNumberFormat="0" applyFill="0" applyAlignment="0" applyProtection="0"/>
    <xf numFmtId="0" fontId="45" fillId="0" borderId="84" applyNumberFormat="0" applyFill="0" applyAlignment="0" applyProtection="0"/>
    <xf numFmtId="0" fontId="45" fillId="0" borderId="84" applyNumberFormat="0" applyFill="0" applyAlignment="0" applyProtection="0"/>
    <xf numFmtId="0" fontId="45" fillId="0" borderId="84" applyNumberFormat="0" applyFill="0" applyAlignment="0" applyProtection="0"/>
    <xf numFmtId="0" fontId="45" fillId="0" borderId="84" applyNumberFormat="0" applyFill="0" applyAlignment="0" applyProtection="0"/>
    <xf numFmtId="0" fontId="45" fillId="0" borderId="84" applyNumberFormat="0" applyFill="0" applyAlignment="0" applyProtection="0"/>
    <xf numFmtId="0" fontId="45" fillId="0" borderId="84"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61"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165" fontId="62" fillId="0" borderId="0">
      <protection locked="0"/>
    </xf>
    <xf numFmtId="165" fontId="62" fillId="0" borderId="0">
      <protection locked="0"/>
    </xf>
    <xf numFmtId="165" fontId="63" fillId="0" borderId="0">
      <protection locked="0"/>
    </xf>
    <xf numFmtId="165" fontId="62" fillId="0" borderId="0">
      <protection locked="0"/>
    </xf>
    <xf numFmtId="165" fontId="62" fillId="0" borderId="0">
      <protection locked="0"/>
    </xf>
    <xf numFmtId="165" fontId="63" fillId="0" borderId="0">
      <protection locked="0"/>
    </xf>
    <xf numFmtId="165" fontId="62" fillId="0" borderId="0">
      <protection locked="0"/>
    </xf>
    <xf numFmtId="165" fontId="62" fillId="0" borderId="0">
      <protection locked="0"/>
    </xf>
    <xf numFmtId="165" fontId="62" fillId="0" borderId="0">
      <protection locked="0"/>
    </xf>
    <xf numFmtId="165" fontId="63" fillId="0" borderId="0">
      <protection locked="0"/>
    </xf>
    <xf numFmtId="165" fontId="62" fillId="0" borderId="0">
      <protection locked="0"/>
    </xf>
    <xf numFmtId="165" fontId="62" fillId="0" borderId="0">
      <protection locked="0"/>
    </xf>
    <xf numFmtId="165" fontId="63" fillId="0" borderId="0">
      <protection locked="0"/>
    </xf>
    <xf numFmtId="165" fontId="62" fillId="0" borderId="0">
      <protection locked="0"/>
    </xf>
    <xf numFmtId="0" fontId="13" fillId="0" borderId="88" applyNumberFormat="0" applyFill="0" applyAlignment="0" applyProtection="0"/>
    <xf numFmtId="0" fontId="13" fillId="0" borderId="88" applyNumberFormat="0" applyFill="0" applyAlignment="0" applyProtection="0"/>
    <xf numFmtId="0" fontId="13" fillId="0" borderId="88" applyNumberFormat="0" applyFill="0" applyAlignment="0" applyProtection="0"/>
    <xf numFmtId="0" fontId="13" fillId="0" borderId="88" applyNumberFormat="0" applyFill="0" applyAlignment="0" applyProtection="0"/>
    <xf numFmtId="0" fontId="13" fillId="0" borderId="88" applyNumberFormat="0" applyFill="0" applyAlignment="0" applyProtection="0"/>
    <xf numFmtId="0" fontId="13" fillId="0" borderId="88" applyNumberFormat="0" applyFill="0" applyAlignment="0" applyProtection="0"/>
    <xf numFmtId="174" fontId="1" fillId="0" borderId="0" applyFill="0" applyBorder="0" applyAlignment="0" applyProtection="0"/>
    <xf numFmtId="172" fontId="1" fillId="0" borderId="0" applyFill="0" applyBorder="0" applyAlignment="0" applyProtection="0"/>
    <xf numFmtId="172" fontId="34" fillId="0" borderId="0" applyBorder="0" applyProtection="0"/>
    <xf numFmtId="172" fontId="34" fillId="0" borderId="0" applyBorder="0" applyProtection="0"/>
    <xf numFmtId="172" fontId="34" fillId="0" borderId="0" applyBorder="0" applyProtection="0"/>
    <xf numFmtId="172" fontId="34" fillId="0" borderId="0" applyBorder="0" applyProtection="0"/>
    <xf numFmtId="172" fontId="34" fillId="0" borderId="0" applyBorder="0" applyProtection="0"/>
    <xf numFmtId="172" fontId="34" fillId="0" borderId="0" applyBorder="0" applyProtection="0"/>
    <xf numFmtId="172" fontId="34" fillId="0" borderId="0" applyBorder="0" applyProtection="0"/>
    <xf numFmtId="172" fontId="34" fillId="0" borderId="0" applyBorder="0" applyProtection="0"/>
    <xf numFmtId="43" fontId="2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57"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34" fillId="0" borderId="0" applyBorder="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34" fillId="0" borderId="0" applyBorder="0" applyProtection="0"/>
    <xf numFmtId="172" fontId="34" fillId="0" borderId="0" applyBorder="0" applyProtection="0"/>
    <xf numFmtId="172" fontId="34" fillId="0" borderId="0" applyBorder="0" applyProtection="0"/>
    <xf numFmtId="172" fontId="34" fillId="0" borderId="0" applyBorder="0" applyProtection="0"/>
    <xf numFmtId="172" fontId="34" fillId="0" borderId="0" applyBorder="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1"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2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3" fontId="1" fillId="0" borderId="0" applyFont="0" applyFill="0" applyBorder="0" applyAlignment="0" applyProtection="0"/>
    <xf numFmtId="174" fontId="50"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2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3" fontId="5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3" fontId="1"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3" fontId="1"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2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22"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43" fontId="1" fillId="0" borderId="0" applyFont="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8" fillId="0" borderId="0" applyNumberFormat="0" applyFill="0" applyBorder="0" applyAlignment="0" applyProtection="0"/>
    <xf numFmtId="0" fontId="25" fillId="0" borderId="0" applyNumberFormat="0" applyFill="0" applyBorder="0" applyAlignment="0" applyProtection="0"/>
    <xf numFmtId="0" fontId="22" fillId="0" borderId="0"/>
    <xf numFmtId="0" fontId="1" fillId="0" borderId="0"/>
    <xf numFmtId="0" fontId="22" fillId="0" borderId="0"/>
    <xf numFmtId="0" fontId="34" fillId="0" borderId="0"/>
    <xf numFmtId="0" fontId="15" fillId="0" borderId="0"/>
    <xf numFmtId="44" fontId="15" fillId="0" borderId="0" applyFont="0" applyFill="0" applyBorder="0" applyAlignment="0" applyProtection="0"/>
    <xf numFmtId="168" fontId="34" fillId="0" borderId="0" applyBorder="0">
      <protection locked="0"/>
    </xf>
    <xf numFmtId="0" fontId="50" fillId="0" borderId="0"/>
    <xf numFmtId="0" fontId="50" fillId="0" borderId="0"/>
    <xf numFmtId="0" fontId="50" fillId="0" borderId="0"/>
    <xf numFmtId="0" fontId="50" fillId="0" borderId="0"/>
    <xf numFmtId="172" fontId="34" fillId="0" borderId="0" applyBorder="0" applyProtection="0"/>
    <xf numFmtId="0" fontId="15" fillId="0" borderId="0"/>
    <xf numFmtId="0" fontId="1" fillId="0" borderId="0"/>
    <xf numFmtId="0" fontId="1" fillId="0" borderId="0"/>
    <xf numFmtId="0" fontId="1" fillId="0" borderId="0"/>
    <xf numFmtId="0" fontId="1" fillId="0" borderId="0"/>
    <xf numFmtId="174" fontId="1" fillId="0" borderId="0" applyFill="0" applyBorder="0" applyAlignment="0" applyProtection="0"/>
    <xf numFmtId="172"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167" fontId="1" fillId="0" borderId="0" applyFill="0" applyBorder="0" applyAlignment="0" applyProtection="0"/>
    <xf numFmtId="0" fontId="1" fillId="0" borderId="0"/>
    <xf numFmtId="172" fontId="1" fillId="0" borderId="0" applyFill="0" applyBorder="0" applyAlignment="0" applyProtection="0"/>
    <xf numFmtId="172" fontId="1" fillId="0" borderId="0" applyFill="0" applyBorder="0" applyAlignment="0" applyProtection="0"/>
    <xf numFmtId="0" fontId="15" fillId="0" borderId="0"/>
    <xf numFmtId="0" fontId="15" fillId="0" borderId="0"/>
    <xf numFmtId="172"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2" fontId="1" fillId="0" borderId="0" applyFill="0" applyBorder="0" applyAlignment="0" applyProtection="0"/>
    <xf numFmtId="0" fontId="72" fillId="0" borderId="0"/>
    <xf numFmtId="43" fontId="15" fillId="0" borderId="0" applyFont="0" applyFill="0" applyBorder="0" applyAlignment="0" applyProtection="0"/>
    <xf numFmtId="0" fontId="1" fillId="0" borderId="0"/>
    <xf numFmtId="0" fontId="15" fillId="0" borderId="0"/>
    <xf numFmtId="0" fontId="15" fillId="0" borderId="0"/>
    <xf numFmtId="0" fontId="76" fillId="67" borderId="0" applyNumberFormat="0" applyBorder="0" applyAlignment="0" applyProtection="0"/>
    <xf numFmtId="0" fontId="79" fillId="70" borderId="117" applyNumberFormat="0" applyAlignment="0" applyProtection="0"/>
    <xf numFmtId="0" fontId="81" fillId="0" borderId="119" applyNumberFormat="0" applyFill="0" applyAlignment="0" applyProtection="0"/>
    <xf numFmtId="0" fontId="82" fillId="71" borderId="120" applyNumberFormat="0" applyAlignment="0" applyProtection="0"/>
    <xf numFmtId="0" fontId="83" fillId="72" borderId="0" applyNumberFormat="0" applyBorder="0" applyAlignment="0" applyProtection="0"/>
    <xf numFmtId="0" fontId="15" fillId="73" borderId="0" applyNumberFormat="0" applyBorder="0" applyAlignment="0" applyProtection="0"/>
    <xf numFmtId="0" fontId="83" fillId="74" borderId="0" applyNumberFormat="0" applyBorder="0" applyAlignment="0" applyProtection="0"/>
    <xf numFmtId="0" fontId="83" fillId="75" borderId="0" applyNumberFormat="0" applyBorder="0" applyAlignment="0" applyProtection="0"/>
    <xf numFmtId="0" fontId="83" fillId="76" borderId="0" applyNumberFormat="0" applyBorder="0" applyAlignment="0" applyProtection="0"/>
    <xf numFmtId="0" fontId="15" fillId="77" borderId="0" applyNumberFormat="0" applyBorder="0" applyAlignment="0" applyProtection="0"/>
    <xf numFmtId="0" fontId="15" fillId="78" borderId="0" applyNumberFormat="0" applyBorder="0" applyAlignment="0" applyProtection="0"/>
    <xf numFmtId="0" fontId="83" fillId="79" borderId="0" applyNumberFormat="0" applyBorder="0" applyAlignment="0" applyProtection="0"/>
    <xf numFmtId="0" fontId="83" fillId="80" borderId="0" applyNumberFormat="0" applyBorder="0" applyAlignment="0" applyProtection="0"/>
    <xf numFmtId="0" fontId="15" fillId="81" borderId="0" applyNumberFormat="0" applyBorder="0" applyAlignment="0" applyProtection="0"/>
    <xf numFmtId="0" fontId="84"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3" fillId="0" borderId="116" applyNumberFormat="0" applyFill="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1" fillId="0" borderId="0" applyNumberFormat="0" applyFont="0" applyFill="0" applyBorder="0" applyAlignment="0" applyProtection="0"/>
    <xf numFmtId="0" fontId="73" fillId="0" borderId="116" applyNumberFormat="0" applyFill="0" applyAlignment="0" applyProtection="0"/>
    <xf numFmtId="0" fontId="73" fillId="0" borderId="116" applyNumberFormat="0" applyFill="0" applyAlignment="0" applyProtection="0"/>
    <xf numFmtId="0" fontId="73" fillId="0" borderId="116" applyNumberFormat="0" applyFill="0" applyAlignment="0" applyProtection="0"/>
    <xf numFmtId="0" fontId="73" fillId="0" borderId="116" applyNumberFormat="0" applyFill="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73" fillId="0" borderId="116" applyNumberFormat="0" applyFill="0" applyAlignment="0" applyProtection="0"/>
    <xf numFmtId="0" fontId="15" fillId="82" borderId="0" applyNumberFormat="0" applyBorder="0" applyAlignment="0" applyProtection="0"/>
    <xf numFmtId="0" fontId="86" fillId="0" borderId="0" applyNumberFormat="0" applyBorder="0" applyProtection="0"/>
    <xf numFmtId="0" fontId="15" fillId="82" borderId="0" applyNumberFormat="0" applyBorder="0" applyAlignment="0" applyProtection="0"/>
    <xf numFmtId="0" fontId="15" fillId="8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1" fillId="0" borderId="0" applyNumberFormat="0" applyFont="0" applyFill="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1" fillId="0" borderId="0" applyNumberFormat="0" applyFont="0" applyFill="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73" fillId="0" borderId="116" applyNumberFormat="0" applyFill="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22" fillId="13"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22" fillId="13"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15" fillId="8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73" fillId="0" borderId="116" applyNumberFormat="0" applyFill="0" applyAlignment="0" applyProtection="0"/>
    <xf numFmtId="0" fontId="73" fillId="0" borderId="116" applyNumberFormat="0" applyFill="0" applyAlignment="0" applyProtection="0"/>
    <xf numFmtId="0" fontId="73" fillId="0" borderId="116" applyNumberFormat="0" applyFill="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1" fillId="0" borderId="0" applyNumberFormat="0" applyFont="0" applyFill="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73" fillId="0" borderId="116" applyNumberFormat="0" applyFill="0" applyAlignment="0" applyProtection="0"/>
    <xf numFmtId="0" fontId="73" fillId="0" borderId="116" applyNumberFormat="0" applyFill="0" applyAlignment="0" applyProtection="0"/>
    <xf numFmtId="0" fontId="73" fillId="0" borderId="116" applyNumberFormat="0" applyFill="0" applyAlignment="0" applyProtection="0"/>
    <xf numFmtId="0" fontId="73" fillId="0" borderId="116" applyNumberFormat="0" applyFill="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73" fillId="0" borderId="116" applyNumberFormat="0" applyFill="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1" fillId="0" borderId="0" applyNumberFormat="0" applyFont="0" applyFill="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22" fillId="15"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22" fillId="15"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15" fillId="22"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1" fillId="0" borderId="0" applyNumberFormat="0" applyFont="0" applyFill="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1" fillId="0" borderId="0" applyNumberFormat="0" applyFont="0" applyFill="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1" fillId="0" borderId="0" applyNumberFormat="0" applyFont="0" applyFill="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22" fillId="16"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22" fillId="16"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15" fillId="60"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15" fillId="60"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22" fillId="18"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22" fillId="18"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5" fillId="8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1" fillId="0" borderId="0" applyNumberFormat="0" applyFont="0" applyFill="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1" fillId="0" borderId="0" applyNumberFormat="0" applyFont="0" applyFill="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1" fillId="0" borderId="0" applyNumberFormat="0" applyFont="0" applyFill="0" applyBorder="0" applyAlignment="0" applyProtection="0"/>
    <xf numFmtId="0" fontId="22" fillId="20" borderId="0" applyNumberFormat="0" applyBorder="0" applyAlignment="0" applyProtection="0"/>
    <xf numFmtId="0" fontId="15" fillId="77"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15" fillId="77"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1" fillId="0" borderId="0" applyNumberFormat="0" applyFont="0" applyFill="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1" fillId="0" borderId="0" applyNumberFormat="0" applyFont="0" applyFill="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1" fillId="0" borderId="0" applyNumberFormat="0" applyFont="0" applyFill="0" applyBorder="0" applyAlignment="0" applyProtection="0"/>
    <xf numFmtId="0" fontId="22" fillId="22" borderId="0" applyNumberFormat="0" applyBorder="0" applyAlignment="0" applyProtection="0"/>
    <xf numFmtId="0" fontId="15" fillId="81"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15" fillId="81"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15" fillId="52" borderId="0" applyNumberFormat="0" applyBorder="0" applyAlignment="0" applyProtection="0"/>
    <xf numFmtId="0" fontId="22" fillId="23" borderId="0" applyNumberFormat="0" applyBorder="0" applyAlignment="0" applyProtection="0"/>
    <xf numFmtId="0" fontId="15" fillId="52"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5" fillId="52"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1" fillId="0" borderId="0" applyNumberFormat="0" applyFont="0" applyFill="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1" fillId="0" borderId="0" applyNumberFormat="0" applyFont="0" applyFill="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1" fillId="0" borderId="0" applyNumberFormat="0" applyFont="0" applyFill="0" applyBorder="0" applyAlignment="0" applyProtection="0"/>
    <xf numFmtId="0" fontId="22" fillId="25" borderId="0" applyNumberFormat="0" applyBorder="0" applyAlignment="0" applyProtection="0"/>
    <xf numFmtId="0" fontId="15" fillId="73"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15" fillId="73"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22" fillId="25"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1" fillId="0" borderId="0" applyNumberFormat="0" applyFont="0" applyFill="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1" fillId="0" borderId="0" applyNumberFormat="0" applyFont="0" applyFill="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1" fillId="0" borderId="0" applyNumberFormat="0" applyFont="0" applyFill="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22" fillId="27"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22" fillId="27"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15" fillId="58"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15" fillId="5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15" fillId="52" borderId="0" applyNumberFormat="0" applyBorder="0" applyAlignment="0" applyProtection="0"/>
    <xf numFmtId="0" fontId="22" fillId="18" borderId="0" applyNumberFormat="0" applyBorder="0" applyAlignment="0" applyProtection="0"/>
    <xf numFmtId="0" fontId="15" fillId="52"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5" fillId="52"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22" fillId="1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22" fillId="23" borderId="0" applyNumberFormat="0" applyBorder="0" applyAlignment="0" applyProtection="0"/>
    <xf numFmtId="0" fontId="15" fillId="78"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5" fillId="78"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22" fillId="2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1" fillId="0" borderId="0" applyNumberFormat="0" applyFont="0" applyFill="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1" fillId="0" borderId="0" applyNumberFormat="0" applyFont="0" applyFill="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1" fillId="0" borderId="0" applyNumberFormat="0" applyFont="0" applyFill="0" applyBorder="0" applyAlignment="0" applyProtection="0"/>
    <xf numFmtId="0" fontId="15" fillId="22" borderId="0" applyNumberFormat="0" applyBorder="0" applyAlignment="0" applyProtection="0"/>
    <xf numFmtId="0" fontId="22" fillId="29" borderId="0" applyNumberFormat="0" applyBorder="0" applyAlignment="0" applyProtection="0"/>
    <xf numFmtId="0" fontId="15" fillId="22"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15" fillId="22"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1" fillId="0" borderId="0" applyNumberFormat="0" applyFont="0" applyFill="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1" fillId="0" borderId="0" applyNumberFormat="0" applyFont="0" applyFill="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83" fillId="35" borderId="0" applyNumberFormat="0" applyBorder="0" applyAlignment="0" applyProtection="0"/>
    <xf numFmtId="0" fontId="23" fillId="31" borderId="0" applyNumberFormat="0" applyBorder="0" applyAlignment="0" applyProtection="0"/>
    <xf numFmtId="0" fontId="83" fillId="35"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83" fillId="35"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1" fillId="0" borderId="0" applyNumberFormat="0" applyFont="0" applyFill="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1" fillId="0" borderId="0" applyNumberFormat="0" applyFont="0" applyFill="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83" fillId="74"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83" fillId="74"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1" fillId="0" borderId="0" applyNumberFormat="0" applyFont="0" applyFill="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1" fillId="0" borderId="0" applyNumberFormat="0" applyFont="0" applyFill="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23" fillId="27"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23" fillId="27"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83" fillId="58"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3" fillId="33"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3" fillId="33"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83" fillId="5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83" fillId="79"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83" fillId="79"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1" fillId="0" borderId="0" applyNumberFormat="0" applyFont="0" applyFill="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1" fillId="0" borderId="0" applyNumberFormat="0" applyFont="0" applyFill="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86" fillId="0" borderId="0" applyNumberFormat="0" applyBorder="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23" fillId="37"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23" fillId="37"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83" fillId="2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83" fillId="2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1" fillId="0" borderId="0" applyNumberFormat="0" applyFont="0" applyFill="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1" fillId="0" borderId="0" applyNumberFormat="0" applyFont="0" applyFill="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1" fillId="0" borderId="0" applyNumberFormat="0" applyFont="0" applyFill="0" applyBorder="0" applyAlignment="0" applyProtection="0"/>
    <xf numFmtId="0" fontId="26" fillId="16" borderId="0" applyNumberFormat="0" applyBorder="0" applyAlignment="0" applyProtection="0"/>
    <xf numFmtId="0" fontId="26" fillId="16" borderId="0" applyNumberFormat="0" applyBorder="0" applyAlignment="0" applyProtection="0"/>
    <xf numFmtId="0" fontId="76" fillId="67" borderId="0" applyNumberFormat="0" applyBorder="0" applyAlignment="0" applyProtection="0"/>
    <xf numFmtId="0" fontId="76" fillId="67" borderId="0" applyNumberFormat="0" applyBorder="0" applyAlignment="0" applyProtection="0"/>
    <xf numFmtId="0" fontId="76" fillId="67" borderId="0" applyNumberFormat="0" applyBorder="0" applyAlignment="0" applyProtection="0"/>
    <xf numFmtId="0" fontId="76" fillId="67" borderId="0" applyNumberFormat="0" applyBorder="0" applyAlignment="0" applyProtection="0"/>
    <xf numFmtId="0" fontId="76" fillId="67" borderId="0" applyNumberFormat="0" applyBorder="0" applyAlignment="0" applyProtection="0"/>
    <xf numFmtId="0" fontId="76" fillId="67" borderId="0" applyNumberFormat="0" applyBorder="0" applyAlignment="0" applyProtection="0"/>
    <xf numFmtId="0" fontId="76" fillId="67" borderId="0" applyNumberFormat="0" applyBorder="0" applyAlignment="0" applyProtection="0"/>
    <xf numFmtId="0" fontId="76" fillId="67"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76" fillId="67"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8" fillId="11" borderId="79" applyNumberFormat="0" applyAlignment="0" applyProtection="0"/>
    <xf numFmtId="0" fontId="28" fillId="11" borderId="79" applyNumberFormat="0" applyAlignment="0" applyProtection="0"/>
    <xf numFmtId="0" fontId="1" fillId="0" borderId="0" applyNumberFormat="0" applyFont="0" applyFill="0" applyBorder="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11" borderId="79" applyNumberFormat="0" applyAlignment="0" applyProtection="0"/>
    <xf numFmtId="0" fontId="28" fillId="11" borderId="7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11" borderId="79" applyNumberFormat="0" applyAlignment="0" applyProtection="0"/>
    <xf numFmtId="0" fontId="28" fillId="11" borderId="79" applyNumberFormat="0" applyAlignment="0" applyProtection="0"/>
    <xf numFmtId="0" fontId="1" fillId="0" borderId="0" applyNumberFormat="0" applyFont="0" applyFill="0" applyBorder="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11" borderId="79" applyNumberFormat="0" applyAlignment="0" applyProtection="0"/>
    <xf numFmtId="0" fontId="28" fillId="11" borderId="7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11" borderId="79" applyNumberFormat="0" applyAlignment="0" applyProtection="0"/>
    <xf numFmtId="0" fontId="28" fillId="11" borderId="79" applyNumberFormat="0" applyAlignment="0" applyProtection="0"/>
    <xf numFmtId="0" fontId="1" fillId="0" borderId="0" applyNumberFormat="0" applyFont="0" applyFill="0" applyBorder="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11" borderId="79" applyNumberFormat="0" applyAlignment="0" applyProtection="0"/>
    <xf numFmtId="0" fontId="28" fillId="11" borderId="79" applyNumberFormat="0" applyAlignment="0" applyProtection="0"/>
    <xf numFmtId="0" fontId="1" fillId="0" borderId="0" applyNumberFormat="0" applyFont="0" applyFill="0" applyBorder="0" applyAlignment="0" applyProtection="0"/>
    <xf numFmtId="0" fontId="80" fillId="82" borderId="117" applyNumberFormat="0" applyAlignment="0" applyProtection="0"/>
    <xf numFmtId="0" fontId="28" fillId="52" borderId="79" applyNumberFormat="0" applyAlignment="0" applyProtection="0"/>
    <xf numFmtId="0" fontId="80" fillId="82" borderId="117" applyNumberFormat="0" applyAlignment="0" applyProtection="0"/>
    <xf numFmtId="0" fontId="28" fillId="52" borderId="79" applyNumberFormat="0" applyAlignment="0" applyProtection="0"/>
    <xf numFmtId="0" fontId="28" fillId="52" borderId="79" applyNumberFormat="0" applyAlignment="0" applyProtection="0"/>
    <xf numFmtId="0" fontId="80" fillId="82" borderId="117"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28" fillId="52" borderId="7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1" fillId="0" borderId="0" applyNumberFormat="0" applyFont="0" applyFill="0" applyBorder="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1" fillId="0" borderId="0" applyNumberFormat="0" applyFont="0" applyFill="0" applyBorder="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1" fillId="0" borderId="0" applyNumberFormat="0" applyFont="0" applyFill="0" applyBorder="0" applyAlignment="0" applyProtection="0"/>
    <xf numFmtId="0" fontId="30" fillId="54" borderId="80" applyNumberFormat="0" applyAlignment="0" applyProtection="0"/>
    <xf numFmtId="0" fontId="82" fillId="71" borderId="120" applyNumberFormat="0" applyAlignment="0" applyProtection="0"/>
    <xf numFmtId="0" fontId="30" fillId="54" borderId="80" applyNumberFormat="0" applyAlignment="0" applyProtection="0"/>
    <xf numFmtId="0" fontId="30" fillId="54" borderId="80" applyNumberFormat="0" applyAlignment="0" applyProtection="0"/>
    <xf numFmtId="0" fontId="82" fillId="71" borderId="12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31" fillId="0" borderId="81" applyNumberFormat="0" applyFill="0" applyAlignment="0" applyProtection="0"/>
    <xf numFmtId="0" fontId="81" fillId="0" borderId="119"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81" fillId="0" borderId="119"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31" fillId="0" borderId="81"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30" fillId="54" borderId="80"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5" fontId="33" fillId="0" borderId="0">
      <protection locked="0"/>
    </xf>
    <xf numFmtId="165" fontId="33" fillId="0" borderId="0">
      <protection locked="0"/>
    </xf>
    <xf numFmtId="165" fontId="33" fillId="0" borderId="0">
      <protection locked="0"/>
    </xf>
    <xf numFmtId="165" fontId="33" fillId="0" borderId="0">
      <protection locked="0"/>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1" fillId="0" borderId="0" applyNumberFormat="0" applyFont="0" applyFill="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1" fillId="0" borderId="0" applyNumberFormat="0" applyFont="0" applyFill="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83" fillId="35" borderId="0" applyNumberFormat="0" applyBorder="0" applyAlignment="0" applyProtection="0"/>
    <xf numFmtId="0" fontId="23" fillId="43" borderId="0" applyNumberFormat="0" applyBorder="0" applyAlignment="0" applyProtection="0"/>
    <xf numFmtId="0" fontId="83" fillId="35"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83" fillId="35"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1" fillId="0" borderId="0" applyNumberFormat="0" applyFont="0" applyFill="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1" fillId="0" borderId="0" applyNumberFormat="0" applyFont="0" applyFill="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83" fillId="72"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83" fillId="72"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1" fillId="0" borderId="0" applyNumberFormat="0" applyFont="0" applyFill="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1" fillId="0" borderId="0" applyNumberFormat="0" applyFont="0" applyFill="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83" fillId="7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83" fillId="7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83" fillId="83" borderId="0" applyNumberFormat="0" applyBorder="0" applyAlignment="0" applyProtection="0"/>
    <xf numFmtId="0" fontId="23" fillId="33" borderId="0" applyNumberFormat="0" applyBorder="0" applyAlignment="0" applyProtection="0"/>
    <xf numFmtId="0" fontId="83" fillId="8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83" fillId="8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83" fillId="7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83" fillId="7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1" fillId="0" borderId="0" applyNumberFormat="0" applyFont="0" applyFill="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1" fillId="0" borderId="0" applyNumberFormat="0" applyFont="0" applyFill="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83" fillId="8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83" fillId="8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1" borderId="79" applyNumberFormat="0" applyAlignment="0" applyProtection="0"/>
    <xf numFmtId="0" fontId="35" fillId="21" borderId="79" applyNumberFormat="0" applyAlignment="0" applyProtection="0"/>
    <xf numFmtId="0" fontId="1" fillId="0" borderId="0" applyNumberFormat="0" applyFont="0" applyFill="0" applyBorder="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1" borderId="79" applyNumberFormat="0" applyAlignment="0" applyProtection="0"/>
    <xf numFmtId="0" fontId="35" fillId="21" borderId="7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1" borderId="79" applyNumberFormat="0" applyAlignment="0" applyProtection="0"/>
    <xf numFmtId="0" fontId="35" fillId="21"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1" borderId="79" applyNumberFormat="0" applyAlignment="0" applyProtection="0"/>
    <xf numFmtId="0" fontId="35" fillId="21" borderId="79" applyNumberFormat="0" applyAlignment="0" applyProtection="0"/>
    <xf numFmtId="0" fontId="1" fillId="0" borderId="0" applyNumberFormat="0" applyFont="0" applyFill="0" applyBorder="0" applyAlignment="0" applyProtection="0"/>
    <xf numFmtId="0" fontId="35" fillId="22" borderId="79" applyNumberFormat="0" applyAlignment="0" applyProtection="0"/>
    <xf numFmtId="0" fontId="79" fillId="70" borderId="117" applyNumberFormat="0" applyAlignment="0" applyProtection="0"/>
    <xf numFmtId="0" fontId="35" fillId="22" borderId="79" applyNumberFormat="0" applyAlignment="0" applyProtection="0"/>
    <xf numFmtId="0" fontId="35" fillId="22" borderId="79" applyNumberFormat="0" applyAlignment="0" applyProtection="0"/>
    <xf numFmtId="0" fontId="79" fillId="70" borderId="117"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75" fontId="86" fillId="0" borderId="0" applyBorder="0" applyProtection="0"/>
    <xf numFmtId="175" fontId="86" fillId="0" borderId="0" applyBorder="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0" applyNumberFormat="0" applyBorder="0" applyProtection="0"/>
    <xf numFmtId="0" fontId="86" fillId="0" borderId="0" applyNumberFormat="0" applyBorder="0" applyProtection="0"/>
    <xf numFmtId="0" fontId="86" fillId="0" borderId="0" applyNumberFormat="0" applyBorder="0" applyProtection="0"/>
    <xf numFmtId="0" fontId="86" fillId="0" borderId="0" applyNumberFormat="0" applyBorder="0" applyProtection="0"/>
    <xf numFmtId="0" fontId="86" fillId="0" borderId="0" applyNumberFormat="0" applyBorder="0" applyProtection="0"/>
    <xf numFmtId="0" fontId="86" fillId="0" borderId="0" applyNumberFormat="0" applyBorder="0" applyProtection="0"/>
    <xf numFmtId="0" fontId="86" fillId="0" borderId="0" applyNumberFormat="0" applyBorder="0" applyProtection="0"/>
    <xf numFmtId="0" fontId="86" fillId="0" borderId="0" applyNumberFormat="0" applyBorder="0" applyProtection="0"/>
    <xf numFmtId="0" fontId="22" fillId="0" borderId="0" applyNumberFormat="0" applyBorder="0" applyProtection="0"/>
    <xf numFmtId="0" fontId="22" fillId="0" borderId="0" applyNumberFormat="0" applyBorder="0" applyProtection="0"/>
    <xf numFmtId="0" fontId="22" fillId="0" borderId="0" applyNumberFormat="0" applyBorder="0" applyProtection="0"/>
    <xf numFmtId="0" fontId="22" fillId="0" borderId="0" applyNumberFormat="0" applyBorder="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2" fillId="0" borderId="0" applyNumberFormat="0" applyBorder="0" applyProtection="0"/>
    <xf numFmtId="0" fontId="87" fillId="0" borderId="0" applyNumberFormat="0" applyBorder="0" applyProtection="0"/>
    <xf numFmtId="0" fontId="87" fillId="0" borderId="0" applyNumberFormat="0" applyBorder="0" applyProtection="0"/>
    <xf numFmtId="0" fontId="87" fillId="0" borderId="0" applyNumberFormat="0" applyBorder="0" applyProtection="0"/>
    <xf numFmtId="0" fontId="87" fillId="0" borderId="0" applyNumberFormat="0" applyBorder="0" applyProtection="0"/>
    <xf numFmtId="0" fontId="87" fillId="0" borderId="0" applyNumberFormat="0" applyBorder="0" applyProtection="0"/>
    <xf numFmtId="0" fontId="87" fillId="0" borderId="0" applyNumberFormat="0" applyBorder="0" applyProtection="0"/>
    <xf numFmtId="0" fontId="87" fillId="0" borderId="0" applyNumberFormat="0" applyBorder="0" applyProtection="0"/>
    <xf numFmtId="0" fontId="87" fillId="0" borderId="0" applyNumberFormat="0" applyBorder="0" applyProtection="0"/>
    <xf numFmtId="0" fontId="87" fillId="0" borderId="0" applyNumberFormat="0" applyBorder="0" applyProtection="0"/>
    <xf numFmtId="0" fontId="87" fillId="0" borderId="0" applyNumberFormat="0" applyBorder="0" applyProtection="0"/>
    <xf numFmtId="0" fontId="22" fillId="0" borderId="0" applyNumberFormat="0" applyBorder="0" applyProtection="0"/>
    <xf numFmtId="0" fontId="22" fillId="0" borderId="0" applyNumberFormat="0" applyBorder="0" applyProtection="0"/>
    <xf numFmtId="0" fontId="22" fillId="0" borderId="0" applyNumberFormat="0" applyBorder="0" applyProtection="0"/>
    <xf numFmtId="0" fontId="1" fillId="0" borderId="0" applyNumberFormat="0" applyFont="0" applyFill="0" applyBorder="0" applyAlignment="0" applyProtection="0"/>
    <xf numFmtId="176" fontId="87" fillId="0" borderId="0" applyBorder="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9" fillId="0" borderId="0" applyNumberFormat="0" applyFill="0" applyBorder="0" applyAlignment="0" applyProtection="0"/>
    <xf numFmtId="165" fontId="33" fillId="0" borderId="0">
      <protection locked="0"/>
    </xf>
    <xf numFmtId="165" fontId="33" fillId="0" borderId="0">
      <protection locked="0"/>
    </xf>
    <xf numFmtId="165" fontId="33" fillId="0" borderId="0">
      <protection locked="0"/>
    </xf>
    <xf numFmtId="165" fontId="33" fillId="0" borderId="0">
      <protection locked="0"/>
    </xf>
    <xf numFmtId="0" fontId="1"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Border="0" applyProtection="0">
      <alignment horizontal="center"/>
    </xf>
    <xf numFmtId="0" fontId="88" fillId="0" borderId="0" applyNumberFormat="0" applyBorder="0" applyProtection="0">
      <alignment horizontal="center"/>
    </xf>
    <xf numFmtId="0" fontId="88" fillId="0" borderId="0" applyNumberFormat="0" applyBorder="0" applyProtection="0">
      <alignment horizontal="center"/>
    </xf>
    <xf numFmtId="0" fontId="88" fillId="0" borderId="0" applyNumberFormat="0" applyBorder="0" applyProtection="0">
      <alignment horizontal="center"/>
    </xf>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8" fillId="0" borderId="0" applyNumberFormat="0" applyBorder="0" applyProtection="0">
      <alignment horizontal="center"/>
    </xf>
    <xf numFmtId="0" fontId="88" fillId="0" borderId="0" applyNumberFormat="0" applyBorder="0" applyProtection="0">
      <alignment horizontal="center"/>
    </xf>
    <xf numFmtId="0" fontId="88" fillId="0" borderId="0" applyNumberFormat="0" applyBorder="0" applyProtection="0">
      <alignment horizontal="center"/>
    </xf>
    <xf numFmtId="0" fontId="88" fillId="0" borderId="0" applyNumberFormat="0" applyBorder="0" applyProtection="0">
      <alignment horizontal="center"/>
    </xf>
    <xf numFmtId="0" fontId="89" fillId="0" borderId="0" applyNumberFormat="0" applyFill="0" applyBorder="0" applyAlignment="0" applyProtection="0"/>
    <xf numFmtId="0" fontId="88" fillId="0" borderId="0" applyNumberFormat="0" applyBorder="0" applyProtection="0">
      <alignment horizontal="center" textRotation="90"/>
    </xf>
    <xf numFmtId="0" fontId="89" fillId="0" borderId="0" applyNumberFormat="0" applyFill="0" applyBorder="0" applyAlignment="0" applyProtection="0"/>
    <xf numFmtId="0" fontId="77" fillId="68" borderId="0" applyNumberFormat="0" applyBorder="0" applyAlignment="0" applyProtection="0"/>
    <xf numFmtId="0" fontId="77" fillId="68" borderId="0" applyNumberFormat="0" applyBorder="0" applyAlignment="0" applyProtection="0"/>
    <xf numFmtId="0" fontId="24" fillId="15" borderId="0" applyNumberFormat="0" applyBorder="0" applyAlignment="0" applyProtection="0"/>
    <xf numFmtId="0" fontId="77" fillId="68" borderId="0" applyNumberFormat="0" applyBorder="0" applyAlignment="0" applyProtection="0"/>
    <xf numFmtId="0" fontId="77" fillId="68" borderId="0" applyNumberFormat="0" applyBorder="0" applyAlignment="0" applyProtection="0"/>
    <xf numFmtId="0" fontId="77" fillId="6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1" fillId="0" borderId="0" applyNumberFormat="0" applyFont="0" applyFill="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1" fillId="0" borderId="0" applyNumberFormat="0" applyFont="0" applyFill="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77" fillId="68"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77" fillId="68" borderId="0" applyNumberFormat="0" applyBorder="0" applyAlignment="0" applyProtection="0"/>
    <xf numFmtId="0" fontId="24" fillId="15" borderId="0" applyNumberFormat="0" applyBorder="0" applyAlignment="0" applyProtection="0"/>
    <xf numFmtId="0" fontId="77" fillId="68" borderId="0" applyNumberFormat="0" applyBorder="0" applyAlignment="0" applyProtection="0"/>
    <xf numFmtId="0" fontId="77" fillId="68"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77" fillId="68" borderId="0" applyNumberFormat="0" applyBorder="0" applyAlignment="0" applyProtection="0"/>
    <xf numFmtId="0" fontId="77" fillId="68" borderId="0" applyNumberFormat="0" applyBorder="0" applyAlignment="0" applyProtection="0"/>
    <xf numFmtId="0" fontId="24" fillId="15"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35" fillId="21" borderId="79" applyNumberFormat="0" applyAlignment="0" applyProtection="0"/>
    <xf numFmtId="0" fontId="35" fillId="21" borderId="79" applyNumberFormat="0" applyAlignment="0" applyProtection="0"/>
    <xf numFmtId="0" fontId="1" fillId="0" borderId="0" applyNumberFormat="0" applyFont="0" applyFill="0" applyBorder="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2" borderId="79" applyNumberFormat="0" applyAlignment="0" applyProtection="0"/>
    <xf numFmtId="0" fontId="35" fillId="21" borderId="79" applyNumberFormat="0" applyAlignment="0" applyProtection="0"/>
    <xf numFmtId="0" fontId="35" fillId="21" borderId="7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0" fontId="1" fillId="0" borderId="0" applyNumberFormat="0" applyFont="0" applyFill="0" applyBorder="0" applyAlignment="0" applyProtection="0"/>
    <xf numFmtId="44"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0" fontId="1" fillId="0" borderId="0" applyNumberFormat="0" applyFont="0" applyFill="0" applyBorder="0" applyAlignment="0" applyProtection="0"/>
    <xf numFmtId="44" fontId="1" fillId="0" borderId="0" quotePrefix="1" applyFont="0" applyFill="0" applyBorder="0" applyAlignment="0">
      <protection locked="0"/>
    </xf>
    <xf numFmtId="0" fontId="1" fillId="0" borderId="0" applyNumberFormat="0" applyFont="0" applyFill="0" applyBorder="0" applyAlignment="0" applyProtection="0"/>
    <xf numFmtId="44" fontId="1" fillId="0" borderId="0" quotePrefix="1" applyFont="0" applyFill="0" applyBorder="0" applyAlignment="0">
      <protection locked="0"/>
    </xf>
    <xf numFmtId="0" fontId="1" fillId="0" borderId="0" applyNumberFormat="0" applyFont="0" applyFill="0" applyBorder="0" applyAlignment="0" applyProtection="0"/>
    <xf numFmtId="169" fontId="1" fillId="0" borderId="0" applyFont="0" applyFill="0" applyBorder="0" applyAlignment="0" applyProtection="0"/>
    <xf numFmtId="0" fontId="1" fillId="0" borderId="0" applyNumberFormat="0" applyFont="0" applyFill="0" applyBorder="0" applyAlignment="0" applyProtection="0"/>
    <xf numFmtId="44" fontId="1" fillId="0" borderId="0" quotePrefix="1" applyFont="0" applyFill="0" applyBorder="0" applyAlignment="0">
      <protection locked="0"/>
    </xf>
    <xf numFmtId="0" fontId="1" fillId="0" borderId="0" applyNumberFormat="0" applyFont="0" applyFill="0" applyBorder="0" applyAlignment="0" applyProtection="0"/>
    <xf numFmtId="44" fontId="1" fillId="0" borderId="0" quotePrefix="1" applyFont="0" applyFill="0" applyBorder="0" applyAlignment="0">
      <protection locked="0"/>
    </xf>
    <xf numFmtId="0" fontId="1" fillId="0" borderId="0" applyNumberFormat="0" applyFont="0" applyFill="0" applyBorder="0" applyAlignment="0" applyProtection="0"/>
    <xf numFmtId="44" fontId="1" fillId="0" borderId="0" quotePrefix="1" applyFont="0" applyFill="0" applyBorder="0" applyAlignment="0">
      <protection locked="0"/>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96" fillId="0" borderId="0" applyNumberFormat="0" applyFill="0" applyBorder="0" applyAlignment="0" applyProtection="0"/>
    <xf numFmtId="170" fontId="1" fillId="0" borderId="0" applyFont="0" applyFill="0" applyBorder="0" applyAlignment="0" applyProtection="0"/>
    <xf numFmtId="0" fontId="96" fillId="0" borderId="0" applyNumberFormat="0" applyFill="0" applyBorder="0" applyAlignment="0" applyProtection="0"/>
    <xf numFmtId="170" fontId="1" fillId="0" borderId="0" applyFont="0" applyFill="0" applyBorder="0" applyAlignment="0" applyProtection="0"/>
    <xf numFmtId="0" fontId="96" fillId="0" borderId="0" applyNumberFormat="0" applyFill="0" applyBorder="0" applyAlignment="0" applyProtection="0"/>
    <xf numFmtId="170" fontId="1" fillId="0" borderId="0" applyFont="0" applyFill="0" applyBorder="0" applyAlignment="0" applyProtection="0"/>
    <xf numFmtId="0" fontId="96" fillId="0" borderId="0" applyNumberFormat="0" applyFill="0" applyBorder="0" applyAlignment="0" applyProtection="0"/>
    <xf numFmtId="170" fontId="1" fillId="0" borderId="0" applyFont="0" applyFill="0" applyBorder="0" applyAlignment="0" applyProtection="0"/>
    <xf numFmtId="0" fontId="96" fillId="0" borderId="0" applyNumberFormat="0" applyFill="0" applyBorder="0" applyAlignment="0" applyProtection="0"/>
    <xf numFmtId="170" fontId="1" fillId="0" borderId="0" applyFont="0" applyFill="0" applyBorder="0" applyAlignment="0" applyProtection="0"/>
    <xf numFmtId="0" fontId="96" fillId="0" borderId="0" applyNumberFormat="0" applyFill="0" applyBorder="0" applyAlignment="0" applyProtection="0"/>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96" fillId="0" borderId="0" applyNumberFormat="0" applyFill="0" applyBorder="0" applyAlignment="0" applyProtection="0"/>
    <xf numFmtId="168" fontId="1" fillId="0" borderId="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96" fillId="0" borderId="0" applyNumberForma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96" fillId="0" borderId="0" applyNumberForma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0" fontId="96" fillId="0" borderId="0" applyNumberFormat="0" applyFill="0" applyBorder="0" applyAlignment="0" applyProtection="0"/>
    <xf numFmtId="169" fontId="1" fillId="0" borderId="0" applyFont="0" applyFill="0" applyBorder="0" applyAlignment="0" applyProtection="0"/>
    <xf numFmtId="0" fontId="96" fillId="0" borderId="0" applyNumberFormat="0" applyFill="0" applyBorder="0" applyAlignment="0" applyProtection="0"/>
    <xf numFmtId="169" fontId="1" fillId="0" borderId="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167" fontId="1" fillId="0" borderId="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9" fontId="1" fillId="0" borderId="0" applyFont="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1" fillId="0" borderId="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7" fontId="1" fillId="0" borderId="0" applyFill="0" applyBorder="0" applyAlignment="0" applyProtection="0"/>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0" fontId="96" fillId="0" borderId="0" applyNumberFormat="0" applyFill="0" applyBorder="0" applyAlignment="0" applyProtection="0"/>
    <xf numFmtId="44" fontId="1" fillId="0" borderId="0" quotePrefix="1" applyFont="0" applyFill="0" applyBorder="0" applyAlignment="0">
      <protection locked="0"/>
    </xf>
    <xf numFmtId="167" fontId="1" fillId="0" borderId="0" applyFill="0" applyBorder="0" applyAlignment="0" applyProtection="0"/>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8" fontId="34" fillId="0" borderId="0" applyBorder="0">
      <protection locked="0"/>
    </xf>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44" fontId="1" fillId="0" borderId="0" quotePrefix="1" applyFont="0" applyFill="0" applyBorder="0" applyAlignment="0">
      <protection locked="0"/>
    </xf>
    <xf numFmtId="0" fontId="1" fillId="0" borderId="0" applyNumberFormat="0" applyFont="0" applyFill="0" applyBorder="0" applyAlignment="0" applyProtection="0"/>
    <xf numFmtId="44" fontId="1" fillId="0" borderId="0" quotePrefix="1" applyFont="0" applyFill="0" applyBorder="0" applyAlignment="0">
      <protection locked="0"/>
    </xf>
    <xf numFmtId="0" fontId="1" fillId="0" borderId="0" applyNumberFormat="0" applyFont="0" applyFill="0" applyBorder="0" applyAlignment="0" applyProtection="0"/>
    <xf numFmtId="169" fontId="1" fillId="0" borderId="0" applyFont="0" applyFill="0" applyBorder="0" applyAlignment="0" applyProtection="0"/>
    <xf numFmtId="0" fontId="96" fillId="0" borderId="0" applyNumberFormat="0" applyFill="0" applyBorder="0" applyAlignment="0" applyProtection="0"/>
    <xf numFmtId="44" fontId="1" fillId="0" borderId="0" quotePrefix="1" applyFont="0" applyFill="0" applyBorder="0" applyAlignment="0">
      <protection locked="0"/>
    </xf>
    <xf numFmtId="0" fontId="1" fillId="0" borderId="0" applyNumberFormat="0" applyFont="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96" fillId="0" borderId="0" applyNumberFormat="0" applyFill="0" applyBorder="0" applyAlignment="0" applyProtection="0"/>
    <xf numFmtId="167" fontId="1" fillId="0" borderId="0" applyFill="0" applyBorder="0" applyAlignment="0" applyProtection="0"/>
    <xf numFmtId="167" fontId="1" fillId="0" borderId="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0" fontId="96" fillId="0" borderId="0" applyNumberFormat="0" applyFill="0" applyBorder="0" applyAlignment="0" applyProtection="0"/>
    <xf numFmtId="167" fontId="1" fillId="0" borderId="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96" fillId="0" borderId="0" applyNumberFormat="0" applyFill="0" applyBorder="0" applyAlignment="0" applyProtection="0"/>
    <xf numFmtId="167" fontId="1" fillId="0" borderId="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96" fillId="0" borderId="0" applyNumberFormat="0" applyFill="0" applyBorder="0" applyAlignment="0" applyProtection="0"/>
    <xf numFmtId="168" fontId="1" fillId="0" borderId="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17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168" fontId="1" fillId="0" borderId="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0" fontId="1" fillId="0" borderId="0" applyNumberFormat="0" applyFont="0" applyFill="0" applyBorder="0" applyAlignment="0" applyProtection="0"/>
    <xf numFmtId="169" fontId="22"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78" fillId="69" borderId="0" applyNumberFormat="0" applyBorder="0" applyAlignment="0" applyProtection="0"/>
    <xf numFmtId="0" fontId="78" fillId="69" borderId="0" applyNumberFormat="0" applyBorder="0" applyAlignment="0" applyProtection="0"/>
    <xf numFmtId="0" fontId="47" fillId="58"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1" fillId="0" borderId="0" applyNumberFormat="0" applyFont="0" applyFill="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1" fillId="0" borderId="0" applyNumberFormat="0" applyFont="0" applyFill="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1" fillId="0" borderId="0" applyNumberFormat="0" applyFont="0" applyFill="0" applyBorder="0" applyAlignment="0" applyProtection="0"/>
    <xf numFmtId="0" fontId="47" fillId="58" borderId="0" applyNumberFormat="0" applyBorder="0" applyAlignment="0" applyProtection="0"/>
    <xf numFmtId="0" fontId="47" fillId="58"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78" fillId="69" borderId="0" applyNumberFormat="0" applyBorder="0" applyAlignment="0" applyProtection="0"/>
    <xf numFmtId="0" fontId="47" fillId="58"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47" fillId="58" borderId="0" applyNumberFormat="0" applyBorder="0" applyAlignment="0" applyProtection="0"/>
    <xf numFmtId="0" fontId="47" fillId="58"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47" fillId="58"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xf numFmtId="0" fontId="15" fillId="0" borderId="0"/>
    <xf numFmtId="0" fontId="15" fillId="0" borderId="0"/>
    <xf numFmtId="0" fontId="96" fillId="0" borderId="0" applyNumberForma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6" fillId="0" borderId="0" applyNumberFormat="0" applyFill="0" applyBorder="0" applyAlignment="0" applyProtection="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 fillId="0" borderId="0"/>
    <xf numFmtId="0" fontId="1" fillId="0" borderId="0"/>
    <xf numFmtId="0" fontId="96" fillId="0" borderId="0" applyNumberFormat="0" applyFill="0" applyBorder="0" applyAlignment="0" applyProtection="0"/>
    <xf numFmtId="0" fontId="15" fillId="0" borderId="0"/>
    <xf numFmtId="0" fontId="15" fillId="0" borderId="0"/>
    <xf numFmtId="0" fontId="15" fillId="0" borderId="0"/>
    <xf numFmtId="0" fontId="15" fillId="0" borderId="0"/>
    <xf numFmtId="0" fontId="85" fillId="0" borderId="0"/>
    <xf numFmtId="0" fontId="85" fillId="0" borderId="0"/>
    <xf numFmtId="0" fontId="85" fillId="0" borderId="0"/>
    <xf numFmtId="0" fontId="85" fillId="0" borderId="0"/>
    <xf numFmtId="0" fontId="15" fillId="0" borderId="0"/>
    <xf numFmtId="0" fontId="85" fillId="0" borderId="0"/>
    <xf numFmtId="0" fontId="85" fillId="0" borderId="0"/>
    <xf numFmtId="0" fontId="85" fillId="0" borderId="0"/>
    <xf numFmtId="0" fontId="85"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96" fillId="0" borderId="0" applyNumberForma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1" fillId="0" borderId="0" applyNumberFormat="0" applyFon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1" fillId="0" borderId="0" applyNumberFormat="0" applyFont="0" applyFill="0" applyBorder="0" applyAlignment="0" applyProtection="0"/>
    <xf numFmtId="0" fontId="85" fillId="0" borderId="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96" fillId="0" borderId="0" applyNumberFormat="0" applyFill="0" applyBorder="0" applyAlignment="0" applyProtection="0"/>
    <xf numFmtId="0" fontId="15" fillId="0" borderId="0"/>
    <xf numFmtId="0" fontId="15" fillId="0" borderId="0"/>
    <xf numFmtId="0" fontId="15" fillId="0" borderId="0"/>
    <xf numFmtId="0" fontId="15" fillId="0" borderId="0"/>
    <xf numFmtId="0" fontId="15" fillId="0" borderId="0"/>
    <xf numFmtId="0" fontId="50" fillId="0" borderId="0"/>
    <xf numFmtId="0" fontId="50" fillId="0" borderId="0"/>
    <xf numFmtId="0" fontId="50" fillId="0" borderId="0"/>
    <xf numFmtId="0" fontId="50" fillId="0" borderId="0"/>
    <xf numFmtId="0" fontId="15" fillId="0" borderId="0"/>
    <xf numFmtId="0" fontId="50" fillId="0" borderId="0"/>
    <xf numFmtId="0" fontId="50" fillId="0" borderId="0"/>
    <xf numFmtId="0" fontId="50" fillId="0" borderId="0"/>
    <xf numFmtId="0" fontId="50" fillId="0" borderId="0"/>
    <xf numFmtId="0" fontId="15" fillId="0" borderId="0"/>
    <xf numFmtId="0" fontId="15" fillId="0" borderId="0"/>
    <xf numFmtId="0" fontId="15"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5" fillId="0" borderId="0"/>
    <xf numFmtId="0" fontId="15" fillId="0" borderId="0"/>
    <xf numFmtId="0" fontId="15" fillId="0" borderId="0"/>
    <xf numFmtId="0" fontId="15" fillId="0" borderId="0"/>
    <xf numFmtId="0" fontId="15" fillId="0" borderId="0"/>
    <xf numFmtId="0" fontId="15"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96" fillId="0" borderId="0" applyNumberFormat="0" applyFill="0" applyBorder="0" applyAlignment="0" applyProtection="0"/>
    <xf numFmtId="0" fontId="96" fillId="0" borderId="0" applyNumberForma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0" fillId="0" borderId="0"/>
    <xf numFmtId="0" fontId="50" fillId="0" borderId="0"/>
    <xf numFmtId="0" fontId="50" fillId="0" borderId="0"/>
    <xf numFmtId="0" fontId="50" fillId="0" borderId="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50"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applyNumberFormat="0" applyFont="0" applyFill="0" applyBorder="0" applyAlignment="0" applyProtection="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xf numFmtId="0" fontId="1" fillId="0" borderId="0" applyNumberFormat="0" applyFont="0" applyFill="0" applyBorder="0" applyAlignment="0" applyProtection="0"/>
    <xf numFmtId="0" fontId="85" fillId="0" borderId="0"/>
    <xf numFmtId="0" fontId="85" fillId="0" borderId="0"/>
    <xf numFmtId="0" fontId="8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50" fillId="0" borderId="0"/>
    <xf numFmtId="0" fontId="1" fillId="0" borderId="0" applyNumberFormat="0" applyFont="0" applyFill="0" applyBorder="0" applyAlignment="0" applyProtection="0"/>
    <xf numFmtId="0" fontId="50"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xf numFmtId="0" fontId="1" fillId="0" borderId="0" applyNumberFormat="0" applyFont="0" applyFill="0" applyBorder="0" applyAlignment="0" applyProtection="0"/>
    <xf numFmtId="0" fontId="15"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5" fillId="0" borderId="0"/>
    <xf numFmtId="0" fontId="1" fillId="0" borderId="0" applyNumberFormat="0" applyFont="0" applyFill="0" applyBorder="0" applyAlignment="0" applyProtection="0"/>
    <xf numFmtId="0" fontId="15" fillId="0" borderId="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50"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applyNumberFormat="0" applyFont="0" applyFill="0" applyBorder="0" applyAlignment="0" applyProtection="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applyNumberFormat="0" applyFont="0" applyFill="0" applyBorder="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applyNumberFormat="0" applyFont="0" applyFill="0" applyBorder="0" applyAlignment="0" applyProtection="0"/>
    <xf numFmtId="0" fontId="15" fillId="0" borderId="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1" fillId="0" borderId="0" applyNumberFormat="0" applyFon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1" fillId="0" borderId="0" applyNumberFormat="0" applyFon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0" applyNumberFormat="0" applyFont="0" applyFill="0" applyBorder="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121" applyNumberFormat="0" applyFon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121" applyNumberFormat="0" applyFont="0" applyFill="0" applyAlignment="0" applyProtection="0"/>
    <xf numFmtId="0" fontId="84" fillId="0" borderId="121" applyNumberFormat="0" applyFon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2" fillId="0" borderId="118" applyNumberFormat="0" applyFill="0" applyAlignment="0" applyProtection="0"/>
    <xf numFmtId="0" fontId="84" fillId="0" borderId="0" applyNumberFormat="0" applyFont="0" applyFill="0" applyBorder="0" applyAlignment="0" applyProtection="0"/>
    <xf numFmtId="0" fontId="92" fillId="0" borderId="118" applyNumberForma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2" fillId="0" borderId="118" applyNumberForma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6"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3"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3"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4"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4" fillId="0" borderId="0" applyNumberForma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5" fillId="0" borderId="116" applyNumberFormat="0" applyFill="0" applyAlignment="0" applyProtection="0"/>
    <xf numFmtId="0" fontId="84" fillId="0" borderId="0" applyNumberFormat="0" applyFont="0" applyFill="0" applyBorder="0" applyAlignment="0" applyProtection="0"/>
    <xf numFmtId="0" fontId="95" fillId="0" borderId="116" applyNumberFormat="0" applyFill="0" applyAlignment="0" applyProtection="0"/>
    <xf numFmtId="0" fontId="95" fillId="0" borderId="116" applyNumberFormat="0" applyFill="0" applyAlignment="0" applyProtection="0"/>
    <xf numFmtId="0" fontId="95" fillId="0" borderId="116" applyNumberFormat="0" applyFill="0" applyAlignment="0" applyProtection="0"/>
    <xf numFmtId="0" fontId="95" fillId="0" borderId="116" applyNumberFormat="0" applyFill="0" applyAlignment="0" applyProtection="0"/>
    <xf numFmtId="0" fontId="95" fillId="0" borderId="116" applyNumberForma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5" fillId="0" borderId="116" applyNumberFormat="0" applyFill="0" applyAlignment="0" applyProtection="0"/>
    <xf numFmtId="0" fontId="95" fillId="0" borderId="116" applyNumberFormat="0" applyFill="0" applyAlignment="0" applyProtection="0"/>
    <xf numFmtId="0" fontId="95" fillId="0" borderId="116" applyNumberFormat="0" applyFill="0" applyAlignment="0" applyProtection="0"/>
    <xf numFmtId="0" fontId="95" fillId="0" borderId="116" applyNumberFormat="0" applyFill="0" applyAlignment="0" applyProtection="0"/>
    <xf numFmtId="0" fontId="84" fillId="0" borderId="0" applyNumberFormat="0" applyFont="0" applyFill="0" applyBorder="0" applyAlignment="0" applyProtection="0"/>
    <xf numFmtId="0" fontId="95" fillId="0" borderId="116" applyNumberFormat="0" applyFill="0" applyAlignment="0" applyProtection="0"/>
    <xf numFmtId="0" fontId="95" fillId="0" borderId="116" applyNumberFormat="0" applyFill="0" applyAlignment="0" applyProtection="0"/>
    <xf numFmtId="0" fontId="95" fillId="0" borderId="116" applyNumberFormat="0" applyFill="0" applyAlignment="0" applyProtection="0"/>
    <xf numFmtId="0" fontId="95" fillId="0" borderId="116" applyNumberFormat="0" applyFill="0" applyAlignment="0" applyProtection="0"/>
    <xf numFmtId="0" fontId="95" fillId="0" borderId="116" applyNumberFormat="0" applyFill="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0" fillId="0" borderId="0" applyNumberFormat="0" applyFill="0" applyBorder="0" applyAlignment="0" applyProtection="0"/>
    <xf numFmtId="0" fontId="84" fillId="0" borderId="0" applyNumberFormat="0" applyFon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84" fillId="0" borderId="0" applyNumberFormat="0" applyFon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50" fillId="0" borderId="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50"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50" fillId="0" borderId="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121" applyNumberFormat="0" applyFont="0" applyFill="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121" applyNumberFormat="0" applyFon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97" fillId="0" borderId="11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7" fillId="0" borderId="118" applyNumberFormat="0" applyFill="0" applyAlignment="0" applyProtection="0"/>
    <xf numFmtId="0" fontId="1" fillId="0" borderId="0" applyNumberFormat="0" applyFont="0" applyFill="0" applyBorder="0" applyAlignment="0" applyProtection="0"/>
    <xf numFmtId="0" fontId="97" fillId="0" borderId="11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121" applyNumberFormat="0" applyFon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1" fillId="0" borderId="0" applyNumberFormat="0" applyFont="0" applyFill="0" applyBorder="0" applyAlignment="0" applyProtection="0"/>
    <xf numFmtId="0" fontId="1" fillId="0" borderId="121" applyNumberFormat="0" applyFont="0" applyFill="0" applyAlignment="0" applyProtection="0"/>
    <xf numFmtId="0" fontId="1" fillId="0" borderId="121" applyNumberFormat="0" applyFont="0" applyFill="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4"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4"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4"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4" fillId="0" borderId="0" applyNumberFormat="0" applyFont="0" applyFill="0" applyBorder="0" applyAlignment="0" applyProtection="0"/>
    <xf numFmtId="0" fontId="89"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xf numFmtId="0" fontId="50" fillId="0" borderId="0"/>
    <xf numFmtId="0" fontId="1" fillId="0" borderId="0"/>
    <xf numFmtId="0" fontId="84" fillId="0" borderId="0" applyNumberFormat="0" applyFont="0" applyFill="0" applyBorder="0" applyAlignment="0" applyProtection="0"/>
    <xf numFmtId="0" fontId="50" fillId="0" borderId="0"/>
    <xf numFmtId="0" fontId="84" fillId="0" borderId="0" applyNumberFormat="0" applyFont="0" applyFill="0" applyBorder="0" applyAlignment="0" applyProtection="0"/>
    <xf numFmtId="0" fontId="1" fillId="0" borderId="0"/>
    <xf numFmtId="0" fontId="50" fillId="0" borderId="0"/>
    <xf numFmtId="0" fontId="1" fillId="0" borderId="0"/>
    <xf numFmtId="0" fontId="84" fillId="0" borderId="0" applyNumberFormat="0" applyFont="0" applyFill="0" applyBorder="0" applyAlignment="0" applyProtection="0"/>
    <xf numFmtId="0" fontId="84" fillId="0" borderId="0" applyNumberFormat="0" applyFont="0" applyFill="0" applyBorder="0" applyAlignment="0" applyProtection="0"/>
    <xf numFmtId="0" fontId="50" fillId="0" borderId="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3"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3" fillId="0" borderId="0" applyNumberFormat="0" applyFill="0" applyBorder="0" applyAlignment="0" applyProtection="0"/>
    <xf numFmtId="0" fontId="84" fillId="0" borderId="0" applyNumberFormat="0" applyFont="0" applyFill="0" applyBorder="0" applyAlignment="0" applyProtection="0"/>
    <xf numFmtId="0" fontId="93" fillId="0" borderId="0" applyNumberFormat="0" applyFill="0" applyBorder="0" applyAlignment="0" applyProtection="0"/>
    <xf numFmtId="0" fontId="94"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4" fillId="0" borderId="0" applyNumberFormat="0" applyFill="0" applyBorder="0" applyAlignment="0" applyProtection="0"/>
    <xf numFmtId="0" fontId="84" fillId="0" borderId="0" applyNumberFormat="0" applyFont="0" applyFill="0" applyBorder="0" applyAlignment="0" applyProtection="0"/>
    <xf numFmtId="0" fontId="94"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84"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 fillId="0" borderId="0"/>
  </cellStyleXfs>
  <cellXfs count="456">
    <xf numFmtId="0" fontId="0" fillId="0" borderId="0" xfId="0"/>
    <xf numFmtId="0" fontId="4" fillId="0" borderId="3" xfId="1" applyFont="1" applyFill="1" applyBorder="1" applyAlignment="1">
      <alignment horizontal="center" vertical="center"/>
    </xf>
    <xf numFmtId="0" fontId="2" fillId="0" borderId="3" xfId="1" applyFont="1" applyFill="1" applyBorder="1" applyAlignment="1">
      <alignment horizontal="center" vertical="center"/>
    </xf>
    <xf numFmtId="0" fontId="4" fillId="0" borderId="13" xfId="1" applyFont="1" applyFill="1" applyBorder="1" applyAlignment="1">
      <alignment horizontal="center" vertical="center"/>
    </xf>
    <xf numFmtId="0" fontId="4" fillId="0" borderId="13" xfId="1" applyFont="1" applyFill="1" applyBorder="1" applyAlignment="1">
      <alignment horizontal="center" vertical="center" wrapText="1"/>
    </xf>
    <xf numFmtId="0" fontId="5" fillId="4" borderId="14" xfId="1" applyNumberFormat="1" applyFont="1" applyFill="1" applyBorder="1" applyAlignment="1">
      <alignment horizontal="center" vertical="center" wrapText="1"/>
    </xf>
    <xf numFmtId="0" fontId="5" fillId="4" borderId="14" xfId="1" applyNumberFormat="1" applyFont="1" applyFill="1" applyBorder="1" applyAlignment="1">
      <alignment horizontal="left" vertical="center" wrapText="1"/>
    </xf>
    <xf numFmtId="0" fontId="6" fillId="4" borderId="14" xfId="1" applyNumberFormat="1" applyFont="1" applyFill="1" applyBorder="1" applyAlignment="1">
      <alignment horizontal="center" vertical="center" wrapText="1"/>
    </xf>
    <xf numFmtId="0" fontId="8" fillId="5" borderId="16" xfId="1" applyFont="1" applyFill="1" applyBorder="1" applyAlignment="1">
      <alignment horizontal="center" vertical="center"/>
    </xf>
    <xf numFmtId="0" fontId="5" fillId="5" borderId="17" xfId="1" applyFont="1" applyFill="1" applyBorder="1" applyAlignment="1">
      <alignment vertical="center"/>
    </xf>
    <xf numFmtId="0" fontId="9" fillId="5" borderId="16" xfId="1" applyFont="1" applyFill="1" applyBorder="1" applyAlignment="1">
      <alignment vertical="center"/>
    </xf>
    <xf numFmtId="0" fontId="10" fillId="6" borderId="14" xfId="3" applyFont="1" applyFill="1" applyBorder="1" applyAlignment="1">
      <alignment horizontal="center"/>
    </xf>
    <xf numFmtId="0" fontId="10" fillId="6" borderId="14" xfId="3" applyFont="1" applyFill="1" applyBorder="1" applyAlignment="1">
      <alignment horizontal="left" vertical="center" wrapText="1"/>
    </xf>
    <xf numFmtId="0" fontId="6" fillId="6" borderId="14" xfId="3" applyFont="1" applyFill="1" applyBorder="1" applyAlignment="1">
      <alignment horizontal="center" vertical="center"/>
    </xf>
    <xf numFmtId="0" fontId="5" fillId="4" borderId="14" xfId="3" applyFont="1" applyFill="1" applyBorder="1" applyAlignment="1">
      <alignment horizontal="center"/>
    </xf>
    <xf numFmtId="0" fontId="5" fillId="4" borderId="14" xfId="6" applyFont="1" applyFill="1" applyBorder="1" applyAlignment="1">
      <alignment horizontal="left" vertical="center" wrapText="1"/>
    </xf>
    <xf numFmtId="0" fontId="5" fillId="4" borderId="14" xfId="3" applyFont="1" applyFill="1" applyBorder="1" applyAlignment="1">
      <alignment horizontal="center" vertical="center"/>
    </xf>
    <xf numFmtId="0" fontId="5" fillId="4" borderId="14" xfId="3" applyFont="1" applyFill="1" applyBorder="1" applyAlignment="1">
      <alignment horizontal="left" vertical="center" wrapText="1"/>
    </xf>
    <xf numFmtId="0" fontId="6" fillId="6" borderId="14" xfId="3" applyFont="1" applyFill="1" applyBorder="1" applyAlignment="1">
      <alignment horizontal="center" vertical="center" wrapText="1"/>
    </xf>
    <xf numFmtId="0" fontId="6" fillId="6" borderId="14" xfId="0" applyFont="1" applyFill="1" applyBorder="1" applyAlignment="1">
      <alignment horizontal="center" vertical="center"/>
    </xf>
    <xf numFmtId="2" fontId="6" fillId="6" borderId="14" xfId="3" applyNumberFormat="1" applyFont="1" applyFill="1" applyBorder="1" applyAlignment="1">
      <alignment horizontal="center" vertical="center" wrapText="1"/>
    </xf>
    <xf numFmtId="0" fontId="10" fillId="6" borderId="20" xfId="3" applyFont="1" applyFill="1" applyBorder="1" applyAlignment="1">
      <alignment horizontal="left" vertical="center" wrapText="1"/>
    </xf>
    <xf numFmtId="0" fontId="6" fillId="6" borderId="20" xfId="0" applyFont="1" applyFill="1" applyBorder="1" applyAlignment="1">
      <alignment horizontal="center" vertical="center"/>
    </xf>
    <xf numFmtId="0" fontId="10" fillId="6" borderId="14" xfId="0" applyFont="1" applyFill="1" applyBorder="1" applyAlignment="1">
      <alignment horizontal="center" vertical="center" wrapText="1"/>
    </xf>
    <xf numFmtId="0" fontId="10" fillId="6" borderId="14" xfId="0" applyFont="1" applyFill="1" applyBorder="1" applyAlignment="1">
      <alignment horizontal="left" vertical="center" wrapText="1"/>
    </xf>
    <xf numFmtId="0" fontId="10" fillId="6" borderId="14" xfId="3" applyFont="1" applyFill="1" applyBorder="1" applyAlignment="1">
      <alignment horizontal="center" vertical="center" wrapText="1"/>
    </xf>
    <xf numFmtId="0" fontId="5" fillId="4" borderId="20" xfId="3" applyFont="1" applyFill="1" applyBorder="1" applyAlignment="1">
      <alignment horizontal="center"/>
    </xf>
    <xf numFmtId="0" fontId="5" fillId="4" borderId="20" xfId="3" applyFont="1" applyFill="1" applyBorder="1" applyAlignment="1">
      <alignment horizontal="left" vertical="center" wrapText="1"/>
    </xf>
    <xf numFmtId="0" fontId="5" fillId="4" borderId="20" xfId="3" applyFont="1" applyFill="1" applyBorder="1" applyAlignment="1">
      <alignment horizontal="center" vertical="center"/>
    </xf>
    <xf numFmtId="0" fontId="10" fillId="6" borderId="14" xfId="6" applyFont="1" applyFill="1" applyBorder="1" applyAlignment="1">
      <alignment horizontal="center" vertical="center"/>
    </xf>
    <xf numFmtId="0" fontId="10" fillId="6" borderId="14" xfId="6" applyFont="1" applyFill="1" applyBorder="1" applyAlignment="1">
      <alignment horizontal="left" vertical="center" wrapText="1"/>
    </xf>
    <xf numFmtId="0" fontId="6" fillId="6" borderId="14" xfId="6" applyFont="1" applyFill="1" applyBorder="1" applyAlignment="1">
      <alignment horizontal="center" vertical="center"/>
    </xf>
    <xf numFmtId="0" fontId="10" fillId="6" borderId="16" xfId="3" applyFont="1" applyFill="1" applyBorder="1" applyAlignment="1">
      <alignment horizontal="center"/>
    </xf>
    <xf numFmtId="0" fontId="10" fillId="6" borderId="16" xfId="6" applyFont="1" applyFill="1" applyBorder="1" applyAlignment="1">
      <alignment horizontal="left" vertical="center" wrapText="1"/>
    </xf>
    <xf numFmtId="0" fontId="10" fillId="6" borderId="16" xfId="3" applyFont="1" applyFill="1" applyBorder="1" applyAlignment="1">
      <alignment horizontal="center" vertical="center"/>
    </xf>
    <xf numFmtId="0" fontId="4" fillId="0" borderId="33" xfId="1" applyFont="1" applyFill="1" applyBorder="1" applyAlignment="1">
      <alignment horizontal="center" vertical="center"/>
    </xf>
    <xf numFmtId="0" fontId="4" fillId="0" borderId="34" xfId="1" applyFont="1" applyFill="1" applyBorder="1" applyAlignment="1">
      <alignment horizontal="center" vertical="center"/>
    </xf>
    <xf numFmtId="0" fontId="4" fillId="0" borderId="42" xfId="1" applyFont="1" applyFill="1" applyBorder="1" applyAlignment="1">
      <alignment horizontal="center" vertical="center"/>
    </xf>
    <xf numFmtId="0" fontId="4" fillId="0" borderId="43" xfId="1" applyFont="1" applyFill="1" applyBorder="1" applyAlignment="1">
      <alignment horizontal="center" vertical="center" wrapText="1"/>
    </xf>
    <xf numFmtId="49" fontId="5" fillId="4" borderId="37" xfId="1" applyNumberFormat="1" applyFont="1" applyFill="1" applyBorder="1" applyAlignment="1">
      <alignment horizontal="center" vertical="center" wrapText="1"/>
    </xf>
    <xf numFmtId="0" fontId="5" fillId="5" borderId="44" xfId="1" applyFont="1" applyFill="1" applyBorder="1" applyAlignment="1">
      <alignment horizontal="center" vertical="center"/>
    </xf>
    <xf numFmtId="0" fontId="10" fillId="6" borderId="37" xfId="3" applyFont="1" applyFill="1" applyBorder="1" applyAlignment="1">
      <alignment horizontal="center" vertical="center"/>
    </xf>
    <xf numFmtId="0" fontId="5" fillId="4" borderId="37" xfId="3" applyFont="1" applyFill="1" applyBorder="1" applyAlignment="1">
      <alignment horizontal="center" vertical="center"/>
    </xf>
    <xf numFmtId="0" fontId="10" fillId="6" borderId="48" xfId="0" applyFont="1" applyFill="1" applyBorder="1" applyAlignment="1">
      <alignment horizontal="center" vertical="center" wrapText="1"/>
    </xf>
    <xf numFmtId="0" fontId="10" fillId="6" borderId="37" xfId="0" applyFont="1" applyFill="1" applyBorder="1" applyAlignment="1">
      <alignment horizontal="center" vertical="center" wrapText="1"/>
    </xf>
    <xf numFmtId="0" fontId="10" fillId="6" borderId="37" xfId="0" applyFont="1" applyFill="1" applyBorder="1" applyAlignment="1">
      <alignment horizontal="center" vertical="center"/>
    </xf>
    <xf numFmtId="0" fontId="5" fillId="4" borderId="48" xfId="3" applyFont="1" applyFill="1" applyBorder="1" applyAlignment="1">
      <alignment horizontal="center" vertical="center"/>
    </xf>
    <xf numFmtId="0" fontId="10" fillId="6" borderId="37" xfId="6" applyFont="1" applyFill="1" applyBorder="1" applyAlignment="1">
      <alignment horizontal="center" vertical="center"/>
    </xf>
    <xf numFmtId="0" fontId="0" fillId="8" borderId="46" xfId="0" applyFill="1" applyBorder="1"/>
    <xf numFmtId="0" fontId="0" fillId="8" borderId="0" xfId="0" applyFill="1" applyBorder="1"/>
    <xf numFmtId="0" fontId="1" fillId="0" borderId="50" xfId="1" applyBorder="1"/>
    <xf numFmtId="0" fontId="1" fillId="0" borderId="51" xfId="1" applyBorder="1"/>
    <xf numFmtId="0" fontId="1" fillId="0" borderId="52" xfId="1" applyBorder="1"/>
    <xf numFmtId="0" fontId="1" fillId="0" borderId="0" xfId="1"/>
    <xf numFmtId="0" fontId="17" fillId="9" borderId="53" xfId="1" applyFont="1" applyFill="1" applyBorder="1" applyAlignment="1" applyProtection="1">
      <alignment vertical="center"/>
    </xf>
    <xf numFmtId="0" fontId="17" fillId="9" borderId="0" xfId="1" applyFont="1" applyFill="1" applyBorder="1" applyAlignment="1" applyProtection="1">
      <alignment vertical="center"/>
    </xf>
    <xf numFmtId="0" fontId="17" fillId="9" borderId="54" xfId="1" applyFont="1" applyFill="1" applyBorder="1" applyAlignment="1" applyProtection="1">
      <alignment vertical="center"/>
    </xf>
    <xf numFmtId="0" fontId="18" fillId="0" borderId="0" xfId="1" applyFont="1"/>
    <xf numFmtId="0" fontId="1" fillId="0" borderId="0" xfId="1" applyFont="1"/>
    <xf numFmtId="0" fontId="19" fillId="0" borderId="53" xfId="1" applyFont="1" applyBorder="1" applyAlignment="1" applyProtection="1">
      <alignment horizontal="left" vertical="center"/>
    </xf>
    <xf numFmtId="0" fontId="19" fillId="0" borderId="0" xfId="1" applyFont="1" applyBorder="1" applyAlignment="1" applyProtection="1">
      <alignment horizontal="left" vertical="center"/>
    </xf>
    <xf numFmtId="0" fontId="19" fillId="0" borderId="54" xfId="1" applyFont="1" applyBorder="1" applyAlignment="1" applyProtection="1">
      <alignment vertical="center"/>
    </xf>
    <xf numFmtId="0" fontId="19" fillId="0" borderId="0" xfId="1" applyFont="1" applyBorder="1" applyAlignment="1" applyProtection="1">
      <alignment vertical="center"/>
    </xf>
    <xf numFmtId="0" fontId="1" fillId="0" borderId="0" xfId="1" applyBorder="1"/>
    <xf numFmtId="0" fontId="1" fillId="0" borderId="54" xfId="1" applyFont="1" applyBorder="1"/>
    <xf numFmtId="0" fontId="20" fillId="10" borderId="57" xfId="1" applyFont="1" applyFill="1" applyBorder="1" applyAlignment="1" applyProtection="1">
      <alignment vertical="center"/>
      <protection locked="0"/>
    </xf>
    <xf numFmtId="0" fontId="20" fillId="10" borderId="58" xfId="1" applyFont="1" applyFill="1" applyBorder="1" applyAlignment="1" applyProtection="1">
      <alignment vertical="center"/>
      <protection locked="0"/>
    </xf>
    <xf numFmtId="0" fontId="20" fillId="10" borderId="59" xfId="1" applyFont="1" applyFill="1" applyBorder="1" applyAlignment="1" applyProtection="1">
      <alignment vertical="center"/>
      <protection locked="0"/>
    </xf>
    <xf numFmtId="0" fontId="1" fillId="0" borderId="53" xfId="1" applyBorder="1"/>
    <xf numFmtId="0" fontId="20" fillId="11" borderId="60" xfId="1" applyFont="1" applyFill="1" applyBorder="1" applyAlignment="1" applyProtection="1">
      <alignment vertical="center"/>
    </xf>
    <xf numFmtId="0" fontId="19" fillId="11" borderId="57" xfId="1" applyFont="1" applyFill="1" applyBorder="1" applyAlignment="1" applyProtection="1">
      <alignment vertical="center"/>
    </xf>
    <xf numFmtId="0" fontId="19" fillId="10" borderId="61" xfId="1" applyFont="1" applyFill="1" applyBorder="1" applyAlignment="1" applyProtection="1">
      <alignment horizontal="left" vertical="center"/>
    </xf>
    <xf numFmtId="10" fontId="19" fillId="10" borderId="62" xfId="1" applyNumberFormat="1" applyFont="1" applyFill="1" applyBorder="1" applyAlignment="1" applyProtection="1">
      <alignment vertical="center"/>
    </xf>
    <xf numFmtId="0" fontId="19" fillId="10" borderId="63" xfId="1" applyFont="1" applyFill="1" applyBorder="1" applyAlignment="1" applyProtection="1">
      <alignment horizontal="center" vertical="center"/>
    </xf>
    <xf numFmtId="0" fontId="19" fillId="10" borderId="62" xfId="1" applyFont="1" applyFill="1" applyBorder="1" applyAlignment="1" applyProtection="1">
      <alignment horizontal="left" vertical="center"/>
    </xf>
    <xf numFmtId="10" fontId="19" fillId="3" borderId="65" xfId="9" applyNumberFormat="1" applyFont="1" applyFill="1" applyBorder="1" applyAlignment="1" applyProtection="1">
      <alignment vertical="center"/>
      <protection locked="0"/>
    </xf>
    <xf numFmtId="0" fontId="19" fillId="10" borderId="66" xfId="1" applyFont="1" applyFill="1" applyBorder="1" applyAlignment="1" applyProtection="1">
      <alignment horizontal="left" vertical="center"/>
    </xf>
    <xf numFmtId="10" fontId="19" fillId="10" borderId="67" xfId="1" applyNumberFormat="1" applyFont="1" applyFill="1" applyBorder="1" applyAlignment="1" applyProtection="1">
      <alignment vertical="center"/>
    </xf>
    <xf numFmtId="0" fontId="19" fillId="10" borderId="68" xfId="1" applyFont="1" applyFill="1" applyBorder="1" applyAlignment="1" applyProtection="1">
      <alignment horizontal="center" vertical="center"/>
    </xf>
    <xf numFmtId="0" fontId="19" fillId="10" borderId="67" xfId="1" applyFont="1" applyFill="1" applyBorder="1" applyAlignment="1" applyProtection="1">
      <alignment horizontal="left" vertical="center"/>
    </xf>
    <xf numFmtId="0" fontId="19" fillId="10" borderId="70" xfId="1" applyFont="1" applyFill="1" applyBorder="1" applyAlignment="1" applyProtection="1">
      <alignment horizontal="left" vertical="center"/>
    </xf>
    <xf numFmtId="0" fontId="19" fillId="10" borderId="71" xfId="1" applyFont="1" applyFill="1" applyBorder="1" applyAlignment="1" applyProtection="1">
      <alignment horizontal="left" vertical="center"/>
    </xf>
    <xf numFmtId="0" fontId="1" fillId="10" borderId="53" xfId="1" applyFont="1" applyFill="1" applyBorder="1"/>
    <xf numFmtId="10" fontId="19" fillId="10" borderId="15" xfId="1" applyNumberFormat="1" applyFont="1" applyFill="1" applyBorder="1" applyAlignment="1" applyProtection="1">
      <alignment vertical="center"/>
    </xf>
    <xf numFmtId="10" fontId="19" fillId="10" borderId="21" xfId="1" applyNumberFormat="1" applyFont="1" applyFill="1" applyBorder="1" applyAlignment="1" applyProtection="1">
      <alignment vertical="center"/>
    </xf>
    <xf numFmtId="0" fontId="1" fillId="10" borderId="72" xfId="1" applyFont="1" applyFill="1" applyBorder="1"/>
    <xf numFmtId="0" fontId="19" fillId="10" borderId="6" xfId="1" applyFont="1" applyFill="1" applyBorder="1" applyAlignment="1" applyProtection="1">
      <alignment horizontal="left" vertical="center"/>
    </xf>
    <xf numFmtId="10" fontId="1" fillId="10" borderId="7" xfId="9" applyNumberFormat="1" applyFont="1" applyFill="1" applyBorder="1" applyAlignment="1" applyProtection="1"/>
    <xf numFmtId="0" fontId="1" fillId="0" borderId="53" xfId="3" applyBorder="1"/>
    <xf numFmtId="0" fontId="1" fillId="0" borderId="54" xfId="3" applyBorder="1"/>
    <xf numFmtId="0" fontId="1" fillId="10" borderId="6" xfId="3" applyFont="1" applyFill="1" applyBorder="1" applyAlignment="1">
      <alignment horizontal="right" vertical="center"/>
    </xf>
    <xf numFmtId="0" fontId="1" fillId="10" borderId="77" xfId="3" applyFont="1" applyFill="1" applyBorder="1" applyAlignment="1">
      <alignment horizontal="right" vertical="center"/>
    </xf>
    <xf numFmtId="0" fontId="1" fillId="0" borderId="0" xfId="3"/>
    <xf numFmtId="0" fontId="2" fillId="0" borderId="0" xfId="1" applyFont="1"/>
    <xf numFmtId="0" fontId="22" fillId="0" borderId="0" xfId="1962"/>
    <xf numFmtId="0" fontId="4" fillId="0" borderId="14" xfId="1" applyFont="1" applyFill="1" applyBorder="1" applyAlignment="1">
      <alignment vertical="center"/>
    </xf>
    <xf numFmtId="10" fontId="4" fillId="0" borderId="14" xfId="1" applyNumberFormat="1" applyFont="1" applyFill="1" applyBorder="1" applyAlignment="1">
      <alignment vertical="center"/>
    </xf>
    <xf numFmtId="0" fontId="21" fillId="6" borderId="94" xfId="809" applyFont="1" applyFill="1" applyBorder="1" applyAlignment="1">
      <alignment horizontal="center" vertical="center"/>
    </xf>
    <xf numFmtId="0" fontId="21" fillId="6" borderId="16" xfId="809" applyFont="1" applyFill="1" applyBorder="1" applyAlignment="1">
      <alignment horizontal="center" vertical="center"/>
    </xf>
    <xf numFmtId="4" fontId="21" fillId="6" borderId="14" xfId="809" applyNumberFormat="1" applyFont="1" applyFill="1" applyBorder="1" applyAlignment="1">
      <alignment horizontal="center" vertical="center" wrapText="1"/>
    </xf>
    <xf numFmtId="0" fontId="21" fillId="6" borderId="14" xfId="809" applyFont="1" applyFill="1" applyBorder="1" applyAlignment="1">
      <alignment horizontal="center" vertical="center" wrapText="1"/>
    </xf>
    <xf numFmtId="0" fontId="21" fillId="6" borderId="14" xfId="809" applyFont="1" applyFill="1" applyBorder="1" applyAlignment="1">
      <alignment horizontal="center" vertical="center"/>
    </xf>
    <xf numFmtId="0" fontId="21" fillId="6" borderId="15" xfId="809" applyFont="1" applyFill="1" applyBorder="1" applyAlignment="1">
      <alignment horizontal="center" vertical="center"/>
    </xf>
    <xf numFmtId="0" fontId="21" fillId="6" borderId="97" xfId="809" applyFont="1" applyFill="1" applyBorder="1" applyAlignment="1">
      <alignment horizontal="center" vertical="center"/>
    </xf>
    <xf numFmtId="10" fontId="65" fillId="7" borderId="14" xfId="809" applyNumberFormat="1" applyFont="1" applyFill="1" applyBorder="1" applyAlignment="1">
      <alignment horizontal="right" vertical="top" wrapText="1"/>
    </xf>
    <xf numFmtId="10" fontId="20" fillId="7" borderId="14" xfId="809" applyNumberFormat="1" applyFont="1" applyFill="1" applyBorder="1" applyAlignment="1">
      <alignment vertical="top" wrapText="1"/>
    </xf>
    <xf numFmtId="10" fontId="20" fillId="53" borderId="14" xfId="809" applyNumberFormat="1" applyFont="1" applyFill="1" applyBorder="1" applyAlignment="1">
      <alignment vertical="top" wrapText="1"/>
    </xf>
    <xf numFmtId="10" fontId="20" fillId="53" borderId="15" xfId="809" applyNumberFormat="1" applyFont="1" applyFill="1" applyBorder="1" applyAlignment="1">
      <alignment vertical="top" wrapText="1"/>
    </xf>
    <xf numFmtId="10" fontId="20" fillId="53" borderId="98" xfId="809" applyNumberFormat="1" applyFont="1" applyFill="1" applyBorder="1" applyAlignment="1">
      <alignment vertical="top" wrapText="1"/>
    </xf>
    <xf numFmtId="4" fontId="19" fillId="0" borderId="14" xfId="1963" applyNumberFormat="1" applyFont="1" applyBorder="1" applyAlignment="1" applyProtection="1">
      <alignment vertical="center" wrapText="1"/>
    </xf>
    <xf numFmtId="4" fontId="19" fillId="7" borderId="14" xfId="809" applyNumberFormat="1" applyFont="1" applyFill="1" applyBorder="1" applyAlignment="1">
      <alignment vertical="top" wrapText="1"/>
    </xf>
    <xf numFmtId="4" fontId="65" fillId="7" borderId="14" xfId="809" applyNumberFormat="1" applyFont="1" applyFill="1" applyBorder="1" applyAlignment="1">
      <alignment vertical="top" wrapText="1"/>
    </xf>
    <xf numFmtId="4" fontId="65" fillId="7" borderId="99" xfId="809" applyNumberFormat="1" applyFont="1" applyFill="1" applyBorder="1" applyAlignment="1">
      <alignment vertical="top" wrapText="1"/>
    </xf>
    <xf numFmtId="4" fontId="19" fillId="7" borderId="15" xfId="809" applyNumberFormat="1" applyFont="1" applyFill="1" applyBorder="1" applyAlignment="1">
      <alignment vertical="top" wrapText="1"/>
    </xf>
    <xf numFmtId="0" fontId="5" fillId="5" borderId="96" xfId="1" applyNumberFormat="1" applyFont="1" applyFill="1" applyBorder="1" applyAlignment="1">
      <alignment horizontal="center" vertical="center"/>
    </xf>
    <xf numFmtId="0" fontId="5" fillId="5" borderId="15" xfId="1" applyFont="1" applyFill="1" applyBorder="1" applyAlignment="1">
      <alignment vertical="center"/>
    </xf>
    <xf numFmtId="4" fontId="65" fillId="7" borderId="100" xfId="809" applyNumberFormat="1" applyFont="1" applyFill="1" applyBorder="1" applyAlignment="1">
      <alignment vertical="top" wrapText="1"/>
    </xf>
    <xf numFmtId="10" fontId="20" fillId="0" borderId="14" xfId="809" applyNumberFormat="1" applyFont="1" applyFill="1" applyBorder="1" applyAlignment="1">
      <alignment vertical="top" wrapText="1"/>
    </xf>
    <xf numFmtId="10" fontId="20" fillId="0" borderId="15" xfId="809" applyNumberFormat="1" applyFont="1" applyFill="1" applyBorder="1" applyAlignment="1">
      <alignment vertical="top" wrapText="1"/>
    </xf>
    <xf numFmtId="4" fontId="65" fillId="7" borderId="14" xfId="809" applyNumberFormat="1" applyFont="1" applyFill="1" applyBorder="1" applyAlignment="1">
      <alignment horizontal="right" vertical="top" wrapText="1"/>
    </xf>
    <xf numFmtId="4" fontId="65" fillId="7" borderId="15" xfId="809" applyNumberFormat="1" applyFont="1" applyFill="1" applyBorder="1" applyAlignment="1">
      <alignment horizontal="right" vertical="top" wrapText="1"/>
    </xf>
    <xf numFmtId="9" fontId="1" fillId="7" borderId="14" xfId="1277" applyFill="1" applyBorder="1" applyAlignment="1" applyProtection="1">
      <alignment vertical="top" wrapText="1"/>
    </xf>
    <xf numFmtId="10" fontId="20" fillId="7" borderId="15" xfId="809" applyNumberFormat="1" applyFont="1" applyFill="1" applyBorder="1" applyAlignment="1">
      <alignment vertical="top" wrapText="1"/>
    </xf>
    <xf numFmtId="10" fontId="20" fillId="7" borderId="99" xfId="809" applyNumberFormat="1" applyFont="1" applyFill="1" applyBorder="1" applyAlignment="1">
      <alignment vertical="top" wrapText="1"/>
    </xf>
    <xf numFmtId="4" fontId="20" fillId="7" borderId="20" xfId="809" applyNumberFormat="1" applyFont="1" applyFill="1" applyBorder="1" applyAlignment="1">
      <alignment vertical="top" wrapText="1"/>
    </xf>
    <xf numFmtId="4" fontId="20" fillId="7" borderId="105" xfId="809" applyNumberFormat="1" applyFont="1" applyFill="1" applyBorder="1" applyAlignment="1">
      <alignment vertical="top" wrapText="1"/>
    </xf>
    <xf numFmtId="4" fontId="21" fillId="7" borderId="22" xfId="809" applyNumberFormat="1" applyFont="1" applyFill="1" applyBorder="1" applyAlignment="1">
      <alignment wrapText="1"/>
    </xf>
    <xf numFmtId="0" fontId="21" fillId="7" borderId="92" xfId="809" applyFont="1" applyFill="1" applyBorder="1" applyAlignment="1">
      <alignment wrapText="1"/>
    </xf>
    <xf numFmtId="0" fontId="21" fillId="7" borderId="0" xfId="809" applyFont="1" applyFill="1" applyBorder="1" applyAlignment="1">
      <alignment wrapText="1"/>
    </xf>
    <xf numFmtId="4" fontId="21" fillId="7" borderId="0" xfId="809" applyNumberFormat="1" applyFont="1" applyFill="1" applyBorder="1" applyAlignment="1">
      <alignment wrapText="1"/>
    </xf>
    <xf numFmtId="0" fontId="22" fillId="61" borderId="0" xfId="1962" applyFill="1" applyBorder="1"/>
    <xf numFmtId="0" fontId="21" fillId="7" borderId="108" xfId="809" applyFont="1" applyFill="1" applyBorder="1" applyAlignment="1">
      <alignment wrapText="1"/>
    </xf>
    <xf numFmtId="0" fontId="2" fillId="8" borderId="0" xfId="1" applyFont="1" applyFill="1"/>
    <xf numFmtId="0" fontId="22" fillId="8" borderId="0" xfId="1962" applyFill="1"/>
    <xf numFmtId="0" fontId="2" fillId="0" borderId="0" xfId="783" applyFont="1"/>
    <xf numFmtId="14" fontId="4" fillId="0" borderId="14" xfId="783" applyNumberFormat="1" applyFont="1" applyFill="1" applyBorder="1" applyAlignment="1">
      <alignment vertical="center"/>
    </xf>
    <xf numFmtId="0" fontId="4" fillId="0" borderId="14" xfId="783" applyFont="1" applyFill="1" applyBorder="1" applyAlignment="1">
      <alignment vertical="center"/>
    </xf>
    <xf numFmtId="10" fontId="4" fillId="0" borderId="14" xfId="783" applyNumberFormat="1" applyFont="1" applyFill="1" applyBorder="1" applyAlignment="1">
      <alignment vertical="center"/>
    </xf>
    <xf numFmtId="44" fontId="1" fillId="0" borderId="0" xfId="508" applyFont="1"/>
    <xf numFmtId="4" fontId="1" fillId="0" borderId="0" xfId="783" applyNumberFormat="1"/>
    <xf numFmtId="4" fontId="66" fillId="53" borderId="14" xfId="1964" applyNumberFormat="1" applyFont="1" applyFill="1" applyBorder="1" applyAlignment="1">
      <alignment horizontal="center" vertical="center" wrapText="1"/>
    </xf>
    <xf numFmtId="0" fontId="1" fillId="0" borderId="0" xfId="783"/>
    <xf numFmtId="44" fontId="1" fillId="0" borderId="0" xfId="783" applyNumberFormat="1"/>
    <xf numFmtId="0" fontId="66" fillId="11" borderId="14" xfId="1964" applyFont="1" applyFill="1" applyBorder="1" applyAlignment="1">
      <alignment horizontal="left" vertical="center" wrapText="1"/>
    </xf>
    <xf numFmtId="0" fontId="66" fillId="11" borderId="14" xfId="1964" applyFont="1" applyFill="1" applyBorder="1" applyAlignment="1">
      <alignment horizontal="center" vertical="center" wrapText="1"/>
    </xf>
    <xf numFmtId="4" fontId="66" fillId="11" borderId="14" xfId="1964" applyNumberFormat="1" applyFont="1" applyFill="1" applyBorder="1" applyAlignment="1">
      <alignment horizontal="center" vertical="center" wrapText="1"/>
    </xf>
    <xf numFmtId="0" fontId="67" fillId="7" borderId="14" xfId="1964" applyFont="1" applyFill="1" applyBorder="1" applyAlignment="1">
      <alignment horizontal="center" vertical="center" wrapText="1"/>
    </xf>
    <xf numFmtId="0" fontId="67" fillId="7" borderId="14" xfId="1964" applyFont="1" applyFill="1" applyBorder="1" applyAlignment="1">
      <alignment horizontal="left" vertical="center" wrapText="1"/>
    </xf>
    <xf numFmtId="2" fontId="67" fillId="7" borderId="14" xfId="1964" applyNumberFormat="1" applyFont="1" applyFill="1" applyBorder="1" applyAlignment="1">
      <alignment horizontal="center" vertical="center" wrapText="1"/>
    </xf>
    <xf numFmtId="4" fontId="68" fillId="61" borderId="22" xfId="783" applyNumberFormat="1" applyFont="1" applyFill="1" applyBorder="1" applyAlignment="1">
      <alignment horizontal="center" vertical="center" wrapText="1"/>
    </xf>
    <xf numFmtId="0" fontId="67" fillId="7" borderId="14" xfId="1964" applyNumberFormat="1" applyFont="1" applyFill="1" applyBorder="1" applyAlignment="1">
      <alignment horizontal="center" vertical="center" wrapText="1"/>
    </xf>
    <xf numFmtId="0" fontId="67" fillId="7" borderId="14" xfId="1964" applyNumberFormat="1" applyFont="1" applyFill="1" applyBorder="1" applyAlignment="1">
      <alignment horizontal="left" vertical="center" wrapText="1"/>
    </xf>
    <xf numFmtId="0" fontId="69" fillId="62" borderId="22" xfId="1965" applyFont="1" applyFill="1" applyBorder="1" applyAlignment="1">
      <alignment horizontal="center" vertical="center" wrapText="1"/>
    </xf>
    <xf numFmtId="0" fontId="69" fillId="62" borderId="22" xfId="1965" applyFont="1" applyFill="1" applyBorder="1" applyAlignment="1">
      <alignment horizontal="left" vertical="center" wrapText="1"/>
    </xf>
    <xf numFmtId="4" fontId="69" fillId="62" borderId="22" xfId="1965" applyNumberFormat="1" applyFont="1" applyFill="1" applyBorder="1" applyAlignment="1">
      <alignment horizontal="center" vertical="center" wrapText="1"/>
    </xf>
    <xf numFmtId="0" fontId="70" fillId="7" borderId="22" xfId="1965" applyFont="1" applyFill="1" applyBorder="1" applyAlignment="1">
      <alignment horizontal="center" vertical="center" wrapText="1"/>
    </xf>
    <xf numFmtId="0" fontId="70" fillId="7" borderId="22" xfId="1965" applyFont="1" applyFill="1" applyBorder="1" applyAlignment="1">
      <alignment horizontal="left" vertical="center" wrapText="1"/>
    </xf>
    <xf numFmtId="2" fontId="70" fillId="7" borderId="22" xfId="1965" applyNumberFormat="1" applyFont="1" applyFill="1" applyBorder="1" applyAlignment="1">
      <alignment horizontal="center" vertical="center" wrapText="1"/>
    </xf>
    <xf numFmtId="0" fontId="15" fillId="0" borderId="0" xfId="1966"/>
    <xf numFmtId="0" fontId="70" fillId="7" borderId="22" xfId="1965" applyNumberFormat="1" applyFont="1" applyFill="1" applyBorder="1" applyAlignment="1">
      <alignment horizontal="center" vertical="center" wrapText="1"/>
    </xf>
    <xf numFmtId="0" fontId="1" fillId="0" borderId="0" xfId="783" applyAlignment="1">
      <alignment horizontal="center"/>
    </xf>
    <xf numFmtId="0" fontId="0" fillId="0" borderId="0" xfId="0" applyAlignment="1">
      <alignment horizontal="center"/>
    </xf>
    <xf numFmtId="0" fontId="0" fillId="8" borderId="0" xfId="0" applyFill="1" applyBorder="1" applyAlignment="1">
      <alignment horizontal="center"/>
    </xf>
    <xf numFmtId="4" fontId="5" fillId="4" borderId="49" xfId="0" applyNumberFormat="1" applyFont="1" applyFill="1" applyBorder="1" applyAlignment="1">
      <alignment horizontal="center" vertical="center" wrapText="1"/>
    </xf>
    <xf numFmtId="4" fontId="11" fillId="4" borderId="20" xfId="0" applyNumberFormat="1" applyFont="1" applyFill="1" applyBorder="1" applyAlignment="1">
      <alignment horizontal="center" vertical="center" wrapText="1"/>
    </xf>
    <xf numFmtId="4" fontId="11" fillId="4" borderId="20" xfId="5" applyNumberFormat="1" applyFont="1" applyFill="1" applyBorder="1" applyAlignment="1" applyProtection="1">
      <alignment horizontal="center" vertical="center"/>
    </xf>
    <xf numFmtId="4" fontId="5" fillId="4" borderId="14" xfId="0" applyNumberFormat="1" applyFont="1" applyFill="1" applyBorder="1" applyAlignment="1">
      <alignment horizontal="center" vertical="center" wrapText="1"/>
    </xf>
    <xf numFmtId="4" fontId="7" fillId="6" borderId="38" xfId="0" applyNumberFormat="1" applyFont="1" applyFill="1" applyBorder="1" applyAlignment="1">
      <alignment horizontal="center" vertical="center" wrapText="1"/>
    </xf>
    <xf numFmtId="4" fontId="7" fillId="6" borderId="14" xfId="0" applyNumberFormat="1" applyFont="1" applyFill="1" applyBorder="1" applyAlignment="1">
      <alignment horizontal="center" vertical="center" wrapText="1"/>
    </xf>
    <xf numFmtId="4" fontId="7" fillId="6" borderId="14" xfId="5" applyNumberFormat="1" applyFont="1" applyFill="1" applyBorder="1" applyAlignment="1" applyProtection="1">
      <alignment horizontal="center" vertical="center"/>
    </xf>
    <xf numFmtId="4" fontId="5" fillId="4" borderId="38" xfId="0" applyNumberFormat="1" applyFont="1" applyFill="1" applyBorder="1" applyAlignment="1">
      <alignment horizontal="center" vertical="center" wrapText="1"/>
    </xf>
    <xf numFmtId="4" fontId="11" fillId="4" borderId="14" xfId="0" applyNumberFormat="1" applyFont="1" applyFill="1" applyBorder="1" applyAlignment="1">
      <alignment horizontal="center" vertical="center" wrapText="1"/>
    </xf>
    <xf numFmtId="4" fontId="11" fillId="4" borderId="14" xfId="5" applyNumberFormat="1" applyFont="1" applyFill="1" applyBorder="1" applyAlignment="1" applyProtection="1">
      <alignment horizontal="center" vertical="center"/>
    </xf>
    <xf numFmtId="4" fontId="8" fillId="6" borderId="38" xfId="0" applyNumberFormat="1" applyFont="1" applyFill="1" applyBorder="1" applyAlignment="1">
      <alignment horizontal="center" vertical="center" wrapText="1"/>
    </xf>
    <xf numFmtId="4" fontId="8" fillId="6" borderId="14" xfId="0" applyNumberFormat="1" applyFont="1" applyFill="1" applyBorder="1" applyAlignment="1">
      <alignment horizontal="center" vertical="center" wrapText="1"/>
    </xf>
    <xf numFmtId="4" fontId="8" fillId="6" borderId="14" xfId="5" applyNumberFormat="1" applyFont="1" applyFill="1" applyBorder="1" applyAlignment="1" applyProtection="1">
      <alignment horizontal="center" vertical="center"/>
    </xf>
    <xf numFmtId="0" fontId="8" fillId="5" borderId="45" xfId="1" applyFont="1" applyFill="1" applyBorder="1" applyAlignment="1">
      <alignment horizontal="center" vertical="center" wrapText="1"/>
    </xf>
    <xf numFmtId="0" fontId="8" fillId="5" borderId="16" xfId="1" applyFont="1" applyFill="1" applyBorder="1" applyAlignment="1">
      <alignment horizontal="center" vertical="center" wrapText="1"/>
    </xf>
    <xf numFmtId="0" fontId="7" fillId="5" borderId="16" xfId="1" applyFont="1" applyFill="1" applyBorder="1" applyAlignment="1">
      <alignment horizontal="center" vertical="center" wrapText="1"/>
    </xf>
    <xf numFmtId="4" fontId="5" fillId="4" borderId="38" xfId="1" applyNumberFormat="1" applyFont="1" applyFill="1" applyBorder="1" applyAlignment="1">
      <alignment horizontal="center" vertical="center" wrapText="1"/>
    </xf>
    <xf numFmtId="4" fontId="6" fillId="4" borderId="14" xfId="1" applyNumberFormat="1" applyFont="1" applyFill="1" applyBorder="1" applyAlignment="1">
      <alignment horizontal="center" vertical="center" wrapText="1"/>
    </xf>
    <xf numFmtId="10" fontId="4" fillId="3" borderId="41" xfId="1" applyNumberFormat="1" applyFont="1" applyFill="1" applyBorder="1" applyAlignment="1">
      <alignment horizontal="center" vertical="center"/>
    </xf>
    <xf numFmtId="0" fontId="4" fillId="0" borderId="12" xfId="1" applyFont="1" applyFill="1" applyBorder="1" applyAlignment="1">
      <alignment horizontal="center" vertical="center"/>
    </xf>
    <xf numFmtId="0" fontId="4" fillId="0" borderId="39" xfId="1" applyFont="1" applyFill="1" applyBorder="1" applyAlignment="1">
      <alignment horizontal="center" vertical="center"/>
    </xf>
    <xf numFmtId="0" fontId="4" fillId="0" borderId="10" xfId="1" applyFont="1" applyFill="1" applyBorder="1" applyAlignment="1">
      <alignment horizontal="center" vertical="center"/>
    </xf>
    <xf numFmtId="10" fontId="0" fillId="0" borderId="0" xfId="0" applyNumberFormat="1"/>
    <xf numFmtId="4" fontId="14" fillId="0" borderId="0" xfId="1" applyNumberFormat="1" applyFont="1" applyFill="1" applyBorder="1" applyAlignment="1">
      <alignment horizontal="center" vertical="center" wrapText="1"/>
    </xf>
    <xf numFmtId="0" fontId="13" fillId="8" borderId="46" xfId="1" applyFont="1" applyFill="1" applyBorder="1" applyAlignment="1">
      <alignment horizontal="right" vertical="center" wrapText="1"/>
    </xf>
    <xf numFmtId="0" fontId="13" fillId="8" borderId="0" xfId="1" applyFont="1" applyFill="1" applyBorder="1" applyAlignment="1">
      <alignment horizontal="right" vertical="center" wrapText="1"/>
    </xf>
    <xf numFmtId="0" fontId="0" fillId="8" borderId="109" xfId="0" applyFill="1" applyBorder="1"/>
    <xf numFmtId="0" fontId="0" fillId="8" borderId="110" xfId="0" applyFill="1" applyBorder="1"/>
    <xf numFmtId="4" fontId="14" fillId="0" borderId="34" xfId="1" applyNumberFormat="1" applyFont="1" applyFill="1" applyBorder="1" applyAlignment="1">
      <alignment horizontal="center" vertical="center" wrapText="1"/>
    </xf>
    <xf numFmtId="4" fontId="71" fillId="8" borderId="47" xfId="1" applyNumberFormat="1" applyFont="1" applyFill="1" applyBorder="1" applyAlignment="1">
      <alignment horizontal="center" vertical="center" wrapText="1"/>
    </xf>
    <xf numFmtId="4" fontId="14" fillId="0" borderId="114" xfId="1" applyNumberFormat="1" applyFont="1" applyFill="1" applyBorder="1" applyAlignment="1">
      <alignment horizontal="center" vertical="center" wrapText="1"/>
    </xf>
    <xf numFmtId="4" fontId="5" fillId="4" borderId="14" xfId="2" applyNumberFormat="1" applyFont="1" applyFill="1" applyBorder="1" applyAlignment="1" applyProtection="1">
      <alignment horizontal="center" vertical="center" wrapText="1"/>
    </xf>
    <xf numFmtId="0" fontId="9" fillId="5" borderId="16" xfId="1" applyFont="1" applyFill="1" applyBorder="1" applyAlignment="1">
      <alignment horizontal="center" vertical="center"/>
    </xf>
    <xf numFmtId="4" fontId="6" fillId="6" borderId="14" xfId="4" applyNumberFormat="1" applyFont="1" applyFill="1" applyBorder="1" applyAlignment="1" applyProtection="1">
      <alignment horizontal="center" vertical="center"/>
    </xf>
    <xf numFmtId="4" fontId="5" fillId="4" borderId="14" xfId="4" applyNumberFormat="1" applyFont="1" applyFill="1" applyBorder="1" applyAlignment="1" applyProtection="1">
      <alignment horizontal="center" vertical="center"/>
    </xf>
    <xf numFmtId="4" fontId="5" fillId="4" borderId="20" xfId="4" applyNumberFormat="1" applyFont="1" applyFill="1" applyBorder="1" applyAlignment="1" applyProtection="1">
      <alignment horizontal="center" vertical="center"/>
    </xf>
    <xf numFmtId="4" fontId="6" fillId="6" borderId="14" xfId="7" applyNumberFormat="1" applyFont="1" applyFill="1" applyBorder="1" applyAlignment="1" applyProtection="1">
      <alignment horizontal="center" vertical="center"/>
    </xf>
    <xf numFmtId="4" fontId="10" fillId="6" borderId="16" xfId="4" applyNumberFormat="1" applyFont="1" applyFill="1" applyBorder="1" applyAlignment="1" applyProtection="1">
      <alignment horizontal="center" vertical="center"/>
    </xf>
    <xf numFmtId="0" fontId="13" fillId="8" borderId="0" xfId="1" applyFont="1" applyFill="1" applyBorder="1" applyAlignment="1">
      <alignment horizontal="center" vertical="center" wrapText="1"/>
    </xf>
    <xf numFmtId="0" fontId="0" fillId="8" borderId="110" xfId="0" applyFill="1" applyBorder="1" applyAlignment="1">
      <alignment horizontal="center"/>
    </xf>
    <xf numFmtId="4" fontId="6" fillId="8" borderId="14" xfId="0" applyNumberFormat="1" applyFont="1" applyFill="1" applyBorder="1" applyAlignment="1">
      <alignment horizontal="center" vertical="center" wrapText="1"/>
    </xf>
    <xf numFmtId="4" fontId="7" fillId="8" borderId="14" xfId="0" applyNumberFormat="1" applyFont="1" applyFill="1" applyBorder="1" applyAlignment="1">
      <alignment horizontal="center" vertical="center" wrapText="1"/>
    </xf>
    <xf numFmtId="4" fontId="65" fillId="7" borderId="15" xfId="809" applyNumberFormat="1" applyFont="1" applyFill="1" applyBorder="1" applyAlignment="1">
      <alignment vertical="top" wrapText="1"/>
    </xf>
    <xf numFmtId="4" fontId="2" fillId="8" borderId="47" xfId="1" applyNumberFormat="1" applyFont="1" applyFill="1" applyBorder="1" applyAlignment="1">
      <alignment vertical="center"/>
    </xf>
    <xf numFmtId="44" fontId="0" fillId="8" borderId="47" xfId="1967" applyFont="1" applyFill="1" applyBorder="1" applyAlignment="1">
      <alignment horizontal="center"/>
    </xf>
    <xf numFmtId="44" fontId="2" fillId="8" borderId="47" xfId="1967" applyFont="1" applyFill="1" applyBorder="1" applyAlignment="1">
      <alignment vertical="center"/>
    </xf>
    <xf numFmtId="44" fontId="0" fillId="8" borderId="115" xfId="0" applyNumberFormat="1" applyFill="1" applyBorder="1" applyAlignment="1">
      <alignment horizontal="center"/>
    </xf>
    <xf numFmtId="0" fontId="6" fillId="0" borderId="14" xfId="3" applyFont="1" applyFill="1" applyBorder="1" applyAlignment="1">
      <alignment horizontal="center" vertical="center" wrapText="1"/>
    </xf>
    <xf numFmtId="0" fontId="6" fillId="0" borderId="14" xfId="3" applyFont="1" applyFill="1" applyBorder="1" applyAlignment="1">
      <alignment horizontal="left" vertical="center" wrapText="1"/>
    </xf>
    <xf numFmtId="0" fontId="6" fillId="0" borderId="37" xfId="1" applyNumberFormat="1" applyFont="1" applyFill="1" applyBorder="1" applyAlignment="1">
      <alignment horizontal="center" vertical="center" wrapText="1"/>
    </xf>
    <xf numFmtId="4" fontId="6" fillId="0" borderId="38" xfId="0" applyNumberFormat="1" applyFont="1" applyFill="1" applyBorder="1" applyAlignment="1">
      <alignment horizontal="center" vertical="center" wrapText="1"/>
    </xf>
    <xf numFmtId="4" fontId="7" fillId="0" borderId="14" xfId="0" applyNumberFormat="1" applyFont="1" applyFill="1" applyBorder="1" applyAlignment="1">
      <alignment horizontal="center" vertical="center" wrapText="1"/>
    </xf>
    <xf numFmtId="4" fontId="6" fillId="0" borderId="14" xfId="1" applyNumberFormat="1" applyFont="1" applyFill="1" applyBorder="1" applyAlignment="1">
      <alignment horizontal="center" vertical="center" wrapText="1"/>
    </xf>
    <xf numFmtId="4" fontId="6" fillId="0" borderId="14" xfId="2" applyNumberFormat="1" applyFont="1" applyFill="1" applyBorder="1" applyAlignment="1" applyProtection="1">
      <alignment horizontal="center" vertical="center" wrapText="1"/>
    </xf>
    <xf numFmtId="0" fontId="67" fillId="0" borderId="14" xfId="1964" applyFont="1" applyFill="1" applyBorder="1" applyAlignment="1">
      <alignment horizontal="center" vertical="center" wrapText="1"/>
    </xf>
    <xf numFmtId="0" fontId="67" fillId="0" borderId="14" xfId="1964" applyFont="1" applyFill="1" applyBorder="1" applyAlignment="1">
      <alignment horizontal="left" vertical="center" wrapText="1"/>
    </xf>
    <xf numFmtId="0" fontId="70" fillId="0" borderId="22" xfId="1965" applyFont="1" applyFill="1" applyBorder="1" applyAlignment="1">
      <alignment horizontal="center" vertical="center" wrapText="1"/>
    </xf>
    <xf numFmtId="0" fontId="70" fillId="0" borderId="22" xfId="1965" applyNumberFormat="1" applyFont="1" applyFill="1" applyBorder="1" applyAlignment="1">
      <alignment horizontal="center" vertical="center" wrapText="1"/>
    </xf>
    <xf numFmtId="2" fontId="66" fillId="64" borderId="14" xfId="1964" applyNumberFormat="1" applyFont="1" applyFill="1" applyBorder="1" applyAlignment="1">
      <alignment horizontal="center" vertical="center" wrapText="1"/>
    </xf>
    <xf numFmtId="43" fontId="66" fillId="11" borderId="14" xfId="2004" applyFont="1" applyFill="1" applyBorder="1" applyAlignment="1">
      <alignment horizontal="center" vertical="center" wrapText="1"/>
    </xf>
    <xf numFmtId="43" fontId="67" fillId="7" borderId="14" xfId="2004" applyFont="1" applyFill="1" applyBorder="1" applyAlignment="1">
      <alignment horizontal="center" vertical="center" wrapText="1"/>
    </xf>
    <xf numFmtId="43" fontId="69" fillId="62" borderId="22" xfId="2004" applyFont="1" applyFill="1" applyBorder="1" applyAlignment="1">
      <alignment horizontal="center" vertical="center" wrapText="1"/>
    </xf>
    <xf numFmtId="43" fontId="70" fillId="7" borderId="22" xfId="2004" applyFont="1" applyFill="1" applyBorder="1" applyAlignment="1">
      <alignment horizontal="center" vertical="center" wrapText="1"/>
    </xf>
    <xf numFmtId="0" fontId="75" fillId="65" borderId="22" xfId="0" applyFont="1" applyFill="1" applyBorder="1"/>
    <xf numFmtId="0" fontId="6" fillId="8" borderId="37" xfId="1" applyNumberFormat="1" applyFont="1" applyFill="1" applyBorder="1" applyAlignment="1">
      <alignment horizontal="center" vertical="center" wrapText="1"/>
    </xf>
    <xf numFmtId="0" fontId="6" fillId="8" borderId="14" xfId="3" applyFont="1" applyFill="1" applyBorder="1" applyAlignment="1">
      <alignment horizontal="center" vertical="center" wrapText="1"/>
    </xf>
    <xf numFmtId="0" fontId="6" fillId="8" borderId="14" xfId="3" applyFont="1" applyFill="1" applyBorder="1" applyAlignment="1">
      <alignment horizontal="left" vertical="center" wrapText="1"/>
    </xf>
    <xf numFmtId="4" fontId="6" fillId="8" borderId="14" xfId="2" applyNumberFormat="1" applyFont="1" applyFill="1" applyBorder="1" applyAlignment="1" applyProtection="1">
      <alignment horizontal="center" vertical="center" wrapText="1"/>
    </xf>
    <xf numFmtId="4" fontId="6" fillId="8" borderId="14" xfId="1" applyNumberFormat="1" applyFont="1" applyFill="1" applyBorder="1" applyAlignment="1">
      <alignment horizontal="center" vertical="center" wrapText="1"/>
    </xf>
    <xf numFmtId="0" fontId="6" fillId="8" borderId="111" xfId="2003" applyFont="1" applyFill="1" applyBorder="1" applyAlignment="1">
      <alignment horizontal="center" vertical="center" wrapText="1"/>
    </xf>
    <xf numFmtId="49" fontId="73" fillId="63" borderId="22" xfId="2003" applyNumberFormat="1" applyFont="1" applyFill="1" applyBorder="1" applyAlignment="1" applyProtection="1">
      <alignment horizontal="center" vertical="center" wrapText="1"/>
      <protection locked="0"/>
    </xf>
    <xf numFmtId="0" fontId="74" fillId="8" borderId="22" xfId="2003" applyFont="1" applyFill="1" applyBorder="1" applyAlignment="1">
      <alignment horizontal="left" vertical="top" wrapText="1"/>
    </xf>
    <xf numFmtId="0" fontId="6" fillId="8" borderId="22" xfId="3" applyFont="1" applyFill="1" applyBorder="1" applyAlignment="1">
      <alignment horizontal="center" vertical="center" wrapText="1"/>
    </xf>
    <xf numFmtId="4" fontId="6" fillId="8" borderId="22" xfId="1994" applyNumberFormat="1" applyFont="1" applyFill="1" applyBorder="1" applyAlignment="1" applyProtection="1">
      <alignment horizontal="center" vertical="center"/>
    </xf>
    <xf numFmtId="0" fontId="73" fillId="8" borderId="22" xfId="2003" applyFont="1" applyFill="1" applyBorder="1" applyAlignment="1">
      <alignment horizontal="left" vertical="center" wrapText="1"/>
    </xf>
    <xf numFmtId="0" fontId="6" fillId="8" borderId="22" xfId="2003" applyFont="1" applyFill="1" applyBorder="1" applyAlignment="1">
      <alignment horizontal="center" vertical="center" wrapText="1"/>
    </xf>
    <xf numFmtId="4" fontId="6" fillId="8" borderId="22" xfId="1996" applyNumberFormat="1" applyFont="1" applyFill="1" applyBorder="1" applyAlignment="1" applyProtection="1">
      <alignment horizontal="center" vertical="center" wrapText="1"/>
    </xf>
    <xf numFmtId="4" fontId="6" fillId="8" borderId="22" xfId="2003" applyNumberFormat="1" applyFont="1" applyFill="1" applyBorder="1" applyAlignment="1" applyProtection="1">
      <alignment horizontal="center" vertical="center" wrapText="1"/>
    </xf>
    <xf numFmtId="49" fontId="6" fillId="63" borderId="22" xfId="1" applyNumberFormat="1" applyFont="1" applyFill="1" applyBorder="1" applyAlignment="1">
      <alignment horizontal="center" vertical="center" wrapText="1"/>
    </xf>
    <xf numFmtId="0" fontId="74" fillId="8" borderId="22" xfId="2003" applyFont="1" applyFill="1" applyBorder="1" applyAlignment="1">
      <alignment horizontal="left" vertical="center" wrapText="1"/>
    </xf>
    <xf numFmtId="0" fontId="6" fillId="63" borderId="22" xfId="3" applyFont="1" applyFill="1" applyBorder="1" applyAlignment="1">
      <alignment horizontal="center" vertical="center" wrapText="1"/>
    </xf>
    <xf numFmtId="4" fontId="6" fillId="8" borderId="22" xfId="1997" applyNumberFormat="1" applyFont="1" applyFill="1" applyBorder="1" applyAlignment="1" applyProtection="1">
      <alignment horizontal="center" vertical="center" wrapText="1"/>
    </xf>
    <xf numFmtId="0" fontId="6" fillId="63" borderId="22" xfId="1" applyNumberFormat="1" applyFont="1" applyFill="1" applyBorder="1" applyAlignment="1">
      <alignment horizontal="center" vertical="center" wrapText="1"/>
    </xf>
    <xf numFmtId="0" fontId="73" fillId="63" borderId="22" xfId="1" applyFont="1" applyFill="1" applyBorder="1" applyAlignment="1">
      <alignment horizontal="left" vertical="center" wrapText="1"/>
    </xf>
    <xf numFmtId="0" fontId="6" fillId="8" borderId="37" xfId="0" applyFont="1" applyFill="1" applyBorder="1" applyAlignment="1">
      <alignment horizontal="center" vertical="center" wrapText="1"/>
    </xf>
    <xf numFmtId="4" fontId="6" fillId="8" borderId="14" xfId="4" applyNumberFormat="1" applyFont="1" applyFill="1" applyBorder="1" applyAlignment="1" applyProtection="1">
      <alignment horizontal="center" vertical="center"/>
    </xf>
    <xf numFmtId="4" fontId="7" fillId="8" borderId="14" xfId="5" applyNumberFormat="1" applyFont="1" applyFill="1" applyBorder="1" applyAlignment="1" applyProtection="1">
      <alignment horizontal="center" vertical="center"/>
    </xf>
    <xf numFmtId="0" fontId="6" fillId="8" borderId="14" xfId="3" applyFont="1" applyFill="1" applyBorder="1" applyAlignment="1">
      <alignment horizontal="center" vertical="center"/>
    </xf>
    <xf numFmtId="0" fontId="6" fillId="8" borderId="37" xfId="3" applyFont="1" applyFill="1" applyBorder="1" applyAlignment="1">
      <alignment horizontal="center" vertical="center"/>
    </xf>
    <xf numFmtId="0" fontId="6" fillId="8" borderId="14" xfId="6" applyFont="1" applyFill="1" applyBorder="1" applyAlignment="1">
      <alignment horizontal="center" vertical="center"/>
    </xf>
    <xf numFmtId="0" fontId="6" fillId="63" borderId="14" xfId="3" applyFont="1" applyFill="1" applyBorder="1" applyAlignment="1">
      <alignment horizontal="center" vertical="center" wrapText="1"/>
    </xf>
    <xf numFmtId="0" fontId="6" fillId="63" borderId="14" xfId="3" applyFont="1" applyFill="1" applyBorder="1" applyAlignment="1">
      <alignment horizontal="left" vertical="center" wrapText="1"/>
    </xf>
    <xf numFmtId="164" fontId="6" fillId="63" borderId="14" xfId="3" applyNumberFormat="1" applyFont="1" applyFill="1" applyBorder="1" applyAlignment="1">
      <alignment horizontal="center" vertical="center" wrapText="1"/>
    </xf>
    <xf numFmtId="0" fontId="6" fillId="8" borderId="14" xfId="6" applyFont="1" applyFill="1" applyBorder="1" applyAlignment="1">
      <alignment horizontal="left" vertical="center" wrapText="1"/>
    </xf>
    <xf numFmtId="49" fontId="6" fillId="63" borderId="14" xfId="1" applyNumberFormat="1" applyFont="1" applyFill="1" applyBorder="1" applyAlignment="1" applyProtection="1">
      <alignment horizontal="center" vertical="center" wrapText="1"/>
    </xf>
    <xf numFmtId="0" fontId="6" fillId="8" borderId="14" xfId="0" applyFont="1" applyFill="1" applyBorder="1" applyAlignment="1">
      <alignment horizontal="center" vertical="center"/>
    </xf>
    <xf numFmtId="0" fontId="6" fillId="8" borderId="14" xfId="6" applyFont="1" applyFill="1" applyBorder="1" applyAlignment="1">
      <alignment horizontal="center" vertical="center" wrapText="1"/>
    </xf>
    <xf numFmtId="0" fontId="6" fillId="8" borderId="48" xfId="0" applyFont="1" applyFill="1" applyBorder="1" applyAlignment="1">
      <alignment horizontal="center" vertical="center" wrapText="1"/>
    </xf>
    <xf numFmtId="0" fontId="7" fillId="8" borderId="14" xfId="3" applyFont="1" applyFill="1" applyBorder="1" applyAlignment="1">
      <alignment horizontal="center" vertical="center"/>
    </xf>
    <xf numFmtId="4" fontId="7" fillId="8" borderId="14" xfId="4" applyNumberFormat="1" applyFont="1" applyFill="1" applyBorder="1" applyAlignment="1" applyProtection="1">
      <alignment horizontal="center" vertical="center"/>
    </xf>
    <xf numFmtId="0" fontId="6" fillId="8" borderId="18" xfId="0" applyFont="1" applyFill="1" applyBorder="1" applyAlignment="1">
      <alignment horizontal="center" vertical="center"/>
    </xf>
    <xf numFmtId="0" fontId="6" fillId="8" borderId="14" xfId="3" applyFont="1" applyFill="1" applyBorder="1" applyAlignment="1">
      <alignment vertical="center" wrapText="1"/>
    </xf>
    <xf numFmtId="0" fontId="6" fillId="8" borderId="16" xfId="0" applyFont="1" applyFill="1" applyBorder="1" applyAlignment="1">
      <alignment horizontal="center" vertical="center"/>
    </xf>
    <xf numFmtId="0" fontId="6" fillId="63" borderId="14" xfId="3" applyFont="1" applyFill="1" applyBorder="1" applyAlignment="1">
      <alignment vertical="center" wrapText="1"/>
    </xf>
    <xf numFmtId="49" fontId="6" fillId="63" borderId="18" xfId="1" applyNumberFormat="1" applyFont="1" applyFill="1" applyBorder="1" applyAlignment="1" applyProtection="1">
      <alignment horizontal="center" vertical="center" wrapText="1"/>
    </xf>
    <xf numFmtId="0" fontId="6" fillId="63" borderId="19" xfId="1" applyFont="1" applyFill="1" applyBorder="1" applyAlignment="1">
      <alignment horizontal="left" vertical="center" wrapText="1"/>
    </xf>
    <xf numFmtId="0" fontId="6" fillId="63" borderId="14" xfId="1" applyFont="1" applyFill="1" applyBorder="1" applyAlignment="1">
      <alignment horizontal="center" vertical="center"/>
    </xf>
    <xf numFmtId="4" fontId="6" fillId="63" borderId="14" xfId="1" applyNumberFormat="1" applyFont="1" applyFill="1" applyBorder="1" applyAlignment="1" applyProtection="1">
      <alignment horizontal="center" vertical="center" wrapText="1"/>
    </xf>
    <xf numFmtId="0" fontId="6" fillId="8" borderId="20" xfId="3" applyFont="1" applyFill="1" applyBorder="1" applyAlignment="1">
      <alignment horizontal="left" vertical="center" wrapText="1"/>
    </xf>
    <xf numFmtId="0" fontId="12" fillId="8" borderId="21" xfId="0" applyFont="1" applyFill="1" applyBorder="1" applyAlignment="1">
      <alignment horizontal="center" vertical="top"/>
    </xf>
    <xf numFmtId="0" fontId="6" fillId="8" borderId="19" xfId="0" applyFont="1" applyFill="1" applyBorder="1" applyAlignment="1">
      <alignment horizontal="center" vertical="center"/>
    </xf>
    <xf numFmtId="0" fontId="6" fillId="63" borderId="14" xfId="1" applyFont="1" applyFill="1" applyBorder="1" applyAlignment="1">
      <alignment horizontal="center" vertical="center" wrapText="1"/>
    </xf>
    <xf numFmtId="0" fontId="6" fillId="63" borderId="16" xfId="1" applyFont="1" applyFill="1" applyBorder="1" applyAlignment="1">
      <alignment horizontal="left" vertical="center" wrapText="1"/>
    </xf>
    <xf numFmtId="4" fontId="6" fillId="63" borderId="14" xfId="1" applyNumberFormat="1" applyFont="1" applyFill="1" applyBorder="1" applyAlignment="1">
      <alignment horizontal="center" vertical="center" wrapText="1"/>
    </xf>
    <xf numFmtId="0" fontId="6" fillId="63" borderId="14" xfId="1" applyFont="1" applyFill="1" applyBorder="1" applyAlignment="1">
      <alignment horizontal="left" vertical="center" wrapText="1"/>
    </xf>
    <xf numFmtId="0" fontId="6" fillId="8" borderId="20" xfId="3" applyFont="1" applyFill="1" applyBorder="1" applyAlignment="1">
      <alignment horizontal="center" vertical="center" wrapText="1"/>
    </xf>
    <xf numFmtId="0" fontId="6" fillId="8" borderId="15" xfId="3" applyFont="1" applyFill="1" applyBorder="1" applyAlignment="1">
      <alignment horizontal="center" vertical="center" wrapText="1"/>
    </xf>
    <xf numFmtId="0" fontId="6" fillId="8" borderId="15" xfId="0" applyFont="1" applyFill="1" applyBorder="1" applyAlignment="1">
      <alignment horizontal="center" vertical="center" wrapText="1"/>
    </xf>
    <xf numFmtId="4" fontId="6" fillId="8" borderId="14" xfId="3" applyNumberFormat="1" applyFont="1" applyFill="1" applyBorder="1" applyAlignment="1">
      <alignment horizontal="center" vertical="center" wrapText="1"/>
    </xf>
    <xf numFmtId="0" fontId="6" fillId="8" borderId="16" xfId="3" applyFont="1" applyFill="1" applyBorder="1" applyAlignment="1">
      <alignment horizontal="center" vertical="center" wrapText="1"/>
    </xf>
    <xf numFmtId="0" fontId="6" fillId="8" borderId="20" xfId="0" applyFont="1" applyFill="1" applyBorder="1" applyAlignment="1">
      <alignment horizontal="center" vertical="center"/>
    </xf>
    <xf numFmtId="0" fontId="6" fillId="8" borderId="20" xfId="0" applyFont="1" applyFill="1" applyBorder="1" applyAlignment="1">
      <alignment horizontal="left" vertical="center" wrapText="1"/>
    </xf>
    <xf numFmtId="0" fontId="6" fillId="8" borderId="37" xfId="6" applyFont="1" applyFill="1" applyBorder="1" applyAlignment="1">
      <alignment horizontal="center" vertical="center" wrapText="1"/>
    </xf>
    <xf numFmtId="4" fontId="6" fillId="8" borderId="14" xfId="7" applyNumberFormat="1" applyFont="1" applyFill="1" applyBorder="1" applyAlignment="1" applyProtection="1">
      <alignment horizontal="center" vertical="center"/>
    </xf>
    <xf numFmtId="0" fontId="6" fillId="8" borderId="20" xfId="0" applyFont="1" applyFill="1" applyBorder="1" applyAlignment="1">
      <alignment horizontal="center" vertical="center" wrapText="1"/>
    </xf>
    <xf numFmtId="0" fontId="6" fillId="8" borderId="20" xfId="6" applyFont="1" applyFill="1" applyBorder="1" applyAlignment="1">
      <alignment horizontal="center" vertical="center"/>
    </xf>
    <xf numFmtId="4" fontId="6" fillId="8" borderId="20" xfId="4" applyNumberFormat="1" applyFont="1" applyFill="1" applyBorder="1" applyAlignment="1" applyProtection="1">
      <alignment horizontal="center" vertical="center"/>
    </xf>
    <xf numFmtId="4" fontId="7" fillId="8" borderId="20" xfId="0" applyNumberFormat="1" applyFont="1" applyFill="1" applyBorder="1" applyAlignment="1">
      <alignment horizontal="center" vertical="center" wrapText="1"/>
    </xf>
    <xf numFmtId="0" fontId="6" fillId="8" borderId="14" xfId="0" applyFont="1" applyFill="1" applyBorder="1" applyAlignment="1">
      <alignment horizontal="left" vertical="center" wrapText="1"/>
    </xf>
    <xf numFmtId="0" fontId="6" fillId="8" borderId="14" xfId="0" applyFont="1" applyFill="1" applyBorder="1" applyAlignment="1">
      <alignment horizontal="center" vertical="center" wrapText="1"/>
    </xf>
    <xf numFmtId="0" fontId="6" fillId="8" borderId="15" xfId="0" applyFont="1" applyFill="1" applyBorder="1" applyAlignment="1">
      <alignment horizontal="center" vertical="center"/>
    </xf>
    <xf numFmtId="0" fontId="6" fillId="63" borderId="14" xfId="1" applyNumberFormat="1" applyFont="1" applyFill="1" applyBorder="1" applyAlignment="1" applyProtection="1">
      <alignment horizontal="center" vertical="center" wrapText="1"/>
    </xf>
    <xf numFmtId="0" fontId="6" fillId="8" borderId="14" xfId="3" applyNumberFormat="1" applyFont="1" applyFill="1" applyBorder="1" applyAlignment="1">
      <alignment horizontal="center" vertical="center" wrapText="1"/>
    </xf>
    <xf numFmtId="0" fontId="6" fillId="8" borderId="21" xfId="3" applyFont="1" applyFill="1" applyBorder="1" applyAlignment="1">
      <alignment horizontal="left" vertical="center" wrapText="1"/>
    </xf>
    <xf numFmtId="0" fontId="6" fillId="63" borderId="14" xfId="3" applyFont="1" applyFill="1" applyBorder="1" applyAlignment="1">
      <alignment horizontal="center" vertical="center"/>
    </xf>
    <xf numFmtId="0" fontId="6" fillId="8" borderId="14" xfId="0" applyNumberFormat="1" applyFont="1" applyFill="1" applyBorder="1" applyAlignment="1">
      <alignment horizontal="center" vertical="center" wrapText="1"/>
    </xf>
    <xf numFmtId="0" fontId="6" fillId="63" borderId="14" xfId="6" applyFont="1" applyFill="1" applyBorder="1" applyAlignment="1">
      <alignment horizontal="center" vertical="center"/>
    </xf>
    <xf numFmtId="4" fontId="6" fillId="8" borderId="14" xfId="8" applyNumberFormat="1" applyFont="1" applyFill="1" applyBorder="1" applyAlignment="1" applyProtection="1">
      <alignment horizontal="center" vertical="center"/>
    </xf>
    <xf numFmtId="0" fontId="6" fillId="8" borderId="37" xfId="3" applyFont="1" applyFill="1" applyBorder="1" applyAlignment="1">
      <alignment horizontal="center" vertical="center" wrapText="1"/>
    </xf>
    <xf numFmtId="4" fontId="6" fillId="8" borderId="14" xfId="6" applyNumberFormat="1" applyFont="1" applyFill="1" applyBorder="1" applyAlignment="1">
      <alignment horizontal="center" vertical="center" wrapText="1"/>
    </xf>
    <xf numFmtId="0" fontId="6" fillId="8" borderId="18" xfId="0" applyFont="1" applyFill="1" applyBorder="1" applyAlignment="1">
      <alignment horizontal="center" vertical="center" wrapText="1"/>
    </xf>
    <xf numFmtId="0" fontId="6" fillId="8" borderId="18" xfId="0" applyFont="1" applyFill="1" applyBorder="1" applyAlignment="1">
      <alignment horizontal="left" vertical="center" wrapText="1"/>
    </xf>
    <xf numFmtId="4" fontId="6" fillId="8" borderId="20" xfId="0" applyNumberFormat="1" applyFont="1" applyFill="1" applyBorder="1" applyAlignment="1">
      <alignment horizontal="center" vertical="center" wrapText="1"/>
    </xf>
    <xf numFmtId="0" fontId="6" fillId="63" borderId="37" xfId="3" applyFont="1" applyFill="1" applyBorder="1" applyAlignment="1">
      <alignment horizontal="center" vertical="center"/>
    </xf>
    <xf numFmtId="0" fontId="7" fillId="8" borderId="14" xfId="0" applyFont="1" applyFill="1" applyBorder="1" applyAlignment="1">
      <alignment horizontal="left" vertical="center" wrapText="1"/>
    </xf>
    <xf numFmtId="0" fontId="84" fillId="0" borderId="0" xfId="2022"/>
    <xf numFmtId="0" fontId="84" fillId="0" borderId="22" xfId="2022" applyBorder="1"/>
    <xf numFmtId="0" fontId="21" fillId="65" borderId="22" xfId="2022" applyFont="1" applyFill="1" applyBorder="1"/>
    <xf numFmtId="4" fontId="6" fillId="0" borderId="14" xfId="1" quotePrefix="1" applyNumberFormat="1" applyFont="1" applyFill="1" applyBorder="1" applyAlignment="1">
      <alignment horizontal="center" vertical="center" wrapText="1"/>
    </xf>
    <xf numFmtId="0" fontId="84" fillId="0" borderId="22" xfId="2022" applyBorder="1" applyAlignment="1">
      <alignment vertical="center"/>
    </xf>
    <xf numFmtId="0" fontId="21" fillId="65" borderId="22" xfId="2022" applyFont="1" applyFill="1" applyBorder="1" applyAlignment="1">
      <alignment vertical="center"/>
    </xf>
    <xf numFmtId="0" fontId="84" fillId="0" borderId="0" xfId="2022" applyAlignment="1">
      <alignment vertical="center"/>
    </xf>
    <xf numFmtId="0" fontId="21" fillId="65" borderId="22" xfId="2022" applyFont="1" applyFill="1" applyBorder="1" applyAlignment="1">
      <alignment vertical="center" wrapText="1"/>
    </xf>
    <xf numFmtId="0" fontId="0" fillId="0" borderId="0" xfId="0" applyAlignment="1">
      <alignment vertical="center"/>
    </xf>
    <xf numFmtId="0" fontId="100" fillId="0" borderId="22" xfId="2022" applyFont="1" applyBorder="1"/>
    <xf numFmtId="0" fontId="1" fillId="0" borderId="22" xfId="2022" applyFont="1" applyBorder="1" applyAlignment="1">
      <alignment vertical="center"/>
    </xf>
    <xf numFmtId="0" fontId="1" fillId="0" borderId="22" xfId="2022" applyFont="1" applyBorder="1"/>
    <xf numFmtId="4" fontId="68" fillId="61" borderId="122" xfId="0" applyNumberFormat="1" applyFont="1" applyFill="1" applyBorder="1" applyAlignment="1">
      <alignment horizontal="center" vertical="center" wrapText="1"/>
    </xf>
    <xf numFmtId="4" fontId="68" fillId="61" borderId="0" xfId="0" applyNumberFormat="1" applyFont="1" applyFill="1" applyBorder="1" applyAlignment="1">
      <alignment horizontal="center" vertical="center" wrapText="1"/>
    </xf>
    <xf numFmtId="4" fontId="68" fillId="61" borderId="123" xfId="0" applyNumberFormat="1" applyFont="1" applyFill="1" applyBorder="1" applyAlignment="1">
      <alignment horizontal="center" vertical="center" wrapText="1"/>
    </xf>
    <xf numFmtId="4" fontId="68" fillId="61" borderId="100" xfId="0" applyNumberFormat="1" applyFont="1" applyFill="1" applyBorder="1" applyAlignment="1">
      <alignment horizontal="center" vertical="center" wrapText="1"/>
    </xf>
    <xf numFmtId="0" fontId="0" fillId="0" borderId="22" xfId="0" applyBorder="1" applyAlignment="1">
      <alignment horizontal="center"/>
    </xf>
    <xf numFmtId="0" fontId="0" fillId="0" borderId="0" xfId="0" applyBorder="1" applyAlignment="1">
      <alignment horizontal="center"/>
    </xf>
    <xf numFmtId="0" fontId="0" fillId="0" borderId="123" xfId="0" applyFill="1" applyBorder="1" applyAlignment="1">
      <alignment horizontal="center"/>
    </xf>
    <xf numFmtId="0" fontId="0" fillId="0" borderId="100" xfId="0" applyFill="1" applyBorder="1" applyAlignment="1">
      <alignment horizontal="center"/>
    </xf>
    <xf numFmtId="0" fontId="0" fillId="0" borderId="0" xfId="0" applyFill="1" applyBorder="1" applyAlignment="1">
      <alignment horizontal="center"/>
    </xf>
    <xf numFmtId="0" fontId="2" fillId="0" borderId="0" xfId="3" applyFont="1" applyAlignment="1">
      <alignment horizontal="center"/>
    </xf>
    <xf numFmtId="0" fontId="0" fillId="0" borderId="0" xfId="0"/>
    <xf numFmtId="0" fontId="6" fillId="0" borderId="14" xfId="3" applyFont="1" applyFill="1" applyBorder="1" applyAlignment="1">
      <alignment horizontal="center" vertical="center" wrapText="1"/>
    </xf>
    <xf numFmtId="4" fontId="68" fillId="61" borderId="22" xfId="783" applyNumberFormat="1" applyFont="1" applyFill="1" applyBorder="1" applyAlignment="1">
      <alignment horizontal="center" vertical="center" wrapText="1"/>
    </xf>
    <xf numFmtId="0" fontId="2" fillId="0" borderId="0" xfId="0" applyFont="1" applyAlignment="1">
      <alignment horizontal="center" vertical="center"/>
    </xf>
    <xf numFmtId="43" fontId="4" fillId="0" borderId="22" xfId="0" applyNumberFormat="1" applyFont="1" applyBorder="1" applyAlignment="1">
      <alignment horizontal="center" vertical="center" wrapText="1"/>
    </xf>
    <xf numFmtId="0" fontId="4" fillId="0" borderId="22" xfId="0" applyFont="1" applyBorder="1" applyAlignment="1">
      <alignment horizontal="center" vertical="center"/>
    </xf>
    <xf numFmtId="4" fontId="68" fillId="61" borderId="22" xfId="0" applyNumberFormat="1" applyFont="1" applyFill="1" applyBorder="1" applyAlignment="1">
      <alignment horizontal="center" vertical="center" wrapText="1"/>
    </xf>
    <xf numFmtId="0" fontId="2" fillId="0" borderId="0" xfId="3" applyFont="1"/>
    <xf numFmtId="44" fontId="6" fillId="0" borderId="14" xfId="1967" applyFont="1" applyFill="1" applyBorder="1" applyAlignment="1">
      <alignment horizontal="left" vertical="center" wrapText="1"/>
    </xf>
    <xf numFmtId="0" fontId="2" fillId="0" borderId="22" xfId="0" applyFont="1" applyBorder="1" applyAlignment="1">
      <alignment horizontal="center" vertical="center"/>
    </xf>
    <xf numFmtId="17" fontId="2" fillId="0" borderId="22" xfId="0" applyNumberFormat="1" applyFont="1" applyBorder="1" applyAlignment="1">
      <alignment horizontal="center" vertical="center"/>
    </xf>
    <xf numFmtId="0" fontId="0" fillId="0" borderId="0" xfId="0" applyAlignment="1">
      <alignment horizontal="center"/>
    </xf>
    <xf numFmtId="0" fontId="89" fillId="0" borderId="0" xfId="0" applyFont="1"/>
    <xf numFmtId="0" fontId="102" fillId="0" borderId="14" xfId="1" applyFont="1" applyBorder="1" applyAlignment="1">
      <alignment horizontal="left" vertical="center" wrapText="1"/>
    </xf>
    <xf numFmtId="43" fontId="70" fillId="63" borderId="22" xfId="2004" applyFont="1" applyFill="1" applyBorder="1" applyAlignment="1">
      <alignment horizontal="center" vertical="center" wrapText="1"/>
    </xf>
    <xf numFmtId="44" fontId="6" fillId="0" borderId="14" xfId="1967" applyFont="1" applyFill="1" applyBorder="1" applyAlignment="1">
      <alignment horizontal="center" vertical="center" wrapText="1"/>
    </xf>
    <xf numFmtId="44" fontId="2" fillId="0" borderId="0" xfId="1967" applyFont="1" applyAlignment="1">
      <alignment horizontal="center" vertical="center"/>
    </xf>
    <xf numFmtId="44" fontId="1" fillId="0" borderId="0" xfId="1967" applyFont="1" applyAlignment="1">
      <alignment horizontal="center" vertical="center"/>
    </xf>
    <xf numFmtId="0" fontId="103" fillId="0" borderId="22" xfId="0" applyFont="1" applyBorder="1" applyAlignment="1">
      <alignment vertical="center"/>
    </xf>
    <xf numFmtId="44" fontId="103" fillId="0" borderId="22" xfId="1967" applyFont="1" applyBorder="1"/>
    <xf numFmtId="0" fontId="0" fillId="84" borderId="0" xfId="0" applyFill="1"/>
    <xf numFmtId="43" fontId="67" fillId="63" borderId="14" xfId="2004" applyFont="1" applyFill="1" applyBorder="1" applyAlignment="1">
      <alignment horizontal="center" vertical="center" wrapText="1"/>
    </xf>
    <xf numFmtId="4" fontId="1" fillId="0" borderId="22" xfId="2022" applyNumberFormat="1" applyFont="1" applyBorder="1"/>
    <xf numFmtId="0" fontId="2" fillId="0" borderId="0" xfId="0" applyFont="1" applyAlignment="1">
      <alignment horizontal="center" vertical="center" wrapText="1"/>
    </xf>
    <xf numFmtId="0" fontId="13" fillId="0" borderId="112" xfId="1" applyFont="1" applyFill="1" applyBorder="1" applyAlignment="1">
      <alignment horizontal="right" vertical="center" wrapText="1"/>
    </xf>
    <xf numFmtId="0" fontId="13" fillId="0" borderId="113" xfId="1" applyFont="1" applyFill="1" applyBorder="1" applyAlignment="1">
      <alignment horizontal="right" vertical="center" wrapText="1"/>
    </xf>
    <xf numFmtId="0" fontId="4" fillId="0" borderId="37" xfId="1" applyFont="1" applyFill="1" applyBorder="1" applyAlignment="1">
      <alignment horizontal="left" vertical="center"/>
    </xf>
    <xf numFmtId="0" fontId="4" fillId="0" borderId="6" xfId="1" applyFont="1" applyFill="1" applyBorder="1" applyAlignment="1">
      <alignment horizontal="left" vertical="center"/>
    </xf>
    <xf numFmtId="14" fontId="4" fillId="0" borderId="7" xfId="1" applyNumberFormat="1" applyFont="1" applyFill="1" applyBorder="1" applyAlignment="1">
      <alignment horizontal="center" vertical="center"/>
    </xf>
    <xf numFmtId="14" fontId="4" fillId="0" borderId="38" xfId="1" applyNumberFormat="1" applyFont="1" applyFill="1" applyBorder="1" applyAlignment="1">
      <alignment horizontal="center" vertical="center"/>
    </xf>
    <xf numFmtId="0" fontId="4" fillId="0" borderId="37" xfId="1" applyFont="1" applyFill="1" applyBorder="1" applyAlignment="1">
      <alignment horizontal="left" vertical="center" wrapText="1"/>
    </xf>
    <xf numFmtId="0" fontId="4" fillId="0" borderId="6" xfId="1" applyFont="1" applyFill="1" applyBorder="1" applyAlignment="1">
      <alignment horizontal="left" vertical="center" wrapText="1"/>
    </xf>
    <xf numFmtId="0" fontId="4" fillId="0" borderId="7" xfId="1" applyFont="1" applyFill="1" applyBorder="1" applyAlignment="1">
      <alignment horizontal="left" vertical="center"/>
    </xf>
    <xf numFmtId="0" fontId="4" fillId="0" borderId="38" xfId="1" applyFont="1" applyFill="1" applyBorder="1" applyAlignment="1">
      <alignment horizontal="left" vertical="center"/>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4" fillId="0" borderId="40" xfId="1" applyFont="1" applyFill="1" applyBorder="1" applyAlignment="1">
      <alignment horizontal="left" vertical="center" wrapText="1"/>
    </xf>
    <xf numFmtId="0" fontId="4" fillId="0" borderId="11" xfId="1" applyFont="1" applyFill="1" applyBorder="1" applyAlignment="1">
      <alignment horizontal="left" vertical="center" wrapText="1"/>
    </xf>
    <xf numFmtId="0" fontId="4" fillId="8" borderId="0" xfId="1" applyFont="1" applyFill="1" applyBorder="1" applyAlignment="1">
      <alignment horizontal="center" vertical="center" wrapText="1"/>
    </xf>
    <xf numFmtId="0" fontId="4" fillId="8" borderId="110" xfId="1" applyFont="1" applyFill="1" applyBorder="1" applyAlignment="1">
      <alignment horizontal="center" vertical="center" wrapText="1"/>
    </xf>
    <xf numFmtId="0" fontId="4" fillId="0" borderId="29" xfId="1" applyFont="1" applyFill="1" applyBorder="1" applyAlignment="1">
      <alignment horizontal="center" vertical="center" wrapText="1"/>
    </xf>
    <xf numFmtId="0" fontId="4" fillId="0" borderId="1" xfId="1" applyFont="1" applyFill="1" applyBorder="1" applyAlignment="1">
      <alignment horizontal="center" vertical="center" wrapText="1"/>
    </xf>
    <xf numFmtId="0" fontId="4" fillId="0" borderId="30" xfId="1" applyFont="1" applyFill="1" applyBorder="1" applyAlignment="1">
      <alignment horizontal="center" vertical="center" wrapText="1"/>
    </xf>
    <xf numFmtId="0" fontId="2" fillId="8" borderId="25" xfId="1" applyFont="1" applyFill="1" applyBorder="1" applyAlignment="1">
      <alignment horizontal="center"/>
    </xf>
    <xf numFmtId="0" fontId="2" fillId="8" borderId="26" xfId="1" applyFont="1" applyFill="1" applyBorder="1" applyAlignment="1">
      <alignment horizontal="center"/>
    </xf>
    <xf numFmtId="0" fontId="2" fillId="8" borderId="27" xfId="1" applyFont="1" applyFill="1" applyBorder="1" applyAlignment="1">
      <alignment horizontal="center" wrapText="1"/>
    </xf>
    <xf numFmtId="0" fontId="2" fillId="8" borderId="28" xfId="1" applyFont="1" applyFill="1" applyBorder="1" applyAlignment="1">
      <alignment horizontal="center" wrapText="1"/>
    </xf>
    <xf numFmtId="0" fontId="2" fillId="8" borderId="29" xfId="1" applyFont="1" applyFill="1" applyBorder="1" applyAlignment="1">
      <alignment horizontal="center"/>
    </xf>
    <xf numFmtId="0" fontId="2" fillId="8" borderId="1" xfId="1" applyFont="1" applyFill="1" applyBorder="1" applyAlignment="1">
      <alignment horizontal="center"/>
    </xf>
    <xf numFmtId="0" fontId="2" fillId="8" borderId="30" xfId="1" applyFont="1" applyFill="1" applyBorder="1" applyAlignment="1">
      <alignment horizontal="center"/>
    </xf>
    <xf numFmtId="0" fontId="3" fillId="2" borderId="31" xfId="1" applyFont="1" applyFill="1" applyBorder="1" applyAlignment="1">
      <alignment horizontal="center" vertical="center"/>
    </xf>
    <xf numFmtId="0" fontId="3" fillId="2" borderId="2" xfId="1" applyFont="1" applyFill="1" applyBorder="1" applyAlignment="1">
      <alignment horizontal="center" vertical="center"/>
    </xf>
    <xf numFmtId="0" fontId="3" fillId="2" borderId="32" xfId="1" applyFont="1" applyFill="1" applyBorder="1" applyAlignment="1">
      <alignment horizontal="center" vertical="center"/>
    </xf>
    <xf numFmtId="0" fontId="4" fillId="0" borderId="35" xfId="1" applyFont="1" applyFill="1" applyBorder="1" applyAlignment="1">
      <alignment horizontal="left" vertical="center"/>
    </xf>
    <xf numFmtId="0" fontId="4" fillId="0" borderId="4" xfId="1" applyFont="1" applyFill="1" applyBorder="1" applyAlignment="1">
      <alignment horizontal="left" vertical="center"/>
    </xf>
    <xf numFmtId="0" fontId="4" fillId="0" borderId="5" xfId="1" applyFont="1" applyFill="1" applyBorder="1" applyAlignment="1">
      <alignment horizontal="center" vertical="center"/>
    </xf>
    <xf numFmtId="0" fontId="4" fillId="0" borderId="36" xfId="1" applyFont="1" applyFill="1" applyBorder="1" applyAlignment="1">
      <alignment horizontal="center" vertical="center"/>
    </xf>
    <xf numFmtId="0" fontId="2" fillId="8" borderId="46" xfId="1" applyFont="1" applyFill="1" applyBorder="1" applyAlignment="1">
      <alignment horizontal="center" vertical="center"/>
    </xf>
    <xf numFmtId="0" fontId="2" fillId="8" borderId="0" xfId="1" applyFont="1" applyFill="1" applyBorder="1" applyAlignment="1">
      <alignment horizontal="center" vertical="center"/>
    </xf>
    <xf numFmtId="0" fontId="4" fillId="8" borderId="46" xfId="1" applyFont="1" applyFill="1" applyBorder="1" applyAlignment="1">
      <alignment horizontal="center" vertical="center"/>
    </xf>
    <xf numFmtId="0" fontId="4" fillId="8" borderId="0" xfId="1" applyFont="1" applyFill="1" applyBorder="1" applyAlignment="1">
      <alignment horizontal="center" vertical="center"/>
    </xf>
    <xf numFmtId="0" fontId="20" fillId="11" borderId="14" xfId="1" applyFont="1" applyFill="1" applyBorder="1" applyAlignment="1" applyProtection="1">
      <alignment horizontal="center" vertical="center" wrapText="1"/>
    </xf>
    <xf numFmtId="0" fontId="20" fillId="11" borderId="7" xfId="1" applyFont="1" applyFill="1" applyBorder="1" applyAlignment="1" applyProtection="1">
      <alignment horizontal="center" vertical="center"/>
    </xf>
    <xf numFmtId="0" fontId="16" fillId="0" borderId="24" xfId="1" applyFont="1" applyBorder="1" applyAlignment="1">
      <alignment horizontal="center"/>
    </xf>
    <xf numFmtId="0" fontId="1" fillId="0" borderId="55" xfId="1" applyFont="1" applyBorder="1" applyAlignment="1">
      <alignment horizontal="center" vertical="center"/>
    </xf>
    <xf numFmtId="0" fontId="20" fillId="10" borderId="56" xfId="1" applyFont="1" applyFill="1" applyBorder="1" applyAlignment="1" applyProtection="1">
      <alignment horizontal="center" vertical="center"/>
      <protection locked="0"/>
    </xf>
    <xf numFmtId="0" fontId="1" fillId="10" borderId="55" xfId="1" applyFont="1" applyFill="1" applyBorder="1" applyAlignment="1">
      <alignment horizontal="center"/>
    </xf>
    <xf numFmtId="10" fontId="19" fillId="10" borderId="63" xfId="1" applyNumberFormat="1" applyFont="1" applyFill="1" applyBorder="1" applyAlignment="1" applyProtection="1">
      <alignment horizontal="center" vertical="center"/>
    </xf>
    <xf numFmtId="10" fontId="19" fillId="10" borderId="64" xfId="1" applyNumberFormat="1" applyFont="1" applyFill="1" applyBorder="1" applyAlignment="1" applyProtection="1">
      <alignment horizontal="center" vertical="center"/>
    </xf>
    <xf numFmtId="10" fontId="19" fillId="10" borderId="68" xfId="1" applyNumberFormat="1" applyFont="1" applyFill="1" applyBorder="1" applyAlignment="1" applyProtection="1">
      <alignment horizontal="center" vertical="center"/>
    </xf>
    <xf numFmtId="10" fontId="19" fillId="10" borderId="69" xfId="1" applyNumberFormat="1" applyFont="1" applyFill="1" applyBorder="1" applyAlignment="1" applyProtection="1">
      <alignment horizontal="center" vertical="center"/>
    </xf>
    <xf numFmtId="0" fontId="1" fillId="0" borderId="7" xfId="1" applyFont="1" applyBorder="1" applyAlignment="1">
      <alignment horizontal="center"/>
    </xf>
    <xf numFmtId="10" fontId="19" fillId="10" borderId="21" xfId="1" applyNumberFormat="1" applyFont="1" applyFill="1" applyBorder="1" applyAlignment="1" applyProtection="1">
      <alignment horizontal="center" vertical="center"/>
    </xf>
    <xf numFmtId="10" fontId="19" fillId="10" borderId="19" xfId="1" applyNumberFormat="1" applyFont="1" applyFill="1" applyBorder="1" applyAlignment="1" applyProtection="1">
      <alignment horizontal="center" vertical="center"/>
    </xf>
    <xf numFmtId="10" fontId="19" fillId="11" borderId="55" xfId="1" applyNumberFormat="1" applyFont="1" applyFill="1" applyBorder="1" applyAlignment="1" applyProtection="1">
      <alignment horizontal="center" vertical="center"/>
    </xf>
    <xf numFmtId="0" fontId="1" fillId="0" borderId="73" xfId="1" applyBorder="1" applyAlignment="1">
      <alignment horizontal="center"/>
    </xf>
    <xf numFmtId="0" fontId="1" fillId="0" borderId="74" xfId="1" applyBorder="1" applyAlignment="1">
      <alignment horizontal="center"/>
    </xf>
    <xf numFmtId="0" fontId="1" fillId="0" borderId="75" xfId="1" applyBorder="1" applyAlignment="1">
      <alignment horizontal="center"/>
    </xf>
    <xf numFmtId="0" fontId="1" fillId="3" borderId="14" xfId="1" applyFont="1" applyFill="1" applyBorder="1" applyAlignment="1">
      <alignment horizontal="center"/>
    </xf>
    <xf numFmtId="0" fontId="1" fillId="0" borderId="0" xfId="3" applyFont="1" applyBorder="1" applyAlignment="1">
      <alignment horizontal="center"/>
    </xf>
    <xf numFmtId="0" fontId="21" fillId="10" borderId="76" xfId="3" applyFont="1" applyFill="1" applyBorder="1" applyAlignment="1">
      <alignment horizontal="center"/>
    </xf>
    <xf numFmtId="10" fontId="1" fillId="10" borderId="7" xfId="3" applyNumberFormat="1" applyFill="1" applyBorder="1" applyAlignment="1">
      <alignment horizontal="left" vertical="center"/>
    </xf>
    <xf numFmtId="10" fontId="1" fillId="10" borderId="78" xfId="3" applyNumberFormat="1" applyFill="1" applyBorder="1" applyAlignment="1">
      <alignment horizontal="left" vertical="center"/>
    </xf>
    <xf numFmtId="0" fontId="21" fillId="0" borderId="23" xfId="1" applyFont="1" applyBorder="1" applyAlignment="1">
      <alignment horizontal="left" vertical="center" wrapText="1"/>
    </xf>
    <xf numFmtId="0" fontId="1" fillId="7" borderId="0" xfId="809" applyFont="1" applyFill="1" applyBorder="1" applyAlignment="1">
      <alignment horizontal="center" wrapText="1"/>
    </xf>
    <xf numFmtId="0" fontId="21" fillId="7" borderId="0" xfId="809" applyFont="1" applyFill="1" applyBorder="1" applyAlignment="1">
      <alignment horizontal="center" wrapText="1"/>
    </xf>
    <xf numFmtId="0" fontId="6" fillId="7" borderId="94" xfId="809" applyNumberFormat="1" applyFont="1" applyFill="1" applyBorder="1" applyAlignment="1">
      <alignment horizontal="center" vertical="center" wrapText="1"/>
    </xf>
    <xf numFmtId="0" fontId="6" fillId="7" borderId="14" xfId="809" applyNumberFormat="1" applyFont="1" applyFill="1" applyBorder="1" applyAlignment="1">
      <alignment horizontal="left" vertical="center" wrapText="1"/>
    </xf>
    <xf numFmtId="0" fontId="10" fillId="7" borderId="101" xfId="809" applyFont="1" applyFill="1" applyBorder="1" applyAlignment="1">
      <alignment horizontal="center" vertical="center" wrapText="1"/>
    </xf>
    <xf numFmtId="0" fontId="10" fillId="7" borderId="102" xfId="809" applyFont="1" applyFill="1" applyBorder="1" applyAlignment="1">
      <alignment horizontal="center" vertical="center" wrapText="1"/>
    </xf>
    <xf numFmtId="0" fontId="10" fillId="7" borderId="103" xfId="809" applyFont="1" applyFill="1" applyBorder="1" applyAlignment="1">
      <alignment horizontal="center" vertical="center" wrapText="1"/>
    </xf>
    <xf numFmtId="0" fontId="10" fillId="7" borderId="104" xfId="809" applyFont="1" applyFill="1" applyBorder="1" applyAlignment="1">
      <alignment horizontal="center" vertical="center" wrapText="1"/>
    </xf>
    <xf numFmtId="0" fontId="10" fillId="7" borderId="106" xfId="809" applyFont="1" applyFill="1" applyBorder="1" applyAlignment="1">
      <alignment horizontal="center" vertical="center" wrapText="1"/>
    </xf>
    <xf numFmtId="0" fontId="10" fillId="7" borderId="58" xfId="809" applyFont="1" applyFill="1" applyBorder="1" applyAlignment="1">
      <alignment horizontal="center" vertical="center" wrapText="1"/>
    </xf>
    <xf numFmtId="0" fontId="10" fillId="7" borderId="107" xfId="809" applyFont="1" applyFill="1" applyBorder="1" applyAlignment="1">
      <alignment horizontal="center" vertical="center" wrapText="1"/>
    </xf>
    <xf numFmtId="0" fontId="6" fillId="7" borderId="14" xfId="809" applyFont="1" applyFill="1" applyBorder="1" applyAlignment="1">
      <alignment vertical="center" wrapText="1"/>
    </xf>
    <xf numFmtId="0" fontId="6" fillId="7" borderId="20" xfId="809" applyFont="1" applyFill="1" applyBorder="1" applyAlignment="1">
      <alignment vertical="center" wrapText="1"/>
    </xf>
    <xf numFmtId="49" fontId="6" fillId="7" borderId="94" xfId="809" applyNumberFormat="1" applyFont="1" applyFill="1" applyBorder="1" applyAlignment="1">
      <alignment horizontal="center" vertical="center" wrapText="1"/>
    </xf>
    <xf numFmtId="0" fontId="4" fillId="0" borderId="94" xfId="1" applyFont="1" applyFill="1" applyBorder="1" applyAlignment="1">
      <alignment horizontal="left" vertical="center"/>
    </xf>
    <xf numFmtId="0" fontId="4" fillId="0" borderId="14" xfId="1" applyFont="1" applyFill="1" applyBorder="1" applyAlignment="1">
      <alignment horizontal="left" vertical="center"/>
    </xf>
    <xf numFmtId="0" fontId="2" fillId="0" borderId="89" xfId="1" applyFont="1" applyBorder="1" applyAlignment="1">
      <alignment horizontal="center"/>
    </xf>
    <xf numFmtId="0" fontId="2" fillId="0" borderId="90" xfId="1" applyFont="1" applyBorder="1" applyAlignment="1">
      <alignment horizontal="center"/>
    </xf>
    <xf numFmtId="0" fontId="2" fillId="0" borderId="91" xfId="1" applyFont="1" applyBorder="1" applyAlignment="1">
      <alignment horizontal="center"/>
    </xf>
    <xf numFmtId="0" fontId="64" fillId="2" borderId="92" xfId="809" applyFont="1" applyFill="1" applyBorder="1" applyAlignment="1">
      <alignment horizontal="center" vertical="center"/>
    </xf>
    <xf numFmtId="0" fontId="64" fillId="2" borderId="53" xfId="809" applyFont="1" applyFill="1" applyBorder="1" applyAlignment="1">
      <alignment horizontal="center" vertical="center"/>
    </xf>
    <xf numFmtId="0" fontId="64" fillId="2" borderId="93" xfId="809" applyFont="1" applyFill="1" applyBorder="1" applyAlignment="1">
      <alignment horizontal="center" vertical="center"/>
    </xf>
    <xf numFmtId="14" fontId="4" fillId="0" borderId="15" xfId="1" applyNumberFormat="1" applyFont="1" applyFill="1" applyBorder="1" applyAlignment="1">
      <alignment horizontal="center" vertical="center"/>
    </xf>
    <xf numFmtId="14" fontId="4" fillId="0" borderId="19" xfId="1" applyNumberFormat="1" applyFont="1" applyFill="1" applyBorder="1" applyAlignment="1">
      <alignment horizontal="center" vertical="center"/>
    </xf>
    <xf numFmtId="0" fontId="2" fillId="0" borderId="95" xfId="1" applyFont="1" applyBorder="1" applyAlignment="1">
      <alignment horizontal="center"/>
    </xf>
    <xf numFmtId="0" fontId="4" fillId="0" borderId="96" xfId="1" applyFont="1" applyFill="1" applyBorder="1" applyAlignment="1">
      <alignment horizontal="center" vertical="center"/>
    </xf>
    <xf numFmtId="0" fontId="4" fillId="0" borderId="21" xfId="1" applyFont="1" applyFill="1" applyBorder="1" applyAlignment="1">
      <alignment horizontal="center" vertical="center"/>
    </xf>
    <xf numFmtId="0" fontId="4" fillId="0" borderId="19" xfId="1" applyFont="1" applyFill="1" applyBorder="1" applyAlignment="1">
      <alignment horizontal="center" vertical="center"/>
    </xf>
    <xf numFmtId="0" fontId="4" fillId="0" borderId="15" xfId="1" applyFont="1" applyBorder="1" applyAlignment="1">
      <alignment horizontal="center" vertical="center"/>
    </xf>
    <xf numFmtId="0" fontId="4" fillId="0" borderId="21" xfId="1" applyFont="1" applyBorder="1" applyAlignment="1">
      <alignment horizontal="center" vertical="center"/>
    </xf>
    <xf numFmtId="0" fontId="4" fillId="0" borderId="19" xfId="1" applyFont="1" applyBorder="1" applyAlignment="1">
      <alignment horizontal="center" vertical="center"/>
    </xf>
    <xf numFmtId="0" fontId="4" fillId="0" borderId="14" xfId="1" applyFont="1" applyFill="1" applyBorder="1" applyAlignment="1">
      <alignment horizontal="center" vertical="center"/>
    </xf>
    <xf numFmtId="0" fontId="4" fillId="0" borderId="20" xfId="1" applyFont="1" applyFill="1" applyBorder="1" applyAlignment="1">
      <alignment horizontal="left" vertical="center" wrapText="1"/>
    </xf>
    <xf numFmtId="0" fontId="4" fillId="0" borderId="14" xfId="783" applyFont="1" applyFill="1" applyBorder="1" applyAlignment="1">
      <alignment horizontal="center" vertical="center"/>
    </xf>
    <xf numFmtId="0" fontId="4" fillId="0" borderId="14" xfId="783" applyFont="1" applyFill="1" applyBorder="1" applyAlignment="1">
      <alignment horizontal="left" vertical="center" wrapText="1"/>
    </xf>
    <xf numFmtId="0" fontId="2" fillId="0" borderId="14" xfId="783" applyFont="1" applyBorder="1" applyAlignment="1">
      <alignment horizontal="center"/>
    </xf>
    <xf numFmtId="0" fontId="3" fillId="2" borderId="14" xfId="783" applyFont="1" applyFill="1" applyBorder="1" applyAlignment="1">
      <alignment horizontal="center" vertical="center"/>
    </xf>
    <xf numFmtId="0" fontId="4" fillId="0" borderId="14" xfId="783" applyFont="1" applyFill="1" applyBorder="1" applyAlignment="1">
      <alignment horizontal="left" vertical="center"/>
    </xf>
    <xf numFmtId="0" fontId="101" fillId="65" borderId="22" xfId="0" applyFont="1" applyFill="1" applyBorder="1" applyAlignment="1">
      <alignment horizontal="center"/>
    </xf>
    <xf numFmtId="0" fontId="75" fillId="66" borderId="22" xfId="0" applyFont="1" applyFill="1" applyBorder="1" applyAlignment="1">
      <alignment horizontal="center"/>
    </xf>
    <xf numFmtId="4" fontId="1" fillId="8" borderId="22" xfId="2022" applyNumberFormat="1" applyFont="1" applyFill="1" applyBorder="1"/>
    <xf numFmtId="0" fontId="1" fillId="8" borderId="22" xfId="2022" applyFont="1" applyFill="1" applyBorder="1" applyAlignment="1">
      <alignment vertical="center"/>
    </xf>
  </cellXfs>
  <cellStyles count="18318">
    <cellStyle name="20% - Accent1" xfId="10"/>
    <cellStyle name="20% - Accent1 2" xfId="11"/>
    <cellStyle name="20% - Accent1 2 2" xfId="12"/>
    <cellStyle name="20% - Accent1 3" xfId="13"/>
    <cellStyle name="20% - Accent1 4" xfId="2027"/>
    <cellStyle name="20% - Accent1 5" xfId="2028"/>
    <cellStyle name="20% - Accent1 6" xfId="2029"/>
    <cellStyle name="20% - Accent1 7" xfId="2030"/>
    <cellStyle name="20% - Accent1_PASSEIO ORLA - SINAPI - R3" xfId="14"/>
    <cellStyle name="20% - Accent2" xfId="15"/>
    <cellStyle name="20% - Accent2 2" xfId="16"/>
    <cellStyle name="20% - Accent2 2 2" xfId="17"/>
    <cellStyle name="20% - Accent2 3" xfId="18"/>
    <cellStyle name="20% - Accent2 4" xfId="2035"/>
    <cellStyle name="20% - Accent2 5" xfId="2036"/>
    <cellStyle name="20% - Accent2 6" xfId="2037"/>
    <cellStyle name="20% - Accent2 7" xfId="2038"/>
    <cellStyle name="20% - Accent2_PASSEIO ORLA - SINAPI - R3" xfId="19"/>
    <cellStyle name="20% - Accent3" xfId="20"/>
    <cellStyle name="20% - Accent3 2" xfId="21"/>
    <cellStyle name="20% - Accent3 2 2" xfId="22"/>
    <cellStyle name="20% - Accent3 3" xfId="23"/>
    <cellStyle name="20% - Accent3 4" xfId="2044"/>
    <cellStyle name="20% - Accent3 5" xfId="2045"/>
    <cellStyle name="20% - Accent3 6" xfId="2046"/>
    <cellStyle name="20% - Accent3 7" xfId="2047"/>
    <cellStyle name="20% - Accent3_PASSEIO ORLA - SINAPI - R3" xfId="24"/>
    <cellStyle name="20% - Accent4" xfId="25"/>
    <cellStyle name="20% - Accent4 2" xfId="26"/>
    <cellStyle name="20% - Accent4 2 2" xfId="27"/>
    <cellStyle name="20% - Accent4 3" xfId="28"/>
    <cellStyle name="20% - Accent4 4" xfId="2053"/>
    <cellStyle name="20% - Accent4 5" xfId="2054"/>
    <cellStyle name="20% - Accent4 6" xfId="2055"/>
    <cellStyle name="20% - Accent4 7" xfId="2056"/>
    <cellStyle name="20% - Accent4_PASSEIO ORLA - SINAPI - R3" xfId="29"/>
    <cellStyle name="20% - Accent5" xfId="30"/>
    <cellStyle name="20% - Accent5 2" xfId="31"/>
    <cellStyle name="20% - Accent5 2 2" xfId="32"/>
    <cellStyle name="20% - Accent5 3" xfId="33"/>
    <cellStyle name="20% - Accent5 4" xfId="2061"/>
    <cellStyle name="20% - Accent5 5" xfId="2062"/>
    <cellStyle name="20% - Accent5 6" xfId="2063"/>
    <cellStyle name="20% - Accent5 7" xfId="2064"/>
    <cellStyle name="20% - Accent5_PASSEIO ORLA - SINAPI - R3" xfId="34"/>
    <cellStyle name="20% - Accent6" xfId="35"/>
    <cellStyle name="20% - Accent6 2" xfId="36"/>
    <cellStyle name="20% - Accent6 2 2" xfId="37"/>
    <cellStyle name="20% - Accent6 3" xfId="38"/>
    <cellStyle name="20% - Accent6 4" xfId="2070"/>
    <cellStyle name="20% - Accent6 5" xfId="2071"/>
    <cellStyle name="20% - Accent6 6" xfId="2072"/>
    <cellStyle name="20% - Accent6 7" xfId="2073"/>
    <cellStyle name="20% - Accent6_PASSEIO ORLA - SINAPI - R3" xfId="39"/>
    <cellStyle name="20% - Ênfase1 10" xfId="2075"/>
    <cellStyle name="20% - Ênfase1 100" xfId="2076"/>
    <cellStyle name="20% - Ênfase1 11" xfId="2077"/>
    <cellStyle name="20% - Ênfase1 12" xfId="2078"/>
    <cellStyle name="20% - Ênfase1 2" xfId="40"/>
    <cellStyle name="20% - Ênfase1 2 2" xfId="41"/>
    <cellStyle name="20% - Ênfase1 2 2 2" xfId="42"/>
    <cellStyle name="20% - Ênfase1 2 2 3" xfId="2082"/>
    <cellStyle name="20% - Ênfase1 2 2 4" xfId="2083"/>
    <cellStyle name="20% - Ênfase1 2 2 5" xfId="2084"/>
    <cellStyle name="20% - Ênfase1 2 2 6" xfId="2085"/>
    <cellStyle name="20% - Ênfase1 2 3" xfId="43"/>
    <cellStyle name="20% - Ênfase1 2 4" xfId="2087"/>
    <cellStyle name="20% - Ênfase1 2 5" xfId="2088"/>
    <cellStyle name="20% - Ênfase1 2 6" xfId="2089"/>
    <cellStyle name="20% - Ênfase1 2 7" xfId="2090"/>
    <cellStyle name="20% - Ênfase1 2_ATA PASSEIOS" xfId="44"/>
    <cellStyle name="20% - Ênfase1 3" xfId="45"/>
    <cellStyle name="20% - Ênfase1 3 2" xfId="46"/>
    <cellStyle name="20% - Ênfase1 3 2 2" xfId="47"/>
    <cellStyle name="20% - Ênfase1 3 2 3" xfId="2095"/>
    <cellStyle name="20% - Ênfase1 3 2 4" xfId="2096"/>
    <cellStyle name="20% - Ênfase1 3 2 5" xfId="2097"/>
    <cellStyle name="20% - Ênfase1 3 2 6" xfId="2098"/>
    <cellStyle name="20% - Ênfase1 3 3" xfId="48"/>
    <cellStyle name="20% - Ênfase1 3 4" xfId="2100"/>
    <cellStyle name="20% - Ênfase1 3 5" xfId="2101"/>
    <cellStyle name="20% - Ênfase1 3 6" xfId="2102"/>
    <cellStyle name="20% - Ênfase1 3 7" xfId="2103"/>
    <cellStyle name="20% - Ênfase1 3_ATA PASSEIOS" xfId="49"/>
    <cellStyle name="20% - Ênfase1 4" xfId="2105"/>
    <cellStyle name="20% - Ênfase1 4 10" xfId="2106"/>
    <cellStyle name="20% - Ênfase1 4 11" xfId="2107"/>
    <cellStyle name="20% - Ênfase1 4 12" xfId="2108"/>
    <cellStyle name="20% - Ênfase1 4 13" xfId="2109"/>
    <cellStyle name="20% - Ênfase1 4 14" xfId="2110"/>
    <cellStyle name="20% - Ênfase1 4 15" xfId="2111"/>
    <cellStyle name="20% - Ênfase1 4 2" xfId="2112"/>
    <cellStyle name="20% - Ênfase1 4 2 2" xfId="2113"/>
    <cellStyle name="20% - Ênfase1 4 2 3" xfId="2114"/>
    <cellStyle name="20% - Ênfase1 4 2 4" xfId="2115"/>
    <cellStyle name="20% - Ênfase1 4 2 5" xfId="2116"/>
    <cellStyle name="20% - Ênfase1 4 2 6" xfId="2117"/>
    <cellStyle name="20% - Ênfase1 4 3" xfId="2118"/>
    <cellStyle name="20% - Ênfase1 4 4" xfId="2119"/>
    <cellStyle name="20% - Ênfase1 4 5" xfId="2120"/>
    <cellStyle name="20% - Ênfase1 4 6" xfId="2121"/>
    <cellStyle name="20% - Ênfase1 4 7" xfId="2122"/>
    <cellStyle name="20% - Ênfase1 4 8" xfId="2123"/>
    <cellStyle name="20% - Ênfase1 4 9" xfId="2124"/>
    <cellStyle name="20% - Ênfase1 5" xfId="2125"/>
    <cellStyle name="20% - Ênfase1 5 2" xfId="2126"/>
    <cellStyle name="20% - Ênfase1 5 2 2" xfId="2127"/>
    <cellStyle name="20% - Ênfase1 5 2 3" xfId="2128"/>
    <cellStyle name="20% - Ênfase1 5 2 4" xfId="2129"/>
    <cellStyle name="20% - Ênfase1 5 2 5" xfId="2130"/>
    <cellStyle name="20% - Ênfase1 5 3" xfId="2131"/>
    <cellStyle name="20% - Ênfase1 6" xfId="2132"/>
    <cellStyle name="20% - Ênfase1 6 2" xfId="2133"/>
    <cellStyle name="20% - Ênfase1 7" xfId="2134"/>
    <cellStyle name="20% - Ênfase1 8" xfId="2135"/>
    <cellStyle name="20% - Ênfase1 9" xfId="2136"/>
    <cellStyle name="20% - Ênfase2 10" xfId="2137"/>
    <cellStyle name="20% - Ênfase2 11" xfId="2138"/>
    <cellStyle name="20% - Ênfase2 12" xfId="2139"/>
    <cellStyle name="20% - Ênfase2 2" xfId="50"/>
    <cellStyle name="20% - Ênfase2 2 2" xfId="51"/>
    <cellStyle name="20% - Ênfase2 2 2 2" xfId="52"/>
    <cellStyle name="20% - Ênfase2 2 2 3" xfId="2143"/>
    <cellStyle name="20% - Ênfase2 2 2 4" xfId="2144"/>
    <cellStyle name="20% - Ênfase2 2 2 5" xfId="2145"/>
    <cellStyle name="20% - Ênfase2 2 2 6" xfId="2146"/>
    <cellStyle name="20% - Ênfase2 2 3" xfId="53"/>
    <cellStyle name="20% - Ênfase2 2 4" xfId="2148"/>
    <cellStyle name="20% - Ênfase2 2 5" xfId="2149"/>
    <cellStyle name="20% - Ênfase2 2 6" xfId="2150"/>
    <cellStyle name="20% - Ênfase2 2 7" xfId="2151"/>
    <cellStyle name="20% - Ênfase2 2_ATA PASSEIOS" xfId="54"/>
    <cellStyle name="20% - Ênfase2 3" xfId="55"/>
    <cellStyle name="20% - Ênfase2 3 2" xfId="56"/>
    <cellStyle name="20% - Ênfase2 3 2 2" xfId="57"/>
    <cellStyle name="20% - Ênfase2 3 2 3" xfId="2156"/>
    <cellStyle name="20% - Ênfase2 3 2 4" xfId="2157"/>
    <cellStyle name="20% - Ênfase2 3 2 5" xfId="2158"/>
    <cellStyle name="20% - Ênfase2 3 2 6" xfId="2159"/>
    <cellStyle name="20% - Ênfase2 3 3" xfId="58"/>
    <cellStyle name="20% - Ênfase2 3 4" xfId="2161"/>
    <cellStyle name="20% - Ênfase2 3 5" xfId="2162"/>
    <cellStyle name="20% - Ênfase2 3 6" xfId="2163"/>
    <cellStyle name="20% - Ênfase2 3 7" xfId="2164"/>
    <cellStyle name="20% - Ênfase2 3_ATA PASSEIOS" xfId="59"/>
    <cellStyle name="20% - Ênfase2 4" xfId="2166"/>
    <cellStyle name="20% - Ênfase2 4 10" xfId="2167"/>
    <cellStyle name="20% - Ênfase2 4 11" xfId="2168"/>
    <cellStyle name="20% - Ênfase2 4 12" xfId="2169"/>
    <cellStyle name="20% - Ênfase2 4 13" xfId="2170"/>
    <cellStyle name="20% - Ênfase2 4 14" xfId="2171"/>
    <cellStyle name="20% - Ênfase2 4 15" xfId="2172"/>
    <cellStyle name="20% - Ênfase2 4 2" xfId="2173"/>
    <cellStyle name="20% - Ênfase2 4 2 2" xfId="2174"/>
    <cellStyle name="20% - Ênfase2 4 2 3" xfId="2175"/>
    <cellStyle name="20% - Ênfase2 4 2 4" xfId="2176"/>
    <cellStyle name="20% - Ênfase2 4 2 5" xfId="2177"/>
    <cellStyle name="20% - Ênfase2 4 2 6" xfId="2178"/>
    <cellStyle name="20% - Ênfase2 4 3" xfId="2179"/>
    <cellStyle name="20% - Ênfase2 4 4" xfId="2180"/>
    <cellStyle name="20% - Ênfase2 4 5" xfId="2181"/>
    <cellStyle name="20% - Ênfase2 4 6" xfId="2182"/>
    <cellStyle name="20% - Ênfase2 4 7" xfId="2183"/>
    <cellStyle name="20% - Ênfase2 4 8" xfId="2184"/>
    <cellStyle name="20% - Ênfase2 4 9" xfId="2185"/>
    <cellStyle name="20% - Ênfase2 5" xfId="2186"/>
    <cellStyle name="20% - Ênfase2 5 2" xfId="2187"/>
    <cellStyle name="20% - Ênfase2 5 2 2" xfId="2188"/>
    <cellStyle name="20% - Ênfase2 5 2 3" xfId="2189"/>
    <cellStyle name="20% - Ênfase2 5 2 4" xfId="2190"/>
    <cellStyle name="20% - Ênfase2 5 2 5" xfId="2191"/>
    <cellStyle name="20% - Ênfase2 5 3" xfId="2192"/>
    <cellStyle name="20% - Ênfase2 6" xfId="2193"/>
    <cellStyle name="20% - Ênfase2 6 2" xfId="2194"/>
    <cellStyle name="20% - Ênfase2 7" xfId="2195"/>
    <cellStyle name="20% - Ênfase2 8" xfId="2196"/>
    <cellStyle name="20% - Ênfase2 9" xfId="2197"/>
    <cellStyle name="20% - Ênfase3 10" xfId="2198"/>
    <cellStyle name="20% - Ênfase3 11" xfId="2199"/>
    <cellStyle name="20% - Ênfase3 12" xfId="2200"/>
    <cellStyle name="20% - Ênfase3 2" xfId="60"/>
    <cellStyle name="20% - Ênfase3 2 2" xfId="61"/>
    <cellStyle name="20% - Ênfase3 2 2 2" xfId="62"/>
    <cellStyle name="20% - Ênfase3 2 2 3" xfId="2204"/>
    <cellStyle name="20% - Ênfase3 2 2 4" xfId="2205"/>
    <cellStyle name="20% - Ênfase3 2 2 5" xfId="2206"/>
    <cellStyle name="20% - Ênfase3 2 2 6" xfId="2207"/>
    <cellStyle name="20% - Ênfase3 2 3" xfId="63"/>
    <cellStyle name="20% - Ênfase3 2 4" xfId="2209"/>
    <cellStyle name="20% - Ênfase3 2 5" xfId="2210"/>
    <cellStyle name="20% - Ênfase3 2 6" xfId="2211"/>
    <cellStyle name="20% - Ênfase3 2 7" xfId="2212"/>
    <cellStyle name="20% - Ênfase3 2_ATA PASSEIOS" xfId="64"/>
    <cellStyle name="20% - Ênfase3 3" xfId="65"/>
    <cellStyle name="20% - Ênfase3 3 2" xfId="66"/>
    <cellStyle name="20% - Ênfase3 3 2 2" xfId="67"/>
    <cellStyle name="20% - Ênfase3 3 2 3" xfId="2217"/>
    <cellStyle name="20% - Ênfase3 3 2 4" xfId="2218"/>
    <cellStyle name="20% - Ênfase3 3 2 5" xfId="2219"/>
    <cellStyle name="20% - Ênfase3 3 2 6" xfId="2220"/>
    <cellStyle name="20% - Ênfase3 3 3" xfId="68"/>
    <cellStyle name="20% - Ênfase3 3 4" xfId="2222"/>
    <cellStyle name="20% - Ênfase3 3 5" xfId="2223"/>
    <cellStyle name="20% - Ênfase3 3 6" xfId="2224"/>
    <cellStyle name="20% - Ênfase3 3 7" xfId="2225"/>
    <cellStyle name="20% - Ênfase3 3_ATA PASSEIOS" xfId="69"/>
    <cellStyle name="20% - Ênfase3 4" xfId="2227"/>
    <cellStyle name="20% - Ênfase3 4 10" xfId="2228"/>
    <cellStyle name="20% - Ênfase3 4 11" xfId="2229"/>
    <cellStyle name="20% - Ênfase3 4 12" xfId="2230"/>
    <cellStyle name="20% - Ênfase3 4 13" xfId="2231"/>
    <cellStyle name="20% - Ênfase3 4 14" xfId="2232"/>
    <cellStyle name="20% - Ênfase3 4 15" xfId="2233"/>
    <cellStyle name="20% - Ênfase3 4 2" xfId="2234"/>
    <cellStyle name="20% - Ênfase3 4 2 2" xfId="2235"/>
    <cellStyle name="20% - Ênfase3 4 2 3" xfId="2236"/>
    <cellStyle name="20% - Ênfase3 4 2 4" xfId="2237"/>
    <cellStyle name="20% - Ênfase3 4 2 5" xfId="2238"/>
    <cellStyle name="20% - Ênfase3 4 2 6" xfId="2239"/>
    <cellStyle name="20% - Ênfase3 4 3" xfId="2240"/>
    <cellStyle name="20% - Ênfase3 4 4" xfId="2241"/>
    <cellStyle name="20% - Ênfase3 4 5" xfId="2242"/>
    <cellStyle name="20% - Ênfase3 4 6" xfId="2243"/>
    <cellStyle name="20% - Ênfase3 4 7" xfId="2244"/>
    <cellStyle name="20% - Ênfase3 4 8" xfId="2245"/>
    <cellStyle name="20% - Ênfase3 4 9" xfId="2246"/>
    <cellStyle name="20% - Ênfase3 5" xfId="2247"/>
    <cellStyle name="20% - Ênfase3 5 2" xfId="2248"/>
    <cellStyle name="20% - Ênfase3 5 2 2" xfId="2249"/>
    <cellStyle name="20% - Ênfase3 5 2 3" xfId="2250"/>
    <cellStyle name="20% - Ênfase3 5 2 4" xfId="2251"/>
    <cellStyle name="20% - Ênfase3 5 2 5" xfId="2252"/>
    <cellStyle name="20% - Ênfase3 5 3" xfId="2253"/>
    <cellStyle name="20% - Ênfase3 6" xfId="2254"/>
    <cellStyle name="20% - Ênfase3 6 2" xfId="2255"/>
    <cellStyle name="20% - Ênfase3 7" xfId="2256"/>
    <cellStyle name="20% - Ênfase3 8" xfId="2257"/>
    <cellStyle name="20% - Ênfase3 9" xfId="2258"/>
    <cellStyle name="20% - Ênfase4 10" xfId="2259"/>
    <cellStyle name="20% - Ênfase4 11" xfId="2260"/>
    <cellStyle name="20% - Ênfase4 12" xfId="2261"/>
    <cellStyle name="20% - Ênfase4 2" xfId="70"/>
    <cellStyle name="20% - Ênfase4 2 2" xfId="71"/>
    <cellStyle name="20% - Ênfase4 2 2 2" xfId="72"/>
    <cellStyle name="20% - Ênfase4 2 2 3" xfId="2265"/>
    <cellStyle name="20% - Ênfase4 2 2 4" xfId="2266"/>
    <cellStyle name="20% - Ênfase4 2 2 5" xfId="2267"/>
    <cellStyle name="20% - Ênfase4 2 2 6" xfId="2268"/>
    <cellStyle name="20% - Ênfase4 2 3" xfId="73"/>
    <cellStyle name="20% - Ênfase4 2 4" xfId="2270"/>
    <cellStyle name="20% - Ênfase4 2 5" xfId="2271"/>
    <cellStyle name="20% - Ênfase4 2 6" xfId="2272"/>
    <cellStyle name="20% - Ênfase4 2 7" xfId="2273"/>
    <cellStyle name="20% - Ênfase4 2_ATA PASSEIOS" xfId="74"/>
    <cellStyle name="20% - Ênfase4 3" xfId="75"/>
    <cellStyle name="20% - Ênfase4 3 2" xfId="76"/>
    <cellStyle name="20% - Ênfase4 3 2 2" xfId="77"/>
    <cellStyle name="20% - Ênfase4 3 2 3" xfId="2278"/>
    <cellStyle name="20% - Ênfase4 3 2 4" xfId="2279"/>
    <cellStyle name="20% - Ênfase4 3 2 5" xfId="2280"/>
    <cellStyle name="20% - Ênfase4 3 2 6" xfId="2281"/>
    <cellStyle name="20% - Ênfase4 3 3" xfId="78"/>
    <cellStyle name="20% - Ênfase4 3 4" xfId="2283"/>
    <cellStyle name="20% - Ênfase4 3 5" xfId="2284"/>
    <cellStyle name="20% - Ênfase4 3 6" xfId="2285"/>
    <cellStyle name="20% - Ênfase4 3 7" xfId="2286"/>
    <cellStyle name="20% - Ênfase4 3_ATA PASSEIOS" xfId="79"/>
    <cellStyle name="20% - Ênfase4 4" xfId="2288"/>
    <cellStyle name="20% - Ênfase4 4 10" xfId="2289"/>
    <cellStyle name="20% - Ênfase4 4 11" xfId="2290"/>
    <cellStyle name="20% - Ênfase4 4 12" xfId="2291"/>
    <cellStyle name="20% - Ênfase4 4 13" xfId="2292"/>
    <cellStyle name="20% - Ênfase4 4 14" xfId="2293"/>
    <cellStyle name="20% - Ênfase4 4 15" xfId="2294"/>
    <cellStyle name="20% - Ênfase4 4 2" xfId="2295"/>
    <cellStyle name="20% - Ênfase4 4 2 2" xfId="2296"/>
    <cellStyle name="20% - Ênfase4 4 2 3" xfId="2297"/>
    <cellStyle name="20% - Ênfase4 4 2 4" xfId="2298"/>
    <cellStyle name="20% - Ênfase4 4 2 5" xfId="2299"/>
    <cellStyle name="20% - Ênfase4 4 2 6" xfId="2300"/>
    <cellStyle name="20% - Ênfase4 4 3" xfId="2301"/>
    <cellStyle name="20% - Ênfase4 4 4" xfId="2302"/>
    <cellStyle name="20% - Ênfase4 4 5" xfId="2303"/>
    <cellStyle name="20% - Ênfase4 4 6" xfId="2304"/>
    <cellStyle name="20% - Ênfase4 4 7" xfId="2305"/>
    <cellStyle name="20% - Ênfase4 4 8" xfId="2306"/>
    <cellStyle name="20% - Ênfase4 4 9" xfId="2307"/>
    <cellStyle name="20% - Ênfase4 5" xfId="2308"/>
    <cellStyle name="20% - Ênfase4 5 2" xfId="2309"/>
    <cellStyle name="20% - Ênfase4 5 2 2" xfId="2310"/>
    <cellStyle name="20% - Ênfase4 5 2 3" xfId="2311"/>
    <cellStyle name="20% - Ênfase4 5 2 4" xfId="2312"/>
    <cellStyle name="20% - Ênfase4 5 2 5" xfId="2313"/>
    <cellStyle name="20% - Ênfase4 5 3" xfId="2314"/>
    <cellStyle name="20% - Ênfase4 6" xfId="2315"/>
    <cellStyle name="20% - Ênfase4 6 2" xfId="2316"/>
    <cellStyle name="20% - Ênfase4 7" xfId="2317"/>
    <cellStyle name="20% - Ênfase4 8" xfId="2318"/>
    <cellStyle name="20% - Ênfase4 9" xfId="2319"/>
    <cellStyle name="20% - Ênfase5" xfId="2017" builtinId="46" customBuiltin="1"/>
    <cellStyle name="20% - Ênfase5 2" xfId="80"/>
    <cellStyle name="20% - Ênfase5 2 2" xfId="81"/>
    <cellStyle name="20% - Ênfase5 2 2 2" xfId="82"/>
    <cellStyle name="20% - Ênfase5 2 2 3" xfId="2324"/>
    <cellStyle name="20% - Ênfase5 2 2 4" xfId="2325"/>
    <cellStyle name="20% - Ênfase5 2 2 5" xfId="2326"/>
    <cellStyle name="20% - Ênfase5 2 2 6" xfId="2327"/>
    <cellStyle name="20% - Ênfase5 2 3" xfId="83"/>
    <cellStyle name="20% - Ênfase5 2 4" xfId="2329"/>
    <cellStyle name="20% - Ênfase5 2 5" xfId="2330"/>
    <cellStyle name="20% - Ênfase5 2 6" xfId="2331"/>
    <cellStyle name="20% - Ênfase5 2 7" xfId="2332"/>
    <cellStyle name="20% - Ênfase5 2_ATA PASSEIOS" xfId="84"/>
    <cellStyle name="20% - Ênfase5 3" xfId="85"/>
    <cellStyle name="20% - Ênfase5 3 2" xfId="86"/>
    <cellStyle name="20% - Ênfase5 3 2 2" xfId="87"/>
    <cellStyle name="20% - Ênfase5 3 2 3" xfId="2337"/>
    <cellStyle name="20% - Ênfase5 3 2 4" xfId="2338"/>
    <cellStyle name="20% - Ênfase5 3 2 5" xfId="2339"/>
    <cellStyle name="20% - Ênfase5 3 2 6" xfId="2340"/>
    <cellStyle name="20% - Ênfase5 3 3" xfId="88"/>
    <cellStyle name="20% - Ênfase5 3 4" xfId="2342"/>
    <cellStyle name="20% - Ênfase5 3 5" xfId="2343"/>
    <cellStyle name="20% - Ênfase5 3 6" xfId="2344"/>
    <cellStyle name="20% - Ênfase5 3 7" xfId="2345"/>
    <cellStyle name="20% - Ênfase5 3_ATA PASSEIOS" xfId="89"/>
    <cellStyle name="20% - Ênfase5 4" xfId="2347"/>
    <cellStyle name="20% - Ênfase5 4 2" xfId="2348"/>
    <cellStyle name="20% - Ênfase5 4 3" xfId="2349"/>
    <cellStyle name="20% - Ênfase5 5" xfId="2350"/>
    <cellStyle name="20% - Ênfase5 5 2" xfId="2351"/>
    <cellStyle name="20% - Ênfase5 5 3" xfId="2352"/>
    <cellStyle name="20% - Ênfase5 6" xfId="2353"/>
    <cellStyle name="20% - Ênfase5 6 2" xfId="2354"/>
    <cellStyle name="20% - Ênfase5 7" xfId="2355"/>
    <cellStyle name="20% - Ênfase5 8" xfId="2356"/>
    <cellStyle name="20% - Ênfase6" xfId="2021" builtinId="50" customBuiltin="1"/>
    <cellStyle name="20% - Ênfase6 2" xfId="90"/>
    <cellStyle name="20% - Ênfase6 2 2" xfId="91"/>
    <cellStyle name="20% - Ênfase6 2 2 2" xfId="92"/>
    <cellStyle name="20% - Ênfase6 2 2 3" xfId="2361"/>
    <cellStyle name="20% - Ênfase6 2 2 4" xfId="2362"/>
    <cellStyle name="20% - Ênfase6 2 2 5" xfId="2363"/>
    <cellStyle name="20% - Ênfase6 2 2 6" xfId="2364"/>
    <cellStyle name="20% - Ênfase6 2 3" xfId="93"/>
    <cellStyle name="20% - Ênfase6 2 4" xfId="2366"/>
    <cellStyle name="20% - Ênfase6 2 5" xfId="2367"/>
    <cellStyle name="20% - Ênfase6 2 6" xfId="2368"/>
    <cellStyle name="20% - Ênfase6 2 7" xfId="2369"/>
    <cellStyle name="20% - Ênfase6 2_ATA PASSEIOS" xfId="94"/>
    <cellStyle name="20% - Ênfase6 3" xfId="95"/>
    <cellStyle name="20% - Ênfase6 3 2" xfId="96"/>
    <cellStyle name="20% - Ênfase6 3 2 2" xfId="97"/>
    <cellStyle name="20% - Ênfase6 3 2 3" xfId="2374"/>
    <cellStyle name="20% - Ênfase6 3 2 4" xfId="2375"/>
    <cellStyle name="20% - Ênfase6 3 2 5" xfId="2376"/>
    <cellStyle name="20% - Ênfase6 3 2 6" xfId="2377"/>
    <cellStyle name="20% - Ênfase6 3 3" xfId="98"/>
    <cellStyle name="20% - Ênfase6 3 4" xfId="2379"/>
    <cellStyle name="20% - Ênfase6 3 5" xfId="2380"/>
    <cellStyle name="20% - Ênfase6 3 6" xfId="2381"/>
    <cellStyle name="20% - Ênfase6 3 7" xfId="2382"/>
    <cellStyle name="20% - Ênfase6 3_ATA PASSEIOS" xfId="99"/>
    <cellStyle name="20% - Ênfase6 4" xfId="2384"/>
    <cellStyle name="20% - Ênfase6 4 2" xfId="2385"/>
    <cellStyle name="20% - Ênfase6 4 3" xfId="2386"/>
    <cellStyle name="20% - Ênfase6 5" xfId="2387"/>
    <cellStyle name="20% - Ênfase6 5 2" xfId="2388"/>
    <cellStyle name="20% - Ênfase6 5 3" xfId="2389"/>
    <cellStyle name="20% - Ênfase6 6" xfId="2390"/>
    <cellStyle name="20% - Ênfase6 6 2" xfId="2391"/>
    <cellStyle name="20% - Ênfase6 7" xfId="2392"/>
    <cellStyle name="20% - Ênfase6 8" xfId="2393"/>
    <cellStyle name="40% - Accent1" xfId="100"/>
    <cellStyle name="40% - Accent1 2" xfId="101"/>
    <cellStyle name="40% - Accent1 2 2" xfId="102"/>
    <cellStyle name="40% - Accent1 3" xfId="103"/>
    <cellStyle name="40% - Accent1 4" xfId="2397"/>
    <cellStyle name="40% - Accent1 5" xfId="2398"/>
    <cellStyle name="40% - Accent1 6" xfId="2399"/>
    <cellStyle name="40% - Accent1 7" xfId="2400"/>
    <cellStyle name="40% - Accent1_PASSEIO ORLA - SINAPI - R3" xfId="104"/>
    <cellStyle name="40% - Accent2" xfId="105"/>
    <cellStyle name="40% - Accent2 2" xfId="106"/>
    <cellStyle name="40% - Accent2 2 2" xfId="107"/>
    <cellStyle name="40% - Accent2 3" xfId="108"/>
    <cellStyle name="40% - Accent2 4" xfId="2406"/>
    <cellStyle name="40% - Accent2 5" xfId="2407"/>
    <cellStyle name="40% - Accent2 6" xfId="2408"/>
    <cellStyle name="40% - Accent2 7" xfId="2409"/>
    <cellStyle name="40% - Accent2_PASSEIO ORLA - SINAPI - R3" xfId="109"/>
    <cellStyle name="40% - Accent3" xfId="110"/>
    <cellStyle name="40% - Accent3 2" xfId="111"/>
    <cellStyle name="40% - Accent3 2 2" xfId="112"/>
    <cellStyle name="40% - Accent3 3" xfId="113"/>
    <cellStyle name="40% - Accent3 4" xfId="2415"/>
    <cellStyle name="40% - Accent3 5" xfId="2416"/>
    <cellStyle name="40% - Accent3 6" xfId="2417"/>
    <cellStyle name="40% - Accent3 7" xfId="2418"/>
    <cellStyle name="40% - Accent3_PASSEIO ORLA - SINAPI - R3" xfId="114"/>
    <cellStyle name="40% - Accent4" xfId="115"/>
    <cellStyle name="40% - Accent4 2" xfId="116"/>
    <cellStyle name="40% - Accent4 2 2" xfId="117"/>
    <cellStyle name="40% - Accent4 3" xfId="118"/>
    <cellStyle name="40% - Accent4 4" xfId="2423"/>
    <cellStyle name="40% - Accent4 5" xfId="2424"/>
    <cellStyle name="40% - Accent4 6" xfId="2425"/>
    <cellStyle name="40% - Accent4 7" xfId="2426"/>
    <cellStyle name="40% - Accent4_PASSEIO ORLA - SINAPI - R3" xfId="119"/>
    <cellStyle name="40% - Accent5" xfId="120"/>
    <cellStyle name="40% - Accent5 2" xfId="121"/>
    <cellStyle name="40% - Accent5 2 2" xfId="122"/>
    <cellStyle name="40% - Accent5 3" xfId="123"/>
    <cellStyle name="40% - Accent5 4" xfId="2432"/>
    <cellStyle name="40% - Accent5 5" xfId="2433"/>
    <cellStyle name="40% - Accent5 6" xfId="2434"/>
    <cellStyle name="40% - Accent5 7" xfId="2435"/>
    <cellStyle name="40% - Accent5_PASSEIO ORLA - SINAPI - R3" xfId="124"/>
    <cellStyle name="40% - Accent6" xfId="125"/>
    <cellStyle name="40% - Accent6 2" xfId="126"/>
    <cellStyle name="40% - Accent6 2 2" xfId="127"/>
    <cellStyle name="40% - Accent6 3" xfId="128"/>
    <cellStyle name="40% - Accent6 4" xfId="2441"/>
    <cellStyle name="40% - Accent6 5" xfId="2442"/>
    <cellStyle name="40% - Accent6 6" xfId="2443"/>
    <cellStyle name="40% - Accent6 7" xfId="2444"/>
    <cellStyle name="40% - Accent6_PASSEIO ORLA - SINAPI - R3" xfId="129"/>
    <cellStyle name="40% - Ênfase1 2" xfId="130"/>
    <cellStyle name="40% - Ênfase1 2 2" xfId="131"/>
    <cellStyle name="40% - Ênfase1 2 2 2" xfId="132"/>
    <cellStyle name="40% - Ênfase1 2 2 3" xfId="2449"/>
    <cellStyle name="40% - Ênfase1 2 2 4" xfId="2450"/>
    <cellStyle name="40% - Ênfase1 2 2 5" xfId="2451"/>
    <cellStyle name="40% - Ênfase1 2 2 6" xfId="2452"/>
    <cellStyle name="40% - Ênfase1 2 3" xfId="133"/>
    <cellStyle name="40% - Ênfase1 2 4" xfId="2454"/>
    <cellStyle name="40% - Ênfase1 2 5" xfId="2455"/>
    <cellStyle name="40% - Ênfase1 2 6" xfId="2456"/>
    <cellStyle name="40% - Ênfase1 2 7" xfId="2457"/>
    <cellStyle name="40% - Ênfase1 2_ATA PASSEIOS" xfId="134"/>
    <cellStyle name="40% - Ênfase1 3" xfId="135"/>
    <cellStyle name="40% - Ênfase1 3 2" xfId="136"/>
    <cellStyle name="40% - Ênfase1 3 2 2" xfId="137"/>
    <cellStyle name="40% - Ênfase1 3 2 3" xfId="2462"/>
    <cellStyle name="40% - Ênfase1 3 2 4" xfId="2463"/>
    <cellStyle name="40% - Ênfase1 3 2 5" xfId="2464"/>
    <cellStyle name="40% - Ênfase1 3 2 6" xfId="2465"/>
    <cellStyle name="40% - Ênfase1 3 3" xfId="138"/>
    <cellStyle name="40% - Ênfase1 3 4" xfId="2467"/>
    <cellStyle name="40% - Ênfase1 3 5" xfId="2468"/>
    <cellStyle name="40% - Ênfase1 3 6" xfId="2469"/>
    <cellStyle name="40% - Ênfase1 3 7" xfId="2470"/>
    <cellStyle name="40% - Ênfase1 3_ATA PASSEIOS" xfId="139"/>
    <cellStyle name="40% - Ênfase1 4" xfId="2472"/>
    <cellStyle name="40% - Ênfase1 4 2" xfId="2473"/>
    <cellStyle name="40% - Ênfase1 4 2 2" xfId="2474"/>
    <cellStyle name="40% - Ênfase1 4 3" xfId="2475"/>
    <cellStyle name="40% - Ênfase1 5" xfId="2476"/>
    <cellStyle name="40% - Ênfase1 5 2" xfId="2477"/>
    <cellStyle name="40% - Ênfase1 5 3" xfId="2478"/>
    <cellStyle name="40% - Ênfase1 6" xfId="2479"/>
    <cellStyle name="40% - Ênfase1 6 2" xfId="2480"/>
    <cellStyle name="40% - Ênfase1 7" xfId="2481"/>
    <cellStyle name="40% - Ênfase1 8" xfId="2482"/>
    <cellStyle name="40% - Ênfase2" xfId="2013" builtinId="35" customBuiltin="1"/>
    <cellStyle name="40% - Ênfase2 2" xfId="140"/>
    <cellStyle name="40% - Ênfase2 2 2" xfId="141"/>
    <cellStyle name="40% - Ênfase2 2 2 2" xfId="142"/>
    <cellStyle name="40% - Ênfase2 2 2 3" xfId="2487"/>
    <cellStyle name="40% - Ênfase2 2 2 4" xfId="2488"/>
    <cellStyle name="40% - Ênfase2 2 2 5" xfId="2489"/>
    <cellStyle name="40% - Ênfase2 2 2 6" xfId="2490"/>
    <cellStyle name="40% - Ênfase2 2 3" xfId="143"/>
    <cellStyle name="40% - Ênfase2 2 4" xfId="2492"/>
    <cellStyle name="40% - Ênfase2 2 5" xfId="2493"/>
    <cellStyle name="40% - Ênfase2 2 6" xfId="2494"/>
    <cellStyle name="40% - Ênfase2 2 7" xfId="2495"/>
    <cellStyle name="40% - Ênfase2 2_ATA PASSEIOS" xfId="144"/>
    <cellStyle name="40% - Ênfase2 3" xfId="145"/>
    <cellStyle name="40% - Ênfase2 3 2" xfId="146"/>
    <cellStyle name="40% - Ênfase2 3 2 2" xfId="147"/>
    <cellStyle name="40% - Ênfase2 3 2 3" xfId="2500"/>
    <cellStyle name="40% - Ênfase2 3 2 4" xfId="2501"/>
    <cellStyle name="40% - Ênfase2 3 2 5" xfId="2502"/>
    <cellStyle name="40% - Ênfase2 3 2 6" xfId="2503"/>
    <cellStyle name="40% - Ênfase2 3 3" xfId="148"/>
    <cellStyle name="40% - Ênfase2 3 4" xfId="2505"/>
    <cellStyle name="40% - Ênfase2 3 5" xfId="2506"/>
    <cellStyle name="40% - Ênfase2 3 6" xfId="2507"/>
    <cellStyle name="40% - Ênfase2 3 7" xfId="2508"/>
    <cellStyle name="40% - Ênfase2 3_ATA PASSEIOS" xfId="149"/>
    <cellStyle name="40% - Ênfase2 4" xfId="2510"/>
    <cellStyle name="40% - Ênfase2 4 2" xfId="2511"/>
    <cellStyle name="40% - Ênfase2 4 3" xfId="2512"/>
    <cellStyle name="40% - Ênfase2 5" xfId="2513"/>
    <cellStyle name="40% - Ênfase2 5 2" xfId="2514"/>
    <cellStyle name="40% - Ênfase2 5 3" xfId="2515"/>
    <cellStyle name="40% - Ênfase2 6" xfId="2516"/>
    <cellStyle name="40% - Ênfase2 6 2" xfId="2517"/>
    <cellStyle name="40% - Ênfase2 7" xfId="2518"/>
    <cellStyle name="40% - Ênfase2 8" xfId="2519"/>
    <cellStyle name="40% - Ênfase3 10" xfId="2520"/>
    <cellStyle name="40% - Ênfase3 11" xfId="2521"/>
    <cellStyle name="40% - Ênfase3 12" xfId="2522"/>
    <cellStyle name="40% - Ênfase3 2" xfId="150"/>
    <cellStyle name="40% - Ênfase3 2 2" xfId="151"/>
    <cellStyle name="40% - Ênfase3 2 2 2" xfId="152"/>
    <cellStyle name="40% - Ênfase3 2 2 3" xfId="2526"/>
    <cellStyle name="40% - Ênfase3 2 2 4" xfId="2527"/>
    <cellStyle name="40% - Ênfase3 2 2 5" xfId="2528"/>
    <cellStyle name="40% - Ênfase3 2 2 6" xfId="2529"/>
    <cellStyle name="40% - Ênfase3 2 3" xfId="153"/>
    <cellStyle name="40% - Ênfase3 2 4" xfId="2531"/>
    <cellStyle name="40% - Ênfase3 2 5" xfId="2532"/>
    <cellStyle name="40% - Ênfase3 2 6" xfId="2533"/>
    <cellStyle name="40% - Ênfase3 2 7" xfId="2534"/>
    <cellStyle name="40% - Ênfase3 2_ATA PASSEIOS" xfId="154"/>
    <cellStyle name="40% - Ênfase3 3" xfId="155"/>
    <cellStyle name="40% - Ênfase3 3 2" xfId="156"/>
    <cellStyle name="40% - Ênfase3 3 2 2" xfId="157"/>
    <cellStyle name="40% - Ênfase3 3 2 3" xfId="2539"/>
    <cellStyle name="40% - Ênfase3 3 2 4" xfId="2540"/>
    <cellStyle name="40% - Ênfase3 3 2 5" xfId="2541"/>
    <cellStyle name="40% - Ênfase3 3 2 6" xfId="2542"/>
    <cellStyle name="40% - Ênfase3 3 3" xfId="158"/>
    <cellStyle name="40% - Ênfase3 3 4" xfId="2544"/>
    <cellStyle name="40% - Ênfase3 3 5" xfId="2545"/>
    <cellStyle name="40% - Ênfase3 3 6" xfId="2546"/>
    <cellStyle name="40% - Ênfase3 3 7" xfId="2547"/>
    <cellStyle name="40% - Ênfase3 3_ATA PASSEIOS" xfId="159"/>
    <cellStyle name="40% - Ênfase3 4" xfId="2549"/>
    <cellStyle name="40% - Ênfase3 4 10" xfId="2550"/>
    <cellStyle name="40% - Ênfase3 4 11" xfId="2551"/>
    <cellStyle name="40% - Ênfase3 4 12" xfId="2552"/>
    <cellStyle name="40% - Ênfase3 4 13" xfId="2553"/>
    <cellStyle name="40% - Ênfase3 4 14" xfId="2554"/>
    <cellStyle name="40% - Ênfase3 4 15" xfId="2555"/>
    <cellStyle name="40% - Ênfase3 4 2" xfId="2556"/>
    <cellStyle name="40% - Ênfase3 4 2 2" xfId="2557"/>
    <cellStyle name="40% - Ênfase3 4 2 3" xfId="2558"/>
    <cellStyle name="40% - Ênfase3 4 2 4" xfId="2559"/>
    <cellStyle name="40% - Ênfase3 4 2 5" xfId="2560"/>
    <cellStyle name="40% - Ênfase3 4 2 6" xfId="2561"/>
    <cellStyle name="40% - Ênfase3 4 3" xfId="2562"/>
    <cellStyle name="40% - Ênfase3 4 4" xfId="2563"/>
    <cellStyle name="40% - Ênfase3 4 5" xfId="2564"/>
    <cellStyle name="40% - Ênfase3 4 6" xfId="2565"/>
    <cellStyle name="40% - Ênfase3 4 7" xfId="2566"/>
    <cellStyle name="40% - Ênfase3 4 8" xfId="2567"/>
    <cellStyle name="40% - Ênfase3 4 9" xfId="2568"/>
    <cellStyle name="40% - Ênfase3 5" xfId="2569"/>
    <cellStyle name="40% - Ênfase3 5 2" xfId="2570"/>
    <cellStyle name="40% - Ênfase3 5 2 2" xfId="2571"/>
    <cellStyle name="40% - Ênfase3 5 2 3" xfId="2572"/>
    <cellStyle name="40% - Ênfase3 5 2 4" xfId="2573"/>
    <cellStyle name="40% - Ênfase3 5 2 5" xfId="2574"/>
    <cellStyle name="40% - Ênfase3 5 3" xfId="2575"/>
    <cellStyle name="40% - Ênfase3 6" xfId="2576"/>
    <cellStyle name="40% - Ênfase3 6 2" xfId="2577"/>
    <cellStyle name="40% - Ênfase3 7" xfId="2578"/>
    <cellStyle name="40% - Ênfase3 8" xfId="2579"/>
    <cellStyle name="40% - Ênfase3 9" xfId="2580"/>
    <cellStyle name="40% - Ênfase4 2" xfId="160"/>
    <cellStyle name="40% - Ênfase4 2 2" xfId="161"/>
    <cellStyle name="40% - Ênfase4 2 2 2" xfId="162"/>
    <cellStyle name="40% - Ênfase4 2 2 3" xfId="2584"/>
    <cellStyle name="40% - Ênfase4 2 2 4" xfId="2585"/>
    <cellStyle name="40% - Ênfase4 2 2 5" xfId="2586"/>
    <cellStyle name="40% - Ênfase4 2 2 6" xfId="2587"/>
    <cellStyle name="40% - Ênfase4 2 3" xfId="163"/>
    <cellStyle name="40% - Ênfase4 2 4" xfId="2589"/>
    <cellStyle name="40% - Ênfase4 2 5" xfId="2590"/>
    <cellStyle name="40% - Ênfase4 2 6" xfId="2591"/>
    <cellStyle name="40% - Ênfase4 2 7" xfId="2592"/>
    <cellStyle name="40% - Ênfase4 2_ATA PASSEIOS" xfId="164"/>
    <cellStyle name="40% - Ênfase4 3" xfId="165"/>
    <cellStyle name="40% - Ênfase4 3 2" xfId="166"/>
    <cellStyle name="40% - Ênfase4 3 2 2" xfId="167"/>
    <cellStyle name="40% - Ênfase4 3 2 3" xfId="2597"/>
    <cellStyle name="40% - Ênfase4 3 2 4" xfId="2598"/>
    <cellStyle name="40% - Ênfase4 3 2 5" xfId="2599"/>
    <cellStyle name="40% - Ênfase4 3 2 6" xfId="2600"/>
    <cellStyle name="40% - Ênfase4 3 3" xfId="168"/>
    <cellStyle name="40% - Ênfase4 3 4" xfId="2602"/>
    <cellStyle name="40% - Ênfase4 3 5" xfId="2603"/>
    <cellStyle name="40% - Ênfase4 3 6" xfId="2604"/>
    <cellStyle name="40% - Ênfase4 3 7" xfId="2605"/>
    <cellStyle name="40% - Ênfase4 3_ATA PASSEIOS" xfId="169"/>
    <cellStyle name="40% - Ênfase4 4" xfId="2607"/>
    <cellStyle name="40% - Ênfase4 4 2" xfId="2608"/>
    <cellStyle name="40% - Ênfase4 4 2 2" xfId="2609"/>
    <cellStyle name="40% - Ênfase4 4 3" xfId="2610"/>
    <cellStyle name="40% - Ênfase4 5" xfId="2611"/>
    <cellStyle name="40% - Ênfase4 5 2" xfId="2612"/>
    <cellStyle name="40% - Ênfase4 5 3" xfId="2613"/>
    <cellStyle name="40% - Ênfase4 6" xfId="2614"/>
    <cellStyle name="40% - Ênfase4 6 2" xfId="2615"/>
    <cellStyle name="40% - Ênfase4 7" xfId="2616"/>
    <cellStyle name="40% - Ênfase4 8" xfId="2617"/>
    <cellStyle name="40% - Ênfase5" xfId="2018" builtinId="47" customBuiltin="1"/>
    <cellStyle name="40% - Ênfase5 2" xfId="170"/>
    <cellStyle name="40% - Ênfase5 2 2" xfId="171"/>
    <cellStyle name="40% - Ênfase5 2 2 2" xfId="172"/>
    <cellStyle name="40% - Ênfase5 2 2 3" xfId="2622"/>
    <cellStyle name="40% - Ênfase5 2 2 4" xfId="2623"/>
    <cellStyle name="40% - Ênfase5 2 2 5" xfId="2624"/>
    <cellStyle name="40% - Ênfase5 2 2 6" xfId="2625"/>
    <cellStyle name="40% - Ênfase5 2 3" xfId="173"/>
    <cellStyle name="40% - Ênfase5 2 4" xfId="2627"/>
    <cellStyle name="40% - Ênfase5 2 5" xfId="2628"/>
    <cellStyle name="40% - Ênfase5 2 6" xfId="2629"/>
    <cellStyle name="40% - Ênfase5 2 7" xfId="2630"/>
    <cellStyle name="40% - Ênfase5 2_ATA PASSEIOS" xfId="174"/>
    <cellStyle name="40% - Ênfase5 3" xfId="175"/>
    <cellStyle name="40% - Ênfase5 3 2" xfId="176"/>
    <cellStyle name="40% - Ênfase5 3 2 2" xfId="177"/>
    <cellStyle name="40% - Ênfase5 3 2 3" xfId="2635"/>
    <cellStyle name="40% - Ênfase5 3 2 4" xfId="2636"/>
    <cellStyle name="40% - Ênfase5 3 2 5" xfId="2637"/>
    <cellStyle name="40% - Ênfase5 3 2 6" xfId="2638"/>
    <cellStyle name="40% - Ênfase5 3 3" xfId="178"/>
    <cellStyle name="40% - Ênfase5 3 4" xfId="2640"/>
    <cellStyle name="40% - Ênfase5 3 5" xfId="2641"/>
    <cellStyle name="40% - Ênfase5 3 6" xfId="2642"/>
    <cellStyle name="40% - Ênfase5 3 7" xfId="2643"/>
    <cellStyle name="40% - Ênfase5 3_ATA PASSEIOS" xfId="179"/>
    <cellStyle name="40% - Ênfase5 4" xfId="2645"/>
    <cellStyle name="40% - Ênfase5 4 2" xfId="2646"/>
    <cellStyle name="40% - Ênfase5 4 3" xfId="2647"/>
    <cellStyle name="40% - Ênfase5 5" xfId="2648"/>
    <cellStyle name="40% - Ênfase5 5 2" xfId="2649"/>
    <cellStyle name="40% - Ênfase5 5 3" xfId="2650"/>
    <cellStyle name="40% - Ênfase5 6" xfId="2651"/>
    <cellStyle name="40% - Ênfase5 6 2" xfId="2652"/>
    <cellStyle name="40% - Ênfase5 7" xfId="2653"/>
    <cellStyle name="40% - Ênfase5 8" xfId="2654"/>
    <cellStyle name="40% - Ênfase6 2" xfId="180"/>
    <cellStyle name="40% - Ênfase6 2 2" xfId="181"/>
    <cellStyle name="40% - Ênfase6 2 2 2" xfId="182"/>
    <cellStyle name="40% - Ênfase6 2 2 3" xfId="2658"/>
    <cellStyle name="40% - Ênfase6 2 2 4" xfId="2659"/>
    <cellStyle name="40% - Ênfase6 2 2 5" xfId="2660"/>
    <cellStyle name="40% - Ênfase6 2 2 6" xfId="2661"/>
    <cellStyle name="40% - Ênfase6 2 3" xfId="183"/>
    <cellStyle name="40% - Ênfase6 2 4" xfId="2663"/>
    <cellStyle name="40% - Ênfase6 2 5" xfId="2664"/>
    <cellStyle name="40% - Ênfase6 2 6" xfId="2665"/>
    <cellStyle name="40% - Ênfase6 2 7" xfId="2666"/>
    <cellStyle name="40% - Ênfase6 2_ATA PASSEIOS" xfId="184"/>
    <cellStyle name="40% - Ênfase6 3" xfId="185"/>
    <cellStyle name="40% - Ênfase6 3 2" xfId="186"/>
    <cellStyle name="40% - Ênfase6 3 2 2" xfId="187"/>
    <cellStyle name="40% - Ênfase6 3 2 3" xfId="2671"/>
    <cellStyle name="40% - Ênfase6 3 2 4" xfId="2672"/>
    <cellStyle name="40% - Ênfase6 3 2 5" xfId="2673"/>
    <cellStyle name="40% - Ênfase6 3 2 6" xfId="2674"/>
    <cellStyle name="40% - Ênfase6 3 3" xfId="188"/>
    <cellStyle name="40% - Ênfase6 3 4" xfId="2676"/>
    <cellStyle name="40% - Ênfase6 3 5" xfId="2677"/>
    <cellStyle name="40% - Ênfase6 3 6" xfId="2678"/>
    <cellStyle name="40% - Ênfase6 3 7" xfId="2679"/>
    <cellStyle name="40% - Ênfase6 3_ATA PASSEIOS" xfId="189"/>
    <cellStyle name="40% - Ênfase6 4" xfId="2681"/>
    <cellStyle name="40% - Ênfase6 4 2" xfId="2682"/>
    <cellStyle name="40% - Ênfase6 4 2 2" xfId="2683"/>
    <cellStyle name="40% - Ênfase6 4 3" xfId="2684"/>
    <cellStyle name="40% - Ênfase6 5" xfId="2685"/>
    <cellStyle name="40% - Ênfase6 5 2" xfId="2686"/>
    <cellStyle name="40% - Ênfase6 5 3" xfId="2687"/>
    <cellStyle name="40% - Ênfase6 6" xfId="2688"/>
    <cellStyle name="40% - Ênfase6 6 2" xfId="2689"/>
    <cellStyle name="40% - Ênfase6 7" xfId="2690"/>
    <cellStyle name="40% - Ênfase6 8" xfId="2691"/>
    <cellStyle name="60% - Accent1" xfId="190"/>
    <cellStyle name="60% - Accent1 2" xfId="191"/>
    <cellStyle name="60% - Accent1 2 2" xfId="192"/>
    <cellStyle name="60% - Accent1 3" xfId="193"/>
    <cellStyle name="60% - Accent1 4" xfId="2696"/>
    <cellStyle name="60% - Accent1 5" xfId="2697"/>
    <cellStyle name="60% - Accent1 6" xfId="2698"/>
    <cellStyle name="60% - Accent1 7" xfId="2699"/>
    <cellStyle name="60% - Accent1_PLANILHA LICITAÇÃO - R5" xfId="194"/>
    <cellStyle name="60% - Accent2" xfId="195"/>
    <cellStyle name="60% - Accent2 2" xfId="196"/>
    <cellStyle name="60% - Accent2 2 2" xfId="197"/>
    <cellStyle name="60% - Accent2 3" xfId="198"/>
    <cellStyle name="60% - Accent2 4" xfId="2705"/>
    <cellStyle name="60% - Accent2 5" xfId="2706"/>
    <cellStyle name="60% - Accent2 6" xfId="2707"/>
    <cellStyle name="60% - Accent2 7" xfId="2708"/>
    <cellStyle name="60% - Accent2_PLANILHA LICITAÇÃO - R5" xfId="199"/>
    <cellStyle name="60% - Accent3" xfId="200"/>
    <cellStyle name="60% - Accent3 2" xfId="201"/>
    <cellStyle name="60% - Accent3 2 2" xfId="202"/>
    <cellStyle name="60% - Accent3 3" xfId="203"/>
    <cellStyle name="60% - Accent3 4" xfId="2714"/>
    <cellStyle name="60% - Accent3 5" xfId="2715"/>
    <cellStyle name="60% - Accent3 6" xfId="2716"/>
    <cellStyle name="60% - Accent3 7" xfId="2717"/>
    <cellStyle name="60% - Accent3_PLANILHA LICITAÇÃO - R5" xfId="204"/>
    <cellStyle name="60% - Accent4" xfId="205"/>
    <cellStyle name="60% - Accent4 2" xfId="206"/>
    <cellStyle name="60% - Accent4 2 2" xfId="207"/>
    <cellStyle name="60% - Accent4 3" xfId="208"/>
    <cellStyle name="60% - Accent4 4" xfId="2723"/>
    <cellStyle name="60% - Accent4 5" xfId="2724"/>
    <cellStyle name="60% - Accent4 6" xfId="2725"/>
    <cellStyle name="60% - Accent4 7" xfId="2726"/>
    <cellStyle name="60% - Accent4_PLANILHA LICITAÇÃO - R5" xfId="209"/>
    <cellStyle name="60% - Accent5" xfId="210"/>
    <cellStyle name="60% - Accent5 2" xfId="211"/>
    <cellStyle name="60% - Accent5 2 2" xfId="212"/>
    <cellStyle name="60% - Accent5 3" xfId="213"/>
    <cellStyle name="60% - Accent5 4" xfId="2732"/>
    <cellStyle name="60% - Accent5 5" xfId="2733"/>
    <cellStyle name="60% - Accent5 6" xfId="2734"/>
    <cellStyle name="60% - Accent5 7" xfId="2735"/>
    <cellStyle name="60% - Accent5_PLANILHA LICITAÇÃO - R5" xfId="214"/>
    <cellStyle name="60% - Accent6" xfId="215"/>
    <cellStyle name="60% - Accent6 2" xfId="216"/>
    <cellStyle name="60% - Accent6 2 2" xfId="217"/>
    <cellStyle name="60% - Accent6 3" xfId="218"/>
    <cellStyle name="60% - Accent6 4" xfId="2741"/>
    <cellStyle name="60% - Accent6 5" xfId="2742"/>
    <cellStyle name="60% - Accent6 6" xfId="2743"/>
    <cellStyle name="60% - Accent6 7" xfId="2744"/>
    <cellStyle name="60% - Accent6_PLANILHA LICITAÇÃO - R5" xfId="219"/>
    <cellStyle name="60% - Ênfase1 2" xfId="220"/>
    <cellStyle name="60% - Ênfase1 2 2" xfId="221"/>
    <cellStyle name="60% - Ênfase1 2 2 2" xfId="222"/>
    <cellStyle name="60% - Ênfase1 2 2 3" xfId="2749"/>
    <cellStyle name="60% - Ênfase1 2 2 4" xfId="2750"/>
    <cellStyle name="60% - Ênfase1 2 2 5" xfId="2751"/>
    <cellStyle name="60% - Ênfase1 2 2 6" xfId="2752"/>
    <cellStyle name="60% - Ênfase1 2 3" xfId="223"/>
    <cellStyle name="60% - Ênfase1 2 4" xfId="2754"/>
    <cellStyle name="60% - Ênfase1 2 5" xfId="2755"/>
    <cellStyle name="60% - Ênfase1 2 6" xfId="2756"/>
    <cellStyle name="60% - Ênfase1 2 7" xfId="2757"/>
    <cellStyle name="60% - Ênfase1 3" xfId="224"/>
    <cellStyle name="60% - Ênfase1 3 2" xfId="225"/>
    <cellStyle name="60% - Ênfase1 3 2 2" xfId="226"/>
    <cellStyle name="60% - Ênfase1 3 2 3" xfId="2761"/>
    <cellStyle name="60% - Ênfase1 3 2 4" xfId="2762"/>
    <cellStyle name="60% - Ênfase1 3 2 5" xfId="2763"/>
    <cellStyle name="60% - Ênfase1 3 2 6" xfId="2764"/>
    <cellStyle name="60% - Ênfase1 3 3" xfId="227"/>
    <cellStyle name="60% - Ênfase1 3 4" xfId="2766"/>
    <cellStyle name="60% - Ênfase1 3 5" xfId="2767"/>
    <cellStyle name="60% - Ênfase1 3 6" xfId="2768"/>
    <cellStyle name="60% - Ênfase1 3 7" xfId="2769"/>
    <cellStyle name="60% - Ênfase1 4" xfId="2770"/>
    <cellStyle name="60% - Ênfase1 4 2" xfId="2771"/>
    <cellStyle name="60% - Ênfase1 4 2 2" xfId="2772"/>
    <cellStyle name="60% - Ênfase1 4 3" xfId="2773"/>
    <cellStyle name="60% - Ênfase1 5" xfId="2774"/>
    <cellStyle name="60% - Ênfase1 5 2" xfId="2775"/>
    <cellStyle name="60% - Ênfase1 5 3" xfId="2776"/>
    <cellStyle name="60% - Ênfase1 6" xfId="2777"/>
    <cellStyle name="60% - Ênfase1 6 2" xfId="2778"/>
    <cellStyle name="60% - Ênfase1 7" xfId="2779"/>
    <cellStyle name="60% - Ênfase1 8" xfId="2780"/>
    <cellStyle name="60% - Ênfase2" xfId="2014" builtinId="36" customBuiltin="1"/>
    <cellStyle name="60% - Ênfase2 2" xfId="228"/>
    <cellStyle name="60% - Ênfase2 2 2" xfId="229"/>
    <cellStyle name="60% - Ênfase2 2 2 2" xfId="230"/>
    <cellStyle name="60% - Ênfase2 2 2 3" xfId="2785"/>
    <cellStyle name="60% - Ênfase2 2 2 4" xfId="2786"/>
    <cellStyle name="60% - Ênfase2 2 2 5" xfId="2787"/>
    <cellStyle name="60% - Ênfase2 2 2 6" xfId="2788"/>
    <cellStyle name="60% - Ênfase2 2 3" xfId="231"/>
    <cellStyle name="60% - Ênfase2 2 4" xfId="2790"/>
    <cellStyle name="60% - Ênfase2 2 5" xfId="2791"/>
    <cellStyle name="60% - Ênfase2 2 6" xfId="2792"/>
    <cellStyle name="60% - Ênfase2 2 7" xfId="2793"/>
    <cellStyle name="60% - Ênfase2 3" xfId="232"/>
    <cellStyle name="60% - Ênfase2 3 2" xfId="233"/>
    <cellStyle name="60% - Ênfase2 3 2 2" xfId="234"/>
    <cellStyle name="60% - Ênfase2 3 2 3" xfId="2797"/>
    <cellStyle name="60% - Ênfase2 3 2 4" xfId="2798"/>
    <cellStyle name="60% - Ênfase2 3 2 5" xfId="2799"/>
    <cellStyle name="60% - Ênfase2 3 2 6" xfId="2800"/>
    <cellStyle name="60% - Ênfase2 3 3" xfId="235"/>
    <cellStyle name="60% - Ênfase2 3 4" xfId="2802"/>
    <cellStyle name="60% - Ênfase2 3 5" xfId="2803"/>
    <cellStyle name="60% - Ênfase2 3 6" xfId="2804"/>
    <cellStyle name="60% - Ênfase2 3 7" xfId="2805"/>
    <cellStyle name="60% - Ênfase2 4" xfId="2806"/>
    <cellStyle name="60% - Ênfase2 4 2" xfId="2807"/>
    <cellStyle name="60% - Ênfase2 4 3" xfId="2808"/>
    <cellStyle name="60% - Ênfase2 5" xfId="2809"/>
    <cellStyle name="60% - Ênfase2 5 2" xfId="2810"/>
    <cellStyle name="60% - Ênfase2 5 3" xfId="2811"/>
    <cellStyle name="60% - Ênfase2 6" xfId="2812"/>
    <cellStyle name="60% - Ênfase2 6 2" xfId="2813"/>
    <cellStyle name="60% - Ênfase2 7" xfId="2814"/>
    <cellStyle name="60% - Ênfase2 8" xfId="2815"/>
    <cellStyle name="60% - Ênfase3 10" xfId="2816"/>
    <cellStyle name="60% - Ênfase3 11" xfId="2817"/>
    <cellStyle name="60% - Ênfase3 12" xfId="2818"/>
    <cellStyle name="60% - Ênfase3 2" xfId="236"/>
    <cellStyle name="60% - Ênfase3 2 2" xfId="237"/>
    <cellStyle name="60% - Ênfase3 2 2 2" xfId="238"/>
    <cellStyle name="60% - Ênfase3 2 2 3" xfId="2822"/>
    <cellStyle name="60% - Ênfase3 2 2 4" xfId="2823"/>
    <cellStyle name="60% - Ênfase3 2 2 5" xfId="2824"/>
    <cellStyle name="60% - Ênfase3 2 2 6" xfId="2825"/>
    <cellStyle name="60% - Ênfase3 2 3" xfId="239"/>
    <cellStyle name="60% - Ênfase3 2 4" xfId="2827"/>
    <cellStyle name="60% - Ênfase3 2 5" xfId="2828"/>
    <cellStyle name="60% - Ênfase3 2 6" xfId="2829"/>
    <cellStyle name="60% - Ênfase3 2 7" xfId="2830"/>
    <cellStyle name="60% - Ênfase3 3" xfId="240"/>
    <cellStyle name="60% - Ênfase3 3 2" xfId="241"/>
    <cellStyle name="60% - Ênfase3 3 2 2" xfId="242"/>
    <cellStyle name="60% - Ênfase3 3 2 3" xfId="2834"/>
    <cellStyle name="60% - Ênfase3 3 2 4" xfId="2835"/>
    <cellStyle name="60% - Ênfase3 3 2 5" xfId="2836"/>
    <cellStyle name="60% - Ênfase3 3 2 6" xfId="2837"/>
    <cellStyle name="60% - Ênfase3 3 3" xfId="243"/>
    <cellStyle name="60% - Ênfase3 3 4" xfId="2839"/>
    <cellStyle name="60% - Ênfase3 3 5" xfId="2840"/>
    <cellStyle name="60% - Ênfase3 3 6" xfId="2841"/>
    <cellStyle name="60% - Ênfase3 3 7" xfId="2842"/>
    <cellStyle name="60% - Ênfase3 4" xfId="2843"/>
    <cellStyle name="60% - Ênfase3 4 10" xfId="2844"/>
    <cellStyle name="60% - Ênfase3 4 11" xfId="2845"/>
    <cellStyle name="60% - Ênfase3 4 12" xfId="2846"/>
    <cellStyle name="60% - Ênfase3 4 13" xfId="2847"/>
    <cellStyle name="60% - Ênfase3 4 14" xfId="2848"/>
    <cellStyle name="60% - Ênfase3 4 15" xfId="2849"/>
    <cellStyle name="60% - Ênfase3 4 2" xfId="2850"/>
    <cellStyle name="60% - Ênfase3 4 2 2" xfId="2851"/>
    <cellStyle name="60% - Ênfase3 4 2 3" xfId="2852"/>
    <cellStyle name="60% - Ênfase3 4 2 4" xfId="2853"/>
    <cellStyle name="60% - Ênfase3 4 2 5" xfId="2854"/>
    <cellStyle name="60% - Ênfase3 4 2 6" xfId="2855"/>
    <cellStyle name="60% - Ênfase3 4 3" xfId="2856"/>
    <cellStyle name="60% - Ênfase3 4 4" xfId="2857"/>
    <cellStyle name="60% - Ênfase3 4 5" xfId="2858"/>
    <cellStyle name="60% - Ênfase3 4 6" xfId="2859"/>
    <cellStyle name="60% - Ênfase3 4 7" xfId="2860"/>
    <cellStyle name="60% - Ênfase3 4 8" xfId="2861"/>
    <cellStyle name="60% - Ênfase3 4 9" xfId="2862"/>
    <cellStyle name="60% - Ênfase3 5" xfId="2863"/>
    <cellStyle name="60% - Ênfase3 5 2" xfId="2864"/>
    <cellStyle name="60% - Ênfase3 5 2 2" xfId="2865"/>
    <cellStyle name="60% - Ênfase3 5 2 3" xfId="2866"/>
    <cellStyle name="60% - Ênfase3 5 2 4" xfId="2867"/>
    <cellStyle name="60% - Ênfase3 5 2 5" xfId="2868"/>
    <cellStyle name="60% - Ênfase3 5 3" xfId="2869"/>
    <cellStyle name="60% - Ênfase3 6" xfId="2870"/>
    <cellStyle name="60% - Ênfase3 6 2" xfId="2871"/>
    <cellStyle name="60% - Ênfase3 7" xfId="2872"/>
    <cellStyle name="60% - Ênfase3 8" xfId="2873"/>
    <cellStyle name="60% - Ênfase3 9" xfId="2874"/>
    <cellStyle name="60% - Ênfase4 10" xfId="2875"/>
    <cellStyle name="60% - Ênfase4 11" xfId="2876"/>
    <cellStyle name="60% - Ênfase4 12" xfId="2877"/>
    <cellStyle name="60% - Ênfase4 2" xfId="244"/>
    <cellStyle name="60% - Ênfase4 2 2" xfId="245"/>
    <cellStyle name="60% - Ênfase4 2 2 2" xfId="246"/>
    <cellStyle name="60% - Ênfase4 2 2 3" xfId="2881"/>
    <cellStyle name="60% - Ênfase4 2 2 4" xfId="2882"/>
    <cellStyle name="60% - Ênfase4 2 2 5" xfId="2883"/>
    <cellStyle name="60% - Ênfase4 2 2 6" xfId="2884"/>
    <cellStyle name="60% - Ênfase4 2 3" xfId="247"/>
    <cellStyle name="60% - Ênfase4 2 4" xfId="2886"/>
    <cellStyle name="60% - Ênfase4 2 5" xfId="2887"/>
    <cellStyle name="60% - Ênfase4 2 6" xfId="2888"/>
    <cellStyle name="60% - Ênfase4 2 7" xfId="2889"/>
    <cellStyle name="60% - Ênfase4 3" xfId="248"/>
    <cellStyle name="60% - Ênfase4 3 2" xfId="249"/>
    <cellStyle name="60% - Ênfase4 3 2 2" xfId="250"/>
    <cellStyle name="60% - Ênfase4 3 2 3" xfId="2893"/>
    <cellStyle name="60% - Ênfase4 3 2 4" xfId="2894"/>
    <cellStyle name="60% - Ênfase4 3 2 5" xfId="2895"/>
    <cellStyle name="60% - Ênfase4 3 2 6" xfId="2896"/>
    <cellStyle name="60% - Ênfase4 3 3" xfId="251"/>
    <cellStyle name="60% - Ênfase4 3 4" xfId="2898"/>
    <cellStyle name="60% - Ênfase4 3 5" xfId="2899"/>
    <cellStyle name="60% - Ênfase4 3 6" xfId="2900"/>
    <cellStyle name="60% - Ênfase4 3 7" xfId="2901"/>
    <cellStyle name="60% - Ênfase4 4" xfId="2902"/>
    <cellStyle name="60% - Ênfase4 4 10" xfId="2903"/>
    <cellStyle name="60% - Ênfase4 4 11" xfId="2904"/>
    <cellStyle name="60% - Ênfase4 4 12" xfId="2905"/>
    <cellStyle name="60% - Ênfase4 4 13" xfId="2906"/>
    <cellStyle name="60% - Ênfase4 4 14" xfId="2907"/>
    <cellStyle name="60% - Ênfase4 4 15" xfId="2908"/>
    <cellStyle name="60% - Ênfase4 4 2" xfId="2909"/>
    <cellStyle name="60% - Ênfase4 4 2 2" xfId="2910"/>
    <cellStyle name="60% - Ênfase4 4 2 3" xfId="2911"/>
    <cellStyle name="60% - Ênfase4 4 2 4" xfId="2912"/>
    <cellStyle name="60% - Ênfase4 4 2 5" xfId="2913"/>
    <cellStyle name="60% - Ênfase4 4 2 6" xfId="2914"/>
    <cellStyle name="60% - Ênfase4 4 3" xfId="2915"/>
    <cellStyle name="60% - Ênfase4 4 4" xfId="2916"/>
    <cellStyle name="60% - Ênfase4 4 5" xfId="2917"/>
    <cellStyle name="60% - Ênfase4 4 6" xfId="2918"/>
    <cellStyle name="60% - Ênfase4 4 7" xfId="2919"/>
    <cellStyle name="60% - Ênfase4 4 8" xfId="2920"/>
    <cellStyle name="60% - Ênfase4 4 9" xfId="2921"/>
    <cellStyle name="60% - Ênfase4 5" xfId="2922"/>
    <cellStyle name="60% - Ênfase4 5 2" xfId="2923"/>
    <cellStyle name="60% - Ênfase4 5 2 2" xfId="2924"/>
    <cellStyle name="60% - Ênfase4 5 2 3" xfId="2925"/>
    <cellStyle name="60% - Ênfase4 5 2 4" xfId="2926"/>
    <cellStyle name="60% - Ênfase4 5 2 5" xfId="2927"/>
    <cellStyle name="60% - Ênfase4 5 3" xfId="2928"/>
    <cellStyle name="60% - Ênfase4 6" xfId="2929"/>
    <cellStyle name="60% - Ênfase4 6 2" xfId="2930"/>
    <cellStyle name="60% - Ênfase4 7" xfId="2931"/>
    <cellStyle name="60% - Ênfase4 8" xfId="2932"/>
    <cellStyle name="60% - Ênfase4 9" xfId="2933"/>
    <cellStyle name="60% - Ênfase5" xfId="2019" builtinId="48" customBuiltin="1"/>
    <cellStyle name="60% - Ênfase5 2" xfId="252"/>
    <cellStyle name="60% - Ênfase5 2 2" xfId="253"/>
    <cellStyle name="60% - Ênfase5 2 2 2" xfId="254"/>
    <cellStyle name="60% - Ênfase5 2 2 3" xfId="2938"/>
    <cellStyle name="60% - Ênfase5 2 2 4" xfId="2939"/>
    <cellStyle name="60% - Ênfase5 2 2 5" xfId="2940"/>
    <cellStyle name="60% - Ênfase5 2 2 6" xfId="2941"/>
    <cellStyle name="60% - Ênfase5 2 3" xfId="255"/>
    <cellStyle name="60% - Ênfase5 2 4" xfId="2943"/>
    <cellStyle name="60% - Ênfase5 2 5" xfId="2944"/>
    <cellStyle name="60% - Ênfase5 2 6" xfId="2945"/>
    <cellStyle name="60% - Ênfase5 2 7" xfId="2946"/>
    <cellStyle name="60% - Ênfase5 3" xfId="256"/>
    <cellStyle name="60% - Ênfase5 3 2" xfId="257"/>
    <cellStyle name="60% - Ênfase5 3 2 2" xfId="258"/>
    <cellStyle name="60% - Ênfase5 3 2 3" xfId="2950"/>
    <cellStyle name="60% - Ênfase5 3 2 4" xfId="2951"/>
    <cellStyle name="60% - Ênfase5 3 2 5" xfId="2952"/>
    <cellStyle name="60% - Ênfase5 3 2 6" xfId="2953"/>
    <cellStyle name="60% - Ênfase5 3 3" xfId="259"/>
    <cellStyle name="60% - Ênfase5 3 4" xfId="2955"/>
    <cellStyle name="60% - Ênfase5 3 5" xfId="2956"/>
    <cellStyle name="60% - Ênfase5 3 6" xfId="2957"/>
    <cellStyle name="60% - Ênfase5 3 7" xfId="2958"/>
    <cellStyle name="60% - Ênfase5 4" xfId="2959"/>
    <cellStyle name="60% - Ênfase5 4 2" xfId="2960"/>
    <cellStyle name="60% - Ênfase5 4 3" xfId="2961"/>
    <cellStyle name="60% - Ênfase5 5" xfId="2962"/>
    <cellStyle name="60% - Ênfase5 5 2" xfId="2963"/>
    <cellStyle name="60% - Ênfase5 5 3" xfId="2964"/>
    <cellStyle name="60% - Ênfase5 6" xfId="2965"/>
    <cellStyle name="60% - Ênfase5 6 2" xfId="2966"/>
    <cellStyle name="60% - Ênfase5 7" xfId="2967"/>
    <cellStyle name="60% - Ênfase5 8" xfId="2968"/>
    <cellStyle name="60% - Ênfase6 10" xfId="2969"/>
    <cellStyle name="60% - Ênfase6 11" xfId="2970"/>
    <cellStyle name="60% - Ênfase6 12" xfId="2971"/>
    <cellStyle name="60% - Ênfase6 2" xfId="260"/>
    <cellStyle name="60% - Ênfase6 2 2" xfId="261"/>
    <cellStyle name="60% - Ênfase6 2 2 2" xfId="262"/>
    <cellStyle name="60% - Ênfase6 2 2 3" xfId="2975"/>
    <cellStyle name="60% - Ênfase6 2 2 4" xfId="2976"/>
    <cellStyle name="60% - Ênfase6 2 2 5" xfId="2977"/>
    <cellStyle name="60% - Ênfase6 2 2 6" xfId="2978"/>
    <cellStyle name="60% - Ênfase6 2 3" xfId="263"/>
    <cellStyle name="60% - Ênfase6 2 4" xfId="2980"/>
    <cellStyle name="60% - Ênfase6 2 5" xfId="2981"/>
    <cellStyle name="60% - Ênfase6 2 6" xfId="2982"/>
    <cellStyle name="60% - Ênfase6 2 7" xfId="2983"/>
    <cellStyle name="60% - Ênfase6 3" xfId="264"/>
    <cellStyle name="60% - Ênfase6 3 2" xfId="265"/>
    <cellStyle name="60% - Ênfase6 3 2 2" xfId="266"/>
    <cellStyle name="60% - Ênfase6 3 2 3" xfId="2987"/>
    <cellStyle name="60% - Ênfase6 3 2 4" xfId="2988"/>
    <cellStyle name="60% - Ênfase6 3 2 5" xfId="2989"/>
    <cellStyle name="60% - Ênfase6 3 2 6" xfId="2990"/>
    <cellStyle name="60% - Ênfase6 3 3" xfId="267"/>
    <cellStyle name="60% - Ênfase6 3 4" xfId="2992"/>
    <cellStyle name="60% - Ênfase6 3 5" xfId="2993"/>
    <cellStyle name="60% - Ênfase6 3 6" xfId="2994"/>
    <cellStyle name="60% - Ênfase6 3 7" xfId="2995"/>
    <cellStyle name="60% - Ênfase6 37" xfId="2996"/>
    <cellStyle name="60% - Ênfase6 4" xfId="2997"/>
    <cellStyle name="60% - Ênfase6 4 10" xfId="2998"/>
    <cellStyle name="60% - Ênfase6 4 11" xfId="2999"/>
    <cellStyle name="60% - Ênfase6 4 12" xfId="3000"/>
    <cellStyle name="60% - Ênfase6 4 13" xfId="3001"/>
    <cellStyle name="60% - Ênfase6 4 14" xfId="3002"/>
    <cellStyle name="60% - Ênfase6 4 15" xfId="3003"/>
    <cellStyle name="60% - Ênfase6 4 2" xfId="3004"/>
    <cellStyle name="60% - Ênfase6 4 2 2" xfId="3005"/>
    <cellStyle name="60% - Ênfase6 4 2 3" xfId="3006"/>
    <cellStyle name="60% - Ênfase6 4 2 4" xfId="3007"/>
    <cellStyle name="60% - Ênfase6 4 2 5" xfId="3008"/>
    <cellStyle name="60% - Ênfase6 4 2 6" xfId="3009"/>
    <cellStyle name="60% - Ênfase6 4 3" xfId="3010"/>
    <cellStyle name="60% - Ênfase6 4 4" xfId="3011"/>
    <cellStyle name="60% - Ênfase6 4 5" xfId="3012"/>
    <cellStyle name="60% - Ênfase6 4 6" xfId="3013"/>
    <cellStyle name="60% - Ênfase6 4 7" xfId="3014"/>
    <cellStyle name="60% - Ênfase6 4 8" xfId="3015"/>
    <cellStyle name="60% - Ênfase6 4 9" xfId="3016"/>
    <cellStyle name="60% - Ênfase6 5" xfId="3017"/>
    <cellStyle name="60% - Ênfase6 5 2" xfId="3018"/>
    <cellStyle name="60% - Ênfase6 5 2 2" xfId="3019"/>
    <cellStyle name="60% - Ênfase6 5 2 3" xfId="3020"/>
    <cellStyle name="60% - Ênfase6 5 2 4" xfId="3021"/>
    <cellStyle name="60% - Ênfase6 5 2 5" xfId="3022"/>
    <cellStyle name="60% - Ênfase6 5 3" xfId="3023"/>
    <cellStyle name="60% - Ênfase6 6" xfId="3024"/>
    <cellStyle name="60% - Ênfase6 6 2" xfId="3025"/>
    <cellStyle name="60% - Ênfase6 7" xfId="3026"/>
    <cellStyle name="60% - Ênfase6 8" xfId="3027"/>
    <cellStyle name="60% - Ênfase6 9" xfId="3028"/>
    <cellStyle name="Accent" xfId="268"/>
    <cellStyle name="Accent 1" xfId="269"/>
    <cellStyle name="Accent 1 2" xfId="270"/>
    <cellStyle name="Accent 2" xfId="271"/>
    <cellStyle name="Accent 2 2" xfId="272"/>
    <cellStyle name="Accent 3" xfId="273"/>
    <cellStyle name="Accent 3 2" xfId="274"/>
    <cellStyle name="Accent 4" xfId="275"/>
    <cellStyle name="Accent_Planilha Orçamentária - Conde Dolabela - Gustavo Barbi" xfId="276"/>
    <cellStyle name="Accent1" xfId="277"/>
    <cellStyle name="Accent1 2" xfId="278"/>
    <cellStyle name="Accent1 2 2" xfId="279"/>
    <cellStyle name="Accent1 3" xfId="280"/>
    <cellStyle name="Accent1 4" xfId="3042"/>
    <cellStyle name="Accent1 5" xfId="3043"/>
    <cellStyle name="Accent1 6" xfId="3044"/>
    <cellStyle name="Accent1 7" xfId="3045"/>
    <cellStyle name="Accent1_PLANILHA LICITAÇÃO - R5" xfId="281"/>
    <cellStyle name="Accent2" xfId="282"/>
    <cellStyle name="Accent2 2" xfId="283"/>
    <cellStyle name="Accent2 2 2" xfId="284"/>
    <cellStyle name="Accent2 3" xfId="285"/>
    <cellStyle name="Accent2 4" xfId="3051"/>
    <cellStyle name="Accent2 5" xfId="3052"/>
    <cellStyle name="Accent2 6" xfId="3053"/>
    <cellStyle name="Accent2 7" xfId="3054"/>
    <cellStyle name="Accent2_PLANILHA LICITAÇÃO - R5" xfId="286"/>
    <cellStyle name="Accent3" xfId="287"/>
    <cellStyle name="Accent3 2" xfId="288"/>
    <cellStyle name="Accent3 2 2" xfId="289"/>
    <cellStyle name="Accent3 3" xfId="290"/>
    <cellStyle name="Accent3 4" xfId="3060"/>
    <cellStyle name="Accent3 5" xfId="3061"/>
    <cellStyle name="Accent3 6" xfId="3062"/>
    <cellStyle name="Accent3 7" xfId="3063"/>
    <cellStyle name="Accent3_PLANILHA LICITAÇÃO - R5" xfId="291"/>
    <cellStyle name="Accent4" xfId="292"/>
    <cellStyle name="Accent4 2" xfId="293"/>
    <cellStyle name="Accent4 2 2" xfId="294"/>
    <cellStyle name="Accent4 3" xfId="295"/>
    <cellStyle name="Accent4 4" xfId="3069"/>
    <cellStyle name="Accent4 5" xfId="3070"/>
    <cellStyle name="Accent4 6" xfId="3071"/>
    <cellStyle name="Accent4 7" xfId="3072"/>
    <cellStyle name="Accent4_PLANILHA LICITAÇÃO - R5" xfId="296"/>
    <cellStyle name="Accent5" xfId="297"/>
    <cellStyle name="Accent5 2" xfId="298"/>
    <cellStyle name="Accent5 2 2" xfId="299"/>
    <cellStyle name="Accent5 3" xfId="300"/>
    <cellStyle name="Accent5 4" xfId="3078"/>
    <cellStyle name="Accent5 5" xfId="3079"/>
    <cellStyle name="Accent5 6" xfId="3080"/>
    <cellStyle name="Accent5 7" xfId="3081"/>
    <cellStyle name="Accent5_PLANILHA LICITAÇÃO - R5" xfId="301"/>
    <cellStyle name="Accent6" xfId="302"/>
    <cellStyle name="Accent6 2" xfId="303"/>
    <cellStyle name="Accent6 2 2" xfId="304"/>
    <cellStyle name="Accent6 3" xfId="305"/>
    <cellStyle name="Accent6 4" xfId="3087"/>
    <cellStyle name="Accent6 5" xfId="3088"/>
    <cellStyle name="Accent6 6" xfId="3089"/>
    <cellStyle name="Accent6 7" xfId="3090"/>
    <cellStyle name="Accent6_PLANILHA LICITAÇÃO - R5" xfId="306"/>
    <cellStyle name="Bad" xfId="307"/>
    <cellStyle name="Bad 1" xfId="308"/>
    <cellStyle name="Bad 2" xfId="309"/>
    <cellStyle name="Bad 2 2" xfId="310"/>
    <cellStyle name="Bad 2 2 2" xfId="311"/>
    <cellStyle name="Bad 3" xfId="312"/>
    <cellStyle name="Bad_PLANILHA LICITAÇÃO - R5" xfId="313"/>
    <cellStyle name="Bom" xfId="2008" builtinId="26" customBuiltin="1"/>
    <cellStyle name="Bom 2" xfId="314"/>
    <cellStyle name="Bom 2 2" xfId="315"/>
    <cellStyle name="Bom 2 2 2" xfId="316"/>
    <cellStyle name="Bom 2 2 3" xfId="3103"/>
    <cellStyle name="Bom 2 2 4" xfId="3104"/>
    <cellStyle name="Bom 2 2 5" xfId="3105"/>
    <cellStyle name="Bom 2 2 6" xfId="3106"/>
    <cellStyle name="Bom 2 3" xfId="317"/>
    <cellStyle name="Bom 2 4" xfId="3108"/>
    <cellStyle name="Bom 2 5" xfId="3109"/>
    <cellStyle name="Bom 2 6" xfId="3110"/>
    <cellStyle name="Bom 2 7" xfId="3111"/>
    <cellStyle name="Bom 3" xfId="318"/>
    <cellStyle name="Bom 3 2" xfId="319"/>
    <cellStyle name="Bom 3 2 2" xfId="320"/>
    <cellStyle name="Bom 3 2 3" xfId="3115"/>
    <cellStyle name="Bom 3 2 4" xfId="3116"/>
    <cellStyle name="Bom 3 2 5" xfId="3117"/>
    <cellStyle name="Bom 3 2 6" xfId="3118"/>
    <cellStyle name="Bom 3 3" xfId="321"/>
    <cellStyle name="Bom 3 4" xfId="3120"/>
    <cellStyle name="Bom 3 5" xfId="3121"/>
    <cellStyle name="Bom 3 6" xfId="3122"/>
    <cellStyle name="Bom 3 7" xfId="3123"/>
    <cellStyle name="Bom 4" xfId="322"/>
    <cellStyle name="Bom 4 10" xfId="3125"/>
    <cellStyle name="Bom 4 2" xfId="3126"/>
    <cellStyle name="Bom 4 2 2" xfId="3127"/>
    <cellStyle name="Bom 4 2 3" xfId="3128"/>
    <cellStyle name="Bom 4 2 4" xfId="3129"/>
    <cellStyle name="Bom 4 2 5" xfId="3130"/>
    <cellStyle name="Bom 4 2 6" xfId="3131"/>
    <cellStyle name="Bom 4 2 7" xfId="3132"/>
    <cellStyle name="Bom 4 2 8" xfId="3133"/>
    <cellStyle name="Bom 4 2 9" xfId="3134"/>
    <cellStyle name="Bom 4 3" xfId="3135"/>
    <cellStyle name="Bom 4 4" xfId="3136"/>
    <cellStyle name="Bom 4 5" xfId="3137"/>
    <cellStyle name="Bom 4 6" xfId="3138"/>
    <cellStyle name="Bom 4 7" xfId="3139"/>
    <cellStyle name="Bom 4 8" xfId="3140"/>
    <cellStyle name="Bom 4 9" xfId="3141"/>
    <cellStyle name="Bom 5" xfId="3142"/>
    <cellStyle name="Bom 5 2" xfId="3143"/>
    <cellStyle name="Bom 5 3" xfId="3144"/>
    <cellStyle name="Bom 6" xfId="3145"/>
    <cellStyle name="Bom 6 2" xfId="3146"/>
    <cellStyle name="Bom 7" xfId="3147"/>
    <cellStyle name="Bom 8" xfId="3148"/>
    <cellStyle name="Calculation" xfId="323"/>
    <cellStyle name="Calculation 2" xfId="324"/>
    <cellStyle name="Calculation 2 2" xfId="325"/>
    <cellStyle name="Calculation 2 3" xfId="3152"/>
    <cellStyle name="Calculation 2 4" xfId="3153"/>
    <cellStyle name="Calculation 3" xfId="326"/>
    <cellStyle name="Calculation 4" xfId="3155"/>
    <cellStyle name="Calculation 5" xfId="3156"/>
    <cellStyle name="Calculation 6" xfId="3157"/>
    <cellStyle name="Calculation 7" xfId="3158"/>
    <cellStyle name="Calculation 8" xfId="3159"/>
    <cellStyle name="Calculation 9" xfId="3160"/>
    <cellStyle name="Calculation_PLANILHA LICITAÇÃO - R5" xfId="327"/>
    <cellStyle name="Cálculo 2" xfId="328"/>
    <cellStyle name="Cálculo 2 2" xfId="329"/>
    <cellStyle name="Cálculo 2 2 2" xfId="330"/>
    <cellStyle name="Cálculo 2 2 3" xfId="3165"/>
    <cellStyle name="Cálculo 2 2 4" xfId="3166"/>
    <cellStyle name="Cálculo 2 2 5" xfId="3167"/>
    <cellStyle name="Cálculo 2 2 6" xfId="3168"/>
    <cellStyle name="Cálculo 2 2 7" xfId="3169"/>
    <cellStyle name="Cálculo 2 2 8" xfId="3170"/>
    <cellStyle name="Cálculo 2 3" xfId="331"/>
    <cellStyle name="Cálculo 2 4" xfId="3172"/>
    <cellStyle name="Cálculo 2 5" xfId="3173"/>
    <cellStyle name="Cálculo 2 6" xfId="3174"/>
    <cellStyle name="Cálculo 2 7" xfId="3175"/>
    <cellStyle name="Cálculo 2 8" xfId="3176"/>
    <cellStyle name="Cálculo 2 9" xfId="3177"/>
    <cellStyle name="Cálculo 2_PLANILHA CONSILL LICITAÇÃO" xfId="332"/>
    <cellStyle name="Cálculo 3" xfId="333"/>
    <cellStyle name="Cálculo 3 2" xfId="334"/>
    <cellStyle name="Cálculo 3 2 2" xfId="335"/>
    <cellStyle name="Cálculo 3 2 3" xfId="3182"/>
    <cellStyle name="Cálculo 3 2 4" xfId="3183"/>
    <cellStyle name="Cálculo 3 2 5" xfId="3184"/>
    <cellStyle name="Cálculo 3 2 6" xfId="3185"/>
    <cellStyle name="Cálculo 3 2 7" xfId="3186"/>
    <cellStyle name="Cálculo 3 2 8" xfId="3187"/>
    <cellStyle name="Cálculo 3 3" xfId="336"/>
    <cellStyle name="Cálculo 3 4" xfId="3189"/>
    <cellStyle name="Cálculo 3 5" xfId="3190"/>
    <cellStyle name="Cálculo 3 6" xfId="3191"/>
    <cellStyle name="Cálculo 3 7" xfId="3192"/>
    <cellStyle name="Cálculo 3 8" xfId="3193"/>
    <cellStyle name="Cálculo 3 9" xfId="3194"/>
    <cellStyle name="Cálculo 3_PLANILHA CONSILL LICITAÇÃO" xfId="337"/>
    <cellStyle name="Cálculo 4" xfId="3196"/>
    <cellStyle name="Cálculo 4 2" xfId="3197"/>
    <cellStyle name="Cálculo 4 2 2" xfId="3198"/>
    <cellStyle name="Cálculo 4 3" xfId="3199"/>
    <cellStyle name="Cálculo 5" xfId="3200"/>
    <cellStyle name="Cálculo 5 2" xfId="3201"/>
    <cellStyle name="Cálculo 5 3" xfId="3202"/>
    <cellStyle name="Cálculo 6" xfId="3203"/>
    <cellStyle name="Cálculo 6 2" xfId="3204"/>
    <cellStyle name="Cálculo 7" xfId="3205"/>
    <cellStyle name="Cálculo 8" xfId="3206"/>
    <cellStyle name="Cancel" xfId="338"/>
    <cellStyle name="Cancel 2" xfId="339"/>
    <cellStyle name="Cancel 3" xfId="340"/>
    <cellStyle name="Célula de Verificação" xfId="2011" builtinId="23" customBuiltin="1"/>
    <cellStyle name="Célula de Verificação 2" xfId="341"/>
    <cellStyle name="Célula de Verificação 2 2" xfId="342"/>
    <cellStyle name="Célula de Verificação 2 2 2" xfId="343"/>
    <cellStyle name="Célula de Verificação 2 2 3" xfId="3214"/>
    <cellStyle name="Célula de Verificação 2 2 4" xfId="3215"/>
    <cellStyle name="Célula de Verificação 2 2 5" xfId="3216"/>
    <cellStyle name="Célula de Verificação 2 2 6" xfId="3217"/>
    <cellStyle name="Célula de Verificação 2 3" xfId="344"/>
    <cellStyle name="Célula de Verificação 2 4" xfId="3219"/>
    <cellStyle name="Célula de Verificação 2 5" xfId="3220"/>
    <cellStyle name="Célula de Verificação 2 6" xfId="3221"/>
    <cellStyle name="Célula de Verificação 2 7" xfId="3222"/>
    <cellStyle name="Célula de Verificação 2_PLANILHA CONSILL LICITAÇÃO" xfId="345"/>
    <cellStyle name="Célula de Verificação 3" xfId="346"/>
    <cellStyle name="Célula de Verificação 3 2" xfId="347"/>
    <cellStyle name="Célula de Verificação 3 2 2" xfId="348"/>
    <cellStyle name="Célula de Verificação 3 2 3" xfId="3227"/>
    <cellStyle name="Célula de Verificação 3 2 4" xfId="3228"/>
    <cellStyle name="Célula de Verificação 3 2 5" xfId="3229"/>
    <cellStyle name="Célula de Verificação 3 2 6" xfId="3230"/>
    <cellStyle name="Célula de Verificação 3 3" xfId="349"/>
    <cellStyle name="Célula de Verificação 3 4" xfId="3232"/>
    <cellStyle name="Célula de Verificação 3 5" xfId="3233"/>
    <cellStyle name="Célula de Verificação 3 6" xfId="3234"/>
    <cellStyle name="Célula de Verificação 3 7" xfId="3235"/>
    <cellStyle name="Célula de Verificação 3_PLANILHA CONSILL LICITAÇÃO" xfId="350"/>
    <cellStyle name="Célula de Verificação 4" xfId="3237"/>
    <cellStyle name="Célula de Verificação 4 2" xfId="3238"/>
    <cellStyle name="Célula de Verificação 4 3" xfId="3239"/>
    <cellStyle name="Célula de Verificação 5" xfId="3240"/>
    <cellStyle name="Célula de Verificação 5 2" xfId="3241"/>
    <cellStyle name="Célula de Verificação 5 3" xfId="3242"/>
    <cellStyle name="Célula de Verificação 6" xfId="3243"/>
    <cellStyle name="Célula de Verificação 6 2" xfId="3244"/>
    <cellStyle name="Célula de Verificação 7" xfId="3245"/>
    <cellStyle name="Célula de Verificação 8" xfId="3246"/>
    <cellStyle name="Célula Vinculada" xfId="2010" builtinId="24" customBuiltin="1"/>
    <cellStyle name="Célula Vinculada 2" xfId="351"/>
    <cellStyle name="Célula Vinculada 2 2" xfId="352"/>
    <cellStyle name="Célula Vinculada 2_PLANILHA CONSILL LICITAÇÃO" xfId="353"/>
    <cellStyle name="Célula Vinculada 3" xfId="354"/>
    <cellStyle name="Célula Vinculada 3 2" xfId="355"/>
    <cellStyle name="Célula Vinculada 3_PLANILHA CONSILL LICITAÇÃO" xfId="356"/>
    <cellStyle name="Célula Vinculada 4" xfId="3254"/>
    <cellStyle name="Célula Vinculada 4 2" xfId="3255"/>
    <cellStyle name="Célula Vinculada 4 3" xfId="3256"/>
    <cellStyle name="Célula Vinculada 5" xfId="3257"/>
    <cellStyle name="Célula Vinculada 5 2" xfId="3258"/>
    <cellStyle name="Célula Vinculada 5 3" xfId="3259"/>
    <cellStyle name="Célula Vinculada 6" xfId="3260"/>
    <cellStyle name="Célula Vinculada 6 2" xfId="3261"/>
    <cellStyle name="Célula Vinculada 7" xfId="3262"/>
    <cellStyle name="Célula Vinculada 8" xfId="3263"/>
    <cellStyle name="Check Cell" xfId="357"/>
    <cellStyle name="Check Cell 2" xfId="358"/>
    <cellStyle name="Check Cell 2 2" xfId="359"/>
    <cellStyle name="Check Cell 3" xfId="360"/>
    <cellStyle name="Check Cell 4" xfId="3268"/>
    <cellStyle name="Check Cell 5" xfId="3269"/>
    <cellStyle name="Check Cell 6" xfId="3270"/>
    <cellStyle name="Check Cell 7" xfId="3271"/>
    <cellStyle name="Check Cell_PLANILHA LICITAÇÃO - R5" xfId="361"/>
    <cellStyle name="Data" xfId="362"/>
    <cellStyle name="Data 2" xfId="363"/>
    <cellStyle name="Data 2 2" xfId="364"/>
    <cellStyle name="Data 2 2 2" xfId="365"/>
    <cellStyle name="Data 3" xfId="366"/>
    <cellStyle name="Data 4" xfId="367"/>
    <cellStyle name="Data 5" xfId="3279"/>
    <cellStyle name="Data 6" xfId="3280"/>
    <cellStyle name="Data 7" xfId="3281"/>
    <cellStyle name="Data 8" xfId="3282"/>
    <cellStyle name="Data_PLANILHA LICITAÇÃO - R5" xfId="368"/>
    <cellStyle name="Default" xfId="369"/>
    <cellStyle name="Ênfase1 2" xfId="370"/>
    <cellStyle name="Ênfase1 2 2" xfId="371"/>
    <cellStyle name="Ênfase1 2 2 2" xfId="372"/>
    <cellStyle name="Ênfase1 2 2 3" xfId="3287"/>
    <cellStyle name="Ênfase1 2 2 4" xfId="3288"/>
    <cellStyle name="Ênfase1 2 2 5" xfId="3289"/>
    <cellStyle name="Ênfase1 2 2 6" xfId="3290"/>
    <cellStyle name="Ênfase1 2 3" xfId="373"/>
    <cellStyle name="Ênfase1 2 4" xfId="3292"/>
    <cellStyle name="Ênfase1 2 5" xfId="3293"/>
    <cellStyle name="Ênfase1 2 6" xfId="3294"/>
    <cellStyle name="Ênfase1 2 7" xfId="3295"/>
    <cellStyle name="Ênfase1 3" xfId="374"/>
    <cellStyle name="Ênfase1 3 2" xfId="375"/>
    <cellStyle name="Ênfase1 3 2 2" xfId="376"/>
    <cellStyle name="Ênfase1 3 2 3" xfId="3299"/>
    <cellStyle name="Ênfase1 3 2 4" xfId="3300"/>
    <cellStyle name="Ênfase1 3 2 5" xfId="3301"/>
    <cellStyle name="Ênfase1 3 2 6" xfId="3302"/>
    <cellStyle name="Ênfase1 3 3" xfId="377"/>
    <cellStyle name="Ênfase1 3 4" xfId="3304"/>
    <cellStyle name="Ênfase1 3 5" xfId="3305"/>
    <cellStyle name="Ênfase1 3 6" xfId="3306"/>
    <cellStyle name="Ênfase1 3 7" xfId="3307"/>
    <cellStyle name="Ênfase1 4" xfId="3308"/>
    <cellStyle name="Ênfase1 4 2" xfId="3309"/>
    <cellStyle name="Ênfase1 4 2 2" xfId="3310"/>
    <cellStyle name="Ênfase1 4 3" xfId="3311"/>
    <cellStyle name="Ênfase1 5" xfId="3312"/>
    <cellStyle name="Ênfase1 5 2" xfId="3313"/>
    <cellStyle name="Ênfase1 5 3" xfId="3314"/>
    <cellStyle name="Ênfase1 6" xfId="3315"/>
    <cellStyle name="Ênfase1 6 2" xfId="3316"/>
    <cellStyle name="Ênfase1 7" xfId="3317"/>
    <cellStyle name="Ênfase1 8" xfId="3318"/>
    <cellStyle name="Ênfase2" xfId="2012" builtinId="33" customBuiltin="1"/>
    <cellStyle name="Ênfase2 2" xfId="378"/>
    <cellStyle name="Ênfase2 2 2" xfId="379"/>
    <cellStyle name="Ênfase2 2 2 2" xfId="380"/>
    <cellStyle name="Ênfase2 2 2 3" xfId="3323"/>
    <cellStyle name="Ênfase2 2 2 4" xfId="3324"/>
    <cellStyle name="Ênfase2 2 2 5" xfId="3325"/>
    <cellStyle name="Ênfase2 2 2 6" xfId="3326"/>
    <cellStyle name="Ênfase2 2 3" xfId="381"/>
    <cellStyle name="Ênfase2 2 4" xfId="3328"/>
    <cellStyle name="Ênfase2 2 5" xfId="3329"/>
    <cellStyle name="Ênfase2 2 6" xfId="3330"/>
    <cellStyle name="Ênfase2 2 7" xfId="3331"/>
    <cellStyle name="Ênfase2 3" xfId="382"/>
    <cellStyle name="Ênfase2 3 2" xfId="383"/>
    <cellStyle name="Ênfase2 3 2 2" xfId="384"/>
    <cellStyle name="Ênfase2 3 2 3" xfId="3335"/>
    <cellStyle name="Ênfase2 3 2 4" xfId="3336"/>
    <cellStyle name="Ênfase2 3 2 5" xfId="3337"/>
    <cellStyle name="Ênfase2 3 2 6" xfId="3338"/>
    <cellStyle name="Ênfase2 3 3" xfId="385"/>
    <cellStyle name="Ênfase2 3 4" xfId="3340"/>
    <cellStyle name="Ênfase2 3 5" xfId="3341"/>
    <cellStyle name="Ênfase2 3 6" xfId="3342"/>
    <cellStyle name="Ênfase2 3 7" xfId="3343"/>
    <cellStyle name="Ênfase2 4" xfId="3344"/>
    <cellStyle name="Ênfase2 4 2" xfId="3345"/>
    <cellStyle name="Ênfase2 4 3" xfId="3346"/>
    <cellStyle name="Ênfase2 5" xfId="3347"/>
    <cellStyle name="Ênfase2 5 2" xfId="3348"/>
    <cellStyle name="Ênfase2 5 3" xfId="3349"/>
    <cellStyle name="Ênfase2 6" xfId="3350"/>
    <cellStyle name="Ênfase2 6 2" xfId="3351"/>
    <cellStyle name="Ênfase2 7" xfId="3352"/>
    <cellStyle name="Ênfase2 8" xfId="3353"/>
    <cellStyle name="Ênfase3" xfId="2015" builtinId="37" customBuiltin="1"/>
    <cellStyle name="Ênfase3 2" xfId="386"/>
    <cellStyle name="Ênfase3 2 2" xfId="387"/>
    <cellStyle name="Ênfase3 2 2 2" xfId="388"/>
    <cellStyle name="Ênfase3 2 2 3" xfId="3358"/>
    <cellStyle name="Ênfase3 2 2 4" xfId="3359"/>
    <cellStyle name="Ênfase3 2 2 5" xfId="3360"/>
    <cellStyle name="Ênfase3 2 2 6" xfId="3361"/>
    <cellStyle name="Ênfase3 2 3" xfId="389"/>
    <cellStyle name="Ênfase3 2 4" xfId="3363"/>
    <cellStyle name="Ênfase3 2 5" xfId="3364"/>
    <cellStyle name="Ênfase3 2 6" xfId="3365"/>
    <cellStyle name="Ênfase3 2 7" xfId="3366"/>
    <cellStyle name="Ênfase3 3" xfId="390"/>
    <cellStyle name="Ênfase3 3 2" xfId="391"/>
    <cellStyle name="Ênfase3 3 2 2" xfId="392"/>
    <cellStyle name="Ênfase3 3 2 3" xfId="3370"/>
    <cellStyle name="Ênfase3 3 2 4" xfId="3371"/>
    <cellStyle name="Ênfase3 3 2 5" xfId="3372"/>
    <cellStyle name="Ênfase3 3 2 6" xfId="3373"/>
    <cellStyle name="Ênfase3 3 3" xfId="393"/>
    <cellStyle name="Ênfase3 3 4" xfId="3375"/>
    <cellStyle name="Ênfase3 3 5" xfId="3376"/>
    <cellStyle name="Ênfase3 3 6" xfId="3377"/>
    <cellStyle name="Ênfase3 3 7" xfId="3378"/>
    <cellStyle name="Ênfase3 4" xfId="3379"/>
    <cellStyle name="Ênfase3 4 2" xfId="3380"/>
    <cellStyle name="Ênfase3 4 3" xfId="3381"/>
    <cellStyle name="Ênfase3 5" xfId="3382"/>
    <cellStyle name="Ênfase3 5 2" xfId="3383"/>
    <cellStyle name="Ênfase3 5 3" xfId="3384"/>
    <cellStyle name="Ênfase3 6" xfId="3385"/>
    <cellStyle name="Ênfase3 6 2" xfId="3386"/>
    <cellStyle name="Ênfase3 7" xfId="3387"/>
    <cellStyle name="Ênfase3 8" xfId="3388"/>
    <cellStyle name="Ênfase4 2" xfId="394"/>
    <cellStyle name="Ênfase4 2 2" xfId="395"/>
    <cellStyle name="Ênfase4 2 2 2" xfId="396"/>
    <cellStyle name="Ênfase4 2 2 3" xfId="3392"/>
    <cellStyle name="Ênfase4 2 2 4" xfId="3393"/>
    <cellStyle name="Ênfase4 2 2 5" xfId="3394"/>
    <cellStyle name="Ênfase4 2 2 6" xfId="3395"/>
    <cellStyle name="Ênfase4 2 3" xfId="397"/>
    <cellStyle name="Ênfase4 2 4" xfId="3397"/>
    <cellStyle name="Ênfase4 2 5" xfId="3398"/>
    <cellStyle name="Ênfase4 2 6" xfId="3399"/>
    <cellStyle name="Ênfase4 2 7" xfId="3400"/>
    <cellStyle name="Ênfase4 3" xfId="398"/>
    <cellStyle name="Ênfase4 3 2" xfId="399"/>
    <cellStyle name="Ênfase4 3 2 2" xfId="400"/>
    <cellStyle name="Ênfase4 3 2 3" xfId="3404"/>
    <cellStyle name="Ênfase4 3 2 4" xfId="3405"/>
    <cellStyle name="Ênfase4 3 2 5" xfId="3406"/>
    <cellStyle name="Ênfase4 3 2 6" xfId="3407"/>
    <cellStyle name="Ênfase4 3 3" xfId="401"/>
    <cellStyle name="Ênfase4 3 4" xfId="3409"/>
    <cellStyle name="Ênfase4 3 5" xfId="3410"/>
    <cellStyle name="Ênfase4 3 6" xfId="3411"/>
    <cellStyle name="Ênfase4 3 7" xfId="3412"/>
    <cellStyle name="Ênfase4 4" xfId="3413"/>
    <cellStyle name="Ênfase4 4 2" xfId="3414"/>
    <cellStyle name="Ênfase4 4 2 2" xfId="3415"/>
    <cellStyle name="Ênfase4 4 3" xfId="3416"/>
    <cellStyle name="Ênfase4 5" xfId="3417"/>
    <cellStyle name="Ênfase4 5 2" xfId="3418"/>
    <cellStyle name="Ênfase4 5 3" xfId="3419"/>
    <cellStyle name="Ênfase4 6" xfId="3420"/>
    <cellStyle name="Ênfase4 6 2" xfId="3421"/>
    <cellStyle name="Ênfase4 7" xfId="3422"/>
    <cellStyle name="Ênfase4 8" xfId="3423"/>
    <cellStyle name="Ênfase5" xfId="2016" builtinId="45" customBuiltin="1"/>
    <cellStyle name="Ênfase5 2" xfId="402"/>
    <cellStyle name="Ênfase5 2 2" xfId="403"/>
    <cellStyle name="Ênfase5 2 2 2" xfId="404"/>
    <cellStyle name="Ênfase5 2 2 3" xfId="3428"/>
    <cellStyle name="Ênfase5 2 2 4" xfId="3429"/>
    <cellStyle name="Ênfase5 2 2 5" xfId="3430"/>
    <cellStyle name="Ênfase5 2 2 6" xfId="3431"/>
    <cellStyle name="Ênfase5 2 3" xfId="405"/>
    <cellStyle name="Ênfase5 2 4" xfId="3433"/>
    <cellStyle name="Ênfase5 2 5" xfId="3434"/>
    <cellStyle name="Ênfase5 2 6" xfId="3435"/>
    <cellStyle name="Ênfase5 2 7" xfId="3436"/>
    <cellStyle name="Ênfase5 3" xfId="406"/>
    <cellStyle name="Ênfase5 3 2" xfId="407"/>
    <cellStyle name="Ênfase5 3 2 2" xfId="408"/>
    <cellStyle name="Ênfase5 3 2 3" xfId="3440"/>
    <cellStyle name="Ênfase5 3 2 4" xfId="3441"/>
    <cellStyle name="Ênfase5 3 2 5" xfId="3442"/>
    <cellStyle name="Ênfase5 3 2 6" xfId="3443"/>
    <cellStyle name="Ênfase5 3 3" xfId="409"/>
    <cellStyle name="Ênfase5 3 4" xfId="3445"/>
    <cellStyle name="Ênfase5 3 5" xfId="3446"/>
    <cellStyle name="Ênfase5 3 6" xfId="3447"/>
    <cellStyle name="Ênfase5 3 7" xfId="3448"/>
    <cellStyle name="Ênfase5 4" xfId="3449"/>
    <cellStyle name="Ênfase5 4 2" xfId="3450"/>
    <cellStyle name="Ênfase5 4 3" xfId="3451"/>
    <cellStyle name="Ênfase5 5" xfId="3452"/>
    <cellStyle name="Ênfase5 5 2" xfId="3453"/>
    <cellStyle name="Ênfase5 5 3" xfId="3454"/>
    <cellStyle name="Ênfase5 6" xfId="3455"/>
    <cellStyle name="Ênfase5 6 2" xfId="3456"/>
    <cellStyle name="Ênfase5 7" xfId="3457"/>
    <cellStyle name="Ênfase5 8" xfId="3458"/>
    <cellStyle name="Ênfase6" xfId="2020" builtinId="49" customBuiltin="1"/>
    <cellStyle name="Ênfase6 2" xfId="410"/>
    <cellStyle name="Ênfase6 2 2" xfId="411"/>
    <cellStyle name="Ênfase6 2 2 2" xfId="412"/>
    <cellStyle name="Ênfase6 2 2 3" xfId="3462"/>
    <cellStyle name="Ênfase6 2 2 4" xfId="3463"/>
    <cellStyle name="Ênfase6 2 2 5" xfId="3464"/>
    <cellStyle name="Ênfase6 2 2 6" xfId="3465"/>
    <cellStyle name="Ênfase6 2 3" xfId="413"/>
    <cellStyle name="Ênfase6 2 4" xfId="3467"/>
    <cellStyle name="Ênfase6 2 5" xfId="3468"/>
    <cellStyle name="Ênfase6 2 6" xfId="3469"/>
    <cellStyle name="Ênfase6 2 7" xfId="3470"/>
    <cellStyle name="Ênfase6 3" xfId="414"/>
    <cellStyle name="Ênfase6 3 2" xfId="415"/>
    <cellStyle name="Ênfase6 3 2 2" xfId="416"/>
    <cellStyle name="Ênfase6 3 2 3" xfId="3474"/>
    <cellStyle name="Ênfase6 3 2 4" xfId="3475"/>
    <cellStyle name="Ênfase6 3 2 5" xfId="3476"/>
    <cellStyle name="Ênfase6 3 2 6" xfId="3477"/>
    <cellStyle name="Ênfase6 3 3" xfId="417"/>
    <cellStyle name="Ênfase6 3 4" xfId="3479"/>
    <cellStyle name="Ênfase6 3 5" xfId="3480"/>
    <cellStyle name="Ênfase6 3 6" xfId="3481"/>
    <cellStyle name="Ênfase6 3 7" xfId="3482"/>
    <cellStyle name="Ênfase6 4" xfId="3483"/>
    <cellStyle name="Ênfase6 4 2" xfId="3484"/>
    <cellStyle name="Ênfase6 4 3" xfId="3485"/>
    <cellStyle name="Ênfase6 5" xfId="3486"/>
    <cellStyle name="Ênfase6 5 2" xfId="3487"/>
    <cellStyle name="Ênfase6 5 3" xfId="3488"/>
    <cellStyle name="Ênfase6 6" xfId="3489"/>
    <cellStyle name="Ênfase6 6 2" xfId="3490"/>
    <cellStyle name="Ênfase6 7" xfId="3491"/>
    <cellStyle name="Ênfase6 8" xfId="3492"/>
    <cellStyle name="Entrada" xfId="2009" builtinId="20" customBuiltin="1"/>
    <cellStyle name="Entrada 2" xfId="418"/>
    <cellStyle name="Entrada 2 2" xfId="419"/>
    <cellStyle name="Entrada 2 2 2" xfId="420"/>
    <cellStyle name="Entrada 2 2 3" xfId="3497"/>
    <cellStyle name="Entrada 2 2 4" xfId="3498"/>
    <cellStyle name="Entrada 2 2 5" xfId="3499"/>
    <cellStyle name="Entrada 2 2 6" xfId="3500"/>
    <cellStyle name="Entrada 2 2 7" xfId="3501"/>
    <cellStyle name="Entrada 2 2 8" xfId="3502"/>
    <cellStyle name="Entrada 2 3" xfId="421"/>
    <cellStyle name="Entrada 2 4" xfId="3504"/>
    <cellStyle name="Entrada 2 5" xfId="3505"/>
    <cellStyle name="Entrada 2 6" xfId="3506"/>
    <cellStyle name="Entrada 2 7" xfId="3507"/>
    <cellStyle name="Entrada 2 8" xfId="3508"/>
    <cellStyle name="Entrada 2 9" xfId="3509"/>
    <cellStyle name="Entrada 2_PLANILHA CONSILL LICITAÇÃO" xfId="422"/>
    <cellStyle name="Entrada 3" xfId="423"/>
    <cellStyle name="Entrada 3 2" xfId="424"/>
    <cellStyle name="Entrada 3 2 2" xfId="425"/>
    <cellStyle name="Entrada 3 2 3" xfId="3514"/>
    <cellStyle name="Entrada 3 2 4" xfId="3515"/>
    <cellStyle name="Entrada 3 2 5" xfId="3516"/>
    <cellStyle name="Entrada 3 2 6" xfId="3517"/>
    <cellStyle name="Entrada 3 2 7" xfId="3518"/>
    <cellStyle name="Entrada 3 2 8" xfId="3519"/>
    <cellStyle name="Entrada 3 3" xfId="426"/>
    <cellStyle name="Entrada 3 4" xfId="3520"/>
    <cellStyle name="Entrada 3 5" xfId="3521"/>
    <cellStyle name="Entrada 3 6" xfId="3522"/>
    <cellStyle name="Entrada 3 7" xfId="3523"/>
    <cellStyle name="Entrada 3 8" xfId="3524"/>
    <cellStyle name="Entrada 3 9" xfId="3525"/>
    <cellStyle name="Entrada 3_PLANILHA CONSILL LICITAÇÃO" xfId="427"/>
    <cellStyle name="Entrada 4" xfId="3527"/>
    <cellStyle name="Entrada 4 2" xfId="3528"/>
    <cellStyle name="Entrada 4 3" xfId="3529"/>
    <cellStyle name="Entrada 5" xfId="3530"/>
    <cellStyle name="Entrada 5 2" xfId="3531"/>
    <cellStyle name="Entrada 5 3" xfId="3532"/>
    <cellStyle name="Entrada 6" xfId="3533"/>
    <cellStyle name="Entrada 6 2" xfId="3534"/>
    <cellStyle name="Entrada 7" xfId="3535"/>
    <cellStyle name="Entrada 8" xfId="3536"/>
    <cellStyle name="Error" xfId="428"/>
    <cellStyle name="Error 2" xfId="429"/>
    <cellStyle name="Excel Built-in Excel Built-in Excel Built-in Excel Built-in Excel Built-in Excel Built-in Excel Built-in Excel Built-in Separador de milhares 4" xfId="3539"/>
    <cellStyle name="Excel Built-in Excel Built-in Excel Built-in Excel Built-in Excel Built-in Excel Built-in Excel Built-in Separador de milhares 4" xfId="3540"/>
    <cellStyle name="Excel Built-in Good" xfId="430"/>
    <cellStyle name="Excel Built-in Normal" xfId="431"/>
    <cellStyle name="Excel Built-in Normal 1" xfId="432"/>
    <cellStyle name="Excel Built-in Normal 1 2" xfId="3544"/>
    <cellStyle name="Excel Built-in Normal 1 3" xfId="3545"/>
    <cellStyle name="Excel Built-in Normal 1 4" xfId="3546"/>
    <cellStyle name="Excel Built-in Normal 1 5" xfId="3547"/>
    <cellStyle name="Excel Built-in Normal 1 6" xfId="3548"/>
    <cellStyle name="Excel Built-in Normal 1 7" xfId="3549"/>
    <cellStyle name="Excel Built-in Normal 1 8" xfId="3550"/>
    <cellStyle name="Excel Built-in Normal 1 9" xfId="3551"/>
    <cellStyle name="Excel Built-in Normal 10" xfId="3552"/>
    <cellStyle name="Excel Built-in Normal 11" xfId="3553"/>
    <cellStyle name="Excel Built-in Normal 12" xfId="3554"/>
    <cellStyle name="Excel Built-in Normal 13" xfId="3555"/>
    <cellStyle name="Excel Built-in Normal 2" xfId="433"/>
    <cellStyle name="Excel Built-in Normal 3" xfId="434"/>
    <cellStyle name="Excel Built-in Normal 4" xfId="3558"/>
    <cellStyle name="Excel Built-in Normal 4 2" xfId="3559"/>
    <cellStyle name="Excel Built-in Normal 4 3" xfId="3560"/>
    <cellStyle name="Excel Built-in Normal 4 4" xfId="3561"/>
    <cellStyle name="Excel Built-in Normal 4 5" xfId="3562"/>
    <cellStyle name="Excel Built-in Normal 4 6" xfId="3563"/>
    <cellStyle name="Excel Built-in Normal 4 7" xfId="3564"/>
    <cellStyle name="Excel Built-in Normal 4 8" xfId="3565"/>
    <cellStyle name="Excel Built-in Normal 4 9" xfId="3566"/>
    <cellStyle name="Excel Built-in Normal 5" xfId="3567"/>
    <cellStyle name="Excel Built-in Normal 6" xfId="3568"/>
    <cellStyle name="Excel Built-in Normal 7" xfId="3569"/>
    <cellStyle name="Excel Built-in Normal 8" xfId="3570"/>
    <cellStyle name="Excel Built-in Normal 9" xfId="3571"/>
    <cellStyle name="Excel Built-in Normal_ATA PASSEIOS" xfId="435"/>
    <cellStyle name="Excel_BuiltIn_Comma" xfId="3573"/>
    <cellStyle name="Explanatory Text" xfId="436"/>
    <cellStyle name="Fixo" xfId="437"/>
    <cellStyle name="Fixo 2" xfId="438"/>
    <cellStyle name="Fixo 2 2" xfId="439"/>
    <cellStyle name="Fixo 2 2 2" xfId="440"/>
    <cellStyle name="Fixo 3" xfId="441"/>
    <cellStyle name="Fixo 4" xfId="442"/>
    <cellStyle name="Fixo 5" xfId="3580"/>
    <cellStyle name="Fixo 6" xfId="3581"/>
    <cellStyle name="Fixo 7" xfId="3582"/>
    <cellStyle name="Fixo 8" xfId="3583"/>
    <cellStyle name="Fixo_PLANILHA LICITAÇÃO - R5" xfId="443"/>
    <cellStyle name="Footnote" xfId="444"/>
    <cellStyle name="Footnote 2" xfId="445"/>
    <cellStyle name="Good" xfId="446"/>
    <cellStyle name="Good 1" xfId="447"/>
    <cellStyle name="Good 2" xfId="448"/>
    <cellStyle name="Good 2 2" xfId="449"/>
    <cellStyle name="Good 2 2 2" xfId="450"/>
    <cellStyle name="Good_PLANILHA LICITAÇÃO - R5" xfId="451"/>
    <cellStyle name="Heading" xfId="452"/>
    <cellStyle name="Heading 1" xfId="453"/>
    <cellStyle name="Heading 1 1" xfId="454"/>
    <cellStyle name="Heading 1 2" xfId="455"/>
    <cellStyle name="Heading 1 2 2" xfId="456"/>
    <cellStyle name="Heading 1_PLANILHA LICITAÇÃO - R5" xfId="457"/>
    <cellStyle name="Heading 10" xfId="3599"/>
    <cellStyle name="Heading 11" xfId="3600"/>
    <cellStyle name="Heading 12" xfId="3601"/>
    <cellStyle name="Heading 13" xfId="3602"/>
    <cellStyle name="Heading 2" xfId="458"/>
    <cellStyle name="Heading 2 1" xfId="459"/>
    <cellStyle name="Heading 2 2" xfId="460"/>
    <cellStyle name="Heading 2 2 2" xfId="461"/>
    <cellStyle name="Heading 2_PLANILHA LICITAÇÃO - R5" xfId="462"/>
    <cellStyle name="Heading 3" xfId="463"/>
    <cellStyle name="Heading 4" xfId="464"/>
    <cellStyle name="Heading 5" xfId="465"/>
    <cellStyle name="Heading 6" xfId="3611"/>
    <cellStyle name="Heading 7" xfId="3612"/>
    <cellStyle name="Heading 8" xfId="3613"/>
    <cellStyle name="Heading 9" xfId="3614"/>
    <cellStyle name="Heading_Planilha Orçamentária - Conde Dolabela - Gustavo Barbi" xfId="466"/>
    <cellStyle name="Heading1" xfId="3616"/>
    <cellStyle name="Hiperlink 2" xfId="467"/>
    <cellStyle name="Incorreto 10" xfId="3618"/>
    <cellStyle name="Incorreto 11" xfId="3619"/>
    <cellStyle name="Incorreto 12" xfId="3620"/>
    <cellStyle name="Incorreto 13" xfId="3621"/>
    <cellStyle name="Incorreto 14" xfId="3622"/>
    <cellStyle name="Incorreto 15" xfId="3623"/>
    <cellStyle name="Incorreto 2" xfId="468"/>
    <cellStyle name="Incorreto 2 2" xfId="469"/>
    <cellStyle name="Incorreto 2 2 2" xfId="470"/>
    <cellStyle name="Incorreto 2 2 3" xfId="3627"/>
    <cellStyle name="Incorreto 2 2 4" xfId="3628"/>
    <cellStyle name="Incorreto 2 2 5" xfId="3629"/>
    <cellStyle name="Incorreto 2 2 6" xfId="3630"/>
    <cellStyle name="Incorreto 2 3" xfId="471"/>
    <cellStyle name="Incorreto 2 4" xfId="3632"/>
    <cellStyle name="Incorreto 2 5" xfId="3633"/>
    <cellStyle name="Incorreto 2 6" xfId="3634"/>
    <cellStyle name="Incorreto 2 7" xfId="3635"/>
    <cellStyle name="Incorreto 3" xfId="472"/>
    <cellStyle name="Incorreto 3 2" xfId="473"/>
    <cellStyle name="Incorreto 3 2 2" xfId="474"/>
    <cellStyle name="Incorreto 3 2 3" xfId="3639"/>
    <cellStyle name="Incorreto 3 2 4" xfId="3640"/>
    <cellStyle name="Incorreto 3 2 5" xfId="3641"/>
    <cellStyle name="Incorreto 3 2 6" xfId="3642"/>
    <cellStyle name="Incorreto 3 3" xfId="475"/>
    <cellStyle name="Incorreto 3 4" xfId="3644"/>
    <cellStyle name="Incorreto 3 5" xfId="3645"/>
    <cellStyle name="Incorreto 3 6" xfId="3646"/>
    <cellStyle name="Incorreto 3 7" xfId="3647"/>
    <cellStyle name="Incorreto 4" xfId="3648"/>
    <cellStyle name="Incorreto 4 2" xfId="3649"/>
    <cellStyle name="Incorreto 4 3" xfId="3650"/>
    <cellStyle name="Incorreto 5" xfId="3651"/>
    <cellStyle name="Incorreto 5 2" xfId="3652"/>
    <cellStyle name="Incorreto 5 3" xfId="3653"/>
    <cellStyle name="Incorreto 6" xfId="3654"/>
    <cellStyle name="Incorreto 6 2" xfId="3655"/>
    <cellStyle name="Incorreto 7" xfId="3656"/>
    <cellStyle name="Incorreto 7 2" xfId="3657"/>
    <cellStyle name="Incorreto 8" xfId="3658"/>
    <cellStyle name="Incorreto 8 2" xfId="3659"/>
    <cellStyle name="Incorreto 9" xfId="3660"/>
    <cellStyle name="Input" xfId="476"/>
    <cellStyle name="Input 2" xfId="477"/>
    <cellStyle name="Input 2 2" xfId="478"/>
    <cellStyle name="Input 2 3" xfId="3664"/>
    <cellStyle name="Input 2 4" xfId="3665"/>
    <cellStyle name="Input 3" xfId="479"/>
    <cellStyle name="Input 4" xfId="3667"/>
    <cellStyle name="Input 5" xfId="3668"/>
    <cellStyle name="Input 6" xfId="3669"/>
    <cellStyle name="Input 7" xfId="3670"/>
    <cellStyle name="Input 8" xfId="3671"/>
    <cellStyle name="Input 9" xfId="3672"/>
    <cellStyle name="Input_PLANILHA LICITAÇÃO - R5" xfId="480"/>
    <cellStyle name="Linked Cell" xfId="481"/>
    <cellStyle name="Moeda" xfId="1967" builtinId="4"/>
    <cellStyle name="Moeda 10" xfId="482"/>
    <cellStyle name="Moeda 10 2" xfId="3676"/>
    <cellStyle name="Moeda 10 3" xfId="3677"/>
    <cellStyle name="Moeda 10 4" xfId="3678"/>
    <cellStyle name="Moeda 10 5" xfId="3679"/>
    <cellStyle name="Moeda 10 6" xfId="3680"/>
    <cellStyle name="Moeda 10 7" xfId="3681"/>
    <cellStyle name="Moeda 10 8" xfId="3682"/>
    <cellStyle name="Moeda 10 9" xfId="3683"/>
    <cellStyle name="Moeda 11" xfId="483"/>
    <cellStyle name="Moeda 11 2" xfId="3685"/>
    <cellStyle name="Moeda 2" xfId="484"/>
    <cellStyle name="Moeda 2 10" xfId="485"/>
    <cellStyle name="Moeda 2 10 2" xfId="3688"/>
    <cellStyle name="Moeda 2 11" xfId="486"/>
    <cellStyle name="Moeda 2 11 2" xfId="3690"/>
    <cellStyle name="Moeda 2 12" xfId="487"/>
    <cellStyle name="Moeda 2 12 2" xfId="3692"/>
    <cellStyle name="Moeda 2 13" xfId="488"/>
    <cellStyle name="Moeda 2 13 2" xfId="3694"/>
    <cellStyle name="Moeda 2 14" xfId="489"/>
    <cellStyle name="Moeda 2 14 2" xfId="3696"/>
    <cellStyle name="Moeda 2 15" xfId="490"/>
    <cellStyle name="Moeda 2 15 2" xfId="3698"/>
    <cellStyle name="Moeda 2 16" xfId="491"/>
    <cellStyle name="Moeda 2 16 2" xfId="3700"/>
    <cellStyle name="Moeda 2 17" xfId="492"/>
    <cellStyle name="Moeda 2 18" xfId="493"/>
    <cellStyle name="Moeda 2 19" xfId="494"/>
    <cellStyle name="Moeda 2 19 10" xfId="3704"/>
    <cellStyle name="Moeda 2 19 11" xfId="3705"/>
    <cellStyle name="Moeda 2 19 12" xfId="3706"/>
    <cellStyle name="Moeda 2 19 13" xfId="3707"/>
    <cellStyle name="Moeda 2 19 14" xfId="3708"/>
    <cellStyle name="Moeda 2 19 15" xfId="3709"/>
    <cellStyle name="Moeda 2 19 16" xfId="3710"/>
    <cellStyle name="Moeda 2 19 17" xfId="3711"/>
    <cellStyle name="Moeda 2 19 2" xfId="3712"/>
    <cellStyle name="Moeda 2 19 2 10" xfId="3713"/>
    <cellStyle name="Moeda 2 19 2 11" xfId="3714"/>
    <cellStyle name="Moeda 2 19 2 12" xfId="3715"/>
    <cellStyle name="Moeda 2 19 2 2" xfId="3716"/>
    <cellStyle name="Moeda 2 19 2 2 2" xfId="3717"/>
    <cellStyle name="Moeda 2 19 2 2 2 2" xfId="3718"/>
    <cellStyle name="Moeda 2 19 2 2 2 3" xfId="3719"/>
    <cellStyle name="Moeda 2 19 2 2 2 4" xfId="3720"/>
    <cellStyle name="Moeda 2 19 2 2 2 5" xfId="3721"/>
    <cellStyle name="Moeda 2 19 2 2 3" xfId="3722"/>
    <cellStyle name="Moeda 2 19 2 2 4" xfId="3723"/>
    <cellStyle name="Moeda 2 19 2 2 5" xfId="3724"/>
    <cellStyle name="Moeda 2 19 2 3" xfId="3725"/>
    <cellStyle name="Moeda 2 19 2 4" xfId="3726"/>
    <cellStyle name="Moeda 2 19 2 5" xfId="3727"/>
    <cellStyle name="Moeda 2 19 2 6" xfId="3728"/>
    <cellStyle name="Moeda 2 19 2 7" xfId="3729"/>
    <cellStyle name="Moeda 2 19 2 8" xfId="3730"/>
    <cellStyle name="Moeda 2 19 2 9" xfId="3731"/>
    <cellStyle name="Moeda 2 19 3" xfId="3732"/>
    <cellStyle name="Moeda 2 19 4" xfId="3733"/>
    <cellStyle name="Moeda 2 19 4 2" xfId="3734"/>
    <cellStyle name="Moeda 2 19 5" xfId="3735"/>
    <cellStyle name="Moeda 2 19 6" xfId="3736"/>
    <cellStyle name="Moeda 2 19 7" xfId="3737"/>
    <cellStyle name="Moeda 2 19 8" xfId="3738"/>
    <cellStyle name="Moeda 2 19 9" xfId="3739"/>
    <cellStyle name="Moeda 2 2" xfId="495"/>
    <cellStyle name="Moeda 2 2 10" xfId="496"/>
    <cellStyle name="Moeda 2 2 11" xfId="497"/>
    <cellStyle name="Moeda 2 2 12" xfId="498"/>
    <cellStyle name="Moeda 2 2 13" xfId="499"/>
    <cellStyle name="Moeda 2 2 14" xfId="500"/>
    <cellStyle name="Moeda 2 2 15" xfId="501"/>
    <cellStyle name="Moeda 2 2 16" xfId="502"/>
    <cellStyle name="Moeda 2 2 17" xfId="503"/>
    <cellStyle name="Moeda 2 2 18" xfId="504"/>
    <cellStyle name="Moeda 2 2 19" xfId="505"/>
    <cellStyle name="Moeda 2 2 19 2" xfId="3751"/>
    <cellStyle name="Moeda 2 2 19 3" xfId="3752"/>
    <cellStyle name="Moeda 2 2 19 4" xfId="3753"/>
    <cellStyle name="Moeda 2 2 19 5" xfId="3754"/>
    <cellStyle name="Moeda 2 2 19 6" xfId="3755"/>
    <cellStyle name="Moeda 2 2 19 7" xfId="3756"/>
    <cellStyle name="Moeda 2 2 19 8" xfId="3757"/>
    <cellStyle name="Moeda 2 2 19 9" xfId="3758"/>
    <cellStyle name="Moeda 2 2 2" xfId="506"/>
    <cellStyle name="Moeda 2 2 2 2" xfId="507"/>
    <cellStyle name="Moeda 2 2 2 2 2" xfId="508"/>
    <cellStyle name="Moeda 2 2 2 3" xfId="509"/>
    <cellStyle name="Moeda 2 2 2 4" xfId="510"/>
    <cellStyle name="Moeda 2 2 2 4 2" xfId="3764"/>
    <cellStyle name="Moeda 2 2 2 4 3" xfId="3765"/>
    <cellStyle name="Moeda 2 2 2 4 4" xfId="3766"/>
    <cellStyle name="Moeda 2 2 2 4 5" xfId="3767"/>
    <cellStyle name="Moeda 2 2 2 4 6" xfId="3768"/>
    <cellStyle name="Moeda 2 2 2 4 7" xfId="3769"/>
    <cellStyle name="Moeda 2 2 2 4 8" xfId="3770"/>
    <cellStyle name="Moeda 2 2 2 4 9" xfId="3771"/>
    <cellStyle name="Moeda 2 2 2 5" xfId="3772"/>
    <cellStyle name="Moeda 2 2 2 6" xfId="3773"/>
    <cellStyle name="Moeda 2 2 2 7" xfId="3774"/>
    <cellStyle name="Moeda 2 2 2 8" xfId="3775"/>
    <cellStyle name="Moeda 2 2 20" xfId="511"/>
    <cellStyle name="Moeda 2 2 21" xfId="3777"/>
    <cellStyle name="Moeda 2 2 22" xfId="3778"/>
    <cellStyle name="Moeda 2 2 23" xfId="3779"/>
    <cellStyle name="Moeda 2 2 24" xfId="3780"/>
    <cellStyle name="Moeda 2 2 25" xfId="3781"/>
    <cellStyle name="Moeda 2 2 26" xfId="3782"/>
    <cellStyle name="Moeda 2 2 27" xfId="3783"/>
    <cellStyle name="Moeda 2 2 28" xfId="3784"/>
    <cellStyle name="Moeda 2 2 29" xfId="3785"/>
    <cellStyle name="Moeda 2 2 3" xfId="512"/>
    <cellStyle name="Moeda 2 2 3 10" xfId="513"/>
    <cellStyle name="Moeda 2 2 3 11" xfId="514"/>
    <cellStyle name="Moeda 2 2 3 12" xfId="515"/>
    <cellStyle name="Moeda 2 2 3 13" xfId="516"/>
    <cellStyle name="Moeda 2 2 3 14" xfId="517"/>
    <cellStyle name="Moeda 2 2 3 15" xfId="518"/>
    <cellStyle name="Moeda 2 2 3 16" xfId="519"/>
    <cellStyle name="Moeda 2 2 3 16 2" xfId="3794"/>
    <cellStyle name="Moeda 2 2 3 16 3" xfId="3795"/>
    <cellStyle name="Moeda 2 2 3 16 4" xfId="3796"/>
    <cellStyle name="Moeda 2 2 3 16 5" xfId="3797"/>
    <cellStyle name="Moeda 2 2 3 16 6" xfId="3798"/>
    <cellStyle name="Moeda 2 2 3 16 7" xfId="3799"/>
    <cellStyle name="Moeda 2 2 3 16 8" xfId="3800"/>
    <cellStyle name="Moeda 2 2 3 16 9" xfId="3801"/>
    <cellStyle name="Moeda 2 2 3 17" xfId="520"/>
    <cellStyle name="Moeda 2 2 3 18" xfId="3803"/>
    <cellStyle name="Moeda 2 2 3 19" xfId="3804"/>
    <cellStyle name="Moeda 2 2 3 2" xfId="521"/>
    <cellStyle name="Moeda 2 2 3 20" xfId="3806"/>
    <cellStyle name="Moeda 2 2 3 21" xfId="3807"/>
    <cellStyle name="Moeda 2 2 3 22" xfId="3808"/>
    <cellStyle name="Moeda 2 2 3 23" xfId="3809"/>
    <cellStyle name="Moeda 2 2 3 24" xfId="3810"/>
    <cellStyle name="Moeda 2 2 3 25" xfId="3811"/>
    <cellStyle name="Moeda 2 2 3 26" xfId="3812"/>
    <cellStyle name="Moeda 2 2 3 27" xfId="3813"/>
    <cellStyle name="Moeda 2 2 3 28" xfId="3814"/>
    <cellStyle name="Moeda 2 2 3 29" xfId="3815"/>
    <cellStyle name="Moeda 2 2 3 3" xfId="522"/>
    <cellStyle name="Moeda 2 2 3 30" xfId="3817"/>
    <cellStyle name="Moeda 2 2 3 31" xfId="3818"/>
    <cellStyle name="Moeda 2 2 3 32" xfId="3819"/>
    <cellStyle name="Moeda 2 2 3 33" xfId="3820"/>
    <cellStyle name="Moeda 2 2 3 34" xfId="3821"/>
    <cellStyle name="Moeda 2 2 3 35" xfId="3822"/>
    <cellStyle name="Moeda 2 2 3 36" xfId="3823"/>
    <cellStyle name="Moeda 2 2 3 37" xfId="3824"/>
    <cellStyle name="Moeda 2 2 3 38" xfId="3825"/>
    <cellStyle name="Moeda 2 2 3 39" xfId="3826"/>
    <cellStyle name="Moeda 2 2 3 4" xfId="523"/>
    <cellStyle name="Moeda 2 2 3 5" xfId="524"/>
    <cellStyle name="Moeda 2 2 3 6" xfId="525"/>
    <cellStyle name="Moeda 2 2 3 7" xfId="526"/>
    <cellStyle name="Moeda 2 2 3 8" xfId="527"/>
    <cellStyle name="Moeda 2 2 3 9" xfId="528"/>
    <cellStyle name="Moeda 2 2 30" xfId="3833"/>
    <cellStyle name="Moeda 2 2 31" xfId="3834"/>
    <cellStyle name="Moeda 2 2 32" xfId="3835"/>
    <cellStyle name="Moeda 2 2 33" xfId="3836"/>
    <cellStyle name="Moeda 2 2 34" xfId="3837"/>
    <cellStyle name="Moeda 2 2 35" xfId="3838"/>
    <cellStyle name="Moeda 2 2 36" xfId="3839"/>
    <cellStyle name="Moeda 2 2 37" xfId="3840"/>
    <cellStyle name="Moeda 2 2 38" xfId="3841"/>
    <cellStyle name="Moeda 2 2 39" xfId="3842"/>
    <cellStyle name="Moeda 2 2 4" xfId="529"/>
    <cellStyle name="Moeda 2 2 4 10" xfId="530"/>
    <cellStyle name="Moeda 2 2 4 11" xfId="531"/>
    <cellStyle name="Moeda 2 2 4 12" xfId="532"/>
    <cellStyle name="Moeda 2 2 4 13" xfId="533"/>
    <cellStyle name="Moeda 2 2 4 14" xfId="534"/>
    <cellStyle name="Moeda 2 2 4 15" xfId="535"/>
    <cellStyle name="Moeda 2 2 4 16" xfId="536"/>
    <cellStyle name="Moeda 2 2 4 16 2" xfId="3851"/>
    <cellStyle name="Moeda 2 2 4 16 3" xfId="3852"/>
    <cellStyle name="Moeda 2 2 4 16 4" xfId="3853"/>
    <cellStyle name="Moeda 2 2 4 16 5" xfId="3854"/>
    <cellStyle name="Moeda 2 2 4 16 6" xfId="3855"/>
    <cellStyle name="Moeda 2 2 4 16 7" xfId="3856"/>
    <cellStyle name="Moeda 2 2 4 16 8" xfId="3857"/>
    <cellStyle name="Moeda 2 2 4 16 9" xfId="3858"/>
    <cellStyle name="Moeda 2 2 4 17" xfId="537"/>
    <cellStyle name="Moeda 2 2 4 18" xfId="3860"/>
    <cellStyle name="Moeda 2 2 4 19" xfId="3861"/>
    <cellStyle name="Moeda 2 2 4 2" xfId="538"/>
    <cellStyle name="Moeda 2 2 4 20" xfId="3863"/>
    <cellStyle name="Moeda 2 2 4 21" xfId="3864"/>
    <cellStyle name="Moeda 2 2 4 22" xfId="3865"/>
    <cellStyle name="Moeda 2 2 4 23" xfId="3866"/>
    <cellStyle name="Moeda 2 2 4 24" xfId="3867"/>
    <cellStyle name="Moeda 2 2 4 25" xfId="3868"/>
    <cellStyle name="Moeda 2 2 4 26" xfId="3869"/>
    <cellStyle name="Moeda 2 2 4 27" xfId="3870"/>
    <cellStyle name="Moeda 2 2 4 28" xfId="3871"/>
    <cellStyle name="Moeda 2 2 4 29" xfId="3872"/>
    <cellStyle name="Moeda 2 2 4 3" xfId="539"/>
    <cellStyle name="Moeda 2 2 4 30" xfId="3874"/>
    <cellStyle name="Moeda 2 2 4 31" xfId="3875"/>
    <cellStyle name="Moeda 2 2 4 32" xfId="3876"/>
    <cellStyle name="Moeda 2 2 4 33" xfId="3877"/>
    <cellStyle name="Moeda 2 2 4 34" xfId="3878"/>
    <cellStyle name="Moeda 2 2 4 35" xfId="3879"/>
    <cellStyle name="Moeda 2 2 4 36" xfId="3880"/>
    <cellStyle name="Moeda 2 2 4 37" xfId="3881"/>
    <cellStyle name="Moeda 2 2 4 38" xfId="3882"/>
    <cellStyle name="Moeda 2 2 4 39" xfId="3883"/>
    <cellStyle name="Moeda 2 2 4 4" xfId="540"/>
    <cellStyle name="Moeda 2 2 4 5" xfId="541"/>
    <cellStyle name="Moeda 2 2 4 6" xfId="542"/>
    <cellStyle name="Moeda 2 2 4 7" xfId="543"/>
    <cellStyle name="Moeda 2 2 4 8" xfId="544"/>
    <cellStyle name="Moeda 2 2 4 9" xfId="545"/>
    <cellStyle name="Moeda 2 2 40" xfId="3890"/>
    <cellStyle name="Moeda 2 2 41" xfId="3891"/>
    <cellStyle name="Moeda 2 2 42" xfId="3892"/>
    <cellStyle name="Moeda 2 2 5" xfId="546"/>
    <cellStyle name="Moeda 2 2 5 2" xfId="3894"/>
    <cellStyle name="Moeda 2 2 6" xfId="547"/>
    <cellStyle name="Moeda 2 2 6 2" xfId="3896"/>
    <cellStyle name="Moeda 2 2 7" xfId="548"/>
    <cellStyle name="Moeda 2 2 7 2" xfId="3898"/>
    <cellStyle name="Moeda 2 2 8" xfId="549"/>
    <cellStyle name="Moeda 2 2 8 2" xfId="3900"/>
    <cellStyle name="Moeda 2 2 9" xfId="550"/>
    <cellStyle name="Moeda 2 2 9 2" xfId="3902"/>
    <cellStyle name="Moeda 2 20" xfId="1968"/>
    <cellStyle name="Moeda 2 20 10" xfId="3904"/>
    <cellStyle name="Moeda 2 20 11" xfId="3905"/>
    <cellStyle name="Moeda 2 20 12" xfId="3906"/>
    <cellStyle name="Moeda 2 20 13" xfId="3907"/>
    <cellStyle name="Moeda 2 20 14" xfId="3908"/>
    <cellStyle name="Moeda 2 20 2" xfId="3909"/>
    <cellStyle name="Moeda 2 20 2 2" xfId="3910"/>
    <cellStyle name="Moeda 2 20 2 2 2" xfId="3911"/>
    <cellStyle name="Moeda 2 20 2 3" xfId="3912"/>
    <cellStyle name="Moeda 2 20 2 4" xfId="3913"/>
    <cellStyle name="Moeda 2 20 2 5" xfId="3914"/>
    <cellStyle name="Moeda 2 20 2 6" xfId="3915"/>
    <cellStyle name="Moeda 2 20 2 7" xfId="3916"/>
    <cellStyle name="Moeda 2 20 2 8" xfId="3917"/>
    <cellStyle name="Moeda 2 20 2 9" xfId="3918"/>
    <cellStyle name="Moeda 2 20 3" xfId="3919"/>
    <cellStyle name="Moeda 2 20 4" xfId="3920"/>
    <cellStyle name="Moeda 2 20 4 2" xfId="3921"/>
    <cellStyle name="Moeda 2 20 5" xfId="3922"/>
    <cellStyle name="Moeda 2 20 6" xfId="3923"/>
    <cellStyle name="Moeda 2 20 7" xfId="3924"/>
    <cellStyle name="Moeda 2 20 8" xfId="3925"/>
    <cellStyle name="Moeda 2 20 9" xfId="3926"/>
    <cellStyle name="Moeda 2 21" xfId="3927"/>
    <cellStyle name="Moeda 2 22" xfId="3928"/>
    <cellStyle name="Moeda 2 22 2" xfId="3929"/>
    <cellStyle name="Moeda 2 22 3" xfId="3930"/>
    <cellStyle name="Moeda 2 22 4" xfId="3931"/>
    <cellStyle name="Moeda 2 22 5" xfId="3932"/>
    <cellStyle name="Moeda 2 22 6" xfId="3933"/>
    <cellStyle name="Moeda 2 22 7" xfId="3934"/>
    <cellStyle name="Moeda 2 22 8" xfId="3935"/>
    <cellStyle name="Moeda 2 22 9" xfId="3936"/>
    <cellStyle name="Moeda 2 23" xfId="3937"/>
    <cellStyle name="Moeda 2 24" xfId="3938"/>
    <cellStyle name="Moeda 2 25" xfId="3939"/>
    <cellStyle name="Moeda 2 26" xfId="3940"/>
    <cellStyle name="Moeda 2 27" xfId="3941"/>
    <cellStyle name="Moeda 2 28" xfId="3942"/>
    <cellStyle name="Moeda 2 29" xfId="3943"/>
    <cellStyle name="Moeda 2 3" xfId="551"/>
    <cellStyle name="Moeda 2 3 10" xfId="552"/>
    <cellStyle name="Moeda 2 3 11" xfId="553"/>
    <cellStyle name="Moeda 2 3 12" xfId="554"/>
    <cellStyle name="Moeda 2 3 13" xfId="555"/>
    <cellStyle name="Moeda 2 3 14" xfId="556"/>
    <cellStyle name="Moeda 2 3 15" xfId="557"/>
    <cellStyle name="Moeda 2 3 16" xfId="558"/>
    <cellStyle name="Moeda 2 3 17" xfId="559"/>
    <cellStyle name="Moeda 2 3 17 2" xfId="3953"/>
    <cellStyle name="Moeda 2 3 17 3" xfId="3954"/>
    <cellStyle name="Moeda 2 3 17 4" xfId="3955"/>
    <cellStyle name="Moeda 2 3 17 5" xfId="3956"/>
    <cellStyle name="Moeda 2 3 17 6" xfId="3957"/>
    <cellStyle name="Moeda 2 3 17 7" xfId="3958"/>
    <cellStyle name="Moeda 2 3 17 8" xfId="3959"/>
    <cellStyle name="Moeda 2 3 17 9" xfId="3960"/>
    <cellStyle name="Moeda 2 3 18" xfId="560"/>
    <cellStyle name="Moeda 2 3 19" xfId="3962"/>
    <cellStyle name="Moeda 2 3 2" xfId="561"/>
    <cellStyle name="Moeda 2 3 2 10" xfId="562"/>
    <cellStyle name="Moeda 2 3 2 11" xfId="563"/>
    <cellStyle name="Moeda 2 3 2 12" xfId="564"/>
    <cellStyle name="Moeda 2 3 2 13" xfId="565"/>
    <cellStyle name="Moeda 2 3 2 14" xfId="566"/>
    <cellStyle name="Moeda 2 3 2 15" xfId="567"/>
    <cellStyle name="Moeda 2 3 2 16" xfId="568"/>
    <cellStyle name="Moeda 2 3 2 17" xfId="3971"/>
    <cellStyle name="Moeda 2 3 2 18" xfId="3972"/>
    <cellStyle name="Moeda 2 3 2 19" xfId="3973"/>
    <cellStyle name="Moeda 2 3 2 2" xfId="569"/>
    <cellStyle name="Moeda 2 3 2 20" xfId="3975"/>
    <cellStyle name="Moeda 2 3 2 21" xfId="3976"/>
    <cellStyle name="Moeda 2 3 2 22" xfId="3977"/>
    <cellStyle name="Moeda 2 3 2 23" xfId="3978"/>
    <cellStyle name="Moeda 2 3 2 24" xfId="3979"/>
    <cellStyle name="Moeda 2 3 2 25" xfId="3980"/>
    <cellStyle name="Moeda 2 3 2 26" xfId="3981"/>
    <cellStyle name="Moeda 2 3 2 27" xfId="3982"/>
    <cellStyle name="Moeda 2 3 2 28" xfId="3983"/>
    <cellStyle name="Moeda 2 3 2 29" xfId="3984"/>
    <cellStyle name="Moeda 2 3 2 3" xfId="570"/>
    <cellStyle name="Moeda 2 3 2 30" xfId="3986"/>
    <cellStyle name="Moeda 2 3 2 31" xfId="3987"/>
    <cellStyle name="Moeda 2 3 2 32" xfId="3988"/>
    <cellStyle name="Moeda 2 3 2 33" xfId="3989"/>
    <cellStyle name="Moeda 2 3 2 34" xfId="3990"/>
    <cellStyle name="Moeda 2 3 2 35" xfId="3991"/>
    <cellStyle name="Moeda 2 3 2 36" xfId="3992"/>
    <cellStyle name="Moeda 2 3 2 37" xfId="3993"/>
    <cellStyle name="Moeda 2 3 2 38" xfId="3994"/>
    <cellStyle name="Moeda 2 3 2 39" xfId="3995"/>
    <cellStyle name="Moeda 2 3 2 4" xfId="571"/>
    <cellStyle name="Moeda 2 3 2 5" xfId="572"/>
    <cellStyle name="Moeda 2 3 2 6" xfId="573"/>
    <cellStyle name="Moeda 2 3 2 7" xfId="574"/>
    <cellStyle name="Moeda 2 3 2 8" xfId="575"/>
    <cellStyle name="Moeda 2 3 2 9" xfId="576"/>
    <cellStyle name="Moeda 2 3 20" xfId="4002"/>
    <cellStyle name="Moeda 2 3 21" xfId="4003"/>
    <cellStyle name="Moeda 2 3 22" xfId="4004"/>
    <cellStyle name="Moeda 2 3 23" xfId="4005"/>
    <cellStyle name="Moeda 2 3 24" xfId="4006"/>
    <cellStyle name="Moeda 2 3 25" xfId="4007"/>
    <cellStyle name="Moeda 2 3 26" xfId="4008"/>
    <cellStyle name="Moeda 2 3 27" xfId="4009"/>
    <cellStyle name="Moeda 2 3 28" xfId="4010"/>
    <cellStyle name="Moeda 2 3 29" xfId="4011"/>
    <cellStyle name="Moeda 2 3 3" xfId="577"/>
    <cellStyle name="Moeda 2 3 3 2" xfId="4013"/>
    <cellStyle name="Moeda 2 3 30" xfId="4014"/>
    <cellStyle name="Moeda 2 3 31" xfId="4015"/>
    <cellStyle name="Moeda 2 3 32" xfId="4016"/>
    <cellStyle name="Moeda 2 3 33" xfId="4017"/>
    <cellStyle name="Moeda 2 3 34" xfId="4018"/>
    <cellStyle name="Moeda 2 3 35" xfId="4019"/>
    <cellStyle name="Moeda 2 3 36" xfId="4020"/>
    <cellStyle name="Moeda 2 3 37" xfId="4021"/>
    <cellStyle name="Moeda 2 3 38" xfId="4022"/>
    <cellStyle name="Moeda 2 3 39" xfId="4023"/>
    <cellStyle name="Moeda 2 3 4" xfId="578"/>
    <cellStyle name="Moeda 2 3 4 2" xfId="4025"/>
    <cellStyle name="Moeda 2 3 40" xfId="4026"/>
    <cellStyle name="Moeda 2 3 5" xfId="579"/>
    <cellStyle name="Moeda 2 3 5 2" xfId="4028"/>
    <cellStyle name="Moeda 2 3 6" xfId="580"/>
    <cellStyle name="Moeda 2 3 6 2" xfId="4030"/>
    <cellStyle name="Moeda 2 3 7" xfId="581"/>
    <cellStyle name="Moeda 2 3 7 2" xfId="4032"/>
    <cellStyle name="Moeda 2 3 8" xfId="582"/>
    <cellStyle name="Moeda 2 3 9" xfId="583"/>
    <cellStyle name="Moeda 2 30" xfId="4035"/>
    <cellStyle name="Moeda 2 31" xfId="4036"/>
    <cellStyle name="Moeda 2 32" xfId="4037"/>
    <cellStyle name="Moeda 2 33" xfId="4038"/>
    <cellStyle name="Moeda 2 4" xfId="584"/>
    <cellStyle name="Moeda 2 4 10" xfId="585"/>
    <cellStyle name="Moeda 2 4 11" xfId="586"/>
    <cellStyle name="Moeda 2 4 12" xfId="587"/>
    <cellStyle name="Moeda 2 4 13" xfId="588"/>
    <cellStyle name="Moeda 2 4 14" xfId="589"/>
    <cellStyle name="Moeda 2 4 15" xfId="590"/>
    <cellStyle name="Moeda 2 4 16" xfId="591"/>
    <cellStyle name="Moeda 2 4 16 2" xfId="4047"/>
    <cellStyle name="Moeda 2 4 16 3" xfId="4048"/>
    <cellStyle name="Moeda 2 4 16 4" xfId="4049"/>
    <cellStyle name="Moeda 2 4 16 5" xfId="4050"/>
    <cellStyle name="Moeda 2 4 16 6" xfId="4051"/>
    <cellStyle name="Moeda 2 4 16 7" xfId="4052"/>
    <cellStyle name="Moeda 2 4 16 8" xfId="4053"/>
    <cellStyle name="Moeda 2 4 16 9" xfId="4054"/>
    <cellStyle name="Moeda 2 4 17" xfId="592"/>
    <cellStyle name="Moeda 2 4 18" xfId="4056"/>
    <cellStyle name="Moeda 2 4 19" xfId="4057"/>
    <cellStyle name="Moeda 2 4 2" xfId="593"/>
    <cellStyle name="Moeda 2 4 2 2" xfId="4059"/>
    <cellStyle name="Moeda 2 4 20" xfId="4060"/>
    <cellStyle name="Moeda 2 4 21" xfId="4061"/>
    <cellStyle name="Moeda 2 4 22" xfId="4062"/>
    <cellStyle name="Moeda 2 4 23" xfId="4063"/>
    <cellStyle name="Moeda 2 4 24" xfId="4064"/>
    <cellStyle name="Moeda 2 4 25" xfId="4065"/>
    <cellStyle name="Moeda 2 4 26" xfId="4066"/>
    <cellStyle name="Moeda 2 4 27" xfId="4067"/>
    <cellStyle name="Moeda 2 4 28" xfId="4068"/>
    <cellStyle name="Moeda 2 4 29" xfId="4069"/>
    <cellStyle name="Moeda 2 4 3" xfId="594"/>
    <cellStyle name="Moeda 2 4 3 2" xfId="4071"/>
    <cellStyle name="Moeda 2 4 30" xfId="4072"/>
    <cellStyle name="Moeda 2 4 31" xfId="4073"/>
    <cellStyle name="Moeda 2 4 32" xfId="4074"/>
    <cellStyle name="Moeda 2 4 33" xfId="4075"/>
    <cellStyle name="Moeda 2 4 34" xfId="4076"/>
    <cellStyle name="Moeda 2 4 35" xfId="4077"/>
    <cellStyle name="Moeda 2 4 36" xfId="4078"/>
    <cellStyle name="Moeda 2 4 37" xfId="4079"/>
    <cellStyle name="Moeda 2 4 38" xfId="4080"/>
    <cellStyle name="Moeda 2 4 39" xfId="4081"/>
    <cellStyle name="Moeda 2 4 4" xfId="595"/>
    <cellStyle name="Moeda 2 4 4 2" xfId="4083"/>
    <cellStyle name="Moeda 2 4 5" xfId="596"/>
    <cellStyle name="Moeda 2 4 5 2" xfId="4085"/>
    <cellStyle name="Moeda 2 4 6" xfId="597"/>
    <cellStyle name="Moeda 2 4 6 2" xfId="4087"/>
    <cellStyle name="Moeda 2 4 7" xfId="598"/>
    <cellStyle name="Moeda 2 4 8" xfId="599"/>
    <cellStyle name="Moeda 2 4 9" xfId="600"/>
    <cellStyle name="Moeda 2 5" xfId="601"/>
    <cellStyle name="Moeda 2 5 10" xfId="602"/>
    <cellStyle name="Moeda 2 5 11" xfId="603"/>
    <cellStyle name="Moeda 2 5 12" xfId="604"/>
    <cellStyle name="Moeda 2 5 13" xfId="605"/>
    <cellStyle name="Moeda 2 5 14" xfId="606"/>
    <cellStyle name="Moeda 2 5 15" xfId="607"/>
    <cellStyle name="Moeda 2 5 16" xfId="1987"/>
    <cellStyle name="Moeda 2 5 16 10" xfId="4099"/>
    <cellStyle name="Moeda 2 5 16 11" xfId="4100"/>
    <cellStyle name="Moeda 2 5 16 12" xfId="4101"/>
    <cellStyle name="Moeda 2 5 16 13" xfId="4102"/>
    <cellStyle name="Moeda 2 5 16 14" xfId="4103"/>
    <cellStyle name="Moeda 2 5 16 2" xfId="4104"/>
    <cellStyle name="Moeda 2 5 16 2 10" xfId="4105"/>
    <cellStyle name="Moeda 2 5 16 2 11" xfId="4106"/>
    <cellStyle name="Moeda 2 5 16 2 12" xfId="4107"/>
    <cellStyle name="Moeda 2 5 16 2 13" xfId="4108"/>
    <cellStyle name="Moeda 2 5 16 2 14" xfId="4109"/>
    <cellStyle name="Moeda 2 5 16 2 2" xfId="4110"/>
    <cellStyle name="Moeda 2 5 16 2 2 2" xfId="4111"/>
    <cellStyle name="Moeda 2 5 16 2 2 2 2" xfId="4112"/>
    <cellStyle name="Moeda 2 5 16 2 2 3" xfId="4113"/>
    <cellStyle name="Moeda 2 5 16 2 2 4" xfId="4114"/>
    <cellStyle name="Moeda 2 5 16 2 2 5" xfId="4115"/>
    <cellStyle name="Moeda 2 5 16 2 2 6" xfId="4116"/>
    <cellStyle name="Moeda 2 5 16 2 2 7" xfId="4117"/>
    <cellStyle name="Moeda 2 5 16 2 2 8" xfId="4118"/>
    <cellStyle name="Moeda 2 5 16 2 2 9" xfId="4119"/>
    <cellStyle name="Moeda 2 5 16 2 3" xfId="4120"/>
    <cellStyle name="Moeda 2 5 16 2 4" xfId="4121"/>
    <cellStyle name="Moeda 2 5 16 2 4 2" xfId="4122"/>
    <cellStyle name="Moeda 2 5 16 2 5" xfId="4123"/>
    <cellStyle name="Moeda 2 5 16 2 6" xfId="4124"/>
    <cellStyle name="Moeda 2 5 16 2 7" xfId="4125"/>
    <cellStyle name="Moeda 2 5 16 2 8" xfId="4126"/>
    <cellStyle name="Moeda 2 5 16 2 9" xfId="4127"/>
    <cellStyle name="Moeda 2 5 16 3" xfId="4128"/>
    <cellStyle name="Moeda 2 5 16 3 2" xfId="4129"/>
    <cellStyle name="Moeda 2 5 16 3 2 2" xfId="4130"/>
    <cellStyle name="Moeda 2 5 16 3 3" xfId="4131"/>
    <cellStyle name="Moeda 2 5 16 3 4" xfId="4132"/>
    <cellStyle name="Moeda 2 5 16 3 5" xfId="4133"/>
    <cellStyle name="Moeda 2 5 16 3 6" xfId="4134"/>
    <cellStyle name="Moeda 2 5 16 3 7" xfId="4135"/>
    <cellStyle name="Moeda 2 5 16 3 8" xfId="4136"/>
    <cellStyle name="Moeda 2 5 16 3 9" xfId="4137"/>
    <cellStyle name="Moeda 2 5 16 4" xfId="4138"/>
    <cellStyle name="Moeda 2 5 16 4 2" xfId="4139"/>
    <cellStyle name="Moeda 2 5 16 5" xfId="4140"/>
    <cellStyle name="Moeda 2 5 16 6" xfId="4141"/>
    <cellStyle name="Moeda 2 5 16 7" xfId="4142"/>
    <cellStyle name="Moeda 2 5 16 8" xfId="4143"/>
    <cellStyle name="Moeda 2 5 16 9" xfId="4144"/>
    <cellStyle name="Moeda 2 5 17" xfId="4145"/>
    <cellStyle name="Moeda 2 5 17 2" xfId="4146"/>
    <cellStyle name="Moeda 2 5 18" xfId="4147"/>
    <cellStyle name="Moeda 2 5 18 10" xfId="4148"/>
    <cellStyle name="Moeda 2 5 18 11" xfId="4149"/>
    <cellStyle name="Moeda 2 5 18 12" xfId="4150"/>
    <cellStyle name="Moeda 2 5 18 13" xfId="4151"/>
    <cellStyle name="Moeda 2 5 18 14" xfId="4152"/>
    <cellStyle name="Moeda 2 5 18 2" xfId="4153"/>
    <cellStyle name="Moeda 2 5 18 2 2" xfId="4154"/>
    <cellStyle name="Moeda 2 5 18 2 2 2" xfId="4155"/>
    <cellStyle name="Moeda 2 5 18 2 3" xfId="4156"/>
    <cellStyle name="Moeda 2 5 18 2 4" xfId="4157"/>
    <cellStyle name="Moeda 2 5 18 2 5" xfId="4158"/>
    <cellStyle name="Moeda 2 5 18 2 6" xfId="4159"/>
    <cellStyle name="Moeda 2 5 18 2 7" xfId="4160"/>
    <cellStyle name="Moeda 2 5 18 2 8" xfId="4161"/>
    <cellStyle name="Moeda 2 5 18 2 9" xfId="4162"/>
    <cellStyle name="Moeda 2 5 18 3" xfId="4163"/>
    <cellStyle name="Moeda 2 5 18 4" xfId="4164"/>
    <cellStyle name="Moeda 2 5 18 4 2" xfId="4165"/>
    <cellStyle name="Moeda 2 5 18 5" xfId="4166"/>
    <cellStyle name="Moeda 2 5 18 6" xfId="4167"/>
    <cellStyle name="Moeda 2 5 18 7" xfId="4168"/>
    <cellStyle name="Moeda 2 5 18 8" xfId="4169"/>
    <cellStyle name="Moeda 2 5 18 9" xfId="4170"/>
    <cellStyle name="Moeda 2 5 19" xfId="4171"/>
    <cellStyle name="Moeda 2 5 2" xfId="608"/>
    <cellStyle name="Moeda 2 5 2 2" xfId="4173"/>
    <cellStyle name="Moeda 2 5 2 2 2" xfId="4174"/>
    <cellStyle name="Moeda 2 5 2 3" xfId="4175"/>
    <cellStyle name="Moeda 2 5 2 3 2" xfId="4176"/>
    <cellStyle name="Moeda 2 5 2 4" xfId="4177"/>
    <cellStyle name="Moeda 2 5 2 5" xfId="4178"/>
    <cellStyle name="Moeda 2 5 2 6" xfId="4179"/>
    <cellStyle name="Moeda 2 5 2 7" xfId="4180"/>
    <cellStyle name="Moeda 2 5 20" xfId="4181"/>
    <cellStyle name="Moeda 2 5 21" xfId="4182"/>
    <cellStyle name="Moeda 2 5 22" xfId="4183"/>
    <cellStyle name="Moeda 2 5 23" xfId="4184"/>
    <cellStyle name="Moeda 2 5 24" xfId="4185"/>
    <cellStyle name="Moeda 2 5 3" xfId="609"/>
    <cellStyle name="Moeda 2 5 4" xfId="610"/>
    <cellStyle name="Moeda 2 5 5" xfId="611"/>
    <cellStyle name="Moeda 2 5 6" xfId="612"/>
    <cellStyle name="Moeda 2 5 7" xfId="613"/>
    <cellStyle name="Moeda 2 5 8" xfId="614"/>
    <cellStyle name="Moeda 2 5 9" xfId="615"/>
    <cellStyle name="Moeda 2 6" xfId="616"/>
    <cellStyle name="Moeda 2 6 2" xfId="4194"/>
    <cellStyle name="Moeda 2 6 2 2" xfId="4195"/>
    <cellStyle name="Moeda 2 7" xfId="617"/>
    <cellStyle name="Moeda 2 7 2" xfId="4197"/>
    <cellStyle name="Moeda 2 8" xfId="618"/>
    <cellStyle name="Moeda 2 8 2" xfId="4199"/>
    <cellStyle name="Moeda 2 9" xfId="619"/>
    <cellStyle name="Moeda 2 9 2" xfId="4201"/>
    <cellStyle name="Moeda 2_ÁLVARO JOSÉ DOS SANTOS" xfId="620"/>
    <cellStyle name="Moeda 3" xfId="621"/>
    <cellStyle name="Moeda 3 10" xfId="4204"/>
    <cellStyle name="Moeda 3 11" xfId="4205"/>
    <cellStyle name="Moeda 3 12" xfId="4206"/>
    <cellStyle name="Moeda 3 13" xfId="4207"/>
    <cellStyle name="Moeda 3 14" xfId="4208"/>
    <cellStyle name="Moeda 3 15" xfId="4209"/>
    <cellStyle name="Moeda 3 16" xfId="4210"/>
    <cellStyle name="Moeda 3 17" xfId="4211"/>
    <cellStyle name="Moeda 3 18" xfId="4212"/>
    <cellStyle name="Moeda 3 19" xfId="4213"/>
    <cellStyle name="Moeda 3 2" xfId="622"/>
    <cellStyle name="Moeda 3 2 10" xfId="623"/>
    <cellStyle name="Moeda 3 2 11" xfId="624"/>
    <cellStyle name="Moeda 3 2 12" xfId="625"/>
    <cellStyle name="Moeda 3 2 13" xfId="626"/>
    <cellStyle name="Moeda 3 2 14" xfId="627"/>
    <cellStyle name="Moeda 3 2 15" xfId="628"/>
    <cellStyle name="Moeda 3 2 16" xfId="629"/>
    <cellStyle name="Moeda 3 2 16 2" xfId="4222"/>
    <cellStyle name="Moeda 3 2 16 3" xfId="4223"/>
    <cellStyle name="Moeda 3 2 16 4" xfId="4224"/>
    <cellStyle name="Moeda 3 2 16 5" xfId="4225"/>
    <cellStyle name="Moeda 3 2 16 6" xfId="4226"/>
    <cellStyle name="Moeda 3 2 16 7" xfId="4227"/>
    <cellStyle name="Moeda 3 2 16 8" xfId="4228"/>
    <cellStyle name="Moeda 3 2 16 9" xfId="4229"/>
    <cellStyle name="Moeda 3 2 17" xfId="630"/>
    <cellStyle name="Moeda 3 2 18" xfId="4231"/>
    <cellStyle name="Moeda 3 2 19" xfId="4232"/>
    <cellStyle name="Moeda 3 2 2" xfId="631"/>
    <cellStyle name="Moeda 3 2 2 2" xfId="632"/>
    <cellStyle name="Moeda 3 2 2 2 2" xfId="4235"/>
    <cellStyle name="Moeda 3 2 2 2 3" xfId="4236"/>
    <cellStyle name="Moeda 3 2 2 2 4" xfId="4237"/>
    <cellStyle name="Moeda 3 2 2 2 5" xfId="4238"/>
    <cellStyle name="Moeda 3 2 2 2 6" xfId="4239"/>
    <cellStyle name="Moeda 3 2 2 2 7" xfId="4240"/>
    <cellStyle name="Moeda 3 2 2 2 8" xfId="4241"/>
    <cellStyle name="Moeda 3 2 2 2 9" xfId="4242"/>
    <cellStyle name="Moeda 3 2 20" xfId="4243"/>
    <cellStyle name="Moeda 3 2 21" xfId="4244"/>
    <cellStyle name="Moeda 3 2 22" xfId="4245"/>
    <cellStyle name="Moeda 3 2 23" xfId="4246"/>
    <cellStyle name="Moeda 3 2 24" xfId="4247"/>
    <cellStyle name="Moeda 3 2 25" xfId="4248"/>
    <cellStyle name="Moeda 3 2 26" xfId="4249"/>
    <cellStyle name="Moeda 3 2 27" xfId="4250"/>
    <cellStyle name="Moeda 3 2 28" xfId="4251"/>
    <cellStyle name="Moeda 3 2 29" xfId="4252"/>
    <cellStyle name="Moeda 3 2 3" xfId="633"/>
    <cellStyle name="Moeda 3 2 3 2" xfId="4254"/>
    <cellStyle name="Moeda 3 2 30" xfId="4255"/>
    <cellStyle name="Moeda 3 2 31" xfId="4256"/>
    <cellStyle name="Moeda 3 2 32" xfId="4257"/>
    <cellStyle name="Moeda 3 2 33" xfId="4258"/>
    <cellStyle name="Moeda 3 2 34" xfId="4259"/>
    <cellStyle name="Moeda 3 2 35" xfId="4260"/>
    <cellStyle name="Moeda 3 2 36" xfId="4261"/>
    <cellStyle name="Moeda 3 2 37" xfId="4262"/>
    <cellStyle name="Moeda 3 2 38" xfId="4263"/>
    <cellStyle name="Moeda 3 2 39" xfId="4264"/>
    <cellStyle name="Moeda 3 2 4" xfId="634"/>
    <cellStyle name="Moeda 3 2 4 2" xfId="4266"/>
    <cellStyle name="Moeda 3 2 5" xfId="635"/>
    <cellStyle name="Moeda 3 2 5 2" xfId="4268"/>
    <cellStyle name="Moeda 3 2 6" xfId="636"/>
    <cellStyle name="Moeda 3 2 6 2" xfId="4270"/>
    <cellStyle name="Moeda 3 2 7" xfId="637"/>
    <cellStyle name="Moeda 3 2 8" xfId="638"/>
    <cellStyle name="Moeda 3 2 9" xfId="639"/>
    <cellStyle name="Moeda 3 20" xfId="4274"/>
    <cellStyle name="Moeda 3 21" xfId="4275"/>
    <cellStyle name="Moeda 3 22" xfId="4276"/>
    <cellStyle name="Moeda 3 23" xfId="4277"/>
    <cellStyle name="Moeda 3 3" xfId="640"/>
    <cellStyle name="Moeda 3 3 2" xfId="4279"/>
    <cellStyle name="Moeda 3 4" xfId="641"/>
    <cellStyle name="Moeda 3 4 2" xfId="4281"/>
    <cellStyle name="Moeda 3 4 2 2" xfId="4282"/>
    <cellStyle name="Moeda 3 4 2 3" xfId="4283"/>
    <cellStyle name="Moeda 3 4 2 4" xfId="4284"/>
    <cellStyle name="Moeda 3 4 2 5" xfId="4285"/>
    <cellStyle name="Moeda 3 4 2 6" xfId="4286"/>
    <cellStyle name="Moeda 3 4 2 7" xfId="4287"/>
    <cellStyle name="Moeda 3 4 2 8" xfId="4288"/>
    <cellStyle name="Moeda 3 4 2 9" xfId="4289"/>
    <cellStyle name="Moeda 3 4 3" xfId="4290"/>
    <cellStyle name="Moeda 3 4 4" xfId="4291"/>
    <cellStyle name="Moeda 3 4 5" xfId="4292"/>
    <cellStyle name="Moeda 3 4 6" xfId="4293"/>
    <cellStyle name="Moeda 3 4 7" xfId="4294"/>
    <cellStyle name="Moeda 3 4 8" xfId="4295"/>
    <cellStyle name="Moeda 3 4 9" xfId="4296"/>
    <cellStyle name="Moeda 3 5" xfId="642"/>
    <cellStyle name="Moeda 3 5 10" xfId="4298"/>
    <cellStyle name="Moeda 3 5 11" xfId="4299"/>
    <cellStyle name="Moeda 3 5 12" xfId="4300"/>
    <cellStyle name="Moeda 3 5 13" xfId="4301"/>
    <cellStyle name="Moeda 3 5 14" xfId="4302"/>
    <cellStyle name="Moeda 3 5 2" xfId="4303"/>
    <cellStyle name="Moeda 3 5 2 2" xfId="4304"/>
    <cellStyle name="Moeda 3 5 2 2 2" xfId="4305"/>
    <cellStyle name="Moeda 3 5 2 3" xfId="4306"/>
    <cellStyle name="Moeda 3 5 2 4" xfId="4307"/>
    <cellStyle name="Moeda 3 5 2 5" xfId="4308"/>
    <cellStyle name="Moeda 3 5 2 6" xfId="4309"/>
    <cellStyle name="Moeda 3 5 2 7" xfId="4310"/>
    <cellStyle name="Moeda 3 5 2 8" xfId="4311"/>
    <cellStyle name="Moeda 3 5 2 9" xfId="4312"/>
    <cellStyle name="Moeda 3 5 3" xfId="4313"/>
    <cellStyle name="Moeda 3 5 4" xfId="4314"/>
    <cellStyle name="Moeda 3 5 4 2" xfId="4315"/>
    <cellStyle name="Moeda 3 5 5" xfId="4316"/>
    <cellStyle name="Moeda 3 5 6" xfId="4317"/>
    <cellStyle name="Moeda 3 5 7" xfId="4318"/>
    <cellStyle name="Moeda 3 5 8" xfId="4319"/>
    <cellStyle name="Moeda 3 5 9" xfId="4320"/>
    <cellStyle name="Moeda 3 6" xfId="4321"/>
    <cellStyle name="Moeda 3 6 2" xfId="4322"/>
    <cellStyle name="Moeda 3 6 3" xfId="4323"/>
    <cellStyle name="Moeda 3 6 4" xfId="4324"/>
    <cellStyle name="Moeda 3 6 5" xfId="4325"/>
    <cellStyle name="Moeda 3 6 6" xfId="4326"/>
    <cellStyle name="Moeda 3 6 7" xfId="4327"/>
    <cellStyle name="Moeda 3 6 8" xfId="4328"/>
    <cellStyle name="Moeda 3 6 9" xfId="4329"/>
    <cellStyle name="Moeda 3 7" xfId="4330"/>
    <cellStyle name="Moeda 3 8" xfId="4331"/>
    <cellStyle name="Moeda 3 9" xfId="4332"/>
    <cellStyle name="Moeda 4" xfId="643"/>
    <cellStyle name="Moeda 4 10" xfId="644"/>
    <cellStyle name="Moeda 4 11" xfId="645"/>
    <cellStyle name="Moeda 4 12" xfId="646"/>
    <cellStyle name="Moeda 4 13" xfId="647"/>
    <cellStyle name="Moeda 4 14" xfId="648"/>
    <cellStyle name="Moeda 4 15" xfId="649"/>
    <cellStyle name="Moeda 4 16" xfId="650"/>
    <cellStyle name="Moeda 4 17" xfId="651"/>
    <cellStyle name="Moeda 4 17 2" xfId="4342"/>
    <cellStyle name="Moeda 4 17 3" xfId="4343"/>
    <cellStyle name="Moeda 4 17 4" xfId="4344"/>
    <cellStyle name="Moeda 4 17 5" xfId="4345"/>
    <cellStyle name="Moeda 4 17 6" xfId="4346"/>
    <cellStyle name="Moeda 4 17 7" xfId="4347"/>
    <cellStyle name="Moeda 4 17 8" xfId="4348"/>
    <cellStyle name="Moeda 4 17 9" xfId="4349"/>
    <cellStyle name="Moeda 4 18" xfId="652"/>
    <cellStyle name="Moeda 4 19" xfId="4351"/>
    <cellStyle name="Moeda 4 2" xfId="653"/>
    <cellStyle name="Moeda 4 2 10" xfId="654"/>
    <cellStyle name="Moeda 4 2 11" xfId="655"/>
    <cellStyle name="Moeda 4 2 12" xfId="656"/>
    <cellStyle name="Moeda 4 2 13" xfId="657"/>
    <cellStyle name="Moeda 4 2 14" xfId="658"/>
    <cellStyle name="Moeda 4 2 15" xfId="659"/>
    <cellStyle name="Moeda 4 2 16" xfId="660"/>
    <cellStyle name="Moeda 4 2 16 2" xfId="4360"/>
    <cellStyle name="Moeda 4 2 16 3" xfId="4361"/>
    <cellStyle name="Moeda 4 2 16 4" xfId="4362"/>
    <cellStyle name="Moeda 4 2 16 5" xfId="4363"/>
    <cellStyle name="Moeda 4 2 16 6" xfId="4364"/>
    <cellStyle name="Moeda 4 2 16 7" xfId="4365"/>
    <cellStyle name="Moeda 4 2 16 8" xfId="4366"/>
    <cellStyle name="Moeda 4 2 16 9" xfId="4367"/>
    <cellStyle name="Moeda 4 2 17" xfId="661"/>
    <cellStyle name="Moeda 4 2 18" xfId="4369"/>
    <cellStyle name="Moeda 4 2 19" xfId="4370"/>
    <cellStyle name="Moeda 4 2 2" xfId="662"/>
    <cellStyle name="Moeda 4 2 20" xfId="4372"/>
    <cellStyle name="Moeda 4 2 21" xfId="4373"/>
    <cellStyle name="Moeda 4 2 22" xfId="4374"/>
    <cellStyle name="Moeda 4 2 23" xfId="4375"/>
    <cellStyle name="Moeda 4 2 24" xfId="4376"/>
    <cellStyle name="Moeda 4 2 25" xfId="4377"/>
    <cellStyle name="Moeda 4 2 26" xfId="4378"/>
    <cellStyle name="Moeda 4 2 27" xfId="4379"/>
    <cellStyle name="Moeda 4 2 28" xfId="4380"/>
    <cellStyle name="Moeda 4 2 29" xfId="4381"/>
    <cellStyle name="Moeda 4 2 3" xfId="663"/>
    <cellStyle name="Moeda 4 2 30" xfId="4383"/>
    <cellStyle name="Moeda 4 2 31" xfId="4384"/>
    <cellStyle name="Moeda 4 2 32" xfId="4385"/>
    <cellStyle name="Moeda 4 2 33" xfId="4386"/>
    <cellStyle name="Moeda 4 2 34" xfId="4387"/>
    <cellStyle name="Moeda 4 2 35" xfId="4388"/>
    <cellStyle name="Moeda 4 2 36" xfId="4389"/>
    <cellStyle name="Moeda 4 2 37" xfId="4390"/>
    <cellStyle name="Moeda 4 2 38" xfId="4391"/>
    <cellStyle name="Moeda 4 2 39" xfId="4392"/>
    <cellStyle name="Moeda 4 2 4" xfId="664"/>
    <cellStyle name="Moeda 4 2 5" xfId="665"/>
    <cellStyle name="Moeda 4 2 6" xfId="666"/>
    <cellStyle name="Moeda 4 2 7" xfId="667"/>
    <cellStyle name="Moeda 4 2 8" xfId="668"/>
    <cellStyle name="Moeda 4 2 9" xfId="669"/>
    <cellStyle name="Moeda 4 20" xfId="4399"/>
    <cellStyle name="Moeda 4 21" xfId="4400"/>
    <cellStyle name="Moeda 4 22" xfId="4401"/>
    <cellStyle name="Moeda 4 23" xfId="4402"/>
    <cellStyle name="Moeda 4 24" xfId="4403"/>
    <cellStyle name="Moeda 4 25" xfId="4404"/>
    <cellStyle name="Moeda 4 26" xfId="4405"/>
    <cellStyle name="Moeda 4 27" xfId="4406"/>
    <cellStyle name="Moeda 4 28" xfId="4407"/>
    <cellStyle name="Moeda 4 29" xfId="4408"/>
    <cellStyle name="Moeda 4 3" xfId="670"/>
    <cellStyle name="Moeda 4 3 2" xfId="4410"/>
    <cellStyle name="Moeda 4 30" xfId="4411"/>
    <cellStyle name="Moeda 4 31" xfId="4412"/>
    <cellStyle name="Moeda 4 32" xfId="4413"/>
    <cellStyle name="Moeda 4 33" xfId="4414"/>
    <cellStyle name="Moeda 4 34" xfId="4415"/>
    <cellStyle name="Moeda 4 35" xfId="4416"/>
    <cellStyle name="Moeda 4 36" xfId="4417"/>
    <cellStyle name="Moeda 4 37" xfId="4418"/>
    <cellStyle name="Moeda 4 38" xfId="4419"/>
    <cellStyle name="Moeda 4 39" xfId="4420"/>
    <cellStyle name="Moeda 4 4" xfId="671"/>
    <cellStyle name="Moeda 4 4 2" xfId="4422"/>
    <cellStyle name="Moeda 4 40" xfId="4423"/>
    <cellStyle name="Moeda 4 5" xfId="672"/>
    <cellStyle name="Moeda 4 5 2" xfId="4425"/>
    <cellStyle name="Moeda 4 6" xfId="673"/>
    <cellStyle name="Moeda 4 6 2" xfId="4427"/>
    <cellStyle name="Moeda 4 7" xfId="674"/>
    <cellStyle name="Moeda 4 7 2" xfId="4429"/>
    <cellStyle name="Moeda 4 8" xfId="675"/>
    <cellStyle name="Moeda 4 9" xfId="676"/>
    <cellStyle name="Moeda 5" xfId="677"/>
    <cellStyle name="Moeda 5 10" xfId="678"/>
    <cellStyle name="Moeda 5 11" xfId="679"/>
    <cellStyle name="Moeda 5 12" xfId="680"/>
    <cellStyle name="Moeda 5 13" xfId="681"/>
    <cellStyle name="Moeda 5 14" xfId="682"/>
    <cellStyle name="Moeda 5 15" xfId="683"/>
    <cellStyle name="Moeda 5 16" xfId="684"/>
    <cellStyle name="Moeda 5 17" xfId="685"/>
    <cellStyle name="Moeda 5 17 2" xfId="4441"/>
    <cellStyle name="Moeda 5 17 3" xfId="4442"/>
    <cellStyle name="Moeda 5 17 4" xfId="4443"/>
    <cellStyle name="Moeda 5 17 5" xfId="4444"/>
    <cellStyle name="Moeda 5 17 6" xfId="4445"/>
    <cellStyle name="Moeda 5 17 7" xfId="4446"/>
    <cellStyle name="Moeda 5 17 8" xfId="4447"/>
    <cellStyle name="Moeda 5 17 9" xfId="4448"/>
    <cellStyle name="Moeda 5 18" xfId="686"/>
    <cellStyle name="Moeda 5 19" xfId="4450"/>
    <cellStyle name="Moeda 5 2" xfId="687"/>
    <cellStyle name="Moeda 5 2 10" xfId="688"/>
    <cellStyle name="Moeda 5 2 11" xfId="689"/>
    <cellStyle name="Moeda 5 2 12" xfId="690"/>
    <cellStyle name="Moeda 5 2 13" xfId="691"/>
    <cellStyle name="Moeda 5 2 14" xfId="692"/>
    <cellStyle name="Moeda 5 2 15" xfId="693"/>
    <cellStyle name="Moeda 5 2 16" xfId="694"/>
    <cellStyle name="Moeda 5 2 16 2" xfId="4459"/>
    <cellStyle name="Moeda 5 2 16 3" xfId="4460"/>
    <cellStyle name="Moeda 5 2 16 4" xfId="4461"/>
    <cellStyle name="Moeda 5 2 16 5" xfId="4462"/>
    <cellStyle name="Moeda 5 2 16 6" xfId="4463"/>
    <cellStyle name="Moeda 5 2 16 7" xfId="4464"/>
    <cellStyle name="Moeda 5 2 16 8" xfId="4465"/>
    <cellStyle name="Moeda 5 2 16 9" xfId="4466"/>
    <cellStyle name="Moeda 5 2 17" xfId="695"/>
    <cellStyle name="Moeda 5 2 18" xfId="4468"/>
    <cellStyle name="Moeda 5 2 19" xfId="4469"/>
    <cellStyle name="Moeda 5 2 2" xfId="696"/>
    <cellStyle name="Moeda 5 2 20" xfId="4471"/>
    <cellStyle name="Moeda 5 2 21" xfId="4472"/>
    <cellStyle name="Moeda 5 2 22" xfId="4473"/>
    <cellStyle name="Moeda 5 2 23" xfId="4474"/>
    <cellStyle name="Moeda 5 2 24" xfId="4475"/>
    <cellStyle name="Moeda 5 2 25" xfId="4476"/>
    <cellStyle name="Moeda 5 2 26" xfId="4477"/>
    <cellStyle name="Moeda 5 2 27" xfId="4478"/>
    <cellStyle name="Moeda 5 2 28" xfId="4479"/>
    <cellStyle name="Moeda 5 2 29" xfId="4480"/>
    <cellStyle name="Moeda 5 2 3" xfId="697"/>
    <cellStyle name="Moeda 5 2 30" xfId="4482"/>
    <cellStyle name="Moeda 5 2 31" xfId="4483"/>
    <cellStyle name="Moeda 5 2 32" xfId="4484"/>
    <cellStyle name="Moeda 5 2 33" xfId="4485"/>
    <cellStyle name="Moeda 5 2 34" xfId="4486"/>
    <cellStyle name="Moeda 5 2 35" xfId="4487"/>
    <cellStyle name="Moeda 5 2 36" xfId="4488"/>
    <cellStyle name="Moeda 5 2 37" xfId="4489"/>
    <cellStyle name="Moeda 5 2 38" xfId="4490"/>
    <cellStyle name="Moeda 5 2 39" xfId="4491"/>
    <cellStyle name="Moeda 5 2 4" xfId="698"/>
    <cellStyle name="Moeda 5 2 5" xfId="699"/>
    <cellStyle name="Moeda 5 2 6" xfId="700"/>
    <cellStyle name="Moeda 5 2 7" xfId="701"/>
    <cellStyle name="Moeda 5 2 8" xfId="702"/>
    <cellStyle name="Moeda 5 2 9" xfId="703"/>
    <cellStyle name="Moeda 5 20" xfId="4498"/>
    <cellStyle name="Moeda 5 21" xfId="4499"/>
    <cellStyle name="Moeda 5 22" xfId="4500"/>
    <cellStyle name="Moeda 5 23" xfId="4501"/>
    <cellStyle name="Moeda 5 24" xfId="4502"/>
    <cellStyle name="Moeda 5 25" xfId="4503"/>
    <cellStyle name="Moeda 5 26" xfId="4504"/>
    <cellStyle name="Moeda 5 27" xfId="4505"/>
    <cellStyle name="Moeda 5 28" xfId="4506"/>
    <cellStyle name="Moeda 5 29" xfId="4507"/>
    <cellStyle name="Moeda 5 3" xfId="704"/>
    <cellStyle name="Moeda 5 3 2" xfId="4509"/>
    <cellStyle name="Moeda 5 30" xfId="4510"/>
    <cellStyle name="Moeda 5 31" xfId="4511"/>
    <cellStyle name="Moeda 5 32" xfId="4512"/>
    <cellStyle name="Moeda 5 33" xfId="4513"/>
    <cellStyle name="Moeda 5 34" xfId="4514"/>
    <cellStyle name="Moeda 5 35" xfId="4515"/>
    <cellStyle name="Moeda 5 36" xfId="4516"/>
    <cellStyle name="Moeda 5 37" xfId="4517"/>
    <cellStyle name="Moeda 5 38" xfId="4518"/>
    <cellStyle name="Moeda 5 39" xfId="4519"/>
    <cellStyle name="Moeda 5 4" xfId="705"/>
    <cellStyle name="Moeda 5 4 2" xfId="4521"/>
    <cellStyle name="Moeda 5 40" xfId="4522"/>
    <cellStyle name="Moeda 5 5" xfId="706"/>
    <cellStyle name="Moeda 5 5 2" xfId="4524"/>
    <cellStyle name="Moeda 5 6" xfId="707"/>
    <cellStyle name="Moeda 5 6 2" xfId="4526"/>
    <cellStyle name="Moeda 5 7" xfId="708"/>
    <cellStyle name="Moeda 5 7 2" xfId="4528"/>
    <cellStyle name="Moeda 5 8" xfId="709"/>
    <cellStyle name="Moeda 5 9" xfId="710"/>
    <cellStyle name="Moeda 6" xfId="711"/>
    <cellStyle name="Moeda 6 10" xfId="712"/>
    <cellStyle name="Moeda 6 11" xfId="713"/>
    <cellStyle name="Moeda 6 12" xfId="714"/>
    <cellStyle name="Moeda 6 13" xfId="715"/>
    <cellStyle name="Moeda 6 14" xfId="716"/>
    <cellStyle name="Moeda 6 15" xfId="717"/>
    <cellStyle name="Moeda 6 16" xfId="718"/>
    <cellStyle name="Moeda 6 16 2" xfId="4539"/>
    <cellStyle name="Moeda 6 16 3" xfId="4540"/>
    <cellStyle name="Moeda 6 16 4" xfId="4541"/>
    <cellStyle name="Moeda 6 16 5" xfId="4542"/>
    <cellStyle name="Moeda 6 16 6" xfId="4543"/>
    <cellStyle name="Moeda 6 16 7" xfId="4544"/>
    <cellStyle name="Moeda 6 16 8" xfId="4545"/>
    <cellStyle name="Moeda 6 16 9" xfId="4546"/>
    <cellStyle name="Moeda 6 17" xfId="719"/>
    <cellStyle name="Moeda 6 18" xfId="4548"/>
    <cellStyle name="Moeda 6 19" xfId="4549"/>
    <cellStyle name="Moeda 6 2" xfId="720"/>
    <cellStyle name="Moeda 6 2 2" xfId="721"/>
    <cellStyle name="Moeda 6 2 2 2" xfId="4552"/>
    <cellStyle name="Moeda 6 2 2 3" xfId="4553"/>
    <cellStyle name="Moeda 6 2 2 4" xfId="4554"/>
    <cellStyle name="Moeda 6 2 2 5" xfId="4555"/>
    <cellStyle name="Moeda 6 2 2 6" xfId="4556"/>
    <cellStyle name="Moeda 6 2 2 7" xfId="4557"/>
    <cellStyle name="Moeda 6 2 2 8" xfId="4558"/>
    <cellStyle name="Moeda 6 2 2 9" xfId="4559"/>
    <cellStyle name="Moeda 6 20" xfId="4560"/>
    <cellStyle name="Moeda 6 21" xfId="4561"/>
    <cellStyle name="Moeda 6 22" xfId="4562"/>
    <cellStyle name="Moeda 6 23" xfId="4563"/>
    <cellStyle name="Moeda 6 24" xfId="4564"/>
    <cellStyle name="Moeda 6 25" xfId="4565"/>
    <cellStyle name="Moeda 6 26" xfId="4566"/>
    <cellStyle name="Moeda 6 27" xfId="4567"/>
    <cellStyle name="Moeda 6 28" xfId="4568"/>
    <cellStyle name="Moeda 6 29" xfId="4569"/>
    <cellStyle name="Moeda 6 3" xfId="722"/>
    <cellStyle name="Moeda 6 3 2" xfId="4571"/>
    <cellStyle name="Moeda 6 30" xfId="4572"/>
    <cellStyle name="Moeda 6 31" xfId="4573"/>
    <cellStyle name="Moeda 6 32" xfId="4574"/>
    <cellStyle name="Moeda 6 33" xfId="4575"/>
    <cellStyle name="Moeda 6 34" xfId="4576"/>
    <cellStyle name="Moeda 6 35" xfId="4577"/>
    <cellStyle name="Moeda 6 36" xfId="4578"/>
    <cellStyle name="Moeda 6 37" xfId="4579"/>
    <cellStyle name="Moeda 6 38" xfId="4580"/>
    <cellStyle name="Moeda 6 39" xfId="4581"/>
    <cellStyle name="Moeda 6 4" xfId="723"/>
    <cellStyle name="Moeda 6 4 2" xfId="4583"/>
    <cellStyle name="Moeda 6 5" xfId="724"/>
    <cellStyle name="Moeda 6 5 2" xfId="4585"/>
    <cellStyle name="Moeda 6 6" xfId="725"/>
    <cellStyle name="Moeda 6 6 2" xfId="4587"/>
    <cellStyle name="Moeda 6 7" xfId="726"/>
    <cellStyle name="Moeda 6 8" xfId="727"/>
    <cellStyle name="Moeda 6 9" xfId="728"/>
    <cellStyle name="Moeda 7" xfId="729"/>
    <cellStyle name="Moeda 7 10" xfId="730"/>
    <cellStyle name="Moeda 7 11" xfId="731"/>
    <cellStyle name="Moeda 7 12" xfId="732"/>
    <cellStyle name="Moeda 7 13" xfId="733"/>
    <cellStyle name="Moeda 7 14" xfId="734"/>
    <cellStyle name="Moeda 7 15" xfId="735"/>
    <cellStyle name="Moeda 7 16" xfId="736"/>
    <cellStyle name="Moeda 7 16 2" xfId="4599"/>
    <cellStyle name="Moeda 7 16 3" xfId="4600"/>
    <cellStyle name="Moeda 7 16 4" xfId="4601"/>
    <cellStyle name="Moeda 7 16 5" xfId="4602"/>
    <cellStyle name="Moeda 7 16 6" xfId="4603"/>
    <cellStyle name="Moeda 7 16 7" xfId="4604"/>
    <cellStyle name="Moeda 7 16 8" xfId="4605"/>
    <cellStyle name="Moeda 7 16 9" xfId="4606"/>
    <cellStyle name="Moeda 7 17" xfId="737"/>
    <cellStyle name="Moeda 7 18" xfId="4608"/>
    <cellStyle name="Moeda 7 19" xfId="4609"/>
    <cellStyle name="Moeda 7 2" xfId="738"/>
    <cellStyle name="Moeda 7 2 2" xfId="739"/>
    <cellStyle name="Moeda 7 2 2 2" xfId="4612"/>
    <cellStyle name="Moeda 7 2 2 3" xfId="4613"/>
    <cellStyle name="Moeda 7 2 2 4" xfId="4614"/>
    <cellStyle name="Moeda 7 2 2 5" xfId="4615"/>
    <cellStyle name="Moeda 7 2 2 6" xfId="4616"/>
    <cellStyle name="Moeda 7 2 2 7" xfId="4617"/>
    <cellStyle name="Moeda 7 2 2 8" xfId="4618"/>
    <cellStyle name="Moeda 7 2 2 9" xfId="4619"/>
    <cellStyle name="Moeda 7 20" xfId="4620"/>
    <cellStyle name="Moeda 7 21" xfId="4621"/>
    <cellStyle name="Moeda 7 22" xfId="4622"/>
    <cellStyle name="Moeda 7 23" xfId="4623"/>
    <cellStyle name="Moeda 7 24" xfId="4624"/>
    <cellStyle name="Moeda 7 25" xfId="4625"/>
    <cellStyle name="Moeda 7 26" xfId="4626"/>
    <cellStyle name="Moeda 7 27" xfId="4627"/>
    <cellStyle name="Moeda 7 28" xfId="4628"/>
    <cellStyle name="Moeda 7 29" xfId="4629"/>
    <cellStyle name="Moeda 7 3" xfId="740"/>
    <cellStyle name="Moeda 7 3 2" xfId="4631"/>
    <cellStyle name="Moeda 7 30" xfId="4632"/>
    <cellStyle name="Moeda 7 31" xfId="4633"/>
    <cellStyle name="Moeda 7 32" xfId="4634"/>
    <cellStyle name="Moeda 7 33" xfId="4635"/>
    <cellStyle name="Moeda 7 34" xfId="4636"/>
    <cellStyle name="Moeda 7 35" xfId="4637"/>
    <cellStyle name="Moeda 7 36" xfId="4638"/>
    <cellStyle name="Moeda 7 37" xfId="4639"/>
    <cellStyle name="Moeda 7 38" xfId="4640"/>
    <cellStyle name="Moeda 7 39" xfId="4641"/>
    <cellStyle name="Moeda 7 4" xfId="741"/>
    <cellStyle name="Moeda 7 4 2" xfId="4643"/>
    <cellStyle name="Moeda 7 5" xfId="742"/>
    <cellStyle name="Moeda 7 5 2" xfId="4645"/>
    <cellStyle name="Moeda 7 6" xfId="743"/>
    <cellStyle name="Moeda 7 6 2" xfId="4647"/>
    <cellStyle name="Moeda 7 7" xfId="744"/>
    <cellStyle name="Moeda 7 8" xfId="745"/>
    <cellStyle name="Moeda 7 9" xfId="746"/>
    <cellStyle name="Moeda 8" xfId="747"/>
    <cellStyle name="Moeda 8 10" xfId="748"/>
    <cellStyle name="Moeda 8 11" xfId="749"/>
    <cellStyle name="Moeda 8 12" xfId="750"/>
    <cellStyle name="Moeda 8 13" xfId="751"/>
    <cellStyle name="Moeda 8 14" xfId="752"/>
    <cellStyle name="Moeda 8 15" xfId="753"/>
    <cellStyle name="Moeda 8 16" xfId="754"/>
    <cellStyle name="Moeda 8 16 2" xfId="4659"/>
    <cellStyle name="Moeda 8 16 3" xfId="4660"/>
    <cellStyle name="Moeda 8 16 4" xfId="4661"/>
    <cellStyle name="Moeda 8 16 5" xfId="4662"/>
    <cellStyle name="Moeda 8 16 6" xfId="4663"/>
    <cellStyle name="Moeda 8 16 7" xfId="4664"/>
    <cellStyle name="Moeda 8 16 8" xfId="4665"/>
    <cellStyle name="Moeda 8 16 9" xfId="4666"/>
    <cellStyle name="Moeda 8 17" xfId="755"/>
    <cellStyle name="Moeda 8 18" xfId="4668"/>
    <cellStyle name="Moeda 8 19" xfId="4669"/>
    <cellStyle name="Moeda 8 2" xfId="756"/>
    <cellStyle name="Moeda 8 2 2" xfId="4671"/>
    <cellStyle name="Moeda 8 20" xfId="4672"/>
    <cellStyle name="Moeda 8 21" xfId="4673"/>
    <cellStyle name="Moeda 8 22" xfId="4674"/>
    <cellStyle name="Moeda 8 23" xfId="4675"/>
    <cellStyle name="Moeda 8 24" xfId="4676"/>
    <cellStyle name="Moeda 8 25" xfId="4677"/>
    <cellStyle name="Moeda 8 26" xfId="4678"/>
    <cellStyle name="Moeda 8 27" xfId="4679"/>
    <cellStyle name="Moeda 8 28" xfId="4680"/>
    <cellStyle name="Moeda 8 29" xfId="4681"/>
    <cellStyle name="Moeda 8 3" xfId="757"/>
    <cellStyle name="Moeda 8 3 2" xfId="4683"/>
    <cellStyle name="Moeda 8 30" xfId="4684"/>
    <cellStyle name="Moeda 8 31" xfId="4685"/>
    <cellStyle name="Moeda 8 32" xfId="4686"/>
    <cellStyle name="Moeda 8 33" xfId="4687"/>
    <cellStyle name="Moeda 8 34" xfId="4688"/>
    <cellStyle name="Moeda 8 35" xfId="4689"/>
    <cellStyle name="Moeda 8 36" xfId="4690"/>
    <cellStyle name="Moeda 8 37" xfId="4691"/>
    <cellStyle name="Moeda 8 38" xfId="4692"/>
    <cellStyle name="Moeda 8 39" xfId="4693"/>
    <cellStyle name="Moeda 8 4" xfId="758"/>
    <cellStyle name="Moeda 8 4 2" xfId="4695"/>
    <cellStyle name="Moeda 8 5" xfId="759"/>
    <cellStyle name="Moeda 8 5 2" xfId="4697"/>
    <cellStyle name="Moeda 8 6" xfId="760"/>
    <cellStyle name="Moeda 8 6 2" xfId="4699"/>
    <cellStyle name="Moeda 8 7" xfId="761"/>
    <cellStyle name="Moeda 8 8" xfId="762"/>
    <cellStyle name="Moeda 8 9" xfId="763"/>
    <cellStyle name="Moeda 9" xfId="764"/>
    <cellStyle name="Moeda 9 10" xfId="4704"/>
    <cellStyle name="Moeda 9 11" xfId="4705"/>
    <cellStyle name="Moeda 9 12" xfId="4706"/>
    <cellStyle name="Moeda 9 13" xfId="4707"/>
    <cellStyle name="Moeda 9 2" xfId="4708"/>
    <cellStyle name="Moeda 9 2 10" xfId="4709"/>
    <cellStyle name="Moeda 9 2 11" xfId="4710"/>
    <cellStyle name="Moeda 9 2 12" xfId="4711"/>
    <cellStyle name="Moeda 9 2 13" xfId="4712"/>
    <cellStyle name="Moeda 9 2 14" xfId="4713"/>
    <cellStyle name="Moeda 9 2 2" xfId="4714"/>
    <cellStyle name="Moeda 9 2 2 2" xfId="4715"/>
    <cellStyle name="Moeda 9 2 2 2 2" xfId="4716"/>
    <cellStyle name="Moeda 9 2 2 3" xfId="4717"/>
    <cellStyle name="Moeda 9 2 2 4" xfId="4718"/>
    <cellStyle name="Moeda 9 2 2 5" xfId="4719"/>
    <cellStyle name="Moeda 9 2 2 6" xfId="4720"/>
    <cellStyle name="Moeda 9 2 2 7" xfId="4721"/>
    <cellStyle name="Moeda 9 2 2 8" xfId="4722"/>
    <cellStyle name="Moeda 9 2 2 9" xfId="4723"/>
    <cellStyle name="Moeda 9 2 3" xfId="4724"/>
    <cellStyle name="Moeda 9 2 4" xfId="4725"/>
    <cellStyle name="Moeda 9 2 4 2" xfId="4726"/>
    <cellStyle name="Moeda 9 2 5" xfId="4727"/>
    <cellStyle name="Moeda 9 2 6" xfId="4728"/>
    <cellStyle name="Moeda 9 2 7" xfId="4729"/>
    <cellStyle name="Moeda 9 2 8" xfId="4730"/>
    <cellStyle name="Moeda 9 2 9" xfId="4731"/>
    <cellStyle name="Moeda 9 3" xfId="4732"/>
    <cellStyle name="Moeda 9 4" xfId="4733"/>
    <cellStyle name="Moeda 9 5" xfId="4734"/>
    <cellStyle name="Moeda 9 6" xfId="4735"/>
    <cellStyle name="Moeda 9 7" xfId="4736"/>
    <cellStyle name="Moeda 9 8" xfId="4737"/>
    <cellStyle name="Moeda 9 9" xfId="4738"/>
    <cellStyle name="Neutra 10" xfId="4739"/>
    <cellStyle name="Neutra 11" xfId="4740"/>
    <cellStyle name="Neutra 12" xfId="4741"/>
    <cellStyle name="Neutra 13" xfId="4742"/>
    <cellStyle name="Neutra 14" xfId="4743"/>
    <cellStyle name="Neutra 15" xfId="4744"/>
    <cellStyle name="Neutra 2" xfId="765"/>
    <cellStyle name="Neutra 2 2" xfId="766"/>
    <cellStyle name="Neutra 2 2 2" xfId="767"/>
    <cellStyle name="Neutra 2 2 3" xfId="4748"/>
    <cellStyle name="Neutra 2 2 4" xfId="4749"/>
    <cellStyle name="Neutra 2 2 5" xfId="4750"/>
    <cellStyle name="Neutra 2 2 6" xfId="4751"/>
    <cellStyle name="Neutra 2 3" xfId="768"/>
    <cellStyle name="Neutra 2 4" xfId="4753"/>
    <cellStyle name="Neutra 2 5" xfId="4754"/>
    <cellStyle name="Neutra 2 6" xfId="4755"/>
    <cellStyle name="Neutra 2 7" xfId="4756"/>
    <cellStyle name="Neutra 3" xfId="769"/>
    <cellStyle name="Neutra 3 2" xfId="770"/>
    <cellStyle name="Neutra 3 2 2" xfId="771"/>
    <cellStyle name="Neutra 3 2 3" xfId="4760"/>
    <cellStyle name="Neutra 3 2 4" xfId="4761"/>
    <cellStyle name="Neutra 3 2 5" xfId="4762"/>
    <cellStyle name="Neutra 3 2 6" xfId="4763"/>
    <cellStyle name="Neutra 3 3" xfId="772"/>
    <cellStyle name="Neutra 3 4" xfId="4765"/>
    <cellStyle name="Neutra 3 5" xfId="4766"/>
    <cellStyle name="Neutra 3 6" xfId="4767"/>
    <cellStyle name="Neutra 3 7" xfId="4768"/>
    <cellStyle name="Neutra 4" xfId="773"/>
    <cellStyle name="Neutra 4 10" xfId="4770"/>
    <cellStyle name="Neutra 4 2" xfId="4771"/>
    <cellStyle name="Neutra 4 2 2" xfId="4772"/>
    <cellStyle name="Neutra 4 2 3" xfId="4773"/>
    <cellStyle name="Neutra 4 2 4" xfId="4774"/>
    <cellStyle name="Neutra 4 2 5" xfId="4775"/>
    <cellStyle name="Neutra 4 2 6" xfId="4776"/>
    <cellStyle name="Neutra 4 2 7" xfId="4777"/>
    <cellStyle name="Neutra 4 2 8" xfId="4778"/>
    <cellStyle name="Neutra 4 2 9" xfId="4779"/>
    <cellStyle name="Neutra 4 3" xfId="4780"/>
    <cellStyle name="Neutra 4 4" xfId="4781"/>
    <cellStyle name="Neutra 4 5" xfId="4782"/>
    <cellStyle name="Neutra 4 6" xfId="4783"/>
    <cellStyle name="Neutra 4 7" xfId="4784"/>
    <cellStyle name="Neutra 4 8" xfId="4785"/>
    <cellStyle name="Neutra 4 9" xfId="4786"/>
    <cellStyle name="Neutra 5" xfId="4787"/>
    <cellStyle name="Neutra 5 2" xfId="4788"/>
    <cellStyle name="Neutra 5 3" xfId="4789"/>
    <cellStyle name="Neutra 6" xfId="4790"/>
    <cellStyle name="Neutra 6 2" xfId="4791"/>
    <cellStyle name="Neutra 7" xfId="4792"/>
    <cellStyle name="Neutra 7 2" xfId="4793"/>
    <cellStyle name="Neutra 8" xfId="4794"/>
    <cellStyle name="Neutra 8 2" xfId="4795"/>
    <cellStyle name="Neutra 9" xfId="4796"/>
    <cellStyle name="Neutral" xfId="774"/>
    <cellStyle name="Neutral 1" xfId="775"/>
    <cellStyle name="Neutral 2" xfId="776"/>
    <cellStyle name="Neutral 2 2" xfId="777"/>
    <cellStyle name="Neutral 2 2 2" xfId="778"/>
    <cellStyle name="Neutral_PLANILHA LICITAÇÃO - R5" xfId="779"/>
    <cellStyle name="Neutro" xfId="780"/>
    <cellStyle name="Normal" xfId="0" builtinId="0"/>
    <cellStyle name="Normal 10" xfId="781"/>
    <cellStyle name="Normal 10 2" xfId="782"/>
    <cellStyle name="Normal 11" xfId="2005"/>
    <cellStyle name="Normal 11 10" xfId="4806"/>
    <cellStyle name="Normal 11 11" xfId="4807"/>
    <cellStyle name="Normal 11 12" xfId="4808"/>
    <cellStyle name="Normal 11 13" xfId="4809"/>
    <cellStyle name="Normal 11 2" xfId="783"/>
    <cellStyle name="Normal 11 2 10" xfId="4811"/>
    <cellStyle name="Normal 11 2 11" xfId="4812"/>
    <cellStyle name="Normal 11 2 12" xfId="4813"/>
    <cellStyle name="Normal 11 2 13" xfId="4814"/>
    <cellStyle name="Normal 11 2 14" xfId="4815"/>
    <cellStyle name="Normal 11 2 15" xfId="4816"/>
    <cellStyle name="Normal 11 2 16" xfId="4817"/>
    <cellStyle name="Normal 11 2 17" xfId="4818"/>
    <cellStyle name="Normal 11 2 2" xfId="4819"/>
    <cellStyle name="Normal 11 2 2 10" xfId="4820"/>
    <cellStyle name="Normal 11 2 2 11" xfId="4821"/>
    <cellStyle name="Normal 11 2 2 12" xfId="4822"/>
    <cellStyle name="Normal 11 2 2 2" xfId="4823"/>
    <cellStyle name="Normal 11 2 2 2 10" xfId="4824"/>
    <cellStyle name="Normal 11 2 2 2 11" xfId="4825"/>
    <cellStyle name="Normal 11 2 2 2 12" xfId="4826"/>
    <cellStyle name="Normal 11 2 2 2 2" xfId="4827"/>
    <cellStyle name="Normal 11 2 2 2 2 2" xfId="4828"/>
    <cellStyle name="Normal 11 2 2 2 2 2 2" xfId="4829"/>
    <cellStyle name="Normal 11 2 2 2 2 2 3" xfId="4830"/>
    <cellStyle name="Normal 11 2 2 2 2 2 4" xfId="4831"/>
    <cellStyle name="Normal 11 2 2 2 2 2 5" xfId="4832"/>
    <cellStyle name="Normal 11 2 2 2 2 3" xfId="4833"/>
    <cellStyle name="Normal 11 2 2 2 2 4" xfId="4834"/>
    <cellStyle name="Normal 11 2 2 2 2 5" xfId="4835"/>
    <cellStyle name="Normal 11 2 2 2 3" xfId="4836"/>
    <cellStyle name="Normal 11 2 2 2 4" xfId="4837"/>
    <cellStyle name="Normal 11 2 2 2 5" xfId="4838"/>
    <cellStyle name="Normal 11 2 2 2 6" xfId="4839"/>
    <cellStyle name="Normal 11 2 2 2 7" xfId="4840"/>
    <cellStyle name="Normal 11 2 2 2 8" xfId="4841"/>
    <cellStyle name="Normal 11 2 2 2 9" xfId="4842"/>
    <cellStyle name="Normal 11 2 2 3" xfId="4843"/>
    <cellStyle name="Normal 11 2 2 3 2" xfId="4844"/>
    <cellStyle name="Normal 11 2 2 4" xfId="4845"/>
    <cellStyle name="Normal 11 2 2 5" xfId="4846"/>
    <cellStyle name="Normal 11 2 2 6" xfId="4847"/>
    <cellStyle name="Normal 11 2 2 7" xfId="4848"/>
    <cellStyle name="Normal 11 2 2 8" xfId="4849"/>
    <cellStyle name="Normal 11 2 2 9" xfId="4850"/>
    <cellStyle name="Normal 11 2 3" xfId="4851"/>
    <cellStyle name="Normal 11 2 3 2" xfId="4852"/>
    <cellStyle name="Normal 11 2 4" xfId="4853"/>
    <cellStyle name="Normal 11 2 5" xfId="4854"/>
    <cellStyle name="Normal 11 2 6" xfId="4855"/>
    <cellStyle name="Normal 11 2 7" xfId="4856"/>
    <cellStyle name="Normal 11 2 8" xfId="4857"/>
    <cellStyle name="Normal 11 2 9" xfId="4858"/>
    <cellStyle name="Normal 11 3" xfId="1991"/>
    <cellStyle name="Normal 11 4" xfId="4860"/>
    <cellStyle name="Normal 11 5" xfId="4861"/>
    <cellStyle name="Normal 11 5 2" xfId="4862"/>
    <cellStyle name="Normal 11 5 2 2" xfId="4863"/>
    <cellStyle name="Normal 11 5 2 3" xfId="4864"/>
    <cellStyle name="Normal 11 5 2 4" xfId="4865"/>
    <cellStyle name="Normal 11 5 2 5" xfId="4866"/>
    <cellStyle name="Normal 11 5 3" xfId="4867"/>
    <cellStyle name="Normal 11 5 4" xfId="4868"/>
    <cellStyle name="Normal 11 5 5" xfId="4869"/>
    <cellStyle name="Normal 11 6" xfId="4870"/>
    <cellStyle name="Normal 11 7" xfId="4871"/>
    <cellStyle name="Normal 11 8" xfId="4872"/>
    <cellStyle name="Normal 11 9" xfId="4873"/>
    <cellStyle name="Normal 12" xfId="2003"/>
    <cellStyle name="Normal 12 10" xfId="18316"/>
    <cellStyle name="Normal 12 11" xfId="18317"/>
    <cellStyle name="Normal 12 2" xfId="784"/>
    <cellStyle name="Normal 12 2 10" xfId="4875"/>
    <cellStyle name="Normal 12 2 11" xfId="4876"/>
    <cellStyle name="Normal 12 2 12" xfId="4877"/>
    <cellStyle name="Normal 12 2 13" xfId="4878"/>
    <cellStyle name="Normal 12 2 14" xfId="4879"/>
    <cellStyle name="Normal 12 2 15" xfId="4880"/>
    <cellStyle name="Normal 12 2 16" xfId="4881"/>
    <cellStyle name="Normal 12 2 17" xfId="4882"/>
    <cellStyle name="Normal 12 2 2" xfId="4883"/>
    <cellStyle name="Normal 12 2 2 2" xfId="4884"/>
    <cellStyle name="Normal 12 2 2 3" xfId="4885"/>
    <cellStyle name="Normal 12 2 2 4" xfId="4886"/>
    <cellStyle name="Normal 12 2 2 5" xfId="4887"/>
    <cellStyle name="Normal 12 2 3" xfId="4888"/>
    <cellStyle name="Normal 12 2 3 2" xfId="4889"/>
    <cellStyle name="Normal 12 2 3 2 2" xfId="4890"/>
    <cellStyle name="Normal 12 2 3 3" xfId="4891"/>
    <cellStyle name="Normal 12 2 3 4" xfId="4892"/>
    <cellStyle name="Normal 12 2 3 5" xfId="4893"/>
    <cellStyle name="Normal 12 2 3 6" xfId="4894"/>
    <cellStyle name="Normal 12 2 3 7" xfId="4895"/>
    <cellStyle name="Normal 12 2 3 8" xfId="4896"/>
    <cellStyle name="Normal 12 2 3 9" xfId="4897"/>
    <cellStyle name="Normal 12 2 4" xfId="4898"/>
    <cellStyle name="Normal 12 2 4 2" xfId="4899"/>
    <cellStyle name="Normal 12 2 5" xfId="4900"/>
    <cellStyle name="Normal 12 2 6" xfId="4901"/>
    <cellStyle name="Normal 12 2 7" xfId="4902"/>
    <cellStyle name="Normal 12 2 8" xfId="4903"/>
    <cellStyle name="Normal 12 2 9" xfId="4904"/>
    <cellStyle name="Normal 12 3" xfId="785"/>
    <cellStyle name="Normal 12 3 2" xfId="4906"/>
    <cellStyle name="Normal 12 3 3" xfId="4907"/>
    <cellStyle name="Normal 12 3 4" xfId="4908"/>
    <cellStyle name="Normal 12 3 5" xfId="4909"/>
    <cellStyle name="Normal 12 4" xfId="4910"/>
    <cellStyle name="Normal 12 5" xfId="4911"/>
    <cellStyle name="Normal 12 6" xfId="4912"/>
    <cellStyle name="Normal 12 7" xfId="4913"/>
    <cellStyle name="Normal 12 8" xfId="4914"/>
    <cellStyle name="Normal 12 9" xfId="4915"/>
    <cellStyle name="Normal 13" xfId="2022"/>
    <cellStyle name="Normal 13 2" xfId="4916"/>
    <cellStyle name="Normal 13 3" xfId="4917"/>
    <cellStyle name="Normal 13 4" xfId="4918"/>
    <cellStyle name="Normal 13 5" xfId="4919"/>
    <cellStyle name="Normal 13 6" xfId="4920"/>
    <cellStyle name="Normal 14 2" xfId="4921"/>
    <cellStyle name="Normal 14 3" xfId="4922"/>
    <cellStyle name="Normal 14 4" xfId="4923"/>
    <cellStyle name="Normal 14 5" xfId="4924"/>
    <cellStyle name="Normal 14 6" xfId="4925"/>
    <cellStyle name="Normal 14 7" xfId="4926"/>
    <cellStyle name="Normal 14 8" xfId="4927"/>
    <cellStyle name="Normal 141" xfId="1"/>
    <cellStyle name="Normal 142" xfId="786"/>
    <cellStyle name="Normal 147" xfId="787"/>
    <cellStyle name="Normal 15 2" xfId="4931"/>
    <cellStyle name="Normal 15 3" xfId="4932"/>
    <cellStyle name="Normal 15 4" xfId="4933"/>
    <cellStyle name="Normal 15 5" xfId="4934"/>
    <cellStyle name="Normal 15 6" xfId="4935"/>
    <cellStyle name="Normal 15 7" xfId="4936"/>
    <cellStyle name="Normal 15 8" xfId="4937"/>
    <cellStyle name="Normal 152" xfId="788"/>
    <cellStyle name="Normal 153" xfId="789"/>
    <cellStyle name="Normal 155" xfId="790"/>
    <cellStyle name="Normal 156" xfId="791"/>
    <cellStyle name="Normal 158" xfId="792"/>
    <cellStyle name="Normal 159" xfId="793"/>
    <cellStyle name="Normal 16 10" xfId="4944"/>
    <cellStyle name="Normal 16 11" xfId="4945"/>
    <cellStyle name="Normal 16 2" xfId="4946"/>
    <cellStyle name="Normal 16 3" xfId="4947"/>
    <cellStyle name="Normal 16 4" xfId="4948"/>
    <cellStyle name="Normal 16 5" xfId="4949"/>
    <cellStyle name="Normal 16 6" xfId="4950"/>
    <cellStyle name="Normal 16 7" xfId="4951"/>
    <cellStyle name="Normal 16 8" xfId="4952"/>
    <cellStyle name="Normal 16 9" xfId="4953"/>
    <cellStyle name="Normal 160" xfId="794"/>
    <cellStyle name="Normal 161" xfId="795"/>
    <cellStyle name="Normal 165" xfId="796"/>
    <cellStyle name="Normal 166" xfId="797"/>
    <cellStyle name="Normal 17" xfId="1966"/>
    <cellStyle name="Normal 17 2" xfId="4958"/>
    <cellStyle name="Normal 17 3" xfId="4959"/>
    <cellStyle name="Normal 17 4" xfId="4960"/>
    <cellStyle name="Normal 17 5" xfId="4961"/>
    <cellStyle name="Normal 17 6" xfId="4962"/>
    <cellStyle name="Normal 17 7" xfId="4963"/>
    <cellStyle name="Normal 17 8" xfId="4964"/>
    <cellStyle name="Normal 17 9" xfId="4965"/>
    <cellStyle name="Normal 173" xfId="798"/>
    <cellStyle name="Normal 19" xfId="4967"/>
    <cellStyle name="Normal 2" xfId="3"/>
    <cellStyle name="Normal 2 10" xfId="799"/>
    <cellStyle name="Normal 2 11" xfId="800"/>
    <cellStyle name="Normal 2 12" xfId="801"/>
    <cellStyle name="Normal 2 13" xfId="802"/>
    <cellStyle name="Normal 2 14" xfId="803"/>
    <cellStyle name="Normal 2 15" xfId="804"/>
    <cellStyle name="Normal 2 16" xfId="805"/>
    <cellStyle name="Normal 2 17" xfId="806"/>
    <cellStyle name="Normal 2 18" xfId="807"/>
    <cellStyle name="Normal 2 19" xfId="808"/>
    <cellStyle name="Normal 2 19 10" xfId="4979"/>
    <cellStyle name="Normal 2 19 11" xfId="4980"/>
    <cellStyle name="Normal 2 19 12" xfId="4981"/>
    <cellStyle name="Normal 2 19 13" xfId="4982"/>
    <cellStyle name="Normal 2 19 14" xfId="4983"/>
    <cellStyle name="Normal 2 19 15" xfId="4984"/>
    <cellStyle name="Normal 2 19 16" xfId="4985"/>
    <cellStyle name="Normal 2 19 17" xfId="4986"/>
    <cellStyle name="Normal 2 19 2" xfId="4987"/>
    <cellStyle name="Normal 2 19 2 10" xfId="4988"/>
    <cellStyle name="Normal 2 19 2 11" xfId="4989"/>
    <cellStyle name="Normal 2 19 2 12" xfId="4990"/>
    <cellStyle name="Normal 2 19 2 2" xfId="4991"/>
    <cellStyle name="Normal 2 19 2 2 2" xfId="4992"/>
    <cellStyle name="Normal 2 19 2 2 2 2" xfId="4993"/>
    <cellStyle name="Normal 2 19 2 2 2 3" xfId="4994"/>
    <cellStyle name="Normal 2 19 2 2 2 4" xfId="4995"/>
    <cellStyle name="Normal 2 19 2 2 2 5" xfId="4996"/>
    <cellStyle name="Normal 2 19 2 2 3" xfId="4997"/>
    <cellStyle name="Normal 2 19 2 2 4" xfId="4998"/>
    <cellStyle name="Normal 2 19 2 2 5" xfId="4999"/>
    <cellStyle name="Normal 2 19 2 3" xfId="5000"/>
    <cellStyle name="Normal 2 19 2 4" xfId="5001"/>
    <cellStyle name="Normal 2 19 2 5" xfId="5002"/>
    <cellStyle name="Normal 2 19 2 6" xfId="5003"/>
    <cellStyle name="Normal 2 19 2 7" xfId="5004"/>
    <cellStyle name="Normal 2 19 2 8" xfId="5005"/>
    <cellStyle name="Normal 2 19 2 9" xfId="5006"/>
    <cellStyle name="Normal 2 19 3" xfId="5007"/>
    <cellStyle name="Normal 2 19 4" xfId="5008"/>
    <cellStyle name="Normal 2 19 4 2" xfId="5009"/>
    <cellStyle name="Normal 2 19 5" xfId="5010"/>
    <cellStyle name="Normal 2 19 6" xfId="5011"/>
    <cellStyle name="Normal 2 19 7" xfId="5012"/>
    <cellStyle name="Normal 2 19 8" xfId="5013"/>
    <cellStyle name="Normal 2 19 9" xfId="5014"/>
    <cellStyle name="Normal 2 2" xfId="809"/>
    <cellStyle name="Normal 2 2 2" xfId="6"/>
    <cellStyle name="Normal 2 2 3" xfId="810"/>
    <cellStyle name="Normal 2 2 3 2" xfId="811"/>
    <cellStyle name="Normal 2 2 4" xfId="812"/>
    <cellStyle name="Normal 2 2 5" xfId="813"/>
    <cellStyle name="Normal 2 20" xfId="814"/>
    <cellStyle name="Normal 2 20 10" xfId="5022"/>
    <cellStyle name="Normal 2 20 11" xfId="5023"/>
    <cellStyle name="Normal 2 20 12" xfId="5024"/>
    <cellStyle name="Normal 2 20 13" xfId="5025"/>
    <cellStyle name="Normal 2 20 14" xfId="5026"/>
    <cellStyle name="Normal 2 20 2" xfId="5027"/>
    <cellStyle name="Normal 2 20 2 2" xfId="5028"/>
    <cellStyle name="Normal 2 20 2 2 2" xfId="5029"/>
    <cellStyle name="Normal 2 20 2 3" xfId="5030"/>
    <cellStyle name="Normal 2 20 2 4" xfId="5031"/>
    <cellStyle name="Normal 2 20 2 5" xfId="5032"/>
    <cellStyle name="Normal 2 20 2 6" xfId="5033"/>
    <cellStyle name="Normal 2 20 2 7" xfId="5034"/>
    <cellStyle name="Normal 2 20 2 8" xfId="5035"/>
    <cellStyle name="Normal 2 20 2 9" xfId="5036"/>
    <cellStyle name="Normal 2 20 3" xfId="5037"/>
    <cellStyle name="Normal 2 20 4" xfId="5038"/>
    <cellStyle name="Normal 2 20 4 2" xfId="5039"/>
    <cellStyle name="Normal 2 20 5" xfId="5040"/>
    <cellStyle name="Normal 2 20 6" xfId="5041"/>
    <cellStyle name="Normal 2 20 7" xfId="5042"/>
    <cellStyle name="Normal 2 20 8" xfId="5043"/>
    <cellStyle name="Normal 2 20 9" xfId="5044"/>
    <cellStyle name="Normal 2 21" xfId="1969"/>
    <cellStyle name="Normal 2 21 10" xfId="5046"/>
    <cellStyle name="Normal 2 21 11" xfId="5047"/>
    <cellStyle name="Normal 2 21 12" xfId="5048"/>
    <cellStyle name="Normal 2 21 13" xfId="5049"/>
    <cellStyle name="Normal 2 21 2" xfId="5050"/>
    <cellStyle name="Normal 2 21 2 10" xfId="5051"/>
    <cellStyle name="Normal 2 21 2 11" xfId="5052"/>
    <cellStyle name="Normal 2 21 2 12" xfId="5053"/>
    <cellStyle name="Normal 2 21 2 2" xfId="5054"/>
    <cellStyle name="Normal 2 21 2 2 2" xfId="5055"/>
    <cellStyle name="Normal 2 21 2 2 2 2" xfId="5056"/>
    <cellStyle name="Normal 2 21 2 2 2 3" xfId="5057"/>
    <cellStyle name="Normal 2 21 2 2 2 4" xfId="5058"/>
    <cellStyle name="Normal 2 21 2 2 2 5" xfId="5059"/>
    <cellStyle name="Normal 2 21 2 2 3" xfId="5060"/>
    <cellStyle name="Normal 2 21 2 2 4" xfId="5061"/>
    <cellStyle name="Normal 2 21 2 2 5" xfId="5062"/>
    <cellStyle name="Normal 2 21 2 3" xfId="5063"/>
    <cellStyle name="Normal 2 21 2 4" xfId="5064"/>
    <cellStyle name="Normal 2 21 2 5" xfId="5065"/>
    <cellStyle name="Normal 2 21 2 6" xfId="5066"/>
    <cellStyle name="Normal 2 21 2 7" xfId="5067"/>
    <cellStyle name="Normal 2 21 2 8" xfId="5068"/>
    <cellStyle name="Normal 2 21 2 9" xfId="5069"/>
    <cellStyle name="Normal 2 21 3" xfId="5070"/>
    <cellStyle name="Normal 2 21 4" xfId="5071"/>
    <cellStyle name="Normal 2 21 4 2" xfId="5072"/>
    <cellStyle name="Normal 2 21 5" xfId="5073"/>
    <cellStyle name="Normal 2 21 6" xfId="5074"/>
    <cellStyle name="Normal 2 21 7" xfId="5075"/>
    <cellStyle name="Normal 2 21 8" xfId="5076"/>
    <cellStyle name="Normal 2 21 9" xfId="5077"/>
    <cellStyle name="Normal 2 22" xfId="2006"/>
    <cellStyle name="Normal 2 22 10" xfId="5079"/>
    <cellStyle name="Normal 2 22 11" xfId="5080"/>
    <cellStyle name="Normal 2 22 12" xfId="5081"/>
    <cellStyle name="Normal 2 22 13" xfId="5082"/>
    <cellStyle name="Normal 2 22 14" xfId="5083"/>
    <cellStyle name="Normal 2 22 15" xfId="13875"/>
    <cellStyle name="Normal 2 22 16" xfId="16868"/>
    <cellStyle name="Normal 2 22 2" xfId="5078"/>
    <cellStyle name="Normal 2 22 2 10" xfId="13881"/>
    <cellStyle name="Normal 2 22 2 11" xfId="16865"/>
    <cellStyle name="Normal 2 22 2 2" xfId="5084"/>
    <cellStyle name="Normal 2 22 2 2 2" xfId="5085"/>
    <cellStyle name="Normal 2 22 2 2 2 2" xfId="5086"/>
    <cellStyle name="Normal 2 22 2 2 2 3" xfId="13883"/>
    <cellStyle name="Normal 2 22 2 2 2 4" xfId="16863"/>
    <cellStyle name="Normal 2 22 2 2 3" xfId="13882"/>
    <cellStyle name="Normal 2 22 2 2 4" xfId="16864"/>
    <cellStyle name="Normal 2 22 2 3" xfId="5087"/>
    <cellStyle name="Normal 2 22 2 4" xfId="5088"/>
    <cellStyle name="Normal 2 22 2 5" xfId="5089"/>
    <cellStyle name="Normal 2 22 2 6" xfId="5090"/>
    <cellStyle name="Normal 2 22 2 7" xfId="5091"/>
    <cellStyle name="Normal 2 22 2 8" xfId="5092"/>
    <cellStyle name="Normal 2 22 2 9" xfId="5093"/>
    <cellStyle name="Normal 2 22 3" xfId="5094"/>
    <cellStyle name="Normal 2 22 4" xfId="5095"/>
    <cellStyle name="Normal 2 22 4 2" xfId="5096"/>
    <cellStyle name="Normal 2 22 5" xfId="5097"/>
    <cellStyle name="Normal 2 22 6" xfId="5098"/>
    <cellStyle name="Normal 2 22 7" xfId="5099"/>
    <cellStyle name="Normal 2 22 8" xfId="5100"/>
    <cellStyle name="Normal 2 22 9" xfId="5101"/>
    <cellStyle name="Normal 2 23" xfId="2007"/>
    <cellStyle name="Normal 2 23 10" xfId="5103"/>
    <cellStyle name="Normal 2 23 11" xfId="5104"/>
    <cellStyle name="Normal 2 23 12" xfId="5105"/>
    <cellStyle name="Normal 2 23 13" xfId="5106"/>
    <cellStyle name="Normal 2 23 14" xfId="5107"/>
    <cellStyle name="Normal 2 23 15" xfId="13899"/>
    <cellStyle name="Normal 2 23 16" xfId="16861"/>
    <cellStyle name="Normal 2 23 2" xfId="5102"/>
    <cellStyle name="Normal 2 23 2 10" xfId="13905"/>
    <cellStyle name="Normal 2 23 2 11" xfId="16859"/>
    <cellStyle name="Normal 2 23 2 2" xfId="5108"/>
    <cellStyle name="Normal 2 23 2 2 2" xfId="5109"/>
    <cellStyle name="Normal 2 23 2 2 2 2" xfId="5110"/>
    <cellStyle name="Normal 2 23 2 2 2 3" xfId="13907"/>
    <cellStyle name="Normal 2 23 2 2 2 4" xfId="16857"/>
    <cellStyle name="Normal 2 23 2 2 3" xfId="13906"/>
    <cellStyle name="Normal 2 23 2 2 4" xfId="16858"/>
    <cellStyle name="Normal 2 23 2 3" xfId="5111"/>
    <cellStyle name="Normal 2 23 2 4" xfId="5112"/>
    <cellStyle name="Normal 2 23 2 5" xfId="5113"/>
    <cellStyle name="Normal 2 23 2 6" xfId="5114"/>
    <cellStyle name="Normal 2 23 2 7" xfId="5115"/>
    <cellStyle name="Normal 2 23 2 8" xfId="5116"/>
    <cellStyle name="Normal 2 23 2 9" xfId="5117"/>
    <cellStyle name="Normal 2 23 3" xfId="5118"/>
    <cellStyle name="Normal 2 23 4" xfId="5119"/>
    <cellStyle name="Normal 2 23 4 2" xfId="5120"/>
    <cellStyle name="Normal 2 23 5" xfId="5121"/>
    <cellStyle name="Normal 2 23 6" xfId="5122"/>
    <cellStyle name="Normal 2 23 7" xfId="5123"/>
    <cellStyle name="Normal 2 23 8" xfId="5124"/>
    <cellStyle name="Normal 2 23 9" xfId="5125"/>
    <cellStyle name="Normal 2 24" xfId="5126"/>
    <cellStyle name="Normal 2 24 10" xfId="5127"/>
    <cellStyle name="Normal 2 24 11" xfId="5128"/>
    <cellStyle name="Normal 2 24 12" xfId="5129"/>
    <cellStyle name="Normal 2 24 13" xfId="5130"/>
    <cellStyle name="Normal 2 24 14" xfId="5131"/>
    <cellStyle name="Normal 2 24 2" xfId="5132"/>
    <cellStyle name="Normal 2 24 2 2" xfId="5133"/>
    <cellStyle name="Normal 2 24 2 2 2" xfId="5134"/>
    <cellStyle name="Normal 2 24 2 3" xfId="5135"/>
    <cellStyle name="Normal 2 24 2 4" xfId="5136"/>
    <cellStyle name="Normal 2 24 2 5" xfId="5137"/>
    <cellStyle name="Normal 2 24 2 6" xfId="5138"/>
    <cellStyle name="Normal 2 24 2 7" xfId="5139"/>
    <cellStyle name="Normal 2 24 2 8" xfId="5140"/>
    <cellStyle name="Normal 2 24 2 9" xfId="5141"/>
    <cellStyle name="Normal 2 24 3" xfId="5142"/>
    <cellStyle name="Normal 2 24 4" xfId="5143"/>
    <cellStyle name="Normal 2 24 4 2" xfId="5144"/>
    <cellStyle name="Normal 2 24 5" xfId="5145"/>
    <cellStyle name="Normal 2 24 6" xfId="5146"/>
    <cellStyle name="Normal 2 24 7" xfId="5147"/>
    <cellStyle name="Normal 2 24 8" xfId="5148"/>
    <cellStyle name="Normal 2 24 9" xfId="5149"/>
    <cellStyle name="Normal 2 25" xfId="5150"/>
    <cellStyle name="Normal 2 25 10" xfId="5151"/>
    <cellStyle name="Normal 2 25 11" xfId="5152"/>
    <cellStyle name="Normal 2 25 12" xfId="5153"/>
    <cellStyle name="Normal 2 25 13" xfId="5154"/>
    <cellStyle name="Normal 2 25 14" xfId="5155"/>
    <cellStyle name="Normal 2 25 2" xfId="5156"/>
    <cellStyle name="Normal 2 25 2 2" xfId="5157"/>
    <cellStyle name="Normal 2 25 2 2 2" xfId="5158"/>
    <cellStyle name="Normal 2 25 2 3" xfId="5159"/>
    <cellStyle name="Normal 2 25 2 4" xfId="5160"/>
    <cellStyle name="Normal 2 25 2 5" xfId="5161"/>
    <cellStyle name="Normal 2 25 2 6" xfId="5162"/>
    <cellStyle name="Normal 2 25 2 7" xfId="5163"/>
    <cellStyle name="Normal 2 25 2 8" xfId="5164"/>
    <cellStyle name="Normal 2 25 2 9" xfId="5165"/>
    <cellStyle name="Normal 2 25 3" xfId="5166"/>
    <cellStyle name="Normal 2 25 4" xfId="5167"/>
    <cellStyle name="Normal 2 25 4 2" xfId="5168"/>
    <cellStyle name="Normal 2 25 5" xfId="5169"/>
    <cellStyle name="Normal 2 25 6" xfId="5170"/>
    <cellStyle name="Normal 2 25 7" xfId="5171"/>
    <cellStyle name="Normal 2 25 8" xfId="5172"/>
    <cellStyle name="Normal 2 25 9" xfId="5173"/>
    <cellStyle name="Normal 2 26" xfId="5174"/>
    <cellStyle name="Normal 2 27" xfId="5175"/>
    <cellStyle name="Normal 2 28" xfId="5176"/>
    <cellStyle name="Normal 2 29" xfId="5177"/>
    <cellStyle name="Normal 2 3" xfId="815"/>
    <cellStyle name="Normal 2 3 2" xfId="816"/>
    <cellStyle name="Normal 2 3 2 2" xfId="5180"/>
    <cellStyle name="Normal 2 3 2 3" xfId="5181"/>
    <cellStyle name="Normal 2 3 2 4" xfId="5182"/>
    <cellStyle name="Normal 2 3 2 5" xfId="5183"/>
    <cellStyle name="Normal 2 3 2 6" xfId="5184"/>
    <cellStyle name="Normal 2 3 2 7" xfId="5185"/>
    <cellStyle name="Normal 2 3 2 8" xfId="5186"/>
    <cellStyle name="Normal 2 3 2 9" xfId="5187"/>
    <cellStyle name="Normal 2 3 3" xfId="5188"/>
    <cellStyle name="Normal 2 3 4" xfId="5189"/>
    <cellStyle name="Normal 2 3 5" xfId="5190"/>
    <cellStyle name="Normal 2 3 6" xfId="5191"/>
    <cellStyle name="Normal 2 30" xfId="5192"/>
    <cellStyle name="Normal 2 31" xfId="5193"/>
    <cellStyle name="Normal 2 32" xfId="5194"/>
    <cellStyle name="Normal 2 33" xfId="5195"/>
    <cellStyle name="Normal 2 4" xfId="817"/>
    <cellStyle name="Normal 2 4 2" xfId="818"/>
    <cellStyle name="Normal 2 5" xfId="819"/>
    <cellStyle name="Normal 2 5 10" xfId="820"/>
    <cellStyle name="Normal 2 5 11" xfId="821"/>
    <cellStyle name="Normal 2 5 12" xfId="822"/>
    <cellStyle name="Normal 2 5 13" xfId="823"/>
    <cellStyle name="Normal 2 5 14" xfId="824"/>
    <cellStyle name="Normal 2 5 15" xfId="825"/>
    <cellStyle name="Normal 2 5 16" xfId="1988"/>
    <cellStyle name="Normal 2 5 16 2" xfId="5206"/>
    <cellStyle name="Normal 2 5 17" xfId="5207"/>
    <cellStyle name="Normal 2 5 17 10" xfId="5208"/>
    <cellStyle name="Normal 2 5 17 11" xfId="5209"/>
    <cellStyle name="Normal 2 5 17 12" xfId="5210"/>
    <cellStyle name="Normal 2 5 17 13" xfId="5211"/>
    <cellStyle name="Normal 2 5 17 14" xfId="5212"/>
    <cellStyle name="Normal 2 5 17 2" xfId="5213"/>
    <cellStyle name="Normal 2 5 17 2 2" xfId="5214"/>
    <cellStyle name="Normal 2 5 17 2 2 2" xfId="5215"/>
    <cellStyle name="Normal 2 5 17 2 3" xfId="5216"/>
    <cellStyle name="Normal 2 5 17 2 4" xfId="5217"/>
    <cellStyle name="Normal 2 5 17 2 5" xfId="5218"/>
    <cellStyle name="Normal 2 5 17 2 6" xfId="5219"/>
    <cellStyle name="Normal 2 5 17 2 7" xfId="5220"/>
    <cellStyle name="Normal 2 5 17 2 8" xfId="5221"/>
    <cellStyle name="Normal 2 5 17 2 9" xfId="5222"/>
    <cellStyle name="Normal 2 5 17 3" xfId="5223"/>
    <cellStyle name="Normal 2 5 17 4" xfId="5224"/>
    <cellStyle name="Normal 2 5 17 4 2" xfId="5225"/>
    <cellStyle name="Normal 2 5 17 5" xfId="5226"/>
    <cellStyle name="Normal 2 5 17 6" xfId="5227"/>
    <cellStyle name="Normal 2 5 17 7" xfId="5228"/>
    <cellStyle name="Normal 2 5 17 8" xfId="5229"/>
    <cellStyle name="Normal 2 5 17 9" xfId="5230"/>
    <cellStyle name="Normal 2 5 18" xfId="5231"/>
    <cellStyle name="Normal 2 5 18 10" xfId="5232"/>
    <cellStyle name="Normal 2 5 18 11" xfId="5233"/>
    <cellStyle name="Normal 2 5 18 12" xfId="5234"/>
    <cellStyle name="Normal 2 5 18 13" xfId="5235"/>
    <cellStyle name="Normal 2 5 18 14" xfId="5236"/>
    <cellStyle name="Normal 2 5 18 2" xfId="5237"/>
    <cellStyle name="Normal 2 5 18 2 2" xfId="5238"/>
    <cellStyle name="Normal 2 5 18 2 2 2" xfId="5239"/>
    <cellStyle name="Normal 2 5 18 2 3" xfId="5240"/>
    <cellStyle name="Normal 2 5 18 2 4" xfId="5241"/>
    <cellStyle name="Normal 2 5 18 2 5" xfId="5242"/>
    <cellStyle name="Normal 2 5 18 2 6" xfId="5243"/>
    <cellStyle name="Normal 2 5 18 2 7" xfId="5244"/>
    <cellStyle name="Normal 2 5 18 2 8" xfId="5245"/>
    <cellStyle name="Normal 2 5 18 2 9" xfId="5246"/>
    <cellStyle name="Normal 2 5 18 3" xfId="5247"/>
    <cellStyle name="Normal 2 5 18 4" xfId="5248"/>
    <cellStyle name="Normal 2 5 18 4 2" xfId="5249"/>
    <cellStyle name="Normal 2 5 18 5" xfId="5250"/>
    <cellStyle name="Normal 2 5 18 6" xfId="5251"/>
    <cellStyle name="Normal 2 5 18 7" xfId="5252"/>
    <cellStyle name="Normal 2 5 18 8" xfId="5253"/>
    <cellStyle name="Normal 2 5 18 9" xfId="5254"/>
    <cellStyle name="Normal 2 5 19" xfId="5255"/>
    <cellStyle name="Normal 2 5 2" xfId="826"/>
    <cellStyle name="Normal 2 5 2 2" xfId="5257"/>
    <cellStyle name="Normal 2 5 2 2 2" xfId="5258"/>
    <cellStyle name="Normal 2 5 2 3" xfId="5259"/>
    <cellStyle name="Normal 2 5 2 4" xfId="5260"/>
    <cellStyle name="Normal 2 5 2 5" xfId="5261"/>
    <cellStyle name="Normal 2 5 2 6" xfId="5262"/>
    <cellStyle name="Normal 2 5 2 7" xfId="5263"/>
    <cellStyle name="Normal 2 5 20" xfId="5264"/>
    <cellStyle name="Normal 2 5 21" xfId="5265"/>
    <cellStyle name="Normal 2 5 22" xfId="5266"/>
    <cellStyle name="Normal 2 5 23" xfId="5267"/>
    <cellStyle name="Normal 2 5 24" xfId="5268"/>
    <cellStyle name="Normal 2 5 3" xfId="827"/>
    <cellStyle name="Normal 2 5 4" xfId="828"/>
    <cellStyle name="Normal 2 5 5" xfId="829"/>
    <cellStyle name="Normal 2 5 6" xfId="830"/>
    <cellStyle name="Normal 2 5 7" xfId="831"/>
    <cellStyle name="Normal 2 5 8" xfId="832"/>
    <cellStyle name="Normal 2 5 9" xfId="833"/>
    <cellStyle name="Normal 2 6" xfId="834"/>
    <cellStyle name="Normal 2 7" xfId="835"/>
    <cellStyle name="Normal 2 8" xfId="836"/>
    <cellStyle name="Normal 2 9" xfId="837"/>
    <cellStyle name="Normal 2_022-007-ORC-R2 - 19NOV2014" xfId="838"/>
    <cellStyle name="Normal 20" xfId="5281"/>
    <cellStyle name="Normal 21" xfId="1992"/>
    <cellStyle name="Normal 21 2" xfId="5282"/>
    <cellStyle name="Normal 21 3" xfId="14079"/>
    <cellStyle name="Normal 21 4" xfId="16828"/>
    <cellStyle name="Normal 22" xfId="5284"/>
    <cellStyle name="Normal 23" xfId="5285"/>
    <cellStyle name="Normal 24" xfId="5286"/>
    <cellStyle name="Normal 3" xfId="839"/>
    <cellStyle name="Normal 3 10" xfId="840"/>
    <cellStyle name="Normal 3 11" xfId="841"/>
    <cellStyle name="Normal 3 12" xfId="842"/>
    <cellStyle name="Normal 3 13" xfId="843"/>
    <cellStyle name="Normal 3 14" xfId="844"/>
    <cellStyle name="Normal 3 15" xfId="845"/>
    <cellStyle name="Normal 3 16" xfId="846"/>
    <cellStyle name="Normal 3 17" xfId="847"/>
    <cellStyle name="Normal 3 18" xfId="1970"/>
    <cellStyle name="Normal 3 18 2" xfId="5297"/>
    <cellStyle name="Normal 3 19" xfId="5298"/>
    <cellStyle name="Normal 3 19 10" xfId="5299"/>
    <cellStyle name="Normal 3 19 11" xfId="5300"/>
    <cellStyle name="Normal 3 19 12" xfId="5301"/>
    <cellStyle name="Normal 3 19 13" xfId="5302"/>
    <cellStyle name="Normal 3 19 14" xfId="5303"/>
    <cellStyle name="Normal 3 19 2" xfId="5304"/>
    <cellStyle name="Normal 3 19 2 2" xfId="5305"/>
    <cellStyle name="Normal 3 19 2 2 2" xfId="5306"/>
    <cellStyle name="Normal 3 19 2 3" xfId="5307"/>
    <cellStyle name="Normal 3 19 2 4" xfId="5308"/>
    <cellStyle name="Normal 3 19 2 5" xfId="5309"/>
    <cellStyle name="Normal 3 19 2 6" xfId="5310"/>
    <cellStyle name="Normal 3 19 2 7" xfId="5311"/>
    <cellStyle name="Normal 3 19 2 8" xfId="5312"/>
    <cellStyle name="Normal 3 19 2 9" xfId="5313"/>
    <cellStyle name="Normal 3 19 3" xfId="5314"/>
    <cellStyle name="Normal 3 19 4" xfId="5315"/>
    <cellStyle name="Normal 3 19 4 2" xfId="5316"/>
    <cellStyle name="Normal 3 19 5" xfId="5317"/>
    <cellStyle name="Normal 3 19 6" xfId="5318"/>
    <cellStyle name="Normal 3 19 7" xfId="5319"/>
    <cellStyle name="Normal 3 19 8" xfId="5320"/>
    <cellStyle name="Normal 3 19 9" xfId="5321"/>
    <cellStyle name="Normal 3 2" xfId="848"/>
    <cellStyle name="Normal 3 2 10" xfId="849"/>
    <cellStyle name="Normal 3 2 11" xfId="850"/>
    <cellStyle name="Normal 3 2 12" xfId="851"/>
    <cellStyle name="Normal 3 2 13" xfId="852"/>
    <cellStyle name="Normal 3 2 14" xfId="853"/>
    <cellStyle name="Normal 3 2 15" xfId="854"/>
    <cellStyle name="Normal 3 2 16" xfId="855"/>
    <cellStyle name="Normal 3 2 16 2" xfId="5330"/>
    <cellStyle name="Normal 3 2 17" xfId="1975"/>
    <cellStyle name="Normal 3 2 17 2" xfId="5332"/>
    <cellStyle name="Normal 3 2 18" xfId="5333"/>
    <cellStyle name="Normal 3 2 18 10" xfId="5334"/>
    <cellStyle name="Normal 3 2 18 11" xfId="5335"/>
    <cellStyle name="Normal 3 2 18 12" xfId="5336"/>
    <cellStyle name="Normal 3 2 18 13" xfId="5337"/>
    <cellStyle name="Normal 3 2 18 14" xfId="5338"/>
    <cellStyle name="Normal 3 2 18 2" xfId="5339"/>
    <cellStyle name="Normal 3 2 18 2 2" xfId="5340"/>
    <cellStyle name="Normal 3 2 18 2 2 2" xfId="5341"/>
    <cellStyle name="Normal 3 2 18 2 3" xfId="5342"/>
    <cellStyle name="Normal 3 2 18 2 4" xfId="5343"/>
    <cellStyle name="Normal 3 2 18 2 5" xfId="5344"/>
    <cellStyle name="Normal 3 2 18 2 6" xfId="5345"/>
    <cellStyle name="Normal 3 2 18 2 7" xfId="5346"/>
    <cellStyle name="Normal 3 2 18 2 8" xfId="5347"/>
    <cellStyle name="Normal 3 2 18 2 9" xfId="5348"/>
    <cellStyle name="Normal 3 2 18 3" xfId="5349"/>
    <cellStyle name="Normal 3 2 18 4" xfId="5350"/>
    <cellStyle name="Normal 3 2 18 4 2" xfId="5351"/>
    <cellStyle name="Normal 3 2 18 5" xfId="5352"/>
    <cellStyle name="Normal 3 2 18 6" xfId="5353"/>
    <cellStyle name="Normal 3 2 18 7" xfId="5354"/>
    <cellStyle name="Normal 3 2 18 8" xfId="5355"/>
    <cellStyle name="Normal 3 2 18 9" xfId="5356"/>
    <cellStyle name="Normal 3 2 19" xfId="5357"/>
    <cellStyle name="Normal 3 2 19 2" xfId="5358"/>
    <cellStyle name="Normal 3 2 19 3" xfId="5359"/>
    <cellStyle name="Normal 3 2 19 4" xfId="5360"/>
    <cellStyle name="Normal 3 2 19 5" xfId="5361"/>
    <cellStyle name="Normal 3 2 19 6" xfId="5362"/>
    <cellStyle name="Normal 3 2 19 7" xfId="5363"/>
    <cellStyle name="Normal 3 2 19 8" xfId="5364"/>
    <cellStyle name="Normal 3 2 19 9" xfId="5365"/>
    <cellStyle name="Normal 3 2 2" xfId="856"/>
    <cellStyle name="Normal 3 2 2 2" xfId="5367"/>
    <cellStyle name="Normal 3 2 2 2 2" xfId="5368"/>
    <cellStyle name="Normal 3 2 2 3" xfId="5369"/>
    <cellStyle name="Normal 3 2 2 4" xfId="5370"/>
    <cellStyle name="Normal 3 2 2 5" xfId="5371"/>
    <cellStyle name="Normal 3 2 2 6" xfId="5372"/>
    <cellStyle name="Normal 3 2 2 7" xfId="5373"/>
    <cellStyle name="Normal 3 2 20" xfId="5374"/>
    <cellStyle name="Normal 3 2 21" xfId="5375"/>
    <cellStyle name="Normal 3 2 22" xfId="5376"/>
    <cellStyle name="Normal 3 2 23" xfId="5377"/>
    <cellStyle name="Normal 3 2 24" xfId="5378"/>
    <cellStyle name="Normal 3 2 3" xfId="857"/>
    <cellStyle name="Normal 3 2 4" xfId="858"/>
    <cellStyle name="Normal 3 2 5" xfId="859"/>
    <cellStyle name="Normal 3 2 6" xfId="860"/>
    <cellStyle name="Normal 3 2 7" xfId="861"/>
    <cellStyle name="Normal 3 2 8" xfId="862"/>
    <cellStyle name="Normal 3 2 9" xfId="863"/>
    <cellStyle name="Normal 3 20" xfId="5386"/>
    <cellStyle name="Normal 3 20 10" xfId="5387"/>
    <cellStyle name="Normal 3 20 11" xfId="5388"/>
    <cellStyle name="Normal 3 20 12" xfId="5389"/>
    <cellStyle name="Normal 3 20 13" xfId="5390"/>
    <cellStyle name="Normal 3 20 14" xfId="5391"/>
    <cellStyle name="Normal 3 20 2" xfId="5392"/>
    <cellStyle name="Normal 3 20 2 2" xfId="5393"/>
    <cellStyle name="Normal 3 20 2 2 2" xfId="5394"/>
    <cellStyle name="Normal 3 20 2 3" xfId="5395"/>
    <cellStyle name="Normal 3 20 2 4" xfId="5396"/>
    <cellStyle name="Normal 3 20 2 5" xfId="5397"/>
    <cellStyle name="Normal 3 20 2 6" xfId="5398"/>
    <cellStyle name="Normal 3 20 2 7" xfId="5399"/>
    <cellStyle name="Normal 3 20 2 8" xfId="5400"/>
    <cellStyle name="Normal 3 20 2 9" xfId="5401"/>
    <cellStyle name="Normal 3 20 3" xfId="5402"/>
    <cellStyle name="Normal 3 20 4" xfId="5403"/>
    <cellStyle name="Normal 3 20 4 2" xfId="5404"/>
    <cellStyle name="Normal 3 20 5" xfId="5405"/>
    <cellStyle name="Normal 3 20 6" xfId="5406"/>
    <cellStyle name="Normal 3 20 7" xfId="5407"/>
    <cellStyle name="Normal 3 20 8" xfId="5408"/>
    <cellStyle name="Normal 3 20 9" xfId="5409"/>
    <cellStyle name="Normal 3 21" xfId="5410"/>
    <cellStyle name="Normal 3 22" xfId="5411"/>
    <cellStyle name="Normal 3 23" xfId="5412"/>
    <cellStyle name="Normal 3 24" xfId="5413"/>
    <cellStyle name="Normal 3 25" xfId="5414"/>
    <cellStyle name="Normal 3 26" xfId="5415"/>
    <cellStyle name="Normal 3 3" xfId="864"/>
    <cellStyle name="Normal 3 3 2" xfId="865"/>
    <cellStyle name="Normal 3 4" xfId="866"/>
    <cellStyle name="Normal 3 4 2" xfId="5419"/>
    <cellStyle name="Normal 3 4 2 2" xfId="5420"/>
    <cellStyle name="Normal 3 5" xfId="867"/>
    <cellStyle name="Normal 3 5 2" xfId="5422"/>
    <cellStyle name="Normal 3 5 2 2" xfId="5423"/>
    <cellStyle name="Normal 3 5 3" xfId="5424"/>
    <cellStyle name="Normal 3 5 3 2" xfId="5425"/>
    <cellStyle name="Normal 3 5 4" xfId="5426"/>
    <cellStyle name="Normal 3 5 5" xfId="5427"/>
    <cellStyle name="Normal 3 5 6" xfId="5428"/>
    <cellStyle name="Normal 3 5 7" xfId="5429"/>
    <cellStyle name="Normal 3 6" xfId="868"/>
    <cellStyle name="Normal 3 6 2" xfId="5431"/>
    <cellStyle name="Normal 3 7" xfId="869"/>
    <cellStyle name="Normal 3 7 2" xfId="5433"/>
    <cellStyle name="Normal 3 8" xfId="870"/>
    <cellStyle name="Normal 3 8 2" xfId="5435"/>
    <cellStyle name="Normal 3 9" xfId="871"/>
    <cellStyle name="Normal 3_ASCAMARE 01-2016 -terraplanagem - 22.05.17" xfId="872"/>
    <cellStyle name="Normal 30" xfId="5438"/>
    <cellStyle name="Normal 31" xfId="5439"/>
    <cellStyle name="Normal 4" xfId="873"/>
    <cellStyle name="Normal 4 10" xfId="874"/>
    <cellStyle name="Normal 4 11" xfId="875"/>
    <cellStyle name="Normal 4 12" xfId="876"/>
    <cellStyle name="Normal 4 13" xfId="877"/>
    <cellStyle name="Normal 4 14" xfId="878"/>
    <cellStyle name="Normal 4 15" xfId="879"/>
    <cellStyle name="Normal 4 16" xfId="880"/>
    <cellStyle name="Normal 4 17" xfId="1971"/>
    <cellStyle name="Normal 4 17 2" xfId="5449"/>
    <cellStyle name="Normal 4 18" xfId="5450"/>
    <cellStyle name="Normal 4 18 10" xfId="5451"/>
    <cellStyle name="Normal 4 18 11" xfId="5452"/>
    <cellStyle name="Normal 4 18 12" xfId="5453"/>
    <cellStyle name="Normal 4 18 13" xfId="5454"/>
    <cellStyle name="Normal 4 18 14" xfId="5455"/>
    <cellStyle name="Normal 4 18 2" xfId="5456"/>
    <cellStyle name="Normal 4 18 2 2" xfId="5457"/>
    <cellStyle name="Normal 4 18 2 2 2" xfId="5458"/>
    <cellStyle name="Normal 4 18 2 3" xfId="5459"/>
    <cellStyle name="Normal 4 18 2 4" xfId="5460"/>
    <cellStyle name="Normal 4 18 2 5" xfId="5461"/>
    <cellStyle name="Normal 4 18 2 6" xfId="5462"/>
    <cellStyle name="Normal 4 18 2 7" xfId="5463"/>
    <cellStyle name="Normal 4 18 2 8" xfId="5464"/>
    <cellStyle name="Normal 4 18 2 9" xfId="5465"/>
    <cellStyle name="Normal 4 18 3" xfId="5466"/>
    <cellStyle name="Normal 4 18 4" xfId="5467"/>
    <cellStyle name="Normal 4 18 4 2" xfId="5468"/>
    <cellStyle name="Normal 4 18 5" xfId="5469"/>
    <cellStyle name="Normal 4 18 6" xfId="5470"/>
    <cellStyle name="Normal 4 18 7" xfId="5471"/>
    <cellStyle name="Normal 4 18 8" xfId="5472"/>
    <cellStyle name="Normal 4 18 9" xfId="5473"/>
    <cellStyle name="Normal 4 19" xfId="5474"/>
    <cellStyle name="Normal 4 19 10" xfId="5475"/>
    <cellStyle name="Normal 4 19 11" xfId="5476"/>
    <cellStyle name="Normal 4 19 12" xfId="5477"/>
    <cellStyle name="Normal 4 19 13" xfId="5478"/>
    <cellStyle name="Normal 4 19 14" xfId="5479"/>
    <cellStyle name="Normal 4 19 2" xfId="5480"/>
    <cellStyle name="Normal 4 19 2 2" xfId="5481"/>
    <cellStyle name="Normal 4 19 2 2 2" xfId="5482"/>
    <cellStyle name="Normal 4 19 2 3" xfId="5483"/>
    <cellStyle name="Normal 4 19 2 4" xfId="5484"/>
    <cellStyle name="Normal 4 19 2 5" xfId="5485"/>
    <cellStyle name="Normal 4 19 2 6" xfId="5486"/>
    <cellStyle name="Normal 4 19 2 7" xfId="5487"/>
    <cellStyle name="Normal 4 19 2 8" xfId="5488"/>
    <cellStyle name="Normal 4 19 2 9" xfId="5489"/>
    <cellStyle name="Normal 4 19 3" xfId="5490"/>
    <cellStyle name="Normal 4 19 4" xfId="5491"/>
    <cellStyle name="Normal 4 19 4 2" xfId="5492"/>
    <cellStyle name="Normal 4 19 5" xfId="5493"/>
    <cellStyle name="Normal 4 19 6" xfId="5494"/>
    <cellStyle name="Normal 4 19 7" xfId="5495"/>
    <cellStyle name="Normal 4 19 8" xfId="5496"/>
    <cellStyle name="Normal 4 19 9" xfId="5497"/>
    <cellStyle name="Normal 4 2" xfId="881"/>
    <cellStyle name="Normal 4 2 10" xfId="882"/>
    <cellStyle name="Normal 4 2 11" xfId="883"/>
    <cellStyle name="Normal 4 2 12" xfId="884"/>
    <cellStyle name="Normal 4 2 13" xfId="885"/>
    <cellStyle name="Normal 4 2 14" xfId="886"/>
    <cellStyle name="Normal 4 2 15" xfId="887"/>
    <cellStyle name="Normal 4 2 16" xfId="1976"/>
    <cellStyle name="Normal 4 2 16 2" xfId="5506"/>
    <cellStyle name="Normal 4 2 17" xfId="5507"/>
    <cellStyle name="Normal 4 2 17 10" xfId="5508"/>
    <cellStyle name="Normal 4 2 17 11" xfId="5509"/>
    <cellStyle name="Normal 4 2 17 12" xfId="5510"/>
    <cellStyle name="Normal 4 2 17 13" xfId="5511"/>
    <cellStyle name="Normal 4 2 17 14" xfId="5512"/>
    <cellStyle name="Normal 4 2 17 2" xfId="5513"/>
    <cellStyle name="Normal 4 2 17 2 2" xfId="5514"/>
    <cellStyle name="Normal 4 2 17 2 2 2" xfId="5515"/>
    <cellStyle name="Normal 4 2 17 2 3" xfId="5516"/>
    <cellStyle name="Normal 4 2 17 2 4" xfId="5517"/>
    <cellStyle name="Normal 4 2 17 2 5" xfId="5518"/>
    <cellStyle name="Normal 4 2 17 2 6" xfId="5519"/>
    <cellStyle name="Normal 4 2 17 2 7" xfId="5520"/>
    <cellStyle name="Normal 4 2 17 2 8" xfId="5521"/>
    <cellStyle name="Normal 4 2 17 2 9" xfId="5522"/>
    <cellStyle name="Normal 4 2 17 3" xfId="5523"/>
    <cellStyle name="Normal 4 2 17 4" xfId="5524"/>
    <cellStyle name="Normal 4 2 17 4 2" xfId="5525"/>
    <cellStyle name="Normal 4 2 17 5" xfId="5526"/>
    <cellStyle name="Normal 4 2 17 6" xfId="5527"/>
    <cellStyle name="Normal 4 2 17 7" xfId="5528"/>
    <cellStyle name="Normal 4 2 17 8" xfId="5529"/>
    <cellStyle name="Normal 4 2 17 9" xfId="5530"/>
    <cellStyle name="Normal 4 2 18" xfId="5531"/>
    <cellStyle name="Normal 4 2 18 10" xfId="5532"/>
    <cellStyle name="Normal 4 2 18 11" xfId="5533"/>
    <cellStyle name="Normal 4 2 18 12" xfId="5534"/>
    <cellStyle name="Normal 4 2 18 13" xfId="5535"/>
    <cellStyle name="Normal 4 2 18 14" xfId="5536"/>
    <cellStyle name="Normal 4 2 18 2" xfId="5537"/>
    <cellStyle name="Normal 4 2 18 2 2" xfId="5538"/>
    <cellStyle name="Normal 4 2 18 2 2 2" xfId="5539"/>
    <cellStyle name="Normal 4 2 18 2 3" xfId="5540"/>
    <cellStyle name="Normal 4 2 18 2 4" xfId="5541"/>
    <cellStyle name="Normal 4 2 18 2 5" xfId="5542"/>
    <cellStyle name="Normal 4 2 18 2 6" xfId="5543"/>
    <cellStyle name="Normal 4 2 18 2 7" xfId="5544"/>
    <cellStyle name="Normal 4 2 18 2 8" xfId="5545"/>
    <cellStyle name="Normal 4 2 18 2 9" xfId="5546"/>
    <cellStyle name="Normal 4 2 18 3" xfId="5547"/>
    <cellStyle name="Normal 4 2 18 4" xfId="5548"/>
    <cellStyle name="Normal 4 2 18 4 2" xfId="5549"/>
    <cellStyle name="Normal 4 2 18 5" xfId="5550"/>
    <cellStyle name="Normal 4 2 18 6" xfId="5551"/>
    <cellStyle name="Normal 4 2 18 7" xfId="5552"/>
    <cellStyle name="Normal 4 2 18 8" xfId="5553"/>
    <cellStyle name="Normal 4 2 18 9" xfId="5554"/>
    <cellStyle name="Normal 4 2 19" xfId="5555"/>
    <cellStyle name="Normal 4 2 2" xfId="888"/>
    <cellStyle name="Normal 4 2 2 2" xfId="5557"/>
    <cellStyle name="Normal 4 2 2 2 2" xfId="5558"/>
    <cellStyle name="Normal 4 2 2 3" xfId="5559"/>
    <cellStyle name="Normal 4 2 2 4" xfId="5560"/>
    <cellStyle name="Normal 4 2 2 5" xfId="5561"/>
    <cellStyle name="Normal 4 2 2 6" xfId="5562"/>
    <cellStyle name="Normal 4 2 2 7" xfId="5563"/>
    <cellStyle name="Normal 4 2 20" xfId="5564"/>
    <cellStyle name="Normal 4 2 21" xfId="5565"/>
    <cellStyle name="Normal 4 2 22" xfId="5566"/>
    <cellStyle name="Normal 4 2 23" xfId="5567"/>
    <cellStyle name="Normal 4 2 24" xfId="5568"/>
    <cellStyle name="Normal 4 2 3" xfId="889"/>
    <cellStyle name="Normal 4 2 4" xfId="890"/>
    <cellStyle name="Normal 4 2 5" xfId="891"/>
    <cellStyle name="Normal 4 2 6" xfId="892"/>
    <cellStyle name="Normal 4 2 7" xfId="893"/>
    <cellStyle name="Normal 4 2 8" xfId="894"/>
    <cellStyle name="Normal 4 2 9" xfId="895"/>
    <cellStyle name="Normal 4 20" xfId="5576"/>
    <cellStyle name="Normal 4 21" xfId="5577"/>
    <cellStyle name="Normal 4 22" xfId="5578"/>
    <cellStyle name="Normal 4 23" xfId="5579"/>
    <cellStyle name="Normal 4 24" xfId="5580"/>
    <cellStyle name="Normal 4 25" xfId="5581"/>
    <cellStyle name="Normal 4 3" xfId="896"/>
    <cellStyle name="Normal 4 4" xfId="897"/>
    <cellStyle name="Normal 4 4 2" xfId="5584"/>
    <cellStyle name="Normal 4 4 2 2" xfId="5585"/>
    <cellStyle name="Normal 4 4 3" xfId="5586"/>
    <cellStyle name="Normal 4 4 4" xfId="5587"/>
    <cellStyle name="Normal 4 4 5" xfId="5588"/>
    <cellStyle name="Normal 4 4 6" xfId="5589"/>
    <cellStyle name="Normal 4 4 7" xfId="5590"/>
    <cellStyle name="Normal 4 5" xfId="898"/>
    <cellStyle name="Normal 4 6" xfId="899"/>
    <cellStyle name="Normal 4 7" xfId="900"/>
    <cellStyle name="Normal 4 8" xfId="901"/>
    <cellStyle name="Normal 4 9" xfId="902"/>
    <cellStyle name="Normal 5" xfId="903"/>
    <cellStyle name="Normal 5 10" xfId="904"/>
    <cellStyle name="Normal 5 11" xfId="905"/>
    <cellStyle name="Normal 5 12" xfId="906"/>
    <cellStyle name="Normal 5 13" xfId="907"/>
    <cellStyle name="Normal 5 14" xfId="908"/>
    <cellStyle name="Normal 5 15" xfId="909"/>
    <cellStyle name="Normal 5 16" xfId="910"/>
    <cellStyle name="Normal 5 17" xfId="1972"/>
    <cellStyle name="Normal 5 17 2" xfId="5605"/>
    <cellStyle name="Normal 5 18" xfId="5606"/>
    <cellStyle name="Normal 5 18 10" xfId="5607"/>
    <cellStyle name="Normal 5 18 11" xfId="5608"/>
    <cellStyle name="Normal 5 18 12" xfId="5609"/>
    <cellStyle name="Normal 5 18 13" xfId="5610"/>
    <cellStyle name="Normal 5 18 14" xfId="5611"/>
    <cellStyle name="Normal 5 18 2" xfId="5612"/>
    <cellStyle name="Normal 5 18 2 2" xfId="5613"/>
    <cellStyle name="Normal 5 18 2 2 2" xfId="5614"/>
    <cellStyle name="Normal 5 18 2 3" xfId="5615"/>
    <cellStyle name="Normal 5 18 2 4" xfId="5616"/>
    <cellStyle name="Normal 5 18 2 5" xfId="5617"/>
    <cellStyle name="Normal 5 18 2 6" xfId="5618"/>
    <cellStyle name="Normal 5 18 2 7" xfId="5619"/>
    <cellStyle name="Normal 5 18 2 8" xfId="5620"/>
    <cellStyle name="Normal 5 18 2 9" xfId="5621"/>
    <cellStyle name="Normal 5 18 3" xfId="5622"/>
    <cellStyle name="Normal 5 18 4" xfId="5623"/>
    <cellStyle name="Normal 5 18 4 2" xfId="5624"/>
    <cellStyle name="Normal 5 18 5" xfId="5625"/>
    <cellStyle name="Normal 5 18 6" xfId="5626"/>
    <cellStyle name="Normal 5 18 7" xfId="5627"/>
    <cellStyle name="Normal 5 18 8" xfId="5628"/>
    <cellStyle name="Normal 5 18 9" xfId="5629"/>
    <cellStyle name="Normal 5 19" xfId="5630"/>
    <cellStyle name="Normal 5 19 10" xfId="5631"/>
    <cellStyle name="Normal 5 19 11" xfId="5632"/>
    <cellStyle name="Normal 5 19 12" xfId="5633"/>
    <cellStyle name="Normal 5 19 13" xfId="5634"/>
    <cellStyle name="Normal 5 19 14" xfId="5635"/>
    <cellStyle name="Normal 5 19 2" xfId="5636"/>
    <cellStyle name="Normal 5 19 2 2" xfId="5637"/>
    <cellStyle name="Normal 5 19 2 2 2" xfId="5638"/>
    <cellStyle name="Normal 5 19 2 3" xfId="5639"/>
    <cellStyle name="Normal 5 19 2 4" xfId="5640"/>
    <cellStyle name="Normal 5 19 2 5" xfId="5641"/>
    <cellStyle name="Normal 5 19 2 6" xfId="5642"/>
    <cellStyle name="Normal 5 19 2 7" xfId="5643"/>
    <cellStyle name="Normal 5 19 2 8" xfId="5644"/>
    <cellStyle name="Normal 5 19 2 9" xfId="5645"/>
    <cellStyle name="Normal 5 19 3" xfId="5646"/>
    <cellStyle name="Normal 5 19 4" xfId="5647"/>
    <cellStyle name="Normal 5 19 4 2" xfId="5648"/>
    <cellStyle name="Normal 5 19 5" xfId="5649"/>
    <cellStyle name="Normal 5 19 6" xfId="5650"/>
    <cellStyle name="Normal 5 19 7" xfId="5651"/>
    <cellStyle name="Normal 5 19 8" xfId="5652"/>
    <cellStyle name="Normal 5 19 9" xfId="5653"/>
    <cellStyle name="Normal 5 2" xfId="911"/>
    <cellStyle name="Normal 5 2 10" xfId="912"/>
    <cellStyle name="Normal 5 2 11" xfId="913"/>
    <cellStyle name="Normal 5 2 12" xfId="914"/>
    <cellStyle name="Normal 5 2 13" xfId="915"/>
    <cellStyle name="Normal 5 2 14" xfId="916"/>
    <cellStyle name="Normal 5 2 15" xfId="917"/>
    <cellStyle name="Normal 5 2 16" xfId="918"/>
    <cellStyle name="Normal 5 2 16 2" xfId="5662"/>
    <cellStyle name="Normal 5 2 16 2 2" xfId="5663"/>
    <cellStyle name="Normal 5 2 16 2 3" xfId="5664"/>
    <cellStyle name="Normal 5 2 16 2 4" xfId="5665"/>
    <cellStyle name="Normal 5 2 16 2 5" xfId="5666"/>
    <cellStyle name="Normal 5 2 16 2 6" xfId="5667"/>
    <cellStyle name="Normal 5 2 16 2 7" xfId="5668"/>
    <cellStyle name="Normal 5 2 16 2 8" xfId="5669"/>
    <cellStyle name="Normal 5 2 16 2 9" xfId="5670"/>
    <cellStyle name="Normal 5 2 16 3" xfId="5671"/>
    <cellStyle name="Normal 5 2 16 4" xfId="5672"/>
    <cellStyle name="Normal 5 2 16 5" xfId="5673"/>
    <cellStyle name="Normal 5 2 16 6" xfId="5674"/>
    <cellStyle name="Normal 5 2 16 7" xfId="5675"/>
    <cellStyle name="Normal 5 2 16 8" xfId="5676"/>
    <cellStyle name="Normal 5 2 16 9" xfId="5677"/>
    <cellStyle name="Normal 5 2 17" xfId="1977"/>
    <cellStyle name="Normal 5 2 17 10" xfId="5679"/>
    <cellStyle name="Normal 5 2 17 11" xfId="5680"/>
    <cellStyle name="Normal 5 2 17 12" xfId="5681"/>
    <cellStyle name="Normal 5 2 17 13" xfId="5682"/>
    <cellStyle name="Normal 5 2 17 14" xfId="5683"/>
    <cellStyle name="Normal 5 2 17 2" xfId="5684"/>
    <cellStyle name="Normal 5 2 17 2 2" xfId="5685"/>
    <cellStyle name="Normal 5 2 17 2 2 2" xfId="5686"/>
    <cellStyle name="Normal 5 2 17 2 3" xfId="5687"/>
    <cellStyle name="Normal 5 2 17 2 4" xfId="5688"/>
    <cellStyle name="Normal 5 2 17 2 5" xfId="5689"/>
    <cellStyle name="Normal 5 2 17 2 6" xfId="5690"/>
    <cellStyle name="Normal 5 2 17 2 7" xfId="5691"/>
    <cellStyle name="Normal 5 2 17 2 8" xfId="5692"/>
    <cellStyle name="Normal 5 2 17 2 9" xfId="5693"/>
    <cellStyle name="Normal 5 2 17 3" xfId="5694"/>
    <cellStyle name="Normal 5 2 17 4" xfId="5695"/>
    <cellStyle name="Normal 5 2 17 4 2" xfId="5696"/>
    <cellStyle name="Normal 5 2 17 5" xfId="5697"/>
    <cellStyle name="Normal 5 2 17 6" xfId="5698"/>
    <cellStyle name="Normal 5 2 17 7" xfId="5699"/>
    <cellStyle name="Normal 5 2 17 8" xfId="5700"/>
    <cellStyle name="Normal 5 2 17 9" xfId="5701"/>
    <cellStyle name="Normal 5 2 18" xfId="5702"/>
    <cellStyle name="Normal 5 2 18 10" xfId="5703"/>
    <cellStyle name="Normal 5 2 18 11" xfId="5704"/>
    <cellStyle name="Normal 5 2 18 12" xfId="5705"/>
    <cellStyle name="Normal 5 2 18 13" xfId="5706"/>
    <cellStyle name="Normal 5 2 18 14" xfId="5707"/>
    <cellStyle name="Normal 5 2 18 2" xfId="5708"/>
    <cellStyle name="Normal 5 2 18 2 2" xfId="5709"/>
    <cellStyle name="Normal 5 2 18 2 2 2" xfId="5710"/>
    <cellStyle name="Normal 5 2 18 2 3" xfId="5711"/>
    <cellStyle name="Normal 5 2 18 2 4" xfId="5712"/>
    <cellStyle name="Normal 5 2 18 2 5" xfId="5713"/>
    <cellStyle name="Normal 5 2 18 2 6" xfId="5714"/>
    <cellStyle name="Normal 5 2 18 2 7" xfId="5715"/>
    <cellStyle name="Normal 5 2 18 2 8" xfId="5716"/>
    <cellStyle name="Normal 5 2 18 2 9" xfId="5717"/>
    <cellStyle name="Normal 5 2 18 3" xfId="5718"/>
    <cellStyle name="Normal 5 2 18 4" xfId="5719"/>
    <cellStyle name="Normal 5 2 18 4 2" xfId="5720"/>
    <cellStyle name="Normal 5 2 18 5" xfId="5721"/>
    <cellStyle name="Normal 5 2 18 6" xfId="5722"/>
    <cellStyle name="Normal 5 2 18 7" xfId="5723"/>
    <cellStyle name="Normal 5 2 18 8" xfId="5724"/>
    <cellStyle name="Normal 5 2 18 9" xfId="5725"/>
    <cellStyle name="Normal 5 2 19" xfId="5726"/>
    <cellStyle name="Normal 5 2 19 2" xfId="5727"/>
    <cellStyle name="Normal 5 2 19 3" xfId="5728"/>
    <cellStyle name="Normal 5 2 19 4" xfId="5729"/>
    <cellStyle name="Normal 5 2 19 5" xfId="5730"/>
    <cellStyle name="Normal 5 2 19 6" xfId="5731"/>
    <cellStyle name="Normal 5 2 19 7" xfId="5732"/>
    <cellStyle name="Normal 5 2 19 8" xfId="5733"/>
    <cellStyle name="Normal 5 2 19 9" xfId="5734"/>
    <cellStyle name="Normal 5 2 2" xfId="919"/>
    <cellStyle name="Normal 5 2 2 2" xfId="5736"/>
    <cellStyle name="Normal 5 2 2 2 2" xfId="5737"/>
    <cellStyle name="Normal 5 2 2 3" xfId="5738"/>
    <cellStyle name="Normal 5 2 2 4" xfId="5739"/>
    <cellStyle name="Normal 5 2 2 5" xfId="5740"/>
    <cellStyle name="Normal 5 2 2 6" xfId="5741"/>
    <cellStyle name="Normal 5 2 2 7" xfId="5742"/>
    <cellStyle name="Normal 5 2 20" xfId="5743"/>
    <cellStyle name="Normal 5 2 21" xfId="5744"/>
    <cellStyle name="Normal 5 2 22" xfId="5745"/>
    <cellStyle name="Normal 5 2 23" xfId="5746"/>
    <cellStyle name="Normal 5 2 24" xfId="5747"/>
    <cellStyle name="Normal 5 2 3" xfId="920"/>
    <cellStyle name="Normal 5 2 4" xfId="921"/>
    <cellStyle name="Normal 5 2 5" xfId="922"/>
    <cellStyle name="Normal 5 2 6" xfId="923"/>
    <cellStyle name="Normal 5 2 7" xfId="924"/>
    <cellStyle name="Normal 5 2 8" xfId="925"/>
    <cellStyle name="Normal 5 2 9" xfId="926"/>
    <cellStyle name="Normal 5 20" xfId="5755"/>
    <cellStyle name="Normal 5 21" xfId="5756"/>
    <cellStyle name="Normal 5 22" xfId="5757"/>
    <cellStyle name="Normal 5 23" xfId="5758"/>
    <cellStyle name="Normal 5 24" xfId="5759"/>
    <cellStyle name="Normal 5 25" xfId="5760"/>
    <cellStyle name="Normal 5 3" xfId="927"/>
    <cellStyle name="Normal 5 4" xfId="928"/>
    <cellStyle name="Normal 5 4 2" xfId="5763"/>
    <cellStyle name="Normal 5 4 2 2" xfId="5764"/>
    <cellStyle name="Normal 5 4 3" xfId="5765"/>
    <cellStyle name="Normal 5 4 4" xfId="5766"/>
    <cellStyle name="Normal 5 4 5" xfId="5767"/>
    <cellStyle name="Normal 5 4 6" xfId="5768"/>
    <cellStyle name="Normal 5 4 7" xfId="5769"/>
    <cellStyle name="Normal 5 5" xfId="929"/>
    <cellStyle name="Normal 5 6" xfId="930"/>
    <cellStyle name="Normal 5 7" xfId="931"/>
    <cellStyle name="Normal 5 8" xfId="932"/>
    <cellStyle name="Normal 5 9" xfId="933"/>
    <cellStyle name="Normal 6" xfId="934"/>
    <cellStyle name="Normal 6 2" xfId="935"/>
    <cellStyle name="Normal 7" xfId="936"/>
    <cellStyle name="Normal 7 10" xfId="937"/>
    <cellStyle name="Normal 7 10 10" xfId="5779"/>
    <cellStyle name="Normal 7 10 2" xfId="5780"/>
    <cellStyle name="Normal 7 10 3" xfId="5781"/>
    <cellStyle name="Normal 7 10 4" xfId="5782"/>
    <cellStyle name="Normal 7 10 5" xfId="5783"/>
    <cellStyle name="Normal 7 10 6" xfId="5784"/>
    <cellStyle name="Normal 7 10 7" xfId="5785"/>
    <cellStyle name="Normal 7 10 8" xfId="5786"/>
    <cellStyle name="Normal 7 10 9" xfId="5787"/>
    <cellStyle name="Normal 7 11" xfId="938"/>
    <cellStyle name="Normal 7 11 10" xfId="5789"/>
    <cellStyle name="Normal 7 11 2" xfId="5790"/>
    <cellStyle name="Normal 7 11 3" xfId="5791"/>
    <cellStyle name="Normal 7 11 4" xfId="5792"/>
    <cellStyle name="Normal 7 11 5" xfId="5793"/>
    <cellStyle name="Normal 7 11 6" xfId="5794"/>
    <cellStyle name="Normal 7 11 7" xfId="5795"/>
    <cellStyle name="Normal 7 11 8" xfId="5796"/>
    <cellStyle name="Normal 7 11 9" xfId="5797"/>
    <cellStyle name="Normal 7 12" xfId="939"/>
    <cellStyle name="Normal 7 12 10" xfId="5799"/>
    <cellStyle name="Normal 7 12 2" xfId="5800"/>
    <cellStyle name="Normal 7 12 3" xfId="5801"/>
    <cellStyle name="Normal 7 12 4" xfId="5802"/>
    <cellStyle name="Normal 7 12 5" xfId="5803"/>
    <cellStyle name="Normal 7 12 6" xfId="5804"/>
    <cellStyle name="Normal 7 12 7" xfId="5805"/>
    <cellStyle name="Normal 7 12 8" xfId="5806"/>
    <cellStyle name="Normal 7 12 9" xfId="5807"/>
    <cellStyle name="Normal 7 13" xfId="940"/>
    <cellStyle name="Normal 7 13 10" xfId="5809"/>
    <cellStyle name="Normal 7 13 2" xfId="5810"/>
    <cellStyle name="Normal 7 13 3" xfId="5811"/>
    <cellStyle name="Normal 7 13 4" xfId="5812"/>
    <cellStyle name="Normal 7 13 5" xfId="5813"/>
    <cellStyle name="Normal 7 13 6" xfId="5814"/>
    <cellStyle name="Normal 7 13 7" xfId="5815"/>
    <cellStyle name="Normal 7 13 8" xfId="5816"/>
    <cellStyle name="Normal 7 13 9" xfId="5817"/>
    <cellStyle name="Normal 7 14" xfId="941"/>
    <cellStyle name="Normal 7 14 10" xfId="5819"/>
    <cellStyle name="Normal 7 14 2" xfId="5820"/>
    <cellStyle name="Normal 7 14 3" xfId="5821"/>
    <cellStyle name="Normal 7 14 4" xfId="5822"/>
    <cellStyle name="Normal 7 14 5" xfId="5823"/>
    <cellStyle name="Normal 7 14 6" xfId="5824"/>
    <cellStyle name="Normal 7 14 7" xfId="5825"/>
    <cellStyle name="Normal 7 14 8" xfId="5826"/>
    <cellStyle name="Normal 7 14 9" xfId="5827"/>
    <cellStyle name="Normal 7 15" xfId="942"/>
    <cellStyle name="Normal 7 15 10" xfId="5829"/>
    <cellStyle name="Normal 7 15 2" xfId="5830"/>
    <cellStyle name="Normal 7 15 3" xfId="5831"/>
    <cellStyle name="Normal 7 15 4" xfId="5832"/>
    <cellStyle name="Normal 7 15 5" xfId="5833"/>
    <cellStyle name="Normal 7 15 6" xfId="5834"/>
    <cellStyle name="Normal 7 15 7" xfId="5835"/>
    <cellStyle name="Normal 7 15 8" xfId="5836"/>
    <cellStyle name="Normal 7 15 9" xfId="5837"/>
    <cellStyle name="Normal 7 16" xfId="943"/>
    <cellStyle name="Normal 7 16 10" xfId="5839"/>
    <cellStyle name="Normal 7 16 2" xfId="5840"/>
    <cellStyle name="Normal 7 16 3" xfId="5841"/>
    <cellStyle name="Normal 7 16 4" xfId="5842"/>
    <cellStyle name="Normal 7 16 5" xfId="5843"/>
    <cellStyle name="Normal 7 16 6" xfId="5844"/>
    <cellStyle name="Normal 7 16 7" xfId="5845"/>
    <cellStyle name="Normal 7 16 8" xfId="5846"/>
    <cellStyle name="Normal 7 16 9" xfId="5847"/>
    <cellStyle name="Normal 7 17" xfId="1974"/>
    <cellStyle name="Normal 7 17 2" xfId="5849"/>
    <cellStyle name="Normal 7 18" xfId="5850"/>
    <cellStyle name="Normal 7 18 10" xfId="5851"/>
    <cellStyle name="Normal 7 18 11" xfId="5852"/>
    <cellStyle name="Normal 7 18 12" xfId="5853"/>
    <cellStyle name="Normal 7 18 13" xfId="5854"/>
    <cellStyle name="Normal 7 18 14" xfId="5855"/>
    <cellStyle name="Normal 7 18 2" xfId="5856"/>
    <cellStyle name="Normal 7 18 2 2" xfId="5857"/>
    <cellStyle name="Normal 7 18 2 2 2" xfId="5858"/>
    <cellStyle name="Normal 7 18 2 3" xfId="5859"/>
    <cellStyle name="Normal 7 18 2 4" xfId="5860"/>
    <cellStyle name="Normal 7 18 2 5" xfId="5861"/>
    <cellStyle name="Normal 7 18 2 6" xfId="5862"/>
    <cellStyle name="Normal 7 18 2 7" xfId="5863"/>
    <cellStyle name="Normal 7 18 2 8" xfId="5864"/>
    <cellStyle name="Normal 7 18 2 9" xfId="5865"/>
    <cellStyle name="Normal 7 18 3" xfId="5866"/>
    <cellStyle name="Normal 7 18 4" xfId="5867"/>
    <cellStyle name="Normal 7 18 4 2" xfId="5868"/>
    <cellStyle name="Normal 7 18 5" xfId="5869"/>
    <cellStyle name="Normal 7 18 6" xfId="5870"/>
    <cellStyle name="Normal 7 18 7" xfId="5871"/>
    <cellStyle name="Normal 7 18 8" xfId="5872"/>
    <cellStyle name="Normal 7 18 9" xfId="5873"/>
    <cellStyle name="Normal 7 19" xfId="5874"/>
    <cellStyle name="Normal 7 19 10" xfId="5875"/>
    <cellStyle name="Normal 7 19 11" xfId="5876"/>
    <cellStyle name="Normal 7 19 12" xfId="5877"/>
    <cellStyle name="Normal 7 19 13" xfId="5878"/>
    <cellStyle name="Normal 7 19 14" xfId="5879"/>
    <cellStyle name="Normal 7 19 2" xfId="5880"/>
    <cellStyle name="Normal 7 19 2 2" xfId="5881"/>
    <cellStyle name="Normal 7 19 2 2 2" xfId="5882"/>
    <cellStyle name="Normal 7 19 2 3" xfId="5883"/>
    <cellStyle name="Normal 7 19 2 4" xfId="5884"/>
    <cellStyle name="Normal 7 19 2 5" xfId="5885"/>
    <cellStyle name="Normal 7 19 2 6" xfId="5886"/>
    <cellStyle name="Normal 7 19 2 7" xfId="5887"/>
    <cellStyle name="Normal 7 19 2 8" xfId="5888"/>
    <cellStyle name="Normal 7 19 2 9" xfId="5889"/>
    <cellStyle name="Normal 7 19 3" xfId="5890"/>
    <cellStyle name="Normal 7 19 4" xfId="5891"/>
    <cellStyle name="Normal 7 19 4 2" xfId="5892"/>
    <cellStyle name="Normal 7 19 5" xfId="5893"/>
    <cellStyle name="Normal 7 19 6" xfId="5894"/>
    <cellStyle name="Normal 7 19 7" xfId="5895"/>
    <cellStyle name="Normal 7 19 8" xfId="5896"/>
    <cellStyle name="Normal 7 19 9" xfId="5897"/>
    <cellStyle name="Normal 7 2" xfId="944"/>
    <cellStyle name="Normal 7 2 10" xfId="945"/>
    <cellStyle name="Normal 7 2 11" xfId="946"/>
    <cellStyle name="Normal 7 2 12" xfId="947"/>
    <cellStyle name="Normal 7 2 13" xfId="948"/>
    <cellStyle name="Normal 7 2 14" xfId="949"/>
    <cellStyle name="Normal 7 2 15" xfId="950"/>
    <cellStyle name="Normal 7 2 16" xfId="1978"/>
    <cellStyle name="Normal 7 2 16 2" xfId="5906"/>
    <cellStyle name="Normal 7 2 17" xfId="5907"/>
    <cellStyle name="Normal 7 2 17 10" xfId="5908"/>
    <cellStyle name="Normal 7 2 17 11" xfId="5909"/>
    <cellStyle name="Normal 7 2 17 12" xfId="5910"/>
    <cellStyle name="Normal 7 2 17 13" xfId="5911"/>
    <cellStyle name="Normal 7 2 17 14" xfId="5912"/>
    <cellStyle name="Normal 7 2 17 2" xfId="5913"/>
    <cellStyle name="Normal 7 2 17 2 2" xfId="5914"/>
    <cellStyle name="Normal 7 2 17 2 2 2" xfId="5915"/>
    <cellStyle name="Normal 7 2 17 2 3" xfId="5916"/>
    <cellStyle name="Normal 7 2 17 2 4" xfId="5917"/>
    <cellStyle name="Normal 7 2 17 2 5" xfId="5918"/>
    <cellStyle name="Normal 7 2 17 2 6" xfId="5919"/>
    <cellStyle name="Normal 7 2 17 2 7" xfId="5920"/>
    <cellStyle name="Normal 7 2 17 2 8" xfId="5921"/>
    <cellStyle name="Normal 7 2 17 2 9" xfId="5922"/>
    <cellStyle name="Normal 7 2 17 3" xfId="5923"/>
    <cellStyle name="Normal 7 2 17 4" xfId="5924"/>
    <cellStyle name="Normal 7 2 17 4 2" xfId="5925"/>
    <cellStyle name="Normal 7 2 17 5" xfId="5926"/>
    <cellStyle name="Normal 7 2 17 6" xfId="5927"/>
    <cellStyle name="Normal 7 2 17 7" xfId="5928"/>
    <cellStyle name="Normal 7 2 17 8" xfId="5929"/>
    <cellStyle name="Normal 7 2 17 9" xfId="5930"/>
    <cellStyle name="Normal 7 2 18" xfId="5931"/>
    <cellStyle name="Normal 7 2 18 10" xfId="5932"/>
    <cellStyle name="Normal 7 2 18 11" xfId="5933"/>
    <cellStyle name="Normal 7 2 18 12" xfId="5934"/>
    <cellStyle name="Normal 7 2 18 13" xfId="5935"/>
    <cellStyle name="Normal 7 2 18 14" xfId="5936"/>
    <cellStyle name="Normal 7 2 18 2" xfId="5937"/>
    <cellStyle name="Normal 7 2 18 2 2" xfId="5938"/>
    <cellStyle name="Normal 7 2 18 2 2 2" xfId="5939"/>
    <cellStyle name="Normal 7 2 18 2 3" xfId="5940"/>
    <cellStyle name="Normal 7 2 18 2 4" xfId="5941"/>
    <cellStyle name="Normal 7 2 18 2 5" xfId="5942"/>
    <cellStyle name="Normal 7 2 18 2 6" xfId="5943"/>
    <cellStyle name="Normal 7 2 18 2 7" xfId="5944"/>
    <cellStyle name="Normal 7 2 18 2 8" xfId="5945"/>
    <cellStyle name="Normal 7 2 18 2 9" xfId="5946"/>
    <cellStyle name="Normal 7 2 18 3" xfId="5947"/>
    <cellStyle name="Normal 7 2 18 4" xfId="5948"/>
    <cellStyle name="Normal 7 2 18 4 2" xfId="5949"/>
    <cellStyle name="Normal 7 2 18 5" xfId="5950"/>
    <cellStyle name="Normal 7 2 18 6" xfId="5951"/>
    <cellStyle name="Normal 7 2 18 7" xfId="5952"/>
    <cellStyle name="Normal 7 2 18 8" xfId="5953"/>
    <cellStyle name="Normal 7 2 18 9" xfId="5954"/>
    <cellStyle name="Normal 7 2 19" xfId="5955"/>
    <cellStyle name="Normal 7 2 2" xfId="951"/>
    <cellStyle name="Normal 7 2 2 2" xfId="5957"/>
    <cellStyle name="Normal 7 2 2 2 2" xfId="5958"/>
    <cellStyle name="Normal 7 2 2 3" xfId="5959"/>
    <cellStyle name="Normal 7 2 2 4" xfId="5960"/>
    <cellStyle name="Normal 7 2 2 5" xfId="5961"/>
    <cellStyle name="Normal 7 2 2 6" xfId="5962"/>
    <cellStyle name="Normal 7 2 2 7" xfId="5963"/>
    <cellStyle name="Normal 7 2 20" xfId="5964"/>
    <cellStyle name="Normal 7 2 21" xfId="5965"/>
    <cellStyle name="Normal 7 2 22" xfId="5966"/>
    <cellStyle name="Normal 7 2 23" xfId="5967"/>
    <cellStyle name="Normal 7 2 24" xfId="5968"/>
    <cellStyle name="Normal 7 2 25" xfId="5969"/>
    <cellStyle name="Normal 7 2 26" xfId="5970"/>
    <cellStyle name="Normal 7 2 27" xfId="5971"/>
    <cellStyle name="Normal 7 2 28" xfId="5972"/>
    <cellStyle name="Normal 7 2 29" xfId="5973"/>
    <cellStyle name="Normal 7 2 3" xfId="952"/>
    <cellStyle name="Normal 7 2 30" xfId="5975"/>
    <cellStyle name="Normal 7 2 31" xfId="5976"/>
    <cellStyle name="Normal 7 2 32" xfId="5977"/>
    <cellStyle name="Normal 7 2 4" xfId="953"/>
    <cellStyle name="Normal 7 2 5" xfId="954"/>
    <cellStyle name="Normal 7 2 6" xfId="955"/>
    <cellStyle name="Normal 7 2 7" xfId="956"/>
    <cellStyle name="Normal 7 2 8" xfId="957"/>
    <cellStyle name="Normal 7 2 9" xfId="958"/>
    <cellStyle name="Normal 7 20" xfId="5984"/>
    <cellStyle name="Normal 7 21" xfId="5985"/>
    <cellStyle name="Normal 7 22" xfId="5986"/>
    <cellStyle name="Normal 7 23" xfId="5987"/>
    <cellStyle name="Normal 7 24" xfId="5988"/>
    <cellStyle name="Normal 7 25" xfId="5989"/>
    <cellStyle name="Normal 7 3" xfId="959"/>
    <cellStyle name="Normal 7 4" xfId="960"/>
    <cellStyle name="Normal 7 4 10" xfId="5992"/>
    <cellStyle name="Normal 7 4 11" xfId="5993"/>
    <cellStyle name="Normal 7 4 12" xfId="5994"/>
    <cellStyle name="Normal 7 4 13" xfId="5995"/>
    <cellStyle name="Normal 7 4 14" xfId="5996"/>
    <cellStyle name="Normal 7 4 15" xfId="5997"/>
    <cellStyle name="Normal 7 4 2" xfId="5998"/>
    <cellStyle name="Normal 7 4 2 2" xfId="5999"/>
    <cellStyle name="Normal 7 4 3" xfId="6000"/>
    <cellStyle name="Normal 7 4 4" xfId="6001"/>
    <cellStyle name="Normal 7 4 5" xfId="6002"/>
    <cellStyle name="Normal 7 4 6" xfId="6003"/>
    <cellStyle name="Normal 7 4 7" xfId="6004"/>
    <cellStyle name="Normal 7 4 8" xfId="6005"/>
    <cellStyle name="Normal 7 4 9" xfId="6006"/>
    <cellStyle name="Normal 7 5" xfId="961"/>
    <cellStyle name="Normal 7 5 10" xfId="6008"/>
    <cellStyle name="Normal 7 5 2" xfId="6009"/>
    <cellStyle name="Normal 7 5 3" xfId="6010"/>
    <cellStyle name="Normal 7 5 4" xfId="6011"/>
    <cellStyle name="Normal 7 5 5" xfId="6012"/>
    <cellStyle name="Normal 7 5 6" xfId="6013"/>
    <cellStyle name="Normal 7 5 7" xfId="6014"/>
    <cellStyle name="Normal 7 5 8" xfId="6015"/>
    <cellStyle name="Normal 7 5 9" xfId="6016"/>
    <cellStyle name="Normal 7 6" xfId="962"/>
    <cellStyle name="Normal 7 6 10" xfId="6018"/>
    <cellStyle name="Normal 7 6 2" xfId="6019"/>
    <cellStyle name="Normal 7 6 3" xfId="6020"/>
    <cellStyle name="Normal 7 6 4" xfId="6021"/>
    <cellStyle name="Normal 7 6 5" xfId="6022"/>
    <cellStyle name="Normal 7 6 6" xfId="6023"/>
    <cellStyle name="Normal 7 6 7" xfId="6024"/>
    <cellStyle name="Normal 7 6 8" xfId="6025"/>
    <cellStyle name="Normal 7 6 9" xfId="6026"/>
    <cellStyle name="Normal 7 7" xfId="963"/>
    <cellStyle name="Normal 7 7 10" xfId="6028"/>
    <cellStyle name="Normal 7 7 11" xfId="14824"/>
    <cellStyle name="Normal 7 7 12" xfId="16710"/>
    <cellStyle name="Normal 7 7 2" xfId="6027"/>
    <cellStyle name="Normal 7 7 3" xfId="6030"/>
    <cellStyle name="Normal 7 7 3 2" xfId="16708"/>
    <cellStyle name="Normal 7 7 4" xfId="6031"/>
    <cellStyle name="Normal 7 7 4 2" xfId="16707"/>
    <cellStyle name="Normal 7 7 5" xfId="6032"/>
    <cellStyle name="Normal 7 7 5 2" xfId="16705"/>
    <cellStyle name="Normal 7 7 6" xfId="6033"/>
    <cellStyle name="Normal 7 7 6 2" xfId="16704"/>
    <cellStyle name="Normal 7 7 7" xfId="6034"/>
    <cellStyle name="Normal 7 7 7 2" xfId="16703"/>
    <cellStyle name="Normal 7 7 8" xfId="6035"/>
    <cellStyle name="Normal 7 7 8 2" xfId="16702"/>
    <cellStyle name="Normal 7 7 9" xfId="6036"/>
    <cellStyle name="Normal 7 7 9 2" xfId="16700"/>
    <cellStyle name="Normal 7 8" xfId="964"/>
    <cellStyle name="Normal 7 8 10" xfId="6038"/>
    <cellStyle name="Normal 7 8 10 2" xfId="16698"/>
    <cellStyle name="Normal 7 8 11" xfId="14834"/>
    <cellStyle name="Normal 7 8 12" xfId="16699"/>
    <cellStyle name="Normal 7 8 2" xfId="6037"/>
    <cellStyle name="Normal 7 8 2 2" xfId="16697"/>
    <cellStyle name="Normal 7 8 3" xfId="6040"/>
    <cellStyle name="Normal 7 8 3 2" xfId="16695"/>
    <cellStyle name="Normal 7 8 4" xfId="6041"/>
    <cellStyle name="Normal 7 8 4 2" xfId="16694"/>
    <cellStyle name="Normal 7 8 5" xfId="6042"/>
    <cellStyle name="Normal 7 8 5 2" xfId="16693"/>
    <cellStyle name="Normal 7 8 6" xfId="6043"/>
    <cellStyle name="Normal 7 8 6 2" xfId="16692"/>
    <cellStyle name="Normal 7 8 7" xfId="6044"/>
    <cellStyle name="Normal 7 8 7 2" xfId="16691"/>
    <cellStyle name="Normal 7 8 8" xfId="6045"/>
    <cellStyle name="Normal 7 8 8 2" xfId="16690"/>
    <cellStyle name="Normal 7 8 9" xfId="6046"/>
    <cellStyle name="Normal 7 8 9 2" xfId="16689"/>
    <cellStyle name="Normal 7 9" xfId="965"/>
    <cellStyle name="Normal 7 9 10" xfId="6048"/>
    <cellStyle name="Normal 7 9 10 2" xfId="16687"/>
    <cellStyle name="Normal 7 9 11" xfId="14844"/>
    <cellStyle name="Normal 7 9 12" xfId="16688"/>
    <cellStyle name="Normal 7 9 2" xfId="6047"/>
    <cellStyle name="Normal 7 9 2 2" xfId="16686"/>
    <cellStyle name="Normal 7 9 3" xfId="6050"/>
    <cellStyle name="Normal 7 9 3 2" xfId="16685"/>
    <cellStyle name="Normal 7 9 4" xfId="6051"/>
    <cellStyle name="Normal 7 9 4 2" xfId="16684"/>
    <cellStyle name="Normal 7 9 5" xfId="6052"/>
    <cellStyle name="Normal 7 9 5 2" xfId="16683"/>
    <cellStyle name="Normal 7 9 6" xfId="6053"/>
    <cellStyle name="Normal 7 9 6 2" xfId="16682"/>
    <cellStyle name="Normal 7 9 7" xfId="6054"/>
    <cellStyle name="Normal 7 9 7 2" xfId="16681"/>
    <cellStyle name="Normal 7 9 8" xfId="6055"/>
    <cellStyle name="Normal 7 9 8 2" xfId="16680"/>
    <cellStyle name="Normal 7 9 9" xfId="6056"/>
    <cellStyle name="Normal 7 9 9 2" xfId="16679"/>
    <cellStyle name="Normal 8" xfId="966"/>
    <cellStyle name="Normal 8 2" xfId="967"/>
    <cellStyle name="Normal 8 2 2" xfId="6058"/>
    <cellStyle name="Normal 8 2 3" xfId="14855"/>
    <cellStyle name="Normal 8 2 4" xfId="16677"/>
    <cellStyle name="Normal 8 3" xfId="6057"/>
    <cellStyle name="Normal 8 4" xfId="14854"/>
    <cellStyle name="Normal 8 5" xfId="16678"/>
    <cellStyle name="Normal 85" xfId="968"/>
    <cellStyle name="Normal 85 2" xfId="6059"/>
    <cellStyle name="Normal 85 3" xfId="14856"/>
    <cellStyle name="Normal 85 4" xfId="16676"/>
    <cellStyle name="Normal 87" xfId="969"/>
    <cellStyle name="Normal 87 2" xfId="6060"/>
    <cellStyle name="Normal 87 3" xfId="14857"/>
    <cellStyle name="Normal 87 4" xfId="16675"/>
    <cellStyle name="Normal 9" xfId="970"/>
    <cellStyle name="Normal 9 2" xfId="6061"/>
    <cellStyle name="Normal 9 2 2" xfId="6062"/>
    <cellStyle name="Normal 9 2 3" xfId="14859"/>
    <cellStyle name="Normal 9 2 4" xfId="16673"/>
    <cellStyle name="Normal 9 3" xfId="6063"/>
    <cellStyle name="Normal 9 3 2" xfId="16672"/>
    <cellStyle name="Normal 9 4" xfId="6064"/>
    <cellStyle name="Normal 9 4 2" xfId="16671"/>
    <cellStyle name="Normal 9 5" xfId="6065"/>
    <cellStyle name="Normal 9 5 2" xfId="16670"/>
    <cellStyle name="Normal 9 6" xfId="6066"/>
    <cellStyle name="Normal 9 6 2" xfId="16669"/>
    <cellStyle name="Normal 9 7" xfId="14858"/>
    <cellStyle name="Normal 9 8" xfId="16674"/>
    <cellStyle name="Normal_Pesquisa no referencial 10 de maio de 2013" xfId="1964"/>
    <cellStyle name="Normal_Pesquisa no referencial 10 de maio de 2013 2" xfId="1965"/>
    <cellStyle name="Normal_PLANILHA - LICITAÇÃO CHIQUINHO DE CARVALHO" xfId="1962"/>
    <cellStyle name="Normal_Planilha com Declaração RT" xfId="1963"/>
    <cellStyle name="Nota 10" xfId="6067"/>
    <cellStyle name="Nota 10 2" xfId="16668"/>
    <cellStyle name="Nota 11" xfId="6068"/>
    <cellStyle name="Nota 11 2" xfId="16667"/>
    <cellStyle name="Nota 12" xfId="6069"/>
    <cellStyle name="Nota 12 2" xfId="16666"/>
    <cellStyle name="Nota 13" xfId="6070"/>
    <cellStyle name="Nota 13 2" xfId="16665"/>
    <cellStyle name="Nota 14" xfId="6071"/>
    <cellStyle name="Nota 14 2" xfId="16664"/>
    <cellStyle name="Nota 15" xfId="6072"/>
    <cellStyle name="Nota 15 2" xfId="16663"/>
    <cellStyle name="Nota 2" xfId="971"/>
    <cellStyle name="Nota 2 10" xfId="972"/>
    <cellStyle name="Nota 2 10 2" xfId="6074"/>
    <cellStyle name="Nota 2 10 3" xfId="14871"/>
    <cellStyle name="Nota 2 10 4" xfId="16661"/>
    <cellStyle name="Nota 2 11" xfId="973"/>
    <cellStyle name="Nota 2 11 2" xfId="6075"/>
    <cellStyle name="Nota 2 11 3" xfId="14872"/>
    <cellStyle name="Nota 2 11 4" xfId="16660"/>
    <cellStyle name="Nota 2 12" xfId="974"/>
    <cellStyle name="Nota 2 12 2" xfId="6076"/>
    <cellStyle name="Nota 2 12 3" xfId="14873"/>
    <cellStyle name="Nota 2 12 4" xfId="16659"/>
    <cellStyle name="Nota 2 13" xfId="975"/>
    <cellStyle name="Nota 2 13 2" xfId="6077"/>
    <cellStyle name="Nota 2 13 3" xfId="14874"/>
    <cellStyle name="Nota 2 13 4" xfId="16658"/>
    <cellStyle name="Nota 2 14" xfId="976"/>
    <cellStyle name="Nota 2 14 2" xfId="6078"/>
    <cellStyle name="Nota 2 14 3" xfId="14875"/>
    <cellStyle name="Nota 2 14 4" xfId="16657"/>
    <cellStyle name="Nota 2 15" xfId="977"/>
    <cellStyle name="Nota 2 15 2" xfId="6079"/>
    <cellStyle name="Nota 2 15 3" xfId="14876"/>
    <cellStyle name="Nota 2 15 4" xfId="16656"/>
    <cellStyle name="Nota 2 16" xfId="978"/>
    <cellStyle name="Nota 2 16 2" xfId="6080"/>
    <cellStyle name="Nota 2 16 3" xfId="14877"/>
    <cellStyle name="Nota 2 16 4" xfId="16655"/>
    <cellStyle name="Nota 2 17" xfId="979"/>
    <cellStyle name="Nota 2 17 2" xfId="6081"/>
    <cellStyle name="Nota 2 17 3" xfId="14878"/>
    <cellStyle name="Nota 2 17 4" xfId="16654"/>
    <cellStyle name="Nota 2 18" xfId="980"/>
    <cellStyle name="Nota 2 18 10" xfId="14879"/>
    <cellStyle name="Nota 2 18 11" xfId="16653"/>
    <cellStyle name="Nota 2 18 2" xfId="6082"/>
    <cellStyle name="Nota 2 18 2 2" xfId="16652"/>
    <cellStyle name="Nota 2 18 3" xfId="6084"/>
    <cellStyle name="Nota 2 18 3 2" xfId="16651"/>
    <cellStyle name="Nota 2 18 4" xfId="6085"/>
    <cellStyle name="Nota 2 18 4 2" xfId="16650"/>
    <cellStyle name="Nota 2 18 5" xfId="6086"/>
    <cellStyle name="Nota 2 18 5 2" xfId="16649"/>
    <cellStyle name="Nota 2 18 6" xfId="6087"/>
    <cellStyle name="Nota 2 18 6 2" xfId="16648"/>
    <cellStyle name="Nota 2 18 7" xfId="6088"/>
    <cellStyle name="Nota 2 18 7 2" xfId="16647"/>
    <cellStyle name="Nota 2 18 8" xfId="6089"/>
    <cellStyle name="Nota 2 18 8 2" xfId="16646"/>
    <cellStyle name="Nota 2 18 9" xfId="6090"/>
    <cellStyle name="Nota 2 18 9 2" xfId="16644"/>
    <cellStyle name="Nota 2 19" xfId="981"/>
    <cellStyle name="Nota 2 19 2" xfId="6091"/>
    <cellStyle name="Nota 2 19 3" xfId="14888"/>
    <cellStyle name="Nota 2 19 4" xfId="16643"/>
    <cellStyle name="Nota 2 2" xfId="982"/>
    <cellStyle name="Nota 2 2 10" xfId="983"/>
    <cellStyle name="Nota 2 2 10 2" xfId="6093"/>
    <cellStyle name="Nota 2 2 10 3" xfId="14890"/>
    <cellStyle name="Nota 2 2 10 4" xfId="16641"/>
    <cellStyle name="Nota 2 2 11" xfId="984"/>
    <cellStyle name="Nota 2 2 11 2" xfId="6094"/>
    <cellStyle name="Nota 2 2 11 3" xfId="14891"/>
    <cellStyle name="Nota 2 2 11 4" xfId="16640"/>
    <cellStyle name="Nota 2 2 12" xfId="985"/>
    <cellStyle name="Nota 2 2 12 2" xfId="6095"/>
    <cellStyle name="Nota 2 2 12 3" xfId="14892"/>
    <cellStyle name="Nota 2 2 12 4" xfId="16639"/>
    <cellStyle name="Nota 2 2 13" xfId="986"/>
    <cellStyle name="Nota 2 2 13 2" xfId="6096"/>
    <cellStyle name="Nota 2 2 13 3" xfId="14893"/>
    <cellStyle name="Nota 2 2 13 4" xfId="16638"/>
    <cellStyle name="Nota 2 2 14" xfId="987"/>
    <cellStyle name="Nota 2 2 14 2" xfId="6097"/>
    <cellStyle name="Nota 2 2 14 3" xfId="14894"/>
    <cellStyle name="Nota 2 2 14 4" xfId="16637"/>
    <cellStyle name="Nota 2 2 15" xfId="988"/>
    <cellStyle name="Nota 2 2 15 2" xfId="6098"/>
    <cellStyle name="Nota 2 2 15 3" xfId="14895"/>
    <cellStyle name="Nota 2 2 15 4" xfId="16636"/>
    <cellStyle name="Nota 2 2 16" xfId="989"/>
    <cellStyle name="Nota 2 2 16 10" xfId="14896"/>
    <cellStyle name="Nota 2 2 16 11" xfId="16635"/>
    <cellStyle name="Nota 2 2 16 2" xfId="6099"/>
    <cellStyle name="Nota 2 2 16 2 2" xfId="16634"/>
    <cellStyle name="Nota 2 2 16 3" xfId="6101"/>
    <cellStyle name="Nota 2 2 16 3 2" xfId="16633"/>
    <cellStyle name="Nota 2 2 16 4" xfId="6102"/>
    <cellStyle name="Nota 2 2 16 4 2" xfId="16632"/>
    <cellStyle name="Nota 2 2 16 5" xfId="6103"/>
    <cellStyle name="Nota 2 2 16 5 2" xfId="16631"/>
    <cellStyle name="Nota 2 2 16 6" xfId="6104"/>
    <cellStyle name="Nota 2 2 16 6 2" xfId="16630"/>
    <cellStyle name="Nota 2 2 16 7" xfId="6105"/>
    <cellStyle name="Nota 2 2 16 7 2" xfId="16629"/>
    <cellStyle name="Nota 2 2 16 8" xfId="6106"/>
    <cellStyle name="Nota 2 2 16 8 2" xfId="16628"/>
    <cellStyle name="Nota 2 2 16 9" xfId="6107"/>
    <cellStyle name="Nota 2 2 16 9 2" xfId="16627"/>
    <cellStyle name="Nota 2 2 17" xfId="990"/>
    <cellStyle name="Nota 2 2 17 2" xfId="6108"/>
    <cellStyle name="Nota 2 2 17 3" xfId="14905"/>
    <cellStyle name="Nota 2 2 17 4" xfId="16626"/>
    <cellStyle name="Nota 2 2 18" xfId="6092"/>
    <cellStyle name="Nota 2 2 18 2" xfId="16625"/>
    <cellStyle name="Nota 2 2 19" xfId="6110"/>
    <cellStyle name="Nota 2 2 19 2" xfId="16624"/>
    <cellStyle name="Nota 2 2 2" xfId="991"/>
    <cellStyle name="Nota 2 2 2 2" xfId="6111"/>
    <cellStyle name="Nota 2 2 2 2 2" xfId="16622"/>
    <cellStyle name="Nota 2 2 2 3" xfId="14908"/>
    <cellStyle name="Nota 2 2 2 4" xfId="16623"/>
    <cellStyle name="Nota 2 2 20" xfId="6113"/>
    <cellStyle name="Nota 2 2 20 2" xfId="16621"/>
    <cellStyle name="Nota 2 2 21" xfId="6114"/>
    <cellStyle name="Nota 2 2 21 2" xfId="16620"/>
    <cellStyle name="Nota 2 2 22" xfId="6115"/>
    <cellStyle name="Nota 2 2 22 2" xfId="16619"/>
    <cellStyle name="Nota 2 2 23" xfId="6116"/>
    <cellStyle name="Nota 2 2 23 2" xfId="16618"/>
    <cellStyle name="Nota 2 2 24" xfId="6117"/>
    <cellStyle name="Nota 2 2 24 2" xfId="16617"/>
    <cellStyle name="Nota 2 2 25" xfId="6118"/>
    <cellStyle name="Nota 2 2 25 2" xfId="16616"/>
    <cellStyle name="Nota 2 2 26" xfId="6119"/>
    <cellStyle name="Nota 2 2 26 2" xfId="16615"/>
    <cellStyle name="Nota 2 2 27" xfId="6120"/>
    <cellStyle name="Nota 2 2 27 2" xfId="16614"/>
    <cellStyle name="Nota 2 2 28" xfId="6121"/>
    <cellStyle name="Nota 2 2 28 2" xfId="16613"/>
    <cellStyle name="Nota 2 2 29" xfId="6122"/>
    <cellStyle name="Nota 2 2 29 2" xfId="16612"/>
    <cellStyle name="Nota 2 2 3" xfId="992"/>
    <cellStyle name="Nota 2 2 3 2" xfId="6123"/>
    <cellStyle name="Nota 2 2 3 2 2" xfId="16610"/>
    <cellStyle name="Nota 2 2 3 3" xfId="14920"/>
    <cellStyle name="Nota 2 2 3 4" xfId="16611"/>
    <cellStyle name="Nota 2 2 30" xfId="6125"/>
    <cellStyle name="Nota 2 2 30 2" xfId="16609"/>
    <cellStyle name="Nota 2 2 31" xfId="6126"/>
    <cellStyle name="Nota 2 2 31 2" xfId="16608"/>
    <cellStyle name="Nota 2 2 32" xfId="6127"/>
    <cellStyle name="Nota 2 2 32 2" xfId="16607"/>
    <cellStyle name="Nota 2 2 33" xfId="6128"/>
    <cellStyle name="Nota 2 2 33 2" xfId="16606"/>
    <cellStyle name="Nota 2 2 34" xfId="6129"/>
    <cellStyle name="Nota 2 2 34 2" xfId="16605"/>
    <cellStyle name="Nota 2 2 35" xfId="6130"/>
    <cellStyle name="Nota 2 2 35 2" xfId="16604"/>
    <cellStyle name="Nota 2 2 36" xfId="6131"/>
    <cellStyle name="Nota 2 2 36 2" xfId="16603"/>
    <cellStyle name="Nota 2 2 37" xfId="6132"/>
    <cellStyle name="Nota 2 2 37 2" xfId="16602"/>
    <cellStyle name="Nota 2 2 38" xfId="6133"/>
    <cellStyle name="Nota 2 2 38 2" xfId="16601"/>
    <cellStyle name="Nota 2 2 39" xfId="6134"/>
    <cellStyle name="Nota 2 2 39 2" xfId="16600"/>
    <cellStyle name="Nota 2 2 4" xfId="993"/>
    <cellStyle name="Nota 2 2 4 2" xfId="6135"/>
    <cellStyle name="Nota 2 2 4 2 2" xfId="16598"/>
    <cellStyle name="Nota 2 2 4 3" xfId="14932"/>
    <cellStyle name="Nota 2 2 4 4" xfId="16599"/>
    <cellStyle name="Nota 2 2 40" xfId="14889"/>
    <cellStyle name="Nota 2 2 41" xfId="16642"/>
    <cellStyle name="Nota 2 2 5" xfId="994"/>
    <cellStyle name="Nota 2 2 5 2" xfId="6137"/>
    <cellStyle name="Nota 2 2 5 2 2" xfId="16596"/>
    <cellStyle name="Nota 2 2 5 3" xfId="14934"/>
    <cellStyle name="Nota 2 2 5 4" xfId="16597"/>
    <cellStyle name="Nota 2 2 6" xfId="995"/>
    <cellStyle name="Nota 2 2 6 2" xfId="6139"/>
    <cellStyle name="Nota 2 2 6 2 2" xfId="16594"/>
    <cellStyle name="Nota 2 2 6 3" xfId="14936"/>
    <cellStyle name="Nota 2 2 6 4" xfId="16595"/>
    <cellStyle name="Nota 2 2 7" xfId="996"/>
    <cellStyle name="Nota 2 2 7 2" xfId="6141"/>
    <cellStyle name="Nota 2 2 7 3" xfId="14938"/>
    <cellStyle name="Nota 2 2 7 4" xfId="16593"/>
    <cellStyle name="Nota 2 2 8" xfId="997"/>
    <cellStyle name="Nota 2 2 8 2" xfId="6142"/>
    <cellStyle name="Nota 2 2 8 3" xfId="14939"/>
    <cellStyle name="Nota 2 2 8 4" xfId="16592"/>
    <cellStyle name="Nota 2 2 9" xfId="998"/>
    <cellStyle name="Nota 2 2 9 2" xfId="6143"/>
    <cellStyle name="Nota 2 2 9 3" xfId="14940"/>
    <cellStyle name="Nota 2 2 9 4" xfId="16591"/>
    <cellStyle name="Nota 2 2_PLANILHA LICITAÇÃO - R5" xfId="999"/>
    <cellStyle name="Nota 2 20" xfId="6073"/>
    <cellStyle name="Nota 2 20 2" xfId="16590"/>
    <cellStyle name="Nota 2 21" xfId="6145"/>
    <cellStyle name="Nota 2 21 2" xfId="16589"/>
    <cellStyle name="Nota 2 22" xfId="6146"/>
    <cellStyle name="Nota 2 22 2" xfId="16588"/>
    <cellStyle name="Nota 2 23" xfId="6147"/>
    <cellStyle name="Nota 2 23 2" xfId="16587"/>
    <cellStyle name="Nota 2 24" xfId="6148"/>
    <cellStyle name="Nota 2 24 2" xfId="16586"/>
    <cellStyle name="Nota 2 25" xfId="6149"/>
    <cellStyle name="Nota 2 25 2" xfId="16585"/>
    <cellStyle name="Nota 2 26" xfId="6150"/>
    <cellStyle name="Nota 2 26 2" xfId="16584"/>
    <cellStyle name="Nota 2 27" xfId="6151"/>
    <cellStyle name="Nota 2 27 2" xfId="16583"/>
    <cellStyle name="Nota 2 28" xfId="6152"/>
    <cellStyle name="Nota 2 28 2" xfId="16582"/>
    <cellStyle name="Nota 2 29" xfId="6153"/>
    <cellStyle name="Nota 2 29 2" xfId="16581"/>
    <cellStyle name="Nota 2 3" xfId="1000"/>
    <cellStyle name="Nota 2 3 10" xfId="1001"/>
    <cellStyle name="Nota 2 3 10 2" xfId="6155"/>
    <cellStyle name="Nota 2 3 10 3" xfId="14952"/>
    <cellStyle name="Nota 2 3 10 4" xfId="16579"/>
    <cellStyle name="Nota 2 3 11" xfId="1002"/>
    <cellStyle name="Nota 2 3 11 2" xfId="6156"/>
    <cellStyle name="Nota 2 3 11 3" xfId="14953"/>
    <cellStyle name="Nota 2 3 11 4" xfId="16578"/>
    <cellStyle name="Nota 2 3 12" xfId="1003"/>
    <cellStyle name="Nota 2 3 12 2" xfId="6157"/>
    <cellStyle name="Nota 2 3 12 3" xfId="14954"/>
    <cellStyle name="Nota 2 3 12 4" xfId="16577"/>
    <cellStyle name="Nota 2 3 13" xfId="1004"/>
    <cellStyle name="Nota 2 3 13 2" xfId="6158"/>
    <cellStyle name="Nota 2 3 13 3" xfId="14955"/>
    <cellStyle name="Nota 2 3 13 4" xfId="16576"/>
    <cellStyle name="Nota 2 3 14" xfId="1005"/>
    <cellStyle name="Nota 2 3 14 2" xfId="6159"/>
    <cellStyle name="Nota 2 3 14 3" xfId="14956"/>
    <cellStyle name="Nota 2 3 14 4" xfId="16575"/>
    <cellStyle name="Nota 2 3 15" xfId="1006"/>
    <cellStyle name="Nota 2 3 15 2" xfId="6160"/>
    <cellStyle name="Nota 2 3 15 3" xfId="14957"/>
    <cellStyle name="Nota 2 3 15 4" xfId="16574"/>
    <cellStyle name="Nota 2 3 16" xfId="1007"/>
    <cellStyle name="Nota 2 3 16 10" xfId="14958"/>
    <cellStyle name="Nota 2 3 16 11" xfId="16573"/>
    <cellStyle name="Nota 2 3 16 2" xfId="6161"/>
    <cellStyle name="Nota 2 3 16 2 2" xfId="16572"/>
    <cellStyle name="Nota 2 3 16 3" xfId="6163"/>
    <cellStyle name="Nota 2 3 16 3 2" xfId="16571"/>
    <cellStyle name="Nota 2 3 16 4" xfId="6164"/>
    <cellStyle name="Nota 2 3 16 4 2" xfId="16570"/>
    <cellStyle name="Nota 2 3 16 5" xfId="6165"/>
    <cellStyle name="Nota 2 3 16 5 2" xfId="16569"/>
    <cellStyle name="Nota 2 3 16 6" xfId="6166"/>
    <cellStyle name="Nota 2 3 16 6 2" xfId="16568"/>
    <cellStyle name="Nota 2 3 16 7" xfId="6167"/>
    <cellStyle name="Nota 2 3 16 7 2" xfId="16567"/>
    <cellStyle name="Nota 2 3 16 8" xfId="6168"/>
    <cellStyle name="Nota 2 3 16 8 2" xfId="16566"/>
    <cellStyle name="Nota 2 3 16 9" xfId="6169"/>
    <cellStyle name="Nota 2 3 16 9 2" xfId="16565"/>
    <cellStyle name="Nota 2 3 17" xfId="1008"/>
    <cellStyle name="Nota 2 3 17 2" xfId="6170"/>
    <cellStyle name="Nota 2 3 17 3" xfId="14967"/>
    <cellStyle name="Nota 2 3 17 4" xfId="16564"/>
    <cellStyle name="Nota 2 3 18" xfId="6154"/>
    <cellStyle name="Nota 2 3 18 2" xfId="16563"/>
    <cellStyle name="Nota 2 3 19" xfId="6172"/>
    <cellStyle name="Nota 2 3 19 2" xfId="16562"/>
    <cellStyle name="Nota 2 3 2" xfId="1009"/>
    <cellStyle name="Nota 2 3 2 2" xfId="6173"/>
    <cellStyle name="Nota 2 3 2 3" xfId="14970"/>
    <cellStyle name="Nota 2 3 2 4" xfId="16561"/>
    <cellStyle name="Nota 2 3 20" xfId="6174"/>
    <cellStyle name="Nota 2 3 20 2" xfId="16560"/>
    <cellStyle name="Nota 2 3 21" xfId="6175"/>
    <cellStyle name="Nota 2 3 21 2" xfId="16559"/>
    <cellStyle name="Nota 2 3 22" xfId="6176"/>
    <cellStyle name="Nota 2 3 22 2" xfId="16558"/>
    <cellStyle name="Nota 2 3 23" xfId="6177"/>
    <cellStyle name="Nota 2 3 23 2" xfId="16557"/>
    <cellStyle name="Nota 2 3 24" xfId="6178"/>
    <cellStyle name="Nota 2 3 24 2" xfId="16556"/>
    <cellStyle name="Nota 2 3 25" xfId="6179"/>
    <cellStyle name="Nota 2 3 25 2" xfId="16554"/>
    <cellStyle name="Nota 2 3 26" xfId="6180"/>
    <cellStyle name="Nota 2 3 26 2" xfId="16553"/>
    <cellStyle name="Nota 2 3 27" xfId="6181"/>
    <cellStyle name="Nota 2 3 27 2" xfId="16552"/>
    <cellStyle name="Nota 2 3 28" xfId="6182"/>
    <cellStyle name="Nota 2 3 28 2" xfId="16551"/>
    <cellStyle name="Nota 2 3 29" xfId="6183"/>
    <cellStyle name="Nota 2 3 29 2" xfId="16549"/>
    <cellStyle name="Nota 2 3 3" xfId="1010"/>
    <cellStyle name="Nota 2 3 3 2" xfId="6184"/>
    <cellStyle name="Nota 2 3 3 3" xfId="14981"/>
    <cellStyle name="Nota 2 3 3 4" xfId="16548"/>
    <cellStyle name="Nota 2 3 30" xfId="6185"/>
    <cellStyle name="Nota 2 3 30 2" xfId="16547"/>
    <cellStyle name="Nota 2 3 31" xfId="6186"/>
    <cellStyle name="Nota 2 3 31 2" xfId="16546"/>
    <cellStyle name="Nota 2 3 32" xfId="6187"/>
    <cellStyle name="Nota 2 3 32 2" xfId="16544"/>
    <cellStyle name="Nota 2 3 33" xfId="6188"/>
    <cellStyle name="Nota 2 3 33 2" xfId="16543"/>
    <cellStyle name="Nota 2 3 34" xfId="6189"/>
    <cellStyle name="Nota 2 3 34 2" xfId="16542"/>
    <cellStyle name="Nota 2 3 35" xfId="6190"/>
    <cellStyle name="Nota 2 3 35 2" xfId="16541"/>
    <cellStyle name="Nota 2 3 36" xfId="6191"/>
    <cellStyle name="Nota 2 3 36 2" xfId="16539"/>
    <cellStyle name="Nota 2 3 37" xfId="6192"/>
    <cellStyle name="Nota 2 3 37 2" xfId="16538"/>
    <cellStyle name="Nota 2 3 38" xfId="6193"/>
    <cellStyle name="Nota 2 3 38 2" xfId="16537"/>
    <cellStyle name="Nota 2 3 39" xfId="6194"/>
    <cellStyle name="Nota 2 3 39 2" xfId="16536"/>
    <cellStyle name="Nota 2 3 4" xfId="1011"/>
    <cellStyle name="Nota 2 3 4 2" xfId="6195"/>
    <cellStyle name="Nota 2 3 4 3" xfId="14992"/>
    <cellStyle name="Nota 2 3 4 4" xfId="16534"/>
    <cellStyle name="Nota 2 3 40" xfId="14951"/>
    <cellStyle name="Nota 2 3 41" xfId="16580"/>
    <cellStyle name="Nota 2 3 5" xfId="1012"/>
    <cellStyle name="Nota 2 3 5 2" xfId="6196"/>
    <cellStyle name="Nota 2 3 5 3" xfId="14993"/>
    <cellStyle name="Nota 2 3 5 4" xfId="16533"/>
    <cellStyle name="Nota 2 3 6" xfId="1013"/>
    <cellStyle name="Nota 2 3 6 2" xfId="6197"/>
    <cellStyle name="Nota 2 3 6 3" xfId="14994"/>
    <cellStyle name="Nota 2 3 6 4" xfId="16532"/>
    <cellStyle name="Nota 2 3 7" xfId="1014"/>
    <cellStyle name="Nota 2 3 7 2" xfId="6198"/>
    <cellStyle name="Nota 2 3 7 3" xfId="14995"/>
    <cellStyle name="Nota 2 3 7 4" xfId="16531"/>
    <cellStyle name="Nota 2 3 8" xfId="1015"/>
    <cellStyle name="Nota 2 3 8 2" xfId="6199"/>
    <cellStyle name="Nota 2 3 8 3" xfId="14996"/>
    <cellStyle name="Nota 2 3 8 4" xfId="16529"/>
    <cellStyle name="Nota 2 3 9" xfId="1016"/>
    <cellStyle name="Nota 2 3 9 2" xfId="6200"/>
    <cellStyle name="Nota 2 3 9 3" xfId="14997"/>
    <cellStyle name="Nota 2 3 9 4" xfId="16528"/>
    <cellStyle name="Nota 2 30" xfId="6201"/>
    <cellStyle name="Nota 2 30 2" xfId="16527"/>
    <cellStyle name="Nota 2 31" xfId="6202"/>
    <cellStyle name="Nota 2 31 2" xfId="16526"/>
    <cellStyle name="Nota 2 32" xfId="6203"/>
    <cellStyle name="Nota 2 32 2" xfId="16523"/>
    <cellStyle name="Nota 2 33" xfId="6204"/>
    <cellStyle name="Nota 2 33 2" xfId="16522"/>
    <cellStyle name="Nota 2 34" xfId="6205"/>
    <cellStyle name="Nota 2 34 2" xfId="16521"/>
    <cellStyle name="Nota 2 35" xfId="6206"/>
    <cellStyle name="Nota 2 35 2" xfId="16520"/>
    <cellStyle name="Nota 2 36" xfId="6207"/>
    <cellStyle name="Nota 2 36 2" xfId="16519"/>
    <cellStyle name="Nota 2 37" xfId="6208"/>
    <cellStyle name="Nota 2 37 2" xfId="16518"/>
    <cellStyle name="Nota 2 38" xfId="6209"/>
    <cellStyle name="Nota 2 38 2" xfId="16517"/>
    <cellStyle name="Nota 2 39" xfId="6210"/>
    <cellStyle name="Nota 2 39 2" xfId="16516"/>
    <cellStyle name="Nota 2 4" xfId="1017"/>
    <cellStyle name="Nota 2 4 2" xfId="6211"/>
    <cellStyle name="Nota 2 4 2 2" xfId="16514"/>
    <cellStyle name="Nota 2 4 3" xfId="15008"/>
    <cellStyle name="Nota 2 4 4" xfId="16515"/>
    <cellStyle name="Nota 2 40" xfId="6213"/>
    <cellStyle name="Nota 2 40 2" xfId="16513"/>
    <cellStyle name="Nota 2 41" xfId="6214"/>
    <cellStyle name="Nota 2 41 2" xfId="16512"/>
    <cellStyle name="Nota 2 42" xfId="14870"/>
    <cellStyle name="Nota 2 43" xfId="16662"/>
    <cellStyle name="Nota 2 5" xfId="1018"/>
    <cellStyle name="Nota 2 5 2" xfId="6215"/>
    <cellStyle name="Nota 2 5 2 2" xfId="16510"/>
    <cellStyle name="Nota 2 5 3" xfId="15012"/>
    <cellStyle name="Nota 2 5 4" xfId="16511"/>
    <cellStyle name="Nota 2 6" xfId="1019"/>
    <cellStyle name="Nota 2 6 2" xfId="6217"/>
    <cellStyle name="Nota 2 6 2 2" xfId="16507"/>
    <cellStyle name="Nota 2 6 3" xfId="15014"/>
    <cellStyle name="Nota 2 6 4" xfId="16508"/>
    <cellStyle name="Nota 2 7" xfId="1020"/>
    <cellStyle name="Nota 2 7 2" xfId="6219"/>
    <cellStyle name="Nota 2 7 2 2" xfId="16505"/>
    <cellStyle name="Nota 2 7 3" xfId="15016"/>
    <cellStyle name="Nota 2 7 4" xfId="16506"/>
    <cellStyle name="Nota 2 8" xfId="1021"/>
    <cellStyle name="Nota 2 8 2" xfId="6221"/>
    <cellStyle name="Nota 2 8 2 2" xfId="16502"/>
    <cellStyle name="Nota 2 8 3" xfId="15018"/>
    <cellStyle name="Nota 2 8 4" xfId="16503"/>
    <cellStyle name="Nota 2 9" xfId="1022"/>
    <cellStyle name="Nota 2 9 2" xfId="6223"/>
    <cellStyle name="Nota 2 9 3" xfId="15020"/>
    <cellStyle name="Nota 2 9 4" xfId="16501"/>
    <cellStyle name="Nota 2_ÁLVARO JOSÉ DOS SANTOS" xfId="1023"/>
    <cellStyle name="Nota 3" xfId="1024"/>
    <cellStyle name="Nota 3 10" xfId="1025"/>
    <cellStyle name="Nota 3 10 2" xfId="6225"/>
    <cellStyle name="Nota 3 10 3" xfId="15022"/>
    <cellStyle name="Nota 3 10 4" xfId="16498"/>
    <cellStyle name="Nota 3 11" xfId="1026"/>
    <cellStyle name="Nota 3 11 2" xfId="6226"/>
    <cellStyle name="Nota 3 11 3" xfId="15023"/>
    <cellStyle name="Nota 3 11 4" xfId="16497"/>
    <cellStyle name="Nota 3 12" xfId="1027"/>
    <cellStyle name="Nota 3 12 2" xfId="6227"/>
    <cellStyle name="Nota 3 12 3" xfId="15024"/>
    <cellStyle name="Nota 3 12 4" xfId="16496"/>
    <cellStyle name="Nota 3 13" xfId="1028"/>
    <cellStyle name="Nota 3 13 2" xfId="6228"/>
    <cellStyle name="Nota 3 13 3" xfId="15025"/>
    <cellStyle name="Nota 3 13 4" xfId="16494"/>
    <cellStyle name="Nota 3 14" xfId="1029"/>
    <cellStyle name="Nota 3 14 2" xfId="6229"/>
    <cellStyle name="Nota 3 14 3" xfId="15026"/>
    <cellStyle name="Nota 3 14 4" xfId="16493"/>
    <cellStyle name="Nota 3 15" xfId="1030"/>
    <cellStyle name="Nota 3 15 2" xfId="6230"/>
    <cellStyle name="Nota 3 15 3" xfId="15027"/>
    <cellStyle name="Nota 3 15 4" xfId="16492"/>
    <cellStyle name="Nota 3 16" xfId="1031"/>
    <cellStyle name="Nota 3 16 2" xfId="6231"/>
    <cellStyle name="Nota 3 16 3" xfId="15028"/>
    <cellStyle name="Nota 3 16 4" xfId="16491"/>
    <cellStyle name="Nota 3 17" xfId="1032"/>
    <cellStyle name="Nota 3 17 10" xfId="15029"/>
    <cellStyle name="Nota 3 17 11" xfId="16489"/>
    <cellStyle name="Nota 3 17 2" xfId="6232"/>
    <cellStyle name="Nota 3 17 2 2" xfId="16488"/>
    <cellStyle name="Nota 3 17 3" xfId="6234"/>
    <cellStyle name="Nota 3 17 3 2" xfId="16487"/>
    <cellStyle name="Nota 3 17 4" xfId="6235"/>
    <cellStyle name="Nota 3 17 4 2" xfId="16486"/>
    <cellStyle name="Nota 3 17 5" xfId="6236"/>
    <cellStyle name="Nota 3 17 5 2" xfId="16484"/>
    <cellStyle name="Nota 3 17 6" xfId="6237"/>
    <cellStyle name="Nota 3 17 6 2" xfId="16483"/>
    <cellStyle name="Nota 3 17 7" xfId="6238"/>
    <cellStyle name="Nota 3 17 7 2" xfId="16482"/>
    <cellStyle name="Nota 3 17 8" xfId="6239"/>
    <cellStyle name="Nota 3 17 8 2" xfId="16481"/>
    <cellStyle name="Nota 3 17 9" xfId="6240"/>
    <cellStyle name="Nota 3 17 9 2" xfId="16480"/>
    <cellStyle name="Nota 3 18" xfId="1033"/>
    <cellStyle name="Nota 3 18 2" xfId="6241"/>
    <cellStyle name="Nota 3 18 3" xfId="15038"/>
    <cellStyle name="Nota 3 18 4" xfId="16479"/>
    <cellStyle name="Nota 3 19" xfId="6224"/>
    <cellStyle name="Nota 3 19 2" xfId="16478"/>
    <cellStyle name="Nota 3 2" xfId="1034"/>
    <cellStyle name="Nota 3 2 10" xfId="1035"/>
    <cellStyle name="Nota 3 2 10 2" xfId="6244"/>
    <cellStyle name="Nota 3 2 10 3" xfId="15041"/>
    <cellStyle name="Nota 3 2 10 4" xfId="16476"/>
    <cellStyle name="Nota 3 2 11" xfId="1036"/>
    <cellStyle name="Nota 3 2 11 2" xfId="6245"/>
    <cellStyle name="Nota 3 2 11 3" xfId="15042"/>
    <cellStyle name="Nota 3 2 11 4" xfId="16475"/>
    <cellStyle name="Nota 3 2 12" xfId="1037"/>
    <cellStyle name="Nota 3 2 12 2" xfId="6246"/>
    <cellStyle name="Nota 3 2 12 3" xfId="15043"/>
    <cellStyle name="Nota 3 2 12 4" xfId="16474"/>
    <cellStyle name="Nota 3 2 13" xfId="1038"/>
    <cellStyle name="Nota 3 2 13 2" xfId="6247"/>
    <cellStyle name="Nota 3 2 13 3" xfId="15044"/>
    <cellStyle name="Nota 3 2 13 4" xfId="16473"/>
    <cellStyle name="Nota 3 2 14" xfId="1039"/>
    <cellStyle name="Nota 3 2 14 2" xfId="6248"/>
    <cellStyle name="Nota 3 2 14 3" xfId="15045"/>
    <cellStyle name="Nota 3 2 14 4" xfId="16472"/>
    <cellStyle name="Nota 3 2 15" xfId="1040"/>
    <cellStyle name="Nota 3 2 15 2" xfId="6249"/>
    <cellStyle name="Nota 3 2 15 3" xfId="15046"/>
    <cellStyle name="Nota 3 2 15 4" xfId="16471"/>
    <cellStyle name="Nota 3 2 16" xfId="1041"/>
    <cellStyle name="Nota 3 2 16 10" xfId="15047"/>
    <cellStyle name="Nota 3 2 16 11" xfId="16469"/>
    <cellStyle name="Nota 3 2 16 2" xfId="6250"/>
    <cellStyle name="Nota 3 2 16 2 2" xfId="16468"/>
    <cellStyle name="Nota 3 2 16 3" xfId="6252"/>
    <cellStyle name="Nota 3 2 16 3 2" xfId="16467"/>
    <cellStyle name="Nota 3 2 16 4" xfId="6253"/>
    <cellStyle name="Nota 3 2 16 4 2" xfId="16466"/>
    <cellStyle name="Nota 3 2 16 5" xfId="6254"/>
    <cellStyle name="Nota 3 2 16 5 2" xfId="16465"/>
    <cellStyle name="Nota 3 2 16 6" xfId="6255"/>
    <cellStyle name="Nota 3 2 16 6 2" xfId="16464"/>
    <cellStyle name="Nota 3 2 16 7" xfId="6256"/>
    <cellStyle name="Nota 3 2 16 7 2" xfId="16463"/>
    <cellStyle name="Nota 3 2 16 8" xfId="6257"/>
    <cellStyle name="Nota 3 2 16 8 2" xfId="16462"/>
    <cellStyle name="Nota 3 2 16 9" xfId="6258"/>
    <cellStyle name="Nota 3 2 16 9 2" xfId="16461"/>
    <cellStyle name="Nota 3 2 17" xfId="1042"/>
    <cellStyle name="Nota 3 2 17 2" xfId="6259"/>
    <cellStyle name="Nota 3 2 17 3" xfId="15056"/>
    <cellStyle name="Nota 3 2 17 4" xfId="16460"/>
    <cellStyle name="Nota 3 2 18" xfId="6243"/>
    <cellStyle name="Nota 3 2 18 2" xfId="16459"/>
    <cellStyle name="Nota 3 2 19" xfId="6261"/>
    <cellStyle name="Nota 3 2 19 2" xfId="16458"/>
    <cellStyle name="Nota 3 2 2" xfId="1043"/>
    <cellStyle name="Nota 3 2 2 2" xfId="6262"/>
    <cellStyle name="Nota 3 2 2 2 2" xfId="16456"/>
    <cellStyle name="Nota 3 2 2 3" xfId="15059"/>
    <cellStyle name="Nota 3 2 2 4" xfId="16457"/>
    <cellStyle name="Nota 3 2 20" xfId="6264"/>
    <cellStyle name="Nota 3 2 20 2" xfId="16454"/>
    <cellStyle name="Nota 3 2 21" xfId="6265"/>
    <cellStyle name="Nota 3 2 21 2" xfId="16453"/>
    <cellStyle name="Nota 3 2 22" xfId="6266"/>
    <cellStyle name="Nota 3 2 22 2" xfId="16452"/>
    <cellStyle name="Nota 3 2 23" xfId="6267"/>
    <cellStyle name="Nota 3 2 23 2" xfId="16451"/>
    <cellStyle name="Nota 3 2 24" xfId="6268"/>
    <cellStyle name="Nota 3 2 24 2" xfId="16450"/>
    <cellStyle name="Nota 3 2 25" xfId="6269"/>
    <cellStyle name="Nota 3 2 25 2" xfId="16449"/>
    <cellStyle name="Nota 3 2 26" xfId="6270"/>
    <cellStyle name="Nota 3 2 26 2" xfId="16448"/>
    <cellStyle name="Nota 3 2 27" xfId="6271"/>
    <cellStyle name="Nota 3 2 27 2" xfId="16447"/>
    <cellStyle name="Nota 3 2 28" xfId="6272"/>
    <cellStyle name="Nota 3 2 28 2" xfId="16446"/>
    <cellStyle name="Nota 3 2 29" xfId="6273"/>
    <cellStyle name="Nota 3 2 29 2" xfId="16445"/>
    <cellStyle name="Nota 3 2 3" xfId="1044"/>
    <cellStyle name="Nota 3 2 3 2" xfId="6274"/>
    <cellStyle name="Nota 3 2 3 2 2" xfId="16443"/>
    <cellStyle name="Nota 3 2 3 3" xfId="15071"/>
    <cellStyle name="Nota 3 2 3 4" xfId="16444"/>
    <cellStyle name="Nota 3 2 30" xfId="6276"/>
    <cellStyle name="Nota 3 2 30 2" xfId="16442"/>
    <cellStyle name="Nota 3 2 31" xfId="6277"/>
    <cellStyle name="Nota 3 2 31 2" xfId="16441"/>
    <cellStyle name="Nota 3 2 32" xfId="6278"/>
    <cellStyle name="Nota 3 2 32 2" xfId="16440"/>
    <cellStyle name="Nota 3 2 33" xfId="6279"/>
    <cellStyle name="Nota 3 2 33 2" xfId="16439"/>
    <cellStyle name="Nota 3 2 34" xfId="6280"/>
    <cellStyle name="Nota 3 2 34 2" xfId="16438"/>
    <cellStyle name="Nota 3 2 35" xfId="6281"/>
    <cellStyle name="Nota 3 2 35 2" xfId="16437"/>
    <cellStyle name="Nota 3 2 36" xfId="6282"/>
    <cellStyle name="Nota 3 2 36 2" xfId="16436"/>
    <cellStyle name="Nota 3 2 37" xfId="6283"/>
    <cellStyle name="Nota 3 2 37 2" xfId="16434"/>
    <cellStyle name="Nota 3 2 38" xfId="6284"/>
    <cellStyle name="Nota 3 2 38 2" xfId="16433"/>
    <cellStyle name="Nota 3 2 39" xfId="6285"/>
    <cellStyle name="Nota 3 2 39 2" xfId="16432"/>
    <cellStyle name="Nota 3 2 4" xfId="1045"/>
    <cellStyle name="Nota 3 2 4 2" xfId="6286"/>
    <cellStyle name="Nota 3 2 4 2 2" xfId="16429"/>
    <cellStyle name="Nota 3 2 4 3" xfId="15083"/>
    <cellStyle name="Nota 3 2 4 4" xfId="16431"/>
    <cellStyle name="Nota 3 2 40" xfId="15040"/>
    <cellStyle name="Nota 3 2 41" xfId="16477"/>
    <cellStyle name="Nota 3 2 5" xfId="1046"/>
    <cellStyle name="Nota 3 2 5 2" xfId="6288"/>
    <cellStyle name="Nota 3 2 5 2 2" xfId="16427"/>
    <cellStyle name="Nota 3 2 5 3" xfId="15085"/>
    <cellStyle name="Nota 3 2 5 4" xfId="16428"/>
    <cellStyle name="Nota 3 2 6" xfId="1047"/>
    <cellStyle name="Nota 3 2 6 2" xfId="6290"/>
    <cellStyle name="Nota 3 2 6 2 2" xfId="16424"/>
    <cellStyle name="Nota 3 2 6 3" xfId="15087"/>
    <cellStyle name="Nota 3 2 6 4" xfId="16426"/>
    <cellStyle name="Nota 3 2 7" xfId="1048"/>
    <cellStyle name="Nota 3 2 7 2" xfId="6292"/>
    <cellStyle name="Nota 3 2 7 3" xfId="15089"/>
    <cellStyle name="Nota 3 2 7 4" xfId="16423"/>
    <cellStyle name="Nota 3 2 8" xfId="1049"/>
    <cellStyle name="Nota 3 2 8 2" xfId="6293"/>
    <cellStyle name="Nota 3 2 8 3" xfId="15090"/>
    <cellStyle name="Nota 3 2 8 4" xfId="16422"/>
    <cellStyle name="Nota 3 2 9" xfId="1050"/>
    <cellStyle name="Nota 3 2 9 2" xfId="6294"/>
    <cellStyle name="Nota 3 2 9 3" xfId="15091"/>
    <cellStyle name="Nota 3 2 9 4" xfId="16421"/>
    <cellStyle name="Nota 3 20" xfId="6295"/>
    <cellStyle name="Nota 3 20 2" xfId="16419"/>
    <cellStyle name="Nota 3 21" xfId="6296"/>
    <cellStyle name="Nota 3 21 2" xfId="16418"/>
    <cellStyle name="Nota 3 22" xfId="6297"/>
    <cellStyle name="Nota 3 22 2" xfId="16417"/>
    <cellStyle name="Nota 3 23" xfId="6298"/>
    <cellStyle name="Nota 3 23 2" xfId="16416"/>
    <cellStyle name="Nota 3 24" xfId="6299"/>
    <cellStyle name="Nota 3 24 2" xfId="16414"/>
    <cellStyle name="Nota 3 25" xfId="6300"/>
    <cellStyle name="Nota 3 25 2" xfId="16413"/>
    <cellStyle name="Nota 3 26" xfId="6301"/>
    <cellStyle name="Nota 3 26 2" xfId="16412"/>
    <cellStyle name="Nota 3 27" xfId="6302"/>
    <cellStyle name="Nota 3 27 2" xfId="16411"/>
    <cellStyle name="Nota 3 28" xfId="6303"/>
    <cellStyle name="Nota 3 28 2" xfId="16409"/>
    <cellStyle name="Nota 3 29" xfId="6304"/>
    <cellStyle name="Nota 3 29 2" xfId="16408"/>
    <cellStyle name="Nota 3 3" xfId="1051"/>
    <cellStyle name="Nota 3 3 2" xfId="6305"/>
    <cellStyle name="Nota 3 3 2 2" xfId="16406"/>
    <cellStyle name="Nota 3 3 3" xfId="15102"/>
    <cellStyle name="Nota 3 3 4" xfId="16407"/>
    <cellStyle name="Nota 3 30" xfId="6307"/>
    <cellStyle name="Nota 3 30 2" xfId="16403"/>
    <cellStyle name="Nota 3 31" xfId="6308"/>
    <cellStyle name="Nota 3 31 2" xfId="16402"/>
    <cellStyle name="Nota 3 32" xfId="6309"/>
    <cellStyle name="Nota 3 32 2" xfId="16401"/>
    <cellStyle name="Nota 3 33" xfId="6310"/>
    <cellStyle name="Nota 3 33 2" xfId="16400"/>
    <cellStyle name="Nota 3 34" xfId="6311"/>
    <cellStyle name="Nota 3 34 2" xfId="16399"/>
    <cellStyle name="Nota 3 35" xfId="6312"/>
    <cellStyle name="Nota 3 35 2" xfId="16398"/>
    <cellStyle name="Nota 3 36" xfId="6313"/>
    <cellStyle name="Nota 3 36 2" xfId="16397"/>
    <cellStyle name="Nota 3 37" xfId="6314"/>
    <cellStyle name="Nota 3 37 2" xfId="16396"/>
    <cellStyle name="Nota 3 38" xfId="6315"/>
    <cellStyle name="Nota 3 38 2" xfId="16395"/>
    <cellStyle name="Nota 3 39" xfId="6316"/>
    <cellStyle name="Nota 3 39 2" xfId="16394"/>
    <cellStyle name="Nota 3 4" xfId="1052"/>
    <cellStyle name="Nota 3 4 2" xfId="6317"/>
    <cellStyle name="Nota 3 4 2 2" xfId="16392"/>
    <cellStyle name="Nota 3 4 3" xfId="15114"/>
    <cellStyle name="Nota 3 4 4" xfId="16393"/>
    <cellStyle name="Nota 3 40" xfId="6319"/>
    <cellStyle name="Nota 3 40 2" xfId="16391"/>
    <cellStyle name="Nota 3 41" xfId="15021"/>
    <cellStyle name="Nota 3 42" xfId="16499"/>
    <cellStyle name="Nota 3 5" xfId="1053"/>
    <cellStyle name="Nota 3 5 2" xfId="6320"/>
    <cellStyle name="Nota 3 5 2 2" xfId="16389"/>
    <cellStyle name="Nota 3 5 3" xfId="15117"/>
    <cellStyle name="Nota 3 5 4" xfId="16390"/>
    <cellStyle name="Nota 3 6" xfId="1054"/>
    <cellStyle name="Nota 3 6 2" xfId="6322"/>
    <cellStyle name="Nota 3 6 2 2" xfId="16387"/>
    <cellStyle name="Nota 3 6 3" xfId="15119"/>
    <cellStyle name="Nota 3 6 4" xfId="16388"/>
    <cellStyle name="Nota 3 7" xfId="1055"/>
    <cellStyle name="Nota 3 7 2" xfId="6324"/>
    <cellStyle name="Nota 3 7 2 2" xfId="16385"/>
    <cellStyle name="Nota 3 7 3" xfId="15121"/>
    <cellStyle name="Nota 3 7 4" xfId="16386"/>
    <cellStyle name="Nota 3 8" xfId="1056"/>
    <cellStyle name="Nota 3 8 2" xfId="6326"/>
    <cellStyle name="Nota 3 8 3" xfId="15123"/>
    <cellStyle name="Nota 3 8 4" xfId="16384"/>
    <cellStyle name="Nota 3 9" xfId="1057"/>
    <cellStyle name="Nota 3 9 2" xfId="6327"/>
    <cellStyle name="Nota 3 9 3" xfId="15124"/>
    <cellStyle name="Nota 3 9 4" xfId="16383"/>
    <cellStyle name="Nota 3_PLANILHA CONSILL LICITAÇÃO" xfId="1058"/>
    <cellStyle name="Nota 4" xfId="1059"/>
    <cellStyle name="Nota 4 2" xfId="6328"/>
    <cellStyle name="Nota 4 2 2" xfId="6329"/>
    <cellStyle name="Nota 4 2 3" xfId="15126"/>
    <cellStyle name="Nota 4 2 4" xfId="16381"/>
    <cellStyle name="Nota 4 3" xfId="6330"/>
    <cellStyle name="Nota 4 3 2" xfId="16380"/>
    <cellStyle name="Nota 4 4" xfId="15125"/>
    <cellStyle name="Nota 4 5" xfId="16382"/>
    <cellStyle name="Nota 5" xfId="1060"/>
    <cellStyle name="Nota 5 10" xfId="6332"/>
    <cellStyle name="Nota 5 10 2" xfId="16378"/>
    <cellStyle name="Nota 5 11" xfId="15128"/>
    <cellStyle name="Nota 5 12" xfId="16379"/>
    <cellStyle name="Nota 5 2" xfId="6331"/>
    <cellStyle name="Nota 5 2 10" xfId="16377"/>
    <cellStyle name="Nota 5 2 2" xfId="6334"/>
    <cellStyle name="Nota 5 2 2 2" xfId="16376"/>
    <cellStyle name="Nota 5 2 3" xfId="6335"/>
    <cellStyle name="Nota 5 2 3 2" xfId="16375"/>
    <cellStyle name="Nota 5 2 4" xfId="6336"/>
    <cellStyle name="Nota 5 2 4 2" xfId="16374"/>
    <cellStyle name="Nota 5 2 5" xfId="6337"/>
    <cellStyle name="Nota 5 2 5 2" xfId="16373"/>
    <cellStyle name="Nota 5 2 6" xfId="6338"/>
    <cellStyle name="Nota 5 2 6 2" xfId="16372"/>
    <cellStyle name="Nota 5 2 7" xfId="6339"/>
    <cellStyle name="Nota 5 2 7 2" xfId="16371"/>
    <cellStyle name="Nota 5 2 8" xfId="6340"/>
    <cellStyle name="Nota 5 2 8 2" xfId="16370"/>
    <cellStyle name="Nota 5 2 9" xfId="6341"/>
    <cellStyle name="Nota 5 2 9 2" xfId="16369"/>
    <cellStyle name="Nota 5 3" xfId="6342"/>
    <cellStyle name="Nota 5 3 2" xfId="16368"/>
    <cellStyle name="Nota 5 4" xfId="6343"/>
    <cellStyle name="Nota 5 4 2" xfId="16367"/>
    <cellStyle name="Nota 5 5" xfId="6344"/>
    <cellStyle name="Nota 5 5 2" xfId="16366"/>
    <cellStyle name="Nota 5 6" xfId="6345"/>
    <cellStyle name="Nota 5 6 2" xfId="16365"/>
    <cellStyle name="Nota 5 7" xfId="6346"/>
    <cellStyle name="Nota 5 7 2" xfId="16364"/>
    <cellStyle name="Nota 5 8" xfId="6347"/>
    <cellStyle name="Nota 5 8 2" xfId="16363"/>
    <cellStyle name="Nota 5 9" xfId="6348"/>
    <cellStyle name="Nota 5 9 2" xfId="16362"/>
    <cellStyle name="Nota 6" xfId="1061"/>
    <cellStyle name="Nota 6 10" xfId="15146"/>
    <cellStyle name="Nota 6 11" xfId="16361"/>
    <cellStyle name="Nota 6 2" xfId="6349"/>
    <cellStyle name="Nota 6 2 2" xfId="6350"/>
    <cellStyle name="Nota 6 2 3" xfId="15147"/>
    <cellStyle name="Nota 6 2 4" xfId="16360"/>
    <cellStyle name="Nota 6 3" xfId="6351"/>
    <cellStyle name="Nota 6 3 2" xfId="16359"/>
    <cellStyle name="Nota 6 4" xfId="6352"/>
    <cellStyle name="Nota 6 4 2" xfId="16358"/>
    <cellStyle name="Nota 6 5" xfId="6353"/>
    <cellStyle name="Nota 6 5 2" xfId="16357"/>
    <cellStyle name="Nota 6 6" xfId="6354"/>
    <cellStyle name="Nota 6 6 2" xfId="16356"/>
    <cellStyle name="Nota 6 7" xfId="6355"/>
    <cellStyle name="Nota 6 7 2" xfId="16355"/>
    <cellStyle name="Nota 6 8" xfId="6356"/>
    <cellStyle name="Nota 6 8 2" xfId="16354"/>
    <cellStyle name="Nota 6 9" xfId="6357"/>
    <cellStyle name="Nota 6 9 2" xfId="16353"/>
    <cellStyle name="Nota 7" xfId="6358"/>
    <cellStyle name="Nota 7 2" xfId="6359"/>
    <cellStyle name="Nota 7 2 2" xfId="16351"/>
    <cellStyle name="Nota 7 3" xfId="16352"/>
    <cellStyle name="Nota 8" xfId="6360"/>
    <cellStyle name="Nota 8 2" xfId="6361"/>
    <cellStyle name="Nota 8 2 2" xfId="16349"/>
    <cellStyle name="Nota 8 3" xfId="16350"/>
    <cellStyle name="Nota 9" xfId="6362"/>
    <cellStyle name="Nota 9 2" xfId="16348"/>
    <cellStyle name="Note" xfId="1062"/>
    <cellStyle name="Note 1" xfId="1063"/>
    <cellStyle name="Note 1 2" xfId="6364"/>
    <cellStyle name="Note 1 2 2" xfId="16345"/>
    <cellStyle name="Note 1 3" xfId="6366"/>
    <cellStyle name="Note 1 3 2" xfId="16344"/>
    <cellStyle name="Note 1 4" xfId="15161"/>
    <cellStyle name="Note 1 5" xfId="16346"/>
    <cellStyle name="Note 2" xfId="1064"/>
    <cellStyle name="Note 2 10" xfId="1065"/>
    <cellStyle name="Note 2 10 2" xfId="6368"/>
    <cellStyle name="Note 2 10 3" xfId="15165"/>
    <cellStyle name="Note 2 10 4" xfId="16342"/>
    <cellStyle name="Note 2 11" xfId="1066"/>
    <cellStyle name="Note 2 11 2" xfId="6369"/>
    <cellStyle name="Note 2 11 3" xfId="15166"/>
    <cellStyle name="Note 2 11 4" xfId="16341"/>
    <cellStyle name="Note 2 12" xfId="1067"/>
    <cellStyle name="Note 2 12 2" xfId="6370"/>
    <cellStyle name="Note 2 12 3" xfId="15167"/>
    <cellStyle name="Note 2 12 4" xfId="16340"/>
    <cellStyle name="Note 2 13" xfId="1068"/>
    <cellStyle name="Note 2 13 2" xfId="6371"/>
    <cellStyle name="Note 2 13 3" xfId="15168"/>
    <cellStyle name="Note 2 13 4" xfId="16339"/>
    <cellStyle name="Note 2 14" xfId="1069"/>
    <cellStyle name="Note 2 14 2" xfId="6372"/>
    <cellStyle name="Note 2 14 3" xfId="15169"/>
    <cellStyle name="Note 2 14 4" xfId="16338"/>
    <cellStyle name="Note 2 15" xfId="1070"/>
    <cellStyle name="Note 2 15 2" xfId="6373"/>
    <cellStyle name="Note 2 15 3" xfId="15170"/>
    <cellStyle name="Note 2 15 4" xfId="16337"/>
    <cellStyle name="Note 2 16" xfId="1071"/>
    <cellStyle name="Note 2 16 10" xfId="15171"/>
    <cellStyle name="Note 2 16 11" xfId="16336"/>
    <cellStyle name="Note 2 16 2" xfId="6374"/>
    <cellStyle name="Note 2 16 2 2" xfId="16335"/>
    <cellStyle name="Note 2 16 3" xfId="6376"/>
    <cellStyle name="Note 2 16 3 2" xfId="16334"/>
    <cellStyle name="Note 2 16 4" xfId="6377"/>
    <cellStyle name="Note 2 16 4 2" xfId="16333"/>
    <cellStyle name="Note 2 16 5" xfId="6378"/>
    <cellStyle name="Note 2 16 5 2" xfId="16332"/>
    <cellStyle name="Note 2 16 6" xfId="6379"/>
    <cellStyle name="Note 2 16 6 2" xfId="16331"/>
    <cellStyle name="Note 2 16 7" xfId="6380"/>
    <cellStyle name="Note 2 16 7 2" xfId="16330"/>
    <cellStyle name="Note 2 16 8" xfId="6381"/>
    <cellStyle name="Note 2 16 8 2" xfId="16329"/>
    <cellStyle name="Note 2 16 9" xfId="6382"/>
    <cellStyle name="Note 2 16 9 2" xfId="16328"/>
    <cellStyle name="Note 2 17" xfId="1072"/>
    <cellStyle name="Note 2 17 2" xfId="6383"/>
    <cellStyle name="Note 2 17 3" xfId="15180"/>
    <cellStyle name="Note 2 17 4" xfId="16327"/>
    <cellStyle name="Note 2 18" xfId="6367"/>
    <cellStyle name="Note 2 18 2" xfId="16326"/>
    <cellStyle name="Note 2 19" xfId="6385"/>
    <cellStyle name="Note 2 19 2" xfId="16325"/>
    <cellStyle name="Note 2 2" xfId="1073"/>
    <cellStyle name="Note 2 2 2" xfId="1074"/>
    <cellStyle name="Note 2 2 2 2" xfId="6387"/>
    <cellStyle name="Note 2 2 2 3" xfId="15184"/>
    <cellStyle name="Note 2 2 2 4" xfId="16323"/>
    <cellStyle name="Note 2 2 3" xfId="6386"/>
    <cellStyle name="Note 2 2 4" xfId="15183"/>
    <cellStyle name="Note 2 2 5" xfId="16324"/>
    <cellStyle name="Note 2 20" xfId="6388"/>
    <cellStyle name="Note 2 20 2" xfId="16322"/>
    <cellStyle name="Note 2 21" xfId="6389"/>
    <cellStyle name="Note 2 21 2" xfId="16321"/>
    <cellStyle name="Note 2 22" xfId="6390"/>
    <cellStyle name="Note 2 22 2" xfId="16320"/>
    <cellStyle name="Note 2 23" xfId="6391"/>
    <cellStyle name="Note 2 23 2" xfId="16319"/>
    <cellStyle name="Note 2 24" xfId="6392"/>
    <cellStyle name="Note 2 24 2" xfId="16318"/>
    <cellStyle name="Note 2 25" xfId="6393"/>
    <cellStyle name="Note 2 25 2" xfId="16317"/>
    <cellStyle name="Note 2 26" xfId="6394"/>
    <cellStyle name="Note 2 26 2" xfId="16316"/>
    <cellStyle name="Note 2 27" xfId="6395"/>
    <cellStyle name="Note 2 27 2" xfId="16315"/>
    <cellStyle name="Note 2 28" xfId="6396"/>
    <cellStyle name="Note 2 28 2" xfId="16314"/>
    <cellStyle name="Note 2 29" xfId="6397"/>
    <cellStyle name="Note 2 29 2" xfId="16313"/>
    <cellStyle name="Note 2 3" xfId="1075"/>
    <cellStyle name="Note 2 3 2" xfId="6398"/>
    <cellStyle name="Note 2 3 3" xfId="15195"/>
    <cellStyle name="Note 2 3 4" xfId="16312"/>
    <cellStyle name="Note 2 30" xfId="6399"/>
    <cellStyle name="Note 2 30 2" xfId="16311"/>
    <cellStyle name="Note 2 31" xfId="6400"/>
    <cellStyle name="Note 2 31 2" xfId="16310"/>
    <cellStyle name="Note 2 32" xfId="6401"/>
    <cellStyle name="Note 2 32 2" xfId="16309"/>
    <cellStyle name="Note 2 33" xfId="6402"/>
    <cellStyle name="Note 2 33 2" xfId="16308"/>
    <cellStyle name="Note 2 34" xfId="6403"/>
    <cellStyle name="Note 2 34 2" xfId="16307"/>
    <cellStyle name="Note 2 35" xfId="6404"/>
    <cellStyle name="Note 2 35 2" xfId="16306"/>
    <cellStyle name="Note 2 36" xfId="6405"/>
    <cellStyle name="Note 2 36 2" xfId="16305"/>
    <cellStyle name="Note 2 37" xfId="6406"/>
    <cellStyle name="Note 2 37 2" xfId="16304"/>
    <cellStyle name="Note 2 38" xfId="6407"/>
    <cellStyle name="Note 2 38 2" xfId="16296"/>
    <cellStyle name="Note 2 39" xfId="6408"/>
    <cellStyle name="Note 2 39 2" xfId="16295"/>
    <cellStyle name="Note 2 4" xfId="1076"/>
    <cellStyle name="Note 2 4 2" xfId="6409"/>
    <cellStyle name="Note 2 4 3" xfId="15206"/>
    <cellStyle name="Note 2 4 4" xfId="16294"/>
    <cellStyle name="Note 2 40" xfId="15164"/>
    <cellStyle name="Note 2 41" xfId="16343"/>
    <cellStyle name="Note 2 5" xfId="1077"/>
    <cellStyle name="Note 2 5 2" xfId="6410"/>
    <cellStyle name="Note 2 5 3" xfId="15207"/>
    <cellStyle name="Note 2 5 4" xfId="16293"/>
    <cellStyle name="Note 2 6" xfId="1078"/>
    <cellStyle name="Note 2 6 2" xfId="6411"/>
    <cellStyle name="Note 2 6 3" xfId="15208"/>
    <cellStyle name="Note 2 6 4" xfId="16292"/>
    <cellStyle name="Note 2 7" xfId="1079"/>
    <cellStyle name="Note 2 7 2" xfId="6412"/>
    <cellStyle name="Note 2 7 3" xfId="15209"/>
    <cellStyle name="Note 2 7 4" xfId="16291"/>
    <cellStyle name="Note 2 8" xfId="1080"/>
    <cellStyle name="Note 2 8 2" xfId="6413"/>
    <cellStyle name="Note 2 8 3" xfId="15210"/>
    <cellStyle name="Note 2 8 4" xfId="16290"/>
    <cellStyle name="Note 2 9" xfId="1081"/>
    <cellStyle name="Note 2 9 2" xfId="6414"/>
    <cellStyle name="Note 2 9 3" xfId="15211"/>
    <cellStyle name="Note 2 9 4" xfId="16288"/>
    <cellStyle name="Note 3" xfId="6363"/>
    <cellStyle name="Note 4" xfId="15160"/>
    <cellStyle name="Note 5" xfId="16347"/>
    <cellStyle name="Note_PLANILHA LICITAÇÃO - R5" xfId="1082"/>
    <cellStyle name="Output" xfId="1083"/>
    <cellStyle name="Output 10" xfId="15212"/>
    <cellStyle name="Output 11" xfId="16287"/>
    <cellStyle name="Output 2" xfId="1084"/>
    <cellStyle name="Output 2 2" xfId="1085"/>
    <cellStyle name="Output 2 2 2" xfId="6417"/>
    <cellStyle name="Output 2 2 3" xfId="15214"/>
    <cellStyle name="Output 2 2 4" xfId="16285"/>
    <cellStyle name="Output 2 3" xfId="6416"/>
    <cellStyle name="Output 2 3 2" xfId="16284"/>
    <cellStyle name="Output 2 4" xfId="6419"/>
    <cellStyle name="Output 2 4 2" xfId="16283"/>
    <cellStyle name="Output 2 5" xfId="15213"/>
    <cellStyle name="Output 2 6" xfId="16286"/>
    <cellStyle name="Output 3" xfId="1086"/>
    <cellStyle name="Output 3 2" xfId="6420"/>
    <cellStyle name="Output 3 3" xfId="15217"/>
    <cellStyle name="Output 3 4" xfId="16282"/>
    <cellStyle name="Output 4" xfId="6415"/>
    <cellStyle name="Output 4 2" xfId="16281"/>
    <cellStyle name="Output 5" xfId="6422"/>
    <cellStyle name="Output 5 2" xfId="16280"/>
    <cellStyle name="Output 6" xfId="6423"/>
    <cellStyle name="Output 6 2" xfId="16279"/>
    <cellStyle name="Output 7" xfId="6424"/>
    <cellStyle name="Output 7 2" xfId="16278"/>
    <cellStyle name="Output 8" xfId="6425"/>
    <cellStyle name="Output 8 2" xfId="16277"/>
    <cellStyle name="Output 9" xfId="6426"/>
    <cellStyle name="Output 9 2" xfId="16276"/>
    <cellStyle name="Output_PLANILHA LICITAÇÃO - R5" xfId="1087"/>
    <cellStyle name="Percentual" xfId="1088"/>
    <cellStyle name="Percentual 10" xfId="6428"/>
    <cellStyle name="Percentual 10 2" xfId="16274"/>
    <cellStyle name="Percentual 11" xfId="15224"/>
    <cellStyle name="Percentual 12" xfId="16275"/>
    <cellStyle name="Percentual 2" xfId="1089"/>
    <cellStyle name="Percentual 2 2" xfId="1090"/>
    <cellStyle name="Percentual 2 2 2" xfId="1091"/>
    <cellStyle name="Percentual 2 2 2 2" xfId="6431"/>
    <cellStyle name="Percentual 2 2 2 3" xfId="15228"/>
    <cellStyle name="Percentual 2 2 2 4" xfId="16271"/>
    <cellStyle name="Percentual 2 2 3" xfId="6430"/>
    <cellStyle name="Percentual 2 2 4" xfId="15227"/>
    <cellStyle name="Percentual 2 2 5" xfId="16272"/>
    <cellStyle name="Percentual 2 3" xfId="6429"/>
    <cellStyle name="Percentual 2 3 2" xfId="16270"/>
    <cellStyle name="Percentual 2 4" xfId="6433"/>
    <cellStyle name="Percentual 2 4 2" xfId="16269"/>
    <cellStyle name="Percentual 2 5" xfId="15226"/>
    <cellStyle name="Percentual 2 6" xfId="16273"/>
    <cellStyle name="Percentual 3" xfId="1092"/>
    <cellStyle name="Percentual 3 2" xfId="6434"/>
    <cellStyle name="Percentual 3 2 2" xfId="16267"/>
    <cellStyle name="Percentual 3 3" xfId="6436"/>
    <cellStyle name="Percentual 3 3 2" xfId="16266"/>
    <cellStyle name="Percentual 3 4" xfId="15231"/>
    <cellStyle name="Percentual 3 5" xfId="16268"/>
    <cellStyle name="Percentual 4" xfId="1093"/>
    <cellStyle name="Percentual 4 2" xfId="6437"/>
    <cellStyle name="Percentual 4 3" xfId="15234"/>
    <cellStyle name="Percentual 4 4" xfId="16265"/>
    <cellStyle name="Percentual 5" xfId="6427"/>
    <cellStyle name="Percentual 5 2" xfId="16264"/>
    <cellStyle name="Percentual 6" xfId="6439"/>
    <cellStyle name="Percentual 6 2" xfId="16263"/>
    <cellStyle name="Percentual 7" xfId="6440"/>
    <cellStyle name="Percentual 7 2" xfId="16262"/>
    <cellStyle name="Percentual 8" xfId="6441"/>
    <cellStyle name="Percentual 8 2" xfId="16261"/>
    <cellStyle name="Percentual 9" xfId="6442"/>
    <cellStyle name="Percentual 9 2" xfId="16260"/>
    <cellStyle name="Percentual_PLANILHA LICITAÇÃO - R5" xfId="1094"/>
    <cellStyle name="Ponto" xfId="1095"/>
    <cellStyle name="Ponto 10" xfId="6444"/>
    <cellStyle name="Ponto 10 2" xfId="16252"/>
    <cellStyle name="Ponto 11" xfId="15240"/>
    <cellStyle name="Ponto 12" xfId="16259"/>
    <cellStyle name="Ponto 2" xfId="1096"/>
    <cellStyle name="Ponto 2 2" xfId="1097"/>
    <cellStyle name="Ponto 2 2 2" xfId="1098"/>
    <cellStyle name="Ponto 2 2 2 2" xfId="6447"/>
    <cellStyle name="Ponto 2 2 2 3" xfId="15244"/>
    <cellStyle name="Ponto 2 2 2 4" xfId="16248"/>
    <cellStyle name="Ponto 2 2 3" xfId="6446"/>
    <cellStyle name="Ponto 2 2 4" xfId="15243"/>
    <cellStyle name="Ponto 2 2 5" xfId="16250"/>
    <cellStyle name="Ponto 2 3" xfId="6445"/>
    <cellStyle name="Ponto 2 3 2" xfId="16247"/>
    <cellStyle name="Ponto 2 4" xfId="6449"/>
    <cellStyle name="Ponto 2 4 2" xfId="16246"/>
    <cellStyle name="Ponto 2 5" xfId="15242"/>
    <cellStyle name="Ponto 2 6" xfId="16251"/>
    <cellStyle name="Ponto 3" xfId="1099"/>
    <cellStyle name="Ponto 3 2" xfId="6450"/>
    <cellStyle name="Ponto 3 2 2" xfId="16244"/>
    <cellStyle name="Ponto 3 3" xfId="6452"/>
    <cellStyle name="Ponto 3 3 2" xfId="16243"/>
    <cellStyle name="Ponto 3 4" xfId="15247"/>
    <cellStyle name="Ponto 3 5" xfId="16245"/>
    <cellStyle name="Ponto 4" xfId="1100"/>
    <cellStyle name="Ponto 4 2" xfId="6453"/>
    <cellStyle name="Ponto 4 3" xfId="15250"/>
    <cellStyle name="Ponto 4 4" xfId="16242"/>
    <cellStyle name="Ponto 5" xfId="6443"/>
    <cellStyle name="Ponto 5 2" xfId="16241"/>
    <cellStyle name="Ponto 6" xfId="6455"/>
    <cellStyle name="Ponto 6 2" xfId="16240"/>
    <cellStyle name="Ponto 7" xfId="6456"/>
    <cellStyle name="Ponto 7 2" xfId="16239"/>
    <cellStyle name="Ponto 8" xfId="6457"/>
    <cellStyle name="Ponto 8 2" xfId="16238"/>
    <cellStyle name="Ponto 9" xfId="6458"/>
    <cellStyle name="Ponto 9 2" xfId="16237"/>
    <cellStyle name="Ponto_PLANILHA LICITAÇÃO - R5" xfId="1101"/>
    <cellStyle name="Porcentagem 10" xfId="9"/>
    <cellStyle name="Porcentagem 10 10" xfId="1102"/>
    <cellStyle name="Porcentagem 10 10 2" xfId="6460"/>
    <cellStyle name="Porcentagem 10 10 3" xfId="15257"/>
    <cellStyle name="Porcentagem 10 10 4" xfId="16235"/>
    <cellStyle name="Porcentagem 10 11" xfId="1103"/>
    <cellStyle name="Porcentagem 10 11 2" xfId="6461"/>
    <cellStyle name="Porcentagem 10 11 3" xfId="15258"/>
    <cellStyle name="Porcentagem 10 11 4" xfId="16234"/>
    <cellStyle name="Porcentagem 10 12" xfId="1104"/>
    <cellStyle name="Porcentagem 10 12 2" xfId="6462"/>
    <cellStyle name="Porcentagem 10 12 3" xfId="15259"/>
    <cellStyle name="Porcentagem 10 12 4" xfId="16233"/>
    <cellStyle name="Porcentagem 10 13" xfId="1105"/>
    <cellStyle name="Porcentagem 10 13 2" xfId="6463"/>
    <cellStyle name="Porcentagem 10 13 3" xfId="15260"/>
    <cellStyle name="Porcentagem 10 13 4" xfId="16232"/>
    <cellStyle name="Porcentagem 10 14" xfId="1106"/>
    <cellStyle name="Porcentagem 10 14 2" xfId="6464"/>
    <cellStyle name="Porcentagem 10 14 3" xfId="15261"/>
    <cellStyle name="Porcentagem 10 14 4" xfId="16231"/>
    <cellStyle name="Porcentagem 10 15" xfId="1107"/>
    <cellStyle name="Porcentagem 10 15 2" xfId="6465"/>
    <cellStyle name="Porcentagem 10 15 3" xfId="15262"/>
    <cellStyle name="Porcentagem 10 15 4" xfId="16230"/>
    <cellStyle name="Porcentagem 10 16" xfId="1108"/>
    <cellStyle name="Porcentagem 10 16 10" xfId="15263"/>
    <cellStyle name="Porcentagem 10 16 11" xfId="16229"/>
    <cellStyle name="Porcentagem 10 16 2" xfId="6466"/>
    <cellStyle name="Porcentagem 10 16 2 2" xfId="16228"/>
    <cellStyle name="Porcentagem 10 16 3" xfId="6468"/>
    <cellStyle name="Porcentagem 10 16 3 2" xfId="16227"/>
    <cellStyle name="Porcentagem 10 16 4" xfId="6469"/>
    <cellStyle name="Porcentagem 10 16 4 2" xfId="16226"/>
    <cellStyle name="Porcentagem 10 16 5" xfId="6470"/>
    <cellStyle name="Porcentagem 10 16 5 2" xfId="16225"/>
    <cellStyle name="Porcentagem 10 16 6" xfId="6471"/>
    <cellStyle name="Porcentagem 10 16 6 2" xfId="16224"/>
    <cellStyle name="Porcentagem 10 16 7" xfId="6472"/>
    <cellStyle name="Porcentagem 10 16 7 2" xfId="16223"/>
    <cellStyle name="Porcentagem 10 16 8" xfId="6473"/>
    <cellStyle name="Porcentagem 10 16 8 2" xfId="16222"/>
    <cellStyle name="Porcentagem 10 16 9" xfId="6474"/>
    <cellStyle name="Porcentagem 10 16 9 2" xfId="16221"/>
    <cellStyle name="Porcentagem 10 17" xfId="1109"/>
    <cellStyle name="Porcentagem 10 17 2" xfId="6475"/>
    <cellStyle name="Porcentagem 10 17 3" xfId="15272"/>
    <cellStyle name="Porcentagem 10 17 4" xfId="16219"/>
    <cellStyle name="Porcentagem 10 18" xfId="6459"/>
    <cellStyle name="Porcentagem 10 18 2" xfId="16218"/>
    <cellStyle name="Porcentagem 10 19" xfId="6477"/>
    <cellStyle name="Porcentagem 10 19 2" xfId="16217"/>
    <cellStyle name="Porcentagem 10 2" xfId="1110"/>
    <cellStyle name="Porcentagem 10 2 2" xfId="6478"/>
    <cellStyle name="Porcentagem 10 2 2 2" xfId="16215"/>
    <cellStyle name="Porcentagem 10 2 3" xfId="15275"/>
    <cellStyle name="Porcentagem 10 2 4" xfId="16216"/>
    <cellStyle name="Porcentagem 10 20" xfId="6480"/>
    <cellStyle name="Porcentagem 10 20 2" xfId="16214"/>
    <cellStyle name="Porcentagem 10 21" xfId="6481"/>
    <cellStyle name="Porcentagem 10 21 2" xfId="16213"/>
    <cellStyle name="Porcentagem 10 22" xfId="6482"/>
    <cellStyle name="Porcentagem 10 22 2" xfId="16212"/>
    <cellStyle name="Porcentagem 10 23" xfId="6483"/>
    <cellStyle name="Porcentagem 10 23 2" xfId="16211"/>
    <cellStyle name="Porcentagem 10 24" xfId="6484"/>
    <cellStyle name="Porcentagem 10 24 2" xfId="16210"/>
    <cellStyle name="Porcentagem 10 25" xfId="6485"/>
    <cellStyle name="Porcentagem 10 25 2" xfId="16209"/>
    <cellStyle name="Porcentagem 10 26" xfId="6486"/>
    <cellStyle name="Porcentagem 10 26 2" xfId="16208"/>
    <cellStyle name="Porcentagem 10 27" xfId="6487"/>
    <cellStyle name="Porcentagem 10 27 2" xfId="16207"/>
    <cellStyle name="Porcentagem 10 28" xfId="6488"/>
    <cellStyle name="Porcentagem 10 28 2" xfId="16206"/>
    <cellStyle name="Porcentagem 10 29" xfId="6489"/>
    <cellStyle name="Porcentagem 10 29 2" xfId="16205"/>
    <cellStyle name="Porcentagem 10 3" xfId="1111"/>
    <cellStyle name="Porcentagem 10 3 2" xfId="6490"/>
    <cellStyle name="Porcentagem 10 3 2 2" xfId="16203"/>
    <cellStyle name="Porcentagem 10 3 3" xfId="15287"/>
    <cellStyle name="Porcentagem 10 3 4" xfId="16204"/>
    <cellStyle name="Porcentagem 10 30" xfId="6492"/>
    <cellStyle name="Porcentagem 10 30 2" xfId="16202"/>
    <cellStyle name="Porcentagem 10 31" xfId="6493"/>
    <cellStyle name="Porcentagem 10 31 2" xfId="16201"/>
    <cellStyle name="Porcentagem 10 32" xfId="6494"/>
    <cellStyle name="Porcentagem 10 32 2" xfId="16200"/>
    <cellStyle name="Porcentagem 10 33" xfId="6495"/>
    <cellStyle name="Porcentagem 10 33 2" xfId="16199"/>
    <cellStyle name="Porcentagem 10 34" xfId="6496"/>
    <cellStyle name="Porcentagem 10 34 2" xfId="16198"/>
    <cellStyle name="Porcentagem 10 35" xfId="6497"/>
    <cellStyle name="Porcentagem 10 35 2" xfId="16197"/>
    <cellStyle name="Porcentagem 10 36" xfId="6498"/>
    <cellStyle name="Porcentagem 10 36 2" xfId="16196"/>
    <cellStyle name="Porcentagem 10 37" xfId="6499"/>
    <cellStyle name="Porcentagem 10 37 2" xfId="16195"/>
    <cellStyle name="Porcentagem 10 38" xfId="6500"/>
    <cellStyle name="Porcentagem 10 38 2" xfId="16194"/>
    <cellStyle name="Porcentagem 10 39" xfId="6501"/>
    <cellStyle name="Porcentagem 10 39 2" xfId="16193"/>
    <cellStyle name="Porcentagem 10 4" xfId="1112"/>
    <cellStyle name="Porcentagem 10 4 2" xfId="6502"/>
    <cellStyle name="Porcentagem 10 4 2 2" xfId="16191"/>
    <cellStyle name="Porcentagem 10 4 3" xfId="15299"/>
    <cellStyle name="Porcentagem 10 4 4" xfId="16192"/>
    <cellStyle name="Porcentagem 10 40" xfId="15256"/>
    <cellStyle name="Porcentagem 10 41" xfId="16236"/>
    <cellStyle name="Porcentagem 10 5" xfId="1113"/>
    <cellStyle name="Porcentagem 10 5 2" xfId="6504"/>
    <cellStyle name="Porcentagem 10 5 2 2" xfId="16189"/>
    <cellStyle name="Porcentagem 10 5 3" xfId="15301"/>
    <cellStyle name="Porcentagem 10 5 4" xfId="16190"/>
    <cellStyle name="Porcentagem 10 6" xfId="1114"/>
    <cellStyle name="Porcentagem 10 6 2" xfId="6506"/>
    <cellStyle name="Porcentagem 10 6 2 2" xfId="16187"/>
    <cellStyle name="Porcentagem 10 6 3" xfId="15303"/>
    <cellStyle name="Porcentagem 10 6 4" xfId="16188"/>
    <cellStyle name="Porcentagem 10 7" xfId="1115"/>
    <cellStyle name="Porcentagem 10 7 2" xfId="6508"/>
    <cellStyle name="Porcentagem 10 7 3" xfId="15305"/>
    <cellStyle name="Porcentagem 10 7 4" xfId="16186"/>
    <cellStyle name="Porcentagem 10 8" xfId="1116"/>
    <cellStyle name="Porcentagem 10 8 2" xfId="6509"/>
    <cellStyle name="Porcentagem 10 8 3" xfId="15306"/>
    <cellStyle name="Porcentagem 10 8 4" xfId="16185"/>
    <cellStyle name="Porcentagem 10 9" xfId="1117"/>
    <cellStyle name="Porcentagem 10 9 2" xfId="6510"/>
    <cellStyle name="Porcentagem 10 9 3" xfId="15307"/>
    <cellStyle name="Porcentagem 10 9 4" xfId="16184"/>
    <cellStyle name="Porcentagem 2" xfId="1118"/>
    <cellStyle name="Porcentagem 2 10" xfId="1119"/>
    <cellStyle name="Porcentagem 2 10 2" xfId="6512"/>
    <cellStyle name="Porcentagem 2 10 2 2" xfId="16181"/>
    <cellStyle name="Porcentagem 2 10 3" xfId="15309"/>
    <cellStyle name="Porcentagem 2 10 4" xfId="16182"/>
    <cellStyle name="Porcentagem 2 11" xfId="1120"/>
    <cellStyle name="Porcentagem 2 11 2" xfId="6514"/>
    <cellStyle name="Porcentagem 2 11 2 2" xfId="16179"/>
    <cellStyle name="Porcentagem 2 11 3" xfId="15311"/>
    <cellStyle name="Porcentagem 2 11 4" xfId="16180"/>
    <cellStyle name="Porcentagem 2 12" xfId="1121"/>
    <cellStyle name="Porcentagem 2 12 2" xfId="6516"/>
    <cellStyle name="Porcentagem 2 12 2 2" xfId="16177"/>
    <cellStyle name="Porcentagem 2 12 3" xfId="15313"/>
    <cellStyle name="Porcentagem 2 12 4" xfId="16178"/>
    <cellStyle name="Porcentagem 2 13" xfId="1122"/>
    <cellStyle name="Porcentagem 2 13 2" xfId="6518"/>
    <cellStyle name="Porcentagem 2 13 3" xfId="15315"/>
    <cellStyle name="Porcentagem 2 13 4" xfId="16176"/>
    <cellStyle name="Porcentagem 2 14" xfId="1123"/>
    <cellStyle name="Porcentagem 2 14 2" xfId="6519"/>
    <cellStyle name="Porcentagem 2 14 3" xfId="15316"/>
    <cellStyle name="Porcentagem 2 14 4" xfId="16175"/>
    <cellStyle name="Porcentagem 2 15" xfId="1124"/>
    <cellStyle name="Porcentagem 2 15 2" xfId="6520"/>
    <cellStyle name="Porcentagem 2 15 3" xfId="15317"/>
    <cellStyle name="Porcentagem 2 15 4" xfId="16174"/>
    <cellStyle name="Porcentagem 2 16" xfId="1125"/>
    <cellStyle name="Porcentagem 2 16 2" xfId="6521"/>
    <cellStyle name="Porcentagem 2 16 3" xfId="15318"/>
    <cellStyle name="Porcentagem 2 16 4" xfId="16173"/>
    <cellStyle name="Porcentagem 2 17" xfId="1126"/>
    <cellStyle name="Porcentagem 2 17 2" xfId="6522"/>
    <cellStyle name="Porcentagem 2 17 3" xfId="15319"/>
    <cellStyle name="Porcentagem 2 17 4" xfId="16172"/>
    <cellStyle name="Porcentagem 2 18" xfId="1127"/>
    <cellStyle name="Porcentagem 2 18 2" xfId="6523"/>
    <cellStyle name="Porcentagem 2 18 3" xfId="15320"/>
    <cellStyle name="Porcentagem 2 18 4" xfId="16171"/>
    <cellStyle name="Porcentagem 2 19" xfId="1128"/>
    <cellStyle name="Porcentagem 2 19 10" xfId="15321"/>
    <cellStyle name="Porcentagem 2 19 11" xfId="16170"/>
    <cellStyle name="Porcentagem 2 19 2" xfId="6524"/>
    <cellStyle name="Porcentagem 2 19 2 2" xfId="16169"/>
    <cellStyle name="Porcentagem 2 19 3" xfId="6526"/>
    <cellStyle name="Porcentagem 2 19 3 2" xfId="16168"/>
    <cellStyle name="Porcentagem 2 19 4" xfId="6527"/>
    <cellStyle name="Porcentagem 2 19 4 2" xfId="16167"/>
    <cellStyle name="Porcentagem 2 19 5" xfId="6528"/>
    <cellStyle name="Porcentagem 2 19 5 2" xfId="16166"/>
    <cellStyle name="Porcentagem 2 19 6" xfId="6529"/>
    <cellStyle name="Porcentagem 2 19 6 2" xfId="16165"/>
    <cellStyle name="Porcentagem 2 19 7" xfId="6530"/>
    <cellStyle name="Porcentagem 2 19 7 2" xfId="16164"/>
    <cellStyle name="Porcentagem 2 19 8" xfId="6531"/>
    <cellStyle name="Porcentagem 2 19 8 2" xfId="16163"/>
    <cellStyle name="Porcentagem 2 19 9" xfId="6532"/>
    <cellStyle name="Porcentagem 2 19 9 2" xfId="16162"/>
    <cellStyle name="Porcentagem 2 2" xfId="1129"/>
    <cellStyle name="Porcentagem 2 2 10" xfId="1130"/>
    <cellStyle name="Porcentagem 2 2 10 2" xfId="6534"/>
    <cellStyle name="Porcentagem 2 2 10 3" xfId="15331"/>
    <cellStyle name="Porcentagem 2 2 10 4" xfId="16160"/>
    <cellStyle name="Porcentagem 2 2 11" xfId="1131"/>
    <cellStyle name="Porcentagem 2 2 11 2" xfId="6535"/>
    <cellStyle name="Porcentagem 2 2 11 3" xfId="15332"/>
    <cellStyle name="Porcentagem 2 2 11 4" xfId="16159"/>
    <cellStyle name="Porcentagem 2 2 12" xfId="1132"/>
    <cellStyle name="Porcentagem 2 2 12 2" xfId="6536"/>
    <cellStyle name="Porcentagem 2 2 12 3" xfId="15333"/>
    <cellStyle name="Porcentagem 2 2 12 4" xfId="16158"/>
    <cellStyle name="Porcentagem 2 2 13" xfId="1133"/>
    <cellStyle name="Porcentagem 2 2 13 2" xfId="6537"/>
    <cellStyle name="Porcentagem 2 2 13 3" xfId="15334"/>
    <cellStyle name="Porcentagem 2 2 13 4" xfId="16157"/>
    <cellStyle name="Porcentagem 2 2 14" xfId="1134"/>
    <cellStyle name="Porcentagem 2 2 14 2" xfId="6538"/>
    <cellStyle name="Porcentagem 2 2 14 3" xfId="15335"/>
    <cellStyle name="Porcentagem 2 2 14 4" xfId="16156"/>
    <cellStyle name="Porcentagem 2 2 15" xfId="1135"/>
    <cellStyle name="Porcentagem 2 2 15 2" xfId="6539"/>
    <cellStyle name="Porcentagem 2 2 15 3" xfId="15336"/>
    <cellStyle name="Porcentagem 2 2 15 4" xfId="16155"/>
    <cellStyle name="Porcentagem 2 2 16" xfId="1136"/>
    <cellStyle name="Porcentagem 2 2 16 10" xfId="15337"/>
    <cellStyle name="Porcentagem 2 2 16 11" xfId="16154"/>
    <cellStyle name="Porcentagem 2 2 16 2" xfId="6540"/>
    <cellStyle name="Porcentagem 2 2 16 2 2" xfId="16153"/>
    <cellStyle name="Porcentagem 2 2 16 3" xfId="6542"/>
    <cellStyle name="Porcentagem 2 2 16 3 2" xfId="16152"/>
    <cellStyle name="Porcentagem 2 2 16 4" xfId="6543"/>
    <cellStyle name="Porcentagem 2 2 16 4 2" xfId="16151"/>
    <cellStyle name="Porcentagem 2 2 16 5" xfId="6544"/>
    <cellStyle name="Porcentagem 2 2 16 5 2" xfId="16150"/>
    <cellStyle name="Porcentagem 2 2 16 6" xfId="6545"/>
    <cellStyle name="Porcentagem 2 2 16 6 2" xfId="16149"/>
    <cellStyle name="Porcentagem 2 2 16 7" xfId="6546"/>
    <cellStyle name="Porcentagem 2 2 16 7 2" xfId="16148"/>
    <cellStyle name="Porcentagem 2 2 16 8" xfId="6547"/>
    <cellStyle name="Porcentagem 2 2 16 8 2" xfId="16147"/>
    <cellStyle name="Porcentagem 2 2 16 9" xfId="6548"/>
    <cellStyle name="Porcentagem 2 2 16 9 2" xfId="16146"/>
    <cellStyle name="Porcentagem 2 2 17" xfId="1137"/>
    <cellStyle name="Porcentagem 2 2 17 2" xfId="6549"/>
    <cellStyle name="Porcentagem 2 2 17 3" xfId="15346"/>
    <cellStyle name="Porcentagem 2 2 17 4" xfId="16145"/>
    <cellStyle name="Porcentagem 2 2 18" xfId="6533"/>
    <cellStyle name="Porcentagem 2 2 18 2" xfId="16144"/>
    <cellStyle name="Porcentagem 2 2 19" xfId="6551"/>
    <cellStyle name="Porcentagem 2 2 19 2" xfId="16143"/>
    <cellStyle name="Porcentagem 2 2 2" xfId="1138"/>
    <cellStyle name="Porcentagem 2 2 2 2" xfId="6552"/>
    <cellStyle name="Porcentagem 2 2 2 2 2" xfId="16133"/>
    <cellStyle name="Porcentagem 2 2 2 3" xfId="15349"/>
    <cellStyle name="Porcentagem 2 2 2 4" xfId="16134"/>
    <cellStyle name="Porcentagem 2 2 20" xfId="6554"/>
    <cellStyle name="Porcentagem 2 2 20 2" xfId="16132"/>
    <cellStyle name="Porcentagem 2 2 21" xfId="6555"/>
    <cellStyle name="Porcentagem 2 2 21 2" xfId="16131"/>
    <cellStyle name="Porcentagem 2 2 22" xfId="6556"/>
    <cellStyle name="Porcentagem 2 2 22 2" xfId="16130"/>
    <cellStyle name="Porcentagem 2 2 23" xfId="6557"/>
    <cellStyle name="Porcentagem 2 2 23 2" xfId="16129"/>
    <cellStyle name="Porcentagem 2 2 24" xfId="6558"/>
    <cellStyle name="Porcentagem 2 2 24 2" xfId="16128"/>
    <cellStyle name="Porcentagem 2 2 25" xfId="6559"/>
    <cellStyle name="Porcentagem 2 2 25 2" xfId="16127"/>
    <cellStyle name="Porcentagem 2 2 26" xfId="6560"/>
    <cellStyle name="Porcentagem 2 2 26 2" xfId="16126"/>
    <cellStyle name="Porcentagem 2 2 27" xfId="6561"/>
    <cellStyle name="Porcentagem 2 2 27 2" xfId="16125"/>
    <cellStyle name="Porcentagem 2 2 28" xfId="6562"/>
    <cellStyle name="Porcentagem 2 2 28 2" xfId="16124"/>
    <cellStyle name="Porcentagem 2 2 29" xfId="6563"/>
    <cellStyle name="Porcentagem 2 2 29 2" xfId="16123"/>
    <cellStyle name="Porcentagem 2 2 3" xfId="1139"/>
    <cellStyle name="Porcentagem 2 2 3 2" xfId="6564"/>
    <cellStyle name="Porcentagem 2 2 3 2 2" xfId="16121"/>
    <cellStyle name="Porcentagem 2 2 3 3" xfId="15361"/>
    <cellStyle name="Porcentagem 2 2 3 4" xfId="16122"/>
    <cellStyle name="Porcentagem 2 2 30" xfId="6566"/>
    <cellStyle name="Porcentagem 2 2 30 2" xfId="16120"/>
    <cellStyle name="Porcentagem 2 2 31" xfId="6567"/>
    <cellStyle name="Porcentagem 2 2 31 2" xfId="16119"/>
    <cellStyle name="Porcentagem 2 2 32" xfId="6568"/>
    <cellStyle name="Porcentagem 2 2 32 2" xfId="16118"/>
    <cellStyle name="Porcentagem 2 2 33" xfId="6569"/>
    <cellStyle name="Porcentagem 2 2 33 2" xfId="16117"/>
    <cellStyle name="Porcentagem 2 2 34" xfId="6570"/>
    <cellStyle name="Porcentagem 2 2 34 2" xfId="16116"/>
    <cellStyle name="Porcentagem 2 2 35" xfId="6571"/>
    <cellStyle name="Porcentagem 2 2 35 2" xfId="16115"/>
    <cellStyle name="Porcentagem 2 2 36" xfId="6572"/>
    <cellStyle name="Porcentagem 2 2 36 2" xfId="16114"/>
    <cellStyle name="Porcentagem 2 2 37" xfId="6573"/>
    <cellStyle name="Porcentagem 2 2 37 2" xfId="16113"/>
    <cellStyle name="Porcentagem 2 2 38" xfId="6574"/>
    <cellStyle name="Porcentagem 2 2 38 2" xfId="16112"/>
    <cellStyle name="Porcentagem 2 2 39" xfId="6575"/>
    <cellStyle name="Porcentagem 2 2 39 2" xfId="16111"/>
    <cellStyle name="Porcentagem 2 2 4" xfId="1140"/>
    <cellStyle name="Porcentagem 2 2 4 2" xfId="6576"/>
    <cellStyle name="Porcentagem 2 2 4 2 2" xfId="16109"/>
    <cellStyle name="Porcentagem 2 2 4 3" xfId="15373"/>
    <cellStyle name="Porcentagem 2 2 4 4" xfId="16110"/>
    <cellStyle name="Porcentagem 2 2 40" xfId="15330"/>
    <cellStyle name="Porcentagem 2 2 41" xfId="16161"/>
    <cellStyle name="Porcentagem 2 2 5" xfId="1141"/>
    <cellStyle name="Porcentagem 2 2 5 2" xfId="6578"/>
    <cellStyle name="Porcentagem 2 2 5 2 2" xfId="16107"/>
    <cellStyle name="Porcentagem 2 2 5 3" xfId="15374"/>
    <cellStyle name="Porcentagem 2 2 5 4" xfId="16108"/>
    <cellStyle name="Porcentagem 2 2 6" xfId="1142"/>
    <cellStyle name="Porcentagem 2 2 6 2" xfId="6580"/>
    <cellStyle name="Porcentagem 2 2 6 2 2" xfId="16105"/>
    <cellStyle name="Porcentagem 2 2 6 3" xfId="15376"/>
    <cellStyle name="Porcentagem 2 2 6 4" xfId="16106"/>
    <cellStyle name="Porcentagem 2 2 7" xfId="1143"/>
    <cellStyle name="Porcentagem 2 2 7 2" xfId="6582"/>
    <cellStyle name="Porcentagem 2 2 7 3" xfId="15378"/>
    <cellStyle name="Porcentagem 2 2 7 4" xfId="16104"/>
    <cellStyle name="Porcentagem 2 2 8" xfId="1144"/>
    <cellStyle name="Porcentagem 2 2 8 2" xfId="6583"/>
    <cellStyle name="Porcentagem 2 2 8 3" xfId="15379"/>
    <cellStyle name="Porcentagem 2 2 8 4" xfId="16103"/>
    <cellStyle name="Porcentagem 2 2 9" xfId="1145"/>
    <cellStyle name="Porcentagem 2 2 9 2" xfId="6584"/>
    <cellStyle name="Porcentagem 2 2 9 3" xfId="15380"/>
    <cellStyle name="Porcentagem 2 2 9 4" xfId="16102"/>
    <cellStyle name="Porcentagem 2 20" xfId="1146"/>
    <cellStyle name="Porcentagem 2 20 2" xfId="6585"/>
    <cellStyle name="Porcentagem 2 20 3" xfId="15381"/>
    <cellStyle name="Porcentagem 2 20 4" xfId="16101"/>
    <cellStyle name="Porcentagem 2 21" xfId="6511"/>
    <cellStyle name="Porcentagem 2 21 2" xfId="16100"/>
    <cellStyle name="Porcentagem 2 22" xfId="6587"/>
    <cellStyle name="Porcentagem 2 22 2" xfId="16099"/>
    <cellStyle name="Porcentagem 2 23" xfId="6588"/>
    <cellStyle name="Porcentagem 2 23 2" xfId="16098"/>
    <cellStyle name="Porcentagem 2 24" xfId="6589"/>
    <cellStyle name="Porcentagem 2 24 2" xfId="16097"/>
    <cellStyle name="Porcentagem 2 25" xfId="6590"/>
    <cellStyle name="Porcentagem 2 25 2" xfId="16096"/>
    <cellStyle name="Porcentagem 2 26" xfId="6591"/>
    <cellStyle name="Porcentagem 2 26 2" xfId="16095"/>
    <cellStyle name="Porcentagem 2 27" xfId="6592"/>
    <cellStyle name="Porcentagem 2 27 2" xfId="16094"/>
    <cellStyle name="Porcentagem 2 28" xfId="6593"/>
    <cellStyle name="Porcentagem 2 28 2" xfId="16093"/>
    <cellStyle name="Porcentagem 2 29" xfId="6594"/>
    <cellStyle name="Porcentagem 2 29 2" xfId="16092"/>
    <cellStyle name="Porcentagem 2 3" xfId="1147"/>
    <cellStyle name="Porcentagem 2 3 10" xfId="1148"/>
    <cellStyle name="Porcentagem 2 3 10 2" xfId="6596"/>
    <cellStyle name="Porcentagem 2 3 10 3" xfId="15392"/>
    <cellStyle name="Porcentagem 2 3 10 4" xfId="16090"/>
    <cellStyle name="Porcentagem 2 3 11" xfId="1149"/>
    <cellStyle name="Porcentagem 2 3 11 2" xfId="6597"/>
    <cellStyle name="Porcentagem 2 3 11 3" xfId="15393"/>
    <cellStyle name="Porcentagem 2 3 11 4" xfId="16089"/>
    <cellStyle name="Porcentagem 2 3 12" xfId="1150"/>
    <cellStyle name="Porcentagem 2 3 12 2" xfId="6598"/>
    <cellStyle name="Porcentagem 2 3 12 3" xfId="15394"/>
    <cellStyle name="Porcentagem 2 3 12 4" xfId="16088"/>
    <cellStyle name="Porcentagem 2 3 13" xfId="1151"/>
    <cellStyle name="Porcentagem 2 3 13 2" xfId="6599"/>
    <cellStyle name="Porcentagem 2 3 13 3" xfId="15395"/>
    <cellStyle name="Porcentagem 2 3 13 4" xfId="16087"/>
    <cellStyle name="Porcentagem 2 3 14" xfId="1152"/>
    <cellStyle name="Porcentagem 2 3 14 2" xfId="6600"/>
    <cellStyle name="Porcentagem 2 3 14 3" xfId="15396"/>
    <cellStyle name="Porcentagem 2 3 14 4" xfId="16086"/>
    <cellStyle name="Porcentagem 2 3 15" xfId="1153"/>
    <cellStyle name="Porcentagem 2 3 15 2" xfId="6601"/>
    <cellStyle name="Porcentagem 2 3 15 3" xfId="15397"/>
    <cellStyle name="Porcentagem 2 3 15 4" xfId="16085"/>
    <cellStyle name="Porcentagem 2 3 16" xfId="1154"/>
    <cellStyle name="Porcentagem 2 3 16 10" xfId="15398"/>
    <cellStyle name="Porcentagem 2 3 16 11" xfId="16084"/>
    <cellStyle name="Porcentagem 2 3 16 2" xfId="6602"/>
    <cellStyle name="Porcentagem 2 3 16 2 2" xfId="16083"/>
    <cellStyle name="Porcentagem 2 3 16 3" xfId="6604"/>
    <cellStyle name="Porcentagem 2 3 16 3 2" xfId="16082"/>
    <cellStyle name="Porcentagem 2 3 16 4" xfId="6605"/>
    <cellStyle name="Porcentagem 2 3 16 4 2" xfId="16071"/>
    <cellStyle name="Porcentagem 2 3 16 5" xfId="6606"/>
    <cellStyle name="Porcentagem 2 3 16 5 2" xfId="16070"/>
    <cellStyle name="Porcentagem 2 3 16 6" xfId="6607"/>
    <cellStyle name="Porcentagem 2 3 16 6 2" xfId="16069"/>
    <cellStyle name="Porcentagem 2 3 16 7" xfId="6608"/>
    <cellStyle name="Porcentagem 2 3 16 7 2" xfId="16068"/>
    <cellStyle name="Porcentagem 2 3 16 8" xfId="6609"/>
    <cellStyle name="Porcentagem 2 3 16 8 2" xfId="16067"/>
    <cellStyle name="Porcentagem 2 3 16 9" xfId="6610"/>
    <cellStyle name="Porcentagem 2 3 16 9 2" xfId="16066"/>
    <cellStyle name="Porcentagem 2 3 17" xfId="1155"/>
    <cellStyle name="Porcentagem 2 3 17 2" xfId="6611"/>
    <cellStyle name="Porcentagem 2 3 17 3" xfId="15407"/>
    <cellStyle name="Porcentagem 2 3 17 4" xfId="16065"/>
    <cellStyle name="Porcentagem 2 3 18" xfId="6595"/>
    <cellStyle name="Porcentagem 2 3 18 2" xfId="16064"/>
    <cellStyle name="Porcentagem 2 3 19" xfId="6613"/>
    <cellStyle name="Porcentagem 2 3 19 2" xfId="16063"/>
    <cellStyle name="Porcentagem 2 3 2" xfId="1156"/>
    <cellStyle name="Porcentagem 2 3 2 2" xfId="6614"/>
    <cellStyle name="Porcentagem 2 3 2 2 2" xfId="16061"/>
    <cellStyle name="Porcentagem 2 3 2 3" xfId="15410"/>
    <cellStyle name="Porcentagem 2 3 2 4" xfId="16062"/>
    <cellStyle name="Porcentagem 2 3 20" xfId="6616"/>
    <cellStyle name="Porcentagem 2 3 20 2" xfId="16060"/>
    <cellStyle name="Porcentagem 2 3 21" xfId="6617"/>
    <cellStyle name="Porcentagem 2 3 21 2" xfId="16049"/>
    <cellStyle name="Porcentagem 2 3 22" xfId="6618"/>
    <cellStyle name="Porcentagem 2 3 22 2" xfId="16048"/>
    <cellStyle name="Porcentagem 2 3 23" xfId="6619"/>
    <cellStyle name="Porcentagem 2 3 23 2" xfId="16047"/>
    <cellStyle name="Porcentagem 2 3 24" xfId="6620"/>
    <cellStyle name="Porcentagem 2 3 24 2" xfId="16044"/>
    <cellStyle name="Porcentagem 2 3 25" xfId="6621"/>
    <cellStyle name="Porcentagem 2 3 25 2" xfId="16042"/>
    <cellStyle name="Porcentagem 2 3 26" xfId="6622"/>
    <cellStyle name="Porcentagem 2 3 26 2" xfId="16040"/>
    <cellStyle name="Porcentagem 2 3 27" xfId="6623"/>
    <cellStyle name="Porcentagem 2 3 27 2" xfId="16038"/>
    <cellStyle name="Porcentagem 2 3 28" xfId="6624"/>
    <cellStyle name="Porcentagem 2 3 28 2" xfId="16036"/>
    <cellStyle name="Porcentagem 2 3 29" xfId="6625"/>
    <cellStyle name="Porcentagem 2 3 29 2" xfId="16035"/>
    <cellStyle name="Porcentagem 2 3 3" xfId="1157"/>
    <cellStyle name="Porcentagem 2 3 3 2" xfId="6626"/>
    <cellStyle name="Porcentagem 2 3 3 2 2" xfId="16032"/>
    <cellStyle name="Porcentagem 2 3 3 3" xfId="15421"/>
    <cellStyle name="Porcentagem 2 3 3 4" xfId="16034"/>
    <cellStyle name="Porcentagem 2 3 30" xfId="6628"/>
    <cellStyle name="Porcentagem 2 3 30 2" xfId="16031"/>
    <cellStyle name="Porcentagem 2 3 31" xfId="6629"/>
    <cellStyle name="Porcentagem 2 3 31 2" xfId="16030"/>
    <cellStyle name="Porcentagem 2 3 32" xfId="6630"/>
    <cellStyle name="Porcentagem 2 3 32 2" xfId="16029"/>
    <cellStyle name="Porcentagem 2 3 33" xfId="6631"/>
    <cellStyle name="Porcentagem 2 3 33 2" xfId="16028"/>
    <cellStyle name="Porcentagem 2 3 34" xfId="6632"/>
    <cellStyle name="Porcentagem 2 3 34 2" xfId="16027"/>
    <cellStyle name="Porcentagem 2 3 35" xfId="6633"/>
    <cellStyle name="Porcentagem 2 3 35 2" xfId="16026"/>
    <cellStyle name="Porcentagem 2 3 36" xfId="6634"/>
    <cellStyle name="Porcentagem 2 3 36 2" xfId="16025"/>
    <cellStyle name="Porcentagem 2 3 37" xfId="6635"/>
    <cellStyle name="Porcentagem 2 3 37 2" xfId="16024"/>
    <cellStyle name="Porcentagem 2 3 38" xfId="6636"/>
    <cellStyle name="Porcentagem 2 3 38 2" xfId="16023"/>
    <cellStyle name="Porcentagem 2 3 39" xfId="6637"/>
    <cellStyle name="Porcentagem 2 3 39 2" xfId="16016"/>
    <cellStyle name="Porcentagem 2 3 4" xfId="1158"/>
    <cellStyle name="Porcentagem 2 3 4 2" xfId="6638"/>
    <cellStyle name="Porcentagem 2 3 4 2 2" xfId="16014"/>
    <cellStyle name="Porcentagem 2 3 4 3" xfId="15433"/>
    <cellStyle name="Porcentagem 2 3 4 4" xfId="16015"/>
    <cellStyle name="Porcentagem 2 3 40" xfId="15391"/>
    <cellStyle name="Porcentagem 2 3 41" xfId="16091"/>
    <cellStyle name="Porcentagem 2 3 5" xfId="1159"/>
    <cellStyle name="Porcentagem 2 3 5 2" xfId="6640"/>
    <cellStyle name="Porcentagem 2 3 5 2 2" xfId="16012"/>
    <cellStyle name="Porcentagem 2 3 5 3" xfId="15435"/>
    <cellStyle name="Porcentagem 2 3 5 4" xfId="16013"/>
    <cellStyle name="Porcentagem 2 3 6" xfId="1160"/>
    <cellStyle name="Porcentagem 2 3 6 2" xfId="6642"/>
    <cellStyle name="Porcentagem 2 3 6 2 2" xfId="16010"/>
    <cellStyle name="Porcentagem 2 3 6 3" xfId="15436"/>
    <cellStyle name="Porcentagem 2 3 6 4" xfId="16011"/>
    <cellStyle name="Porcentagem 2 3 7" xfId="1161"/>
    <cellStyle name="Porcentagem 2 3 7 2" xfId="6644"/>
    <cellStyle name="Porcentagem 2 3 7 3" xfId="15438"/>
    <cellStyle name="Porcentagem 2 3 7 4" xfId="16009"/>
    <cellStyle name="Porcentagem 2 3 8" xfId="1162"/>
    <cellStyle name="Porcentagem 2 3 8 2" xfId="6645"/>
    <cellStyle name="Porcentagem 2 3 8 3" xfId="15439"/>
    <cellStyle name="Porcentagem 2 3 8 4" xfId="16008"/>
    <cellStyle name="Porcentagem 2 3 9" xfId="1163"/>
    <cellStyle name="Porcentagem 2 3 9 2" xfId="6646"/>
    <cellStyle name="Porcentagem 2 3 9 3" xfId="15440"/>
    <cellStyle name="Porcentagem 2 3 9 4" xfId="16007"/>
    <cellStyle name="Porcentagem 2 30" xfId="6647"/>
    <cellStyle name="Porcentagem 2 30 2" xfId="16005"/>
    <cellStyle name="Porcentagem 2 31" xfId="6648"/>
    <cellStyle name="Porcentagem 2 31 2" xfId="16004"/>
    <cellStyle name="Porcentagem 2 32" xfId="6649"/>
    <cellStyle name="Porcentagem 2 32 2" xfId="16003"/>
    <cellStyle name="Porcentagem 2 33" xfId="6650"/>
    <cellStyle name="Porcentagem 2 33 2" xfId="16002"/>
    <cellStyle name="Porcentagem 2 34" xfId="6651"/>
    <cellStyle name="Porcentagem 2 34 2" xfId="16001"/>
    <cellStyle name="Porcentagem 2 35" xfId="6652"/>
    <cellStyle name="Porcentagem 2 35 2" xfId="16000"/>
    <cellStyle name="Porcentagem 2 36" xfId="6653"/>
    <cellStyle name="Porcentagem 2 36 2" xfId="15999"/>
    <cellStyle name="Porcentagem 2 37" xfId="6654"/>
    <cellStyle name="Porcentagem 2 37 2" xfId="15998"/>
    <cellStyle name="Porcentagem 2 38" xfId="6655"/>
    <cellStyle name="Porcentagem 2 38 2" xfId="15997"/>
    <cellStyle name="Porcentagem 2 39" xfId="6656"/>
    <cellStyle name="Porcentagem 2 39 2" xfId="15996"/>
    <cellStyle name="Porcentagem 2 4" xfId="1164"/>
    <cellStyle name="Porcentagem 2 4 10" xfId="1165"/>
    <cellStyle name="Porcentagem 2 4 10 2" xfId="6658"/>
    <cellStyle name="Porcentagem 2 4 10 3" xfId="15452"/>
    <cellStyle name="Porcentagem 2 4 10 4" xfId="15993"/>
    <cellStyle name="Porcentagem 2 4 11" xfId="1166"/>
    <cellStyle name="Porcentagem 2 4 11 2" xfId="6659"/>
    <cellStyle name="Porcentagem 2 4 11 3" xfId="15453"/>
    <cellStyle name="Porcentagem 2 4 11 4" xfId="15992"/>
    <cellStyle name="Porcentagem 2 4 12" xfId="1167"/>
    <cellStyle name="Porcentagem 2 4 12 2" xfId="6660"/>
    <cellStyle name="Porcentagem 2 4 12 3" xfId="15454"/>
    <cellStyle name="Porcentagem 2 4 12 4" xfId="15983"/>
    <cellStyle name="Porcentagem 2 4 13" xfId="1168"/>
    <cellStyle name="Porcentagem 2 4 13 2" xfId="6661"/>
    <cellStyle name="Porcentagem 2 4 13 3" xfId="15455"/>
    <cellStyle name="Porcentagem 2 4 13 4" xfId="15982"/>
    <cellStyle name="Porcentagem 2 4 14" xfId="1169"/>
    <cellStyle name="Porcentagem 2 4 14 2" xfId="6662"/>
    <cellStyle name="Porcentagem 2 4 14 3" xfId="15456"/>
    <cellStyle name="Porcentagem 2 4 14 4" xfId="15981"/>
    <cellStyle name="Porcentagem 2 4 15" xfId="1170"/>
    <cellStyle name="Porcentagem 2 4 15 2" xfId="6663"/>
    <cellStyle name="Porcentagem 2 4 15 3" xfId="15457"/>
    <cellStyle name="Porcentagem 2 4 15 4" xfId="15980"/>
    <cellStyle name="Porcentagem 2 4 16" xfId="1171"/>
    <cellStyle name="Porcentagem 2 4 16 2" xfId="6664"/>
    <cellStyle name="Porcentagem 2 4 16 3" xfId="15458"/>
    <cellStyle name="Porcentagem 2 4 16 4" xfId="15979"/>
    <cellStyle name="Porcentagem 2 4 17" xfId="6657"/>
    <cellStyle name="Porcentagem 2 4 17 2" xfId="15978"/>
    <cellStyle name="Porcentagem 2 4 18" xfId="6666"/>
    <cellStyle name="Porcentagem 2 4 18 2" xfId="15977"/>
    <cellStyle name="Porcentagem 2 4 19" xfId="6667"/>
    <cellStyle name="Porcentagem 2 4 19 2" xfId="15976"/>
    <cellStyle name="Porcentagem 2 4 2" xfId="1172"/>
    <cellStyle name="Porcentagem 2 4 2 2" xfId="6668"/>
    <cellStyle name="Porcentagem 2 4 2 3" xfId="15462"/>
    <cellStyle name="Porcentagem 2 4 2 4" xfId="15975"/>
    <cellStyle name="Porcentagem 2 4 20" xfId="6669"/>
    <cellStyle name="Porcentagem 2 4 20 2" xfId="15974"/>
    <cellStyle name="Porcentagem 2 4 21" xfId="6670"/>
    <cellStyle name="Porcentagem 2 4 21 2" xfId="15971"/>
    <cellStyle name="Porcentagem 2 4 22" xfId="6671"/>
    <cellStyle name="Porcentagem 2 4 22 2" xfId="15969"/>
    <cellStyle name="Porcentagem 2 4 23" xfId="6672"/>
    <cellStyle name="Porcentagem 2 4 23 2" xfId="15967"/>
    <cellStyle name="Porcentagem 2 4 24" xfId="6673"/>
    <cellStyle name="Porcentagem 2 4 24 2" xfId="15965"/>
    <cellStyle name="Porcentagem 2 4 25" xfId="6674"/>
    <cellStyle name="Porcentagem 2 4 25 2" xfId="15964"/>
    <cellStyle name="Porcentagem 2 4 26" xfId="6675"/>
    <cellStyle name="Porcentagem 2 4 26 2" xfId="15962"/>
    <cellStyle name="Porcentagem 2 4 27" xfId="6676"/>
    <cellStyle name="Porcentagem 2 4 27 2" xfId="15961"/>
    <cellStyle name="Porcentagem 2 4 28" xfId="6677"/>
    <cellStyle name="Porcentagem 2 4 28 2" xfId="15960"/>
    <cellStyle name="Porcentagem 2 4 29" xfId="6678"/>
    <cellStyle name="Porcentagem 2 4 29 2" xfId="15959"/>
    <cellStyle name="Porcentagem 2 4 3" xfId="1173"/>
    <cellStyle name="Porcentagem 2 4 3 2" xfId="6679"/>
    <cellStyle name="Porcentagem 2 4 3 3" xfId="15473"/>
    <cellStyle name="Porcentagem 2 4 3 4" xfId="15958"/>
    <cellStyle name="Porcentagem 2 4 30" xfId="6680"/>
    <cellStyle name="Porcentagem 2 4 30 2" xfId="15957"/>
    <cellStyle name="Porcentagem 2 4 31" xfId="6681"/>
    <cellStyle name="Porcentagem 2 4 31 2" xfId="15956"/>
    <cellStyle name="Porcentagem 2 4 32" xfId="6682"/>
    <cellStyle name="Porcentagem 2 4 32 2" xfId="15955"/>
    <cellStyle name="Porcentagem 2 4 33" xfId="6683"/>
    <cellStyle name="Porcentagem 2 4 33 2" xfId="15954"/>
    <cellStyle name="Porcentagem 2 4 34" xfId="6684"/>
    <cellStyle name="Porcentagem 2 4 34 2" xfId="15953"/>
    <cellStyle name="Porcentagem 2 4 35" xfId="6685"/>
    <cellStyle name="Porcentagem 2 4 35 2" xfId="15952"/>
    <cellStyle name="Porcentagem 2 4 36" xfId="6686"/>
    <cellStyle name="Porcentagem 2 4 36 2" xfId="15950"/>
    <cellStyle name="Porcentagem 2 4 37" xfId="6687"/>
    <cellStyle name="Porcentagem 2 4 37 2" xfId="15949"/>
    <cellStyle name="Porcentagem 2 4 38" xfId="6688"/>
    <cellStyle name="Porcentagem 2 4 38 2" xfId="15948"/>
    <cellStyle name="Porcentagem 2 4 39" xfId="6689"/>
    <cellStyle name="Porcentagem 2 4 39 2" xfId="15947"/>
    <cellStyle name="Porcentagem 2 4 4" xfId="1174"/>
    <cellStyle name="Porcentagem 2 4 4 2" xfId="6690"/>
    <cellStyle name="Porcentagem 2 4 4 3" xfId="15484"/>
    <cellStyle name="Porcentagem 2 4 4 4" xfId="15946"/>
    <cellStyle name="Porcentagem 2 4 40" xfId="15451"/>
    <cellStyle name="Porcentagem 2 4 41" xfId="15994"/>
    <cellStyle name="Porcentagem 2 4 5" xfId="1175"/>
    <cellStyle name="Porcentagem 2 4 5 2" xfId="6691"/>
    <cellStyle name="Porcentagem 2 4 5 3" xfId="15485"/>
    <cellStyle name="Porcentagem 2 4 5 4" xfId="15945"/>
    <cellStyle name="Porcentagem 2 4 6" xfId="1176"/>
    <cellStyle name="Porcentagem 2 4 6 2" xfId="6692"/>
    <cellStyle name="Porcentagem 2 4 6 3" xfId="15486"/>
    <cellStyle name="Porcentagem 2 4 6 4" xfId="15944"/>
    <cellStyle name="Porcentagem 2 4 7" xfId="1177"/>
    <cellStyle name="Porcentagem 2 4 7 2" xfId="6693"/>
    <cellStyle name="Porcentagem 2 4 7 3" xfId="15487"/>
    <cellStyle name="Porcentagem 2 4 7 4" xfId="15943"/>
    <cellStyle name="Porcentagem 2 4 8" xfId="1178"/>
    <cellStyle name="Porcentagem 2 4 8 2" xfId="6694"/>
    <cellStyle name="Porcentagem 2 4 8 3" xfId="15488"/>
    <cellStyle name="Porcentagem 2 4 8 4" xfId="15942"/>
    <cellStyle name="Porcentagem 2 4 9" xfId="1179"/>
    <cellStyle name="Porcentagem 2 4 9 2" xfId="6695"/>
    <cellStyle name="Porcentagem 2 4 9 3" xfId="15489"/>
    <cellStyle name="Porcentagem 2 4 9 4" xfId="15941"/>
    <cellStyle name="Porcentagem 2 40" xfId="6696"/>
    <cellStyle name="Porcentagem 2 40 2" xfId="15934"/>
    <cellStyle name="Porcentagem 2 41" xfId="6697"/>
    <cellStyle name="Porcentagem 2 41 2" xfId="15933"/>
    <cellStyle name="Porcentagem 2 42" xfId="6698"/>
    <cellStyle name="Porcentagem 2 42 2" xfId="15932"/>
    <cellStyle name="Porcentagem 2 43" xfId="15308"/>
    <cellStyle name="Porcentagem 2 44" xfId="16183"/>
    <cellStyle name="Porcentagem 2 5" xfId="1180"/>
    <cellStyle name="Porcentagem 2 5 2" xfId="6699"/>
    <cellStyle name="Porcentagem 2 5 2 2" xfId="15930"/>
    <cellStyle name="Porcentagem 2 5 3" xfId="15493"/>
    <cellStyle name="Porcentagem 2 5 4" xfId="15931"/>
    <cellStyle name="Porcentagem 2 6" xfId="1181"/>
    <cellStyle name="Porcentagem 2 6 2" xfId="6701"/>
    <cellStyle name="Porcentagem 2 6 2 2" xfId="15928"/>
    <cellStyle name="Porcentagem 2 6 3" xfId="15495"/>
    <cellStyle name="Porcentagem 2 6 4" xfId="15929"/>
    <cellStyle name="Porcentagem 2 7" xfId="1182"/>
    <cellStyle name="Porcentagem 2 7 2" xfId="6703"/>
    <cellStyle name="Porcentagem 2 7 2 2" xfId="15926"/>
    <cellStyle name="Porcentagem 2 7 3" xfId="15497"/>
    <cellStyle name="Porcentagem 2 7 4" xfId="15927"/>
    <cellStyle name="Porcentagem 2 8" xfId="1183"/>
    <cellStyle name="Porcentagem 2 8 2" xfId="6705"/>
    <cellStyle name="Porcentagem 2 8 2 2" xfId="15923"/>
    <cellStyle name="Porcentagem 2 8 3" xfId="15499"/>
    <cellStyle name="Porcentagem 2 8 4" xfId="15925"/>
    <cellStyle name="Porcentagem 2 9" xfId="1184"/>
    <cellStyle name="Porcentagem 2 9 2" xfId="6707"/>
    <cellStyle name="Porcentagem 2 9 2 2" xfId="15921"/>
    <cellStyle name="Porcentagem 2 9 3" xfId="15501"/>
    <cellStyle name="Porcentagem 2 9 4" xfId="15922"/>
    <cellStyle name="Porcentagem 2_ÁLVARO JOSÉ DOS SANTOS" xfId="1185"/>
    <cellStyle name="Porcentagem 3" xfId="1186"/>
    <cellStyle name="Porcentagem 3 10" xfId="1187"/>
    <cellStyle name="Porcentagem 3 10 2" xfId="6710"/>
    <cellStyle name="Porcentagem 3 10 3" xfId="15504"/>
    <cellStyle name="Porcentagem 3 10 4" xfId="15919"/>
    <cellStyle name="Porcentagem 3 11" xfId="1188"/>
    <cellStyle name="Porcentagem 3 11 2" xfId="6711"/>
    <cellStyle name="Porcentagem 3 11 3" xfId="15505"/>
    <cellStyle name="Porcentagem 3 11 4" xfId="15918"/>
    <cellStyle name="Porcentagem 3 12" xfId="1189"/>
    <cellStyle name="Porcentagem 3 12 2" xfId="6712"/>
    <cellStyle name="Porcentagem 3 12 3" xfId="15506"/>
    <cellStyle name="Porcentagem 3 12 4" xfId="15917"/>
    <cellStyle name="Porcentagem 3 13" xfId="1190"/>
    <cellStyle name="Porcentagem 3 13 2" xfId="6713"/>
    <cellStyle name="Porcentagem 3 13 3" xfId="15507"/>
    <cellStyle name="Porcentagem 3 13 4" xfId="15916"/>
    <cellStyle name="Porcentagem 3 14" xfId="1191"/>
    <cellStyle name="Porcentagem 3 14 2" xfId="6714"/>
    <cellStyle name="Porcentagem 3 14 3" xfId="15508"/>
    <cellStyle name="Porcentagem 3 14 4" xfId="15915"/>
    <cellStyle name="Porcentagem 3 15" xfId="1192"/>
    <cellStyle name="Porcentagem 3 15 2" xfId="6715"/>
    <cellStyle name="Porcentagem 3 15 3" xfId="15509"/>
    <cellStyle name="Porcentagem 3 15 4" xfId="15913"/>
    <cellStyle name="Porcentagem 3 16" xfId="1193"/>
    <cellStyle name="Porcentagem 3 16 10" xfId="15510"/>
    <cellStyle name="Porcentagem 3 16 11" xfId="15912"/>
    <cellStyle name="Porcentagem 3 16 2" xfId="6716"/>
    <cellStyle name="Porcentagem 3 16 2 2" xfId="15911"/>
    <cellStyle name="Porcentagem 3 16 3" xfId="6718"/>
    <cellStyle name="Porcentagem 3 16 3 2" xfId="15902"/>
    <cellStyle name="Porcentagem 3 16 4" xfId="6719"/>
    <cellStyle name="Porcentagem 3 16 4 2" xfId="15900"/>
    <cellStyle name="Porcentagem 3 16 5" xfId="6720"/>
    <cellStyle name="Porcentagem 3 16 5 2" xfId="15899"/>
    <cellStyle name="Porcentagem 3 16 6" xfId="6721"/>
    <cellStyle name="Porcentagem 3 16 6 2" xfId="15898"/>
    <cellStyle name="Porcentagem 3 16 7" xfId="6722"/>
    <cellStyle name="Porcentagem 3 16 7 2" xfId="15897"/>
    <cellStyle name="Porcentagem 3 16 8" xfId="6723"/>
    <cellStyle name="Porcentagem 3 16 8 2" xfId="15896"/>
    <cellStyle name="Porcentagem 3 16 9" xfId="6724"/>
    <cellStyle name="Porcentagem 3 16 9 2" xfId="15895"/>
    <cellStyle name="Porcentagem 3 17" xfId="1194"/>
    <cellStyle name="Porcentagem 3 17 2" xfId="6725"/>
    <cellStyle name="Porcentagem 3 17 3" xfId="15519"/>
    <cellStyle name="Porcentagem 3 17 4" xfId="15894"/>
    <cellStyle name="Porcentagem 3 18" xfId="6709"/>
    <cellStyle name="Porcentagem 3 18 2" xfId="15893"/>
    <cellStyle name="Porcentagem 3 19" xfId="6727"/>
    <cellStyle name="Porcentagem 3 19 2" xfId="15882"/>
    <cellStyle name="Porcentagem 3 2" xfId="1195"/>
    <cellStyle name="Porcentagem 3 2 2" xfId="1196"/>
    <cellStyle name="Porcentagem 3 2 2 10" xfId="6730"/>
    <cellStyle name="Porcentagem 3 2 2 10 2" xfId="15879"/>
    <cellStyle name="Porcentagem 3 2 2 11" xfId="15523"/>
    <cellStyle name="Porcentagem 3 2 2 12" xfId="15880"/>
    <cellStyle name="Porcentagem 3 2 2 2" xfId="1197"/>
    <cellStyle name="Porcentagem 3 2 2 2 2" xfId="6731"/>
    <cellStyle name="Porcentagem 3 2 2 2 3" xfId="15525"/>
    <cellStyle name="Porcentagem 3 2 2 2 4" xfId="15878"/>
    <cellStyle name="Porcentagem 3 2 2 3" xfId="6729"/>
    <cellStyle name="Porcentagem 3 2 2 3 2" xfId="15877"/>
    <cellStyle name="Porcentagem 3 2 2 4" xfId="6733"/>
    <cellStyle name="Porcentagem 3 2 2 4 2" xfId="15876"/>
    <cellStyle name="Porcentagem 3 2 2 5" xfId="6734"/>
    <cellStyle name="Porcentagem 3 2 2 5 2" xfId="15875"/>
    <cellStyle name="Porcentagem 3 2 2 6" xfId="6735"/>
    <cellStyle name="Porcentagem 3 2 2 6 2" xfId="15864"/>
    <cellStyle name="Porcentagem 3 2 2 7" xfId="6736"/>
    <cellStyle name="Porcentagem 3 2 2 7 2" xfId="15863"/>
    <cellStyle name="Porcentagem 3 2 2 8" xfId="6737"/>
    <cellStyle name="Porcentagem 3 2 2 8 2" xfId="15862"/>
    <cellStyle name="Porcentagem 3 2 2 9" xfId="6738"/>
    <cellStyle name="Porcentagem 3 2 2 9 2" xfId="15861"/>
    <cellStyle name="Porcentagem 3 2 3" xfId="6728"/>
    <cellStyle name="Porcentagem 3 2 4" xfId="15522"/>
    <cellStyle name="Porcentagem 3 2 5" xfId="15881"/>
    <cellStyle name="Porcentagem 3 20" xfId="6739"/>
    <cellStyle name="Porcentagem 3 20 2" xfId="15860"/>
    <cellStyle name="Porcentagem 3 21" xfId="6740"/>
    <cellStyle name="Porcentagem 3 21 2" xfId="15858"/>
    <cellStyle name="Porcentagem 3 22" xfId="6741"/>
    <cellStyle name="Porcentagem 3 22 2" xfId="15857"/>
    <cellStyle name="Porcentagem 3 23" xfId="6742"/>
    <cellStyle name="Porcentagem 3 23 2" xfId="15855"/>
    <cellStyle name="Porcentagem 3 24" xfId="6743"/>
    <cellStyle name="Porcentagem 3 24 2" xfId="15854"/>
    <cellStyle name="Porcentagem 3 25" xfId="6744"/>
    <cellStyle name="Porcentagem 3 25 2" xfId="15850"/>
    <cellStyle name="Porcentagem 3 26" xfId="6745"/>
    <cellStyle name="Porcentagem 3 26 2" xfId="15848"/>
    <cellStyle name="Porcentagem 3 27" xfId="6746"/>
    <cellStyle name="Porcentagem 3 27 2" xfId="15847"/>
    <cellStyle name="Porcentagem 3 28" xfId="6747"/>
    <cellStyle name="Porcentagem 3 28 2" xfId="15846"/>
    <cellStyle name="Porcentagem 3 29" xfId="6748"/>
    <cellStyle name="Porcentagem 3 29 2" xfId="15845"/>
    <cellStyle name="Porcentagem 3 3" xfId="1198"/>
    <cellStyle name="Porcentagem 3 3 2" xfId="1199"/>
    <cellStyle name="Porcentagem 3 3 2 10" xfId="15544"/>
    <cellStyle name="Porcentagem 3 3 2 11" xfId="15843"/>
    <cellStyle name="Porcentagem 3 3 2 2" xfId="6750"/>
    <cellStyle name="Porcentagem 3 3 2 2 2" xfId="15842"/>
    <cellStyle name="Porcentagem 3 3 2 3" xfId="6752"/>
    <cellStyle name="Porcentagem 3 3 2 3 2" xfId="15841"/>
    <cellStyle name="Porcentagem 3 3 2 4" xfId="6753"/>
    <cellStyle name="Porcentagem 3 3 2 4 2" xfId="15840"/>
    <cellStyle name="Porcentagem 3 3 2 5" xfId="6754"/>
    <cellStyle name="Porcentagem 3 3 2 5 2" xfId="15839"/>
    <cellStyle name="Porcentagem 3 3 2 6" xfId="6755"/>
    <cellStyle name="Porcentagem 3 3 2 6 2" xfId="15838"/>
    <cellStyle name="Porcentagem 3 3 2 7" xfId="6756"/>
    <cellStyle name="Porcentagem 3 3 2 7 2" xfId="15837"/>
    <cellStyle name="Porcentagem 3 3 2 8" xfId="6757"/>
    <cellStyle name="Porcentagem 3 3 2 8 2" xfId="15836"/>
    <cellStyle name="Porcentagem 3 3 2 9" xfId="6758"/>
    <cellStyle name="Porcentagem 3 3 2 9 2" xfId="15835"/>
    <cellStyle name="Porcentagem 3 3 3" xfId="6749"/>
    <cellStyle name="Porcentagem 3 3 4" xfId="15543"/>
    <cellStyle name="Porcentagem 3 3 5" xfId="15844"/>
    <cellStyle name="Porcentagem 3 30" xfId="6759"/>
    <cellStyle name="Porcentagem 3 30 2" xfId="15834"/>
    <cellStyle name="Porcentagem 3 31" xfId="6760"/>
    <cellStyle name="Porcentagem 3 31 2" xfId="15833"/>
    <cellStyle name="Porcentagem 3 32" xfId="6761"/>
    <cellStyle name="Porcentagem 3 32 2" xfId="15832"/>
    <cellStyle name="Porcentagem 3 33" xfId="6762"/>
    <cellStyle name="Porcentagem 3 33 2" xfId="15830"/>
    <cellStyle name="Porcentagem 3 34" xfId="6763"/>
    <cellStyle name="Porcentagem 3 34 2" xfId="15829"/>
    <cellStyle name="Porcentagem 3 35" xfId="6764"/>
    <cellStyle name="Porcentagem 3 35 2" xfId="15828"/>
    <cellStyle name="Porcentagem 3 36" xfId="6765"/>
    <cellStyle name="Porcentagem 3 36 2" xfId="15827"/>
    <cellStyle name="Porcentagem 3 37" xfId="6766"/>
    <cellStyle name="Porcentagem 3 37 2" xfId="15826"/>
    <cellStyle name="Porcentagem 3 38" xfId="6767"/>
    <cellStyle name="Porcentagem 3 38 2" xfId="15825"/>
    <cellStyle name="Porcentagem 3 39" xfId="6768"/>
    <cellStyle name="Porcentagem 3 39 2" xfId="15821"/>
    <cellStyle name="Porcentagem 3 4" xfId="1200"/>
    <cellStyle name="Porcentagem 3 4 2" xfId="6769"/>
    <cellStyle name="Porcentagem 3 4 2 2" xfId="15819"/>
    <cellStyle name="Porcentagem 3 4 3" xfId="15563"/>
    <cellStyle name="Porcentagem 3 4 4" xfId="15820"/>
    <cellStyle name="Porcentagem 3 40" xfId="15503"/>
    <cellStyle name="Porcentagem 3 41" xfId="15920"/>
    <cellStyle name="Porcentagem 3 5" xfId="1201"/>
    <cellStyle name="Porcentagem 3 5 2" xfId="6771"/>
    <cellStyle name="Porcentagem 3 5 2 2" xfId="15817"/>
    <cellStyle name="Porcentagem 3 5 3" xfId="15565"/>
    <cellStyle name="Porcentagem 3 5 4" xfId="15818"/>
    <cellStyle name="Porcentagem 3 6" xfId="1202"/>
    <cellStyle name="Porcentagem 3 6 2" xfId="6773"/>
    <cellStyle name="Porcentagem 3 6 2 2" xfId="15814"/>
    <cellStyle name="Porcentagem 3 6 3" xfId="15567"/>
    <cellStyle name="Porcentagem 3 6 4" xfId="15816"/>
    <cellStyle name="Porcentagem 3 7" xfId="1203"/>
    <cellStyle name="Porcentagem 3 7 2" xfId="6775"/>
    <cellStyle name="Porcentagem 3 7 3" xfId="15569"/>
    <cellStyle name="Porcentagem 3 7 4" xfId="15813"/>
    <cellStyle name="Porcentagem 3 8" xfId="1204"/>
    <cellStyle name="Porcentagem 3 8 2" xfId="6776"/>
    <cellStyle name="Porcentagem 3 8 3" xfId="15570"/>
    <cellStyle name="Porcentagem 3 8 4" xfId="15812"/>
    <cellStyle name="Porcentagem 3 9" xfId="1205"/>
    <cellStyle name="Porcentagem 3 9 2" xfId="6777"/>
    <cellStyle name="Porcentagem 3 9 3" xfId="15571"/>
    <cellStyle name="Porcentagem 3 9 4" xfId="15811"/>
    <cellStyle name="Porcentagem 4" xfId="1206"/>
    <cellStyle name="Porcentagem 4 10" xfId="1207"/>
    <cellStyle name="Porcentagem 4 10 2" xfId="6779"/>
    <cellStyle name="Porcentagem 4 10 3" xfId="15573"/>
    <cellStyle name="Porcentagem 4 10 4" xfId="15809"/>
    <cellStyle name="Porcentagem 4 11" xfId="1208"/>
    <cellStyle name="Porcentagem 4 11 2" xfId="6780"/>
    <cellStyle name="Porcentagem 4 11 3" xfId="15574"/>
    <cellStyle name="Porcentagem 4 11 4" xfId="15804"/>
    <cellStyle name="Porcentagem 4 12" xfId="1209"/>
    <cellStyle name="Porcentagem 4 12 2" xfId="6781"/>
    <cellStyle name="Porcentagem 4 12 3" xfId="15575"/>
    <cellStyle name="Porcentagem 4 12 4" xfId="15803"/>
    <cellStyle name="Porcentagem 4 13" xfId="1210"/>
    <cellStyle name="Porcentagem 4 13 2" xfId="6782"/>
    <cellStyle name="Porcentagem 4 13 3" xfId="15576"/>
    <cellStyle name="Porcentagem 4 13 4" xfId="15800"/>
    <cellStyle name="Porcentagem 4 14" xfId="1211"/>
    <cellStyle name="Porcentagem 4 14 2" xfId="6783"/>
    <cellStyle name="Porcentagem 4 14 3" xfId="15577"/>
    <cellStyle name="Porcentagem 4 14 4" xfId="15799"/>
    <cellStyle name="Porcentagem 4 15" xfId="1212"/>
    <cellStyle name="Porcentagem 4 15 2" xfId="6784"/>
    <cellStyle name="Porcentagem 4 15 3" xfId="15578"/>
    <cellStyle name="Porcentagem 4 15 4" xfId="15792"/>
    <cellStyle name="Porcentagem 4 16" xfId="1213"/>
    <cellStyle name="Porcentagem 4 16 10" xfId="15579"/>
    <cellStyle name="Porcentagem 4 16 11" xfId="15790"/>
    <cellStyle name="Porcentagem 4 16 2" xfId="6785"/>
    <cellStyle name="Porcentagem 4 16 2 2" xfId="15788"/>
    <cellStyle name="Porcentagem 4 16 3" xfId="6787"/>
    <cellStyle name="Porcentagem 4 16 3 2" xfId="15786"/>
    <cellStyle name="Porcentagem 4 16 4" xfId="6788"/>
    <cellStyle name="Porcentagem 4 16 4 2" xfId="15785"/>
    <cellStyle name="Porcentagem 4 16 5" xfId="6789"/>
    <cellStyle name="Porcentagem 4 16 5 2" xfId="15784"/>
    <cellStyle name="Porcentagem 4 16 6" xfId="6790"/>
    <cellStyle name="Porcentagem 4 16 6 2" xfId="15783"/>
    <cellStyle name="Porcentagem 4 16 7" xfId="6791"/>
    <cellStyle name="Porcentagem 4 16 7 2" xfId="15782"/>
    <cellStyle name="Porcentagem 4 16 8" xfId="6792"/>
    <cellStyle name="Porcentagem 4 16 8 2" xfId="15781"/>
    <cellStyle name="Porcentagem 4 16 9" xfId="6793"/>
    <cellStyle name="Porcentagem 4 16 9 2" xfId="15780"/>
    <cellStyle name="Porcentagem 4 17" xfId="1214"/>
    <cellStyle name="Porcentagem 4 17 2" xfId="6794"/>
    <cellStyle name="Porcentagem 4 17 3" xfId="15588"/>
    <cellStyle name="Porcentagem 4 17 4" xfId="15779"/>
    <cellStyle name="Porcentagem 4 18" xfId="6778"/>
    <cellStyle name="Porcentagem 4 18 2" xfId="15778"/>
    <cellStyle name="Porcentagem 4 19" xfId="6796"/>
    <cellStyle name="Porcentagem 4 19 2" xfId="15777"/>
    <cellStyle name="Porcentagem 4 2" xfId="1215"/>
    <cellStyle name="Porcentagem 4 2 2" xfId="1216"/>
    <cellStyle name="Porcentagem 4 2 2 10" xfId="15592"/>
    <cellStyle name="Porcentagem 4 2 2 11" xfId="15774"/>
    <cellStyle name="Porcentagem 4 2 2 2" xfId="6798"/>
    <cellStyle name="Porcentagem 4 2 2 2 2" xfId="15773"/>
    <cellStyle name="Porcentagem 4 2 2 3" xfId="6800"/>
    <cellStyle name="Porcentagem 4 2 2 3 2" xfId="15772"/>
    <cellStyle name="Porcentagem 4 2 2 4" xfId="6801"/>
    <cellStyle name="Porcentagem 4 2 2 4 2" xfId="15771"/>
    <cellStyle name="Porcentagem 4 2 2 5" xfId="6802"/>
    <cellStyle name="Porcentagem 4 2 2 5 2" xfId="15770"/>
    <cellStyle name="Porcentagem 4 2 2 6" xfId="6803"/>
    <cellStyle name="Porcentagem 4 2 2 6 2" xfId="15769"/>
    <cellStyle name="Porcentagem 4 2 2 7" xfId="6804"/>
    <cellStyle name="Porcentagem 4 2 2 7 2" xfId="15768"/>
    <cellStyle name="Porcentagem 4 2 2 8" xfId="6805"/>
    <cellStyle name="Porcentagem 4 2 2 8 2" xfId="15767"/>
    <cellStyle name="Porcentagem 4 2 2 9" xfId="6806"/>
    <cellStyle name="Porcentagem 4 2 2 9 2" xfId="15766"/>
    <cellStyle name="Porcentagem 4 2 3" xfId="6797"/>
    <cellStyle name="Porcentagem 4 2 4" xfId="15591"/>
    <cellStyle name="Porcentagem 4 2 5" xfId="15776"/>
    <cellStyle name="Porcentagem 4 20" xfId="6807"/>
    <cellStyle name="Porcentagem 4 20 2" xfId="15765"/>
    <cellStyle name="Porcentagem 4 21" xfId="6808"/>
    <cellStyle name="Porcentagem 4 21 2" xfId="15762"/>
    <cellStyle name="Porcentagem 4 22" xfId="6809"/>
    <cellStyle name="Porcentagem 4 22 2" xfId="15761"/>
    <cellStyle name="Porcentagem 4 23" xfId="6810"/>
    <cellStyle name="Porcentagem 4 23 2" xfId="15759"/>
    <cellStyle name="Porcentagem 4 24" xfId="6811"/>
    <cellStyle name="Porcentagem 4 24 2" xfId="15758"/>
    <cellStyle name="Porcentagem 4 25" xfId="6812"/>
    <cellStyle name="Porcentagem 4 25 2" xfId="15757"/>
    <cellStyle name="Porcentagem 4 26" xfId="6813"/>
    <cellStyle name="Porcentagem 4 26 2" xfId="15756"/>
    <cellStyle name="Porcentagem 4 27" xfId="6814"/>
    <cellStyle name="Porcentagem 4 27 2" xfId="15755"/>
    <cellStyle name="Porcentagem 4 28" xfId="6815"/>
    <cellStyle name="Porcentagem 4 28 2" xfId="15754"/>
    <cellStyle name="Porcentagem 4 29" xfId="6816"/>
    <cellStyle name="Porcentagem 4 29 2" xfId="15753"/>
    <cellStyle name="Porcentagem 4 3" xfId="1217"/>
    <cellStyle name="Porcentagem 4 3 2" xfId="6817"/>
    <cellStyle name="Porcentagem 4 3 2 2" xfId="15741"/>
    <cellStyle name="Porcentagem 4 3 3" xfId="15611"/>
    <cellStyle name="Porcentagem 4 3 4" xfId="15752"/>
    <cellStyle name="Porcentagem 4 30" xfId="6819"/>
    <cellStyle name="Porcentagem 4 30 2" xfId="15739"/>
    <cellStyle name="Porcentagem 4 31" xfId="6820"/>
    <cellStyle name="Porcentagem 4 31 2" xfId="15737"/>
    <cellStyle name="Porcentagem 4 32" xfId="6821"/>
    <cellStyle name="Porcentagem 4 32 2" xfId="15735"/>
    <cellStyle name="Porcentagem 4 33" xfId="6822"/>
    <cellStyle name="Porcentagem 4 33 2" xfId="15734"/>
    <cellStyle name="Porcentagem 4 34" xfId="6823"/>
    <cellStyle name="Porcentagem 4 34 2" xfId="15732"/>
    <cellStyle name="Porcentagem 4 35" xfId="6824"/>
    <cellStyle name="Porcentagem 4 35 2" xfId="15731"/>
    <cellStyle name="Porcentagem 4 36" xfId="6825"/>
    <cellStyle name="Porcentagem 4 36 2" xfId="15730"/>
    <cellStyle name="Porcentagem 4 37" xfId="6826"/>
    <cellStyle name="Porcentagem 4 37 2" xfId="15729"/>
    <cellStyle name="Porcentagem 4 38" xfId="6827"/>
    <cellStyle name="Porcentagem 4 38 2" xfId="15728"/>
    <cellStyle name="Porcentagem 4 39" xfId="6828"/>
    <cellStyle name="Porcentagem 4 39 2" xfId="15727"/>
    <cellStyle name="Porcentagem 4 4" xfId="1218"/>
    <cellStyle name="Porcentagem 4 4 2" xfId="6829"/>
    <cellStyle name="Porcentagem 4 4 2 2" xfId="15725"/>
    <cellStyle name="Porcentagem 4 4 3" xfId="15623"/>
    <cellStyle name="Porcentagem 4 4 4" xfId="15726"/>
    <cellStyle name="Porcentagem 4 40" xfId="15572"/>
    <cellStyle name="Porcentagem 4 41" xfId="15810"/>
    <cellStyle name="Porcentagem 4 5" xfId="1219"/>
    <cellStyle name="Porcentagem 4 5 2" xfId="6831"/>
    <cellStyle name="Porcentagem 4 5 2 2" xfId="15723"/>
    <cellStyle name="Porcentagem 4 5 3" xfId="15625"/>
    <cellStyle name="Porcentagem 4 5 4" xfId="15724"/>
    <cellStyle name="Porcentagem 4 6" xfId="1220"/>
    <cellStyle name="Porcentagem 4 6 2" xfId="6833"/>
    <cellStyle name="Porcentagem 4 6 2 2" xfId="15721"/>
    <cellStyle name="Porcentagem 4 6 3" xfId="15627"/>
    <cellStyle name="Porcentagem 4 6 4" xfId="15722"/>
    <cellStyle name="Porcentagem 4 7" xfId="1221"/>
    <cellStyle name="Porcentagem 4 7 2" xfId="6835"/>
    <cellStyle name="Porcentagem 4 7 3" xfId="15629"/>
    <cellStyle name="Porcentagem 4 7 4" xfId="15720"/>
    <cellStyle name="Porcentagem 4 8" xfId="1222"/>
    <cellStyle name="Porcentagem 4 8 2" xfId="6836"/>
    <cellStyle name="Porcentagem 4 8 3" xfId="15630"/>
    <cellStyle name="Porcentagem 4 8 4" xfId="15719"/>
    <cellStyle name="Porcentagem 4 9" xfId="1223"/>
    <cellStyle name="Porcentagem 4 9 2" xfId="6837"/>
    <cellStyle name="Porcentagem 4 9 3" xfId="15631"/>
    <cellStyle name="Porcentagem 4 9 4" xfId="15718"/>
    <cellStyle name="Porcentagem 5" xfId="1224"/>
    <cellStyle name="Porcentagem 5 10" xfId="1225"/>
    <cellStyle name="Porcentagem 5 10 2" xfId="6839"/>
    <cellStyle name="Porcentagem 5 10 3" xfId="15633"/>
    <cellStyle name="Porcentagem 5 10 4" xfId="15716"/>
    <cellStyle name="Porcentagem 5 11" xfId="1226"/>
    <cellStyle name="Porcentagem 5 11 2" xfId="6840"/>
    <cellStyle name="Porcentagem 5 11 3" xfId="15634"/>
    <cellStyle name="Porcentagem 5 11 4" xfId="15715"/>
    <cellStyle name="Porcentagem 5 12" xfId="1227"/>
    <cellStyle name="Porcentagem 5 12 2" xfId="6841"/>
    <cellStyle name="Porcentagem 5 12 3" xfId="15635"/>
    <cellStyle name="Porcentagem 5 12 4" xfId="15712"/>
    <cellStyle name="Porcentagem 5 13" xfId="1228"/>
    <cellStyle name="Porcentagem 5 13 2" xfId="6842"/>
    <cellStyle name="Porcentagem 5 13 3" xfId="15636"/>
    <cellStyle name="Porcentagem 5 13 4" xfId="15711"/>
    <cellStyle name="Porcentagem 5 14" xfId="1229"/>
    <cellStyle name="Porcentagem 5 14 2" xfId="6843"/>
    <cellStyle name="Porcentagem 5 14 3" xfId="15637"/>
    <cellStyle name="Porcentagem 5 14 4" xfId="15710"/>
    <cellStyle name="Porcentagem 5 15" xfId="1230"/>
    <cellStyle name="Porcentagem 5 15 2" xfId="6844"/>
    <cellStyle name="Porcentagem 5 15 3" xfId="15638"/>
    <cellStyle name="Porcentagem 5 15 4" xfId="15709"/>
    <cellStyle name="Porcentagem 5 16" xfId="1231"/>
    <cellStyle name="Porcentagem 5 16 2" xfId="6845"/>
    <cellStyle name="Porcentagem 5 16 3" xfId="15639"/>
    <cellStyle name="Porcentagem 5 16 4" xfId="15708"/>
    <cellStyle name="Porcentagem 5 17" xfId="1232"/>
    <cellStyle name="Porcentagem 5 17 10" xfId="15640"/>
    <cellStyle name="Porcentagem 5 17 11" xfId="15707"/>
    <cellStyle name="Porcentagem 5 17 2" xfId="6846"/>
    <cellStyle name="Porcentagem 5 17 2 2" xfId="15706"/>
    <cellStyle name="Porcentagem 5 17 3" xfId="6848"/>
    <cellStyle name="Porcentagem 5 17 3 2" xfId="15705"/>
    <cellStyle name="Porcentagem 5 17 4" xfId="6849"/>
    <cellStyle name="Porcentagem 5 17 4 2" xfId="15704"/>
    <cellStyle name="Porcentagem 5 17 5" xfId="6850"/>
    <cellStyle name="Porcentagem 5 17 5 2" xfId="15703"/>
    <cellStyle name="Porcentagem 5 17 6" xfId="6851"/>
    <cellStyle name="Porcentagem 5 17 6 2" xfId="15699"/>
    <cellStyle name="Porcentagem 5 17 7" xfId="6852"/>
    <cellStyle name="Porcentagem 5 17 7 2" xfId="15697"/>
    <cellStyle name="Porcentagem 5 17 8" xfId="6853"/>
    <cellStyle name="Porcentagem 5 17 8 2" xfId="15695"/>
    <cellStyle name="Porcentagem 5 17 9" xfId="6854"/>
    <cellStyle name="Porcentagem 5 17 9 2" xfId="15693"/>
    <cellStyle name="Porcentagem 5 18" xfId="1233"/>
    <cellStyle name="Porcentagem 5 18 2" xfId="6855"/>
    <cellStyle name="Porcentagem 5 18 3" xfId="15649"/>
    <cellStyle name="Porcentagem 5 18 4" xfId="15692"/>
    <cellStyle name="Porcentagem 5 19" xfId="6838"/>
    <cellStyle name="Porcentagem 5 19 2" xfId="15691"/>
    <cellStyle name="Porcentagem 5 2" xfId="1234"/>
    <cellStyle name="Porcentagem 5 2 10" xfId="1235"/>
    <cellStyle name="Porcentagem 5 2 10 2" xfId="6858"/>
    <cellStyle name="Porcentagem 5 2 10 3" xfId="15652"/>
    <cellStyle name="Porcentagem 5 2 10 4" xfId="15689"/>
    <cellStyle name="Porcentagem 5 2 11" xfId="1236"/>
    <cellStyle name="Porcentagem 5 2 11 2" xfId="6859"/>
    <cellStyle name="Porcentagem 5 2 11 3" xfId="15653"/>
    <cellStyle name="Porcentagem 5 2 11 4" xfId="15688"/>
    <cellStyle name="Porcentagem 5 2 12" xfId="1237"/>
    <cellStyle name="Porcentagem 5 2 12 2" xfId="6860"/>
    <cellStyle name="Porcentagem 5 2 12 3" xfId="15654"/>
    <cellStyle name="Porcentagem 5 2 12 4" xfId="15687"/>
    <cellStyle name="Porcentagem 5 2 13" xfId="1238"/>
    <cellStyle name="Porcentagem 5 2 13 2" xfId="6861"/>
    <cellStyle name="Porcentagem 5 2 13 3" xfId="15655"/>
    <cellStyle name="Porcentagem 5 2 13 4" xfId="15686"/>
    <cellStyle name="Porcentagem 5 2 14" xfId="1239"/>
    <cellStyle name="Porcentagem 5 2 14 2" xfId="6862"/>
    <cellStyle name="Porcentagem 5 2 14 3" xfId="15656"/>
    <cellStyle name="Porcentagem 5 2 14 4" xfId="15685"/>
    <cellStyle name="Porcentagem 5 2 15" xfId="1240"/>
    <cellStyle name="Porcentagem 5 2 15 2" xfId="6863"/>
    <cellStyle name="Porcentagem 5 2 15 3" xfId="15657"/>
    <cellStyle name="Porcentagem 5 2 15 4" xfId="15684"/>
    <cellStyle name="Porcentagem 5 2 16" xfId="1241"/>
    <cellStyle name="Porcentagem 5 2 16 10" xfId="15658"/>
    <cellStyle name="Porcentagem 5 2 16 11" xfId="15683"/>
    <cellStyle name="Porcentagem 5 2 16 2" xfId="6864"/>
    <cellStyle name="Porcentagem 5 2 16 2 2" xfId="15681"/>
    <cellStyle name="Porcentagem 5 2 16 3" xfId="6866"/>
    <cellStyle name="Porcentagem 5 2 16 3 2" xfId="15680"/>
    <cellStyle name="Porcentagem 5 2 16 4" xfId="6867"/>
    <cellStyle name="Porcentagem 5 2 16 4 2" xfId="15679"/>
    <cellStyle name="Porcentagem 5 2 16 5" xfId="6868"/>
    <cellStyle name="Porcentagem 5 2 16 5 2" xfId="15678"/>
    <cellStyle name="Porcentagem 5 2 16 6" xfId="6869"/>
    <cellStyle name="Porcentagem 5 2 16 6 2" xfId="15677"/>
    <cellStyle name="Porcentagem 5 2 16 7" xfId="6870"/>
    <cellStyle name="Porcentagem 5 2 16 7 2" xfId="15676"/>
    <cellStyle name="Porcentagem 5 2 16 8" xfId="6871"/>
    <cellStyle name="Porcentagem 5 2 16 8 2" xfId="15675"/>
    <cellStyle name="Porcentagem 5 2 16 9" xfId="6872"/>
    <cellStyle name="Porcentagem 5 2 16 9 2" xfId="15674"/>
    <cellStyle name="Porcentagem 5 2 17" xfId="1242"/>
    <cellStyle name="Porcentagem 5 2 17 2" xfId="6873"/>
    <cellStyle name="Porcentagem 5 2 17 3" xfId="15667"/>
    <cellStyle name="Porcentagem 5 2 17 4" xfId="15673"/>
    <cellStyle name="Porcentagem 5 2 18" xfId="6857"/>
    <cellStyle name="Porcentagem 5 2 18 2" xfId="15672"/>
    <cellStyle name="Porcentagem 5 2 19" xfId="6875"/>
    <cellStyle name="Porcentagem 5 2 19 2" xfId="15671"/>
    <cellStyle name="Porcentagem 5 2 2" xfId="1243"/>
    <cellStyle name="Porcentagem 5 2 2 2" xfId="6876"/>
    <cellStyle name="Porcentagem 5 2 2 2 2" xfId="15668"/>
    <cellStyle name="Porcentagem 5 2 2 3" xfId="15670"/>
    <cellStyle name="Porcentagem 5 2 2 4" xfId="15669"/>
    <cellStyle name="Porcentagem 5 2 20" xfId="6878"/>
    <cellStyle name="Porcentagem 5 2 20 2" xfId="15666"/>
    <cellStyle name="Porcentagem 5 2 21" xfId="6879"/>
    <cellStyle name="Porcentagem 5 2 21 2" xfId="15665"/>
    <cellStyle name="Porcentagem 5 2 22" xfId="6880"/>
    <cellStyle name="Porcentagem 5 2 22 2" xfId="15664"/>
    <cellStyle name="Porcentagem 5 2 23" xfId="6881"/>
    <cellStyle name="Porcentagem 5 2 23 2" xfId="15663"/>
    <cellStyle name="Porcentagem 5 2 24" xfId="6882"/>
    <cellStyle name="Porcentagem 5 2 24 2" xfId="15662"/>
    <cellStyle name="Porcentagem 5 2 25" xfId="6883"/>
    <cellStyle name="Porcentagem 5 2 25 2" xfId="15661"/>
    <cellStyle name="Porcentagem 5 2 26" xfId="6884"/>
    <cellStyle name="Porcentagem 5 2 26 2" xfId="15660"/>
    <cellStyle name="Porcentagem 5 2 27" xfId="6885"/>
    <cellStyle name="Porcentagem 5 2 27 2" xfId="15659"/>
    <cellStyle name="Porcentagem 5 2 28" xfId="6886"/>
    <cellStyle name="Porcentagem 5 2 28 2" xfId="15650"/>
    <cellStyle name="Porcentagem 5 2 29" xfId="6887"/>
    <cellStyle name="Porcentagem 5 2 29 2" xfId="15648"/>
    <cellStyle name="Porcentagem 5 2 3" xfId="1244"/>
    <cellStyle name="Porcentagem 5 2 3 2" xfId="6888"/>
    <cellStyle name="Porcentagem 5 2 3 2 2" xfId="15646"/>
    <cellStyle name="Porcentagem 5 2 3 3" xfId="15682"/>
    <cellStyle name="Porcentagem 5 2 3 4" xfId="15647"/>
    <cellStyle name="Porcentagem 5 2 30" xfId="6890"/>
    <cellStyle name="Porcentagem 5 2 30 2" xfId="15645"/>
    <cellStyle name="Porcentagem 5 2 31" xfId="6891"/>
    <cellStyle name="Porcentagem 5 2 31 2" xfId="15644"/>
    <cellStyle name="Porcentagem 5 2 32" xfId="6892"/>
    <cellStyle name="Porcentagem 5 2 32 2" xfId="15643"/>
    <cellStyle name="Porcentagem 5 2 33" xfId="6893"/>
    <cellStyle name="Porcentagem 5 2 33 2" xfId="15642"/>
    <cellStyle name="Porcentagem 5 2 34" xfId="6894"/>
    <cellStyle name="Porcentagem 5 2 34 2" xfId="15641"/>
    <cellStyle name="Porcentagem 5 2 35" xfId="6895"/>
    <cellStyle name="Porcentagem 5 2 35 2" xfId="15628"/>
    <cellStyle name="Porcentagem 5 2 36" xfId="6896"/>
    <cellStyle name="Porcentagem 5 2 36 2" xfId="15626"/>
    <cellStyle name="Porcentagem 5 2 37" xfId="6897"/>
    <cellStyle name="Porcentagem 5 2 37 2" xfId="15624"/>
    <cellStyle name="Porcentagem 5 2 38" xfId="6898"/>
    <cellStyle name="Porcentagem 5 2 38 2" xfId="15622"/>
    <cellStyle name="Porcentagem 5 2 39" xfId="6899"/>
    <cellStyle name="Porcentagem 5 2 39 2" xfId="15621"/>
    <cellStyle name="Porcentagem 5 2 4" xfId="1245"/>
    <cellStyle name="Porcentagem 5 2 4 2" xfId="6900"/>
    <cellStyle name="Porcentagem 5 2 4 2 2" xfId="15619"/>
    <cellStyle name="Porcentagem 5 2 4 3" xfId="15694"/>
    <cellStyle name="Porcentagem 5 2 4 4" xfId="15620"/>
    <cellStyle name="Porcentagem 5 2 40" xfId="15651"/>
    <cellStyle name="Porcentagem 5 2 41" xfId="15690"/>
    <cellStyle name="Porcentagem 5 2 5" xfId="1246"/>
    <cellStyle name="Porcentagem 5 2 5 2" xfId="6902"/>
    <cellStyle name="Porcentagem 5 2 5 2 2" xfId="15617"/>
    <cellStyle name="Porcentagem 5 2 5 3" xfId="15696"/>
    <cellStyle name="Porcentagem 5 2 5 4" xfId="15618"/>
    <cellStyle name="Porcentagem 5 2 6" xfId="1247"/>
    <cellStyle name="Porcentagem 5 2 6 2" xfId="6904"/>
    <cellStyle name="Porcentagem 5 2 6 2 2" xfId="15615"/>
    <cellStyle name="Porcentagem 5 2 6 3" xfId="15698"/>
    <cellStyle name="Porcentagem 5 2 6 4" xfId="15616"/>
    <cellStyle name="Porcentagem 5 2 7" xfId="1248"/>
    <cellStyle name="Porcentagem 5 2 7 2" xfId="6906"/>
    <cellStyle name="Porcentagem 5 2 7 3" xfId="15700"/>
    <cellStyle name="Porcentagem 5 2 7 4" xfId="15614"/>
    <cellStyle name="Porcentagem 5 2 8" xfId="1249"/>
    <cellStyle name="Porcentagem 5 2 8 2" xfId="6907"/>
    <cellStyle name="Porcentagem 5 2 8 3" xfId="15701"/>
    <cellStyle name="Porcentagem 5 2 8 4" xfId="15613"/>
    <cellStyle name="Porcentagem 5 2 9" xfId="1250"/>
    <cellStyle name="Porcentagem 5 2 9 2" xfId="6908"/>
    <cellStyle name="Porcentagem 5 2 9 3" xfId="15702"/>
    <cellStyle name="Porcentagem 5 2 9 4" xfId="15612"/>
    <cellStyle name="Porcentagem 5 20" xfId="6909"/>
    <cellStyle name="Porcentagem 5 20 2" xfId="15610"/>
    <cellStyle name="Porcentagem 5 21" xfId="6910"/>
    <cellStyle name="Porcentagem 5 21 2" xfId="15609"/>
    <cellStyle name="Porcentagem 5 22" xfId="6911"/>
    <cellStyle name="Porcentagem 5 22 2" xfId="15608"/>
    <cellStyle name="Porcentagem 5 23" xfId="6912"/>
    <cellStyle name="Porcentagem 5 23 2" xfId="15607"/>
    <cellStyle name="Porcentagem 5 24" xfId="6913"/>
    <cellStyle name="Porcentagem 5 24 2" xfId="15606"/>
    <cellStyle name="Porcentagem 5 25" xfId="6914"/>
    <cellStyle name="Porcentagem 5 25 2" xfId="15605"/>
    <cellStyle name="Porcentagem 5 26" xfId="6915"/>
    <cellStyle name="Porcentagem 5 26 2" xfId="15604"/>
    <cellStyle name="Porcentagem 5 27" xfId="6916"/>
    <cellStyle name="Porcentagem 5 27 2" xfId="15603"/>
    <cellStyle name="Porcentagem 5 28" xfId="6917"/>
    <cellStyle name="Porcentagem 5 28 2" xfId="15602"/>
    <cellStyle name="Porcentagem 5 29" xfId="6918"/>
    <cellStyle name="Porcentagem 5 29 2" xfId="15601"/>
    <cellStyle name="Porcentagem 5 3" xfId="1251"/>
    <cellStyle name="Porcentagem 5 3 2" xfId="1252"/>
    <cellStyle name="Porcentagem 5 3 2 10" xfId="15714"/>
    <cellStyle name="Porcentagem 5 3 2 11" xfId="15599"/>
    <cellStyle name="Porcentagem 5 3 2 2" xfId="6920"/>
    <cellStyle name="Porcentagem 5 3 2 2 2" xfId="15598"/>
    <cellStyle name="Porcentagem 5 3 2 3" xfId="6922"/>
    <cellStyle name="Porcentagem 5 3 2 3 2" xfId="15597"/>
    <cellStyle name="Porcentagem 5 3 2 4" xfId="6923"/>
    <cellStyle name="Porcentagem 5 3 2 4 2" xfId="15596"/>
    <cellStyle name="Porcentagem 5 3 2 5" xfId="6924"/>
    <cellStyle name="Porcentagem 5 3 2 5 2" xfId="15595"/>
    <cellStyle name="Porcentagem 5 3 2 6" xfId="6925"/>
    <cellStyle name="Porcentagem 5 3 2 6 2" xfId="15594"/>
    <cellStyle name="Porcentagem 5 3 2 7" xfId="6926"/>
    <cellStyle name="Porcentagem 5 3 2 7 2" xfId="15593"/>
    <cellStyle name="Porcentagem 5 3 2 8" xfId="6927"/>
    <cellStyle name="Porcentagem 5 3 2 8 2" xfId="15590"/>
    <cellStyle name="Porcentagem 5 3 2 9" xfId="6928"/>
    <cellStyle name="Porcentagem 5 3 2 9 2" xfId="15589"/>
    <cellStyle name="Porcentagem 5 3 3" xfId="6919"/>
    <cellStyle name="Porcentagem 5 3 4" xfId="15713"/>
    <cellStyle name="Porcentagem 5 3 5" xfId="15600"/>
    <cellStyle name="Porcentagem 5 30" xfId="6929"/>
    <cellStyle name="Porcentagem 5 30 2" xfId="15587"/>
    <cellStyle name="Porcentagem 5 31" xfId="6930"/>
    <cellStyle name="Porcentagem 5 31 2" xfId="15586"/>
    <cellStyle name="Porcentagem 5 32" xfId="6931"/>
    <cellStyle name="Porcentagem 5 32 2" xfId="15585"/>
    <cellStyle name="Porcentagem 5 33" xfId="6932"/>
    <cellStyle name="Porcentagem 5 33 2" xfId="15584"/>
    <cellStyle name="Porcentagem 5 34" xfId="6933"/>
    <cellStyle name="Porcentagem 5 34 2" xfId="15583"/>
    <cellStyle name="Porcentagem 5 35" xfId="6934"/>
    <cellStyle name="Porcentagem 5 35 2" xfId="15582"/>
    <cellStyle name="Porcentagem 5 36" xfId="6935"/>
    <cellStyle name="Porcentagem 5 36 2" xfId="15581"/>
    <cellStyle name="Porcentagem 5 37" xfId="6936"/>
    <cellStyle name="Porcentagem 5 37 2" xfId="15580"/>
    <cellStyle name="Porcentagem 5 38" xfId="6937"/>
    <cellStyle name="Porcentagem 5 38 2" xfId="15568"/>
    <cellStyle name="Porcentagem 5 39" xfId="6938"/>
    <cellStyle name="Porcentagem 5 39 2" xfId="15566"/>
    <cellStyle name="Porcentagem 5 4" xfId="1253"/>
    <cellStyle name="Porcentagem 5 4 2" xfId="6939"/>
    <cellStyle name="Porcentagem 5 4 2 2" xfId="15562"/>
    <cellStyle name="Porcentagem 5 4 3" xfId="15733"/>
    <cellStyle name="Porcentagem 5 4 4" xfId="15564"/>
    <cellStyle name="Porcentagem 5 40" xfId="6941"/>
    <cellStyle name="Porcentagem 5 40 2" xfId="15561"/>
    <cellStyle name="Porcentagem 5 41" xfId="15632"/>
    <cellStyle name="Porcentagem 5 42" xfId="15717"/>
    <cellStyle name="Porcentagem 5 5" xfId="1254"/>
    <cellStyle name="Porcentagem 5 5 2" xfId="6942"/>
    <cellStyle name="Porcentagem 5 5 2 2" xfId="15559"/>
    <cellStyle name="Porcentagem 5 5 3" xfId="15736"/>
    <cellStyle name="Porcentagem 5 5 4" xfId="15560"/>
    <cellStyle name="Porcentagem 5 6" xfId="1255"/>
    <cellStyle name="Porcentagem 5 6 2" xfId="6944"/>
    <cellStyle name="Porcentagem 5 6 2 2" xfId="15557"/>
    <cellStyle name="Porcentagem 5 6 3" xfId="15738"/>
    <cellStyle name="Porcentagem 5 6 4" xfId="15558"/>
    <cellStyle name="Porcentagem 5 7" xfId="1256"/>
    <cellStyle name="Porcentagem 5 7 2" xfId="6946"/>
    <cellStyle name="Porcentagem 5 7 2 2" xfId="15555"/>
    <cellStyle name="Porcentagem 5 7 3" xfId="15740"/>
    <cellStyle name="Porcentagem 5 7 4" xfId="15556"/>
    <cellStyle name="Porcentagem 5 8" xfId="1257"/>
    <cellStyle name="Porcentagem 5 8 2" xfId="6948"/>
    <cellStyle name="Porcentagem 5 8 3" xfId="15742"/>
    <cellStyle name="Porcentagem 5 8 4" xfId="15554"/>
    <cellStyle name="Porcentagem 5 9" xfId="1258"/>
    <cellStyle name="Porcentagem 5 9 2" xfId="6949"/>
    <cellStyle name="Porcentagem 5 9 3" xfId="15743"/>
    <cellStyle name="Porcentagem 5 9 4" xfId="15553"/>
    <cellStyle name="Porcentagem 6" xfId="1259"/>
    <cellStyle name="Porcentagem 6 10" xfId="1260"/>
    <cellStyle name="Porcentagem 6 10 2" xfId="6951"/>
    <cellStyle name="Porcentagem 6 10 3" xfId="15745"/>
    <cellStyle name="Porcentagem 6 10 4" xfId="15551"/>
    <cellStyle name="Porcentagem 6 11" xfId="1261"/>
    <cellStyle name="Porcentagem 6 11 2" xfId="6952"/>
    <cellStyle name="Porcentagem 6 11 3" xfId="15746"/>
    <cellStyle name="Porcentagem 6 11 4" xfId="15550"/>
    <cellStyle name="Porcentagem 6 12" xfId="1262"/>
    <cellStyle name="Porcentagem 6 12 2" xfId="6953"/>
    <cellStyle name="Porcentagem 6 12 3" xfId="15747"/>
    <cellStyle name="Porcentagem 6 12 4" xfId="15549"/>
    <cellStyle name="Porcentagem 6 13" xfId="1263"/>
    <cellStyle name="Porcentagem 6 13 2" xfId="6954"/>
    <cellStyle name="Porcentagem 6 13 3" xfId="15748"/>
    <cellStyle name="Porcentagem 6 13 4" xfId="15548"/>
    <cellStyle name="Porcentagem 6 14" xfId="1264"/>
    <cellStyle name="Porcentagem 6 14 2" xfId="6955"/>
    <cellStyle name="Porcentagem 6 14 3" xfId="15749"/>
    <cellStyle name="Porcentagem 6 14 4" xfId="15547"/>
    <cellStyle name="Porcentagem 6 15" xfId="1265"/>
    <cellStyle name="Porcentagem 6 15 2" xfId="6956"/>
    <cellStyle name="Porcentagem 6 15 3" xfId="15750"/>
    <cellStyle name="Porcentagem 6 15 4" xfId="15546"/>
    <cellStyle name="Porcentagem 6 16" xfId="1266"/>
    <cellStyle name="Porcentagem 6 16 10" xfId="15751"/>
    <cellStyle name="Porcentagem 6 16 11" xfId="15545"/>
    <cellStyle name="Porcentagem 6 16 2" xfId="6957"/>
    <cellStyle name="Porcentagem 6 16 2 2" xfId="15542"/>
    <cellStyle name="Porcentagem 6 16 3" xfId="6959"/>
    <cellStyle name="Porcentagem 6 16 3 2" xfId="15541"/>
    <cellStyle name="Porcentagem 6 16 4" xfId="6960"/>
    <cellStyle name="Porcentagem 6 16 4 2" xfId="15540"/>
    <cellStyle name="Porcentagem 6 16 5" xfId="6961"/>
    <cellStyle name="Porcentagem 6 16 5 2" xfId="15539"/>
    <cellStyle name="Porcentagem 6 16 6" xfId="6962"/>
    <cellStyle name="Porcentagem 6 16 6 2" xfId="15538"/>
    <cellStyle name="Porcentagem 6 16 7" xfId="6963"/>
    <cellStyle name="Porcentagem 6 16 7 2" xfId="15537"/>
    <cellStyle name="Porcentagem 6 16 8" xfId="6964"/>
    <cellStyle name="Porcentagem 6 16 8 2" xfId="15536"/>
    <cellStyle name="Porcentagem 6 16 9" xfId="6965"/>
    <cellStyle name="Porcentagem 6 16 9 2" xfId="15535"/>
    <cellStyle name="Porcentagem 6 17" xfId="1267"/>
    <cellStyle name="Porcentagem 6 17 2" xfId="6966"/>
    <cellStyle name="Porcentagem 6 17 3" xfId="15760"/>
    <cellStyle name="Porcentagem 6 17 4" xfId="15534"/>
    <cellStyle name="Porcentagem 6 18" xfId="6950"/>
    <cellStyle name="Porcentagem 6 18 2" xfId="15533"/>
    <cellStyle name="Porcentagem 6 19" xfId="6968"/>
    <cellStyle name="Porcentagem 6 19 2" xfId="15532"/>
    <cellStyle name="Porcentagem 6 2" xfId="1268"/>
    <cellStyle name="Porcentagem 6 2 2" xfId="1269"/>
    <cellStyle name="Porcentagem 6 2 2 2" xfId="6970"/>
    <cellStyle name="Porcentagem 6 2 2 3" xfId="15764"/>
    <cellStyle name="Porcentagem 6 2 2 4" xfId="15530"/>
    <cellStyle name="Porcentagem 6 2 3" xfId="6969"/>
    <cellStyle name="Porcentagem 6 2 4" xfId="15763"/>
    <cellStyle name="Porcentagem 6 2 5" xfId="15531"/>
    <cellStyle name="Porcentagem 6 20" xfId="6971"/>
    <cellStyle name="Porcentagem 6 20 2" xfId="15529"/>
    <cellStyle name="Porcentagem 6 21" xfId="6972"/>
    <cellStyle name="Porcentagem 6 21 2" xfId="15528"/>
    <cellStyle name="Porcentagem 6 22" xfId="6973"/>
    <cellStyle name="Porcentagem 6 22 2" xfId="15527"/>
    <cellStyle name="Porcentagem 6 23" xfId="6974"/>
    <cellStyle name="Porcentagem 6 23 2" xfId="15526"/>
    <cellStyle name="Porcentagem 6 24" xfId="6975"/>
    <cellStyle name="Porcentagem 6 24 2" xfId="15524"/>
    <cellStyle name="Porcentagem 6 25" xfId="6976"/>
    <cellStyle name="Porcentagem 6 25 2" xfId="15521"/>
    <cellStyle name="Porcentagem 6 26" xfId="6977"/>
    <cellStyle name="Porcentagem 6 26 2" xfId="15520"/>
    <cellStyle name="Porcentagem 6 27" xfId="6978"/>
    <cellStyle name="Porcentagem 6 27 2" xfId="15518"/>
    <cellStyle name="Porcentagem 6 28" xfId="6979"/>
    <cellStyle name="Porcentagem 6 28 2" xfId="15517"/>
    <cellStyle name="Porcentagem 6 29" xfId="6980"/>
    <cellStyle name="Porcentagem 6 29 2" xfId="15516"/>
    <cellStyle name="Porcentagem 6 3" xfId="1270"/>
    <cellStyle name="Porcentagem 6 3 2" xfId="6981"/>
    <cellStyle name="Porcentagem 6 3 2 2" xfId="15514"/>
    <cellStyle name="Porcentagem 6 3 3" xfId="15775"/>
    <cellStyle name="Porcentagem 6 3 4" xfId="15515"/>
    <cellStyle name="Porcentagem 6 30" xfId="6983"/>
    <cellStyle name="Porcentagem 6 30 2" xfId="15513"/>
    <cellStyle name="Porcentagem 6 31" xfId="6984"/>
    <cellStyle name="Porcentagem 6 31 2" xfId="15512"/>
    <cellStyle name="Porcentagem 6 32" xfId="6985"/>
    <cellStyle name="Porcentagem 6 32 2" xfId="15511"/>
    <cellStyle name="Porcentagem 6 33" xfId="6986"/>
    <cellStyle name="Porcentagem 6 33 2" xfId="15502"/>
    <cellStyle name="Porcentagem 6 34" xfId="6987"/>
    <cellStyle name="Porcentagem 6 34 2" xfId="15500"/>
    <cellStyle name="Porcentagem 6 35" xfId="6988"/>
    <cellStyle name="Porcentagem 6 35 2" xfId="15498"/>
    <cellStyle name="Porcentagem 6 36" xfId="6989"/>
    <cellStyle name="Porcentagem 6 36 2" xfId="15496"/>
    <cellStyle name="Porcentagem 6 37" xfId="6990"/>
    <cellStyle name="Porcentagem 6 37 2" xfId="15494"/>
    <cellStyle name="Porcentagem 6 38" xfId="6991"/>
    <cellStyle name="Porcentagem 6 38 2" xfId="15492"/>
    <cellStyle name="Porcentagem 6 39" xfId="6992"/>
    <cellStyle name="Porcentagem 6 39 2" xfId="15491"/>
    <cellStyle name="Porcentagem 6 4" xfId="1271"/>
    <cellStyle name="Porcentagem 6 4 2" xfId="6993"/>
    <cellStyle name="Porcentagem 6 4 2 2" xfId="15483"/>
    <cellStyle name="Porcentagem 6 4 3" xfId="15787"/>
    <cellStyle name="Porcentagem 6 4 4" xfId="15490"/>
    <cellStyle name="Porcentagem 6 40" xfId="15744"/>
    <cellStyle name="Porcentagem 6 41" xfId="15552"/>
    <cellStyle name="Porcentagem 6 5" xfId="1272"/>
    <cellStyle name="Porcentagem 6 5 2" xfId="6995"/>
    <cellStyle name="Porcentagem 6 5 2 2" xfId="15481"/>
    <cellStyle name="Porcentagem 6 5 3" xfId="15789"/>
    <cellStyle name="Porcentagem 6 5 4" xfId="15482"/>
    <cellStyle name="Porcentagem 6 6" xfId="1273"/>
    <cellStyle name="Porcentagem 6 6 2" xfId="6997"/>
    <cellStyle name="Porcentagem 6 6 2 2" xfId="15479"/>
    <cellStyle name="Porcentagem 6 6 3" xfId="15791"/>
    <cellStyle name="Porcentagem 6 6 4" xfId="15480"/>
    <cellStyle name="Porcentagem 6 7" xfId="1274"/>
    <cellStyle name="Porcentagem 6 7 2" xfId="6999"/>
    <cellStyle name="Porcentagem 6 7 3" xfId="15793"/>
    <cellStyle name="Porcentagem 6 7 4" xfId="15478"/>
    <cellStyle name="Porcentagem 6 8" xfId="1275"/>
    <cellStyle name="Porcentagem 6 8 2" xfId="7000"/>
    <cellStyle name="Porcentagem 6 8 3" xfId="15794"/>
    <cellStyle name="Porcentagem 6 8 4" xfId="15477"/>
    <cellStyle name="Porcentagem 6 9" xfId="1276"/>
    <cellStyle name="Porcentagem 6 9 2" xfId="7001"/>
    <cellStyle name="Porcentagem 6 9 3" xfId="15795"/>
    <cellStyle name="Porcentagem 6 9 4" xfId="15476"/>
    <cellStyle name="Porcentagem 7" xfId="1277"/>
    <cellStyle name="Porcentagem 7 2" xfId="1278"/>
    <cellStyle name="Porcentagem 7 2 2" xfId="1279"/>
    <cellStyle name="Porcentagem 7 2 2 2" xfId="7004"/>
    <cellStyle name="Porcentagem 7 2 2 3" xfId="15798"/>
    <cellStyle name="Porcentagem 7 2 2 4" xfId="15472"/>
    <cellStyle name="Porcentagem 7 2 3" xfId="7003"/>
    <cellStyle name="Porcentagem 7 2 4" xfId="15797"/>
    <cellStyle name="Porcentagem 7 2 5" xfId="15474"/>
    <cellStyle name="Porcentagem 7 3" xfId="7002"/>
    <cellStyle name="Porcentagem 7 3 2" xfId="15471"/>
    <cellStyle name="Porcentagem 7 4" xfId="7006"/>
    <cellStyle name="Porcentagem 7 4 2" xfId="15470"/>
    <cellStyle name="Porcentagem 7 5" xfId="15796"/>
    <cellStyle name="Porcentagem 7 6" xfId="15475"/>
    <cellStyle name="Porcentagem 8" xfId="1280"/>
    <cellStyle name="Porcentagem 8 2" xfId="7007"/>
    <cellStyle name="Porcentagem 8 3" xfId="15801"/>
    <cellStyle name="Porcentagem 8 4" xfId="15469"/>
    <cellStyle name="Porcentagem 9" xfId="1281"/>
    <cellStyle name="Porcentagem 9 2" xfId="7008"/>
    <cellStyle name="Porcentagem 9 3" xfId="15802"/>
    <cellStyle name="Porcentagem 9 4" xfId="15468"/>
    <cellStyle name="Result" xfId="7009"/>
    <cellStyle name="Result 2" xfId="15467"/>
    <cellStyle name="Result2" xfId="7010"/>
    <cellStyle name="Result2 2" xfId="15466"/>
    <cellStyle name="Ruim" xfId="1282"/>
    <cellStyle name="Ruim 2" xfId="7011"/>
    <cellStyle name="Ruim 3" xfId="15805"/>
    <cellStyle name="Ruim 4" xfId="15465"/>
    <cellStyle name="Saída 2" xfId="1283"/>
    <cellStyle name="Saída 2 10" xfId="15806"/>
    <cellStyle name="Saída 2 11" xfId="15464"/>
    <cellStyle name="Saída 2 2" xfId="1284"/>
    <cellStyle name="Saída 2 2 10" xfId="15463"/>
    <cellStyle name="Saída 2 2 2" xfId="1285"/>
    <cellStyle name="Saída 2 2 2 2" xfId="7014"/>
    <cellStyle name="Saída 2 2 2 3" xfId="15808"/>
    <cellStyle name="Saída 2 2 2 4" xfId="15461"/>
    <cellStyle name="Saída 2 2 3" xfId="7013"/>
    <cellStyle name="Saída 2 2 3 2" xfId="15460"/>
    <cellStyle name="Saída 2 2 4" xfId="7016"/>
    <cellStyle name="Saída 2 2 4 2" xfId="15459"/>
    <cellStyle name="Saída 2 2 5" xfId="7017"/>
    <cellStyle name="Saída 2 2 5 2" xfId="15450"/>
    <cellStyle name="Saída 2 2 6" xfId="7018"/>
    <cellStyle name="Saída 2 2 6 2" xfId="15449"/>
    <cellStyle name="Saída 2 2 7" xfId="7019"/>
    <cellStyle name="Saída 2 2 7 2" xfId="15448"/>
    <cellStyle name="Saída 2 2 8" xfId="7020"/>
    <cellStyle name="Saída 2 2 8 2" xfId="15447"/>
    <cellStyle name="Saída 2 2 9" xfId="15807"/>
    <cellStyle name="Saída 2 3" xfId="1286"/>
    <cellStyle name="Saída 2 3 2" xfId="7021"/>
    <cellStyle name="Saída 2 3 3" xfId="15815"/>
    <cellStyle name="Saída 2 3 4" xfId="15446"/>
    <cellStyle name="Saída 2 4" xfId="7012"/>
    <cellStyle name="Saída 2 4 2" xfId="15445"/>
    <cellStyle name="Saída 2 5" xfId="7023"/>
    <cellStyle name="Saída 2 5 2" xfId="15444"/>
    <cellStyle name="Saída 2 6" xfId="7024"/>
    <cellStyle name="Saída 2 6 2" xfId="15443"/>
    <cellStyle name="Saída 2 7" xfId="7025"/>
    <cellStyle name="Saída 2 7 2" xfId="15442"/>
    <cellStyle name="Saída 2 8" xfId="7026"/>
    <cellStyle name="Saída 2 8 2" xfId="15441"/>
    <cellStyle name="Saída 2 9" xfId="7027"/>
    <cellStyle name="Saída 2 9 2" xfId="15437"/>
    <cellStyle name="Saída 2_PLANILHA CONSILL LICITAÇÃO" xfId="1287"/>
    <cellStyle name="Saída 3" xfId="1288"/>
    <cellStyle name="Saída 3 10" xfId="15822"/>
    <cellStyle name="Saída 3 11" xfId="15434"/>
    <cellStyle name="Saída 3 2" xfId="1289"/>
    <cellStyle name="Saída 3 2 10" xfId="15432"/>
    <cellStyle name="Saída 3 2 2" xfId="1290"/>
    <cellStyle name="Saída 3 2 2 2" xfId="7030"/>
    <cellStyle name="Saída 3 2 2 3" xfId="15824"/>
    <cellStyle name="Saída 3 2 2 4" xfId="15431"/>
    <cellStyle name="Saída 3 2 3" xfId="7029"/>
    <cellStyle name="Saída 3 2 3 2" xfId="15430"/>
    <cellStyle name="Saída 3 2 4" xfId="7032"/>
    <cellStyle name="Saída 3 2 4 2" xfId="15429"/>
    <cellStyle name="Saída 3 2 5" xfId="7033"/>
    <cellStyle name="Saída 3 2 5 2" xfId="15428"/>
    <cellStyle name="Saída 3 2 6" xfId="7034"/>
    <cellStyle name="Saída 3 2 6 2" xfId="15427"/>
    <cellStyle name="Saída 3 2 7" xfId="7035"/>
    <cellStyle name="Saída 3 2 7 2" xfId="15426"/>
    <cellStyle name="Saída 3 2 8" xfId="7036"/>
    <cellStyle name="Saída 3 2 8 2" xfId="15425"/>
    <cellStyle name="Saída 3 2 9" xfId="15823"/>
    <cellStyle name="Saída 3 3" xfId="1291"/>
    <cellStyle name="Saída 3 3 2" xfId="7037"/>
    <cellStyle name="Saída 3 3 3" xfId="15831"/>
    <cellStyle name="Saída 3 3 4" xfId="15424"/>
    <cellStyle name="Saída 3 4" xfId="7028"/>
    <cellStyle name="Saída 3 4 2" xfId="15423"/>
    <cellStyle name="Saída 3 5" xfId="7039"/>
    <cellStyle name="Saída 3 5 2" xfId="15422"/>
    <cellStyle name="Saída 3 6" xfId="7040"/>
    <cellStyle name="Saída 3 6 2" xfId="15420"/>
    <cellStyle name="Saída 3 7" xfId="7041"/>
    <cellStyle name="Saída 3 7 2" xfId="15419"/>
    <cellStyle name="Saída 3 8" xfId="7042"/>
    <cellStyle name="Saída 3 8 2" xfId="15418"/>
    <cellStyle name="Saída 3 9" xfId="7043"/>
    <cellStyle name="Saída 3 9 2" xfId="15417"/>
    <cellStyle name="Saída 3_PLANILHA CONSILL LICITAÇÃO" xfId="1292"/>
    <cellStyle name="Saída 4" xfId="7044"/>
    <cellStyle name="Saída 4 2" xfId="7045"/>
    <cellStyle name="Saída 4 2 2" xfId="7046"/>
    <cellStyle name="Saída 4 2 2 2" xfId="15414"/>
    <cellStyle name="Saída 4 2 3" xfId="15415"/>
    <cellStyle name="Saída 4 3" xfId="7047"/>
    <cellStyle name="Saída 4 3 2" xfId="15413"/>
    <cellStyle name="Saída 4 4" xfId="15416"/>
    <cellStyle name="Saída 5" xfId="7048"/>
    <cellStyle name="Saída 5 2" xfId="7049"/>
    <cellStyle name="Saída 5 2 2" xfId="15411"/>
    <cellStyle name="Saída 5 3" xfId="7050"/>
    <cellStyle name="Saída 5 3 2" xfId="15409"/>
    <cellStyle name="Saída 5 4" xfId="15412"/>
    <cellStyle name="Saída 6" xfId="7051"/>
    <cellStyle name="Saída 6 2" xfId="7052"/>
    <cellStyle name="Saída 6 2 2" xfId="15406"/>
    <cellStyle name="Saída 6 3" xfId="15408"/>
    <cellStyle name="Saída 7" xfId="7053"/>
    <cellStyle name="Saída 7 2" xfId="15405"/>
    <cellStyle name="Saída 8" xfId="7054"/>
    <cellStyle name="Saída 8 2" xfId="15404"/>
    <cellStyle name="Separador de m" xfId="1293"/>
    <cellStyle name="Separador de m 10" xfId="7056"/>
    <cellStyle name="Separador de m 10 2" xfId="15402"/>
    <cellStyle name="Separador de m 11" xfId="15849"/>
    <cellStyle name="Separador de m 12" xfId="15403"/>
    <cellStyle name="Separador de m 2" xfId="1294"/>
    <cellStyle name="Separador de m 2 2" xfId="1295"/>
    <cellStyle name="Separador de m 2 2 2" xfId="1296"/>
    <cellStyle name="Separador de m 2 2 2 2" xfId="7059"/>
    <cellStyle name="Separador de m 2 2 2 3" xfId="15853"/>
    <cellStyle name="Separador de m 2 2 2 4" xfId="15399"/>
    <cellStyle name="Separador de m 2 2 3" xfId="7058"/>
    <cellStyle name="Separador de m 2 2 4" xfId="15852"/>
    <cellStyle name="Separador de m 2 2 5" xfId="15400"/>
    <cellStyle name="Separador de m 2 3" xfId="7057"/>
    <cellStyle name="Separador de m 2 3 2" xfId="15390"/>
    <cellStyle name="Separador de m 2 4" xfId="7061"/>
    <cellStyle name="Separador de m 2 4 2" xfId="15389"/>
    <cellStyle name="Separador de m 2 5" xfId="15851"/>
    <cellStyle name="Separador de m 2 6" xfId="15401"/>
    <cellStyle name="Separador de m 3" xfId="1297"/>
    <cellStyle name="Separador de m 3 2" xfId="7062"/>
    <cellStyle name="Separador de m 3 2 2" xfId="15387"/>
    <cellStyle name="Separador de m 3 3" xfId="7064"/>
    <cellStyle name="Separador de m 3 3 2" xfId="15386"/>
    <cellStyle name="Separador de m 3 4" xfId="15856"/>
    <cellStyle name="Separador de m 3 5" xfId="15388"/>
    <cellStyle name="Separador de m 4" xfId="1298"/>
    <cellStyle name="Separador de m 4 2" xfId="7065"/>
    <cellStyle name="Separador de m 4 3" xfId="15859"/>
    <cellStyle name="Separador de m 4 4" xfId="15385"/>
    <cellStyle name="Separador de m 5" xfId="7055"/>
    <cellStyle name="Separador de m 5 2" xfId="15384"/>
    <cellStyle name="Separador de m 6" xfId="7067"/>
    <cellStyle name="Separador de m 6 2" xfId="15383"/>
    <cellStyle name="Separador de m 7" xfId="7068"/>
    <cellStyle name="Separador de m 7 2" xfId="15382"/>
    <cellStyle name="Separador de m 8" xfId="7069"/>
    <cellStyle name="Separador de m 8 2" xfId="15377"/>
    <cellStyle name="Separador de m 9" xfId="7070"/>
    <cellStyle name="Separador de m 9 2" xfId="15375"/>
    <cellStyle name="Separador de m_PLANILHA LICITAÇÃO - R5" xfId="1299"/>
    <cellStyle name="Separador de milhares" xfId="2004" builtinId="3"/>
    <cellStyle name="Separador de milhares 10" xfId="1300"/>
    <cellStyle name="Separador de milhares 10 10" xfId="1301"/>
    <cellStyle name="Separador de milhares 10 10 2" xfId="7072"/>
    <cellStyle name="Separador de milhares 10 10 3" xfId="15866"/>
    <cellStyle name="Separador de milhares 10 10 4" xfId="15371"/>
    <cellStyle name="Separador de milhares 10 11" xfId="1302"/>
    <cellStyle name="Separador de milhares 10 11 2" xfId="7073"/>
    <cellStyle name="Separador de milhares 10 11 3" xfId="15867"/>
    <cellStyle name="Separador de milhares 10 11 4" xfId="15370"/>
    <cellStyle name="Separador de milhares 10 12" xfId="1303"/>
    <cellStyle name="Separador de milhares 10 12 2" xfId="7074"/>
    <cellStyle name="Separador de milhares 10 12 3" xfId="15868"/>
    <cellStyle name="Separador de milhares 10 12 4" xfId="15369"/>
    <cellStyle name="Separador de milhares 10 13" xfId="1304"/>
    <cellStyle name="Separador de milhares 10 13 2" xfId="7075"/>
    <cellStyle name="Separador de milhares 10 13 3" xfId="15869"/>
    <cellStyle name="Separador de milhares 10 13 4" xfId="15368"/>
    <cellStyle name="Separador de milhares 10 14" xfId="1305"/>
    <cellStyle name="Separador de milhares 10 14 2" xfId="7076"/>
    <cellStyle name="Separador de milhares 10 14 3" xfId="15870"/>
    <cellStyle name="Separador de milhares 10 14 4" xfId="15367"/>
    <cellStyle name="Separador de milhares 10 15" xfId="1306"/>
    <cellStyle name="Separador de milhares 10 15 2" xfId="7077"/>
    <cellStyle name="Separador de milhares 10 15 3" xfId="15871"/>
    <cellStyle name="Separador de milhares 10 15 4" xfId="15366"/>
    <cellStyle name="Separador de milhares 10 16" xfId="1307"/>
    <cellStyle name="Separador de milhares 10 16 2" xfId="7078"/>
    <cellStyle name="Separador de milhares 10 16 3" xfId="15872"/>
    <cellStyle name="Separador de milhares 10 16 4" xfId="15365"/>
    <cellStyle name="Separador de milhares 10 17" xfId="1308"/>
    <cellStyle name="Separador de milhares 10 17 2" xfId="7079"/>
    <cellStyle name="Separador de milhares 10 17 3" xfId="15873"/>
    <cellStyle name="Separador de milhares 10 17 4" xfId="15364"/>
    <cellStyle name="Separador de milhares 10 18" xfId="1309"/>
    <cellStyle name="Separador de milhares 10 18 10" xfId="15874"/>
    <cellStyle name="Separador de milhares 10 18 11" xfId="15363"/>
    <cellStyle name="Separador de milhares 10 18 2" xfId="7080"/>
    <cellStyle name="Separador de milhares 10 18 2 2" xfId="15362"/>
    <cellStyle name="Separador de milhares 10 18 3" xfId="7082"/>
    <cellStyle name="Separador de milhares 10 18 3 2" xfId="15360"/>
    <cellStyle name="Separador de milhares 10 18 4" xfId="7083"/>
    <cellStyle name="Separador de milhares 10 18 4 2" xfId="15359"/>
    <cellStyle name="Separador de milhares 10 18 5" xfId="7084"/>
    <cellStyle name="Separador de milhares 10 18 5 2" xfId="15358"/>
    <cellStyle name="Separador de milhares 10 18 6" xfId="7085"/>
    <cellStyle name="Separador de milhares 10 18 6 2" xfId="15357"/>
    <cellStyle name="Separador de milhares 10 18 7" xfId="7086"/>
    <cellStyle name="Separador de milhares 10 18 7 2" xfId="15356"/>
    <cellStyle name="Separador de milhares 10 18 8" xfId="7087"/>
    <cellStyle name="Separador de milhares 10 18 8 2" xfId="15355"/>
    <cellStyle name="Separador de milhares 10 18 9" xfId="7088"/>
    <cellStyle name="Separador de milhares 10 18 9 2" xfId="15354"/>
    <cellStyle name="Separador de milhares 10 19" xfId="1310"/>
    <cellStyle name="Separador de milhares 10 19 2" xfId="7089"/>
    <cellStyle name="Separador de milhares 10 19 3" xfId="15883"/>
    <cellStyle name="Separador de milhares 10 19 4" xfId="15353"/>
    <cellStyle name="Separador de milhares 10 2" xfId="1311"/>
    <cellStyle name="Separador de milhares 10 2 10" xfId="1312"/>
    <cellStyle name="Separador de milhares 10 2 10 2" xfId="7091"/>
    <cellStyle name="Separador de milhares 10 2 10 3" xfId="15885"/>
    <cellStyle name="Separador de milhares 10 2 10 4" xfId="15351"/>
    <cellStyle name="Separador de milhares 10 2 11" xfId="1313"/>
    <cellStyle name="Separador de milhares 10 2 11 2" xfId="7092"/>
    <cellStyle name="Separador de milhares 10 2 11 3" xfId="15886"/>
    <cellStyle name="Separador de milhares 10 2 11 4" xfId="15350"/>
    <cellStyle name="Separador de milhares 10 2 12" xfId="1314"/>
    <cellStyle name="Separador de milhares 10 2 12 2" xfId="7093"/>
    <cellStyle name="Separador de milhares 10 2 12 3" xfId="15887"/>
    <cellStyle name="Separador de milhares 10 2 12 4" xfId="15348"/>
    <cellStyle name="Separador de milhares 10 2 13" xfId="1315"/>
    <cellStyle name="Separador de milhares 10 2 13 2" xfId="7094"/>
    <cellStyle name="Separador de milhares 10 2 13 3" xfId="15888"/>
    <cellStyle name="Separador de milhares 10 2 13 4" xfId="15347"/>
    <cellStyle name="Separador de milhares 10 2 14" xfId="1316"/>
    <cellStyle name="Separador de milhares 10 2 14 2" xfId="7095"/>
    <cellStyle name="Separador de milhares 10 2 14 3" xfId="15889"/>
    <cellStyle name="Separador de milhares 10 2 14 4" xfId="15345"/>
    <cellStyle name="Separador de milhares 10 2 15" xfId="1317"/>
    <cellStyle name="Separador de milhares 10 2 15 2" xfId="7096"/>
    <cellStyle name="Separador de milhares 10 2 15 3" xfId="15890"/>
    <cellStyle name="Separador de milhares 10 2 15 4" xfId="15344"/>
    <cellStyle name="Separador de milhares 10 2 16" xfId="1318"/>
    <cellStyle name="Separador de milhares 10 2 16 2" xfId="7097"/>
    <cellStyle name="Separador de milhares 10 2 16 3" xfId="15891"/>
    <cellStyle name="Separador de milhares 10 2 16 4" xfId="15343"/>
    <cellStyle name="Separador de milhares 10 2 17" xfId="1319"/>
    <cellStyle name="Separador de milhares 10 2 17 10" xfId="15892"/>
    <cellStyle name="Separador de milhares 10 2 17 11" xfId="15342"/>
    <cellStyle name="Separador de milhares 10 2 17 2" xfId="7098"/>
    <cellStyle name="Separador de milhares 10 2 17 2 2" xfId="15341"/>
    <cellStyle name="Separador de milhares 10 2 17 3" xfId="7100"/>
    <cellStyle name="Separador de milhares 10 2 17 3 2" xfId="15340"/>
    <cellStyle name="Separador de milhares 10 2 17 4" xfId="7101"/>
    <cellStyle name="Separador de milhares 10 2 17 4 2" xfId="15339"/>
    <cellStyle name="Separador de milhares 10 2 17 5" xfId="7102"/>
    <cellStyle name="Separador de milhares 10 2 17 5 2" xfId="15338"/>
    <cellStyle name="Separador de milhares 10 2 17 6" xfId="7103"/>
    <cellStyle name="Separador de milhares 10 2 17 6 2" xfId="15329"/>
    <cellStyle name="Separador de milhares 10 2 17 7" xfId="7104"/>
    <cellStyle name="Separador de milhares 10 2 17 7 2" xfId="15328"/>
    <cellStyle name="Separador de milhares 10 2 17 8" xfId="7105"/>
    <cellStyle name="Separador de milhares 10 2 17 8 2" xfId="15327"/>
    <cellStyle name="Separador de milhares 10 2 17 9" xfId="7106"/>
    <cellStyle name="Separador de milhares 10 2 17 9 2" xfId="15326"/>
    <cellStyle name="Separador de milhares 10 2 18" xfId="1320"/>
    <cellStyle name="Separador de milhares 10 2 18 2" xfId="7107"/>
    <cellStyle name="Separador de milhares 10 2 18 3" xfId="15901"/>
    <cellStyle name="Separador de milhares 10 2 18 4" xfId="15325"/>
    <cellStyle name="Separador de milhares 10 2 19" xfId="7090"/>
    <cellStyle name="Separador de milhares 10 2 19 2" xfId="15324"/>
    <cellStyle name="Separador de milhares 10 2 2" xfId="1321"/>
    <cellStyle name="Separador de milhares 10 2 2 10" xfId="1322"/>
    <cellStyle name="Separador de milhares 10 2 2 10 2" xfId="7110"/>
    <cellStyle name="Separador de milhares 10 2 2 10 3" xfId="15904"/>
    <cellStyle name="Separador de milhares 10 2 2 10 4" xfId="15322"/>
    <cellStyle name="Separador de milhares 10 2 2 11" xfId="1323"/>
    <cellStyle name="Separador de milhares 10 2 2 11 2" xfId="7111"/>
    <cellStyle name="Separador de milhares 10 2 2 11 3" xfId="15905"/>
    <cellStyle name="Separador de milhares 10 2 2 11 4" xfId="15314"/>
    <cellStyle name="Separador de milhares 10 2 2 12" xfId="1324"/>
    <cellStyle name="Separador de milhares 10 2 2 12 2" xfId="7112"/>
    <cellStyle name="Separador de milhares 10 2 2 12 3" xfId="15906"/>
    <cellStyle name="Separador de milhares 10 2 2 12 4" xfId="15312"/>
    <cellStyle name="Separador de milhares 10 2 2 13" xfId="1325"/>
    <cellStyle name="Separador de milhares 10 2 2 13 2" xfId="7113"/>
    <cellStyle name="Separador de milhares 10 2 2 13 3" xfId="15907"/>
    <cellStyle name="Separador de milhares 10 2 2 13 4" xfId="15310"/>
    <cellStyle name="Separador de milhares 10 2 2 14" xfId="1326"/>
    <cellStyle name="Separador de milhares 10 2 2 14 2" xfId="7114"/>
    <cellStyle name="Separador de milhares 10 2 2 14 3" xfId="15908"/>
    <cellStyle name="Separador de milhares 10 2 2 14 4" xfId="15304"/>
    <cellStyle name="Separador de milhares 10 2 2 15" xfId="1327"/>
    <cellStyle name="Separador de milhares 10 2 2 15 2" xfId="7115"/>
    <cellStyle name="Separador de milhares 10 2 2 15 3" xfId="15909"/>
    <cellStyle name="Separador de milhares 10 2 2 15 4" xfId="15302"/>
    <cellStyle name="Separador de milhares 10 2 2 16" xfId="1328"/>
    <cellStyle name="Separador de milhares 10 2 2 16 2" xfId="7116"/>
    <cellStyle name="Separador de milhares 10 2 2 16 3" xfId="15910"/>
    <cellStyle name="Separador de milhares 10 2 2 16 4" xfId="15300"/>
    <cellStyle name="Separador de milhares 10 2 2 17" xfId="7109"/>
    <cellStyle name="Separador de milhares 10 2 2 17 2" xfId="15298"/>
    <cellStyle name="Separador de milhares 10 2 2 18" xfId="7118"/>
    <cellStyle name="Separador de milhares 10 2 2 18 2" xfId="15297"/>
    <cellStyle name="Separador de milhares 10 2 2 19" xfId="7119"/>
    <cellStyle name="Separador de milhares 10 2 2 19 2" xfId="15296"/>
    <cellStyle name="Separador de milhares 10 2 2 2" xfId="1329"/>
    <cellStyle name="Separador de milhares 10 2 2 2 2" xfId="7120"/>
    <cellStyle name="Separador de milhares 10 2 2 2 3" xfId="15914"/>
    <cellStyle name="Separador de milhares 10 2 2 2 4" xfId="15295"/>
    <cellStyle name="Separador de milhares 10 2 2 20" xfId="7121"/>
    <cellStyle name="Separador de milhares 10 2 2 20 2" xfId="15294"/>
    <cellStyle name="Separador de milhares 10 2 2 21" xfId="7122"/>
    <cellStyle name="Separador de milhares 10 2 2 21 2" xfId="15293"/>
    <cellStyle name="Separador de milhares 10 2 2 22" xfId="7123"/>
    <cellStyle name="Separador de milhares 10 2 2 22 2" xfId="15292"/>
    <cellStyle name="Separador de milhares 10 2 2 23" xfId="7124"/>
    <cellStyle name="Separador de milhares 10 2 2 23 2" xfId="15291"/>
    <cellStyle name="Separador de milhares 10 2 2 24" xfId="7125"/>
    <cellStyle name="Separador de milhares 10 2 2 24 2" xfId="15290"/>
    <cellStyle name="Separador de milhares 10 2 2 25" xfId="7126"/>
    <cellStyle name="Separador de milhares 10 2 2 25 2" xfId="15289"/>
    <cellStyle name="Separador de milhares 10 2 2 26" xfId="7127"/>
    <cellStyle name="Separador de milhares 10 2 2 26 2" xfId="15288"/>
    <cellStyle name="Separador de milhares 10 2 2 27" xfId="7128"/>
    <cellStyle name="Separador de milhares 10 2 2 27 2" xfId="15286"/>
    <cellStyle name="Separador de milhares 10 2 2 28" xfId="7129"/>
    <cellStyle name="Separador de milhares 10 2 2 28 2" xfId="15285"/>
    <cellStyle name="Separador de milhares 10 2 2 29" xfId="7130"/>
    <cellStyle name="Separador de milhares 10 2 2 29 2" xfId="15284"/>
    <cellStyle name="Separador de milhares 10 2 2 3" xfId="1330"/>
    <cellStyle name="Separador de milhares 10 2 2 3 2" xfId="7131"/>
    <cellStyle name="Separador de milhares 10 2 2 3 3" xfId="15924"/>
    <cellStyle name="Separador de milhares 10 2 2 3 4" xfId="15283"/>
    <cellStyle name="Separador de milhares 10 2 2 30" xfId="7132"/>
    <cellStyle name="Separador de milhares 10 2 2 30 2" xfId="15282"/>
    <cellStyle name="Separador de milhares 10 2 2 31" xfId="7133"/>
    <cellStyle name="Separador de milhares 10 2 2 31 2" xfId="15281"/>
    <cellStyle name="Separador de milhares 10 2 2 32" xfId="7134"/>
    <cellStyle name="Separador de milhares 10 2 2 32 2" xfId="15280"/>
    <cellStyle name="Separador de milhares 10 2 2 33" xfId="7135"/>
    <cellStyle name="Separador de milhares 10 2 2 33 2" xfId="15279"/>
    <cellStyle name="Separador de milhares 10 2 2 34" xfId="7136"/>
    <cellStyle name="Separador de milhares 10 2 2 34 2" xfId="15278"/>
    <cellStyle name="Separador de milhares 10 2 2 35" xfId="7137"/>
    <cellStyle name="Separador de milhares 10 2 2 35 2" xfId="15277"/>
    <cellStyle name="Separador de milhares 10 2 2 36" xfId="7138"/>
    <cellStyle name="Separador de milhares 10 2 2 36 2" xfId="15276"/>
    <cellStyle name="Separador de milhares 10 2 2 37" xfId="7139"/>
    <cellStyle name="Separador de milhares 10 2 2 37 2" xfId="15274"/>
    <cellStyle name="Separador de milhares 10 2 2 38" xfId="7140"/>
    <cellStyle name="Separador de milhares 10 2 2 38 2" xfId="15273"/>
    <cellStyle name="Separador de milhares 10 2 2 39" xfId="7141"/>
    <cellStyle name="Separador de milhares 10 2 2 39 2" xfId="15271"/>
    <cellStyle name="Separador de milhares 10 2 2 4" xfId="1331"/>
    <cellStyle name="Separador de milhares 10 2 2 4 2" xfId="7142"/>
    <cellStyle name="Separador de milhares 10 2 2 4 3" xfId="15935"/>
    <cellStyle name="Separador de milhares 10 2 2 4 4" xfId="15270"/>
    <cellStyle name="Separador de milhares 10 2 2 40" xfId="15903"/>
    <cellStyle name="Separador de milhares 10 2 2 41" xfId="15323"/>
    <cellStyle name="Separador de milhares 10 2 2 5" xfId="1332"/>
    <cellStyle name="Separador de milhares 10 2 2 5 2" xfId="7143"/>
    <cellStyle name="Separador de milhares 10 2 2 5 3" xfId="15936"/>
    <cellStyle name="Separador de milhares 10 2 2 5 4" xfId="15269"/>
    <cellStyle name="Separador de milhares 10 2 2 6" xfId="1333"/>
    <cellStyle name="Separador de milhares 10 2 2 6 2" xfId="7144"/>
    <cellStyle name="Separador de milhares 10 2 2 6 3" xfId="15937"/>
    <cellStyle name="Separador de milhares 10 2 2 6 4" xfId="15268"/>
    <cellStyle name="Separador de milhares 10 2 2 7" xfId="1334"/>
    <cellStyle name="Separador de milhares 10 2 2 7 2" xfId="7145"/>
    <cellStyle name="Separador de milhares 10 2 2 7 3" xfId="15938"/>
    <cellStyle name="Separador de milhares 10 2 2 7 4" xfId="15267"/>
    <cellStyle name="Separador de milhares 10 2 2 8" xfId="1335"/>
    <cellStyle name="Separador de milhares 10 2 2 8 2" xfId="7146"/>
    <cellStyle name="Separador de milhares 10 2 2 8 3" xfId="15939"/>
    <cellStyle name="Separador de milhares 10 2 2 8 4" xfId="15266"/>
    <cellStyle name="Separador de milhares 10 2 2 9" xfId="1336"/>
    <cellStyle name="Separador de milhares 10 2 2 9 2" xfId="7147"/>
    <cellStyle name="Separador de milhares 10 2 2 9 3" xfId="15940"/>
    <cellStyle name="Separador de milhares 10 2 2 9 4" xfId="15265"/>
    <cellStyle name="Separador de milhares 10 2 20" xfId="7148"/>
    <cellStyle name="Separador de milhares 10 2 20 2" xfId="15264"/>
    <cellStyle name="Separador de milhares 10 2 21" xfId="7149"/>
    <cellStyle name="Separador de milhares 10 2 21 2" xfId="15255"/>
    <cellStyle name="Separador de milhares 10 2 22" xfId="7150"/>
    <cellStyle name="Separador de milhares 10 2 22 2" xfId="15254"/>
    <cellStyle name="Separador de milhares 10 2 23" xfId="7151"/>
    <cellStyle name="Separador de milhares 10 2 23 2" xfId="15253"/>
    <cellStyle name="Separador de milhares 10 2 24" xfId="7152"/>
    <cellStyle name="Separador de milhares 10 2 24 2" xfId="15252"/>
    <cellStyle name="Separador de milhares 10 2 25" xfId="7153"/>
    <cellStyle name="Separador de milhares 10 2 25 2" xfId="15251"/>
    <cellStyle name="Separador de milhares 10 2 26" xfId="7154"/>
    <cellStyle name="Separador de milhares 10 2 26 2" xfId="15249"/>
    <cellStyle name="Separador de milhares 10 2 27" xfId="7155"/>
    <cellStyle name="Separador de milhares 10 2 27 2" xfId="15248"/>
    <cellStyle name="Separador de milhares 10 2 28" xfId="7156"/>
    <cellStyle name="Separador de milhares 10 2 28 2" xfId="15246"/>
    <cellStyle name="Separador de milhares 10 2 29" xfId="7157"/>
    <cellStyle name="Separador de milhares 10 2 29 2" xfId="15245"/>
    <cellStyle name="Separador de milhares 10 2 3" xfId="1337"/>
    <cellStyle name="Separador de milhares 10 2 3 2" xfId="7158"/>
    <cellStyle name="Separador de milhares 10 2 3 2 2" xfId="15239"/>
    <cellStyle name="Separador de milhares 10 2 3 3" xfId="15951"/>
    <cellStyle name="Separador de milhares 10 2 3 4" xfId="15241"/>
    <cellStyle name="Separador de milhares 10 2 30" xfId="7160"/>
    <cellStyle name="Separador de milhares 10 2 30 2" xfId="15238"/>
    <cellStyle name="Separador de milhares 10 2 31" xfId="7161"/>
    <cellStyle name="Separador de milhares 10 2 31 2" xfId="15237"/>
    <cellStyle name="Separador de milhares 10 2 32" xfId="7162"/>
    <cellStyle name="Separador de milhares 10 2 32 2" xfId="15236"/>
    <cellStyle name="Separador de milhares 10 2 33" xfId="7163"/>
    <cellStyle name="Separador de milhares 10 2 33 2" xfId="15235"/>
    <cellStyle name="Separador de milhares 10 2 34" xfId="7164"/>
    <cellStyle name="Separador de milhares 10 2 34 2" xfId="15233"/>
    <cellStyle name="Separador de milhares 10 2 35" xfId="7165"/>
    <cellStyle name="Separador de milhares 10 2 35 2" xfId="15232"/>
    <cellStyle name="Separador de milhares 10 2 36" xfId="7166"/>
    <cellStyle name="Separador de milhares 10 2 36 2" xfId="15230"/>
    <cellStyle name="Separador de milhares 10 2 37" xfId="7167"/>
    <cellStyle name="Separador de milhares 10 2 37 2" xfId="15229"/>
    <cellStyle name="Separador de milhares 10 2 38" xfId="7168"/>
    <cellStyle name="Separador de milhares 10 2 38 2" xfId="15225"/>
    <cellStyle name="Separador de milhares 10 2 39" xfId="7169"/>
    <cellStyle name="Separador de milhares 10 2 39 2" xfId="15223"/>
    <cellStyle name="Separador de milhares 10 2 4" xfId="1338"/>
    <cellStyle name="Separador de milhares 10 2 4 2" xfId="7170"/>
    <cellStyle name="Separador de milhares 10 2 4 2 2" xfId="15221"/>
    <cellStyle name="Separador de milhares 10 2 4 3" xfId="15963"/>
    <cellStyle name="Separador de milhares 10 2 4 4" xfId="15222"/>
    <cellStyle name="Separador de milhares 10 2 40" xfId="7172"/>
    <cellStyle name="Separador de milhares 10 2 40 2" xfId="15220"/>
    <cellStyle name="Separador de milhares 10 2 41" xfId="15884"/>
    <cellStyle name="Separador de milhares 10 2 42" xfId="15352"/>
    <cellStyle name="Separador de milhares 10 2 5" xfId="1339"/>
    <cellStyle name="Separador de milhares 10 2 5 2" xfId="7173"/>
    <cellStyle name="Separador de milhares 10 2 5 2 2" xfId="15218"/>
    <cellStyle name="Separador de milhares 10 2 5 3" xfId="15966"/>
    <cellStyle name="Separador de milhares 10 2 5 4" xfId="15219"/>
    <cellStyle name="Separador de milhares 10 2 6" xfId="1340"/>
    <cellStyle name="Separador de milhares 10 2 6 2" xfId="7175"/>
    <cellStyle name="Separador de milhares 10 2 6 2 2" xfId="15215"/>
    <cellStyle name="Separador de milhares 10 2 6 3" xfId="15968"/>
    <cellStyle name="Separador de milhares 10 2 6 4" xfId="15216"/>
    <cellStyle name="Separador de milhares 10 2 7" xfId="1341"/>
    <cellStyle name="Separador de milhares 10 2 7 2" xfId="7177"/>
    <cellStyle name="Separador de milhares 10 2 7 2 2" xfId="15204"/>
    <cellStyle name="Separador de milhares 10 2 7 3" xfId="15970"/>
    <cellStyle name="Separador de milhares 10 2 7 4" xfId="15205"/>
    <cellStyle name="Separador de milhares 10 2 8" xfId="1342"/>
    <cellStyle name="Separador de milhares 10 2 8 2" xfId="7179"/>
    <cellStyle name="Separador de milhares 10 2 8 3" xfId="15972"/>
    <cellStyle name="Separador de milhares 10 2 8 4" xfId="15203"/>
    <cellStyle name="Separador de milhares 10 2 9" xfId="1343"/>
    <cellStyle name="Separador de milhares 10 2 9 2" xfId="7180"/>
    <cellStyle name="Separador de milhares 10 2 9 3" xfId="15973"/>
    <cellStyle name="Separador de milhares 10 2 9 4" xfId="15202"/>
    <cellStyle name="Separador de milhares 10 20" xfId="7071"/>
    <cellStyle name="Separador de milhares 10 20 2" xfId="15201"/>
    <cellStyle name="Separador de milhares 10 21" xfId="7182"/>
    <cellStyle name="Separador de milhares 10 21 2" xfId="15200"/>
    <cellStyle name="Separador de milhares 10 22" xfId="7183"/>
    <cellStyle name="Separador de milhares 10 22 2" xfId="15199"/>
    <cellStyle name="Separador de milhares 10 23" xfId="7184"/>
    <cellStyle name="Separador de milhares 10 23 2" xfId="15198"/>
    <cellStyle name="Separador de milhares 10 24" xfId="7185"/>
    <cellStyle name="Separador de milhares 10 24 2" xfId="15197"/>
    <cellStyle name="Separador de milhares 10 25" xfId="7186"/>
    <cellStyle name="Separador de milhares 10 25 2" xfId="15196"/>
    <cellStyle name="Separador de milhares 10 26" xfId="7187"/>
    <cellStyle name="Separador de milhares 10 26 2" xfId="15194"/>
    <cellStyle name="Separador de milhares 10 27" xfId="7188"/>
    <cellStyle name="Separador de milhares 10 27 2" xfId="15193"/>
    <cellStyle name="Separador de milhares 10 28" xfId="7189"/>
    <cellStyle name="Separador de milhares 10 28 2" xfId="15192"/>
    <cellStyle name="Separador de milhares 10 29" xfId="7190"/>
    <cellStyle name="Separador de milhares 10 29 2" xfId="15191"/>
    <cellStyle name="Separador de milhares 10 3" xfId="1344"/>
    <cellStyle name="Separador de milhares 10 3 10" xfId="1345"/>
    <cellStyle name="Separador de milhares 10 3 10 2" xfId="7192"/>
    <cellStyle name="Separador de milhares 10 3 10 3" xfId="15985"/>
    <cellStyle name="Separador de milhares 10 3 10 4" xfId="15189"/>
    <cellStyle name="Separador de milhares 10 3 11" xfId="1346"/>
    <cellStyle name="Separador de milhares 10 3 11 2" xfId="7193"/>
    <cellStyle name="Separador de milhares 10 3 11 3" xfId="15986"/>
    <cellStyle name="Separador de milhares 10 3 11 4" xfId="15188"/>
    <cellStyle name="Separador de milhares 10 3 12" xfId="1347"/>
    <cellStyle name="Separador de milhares 10 3 12 2" xfId="7194"/>
    <cellStyle name="Separador de milhares 10 3 12 3" xfId="15987"/>
    <cellStyle name="Separador de milhares 10 3 12 4" xfId="15187"/>
    <cellStyle name="Separador de milhares 10 3 13" xfId="1348"/>
    <cellStyle name="Separador de milhares 10 3 13 2" xfId="7195"/>
    <cellStyle name="Separador de milhares 10 3 13 3" xfId="15988"/>
    <cellStyle name="Separador de milhares 10 3 13 4" xfId="15186"/>
    <cellStyle name="Separador de milhares 10 3 14" xfId="1349"/>
    <cellStyle name="Separador de milhares 10 3 14 2" xfId="7196"/>
    <cellStyle name="Separador de milhares 10 3 14 3" xfId="15989"/>
    <cellStyle name="Separador de milhares 10 3 14 4" xfId="15185"/>
    <cellStyle name="Separador de milhares 10 3 15" xfId="1350"/>
    <cellStyle name="Separador de milhares 10 3 15 2" xfId="7197"/>
    <cellStyle name="Separador de milhares 10 3 15 3" xfId="15990"/>
    <cellStyle name="Separador de milhares 10 3 15 4" xfId="15182"/>
    <cellStyle name="Separador de milhares 10 3 16" xfId="1351"/>
    <cellStyle name="Separador de milhares 10 3 16 2" xfId="7198"/>
    <cellStyle name="Separador de milhares 10 3 16 3" xfId="15991"/>
    <cellStyle name="Separador de milhares 10 3 16 4" xfId="15181"/>
    <cellStyle name="Separador de milhares 10 3 17" xfId="7191"/>
    <cellStyle name="Separador de milhares 10 3 17 2" xfId="15179"/>
    <cellStyle name="Separador de milhares 10 3 18" xfId="7200"/>
    <cellStyle name="Separador de milhares 10 3 18 2" xfId="15178"/>
    <cellStyle name="Separador de milhares 10 3 19" xfId="7201"/>
    <cellStyle name="Separador de milhares 10 3 19 2" xfId="15177"/>
    <cellStyle name="Separador de milhares 10 3 2" xfId="1352"/>
    <cellStyle name="Separador de milhares 10 3 2 2" xfId="7202"/>
    <cellStyle name="Separador de milhares 10 3 2 3" xfId="15995"/>
    <cellStyle name="Separador de milhares 10 3 2 4" xfId="15176"/>
    <cellStyle name="Separador de milhares 10 3 20" xfId="7203"/>
    <cellStyle name="Separador de milhares 10 3 20 2" xfId="15175"/>
    <cellStyle name="Separador de milhares 10 3 21" xfId="7204"/>
    <cellStyle name="Separador de milhares 10 3 21 2" xfId="15174"/>
    <cellStyle name="Separador de milhares 10 3 22" xfId="7205"/>
    <cellStyle name="Separador de milhares 10 3 22 2" xfId="15173"/>
    <cellStyle name="Separador de milhares 10 3 23" xfId="7206"/>
    <cellStyle name="Separador de milhares 10 3 23 2" xfId="15172"/>
    <cellStyle name="Separador de milhares 10 3 24" xfId="7207"/>
    <cellStyle name="Separador de milhares 10 3 24 2" xfId="15163"/>
    <cellStyle name="Separador de milhares 10 3 25" xfId="7208"/>
    <cellStyle name="Separador de milhares 10 3 25 2" xfId="15162"/>
    <cellStyle name="Separador de milhares 10 3 26" xfId="7209"/>
    <cellStyle name="Separador de milhares 10 3 26 2" xfId="15159"/>
    <cellStyle name="Separador de milhares 10 3 27" xfId="7210"/>
    <cellStyle name="Separador de milhares 10 3 27 2" xfId="15158"/>
    <cellStyle name="Separador de milhares 10 3 28" xfId="7211"/>
    <cellStyle name="Separador de milhares 10 3 28 2" xfId="15157"/>
    <cellStyle name="Separador de milhares 10 3 29" xfId="7212"/>
    <cellStyle name="Separador de milhares 10 3 29 2" xfId="15156"/>
    <cellStyle name="Separador de milhares 10 3 3" xfId="1353"/>
    <cellStyle name="Separador de milhares 10 3 3 2" xfId="7213"/>
    <cellStyle name="Separador de milhares 10 3 3 3" xfId="16006"/>
    <cellStyle name="Separador de milhares 10 3 3 4" xfId="15155"/>
    <cellStyle name="Separador de milhares 10 3 30" xfId="7214"/>
    <cellStyle name="Separador de milhares 10 3 30 2" xfId="15154"/>
    <cellStyle name="Separador de milhares 10 3 31" xfId="7215"/>
    <cellStyle name="Separador de milhares 10 3 31 2" xfId="15153"/>
    <cellStyle name="Separador de milhares 10 3 32" xfId="7216"/>
    <cellStyle name="Separador de milhares 10 3 32 2" xfId="15152"/>
    <cellStyle name="Separador de milhares 10 3 33" xfId="7217"/>
    <cellStyle name="Separador de milhares 10 3 33 2" xfId="15151"/>
    <cellStyle name="Separador de milhares 10 3 34" xfId="7218"/>
    <cellStyle name="Separador de milhares 10 3 34 2" xfId="15150"/>
    <cellStyle name="Separador de milhares 10 3 35" xfId="7219"/>
    <cellStyle name="Separador de milhares 10 3 35 2" xfId="15149"/>
    <cellStyle name="Separador de milhares 10 3 36" xfId="7220"/>
    <cellStyle name="Separador de milhares 10 3 36 2" xfId="15148"/>
    <cellStyle name="Separador de milhares 10 3 37" xfId="7221"/>
    <cellStyle name="Separador de milhares 10 3 37 2" xfId="15145"/>
    <cellStyle name="Separador de milhares 10 3 38" xfId="7222"/>
    <cellStyle name="Separador de milhares 10 3 38 2" xfId="15144"/>
    <cellStyle name="Separador de milhares 10 3 39" xfId="7223"/>
    <cellStyle name="Separador de milhares 10 3 39 2" xfId="15143"/>
    <cellStyle name="Separador de milhares 10 3 4" xfId="1354"/>
    <cellStyle name="Separador de milhares 10 3 4 2" xfId="7224"/>
    <cellStyle name="Separador de milhares 10 3 4 3" xfId="16017"/>
    <cellStyle name="Separador de milhares 10 3 4 4" xfId="15142"/>
    <cellStyle name="Separador de milhares 10 3 40" xfId="15984"/>
    <cellStyle name="Separador de milhares 10 3 41" xfId="15190"/>
    <cellStyle name="Separador de milhares 10 3 5" xfId="1355"/>
    <cellStyle name="Separador de milhares 10 3 5 2" xfId="7225"/>
    <cellStyle name="Separador de milhares 10 3 5 3" xfId="16018"/>
    <cellStyle name="Separador de milhares 10 3 5 4" xfId="15141"/>
    <cellStyle name="Separador de milhares 10 3 6" xfId="1356"/>
    <cellStyle name="Separador de milhares 10 3 6 2" xfId="7226"/>
    <cellStyle name="Separador de milhares 10 3 6 3" xfId="16019"/>
    <cellStyle name="Separador de milhares 10 3 6 4" xfId="15140"/>
    <cellStyle name="Separador de milhares 10 3 7" xfId="1357"/>
    <cellStyle name="Separador de milhares 10 3 7 2" xfId="7227"/>
    <cellStyle name="Separador de milhares 10 3 7 3" xfId="16020"/>
    <cellStyle name="Separador de milhares 10 3 7 4" xfId="15139"/>
    <cellStyle name="Separador de milhares 10 3 8" xfId="1358"/>
    <cellStyle name="Separador de milhares 10 3 8 2" xfId="7228"/>
    <cellStyle name="Separador de milhares 10 3 8 3" xfId="16021"/>
    <cellStyle name="Separador de milhares 10 3 8 4" xfId="15138"/>
    <cellStyle name="Separador de milhares 10 3 9" xfId="1359"/>
    <cellStyle name="Separador de milhares 10 3 9 2" xfId="7229"/>
    <cellStyle name="Separador de milhares 10 3 9 3" xfId="16022"/>
    <cellStyle name="Separador de milhares 10 3 9 4" xfId="15137"/>
    <cellStyle name="Separador de milhares 10 30" xfId="7230"/>
    <cellStyle name="Separador de milhares 10 30 2" xfId="15136"/>
    <cellStyle name="Separador de milhares 10 31" xfId="7231"/>
    <cellStyle name="Separador de milhares 10 31 2" xfId="15135"/>
    <cellStyle name="Separador de milhares 10 32" xfId="7232"/>
    <cellStyle name="Separador de milhares 10 32 2" xfId="15134"/>
    <cellStyle name="Separador de milhares 10 33" xfId="7233"/>
    <cellStyle name="Separador de milhares 10 33 2" xfId="15133"/>
    <cellStyle name="Separador de milhares 10 34" xfId="7234"/>
    <cellStyle name="Separador de milhares 10 34 2" xfId="15132"/>
    <cellStyle name="Separador de milhares 10 35" xfId="7235"/>
    <cellStyle name="Separador de milhares 10 35 2" xfId="15131"/>
    <cellStyle name="Separador de milhares 10 36" xfId="7236"/>
    <cellStyle name="Separador de milhares 10 36 2" xfId="15130"/>
    <cellStyle name="Separador de milhares 10 37" xfId="7237"/>
    <cellStyle name="Separador de milhares 10 37 2" xfId="15129"/>
    <cellStyle name="Separador de milhares 10 38" xfId="7238"/>
    <cellStyle name="Separador de milhares 10 38 2" xfId="15127"/>
    <cellStyle name="Separador de milhares 10 39" xfId="7239"/>
    <cellStyle name="Separador de milhares 10 39 2" xfId="15122"/>
    <cellStyle name="Separador de milhares 10 4" xfId="1360"/>
    <cellStyle name="Separador de milhares 10 4 2" xfId="7240"/>
    <cellStyle name="Separador de milhares 10 4 2 2" xfId="15118"/>
    <cellStyle name="Separador de milhares 10 4 3" xfId="16033"/>
    <cellStyle name="Separador de milhares 10 4 4" xfId="15120"/>
    <cellStyle name="Separador de milhares 10 40" xfId="7242"/>
    <cellStyle name="Separador de milhares 10 40 2" xfId="15116"/>
    <cellStyle name="Separador de milhares 10 41" xfId="7243"/>
    <cellStyle name="Separador de milhares 10 41 2" xfId="15115"/>
    <cellStyle name="Separador de milhares 10 42" xfId="15865"/>
    <cellStyle name="Separador de milhares 10 43" xfId="15372"/>
    <cellStyle name="Separador de milhares 10 5" xfId="1361"/>
    <cellStyle name="Separador de milhares 10 5 2" xfId="7244"/>
    <cellStyle name="Separador de milhares 10 5 2 2" xfId="15112"/>
    <cellStyle name="Separador de milhares 10 5 3" xfId="16037"/>
    <cellStyle name="Separador de milhares 10 5 4" xfId="15113"/>
    <cellStyle name="Separador de milhares 10 6" xfId="1362"/>
    <cellStyle name="Separador de milhares 10 6 2" xfId="7246"/>
    <cellStyle name="Separador de milhares 10 6 2 2" xfId="15110"/>
    <cellStyle name="Separador de milhares 10 6 3" xfId="16039"/>
    <cellStyle name="Separador de milhares 10 6 4" xfId="15111"/>
    <cellStyle name="Separador de milhares 10 7" xfId="1363"/>
    <cellStyle name="Separador de milhares 10 7 2" xfId="7248"/>
    <cellStyle name="Separador de milhares 10 7 2 2" xfId="15108"/>
    <cellStyle name="Separador de milhares 10 7 3" xfId="16041"/>
    <cellStyle name="Separador de milhares 10 7 4" xfId="15109"/>
    <cellStyle name="Separador de milhares 10 8" xfId="1364"/>
    <cellStyle name="Separador de milhares 10 8 2" xfId="7250"/>
    <cellStyle name="Separador de milhares 10 8 2 2" xfId="15106"/>
    <cellStyle name="Separador de milhares 10 8 3" xfId="16043"/>
    <cellStyle name="Separador de milhares 10 8 4" xfId="15107"/>
    <cellStyle name="Separador de milhares 10 9" xfId="1365"/>
    <cellStyle name="Separador de milhares 10 9 2" xfId="7252"/>
    <cellStyle name="Separador de milhares 10 9 3" xfId="16045"/>
    <cellStyle name="Separador de milhares 10 9 4" xfId="15105"/>
    <cellStyle name="Separador de milhares 2" xfId="1366"/>
    <cellStyle name="Separador de milhares 2 10" xfId="7254"/>
    <cellStyle name="Separador de milhares 2 10 2" xfId="15103"/>
    <cellStyle name="Separador de milhares 2 11" xfId="7255"/>
    <cellStyle name="Separador de milhares 2 11 2" xfId="15101"/>
    <cellStyle name="Separador de milhares 2 12" xfId="7256"/>
    <cellStyle name="Separador de milhares 2 12 2" xfId="15100"/>
    <cellStyle name="Separador de milhares 2 13" xfId="16046"/>
    <cellStyle name="Separador de milhares 2 14" xfId="15104"/>
    <cellStyle name="Separador de milhares 2 2" xfId="1367"/>
    <cellStyle name="Separador de milhares 2 2 10" xfId="1368"/>
    <cellStyle name="Separador de milhares 2 2 10 2" xfId="7258"/>
    <cellStyle name="Separador de milhares 2 2 10 3" xfId="16051"/>
    <cellStyle name="Separador de milhares 2 2 10 4" xfId="15098"/>
    <cellStyle name="Separador de milhares 2 2 11" xfId="1369"/>
    <cellStyle name="Separador de milhares 2 2 11 2" xfId="7259"/>
    <cellStyle name="Separador de milhares 2 2 11 3" xfId="16052"/>
    <cellStyle name="Separador de milhares 2 2 11 4" xfId="15097"/>
    <cellStyle name="Separador de milhares 2 2 12" xfId="1370"/>
    <cellStyle name="Separador de milhares 2 2 12 2" xfId="7260"/>
    <cellStyle name="Separador de milhares 2 2 12 3" xfId="16053"/>
    <cellStyle name="Separador de milhares 2 2 12 4" xfId="15096"/>
    <cellStyle name="Separador de milhares 2 2 13" xfId="1371"/>
    <cellStyle name="Separador de milhares 2 2 13 2" xfId="7261"/>
    <cellStyle name="Separador de milhares 2 2 13 3" xfId="16054"/>
    <cellStyle name="Separador de milhares 2 2 13 4" xfId="15095"/>
    <cellStyle name="Separador de milhares 2 2 14" xfId="1372"/>
    <cellStyle name="Separador de milhares 2 2 14 2" xfId="7262"/>
    <cellStyle name="Separador de milhares 2 2 14 3" xfId="16055"/>
    <cellStyle name="Separador de milhares 2 2 14 4" xfId="15094"/>
    <cellStyle name="Separador de milhares 2 2 15" xfId="1373"/>
    <cellStyle name="Separador de milhares 2 2 15 2" xfId="7263"/>
    <cellStyle name="Separador de milhares 2 2 15 3" xfId="16056"/>
    <cellStyle name="Separador de milhares 2 2 15 4" xfId="15093"/>
    <cellStyle name="Separador de milhares 2 2 16" xfId="1374"/>
    <cellStyle name="Separador de milhares 2 2 16 2" xfId="7264"/>
    <cellStyle name="Separador de milhares 2 2 16 3" xfId="16057"/>
    <cellStyle name="Separador de milhares 2 2 16 4" xfId="15092"/>
    <cellStyle name="Separador de milhares 2 2 17" xfId="1375"/>
    <cellStyle name="Separador de milhares 2 2 17 2" xfId="7265"/>
    <cellStyle name="Separador de milhares 2 2 17 3" xfId="16058"/>
    <cellStyle name="Separador de milhares 2 2 17 4" xfId="15088"/>
    <cellStyle name="Separador de milhares 2 2 18" xfId="1376"/>
    <cellStyle name="Separador de milhares 2 2 18 10" xfId="16059"/>
    <cellStyle name="Separador de milhares 2 2 18 11" xfId="15086"/>
    <cellStyle name="Separador de milhares 2 2 18 2" xfId="7266"/>
    <cellStyle name="Separador de milhares 2 2 18 2 2" xfId="7268"/>
    <cellStyle name="Separador de milhares 2 2 18 2 2 2" xfId="15082"/>
    <cellStyle name="Separador de milhares 2 2 18 2 3" xfId="7269"/>
    <cellStyle name="Separador de milhares 2 2 18 2 3 2" xfId="15081"/>
    <cellStyle name="Separador de milhares 2 2 18 2 4" xfId="7270"/>
    <cellStyle name="Separador de milhares 2 2 18 2 4 2" xfId="15080"/>
    <cellStyle name="Separador de milhares 2 2 18 2 5" xfId="7271"/>
    <cellStyle name="Separador de milhares 2 2 18 2 5 2" xfId="15079"/>
    <cellStyle name="Separador de milhares 2 2 18 2 6" xfId="15084"/>
    <cellStyle name="Separador de milhares 2 2 18 3" xfId="7272"/>
    <cellStyle name="Separador de milhares 2 2 18 3 2" xfId="15078"/>
    <cellStyle name="Separador de milhares 2 2 18 4" xfId="7273"/>
    <cellStyle name="Separador de milhares 2 2 18 4 2" xfId="15077"/>
    <cellStyle name="Separador de milhares 2 2 18 5" xfId="7274"/>
    <cellStyle name="Separador de milhares 2 2 18 5 2" xfId="15076"/>
    <cellStyle name="Separador de milhares 2 2 18 6" xfId="7275"/>
    <cellStyle name="Separador de milhares 2 2 18 6 2" xfId="15075"/>
    <cellStyle name="Separador de milhares 2 2 18 7" xfId="7276"/>
    <cellStyle name="Separador de milhares 2 2 18 7 2" xfId="15074"/>
    <cellStyle name="Separador de milhares 2 2 18 8" xfId="7277"/>
    <cellStyle name="Separador de milhares 2 2 18 8 2" xfId="15073"/>
    <cellStyle name="Separador de milhares 2 2 18 9" xfId="7278"/>
    <cellStyle name="Separador de milhares 2 2 18 9 2" xfId="15072"/>
    <cellStyle name="Separador de milhares 2 2 19" xfId="1377"/>
    <cellStyle name="Separador de milhares 2 2 19 2" xfId="7279"/>
    <cellStyle name="Separador de milhares 2 2 19 3" xfId="16072"/>
    <cellStyle name="Separador de milhares 2 2 19 4" xfId="15070"/>
    <cellStyle name="Separador de milhares 2 2 2" xfId="1378"/>
    <cellStyle name="Separador de milhares 2 2 2 10" xfId="1379"/>
    <cellStyle name="Separador de milhares 2 2 2 10 2" xfId="7281"/>
    <cellStyle name="Separador de milhares 2 2 2 10 3" xfId="16074"/>
    <cellStyle name="Separador de milhares 2 2 2 10 4" xfId="15068"/>
    <cellStyle name="Separador de milhares 2 2 2 11" xfId="1380"/>
    <cellStyle name="Separador de milhares 2 2 2 11 2" xfId="7282"/>
    <cellStyle name="Separador de milhares 2 2 2 11 3" xfId="16075"/>
    <cellStyle name="Separador de milhares 2 2 2 11 4" xfId="15067"/>
    <cellStyle name="Separador de milhares 2 2 2 12" xfId="1381"/>
    <cellStyle name="Separador de milhares 2 2 2 12 2" xfId="7283"/>
    <cellStyle name="Separador de milhares 2 2 2 12 3" xfId="16076"/>
    <cellStyle name="Separador de milhares 2 2 2 12 4" xfId="15066"/>
    <cellStyle name="Separador de milhares 2 2 2 13" xfId="1382"/>
    <cellStyle name="Separador de milhares 2 2 2 13 2" xfId="7284"/>
    <cellStyle name="Separador de milhares 2 2 2 13 3" xfId="16077"/>
    <cellStyle name="Separador de milhares 2 2 2 13 4" xfId="15065"/>
    <cellStyle name="Separador de milhares 2 2 2 14" xfId="1383"/>
    <cellStyle name="Separador de milhares 2 2 2 14 2" xfId="7285"/>
    <cellStyle name="Separador de milhares 2 2 2 14 3" xfId="16078"/>
    <cellStyle name="Separador de milhares 2 2 2 14 4" xfId="15064"/>
    <cellStyle name="Separador de milhares 2 2 2 15" xfId="1384"/>
    <cellStyle name="Separador de milhares 2 2 2 15 2" xfId="7286"/>
    <cellStyle name="Separador de milhares 2 2 2 15 3" xfId="16079"/>
    <cellStyle name="Separador de milhares 2 2 2 15 4" xfId="15063"/>
    <cellStyle name="Separador de milhares 2 2 2 16" xfId="1385"/>
    <cellStyle name="Separador de milhares 2 2 2 16 2" xfId="7287"/>
    <cellStyle name="Separador de milhares 2 2 2 16 3" xfId="16080"/>
    <cellStyle name="Separador de milhares 2 2 2 16 4" xfId="15062"/>
    <cellStyle name="Separador de milhares 2 2 2 17" xfId="1980"/>
    <cellStyle name="Separador de milhares 2 2 2 17 2" xfId="7288"/>
    <cellStyle name="Separador de milhares 2 2 2 17 2 2" xfId="15060"/>
    <cellStyle name="Separador de milhares 2 2 2 17 3" xfId="7290"/>
    <cellStyle name="Separador de milhares 2 2 2 17 3 2" xfId="15058"/>
    <cellStyle name="Separador de milhares 2 2 2 17 4" xfId="7291"/>
    <cellStyle name="Separador de milhares 2 2 2 17 4 2" xfId="15057"/>
    <cellStyle name="Separador de milhares 2 2 2 17 5" xfId="7292"/>
    <cellStyle name="Separador de milhares 2 2 2 17 5 2" xfId="15055"/>
    <cellStyle name="Separador de milhares 2 2 2 17 6" xfId="7293"/>
    <cellStyle name="Separador de milhares 2 2 2 17 6 2" xfId="15054"/>
    <cellStyle name="Separador de milhares 2 2 2 17 7" xfId="16081"/>
    <cellStyle name="Separador de milhares 2 2 2 17 8" xfId="15061"/>
    <cellStyle name="Separador de milhares 2 2 2 18" xfId="7280"/>
    <cellStyle name="Separador de milhares 2 2 2 18 10" xfId="7295"/>
    <cellStyle name="Separador de milhares 2 2 2 18 10 2" xfId="15052"/>
    <cellStyle name="Separador de milhares 2 2 2 18 11" xfId="7296"/>
    <cellStyle name="Separador de milhares 2 2 2 18 11 2" xfId="15051"/>
    <cellStyle name="Separador de milhares 2 2 2 18 12" xfId="7297"/>
    <cellStyle name="Separador de milhares 2 2 2 18 12 2" xfId="15050"/>
    <cellStyle name="Separador de milhares 2 2 2 18 13" xfId="7298"/>
    <cellStyle name="Separador de milhares 2 2 2 18 13 2" xfId="15049"/>
    <cellStyle name="Separador de milhares 2 2 2 18 14" xfId="7299"/>
    <cellStyle name="Separador de milhares 2 2 2 18 14 2" xfId="15048"/>
    <cellStyle name="Separador de milhares 2 2 2 18 15" xfId="15053"/>
    <cellStyle name="Separador de milhares 2 2 2 18 2" xfId="7300"/>
    <cellStyle name="Separador de milhares 2 2 2 18 2 10" xfId="15039"/>
    <cellStyle name="Separador de milhares 2 2 2 18 2 2" xfId="7301"/>
    <cellStyle name="Separador de milhares 2 2 2 18 2 2 2" xfId="7302"/>
    <cellStyle name="Separador de milhares 2 2 2 18 2 2 2 2" xfId="15036"/>
    <cellStyle name="Separador de milhares 2 2 2 18 2 2 3" xfId="15037"/>
    <cellStyle name="Separador de milhares 2 2 2 18 2 3" xfId="7303"/>
    <cellStyle name="Separador de milhares 2 2 2 18 2 3 2" xfId="15035"/>
    <cellStyle name="Separador de milhares 2 2 2 18 2 4" xfId="7304"/>
    <cellStyle name="Separador de milhares 2 2 2 18 2 4 2" xfId="15034"/>
    <cellStyle name="Separador de milhares 2 2 2 18 2 5" xfId="7305"/>
    <cellStyle name="Separador de milhares 2 2 2 18 2 5 2" xfId="15033"/>
    <cellStyle name="Separador de milhares 2 2 2 18 2 6" xfId="7306"/>
    <cellStyle name="Separador de milhares 2 2 2 18 2 6 2" xfId="15032"/>
    <cellStyle name="Separador de milhares 2 2 2 18 2 7" xfId="7307"/>
    <cellStyle name="Separador de milhares 2 2 2 18 2 7 2" xfId="15031"/>
    <cellStyle name="Separador de milhares 2 2 2 18 2 8" xfId="7308"/>
    <cellStyle name="Separador de milhares 2 2 2 18 2 8 2" xfId="15030"/>
    <cellStyle name="Separador de milhares 2 2 2 18 2 9" xfId="7309"/>
    <cellStyle name="Separador de milhares 2 2 2 18 2 9 2" xfId="15019"/>
    <cellStyle name="Separador de milhares 2 2 2 18 3" xfId="7310"/>
    <cellStyle name="Separador de milhares 2 2 2 18 3 2" xfId="15017"/>
    <cellStyle name="Separador de milhares 2 2 2 18 4" xfId="7311"/>
    <cellStyle name="Separador de milhares 2 2 2 18 4 2" xfId="7312"/>
    <cellStyle name="Separador de milhares 2 2 2 18 4 2 2" xfId="15013"/>
    <cellStyle name="Separador de milhares 2 2 2 18 4 3" xfId="15015"/>
    <cellStyle name="Separador de milhares 2 2 2 18 5" xfId="7313"/>
    <cellStyle name="Separador de milhares 2 2 2 18 5 2" xfId="15011"/>
    <cellStyle name="Separador de milhares 2 2 2 18 6" xfId="7314"/>
    <cellStyle name="Separador de milhares 2 2 2 18 6 2" xfId="15010"/>
    <cellStyle name="Separador de milhares 2 2 2 18 7" xfId="7315"/>
    <cellStyle name="Separador de milhares 2 2 2 18 7 2" xfId="15009"/>
    <cellStyle name="Separador de milhares 2 2 2 18 8" xfId="7316"/>
    <cellStyle name="Separador de milhares 2 2 2 18 8 2" xfId="15007"/>
    <cellStyle name="Separador de milhares 2 2 2 18 9" xfId="7317"/>
    <cellStyle name="Separador de milhares 2 2 2 18 9 2" xfId="15006"/>
    <cellStyle name="Separador de milhares 2 2 2 19" xfId="7318"/>
    <cellStyle name="Separador de milhares 2 2 2 19 10" xfId="7319"/>
    <cellStyle name="Separador de milhares 2 2 2 19 10 2" xfId="15004"/>
    <cellStyle name="Separador de milhares 2 2 2 19 11" xfId="7320"/>
    <cellStyle name="Separador de milhares 2 2 2 19 11 2" xfId="15003"/>
    <cellStyle name="Separador de milhares 2 2 2 19 12" xfId="7321"/>
    <cellStyle name="Separador de milhares 2 2 2 19 12 2" xfId="15002"/>
    <cellStyle name="Separador de milhares 2 2 2 19 13" xfId="7322"/>
    <cellStyle name="Separador de milhares 2 2 2 19 13 2" xfId="15001"/>
    <cellStyle name="Separador de milhares 2 2 2 19 14" xfId="7323"/>
    <cellStyle name="Separador de milhares 2 2 2 19 14 2" xfId="15000"/>
    <cellStyle name="Separador de milhares 2 2 2 19 15" xfId="15005"/>
    <cellStyle name="Separador de milhares 2 2 2 19 2" xfId="7324"/>
    <cellStyle name="Separador de milhares 2 2 2 19 2 10" xfId="14999"/>
    <cellStyle name="Separador de milhares 2 2 2 19 2 2" xfId="7325"/>
    <cellStyle name="Separador de milhares 2 2 2 19 2 2 2" xfId="7326"/>
    <cellStyle name="Separador de milhares 2 2 2 19 2 2 2 2" xfId="14991"/>
    <cellStyle name="Separador de milhares 2 2 2 19 2 2 3" xfId="14998"/>
    <cellStyle name="Separador de milhares 2 2 2 19 2 3" xfId="7327"/>
    <cellStyle name="Separador de milhares 2 2 2 19 2 3 2" xfId="14990"/>
    <cellStyle name="Separador de milhares 2 2 2 19 2 4" xfId="7328"/>
    <cellStyle name="Separador de milhares 2 2 2 19 2 4 2" xfId="14989"/>
    <cellStyle name="Separador de milhares 2 2 2 19 2 5" xfId="7329"/>
    <cellStyle name="Separador de milhares 2 2 2 19 2 5 2" xfId="14988"/>
    <cellStyle name="Separador de milhares 2 2 2 19 2 6" xfId="7330"/>
    <cellStyle name="Separador de milhares 2 2 2 19 2 6 2" xfId="14987"/>
    <cellStyle name="Separador de milhares 2 2 2 19 2 7" xfId="7331"/>
    <cellStyle name="Separador de milhares 2 2 2 19 2 7 2" xfId="14986"/>
    <cellStyle name="Separador de milhares 2 2 2 19 2 8" xfId="7332"/>
    <cellStyle name="Separador de milhares 2 2 2 19 2 8 2" xfId="14985"/>
    <cellStyle name="Separador de milhares 2 2 2 19 2 9" xfId="7333"/>
    <cellStyle name="Separador de milhares 2 2 2 19 2 9 2" xfId="14984"/>
    <cellStyle name="Separador de milhares 2 2 2 19 3" xfId="7334"/>
    <cellStyle name="Separador de milhares 2 2 2 19 3 2" xfId="14983"/>
    <cellStyle name="Separador de milhares 2 2 2 19 4" xfId="7335"/>
    <cellStyle name="Separador de milhares 2 2 2 19 4 2" xfId="7336"/>
    <cellStyle name="Separador de milhares 2 2 2 19 4 2 2" xfId="14980"/>
    <cellStyle name="Separador de milhares 2 2 2 19 4 3" xfId="14982"/>
    <cellStyle name="Separador de milhares 2 2 2 19 5" xfId="7337"/>
    <cellStyle name="Separador de milhares 2 2 2 19 5 2" xfId="14979"/>
    <cellStyle name="Separador de milhares 2 2 2 19 6" xfId="7338"/>
    <cellStyle name="Separador de milhares 2 2 2 19 6 2" xfId="14978"/>
    <cellStyle name="Separador de milhares 2 2 2 19 7" xfId="7339"/>
    <cellStyle name="Separador de milhares 2 2 2 19 7 2" xfId="14977"/>
    <cellStyle name="Separador de milhares 2 2 2 19 8" xfId="7340"/>
    <cellStyle name="Separador de milhares 2 2 2 19 8 2" xfId="14976"/>
    <cellStyle name="Separador de milhares 2 2 2 19 9" xfId="7341"/>
    <cellStyle name="Separador de milhares 2 2 2 19 9 2" xfId="14975"/>
    <cellStyle name="Separador de milhares 2 2 2 2" xfId="1386"/>
    <cellStyle name="Separador de milhares 2 2 2 2 10" xfId="1387"/>
    <cellStyle name="Separador de milhares 2 2 2 2 10 2" xfId="7343"/>
    <cellStyle name="Separador de milhares 2 2 2 2 10 3" xfId="16136"/>
    <cellStyle name="Separador de milhares 2 2 2 2 10 4" xfId="14973"/>
    <cellStyle name="Separador de milhares 2 2 2 2 11" xfId="1388"/>
    <cellStyle name="Separador de milhares 2 2 2 2 11 2" xfId="7344"/>
    <cellStyle name="Separador de milhares 2 2 2 2 11 3" xfId="16137"/>
    <cellStyle name="Separador de milhares 2 2 2 2 11 4" xfId="14972"/>
    <cellStyle name="Separador de milhares 2 2 2 2 12" xfId="1389"/>
    <cellStyle name="Separador de milhares 2 2 2 2 12 2" xfId="7345"/>
    <cellStyle name="Separador de milhares 2 2 2 2 12 3" xfId="16138"/>
    <cellStyle name="Separador de milhares 2 2 2 2 12 4" xfId="14971"/>
    <cellStyle name="Separador de milhares 2 2 2 2 13" xfId="1390"/>
    <cellStyle name="Separador de milhares 2 2 2 2 13 2" xfId="7346"/>
    <cellStyle name="Separador de milhares 2 2 2 2 13 3" xfId="16139"/>
    <cellStyle name="Separador de milhares 2 2 2 2 13 4" xfId="14969"/>
    <cellStyle name="Separador de milhares 2 2 2 2 14" xfId="1391"/>
    <cellStyle name="Separador de milhares 2 2 2 2 14 2" xfId="7347"/>
    <cellStyle name="Separador de milhares 2 2 2 2 14 3" xfId="16140"/>
    <cellStyle name="Separador de milhares 2 2 2 2 14 4" xfId="14968"/>
    <cellStyle name="Separador de milhares 2 2 2 2 15" xfId="1392"/>
    <cellStyle name="Separador de milhares 2 2 2 2 15 2" xfId="7348"/>
    <cellStyle name="Separador de milhares 2 2 2 2 15 3" xfId="16141"/>
    <cellStyle name="Separador de milhares 2 2 2 2 15 4" xfId="14966"/>
    <cellStyle name="Separador de milhares 2 2 2 2 16" xfId="1981"/>
    <cellStyle name="Separador de milhares 2 2 2 2 16 2" xfId="7349"/>
    <cellStyle name="Separador de milhares 2 2 2 2 16 2 2" xfId="14964"/>
    <cellStyle name="Separador de milhares 2 2 2 2 16 3" xfId="7351"/>
    <cellStyle name="Separador de milhares 2 2 2 2 16 3 2" xfId="14963"/>
    <cellStyle name="Separador de milhares 2 2 2 2 16 4" xfId="7352"/>
    <cellStyle name="Separador de milhares 2 2 2 2 16 4 2" xfId="14962"/>
    <cellStyle name="Separador de milhares 2 2 2 2 16 5" xfId="7353"/>
    <cellStyle name="Separador de milhares 2 2 2 2 16 5 2" xfId="14961"/>
    <cellStyle name="Separador de milhares 2 2 2 2 16 6" xfId="7354"/>
    <cellStyle name="Separador de milhares 2 2 2 2 16 6 2" xfId="14960"/>
    <cellStyle name="Separador de milhares 2 2 2 2 16 7" xfId="16142"/>
    <cellStyle name="Separador de milhares 2 2 2 2 16 8" xfId="14965"/>
    <cellStyle name="Separador de milhares 2 2 2 2 17" xfId="7342"/>
    <cellStyle name="Separador de milhares 2 2 2 2 17 10" xfId="7356"/>
    <cellStyle name="Separador de milhares 2 2 2 2 17 10 2" xfId="14950"/>
    <cellStyle name="Separador de milhares 2 2 2 2 17 11" xfId="7357"/>
    <cellStyle name="Separador de milhares 2 2 2 2 17 11 2" xfId="14949"/>
    <cellStyle name="Separador de milhares 2 2 2 2 17 12" xfId="7358"/>
    <cellStyle name="Separador de milhares 2 2 2 2 17 12 2" xfId="14948"/>
    <cellStyle name="Separador de milhares 2 2 2 2 17 13" xfId="7359"/>
    <cellStyle name="Separador de milhares 2 2 2 2 17 13 2" xfId="14947"/>
    <cellStyle name="Separador de milhares 2 2 2 2 17 14" xfId="7360"/>
    <cellStyle name="Separador de milhares 2 2 2 2 17 14 2" xfId="14946"/>
    <cellStyle name="Separador de milhares 2 2 2 2 17 15" xfId="14959"/>
    <cellStyle name="Separador de milhares 2 2 2 2 17 2" xfId="7361"/>
    <cellStyle name="Separador de milhares 2 2 2 2 17 2 10" xfId="14945"/>
    <cellStyle name="Separador de milhares 2 2 2 2 17 2 2" xfId="7362"/>
    <cellStyle name="Separador de milhares 2 2 2 2 17 2 2 2" xfId="7363"/>
    <cellStyle name="Separador de milhares 2 2 2 2 17 2 2 2 2" xfId="14943"/>
    <cellStyle name="Separador de milhares 2 2 2 2 17 2 2 3" xfId="14944"/>
    <cellStyle name="Separador de milhares 2 2 2 2 17 2 3" xfId="7364"/>
    <cellStyle name="Separador de milhares 2 2 2 2 17 2 3 2" xfId="14942"/>
    <cellStyle name="Separador de milhares 2 2 2 2 17 2 4" xfId="7365"/>
    <cellStyle name="Separador de milhares 2 2 2 2 17 2 4 2" xfId="14941"/>
    <cellStyle name="Separador de milhares 2 2 2 2 17 2 5" xfId="7366"/>
    <cellStyle name="Separador de milhares 2 2 2 2 17 2 5 2" xfId="14937"/>
    <cellStyle name="Separador de milhares 2 2 2 2 17 2 6" xfId="7367"/>
    <cellStyle name="Separador de milhares 2 2 2 2 17 2 6 2" xfId="14935"/>
    <cellStyle name="Separador de milhares 2 2 2 2 17 2 7" xfId="7368"/>
    <cellStyle name="Separador de milhares 2 2 2 2 17 2 7 2" xfId="14933"/>
    <cellStyle name="Separador de milhares 2 2 2 2 17 2 8" xfId="7369"/>
    <cellStyle name="Separador de milhares 2 2 2 2 17 2 8 2" xfId="14931"/>
    <cellStyle name="Separador de milhares 2 2 2 2 17 2 9" xfId="7370"/>
    <cellStyle name="Separador de milhares 2 2 2 2 17 2 9 2" xfId="14930"/>
    <cellStyle name="Separador de milhares 2 2 2 2 17 3" xfId="7371"/>
    <cellStyle name="Separador de milhares 2 2 2 2 17 3 2" xfId="14929"/>
    <cellStyle name="Separador de milhares 2 2 2 2 17 4" xfId="7372"/>
    <cellStyle name="Separador de milhares 2 2 2 2 17 4 2" xfId="7373"/>
    <cellStyle name="Separador de milhares 2 2 2 2 17 4 2 2" xfId="14927"/>
    <cellStyle name="Separador de milhares 2 2 2 2 17 4 3" xfId="14928"/>
    <cellStyle name="Separador de milhares 2 2 2 2 17 5" xfId="7374"/>
    <cellStyle name="Separador de milhares 2 2 2 2 17 5 2" xfId="14926"/>
    <cellStyle name="Separador de milhares 2 2 2 2 17 6" xfId="7375"/>
    <cellStyle name="Separador de milhares 2 2 2 2 17 6 2" xfId="14925"/>
    <cellStyle name="Separador de milhares 2 2 2 2 17 7" xfId="7376"/>
    <cellStyle name="Separador de milhares 2 2 2 2 17 7 2" xfId="14924"/>
    <cellStyle name="Separador de milhares 2 2 2 2 17 8" xfId="7377"/>
    <cellStyle name="Separador de milhares 2 2 2 2 17 8 2" xfId="14923"/>
    <cellStyle name="Separador de milhares 2 2 2 2 17 9" xfId="7378"/>
    <cellStyle name="Separador de milhares 2 2 2 2 17 9 2" xfId="14922"/>
    <cellStyle name="Separador de milhares 2 2 2 2 18" xfId="7379"/>
    <cellStyle name="Separador de milhares 2 2 2 2 18 10" xfId="7380"/>
    <cellStyle name="Separador de milhares 2 2 2 2 18 10 2" xfId="14919"/>
    <cellStyle name="Separador de milhares 2 2 2 2 18 11" xfId="7381"/>
    <cellStyle name="Separador de milhares 2 2 2 2 18 11 2" xfId="14918"/>
    <cellStyle name="Separador de milhares 2 2 2 2 18 12" xfId="7382"/>
    <cellStyle name="Separador de milhares 2 2 2 2 18 12 2" xfId="14917"/>
    <cellStyle name="Separador de milhares 2 2 2 2 18 13" xfId="7383"/>
    <cellStyle name="Separador de milhares 2 2 2 2 18 13 2" xfId="14916"/>
    <cellStyle name="Separador de milhares 2 2 2 2 18 14" xfId="7384"/>
    <cellStyle name="Separador de milhares 2 2 2 2 18 14 2" xfId="14915"/>
    <cellStyle name="Separador de milhares 2 2 2 2 18 15" xfId="14921"/>
    <cellStyle name="Separador de milhares 2 2 2 2 18 2" xfId="7385"/>
    <cellStyle name="Separador de milhares 2 2 2 2 18 2 10" xfId="14914"/>
    <cellStyle name="Separador de milhares 2 2 2 2 18 2 2" xfId="7386"/>
    <cellStyle name="Separador de milhares 2 2 2 2 18 2 2 2" xfId="7387"/>
    <cellStyle name="Separador de milhares 2 2 2 2 18 2 2 2 2" xfId="14912"/>
    <cellStyle name="Separador de milhares 2 2 2 2 18 2 2 3" xfId="14913"/>
    <cellStyle name="Separador de milhares 2 2 2 2 18 2 3" xfId="7388"/>
    <cellStyle name="Separador de milhares 2 2 2 2 18 2 3 2" xfId="14911"/>
    <cellStyle name="Separador de milhares 2 2 2 2 18 2 4" xfId="7389"/>
    <cellStyle name="Separador de milhares 2 2 2 2 18 2 4 2" xfId="14910"/>
    <cellStyle name="Separador de milhares 2 2 2 2 18 2 5" xfId="7390"/>
    <cellStyle name="Separador de milhares 2 2 2 2 18 2 5 2" xfId="14909"/>
    <cellStyle name="Separador de milhares 2 2 2 2 18 2 6" xfId="7391"/>
    <cellStyle name="Separador de milhares 2 2 2 2 18 2 6 2" xfId="14907"/>
    <cellStyle name="Separador de milhares 2 2 2 2 18 2 7" xfId="7392"/>
    <cellStyle name="Separador de milhares 2 2 2 2 18 2 7 2" xfId="14906"/>
    <cellStyle name="Separador de milhares 2 2 2 2 18 2 8" xfId="7393"/>
    <cellStyle name="Separador de milhares 2 2 2 2 18 2 8 2" xfId="14904"/>
    <cellStyle name="Separador de milhares 2 2 2 2 18 2 9" xfId="7394"/>
    <cellStyle name="Separador de milhares 2 2 2 2 18 2 9 2" xfId="14903"/>
    <cellStyle name="Separador de milhares 2 2 2 2 18 3" xfId="7395"/>
    <cellStyle name="Separador de milhares 2 2 2 2 18 3 2" xfId="14902"/>
    <cellStyle name="Separador de milhares 2 2 2 2 18 4" xfId="7396"/>
    <cellStyle name="Separador de milhares 2 2 2 2 18 4 2" xfId="7397"/>
    <cellStyle name="Separador de milhares 2 2 2 2 18 4 2 2" xfId="14900"/>
    <cellStyle name="Separador de milhares 2 2 2 2 18 4 3" xfId="14901"/>
    <cellStyle name="Separador de milhares 2 2 2 2 18 5" xfId="7398"/>
    <cellStyle name="Separador de milhares 2 2 2 2 18 5 2" xfId="14899"/>
    <cellStyle name="Separador de milhares 2 2 2 2 18 6" xfId="7399"/>
    <cellStyle name="Separador de milhares 2 2 2 2 18 6 2" xfId="14898"/>
    <cellStyle name="Separador de milhares 2 2 2 2 18 7" xfId="7400"/>
    <cellStyle name="Separador de milhares 2 2 2 2 18 7 2" xfId="14897"/>
    <cellStyle name="Separador de milhares 2 2 2 2 18 8" xfId="7401"/>
    <cellStyle name="Separador de milhares 2 2 2 2 18 8 2" xfId="14887"/>
    <cellStyle name="Separador de milhares 2 2 2 2 18 9" xfId="7402"/>
    <cellStyle name="Separador de milhares 2 2 2 2 18 9 2" xfId="14886"/>
    <cellStyle name="Separador de milhares 2 2 2 2 19" xfId="7403"/>
    <cellStyle name="Separador de milhares 2 2 2 2 19 10" xfId="7404"/>
    <cellStyle name="Separador de milhares 2 2 2 2 19 10 2" xfId="14884"/>
    <cellStyle name="Separador de milhares 2 2 2 2 19 11" xfId="7405"/>
    <cellStyle name="Separador de milhares 2 2 2 2 19 11 2" xfId="14883"/>
    <cellStyle name="Separador de milhares 2 2 2 2 19 12" xfId="7406"/>
    <cellStyle name="Separador de milhares 2 2 2 2 19 12 2" xfId="14882"/>
    <cellStyle name="Separador de milhares 2 2 2 2 19 13" xfId="7407"/>
    <cellStyle name="Separador de milhares 2 2 2 2 19 13 2" xfId="14881"/>
    <cellStyle name="Separador de milhares 2 2 2 2 19 14" xfId="7408"/>
    <cellStyle name="Separador de milhares 2 2 2 2 19 14 2" xfId="14880"/>
    <cellStyle name="Separador de milhares 2 2 2 2 19 15" xfId="14885"/>
    <cellStyle name="Separador de milhares 2 2 2 2 19 2" xfId="7409"/>
    <cellStyle name="Separador de milhares 2 2 2 2 19 2 10" xfId="14869"/>
    <cellStyle name="Separador de milhares 2 2 2 2 19 2 2" xfId="7410"/>
    <cellStyle name="Separador de milhares 2 2 2 2 19 2 2 2" xfId="7411"/>
    <cellStyle name="Separador de milhares 2 2 2 2 19 2 2 2 2" xfId="14867"/>
    <cellStyle name="Separador de milhares 2 2 2 2 19 2 2 3" xfId="14868"/>
    <cellStyle name="Separador de milhares 2 2 2 2 19 2 3" xfId="7412"/>
    <cellStyle name="Separador de milhares 2 2 2 2 19 2 3 2" xfId="14866"/>
    <cellStyle name="Separador de milhares 2 2 2 2 19 2 4" xfId="7413"/>
    <cellStyle name="Separador de milhares 2 2 2 2 19 2 4 2" xfId="14865"/>
    <cellStyle name="Separador de milhares 2 2 2 2 19 2 5" xfId="7414"/>
    <cellStyle name="Separador de milhares 2 2 2 2 19 2 5 2" xfId="14864"/>
    <cellStyle name="Separador de milhares 2 2 2 2 19 2 6" xfId="7415"/>
    <cellStyle name="Separador de milhares 2 2 2 2 19 2 6 2" xfId="14863"/>
    <cellStyle name="Separador de milhares 2 2 2 2 19 2 7" xfId="7416"/>
    <cellStyle name="Separador de milhares 2 2 2 2 19 2 7 2" xfId="14862"/>
    <cellStyle name="Separador de milhares 2 2 2 2 19 2 8" xfId="7417"/>
    <cellStyle name="Separador de milhares 2 2 2 2 19 2 8 2" xfId="14861"/>
    <cellStyle name="Separador de milhares 2 2 2 2 19 2 9" xfId="7418"/>
    <cellStyle name="Separador de milhares 2 2 2 2 19 2 9 2" xfId="14860"/>
    <cellStyle name="Separador de milhares 2 2 2 2 19 3" xfId="7419"/>
    <cellStyle name="Separador de milhares 2 2 2 2 19 3 2" xfId="14853"/>
    <cellStyle name="Separador de milhares 2 2 2 2 19 4" xfId="7420"/>
    <cellStyle name="Separador de milhares 2 2 2 2 19 4 2" xfId="7421"/>
    <cellStyle name="Separador de milhares 2 2 2 2 19 4 2 2" xfId="14851"/>
    <cellStyle name="Separador de milhares 2 2 2 2 19 4 3" xfId="14852"/>
    <cellStyle name="Separador de milhares 2 2 2 2 19 5" xfId="7422"/>
    <cellStyle name="Separador de milhares 2 2 2 2 19 5 2" xfId="14850"/>
    <cellStyle name="Separador de milhares 2 2 2 2 19 6" xfId="7423"/>
    <cellStyle name="Separador de milhares 2 2 2 2 19 6 2" xfId="14849"/>
    <cellStyle name="Separador de milhares 2 2 2 2 19 7" xfId="7424"/>
    <cellStyle name="Separador de milhares 2 2 2 2 19 7 2" xfId="14848"/>
    <cellStyle name="Separador de milhares 2 2 2 2 19 8" xfId="7425"/>
    <cellStyle name="Separador de milhares 2 2 2 2 19 8 2" xfId="14847"/>
    <cellStyle name="Separador de milhares 2 2 2 2 19 9" xfId="7426"/>
    <cellStyle name="Separador de milhares 2 2 2 2 19 9 2" xfId="14846"/>
    <cellStyle name="Separador de milhares 2 2 2 2 2" xfId="1393"/>
    <cellStyle name="Separador de milhares 2 2 2 2 2 10" xfId="7428"/>
    <cellStyle name="Separador de milhares 2 2 2 2 2 10 2" xfId="14843"/>
    <cellStyle name="Separador de milhares 2 2 2 2 2 11" xfId="7429"/>
    <cellStyle name="Separador de milhares 2 2 2 2 2 11 2" xfId="14842"/>
    <cellStyle name="Separador de milhares 2 2 2 2 2 12" xfId="7430"/>
    <cellStyle name="Separador de milhares 2 2 2 2 2 12 2" xfId="14841"/>
    <cellStyle name="Separador de milhares 2 2 2 2 2 13" xfId="7431"/>
    <cellStyle name="Separador de milhares 2 2 2 2 2 13 2" xfId="14840"/>
    <cellStyle name="Separador de milhares 2 2 2 2 2 14" xfId="7432"/>
    <cellStyle name="Separador de milhares 2 2 2 2 2 14 2" xfId="14839"/>
    <cellStyle name="Separador de milhares 2 2 2 2 2 15" xfId="7433"/>
    <cellStyle name="Separador de milhares 2 2 2 2 2 15 2" xfId="14838"/>
    <cellStyle name="Separador de milhares 2 2 2 2 2 16" xfId="16220"/>
    <cellStyle name="Separador de milhares 2 2 2 2 2 17" xfId="14845"/>
    <cellStyle name="Separador de milhares 2 2 2 2 2 2" xfId="7427"/>
    <cellStyle name="Separador de milhares 2 2 2 2 2 2 2" xfId="7435"/>
    <cellStyle name="Separador de milhares 2 2 2 2 2 2 2 2" xfId="14836"/>
    <cellStyle name="Separador de milhares 2 2 2 2 2 2 3" xfId="7436"/>
    <cellStyle name="Separador de milhares 2 2 2 2 2 2 3 2" xfId="14835"/>
    <cellStyle name="Separador de milhares 2 2 2 2 2 2 4" xfId="7437"/>
    <cellStyle name="Separador de milhares 2 2 2 2 2 2 4 2" xfId="14833"/>
    <cellStyle name="Separador de milhares 2 2 2 2 2 2 5" xfId="7438"/>
    <cellStyle name="Separador de milhares 2 2 2 2 2 2 5 2" xfId="14832"/>
    <cellStyle name="Separador de milhares 2 2 2 2 2 2 6" xfId="7439"/>
    <cellStyle name="Separador de milhares 2 2 2 2 2 2 6 2" xfId="14831"/>
    <cellStyle name="Separador de milhares 2 2 2 2 2 2 7" xfId="14837"/>
    <cellStyle name="Separador de milhares 2 2 2 2 2 3" xfId="7440"/>
    <cellStyle name="Separador de milhares 2 2 2 2 2 3 2" xfId="14830"/>
    <cellStyle name="Separador de milhares 2 2 2 2 2 4" xfId="7441"/>
    <cellStyle name="Separador de milhares 2 2 2 2 2 4 2" xfId="14829"/>
    <cellStyle name="Separador de milhares 2 2 2 2 2 5" xfId="7442"/>
    <cellStyle name="Separador de milhares 2 2 2 2 2 5 2" xfId="14828"/>
    <cellStyle name="Separador de milhares 2 2 2 2 2 6" xfId="7443"/>
    <cellStyle name="Separador de milhares 2 2 2 2 2 6 2" xfId="14827"/>
    <cellStyle name="Separador de milhares 2 2 2 2 2 7" xfId="7444"/>
    <cellStyle name="Separador de milhares 2 2 2 2 2 7 2" xfId="14826"/>
    <cellStyle name="Separador de milhares 2 2 2 2 2 8" xfId="7445"/>
    <cellStyle name="Separador de milhares 2 2 2 2 2 8 2" xfId="14825"/>
    <cellStyle name="Separador de milhares 2 2 2 2 2 9" xfId="7446"/>
    <cellStyle name="Separador de milhares 2 2 2 2 2 9 2" xfId="14823"/>
    <cellStyle name="Separador de milhares 2 2 2 2 20" xfId="7447"/>
    <cellStyle name="Separador de milhares 2 2 2 2 20 2" xfId="14822"/>
    <cellStyle name="Separador de milhares 2 2 2 2 21" xfId="7448"/>
    <cellStyle name="Separador de milhares 2 2 2 2 21 2" xfId="14821"/>
    <cellStyle name="Separador de milhares 2 2 2 2 22" xfId="7449"/>
    <cellStyle name="Separador de milhares 2 2 2 2 22 2" xfId="14820"/>
    <cellStyle name="Separador de milhares 2 2 2 2 23" xfId="7450"/>
    <cellStyle name="Separador de milhares 2 2 2 2 23 2" xfId="14819"/>
    <cellStyle name="Separador de milhares 2 2 2 2 24" xfId="7451"/>
    <cellStyle name="Separador de milhares 2 2 2 2 24 2" xfId="14818"/>
    <cellStyle name="Separador de milhares 2 2 2 2 25" xfId="7452"/>
    <cellStyle name="Separador de milhares 2 2 2 2 25 2" xfId="14817"/>
    <cellStyle name="Separador de milhares 2 2 2 2 26" xfId="7453"/>
    <cellStyle name="Separador de milhares 2 2 2 2 26 2" xfId="14816"/>
    <cellStyle name="Separador de milhares 2 2 2 2 27" xfId="7454"/>
    <cellStyle name="Separador de milhares 2 2 2 2 27 2" xfId="14815"/>
    <cellStyle name="Separador de milhares 2 2 2 2 28" xfId="7455"/>
    <cellStyle name="Separador de milhares 2 2 2 2 28 2" xfId="14814"/>
    <cellStyle name="Separador de milhares 2 2 2 2 29" xfId="7456"/>
    <cellStyle name="Separador de milhares 2 2 2 2 29 2" xfId="14813"/>
    <cellStyle name="Separador de milhares 2 2 2 2 3" xfId="1394"/>
    <cellStyle name="Separador de milhares 2 2 2 2 3 2" xfId="7457"/>
    <cellStyle name="Separador de milhares 2 2 2 2 3 3" xfId="16249"/>
    <cellStyle name="Separador de milhares 2 2 2 2 3 4" xfId="14812"/>
    <cellStyle name="Separador de milhares 2 2 2 2 30" xfId="7458"/>
    <cellStyle name="Separador de milhares 2 2 2 2 30 2" xfId="14811"/>
    <cellStyle name="Separador de milhares 2 2 2 2 31" xfId="7459"/>
    <cellStyle name="Separador de milhares 2 2 2 2 31 2" xfId="14810"/>
    <cellStyle name="Separador de milhares 2 2 2 2 32" xfId="7460"/>
    <cellStyle name="Separador de milhares 2 2 2 2 32 2" xfId="14809"/>
    <cellStyle name="Separador de milhares 2 2 2 2 33" xfId="16135"/>
    <cellStyle name="Separador de milhares 2 2 2 2 34" xfId="14974"/>
    <cellStyle name="Separador de milhares 2 2 2 2 4" xfId="1395"/>
    <cellStyle name="Separador de milhares 2 2 2 2 4 2" xfId="7461"/>
    <cellStyle name="Separador de milhares 2 2 2 2 4 3" xfId="16253"/>
    <cellStyle name="Separador de milhares 2 2 2 2 4 4" xfId="14808"/>
    <cellStyle name="Separador de milhares 2 2 2 2 5" xfId="1396"/>
    <cellStyle name="Separador de milhares 2 2 2 2 5 2" xfId="7462"/>
    <cellStyle name="Separador de milhares 2 2 2 2 5 3" xfId="16254"/>
    <cellStyle name="Separador de milhares 2 2 2 2 5 4" xfId="14807"/>
    <cellStyle name="Separador de milhares 2 2 2 2 6" xfId="1397"/>
    <cellStyle name="Separador de milhares 2 2 2 2 6 2" xfId="7463"/>
    <cellStyle name="Separador de milhares 2 2 2 2 6 3" xfId="16255"/>
    <cellStyle name="Separador de milhares 2 2 2 2 6 4" xfId="14806"/>
    <cellStyle name="Separador de milhares 2 2 2 2 7" xfId="1398"/>
    <cellStyle name="Separador de milhares 2 2 2 2 7 2" xfId="7464"/>
    <cellStyle name="Separador de milhares 2 2 2 2 7 3" xfId="16256"/>
    <cellStyle name="Separador de milhares 2 2 2 2 7 4" xfId="14805"/>
    <cellStyle name="Separador de milhares 2 2 2 2 8" xfId="1399"/>
    <cellStyle name="Separador de milhares 2 2 2 2 8 2" xfId="7465"/>
    <cellStyle name="Separador de milhares 2 2 2 2 8 3" xfId="16257"/>
    <cellStyle name="Separador de milhares 2 2 2 2 8 4" xfId="14804"/>
    <cellStyle name="Separador de milhares 2 2 2 2 9" xfId="1400"/>
    <cellStyle name="Separador de milhares 2 2 2 2 9 2" xfId="7466"/>
    <cellStyle name="Separador de milhares 2 2 2 2 9 3" xfId="16258"/>
    <cellStyle name="Separador de milhares 2 2 2 2 9 4" xfId="14803"/>
    <cellStyle name="Separador de milhares 2 2 2 20" xfId="7467"/>
    <cellStyle name="Separador de milhares 2 2 2 20 10" xfId="7468"/>
    <cellStyle name="Separador de milhares 2 2 2 20 10 2" xfId="14801"/>
    <cellStyle name="Separador de milhares 2 2 2 20 11" xfId="7469"/>
    <cellStyle name="Separador de milhares 2 2 2 20 11 2" xfId="14800"/>
    <cellStyle name="Separador de milhares 2 2 2 20 12" xfId="7470"/>
    <cellStyle name="Separador de milhares 2 2 2 20 12 2" xfId="14799"/>
    <cellStyle name="Separador de milhares 2 2 2 20 13" xfId="7471"/>
    <cellStyle name="Separador de milhares 2 2 2 20 13 2" xfId="14798"/>
    <cellStyle name="Separador de milhares 2 2 2 20 14" xfId="7472"/>
    <cellStyle name="Separador de milhares 2 2 2 20 14 2" xfId="14797"/>
    <cellStyle name="Separador de milhares 2 2 2 20 15" xfId="14802"/>
    <cellStyle name="Separador de milhares 2 2 2 20 2" xfId="7473"/>
    <cellStyle name="Separador de milhares 2 2 2 20 2 10" xfId="14796"/>
    <cellStyle name="Separador de milhares 2 2 2 20 2 2" xfId="7474"/>
    <cellStyle name="Separador de milhares 2 2 2 20 2 2 2" xfId="7475"/>
    <cellStyle name="Separador de milhares 2 2 2 20 2 2 2 2" xfId="14794"/>
    <cellStyle name="Separador de milhares 2 2 2 20 2 2 3" xfId="14795"/>
    <cellStyle name="Separador de milhares 2 2 2 20 2 3" xfId="7476"/>
    <cellStyle name="Separador de milhares 2 2 2 20 2 3 2" xfId="14793"/>
    <cellStyle name="Separador de milhares 2 2 2 20 2 4" xfId="7477"/>
    <cellStyle name="Separador de milhares 2 2 2 20 2 4 2" xfId="14792"/>
    <cellStyle name="Separador de milhares 2 2 2 20 2 5" xfId="7478"/>
    <cellStyle name="Separador de milhares 2 2 2 20 2 5 2" xfId="14791"/>
    <cellStyle name="Separador de milhares 2 2 2 20 2 6" xfId="7479"/>
    <cellStyle name="Separador de milhares 2 2 2 20 2 6 2" xfId="14790"/>
    <cellStyle name="Separador de milhares 2 2 2 20 2 7" xfId="7480"/>
    <cellStyle name="Separador de milhares 2 2 2 20 2 7 2" xfId="14789"/>
    <cellStyle name="Separador de milhares 2 2 2 20 2 8" xfId="7481"/>
    <cellStyle name="Separador de milhares 2 2 2 20 2 8 2" xfId="14788"/>
    <cellStyle name="Separador de milhares 2 2 2 20 2 9" xfId="7482"/>
    <cellStyle name="Separador de milhares 2 2 2 20 2 9 2" xfId="14787"/>
    <cellStyle name="Separador de milhares 2 2 2 20 3" xfId="7483"/>
    <cellStyle name="Separador de milhares 2 2 2 20 3 2" xfId="14786"/>
    <cellStyle name="Separador de milhares 2 2 2 20 4" xfId="7484"/>
    <cellStyle name="Separador de milhares 2 2 2 20 4 2" xfId="7485"/>
    <cellStyle name="Separador de milhares 2 2 2 20 4 2 2" xfId="14784"/>
    <cellStyle name="Separador de milhares 2 2 2 20 4 3" xfId="14785"/>
    <cellStyle name="Separador de milhares 2 2 2 20 5" xfId="7486"/>
    <cellStyle name="Separador de milhares 2 2 2 20 5 2" xfId="14783"/>
    <cellStyle name="Separador de milhares 2 2 2 20 6" xfId="7487"/>
    <cellStyle name="Separador de milhares 2 2 2 20 6 2" xfId="14782"/>
    <cellStyle name="Separador de milhares 2 2 2 20 7" xfId="7488"/>
    <cellStyle name="Separador de milhares 2 2 2 20 7 2" xfId="14781"/>
    <cellStyle name="Separador de milhares 2 2 2 20 8" xfId="7489"/>
    <cellStyle name="Separador de milhares 2 2 2 20 8 2" xfId="14780"/>
    <cellStyle name="Separador de milhares 2 2 2 20 9" xfId="7490"/>
    <cellStyle name="Separador de milhares 2 2 2 20 9 2" xfId="14779"/>
    <cellStyle name="Separador de milhares 2 2 2 21" xfId="7491"/>
    <cellStyle name="Separador de milhares 2 2 2 21 2" xfId="14778"/>
    <cellStyle name="Separador de milhares 2 2 2 22" xfId="7492"/>
    <cellStyle name="Separador de milhares 2 2 2 22 2" xfId="14777"/>
    <cellStyle name="Separador de milhares 2 2 2 23" xfId="7493"/>
    <cellStyle name="Separador de milhares 2 2 2 23 2" xfId="14776"/>
    <cellStyle name="Separador de milhares 2 2 2 24" xfId="7494"/>
    <cellStyle name="Separador de milhares 2 2 2 24 2" xfId="14775"/>
    <cellStyle name="Separador de milhares 2 2 2 25" xfId="7495"/>
    <cellStyle name="Separador de milhares 2 2 2 25 2" xfId="14774"/>
    <cellStyle name="Separador de milhares 2 2 2 26" xfId="7496"/>
    <cellStyle name="Separador de milhares 2 2 2 26 2" xfId="14773"/>
    <cellStyle name="Separador de milhares 2 2 2 27" xfId="7497"/>
    <cellStyle name="Separador de milhares 2 2 2 27 2" xfId="14772"/>
    <cellStyle name="Separador de milhares 2 2 2 28" xfId="7498"/>
    <cellStyle name="Separador de milhares 2 2 2 28 2" xfId="14771"/>
    <cellStyle name="Separador de milhares 2 2 2 29" xfId="7499"/>
    <cellStyle name="Separador de milhares 2 2 2 29 2" xfId="14770"/>
    <cellStyle name="Separador de milhares 2 2 2 3" xfId="1401"/>
    <cellStyle name="Separador de milhares 2 2 2 3 2" xfId="7500"/>
    <cellStyle name="Separador de milhares 2 2 2 3 2 2" xfId="14768"/>
    <cellStyle name="Separador de milhares 2 2 2 3 3" xfId="7502"/>
    <cellStyle name="Separador de milhares 2 2 2 3 3 2" xfId="14767"/>
    <cellStyle name="Separador de milhares 2 2 2 3 4" xfId="16289"/>
    <cellStyle name="Separador de milhares 2 2 2 3 5" xfId="14769"/>
    <cellStyle name="Separador de milhares 2 2 2 30" xfId="7503"/>
    <cellStyle name="Separador de milhares 2 2 2 30 2" xfId="14766"/>
    <cellStyle name="Separador de milhares 2 2 2 31" xfId="7504"/>
    <cellStyle name="Separador de milhares 2 2 2 31 2" xfId="14765"/>
    <cellStyle name="Separador de milhares 2 2 2 32" xfId="7505"/>
    <cellStyle name="Separador de milhares 2 2 2 32 2" xfId="14764"/>
    <cellStyle name="Separador de milhares 2 2 2 33" xfId="7506"/>
    <cellStyle name="Separador de milhares 2 2 2 33 2" xfId="14763"/>
    <cellStyle name="Separador de milhares 2 2 2 34" xfId="7507"/>
    <cellStyle name="Separador de milhares 2 2 2 34 2" xfId="14762"/>
    <cellStyle name="Separador de milhares 2 2 2 35" xfId="16073"/>
    <cellStyle name="Separador de milhares 2 2 2 36" xfId="15069"/>
    <cellStyle name="Separador de milhares 2 2 2 4" xfId="1402"/>
    <cellStyle name="Separador de milhares 2 2 2 4 2" xfId="7508"/>
    <cellStyle name="Separador de milhares 2 2 2 4 3" xfId="16297"/>
    <cellStyle name="Separador de milhares 2 2 2 4 4" xfId="14761"/>
    <cellStyle name="Separador de milhares 2 2 2 5" xfId="1403"/>
    <cellStyle name="Separador de milhares 2 2 2 5 2" xfId="7509"/>
    <cellStyle name="Separador de milhares 2 2 2 5 3" xfId="16298"/>
    <cellStyle name="Separador de milhares 2 2 2 5 4" xfId="14760"/>
    <cellStyle name="Separador de milhares 2 2 2 6" xfId="1404"/>
    <cellStyle name="Separador de milhares 2 2 2 6 2" xfId="7510"/>
    <cellStyle name="Separador de milhares 2 2 2 6 3" xfId="16299"/>
    <cellStyle name="Separador de milhares 2 2 2 6 4" xfId="14759"/>
    <cellStyle name="Separador de milhares 2 2 2 7" xfId="1405"/>
    <cellStyle name="Separador de milhares 2 2 2 7 2" xfId="7511"/>
    <cellStyle name="Separador de milhares 2 2 2 7 3" xfId="16300"/>
    <cellStyle name="Separador de milhares 2 2 2 7 4" xfId="14758"/>
    <cellStyle name="Separador de milhares 2 2 2 8" xfId="1406"/>
    <cellStyle name="Separador de milhares 2 2 2 8 2" xfId="7512"/>
    <cellStyle name="Separador de milhares 2 2 2 8 3" xfId="16301"/>
    <cellStyle name="Separador de milhares 2 2 2 8 4" xfId="14757"/>
    <cellStyle name="Separador de milhares 2 2 2 9" xfId="1407"/>
    <cellStyle name="Separador de milhares 2 2 2 9 2" xfId="7513"/>
    <cellStyle name="Separador de milhares 2 2 2 9 3" xfId="16302"/>
    <cellStyle name="Separador de milhares 2 2 2 9 4" xfId="14756"/>
    <cellStyle name="Separador de milhares 2 2 20" xfId="1979"/>
    <cellStyle name="Separador de milhares 2 2 20 10" xfId="7515"/>
    <cellStyle name="Separador de milhares 2 2 20 10 2" xfId="14754"/>
    <cellStyle name="Separador de milhares 2 2 20 11" xfId="7516"/>
    <cellStyle name="Separador de milhares 2 2 20 11 2" xfId="14753"/>
    <cellStyle name="Separador de milhares 2 2 20 12" xfId="7517"/>
    <cellStyle name="Separador de milhares 2 2 20 12 2" xfId="14752"/>
    <cellStyle name="Separador de milhares 2 2 20 13" xfId="7518"/>
    <cellStyle name="Separador de milhares 2 2 20 13 2" xfId="14751"/>
    <cellStyle name="Separador de milhares 2 2 20 14" xfId="7519"/>
    <cellStyle name="Separador de milhares 2 2 20 14 2" xfId="14750"/>
    <cellStyle name="Separador de milhares 2 2 20 15" xfId="16303"/>
    <cellStyle name="Separador de milhares 2 2 20 16" xfId="14755"/>
    <cellStyle name="Separador de milhares 2 2 20 2" xfId="7514"/>
    <cellStyle name="Separador de milhares 2 2 20 2 10" xfId="14749"/>
    <cellStyle name="Separador de milhares 2 2 20 2 2" xfId="7521"/>
    <cellStyle name="Separador de milhares 2 2 20 2 2 2" xfId="7522"/>
    <cellStyle name="Separador de milhares 2 2 20 2 2 2 2" xfId="14747"/>
    <cellStyle name="Separador de milhares 2 2 20 2 2 3" xfId="14748"/>
    <cellStyle name="Separador de milhares 2 2 20 2 3" xfId="7523"/>
    <cellStyle name="Separador de milhares 2 2 20 2 3 2" xfId="14746"/>
    <cellStyle name="Separador de milhares 2 2 20 2 4" xfId="7524"/>
    <cellStyle name="Separador de milhares 2 2 20 2 4 2" xfId="14745"/>
    <cellStyle name="Separador de milhares 2 2 20 2 5" xfId="7525"/>
    <cellStyle name="Separador de milhares 2 2 20 2 5 2" xfId="14744"/>
    <cellStyle name="Separador de milhares 2 2 20 2 6" xfId="7526"/>
    <cellStyle name="Separador de milhares 2 2 20 2 6 2" xfId="14743"/>
    <cellStyle name="Separador de milhares 2 2 20 2 7" xfId="7527"/>
    <cellStyle name="Separador de milhares 2 2 20 2 7 2" xfId="14742"/>
    <cellStyle name="Separador de milhares 2 2 20 2 8" xfId="7528"/>
    <cellStyle name="Separador de milhares 2 2 20 2 8 2" xfId="14741"/>
    <cellStyle name="Separador de milhares 2 2 20 2 9" xfId="7529"/>
    <cellStyle name="Separador de milhares 2 2 20 2 9 2" xfId="14740"/>
    <cellStyle name="Separador de milhares 2 2 20 3" xfId="7530"/>
    <cellStyle name="Separador de milhares 2 2 20 3 2" xfId="14739"/>
    <cellStyle name="Separador de milhares 2 2 20 4" xfId="7531"/>
    <cellStyle name="Separador de milhares 2 2 20 4 2" xfId="7532"/>
    <cellStyle name="Separador de milhares 2 2 20 4 2 2" xfId="14737"/>
    <cellStyle name="Separador de milhares 2 2 20 4 3" xfId="14738"/>
    <cellStyle name="Separador de milhares 2 2 20 5" xfId="7533"/>
    <cellStyle name="Separador de milhares 2 2 20 5 2" xfId="14736"/>
    <cellStyle name="Separador de milhares 2 2 20 6" xfId="7534"/>
    <cellStyle name="Separador de milhares 2 2 20 6 2" xfId="14735"/>
    <cellStyle name="Separador de milhares 2 2 20 7" xfId="7535"/>
    <cellStyle name="Separador de milhares 2 2 20 7 2" xfId="14734"/>
    <cellStyle name="Separador de milhares 2 2 20 8" xfId="7536"/>
    <cellStyle name="Separador de milhares 2 2 20 8 2" xfId="14733"/>
    <cellStyle name="Separador de milhares 2 2 20 9" xfId="7537"/>
    <cellStyle name="Separador de milhares 2 2 20 9 2" xfId="14732"/>
    <cellStyle name="Separador de milhares 2 2 21" xfId="7257"/>
    <cellStyle name="Separador de milhares 2 2 21 10" xfId="7539"/>
    <cellStyle name="Separador de milhares 2 2 21 10 2" xfId="14730"/>
    <cellStyle name="Separador de milhares 2 2 21 11" xfId="7540"/>
    <cellStyle name="Separador de milhares 2 2 21 11 2" xfId="14729"/>
    <cellStyle name="Separador de milhares 2 2 21 12" xfId="7541"/>
    <cellStyle name="Separador de milhares 2 2 21 12 2" xfId="14728"/>
    <cellStyle name="Separador de milhares 2 2 21 13" xfId="7542"/>
    <cellStyle name="Separador de milhares 2 2 21 13 2" xfId="14727"/>
    <cellStyle name="Separador de milhares 2 2 21 14" xfId="7543"/>
    <cellStyle name="Separador de milhares 2 2 21 14 2" xfId="14726"/>
    <cellStyle name="Separador de milhares 2 2 21 15" xfId="14731"/>
    <cellStyle name="Separador de milhares 2 2 21 2" xfId="7544"/>
    <cellStyle name="Separador de milhares 2 2 21 2 10" xfId="14725"/>
    <cellStyle name="Separador de milhares 2 2 21 2 2" xfId="7545"/>
    <cellStyle name="Separador de milhares 2 2 21 2 2 2" xfId="7546"/>
    <cellStyle name="Separador de milhares 2 2 21 2 2 2 2" xfId="14723"/>
    <cellStyle name="Separador de milhares 2 2 21 2 2 3" xfId="14724"/>
    <cellStyle name="Separador de milhares 2 2 21 2 3" xfId="7547"/>
    <cellStyle name="Separador de milhares 2 2 21 2 3 2" xfId="14722"/>
    <cellStyle name="Separador de milhares 2 2 21 2 4" xfId="7548"/>
    <cellStyle name="Separador de milhares 2 2 21 2 4 2" xfId="14721"/>
    <cellStyle name="Separador de milhares 2 2 21 2 5" xfId="7549"/>
    <cellStyle name="Separador de milhares 2 2 21 2 5 2" xfId="14720"/>
    <cellStyle name="Separador de milhares 2 2 21 2 6" xfId="7550"/>
    <cellStyle name="Separador de milhares 2 2 21 2 6 2" xfId="14719"/>
    <cellStyle name="Separador de milhares 2 2 21 2 7" xfId="7551"/>
    <cellStyle name="Separador de milhares 2 2 21 2 7 2" xfId="14718"/>
    <cellStyle name="Separador de milhares 2 2 21 2 8" xfId="7552"/>
    <cellStyle name="Separador de milhares 2 2 21 2 8 2" xfId="14717"/>
    <cellStyle name="Separador de milhares 2 2 21 2 9" xfId="7553"/>
    <cellStyle name="Separador de milhares 2 2 21 2 9 2" xfId="14716"/>
    <cellStyle name="Separador de milhares 2 2 21 3" xfId="7554"/>
    <cellStyle name="Separador de milhares 2 2 21 3 2" xfId="14715"/>
    <cellStyle name="Separador de milhares 2 2 21 4" xfId="7555"/>
    <cellStyle name="Separador de milhares 2 2 21 4 2" xfId="7556"/>
    <cellStyle name="Separador de milhares 2 2 21 4 2 2" xfId="14713"/>
    <cellStyle name="Separador de milhares 2 2 21 4 3" xfId="14714"/>
    <cellStyle name="Separador de milhares 2 2 21 5" xfId="7557"/>
    <cellStyle name="Separador de milhares 2 2 21 5 2" xfId="14712"/>
    <cellStyle name="Separador de milhares 2 2 21 6" xfId="7558"/>
    <cellStyle name="Separador de milhares 2 2 21 6 2" xfId="14711"/>
    <cellStyle name="Separador de milhares 2 2 21 7" xfId="7559"/>
    <cellStyle name="Separador de milhares 2 2 21 7 2" xfId="14710"/>
    <cellStyle name="Separador de milhares 2 2 21 8" xfId="7560"/>
    <cellStyle name="Separador de milhares 2 2 21 8 2" xfId="14709"/>
    <cellStyle name="Separador de milhares 2 2 21 9" xfId="7561"/>
    <cellStyle name="Separador de milhares 2 2 21 9 2" xfId="14708"/>
    <cellStyle name="Separador de milhares 2 2 22" xfId="7562"/>
    <cellStyle name="Separador de milhares 2 2 22 10" xfId="7563"/>
    <cellStyle name="Separador de milhares 2 2 22 10 2" xfId="14706"/>
    <cellStyle name="Separador de milhares 2 2 22 11" xfId="7564"/>
    <cellStyle name="Separador de milhares 2 2 22 11 2" xfId="14705"/>
    <cellStyle name="Separador de milhares 2 2 22 12" xfId="7565"/>
    <cellStyle name="Separador de milhares 2 2 22 12 2" xfId="14704"/>
    <cellStyle name="Separador de milhares 2 2 22 13" xfId="7566"/>
    <cellStyle name="Separador de milhares 2 2 22 13 2" xfId="14703"/>
    <cellStyle name="Separador de milhares 2 2 22 14" xfId="7567"/>
    <cellStyle name="Separador de milhares 2 2 22 14 2" xfId="14702"/>
    <cellStyle name="Separador de milhares 2 2 22 15" xfId="7568"/>
    <cellStyle name="Separador de milhares 2 2 22 15 2" xfId="14701"/>
    <cellStyle name="Separador de milhares 2 2 22 16" xfId="7569"/>
    <cellStyle name="Separador de milhares 2 2 22 16 2" xfId="14700"/>
    <cellStyle name="Separador de milhares 2 2 22 17" xfId="7570"/>
    <cellStyle name="Separador de milhares 2 2 22 17 2" xfId="14699"/>
    <cellStyle name="Separador de milhares 2 2 22 18" xfId="14707"/>
    <cellStyle name="Separador de milhares 2 2 22 2" xfId="7571"/>
    <cellStyle name="Separador de milhares 2 2 22 2 10" xfId="14698"/>
    <cellStyle name="Separador de milhares 2 2 22 2 2" xfId="7572"/>
    <cellStyle name="Separador de milhares 2 2 22 2 2 2" xfId="7573"/>
    <cellStyle name="Separador de milhares 2 2 22 2 2 2 2" xfId="14696"/>
    <cellStyle name="Separador de milhares 2 2 22 2 2 3" xfId="14697"/>
    <cellStyle name="Separador de milhares 2 2 22 2 3" xfId="7574"/>
    <cellStyle name="Separador de milhares 2 2 22 2 3 2" xfId="14695"/>
    <cellStyle name="Separador de milhares 2 2 22 2 4" xfId="7575"/>
    <cellStyle name="Separador de milhares 2 2 22 2 4 2" xfId="14694"/>
    <cellStyle name="Separador de milhares 2 2 22 2 5" xfId="7576"/>
    <cellStyle name="Separador de milhares 2 2 22 2 5 2" xfId="14693"/>
    <cellStyle name="Separador de milhares 2 2 22 2 6" xfId="7577"/>
    <cellStyle name="Separador de milhares 2 2 22 2 6 2" xfId="14692"/>
    <cellStyle name="Separador de milhares 2 2 22 2 7" xfId="7578"/>
    <cellStyle name="Separador de milhares 2 2 22 2 7 2" xfId="14691"/>
    <cellStyle name="Separador de milhares 2 2 22 2 8" xfId="7579"/>
    <cellStyle name="Separador de milhares 2 2 22 2 8 2" xfId="14690"/>
    <cellStyle name="Separador de milhares 2 2 22 2 9" xfId="7580"/>
    <cellStyle name="Separador de milhares 2 2 22 2 9 2" xfId="14689"/>
    <cellStyle name="Separador de milhares 2 2 22 3" xfId="7581"/>
    <cellStyle name="Separador de milhares 2 2 22 3 2" xfId="14688"/>
    <cellStyle name="Separador de milhares 2 2 22 4" xfId="7582"/>
    <cellStyle name="Separador de milhares 2 2 22 4 2" xfId="7583"/>
    <cellStyle name="Separador de milhares 2 2 22 4 2 2" xfId="14686"/>
    <cellStyle name="Separador de milhares 2 2 22 4 3" xfId="14687"/>
    <cellStyle name="Separador de milhares 2 2 22 5" xfId="7584"/>
    <cellStyle name="Separador de milhares 2 2 22 5 2" xfId="14685"/>
    <cellStyle name="Separador de milhares 2 2 22 6" xfId="7585"/>
    <cellStyle name="Separador de milhares 2 2 22 6 2" xfId="14684"/>
    <cellStyle name="Separador de milhares 2 2 22 7" xfId="7586"/>
    <cellStyle name="Separador de milhares 2 2 22 7 2" xfId="14683"/>
    <cellStyle name="Separador de milhares 2 2 22 8" xfId="7587"/>
    <cellStyle name="Separador de milhares 2 2 22 8 2" xfId="14682"/>
    <cellStyle name="Separador de milhares 2 2 22 9" xfId="7588"/>
    <cellStyle name="Separador de milhares 2 2 22 9 2" xfId="14681"/>
    <cellStyle name="Separador de milhares 2 2 23" xfId="7589"/>
    <cellStyle name="Separador de milhares 2 2 23 2" xfId="7590"/>
    <cellStyle name="Separador de milhares 2 2 23 2 2" xfId="14679"/>
    <cellStyle name="Separador de milhares 2 2 23 3" xfId="7591"/>
    <cellStyle name="Separador de milhares 2 2 23 3 2" xfId="14678"/>
    <cellStyle name="Separador de milhares 2 2 23 4" xfId="7592"/>
    <cellStyle name="Separador de milhares 2 2 23 4 2" xfId="14677"/>
    <cellStyle name="Separador de milhares 2 2 23 5" xfId="7593"/>
    <cellStyle name="Separador de milhares 2 2 23 5 2" xfId="14676"/>
    <cellStyle name="Separador de milhares 2 2 23 6" xfId="14680"/>
    <cellStyle name="Separador de milhares 2 2 24" xfId="7594"/>
    <cellStyle name="Separador de milhares 2 2 24 2" xfId="7595"/>
    <cellStyle name="Separador de milhares 2 2 24 2 2" xfId="14674"/>
    <cellStyle name="Separador de milhares 2 2 24 3" xfId="7596"/>
    <cellStyle name="Separador de milhares 2 2 24 3 2" xfId="14673"/>
    <cellStyle name="Separador de milhares 2 2 24 4" xfId="7597"/>
    <cellStyle name="Separador de milhares 2 2 24 4 2" xfId="14672"/>
    <cellStyle name="Separador de milhares 2 2 24 5" xfId="7598"/>
    <cellStyle name="Separador de milhares 2 2 24 5 2" xfId="14671"/>
    <cellStyle name="Separador de milhares 2 2 24 6" xfId="14675"/>
    <cellStyle name="Separador de milhares 2 2 25" xfId="7599"/>
    <cellStyle name="Separador de milhares 2 2 25 2" xfId="7600"/>
    <cellStyle name="Separador de milhares 2 2 25 2 2" xfId="14669"/>
    <cellStyle name="Separador de milhares 2 2 25 3" xfId="7601"/>
    <cellStyle name="Separador de milhares 2 2 25 3 2" xfId="14668"/>
    <cellStyle name="Separador de milhares 2 2 25 4" xfId="7602"/>
    <cellStyle name="Separador de milhares 2 2 25 4 2" xfId="14667"/>
    <cellStyle name="Separador de milhares 2 2 25 5" xfId="7603"/>
    <cellStyle name="Separador de milhares 2 2 25 5 2" xfId="14666"/>
    <cellStyle name="Separador de milhares 2 2 25 6" xfId="14670"/>
    <cellStyle name="Separador de milhares 2 2 26" xfId="7604"/>
    <cellStyle name="Separador de milhares 2 2 26 2" xfId="7605"/>
    <cellStyle name="Separador de milhares 2 2 26 2 2" xfId="14664"/>
    <cellStyle name="Separador de milhares 2 2 26 3" xfId="7606"/>
    <cellStyle name="Separador de milhares 2 2 26 3 2" xfId="14663"/>
    <cellStyle name="Separador de milhares 2 2 26 4" xfId="7607"/>
    <cellStyle name="Separador de milhares 2 2 26 4 2" xfId="14662"/>
    <cellStyle name="Separador de milhares 2 2 26 5" xfId="7608"/>
    <cellStyle name="Separador de milhares 2 2 26 5 2" xfId="14661"/>
    <cellStyle name="Separador de milhares 2 2 26 6" xfId="14665"/>
    <cellStyle name="Separador de milhares 2 2 27" xfId="7609"/>
    <cellStyle name="Separador de milhares 2 2 27 2" xfId="7610"/>
    <cellStyle name="Separador de milhares 2 2 27 2 2" xfId="14659"/>
    <cellStyle name="Separador de milhares 2 2 27 3" xfId="7611"/>
    <cellStyle name="Separador de milhares 2 2 27 3 2" xfId="14658"/>
    <cellStyle name="Separador de milhares 2 2 27 4" xfId="7612"/>
    <cellStyle name="Separador de milhares 2 2 27 4 2" xfId="14657"/>
    <cellStyle name="Separador de milhares 2 2 27 5" xfId="7613"/>
    <cellStyle name="Separador de milhares 2 2 27 5 2" xfId="14656"/>
    <cellStyle name="Separador de milhares 2 2 27 6" xfId="14660"/>
    <cellStyle name="Separador de milhares 2 2 28" xfId="7614"/>
    <cellStyle name="Separador de milhares 2 2 28 2" xfId="14655"/>
    <cellStyle name="Separador de milhares 2 2 29" xfId="7615"/>
    <cellStyle name="Separador de milhares 2 2 29 2" xfId="14654"/>
    <cellStyle name="Separador de milhares 2 2 3" xfId="1408"/>
    <cellStyle name="Separador de milhares 2 2 3 10" xfId="1409"/>
    <cellStyle name="Separador de milhares 2 2 3 10 2" xfId="7617"/>
    <cellStyle name="Separador de milhares 2 2 3 10 2 2" xfId="14651"/>
    <cellStyle name="Separador de milhares 2 2 3 10 3" xfId="7619"/>
    <cellStyle name="Separador de milhares 2 2 3 10 3 2" xfId="14650"/>
    <cellStyle name="Separador de milhares 2 2 3 10 4" xfId="7620"/>
    <cellStyle name="Separador de milhares 2 2 3 10 4 2" xfId="14649"/>
    <cellStyle name="Separador de milhares 2 2 3 10 5" xfId="7621"/>
    <cellStyle name="Separador de milhares 2 2 3 10 5 2" xfId="14648"/>
    <cellStyle name="Separador de milhares 2 2 3 10 6" xfId="16405"/>
    <cellStyle name="Separador de milhares 2 2 3 10 7" xfId="14652"/>
    <cellStyle name="Separador de milhares 2 2 3 11" xfId="1410"/>
    <cellStyle name="Separador de milhares 2 2 3 11 2" xfId="7622"/>
    <cellStyle name="Separador de milhares 2 2 3 11 2 2" xfId="14646"/>
    <cellStyle name="Separador de milhares 2 2 3 11 3" xfId="7624"/>
    <cellStyle name="Separador de milhares 2 2 3 11 3 2" xfId="14645"/>
    <cellStyle name="Separador de milhares 2 2 3 11 4" xfId="7625"/>
    <cellStyle name="Separador de milhares 2 2 3 11 4 2" xfId="14644"/>
    <cellStyle name="Separador de milhares 2 2 3 11 5" xfId="7626"/>
    <cellStyle name="Separador de milhares 2 2 3 11 5 2" xfId="14643"/>
    <cellStyle name="Separador de milhares 2 2 3 11 6" xfId="16410"/>
    <cellStyle name="Separador de milhares 2 2 3 11 7" xfId="14647"/>
    <cellStyle name="Separador de milhares 2 2 3 12" xfId="1411"/>
    <cellStyle name="Separador de milhares 2 2 3 12 2" xfId="7627"/>
    <cellStyle name="Separador de milhares 2 2 3 12 2 2" xfId="14641"/>
    <cellStyle name="Separador de milhares 2 2 3 12 3" xfId="7629"/>
    <cellStyle name="Separador de milhares 2 2 3 12 3 2" xfId="14640"/>
    <cellStyle name="Separador de milhares 2 2 3 12 4" xfId="7630"/>
    <cellStyle name="Separador de milhares 2 2 3 12 4 2" xfId="14639"/>
    <cellStyle name="Separador de milhares 2 2 3 12 5" xfId="7631"/>
    <cellStyle name="Separador de milhares 2 2 3 12 5 2" xfId="14638"/>
    <cellStyle name="Separador de milhares 2 2 3 12 6" xfId="16415"/>
    <cellStyle name="Separador de milhares 2 2 3 12 7" xfId="14642"/>
    <cellStyle name="Separador de milhares 2 2 3 13" xfId="1412"/>
    <cellStyle name="Separador de milhares 2 2 3 13 2" xfId="7632"/>
    <cellStyle name="Separador de milhares 2 2 3 13 2 2" xfId="14636"/>
    <cellStyle name="Separador de milhares 2 2 3 13 3" xfId="7634"/>
    <cellStyle name="Separador de milhares 2 2 3 13 3 2" xfId="14635"/>
    <cellStyle name="Separador de milhares 2 2 3 13 4" xfId="7635"/>
    <cellStyle name="Separador de milhares 2 2 3 13 4 2" xfId="14634"/>
    <cellStyle name="Separador de milhares 2 2 3 13 5" xfId="7636"/>
    <cellStyle name="Separador de milhares 2 2 3 13 5 2" xfId="14633"/>
    <cellStyle name="Separador de milhares 2 2 3 13 6" xfId="16420"/>
    <cellStyle name="Separador de milhares 2 2 3 13 7" xfId="14637"/>
    <cellStyle name="Separador de milhares 2 2 3 14" xfId="1413"/>
    <cellStyle name="Separador de milhares 2 2 3 14 2" xfId="7637"/>
    <cellStyle name="Separador de milhares 2 2 3 14 2 2" xfId="14631"/>
    <cellStyle name="Separador de milhares 2 2 3 14 3" xfId="7639"/>
    <cellStyle name="Separador de milhares 2 2 3 14 3 2" xfId="14630"/>
    <cellStyle name="Separador de milhares 2 2 3 14 4" xfId="7640"/>
    <cellStyle name="Separador de milhares 2 2 3 14 4 2" xfId="14629"/>
    <cellStyle name="Separador de milhares 2 2 3 14 5" xfId="7641"/>
    <cellStyle name="Separador de milhares 2 2 3 14 5 2" xfId="14628"/>
    <cellStyle name="Separador de milhares 2 2 3 14 6" xfId="16425"/>
    <cellStyle name="Separador de milhares 2 2 3 14 7" xfId="14632"/>
    <cellStyle name="Separador de milhares 2 2 3 15" xfId="1414"/>
    <cellStyle name="Separador de milhares 2 2 3 15 2" xfId="7642"/>
    <cellStyle name="Separador de milhares 2 2 3 15 2 2" xfId="14626"/>
    <cellStyle name="Separador de milhares 2 2 3 15 3" xfId="7644"/>
    <cellStyle name="Separador de milhares 2 2 3 15 3 2" xfId="14625"/>
    <cellStyle name="Separador de milhares 2 2 3 15 4" xfId="7645"/>
    <cellStyle name="Separador de milhares 2 2 3 15 4 2" xfId="14624"/>
    <cellStyle name="Separador de milhares 2 2 3 15 5" xfId="7646"/>
    <cellStyle name="Separador de milhares 2 2 3 15 5 2" xfId="14623"/>
    <cellStyle name="Separador de milhares 2 2 3 15 6" xfId="16430"/>
    <cellStyle name="Separador de milhares 2 2 3 15 7" xfId="14627"/>
    <cellStyle name="Separador de milhares 2 2 3 16" xfId="1415"/>
    <cellStyle name="Separador de milhares 2 2 3 16 2" xfId="7647"/>
    <cellStyle name="Separador de milhares 2 2 3 16 2 2" xfId="14621"/>
    <cellStyle name="Separador de milhares 2 2 3 16 3" xfId="7649"/>
    <cellStyle name="Separador de milhares 2 2 3 16 3 2" xfId="14620"/>
    <cellStyle name="Separador de milhares 2 2 3 16 4" xfId="7650"/>
    <cellStyle name="Separador de milhares 2 2 3 16 4 2" xfId="14619"/>
    <cellStyle name="Separador de milhares 2 2 3 16 5" xfId="7651"/>
    <cellStyle name="Separador de milhares 2 2 3 16 5 2" xfId="14618"/>
    <cellStyle name="Separador de milhares 2 2 3 16 6" xfId="16435"/>
    <cellStyle name="Separador de milhares 2 2 3 16 7" xfId="14622"/>
    <cellStyle name="Separador de milhares 2 2 3 17" xfId="7616"/>
    <cellStyle name="Separador de milhares 2 2 3 17 2" xfId="7653"/>
    <cellStyle name="Separador de milhares 2 2 3 17 2 2" xfId="14616"/>
    <cellStyle name="Separador de milhares 2 2 3 17 3" xfId="7654"/>
    <cellStyle name="Separador de milhares 2 2 3 17 3 2" xfId="14615"/>
    <cellStyle name="Separador de milhares 2 2 3 17 4" xfId="7655"/>
    <cellStyle name="Separador de milhares 2 2 3 17 4 2" xfId="14614"/>
    <cellStyle name="Separador de milhares 2 2 3 17 5" xfId="7656"/>
    <cellStyle name="Separador de milhares 2 2 3 17 5 2" xfId="14613"/>
    <cellStyle name="Separador de milhares 2 2 3 17 6" xfId="14617"/>
    <cellStyle name="Separador de milhares 2 2 3 18" xfId="7657"/>
    <cellStyle name="Separador de milhares 2 2 3 18 2" xfId="7658"/>
    <cellStyle name="Separador de milhares 2 2 3 18 2 2" xfId="14611"/>
    <cellStyle name="Separador de milhares 2 2 3 18 3" xfId="7659"/>
    <cellStyle name="Separador de milhares 2 2 3 18 3 2" xfId="14610"/>
    <cellStyle name="Separador de milhares 2 2 3 18 4" xfId="7660"/>
    <cellStyle name="Separador de milhares 2 2 3 18 4 2" xfId="14609"/>
    <cellStyle name="Separador de milhares 2 2 3 18 5" xfId="7661"/>
    <cellStyle name="Separador de milhares 2 2 3 18 5 2" xfId="14608"/>
    <cellStyle name="Separador de milhares 2 2 3 18 6" xfId="14612"/>
    <cellStyle name="Separador de milhares 2 2 3 19" xfId="7662"/>
    <cellStyle name="Separador de milhares 2 2 3 19 2" xfId="7663"/>
    <cellStyle name="Separador de milhares 2 2 3 19 2 2" xfId="14606"/>
    <cellStyle name="Separador de milhares 2 2 3 19 3" xfId="7664"/>
    <cellStyle name="Separador de milhares 2 2 3 19 3 2" xfId="14605"/>
    <cellStyle name="Separador de milhares 2 2 3 19 4" xfId="7665"/>
    <cellStyle name="Separador de milhares 2 2 3 19 4 2" xfId="14604"/>
    <cellStyle name="Separador de milhares 2 2 3 19 5" xfId="7666"/>
    <cellStyle name="Separador de milhares 2 2 3 19 5 2" xfId="14603"/>
    <cellStyle name="Separador de milhares 2 2 3 19 6" xfId="14607"/>
    <cellStyle name="Separador de milhares 2 2 3 2" xfId="1416"/>
    <cellStyle name="Separador de milhares 2 2 3 2 2" xfId="7667"/>
    <cellStyle name="Separador de milhares 2 2 3 2 2 2" xfId="14601"/>
    <cellStyle name="Separador de milhares 2 2 3 2 3" xfId="7669"/>
    <cellStyle name="Separador de milhares 2 2 3 2 3 2" xfId="14600"/>
    <cellStyle name="Separador de milhares 2 2 3 2 4" xfId="7670"/>
    <cellStyle name="Separador de milhares 2 2 3 2 4 2" xfId="14599"/>
    <cellStyle name="Separador de milhares 2 2 3 2 5" xfId="7671"/>
    <cellStyle name="Separador de milhares 2 2 3 2 5 2" xfId="14598"/>
    <cellStyle name="Separador de milhares 2 2 3 2 6" xfId="16455"/>
    <cellStyle name="Separador de milhares 2 2 3 2 7" xfId="14602"/>
    <cellStyle name="Separador de milhares 2 2 3 20" xfId="7672"/>
    <cellStyle name="Separador de milhares 2 2 3 20 2" xfId="14597"/>
    <cellStyle name="Separador de milhares 2 2 3 21" xfId="7673"/>
    <cellStyle name="Separador de milhares 2 2 3 21 2" xfId="14596"/>
    <cellStyle name="Separador de milhares 2 2 3 22" xfId="7674"/>
    <cellStyle name="Separador de milhares 2 2 3 22 2" xfId="14595"/>
    <cellStyle name="Separador de milhares 2 2 3 23" xfId="7675"/>
    <cellStyle name="Separador de milhares 2 2 3 23 2" xfId="14594"/>
    <cellStyle name="Separador de milhares 2 2 3 24" xfId="7676"/>
    <cellStyle name="Separador de milhares 2 2 3 24 2" xfId="14593"/>
    <cellStyle name="Separador de milhares 2 2 3 25" xfId="7677"/>
    <cellStyle name="Separador de milhares 2 2 3 25 2" xfId="14592"/>
    <cellStyle name="Separador de milhares 2 2 3 26" xfId="7678"/>
    <cellStyle name="Separador de milhares 2 2 3 26 2" xfId="14591"/>
    <cellStyle name="Separador de milhares 2 2 3 27" xfId="7679"/>
    <cellStyle name="Separador de milhares 2 2 3 27 2" xfId="14590"/>
    <cellStyle name="Separador de milhares 2 2 3 28" xfId="7680"/>
    <cellStyle name="Separador de milhares 2 2 3 28 2" xfId="14589"/>
    <cellStyle name="Separador de milhares 2 2 3 29" xfId="7681"/>
    <cellStyle name="Separador de milhares 2 2 3 29 2" xfId="14588"/>
    <cellStyle name="Separador de milhares 2 2 3 3" xfId="1417"/>
    <cellStyle name="Separador de milhares 2 2 3 3 2" xfId="7682"/>
    <cellStyle name="Separador de milhares 2 2 3 3 2 2" xfId="14586"/>
    <cellStyle name="Separador de milhares 2 2 3 3 3" xfId="7684"/>
    <cellStyle name="Separador de milhares 2 2 3 3 3 2" xfId="14585"/>
    <cellStyle name="Separador de milhares 2 2 3 3 4" xfId="7685"/>
    <cellStyle name="Separador de milhares 2 2 3 3 4 2" xfId="14584"/>
    <cellStyle name="Separador de milhares 2 2 3 3 5" xfId="7686"/>
    <cellStyle name="Separador de milhares 2 2 3 3 5 2" xfId="14583"/>
    <cellStyle name="Separador de milhares 2 2 3 3 6" xfId="16470"/>
    <cellStyle name="Separador de milhares 2 2 3 3 7" xfId="14587"/>
    <cellStyle name="Separador de milhares 2 2 3 30" xfId="7687"/>
    <cellStyle name="Separador de milhares 2 2 3 30 2" xfId="14582"/>
    <cellStyle name="Separador de milhares 2 2 3 31" xfId="7688"/>
    <cellStyle name="Separador de milhares 2 2 3 31 2" xfId="14581"/>
    <cellStyle name="Separador de milhares 2 2 3 32" xfId="7689"/>
    <cellStyle name="Separador de milhares 2 2 3 32 2" xfId="14580"/>
    <cellStyle name="Separador de milhares 2 2 3 33" xfId="7690"/>
    <cellStyle name="Separador de milhares 2 2 3 33 2" xfId="14579"/>
    <cellStyle name="Separador de milhares 2 2 3 34" xfId="7691"/>
    <cellStyle name="Separador de milhares 2 2 3 34 2" xfId="14578"/>
    <cellStyle name="Separador de milhares 2 2 3 35" xfId="7692"/>
    <cellStyle name="Separador de milhares 2 2 3 35 2" xfId="14577"/>
    <cellStyle name="Separador de milhares 2 2 3 36" xfId="7693"/>
    <cellStyle name="Separador de milhares 2 2 3 36 2" xfId="14576"/>
    <cellStyle name="Separador de milhares 2 2 3 37" xfId="7694"/>
    <cellStyle name="Separador de milhares 2 2 3 37 2" xfId="14575"/>
    <cellStyle name="Separador de milhares 2 2 3 38" xfId="7695"/>
    <cellStyle name="Separador de milhares 2 2 3 38 2" xfId="14574"/>
    <cellStyle name="Separador de milhares 2 2 3 39" xfId="7696"/>
    <cellStyle name="Separador de milhares 2 2 3 39 2" xfId="14573"/>
    <cellStyle name="Separador de milhares 2 2 3 4" xfId="1418"/>
    <cellStyle name="Separador de milhares 2 2 3 4 2" xfId="7697"/>
    <cellStyle name="Separador de milhares 2 2 3 4 2 2" xfId="14571"/>
    <cellStyle name="Separador de milhares 2 2 3 4 3" xfId="7699"/>
    <cellStyle name="Separador de milhares 2 2 3 4 3 2" xfId="14570"/>
    <cellStyle name="Separador de milhares 2 2 3 4 4" xfId="7700"/>
    <cellStyle name="Separador de milhares 2 2 3 4 4 2" xfId="14569"/>
    <cellStyle name="Separador de milhares 2 2 3 4 5" xfId="7701"/>
    <cellStyle name="Separador de milhares 2 2 3 4 5 2" xfId="14568"/>
    <cellStyle name="Separador de milhares 2 2 3 4 6" xfId="16485"/>
    <cellStyle name="Separador de milhares 2 2 3 4 7" xfId="14572"/>
    <cellStyle name="Separador de milhares 2 2 3 40" xfId="16404"/>
    <cellStyle name="Separador de milhares 2 2 3 41" xfId="14653"/>
    <cellStyle name="Separador de milhares 2 2 3 5" xfId="1419"/>
    <cellStyle name="Separador de milhares 2 2 3 5 2" xfId="7702"/>
    <cellStyle name="Separador de milhares 2 2 3 5 2 2" xfId="14566"/>
    <cellStyle name="Separador de milhares 2 2 3 5 3" xfId="7704"/>
    <cellStyle name="Separador de milhares 2 2 3 5 3 2" xfId="14565"/>
    <cellStyle name="Separador de milhares 2 2 3 5 4" xfId="7705"/>
    <cellStyle name="Separador de milhares 2 2 3 5 4 2" xfId="14564"/>
    <cellStyle name="Separador de milhares 2 2 3 5 5" xfId="7706"/>
    <cellStyle name="Separador de milhares 2 2 3 5 5 2" xfId="14563"/>
    <cellStyle name="Separador de milhares 2 2 3 5 6" xfId="16490"/>
    <cellStyle name="Separador de milhares 2 2 3 5 7" xfId="14567"/>
    <cellStyle name="Separador de milhares 2 2 3 6" xfId="1420"/>
    <cellStyle name="Separador de milhares 2 2 3 6 2" xfId="7707"/>
    <cellStyle name="Separador de milhares 2 2 3 6 2 2" xfId="14561"/>
    <cellStyle name="Separador de milhares 2 2 3 6 3" xfId="7709"/>
    <cellStyle name="Separador de milhares 2 2 3 6 3 2" xfId="14560"/>
    <cellStyle name="Separador de milhares 2 2 3 6 4" xfId="7710"/>
    <cellStyle name="Separador de milhares 2 2 3 6 4 2" xfId="14559"/>
    <cellStyle name="Separador de milhares 2 2 3 6 5" xfId="7711"/>
    <cellStyle name="Separador de milhares 2 2 3 6 5 2" xfId="14558"/>
    <cellStyle name="Separador de milhares 2 2 3 6 6" xfId="16495"/>
    <cellStyle name="Separador de milhares 2 2 3 6 7" xfId="14562"/>
    <cellStyle name="Separador de milhares 2 2 3 7" xfId="1421"/>
    <cellStyle name="Separador de milhares 2 2 3 7 2" xfId="7712"/>
    <cellStyle name="Separador de milhares 2 2 3 7 2 2" xfId="14556"/>
    <cellStyle name="Separador de milhares 2 2 3 7 3" xfId="7714"/>
    <cellStyle name="Separador de milhares 2 2 3 7 3 2" xfId="14555"/>
    <cellStyle name="Separador de milhares 2 2 3 7 4" xfId="7715"/>
    <cellStyle name="Separador de milhares 2 2 3 7 4 2" xfId="14554"/>
    <cellStyle name="Separador de milhares 2 2 3 7 5" xfId="7716"/>
    <cellStyle name="Separador de milhares 2 2 3 7 5 2" xfId="14553"/>
    <cellStyle name="Separador de milhares 2 2 3 7 6" xfId="16500"/>
    <cellStyle name="Separador de milhares 2 2 3 7 7" xfId="14557"/>
    <cellStyle name="Separador de milhares 2 2 3 8" xfId="1422"/>
    <cellStyle name="Separador de milhares 2 2 3 8 2" xfId="7717"/>
    <cellStyle name="Separador de milhares 2 2 3 8 2 2" xfId="14551"/>
    <cellStyle name="Separador de milhares 2 2 3 8 3" xfId="7719"/>
    <cellStyle name="Separador de milhares 2 2 3 8 3 2" xfId="14550"/>
    <cellStyle name="Separador de milhares 2 2 3 8 4" xfId="7720"/>
    <cellStyle name="Separador de milhares 2 2 3 8 4 2" xfId="14549"/>
    <cellStyle name="Separador de milhares 2 2 3 8 5" xfId="7721"/>
    <cellStyle name="Separador de milhares 2 2 3 8 5 2" xfId="14548"/>
    <cellStyle name="Separador de milhares 2 2 3 8 6" xfId="16504"/>
    <cellStyle name="Separador de milhares 2 2 3 8 7" xfId="14552"/>
    <cellStyle name="Separador de milhares 2 2 3 9" xfId="1423"/>
    <cellStyle name="Separador de milhares 2 2 3 9 2" xfId="7722"/>
    <cellStyle name="Separador de milhares 2 2 3 9 2 2" xfId="14546"/>
    <cellStyle name="Separador de milhares 2 2 3 9 3" xfId="7724"/>
    <cellStyle name="Separador de milhares 2 2 3 9 3 2" xfId="14545"/>
    <cellStyle name="Separador de milhares 2 2 3 9 4" xfId="7725"/>
    <cellStyle name="Separador de milhares 2 2 3 9 4 2" xfId="14544"/>
    <cellStyle name="Separador de milhares 2 2 3 9 5" xfId="7726"/>
    <cellStyle name="Separador de milhares 2 2 3 9 5 2" xfId="14543"/>
    <cellStyle name="Separador de milhares 2 2 3 9 6" xfId="16509"/>
    <cellStyle name="Separador de milhares 2 2 3 9 7" xfId="14547"/>
    <cellStyle name="Separador de milhares 2 2 30" xfId="7727"/>
    <cellStyle name="Separador de milhares 2 2 30 2" xfId="14542"/>
    <cellStyle name="Separador de milhares 2 2 31" xfId="7728"/>
    <cellStyle name="Separador de milhares 2 2 31 2" xfId="14541"/>
    <cellStyle name="Separador de milhares 2 2 32" xfId="7729"/>
    <cellStyle name="Separador de milhares 2 2 32 2" xfId="14540"/>
    <cellStyle name="Separador de milhares 2 2 33" xfId="7730"/>
    <cellStyle name="Separador de milhares 2 2 33 2" xfId="14539"/>
    <cellStyle name="Separador de milhares 2 2 34" xfId="7731"/>
    <cellStyle name="Separador de milhares 2 2 34 2" xfId="14538"/>
    <cellStyle name="Separador de milhares 2 2 35" xfId="7732"/>
    <cellStyle name="Separador de milhares 2 2 35 2" xfId="14537"/>
    <cellStyle name="Separador de milhares 2 2 36" xfId="7733"/>
    <cellStyle name="Separador de milhares 2 2 36 2" xfId="14536"/>
    <cellStyle name="Separador de milhares 2 2 37" xfId="7734"/>
    <cellStyle name="Separador de milhares 2 2 37 2" xfId="14535"/>
    <cellStyle name="Separador de milhares 2 2 38" xfId="7735"/>
    <cellStyle name="Separador de milhares 2 2 38 2" xfId="14534"/>
    <cellStyle name="Separador de milhares 2 2 39" xfId="7736"/>
    <cellStyle name="Separador de milhares 2 2 39 2" xfId="14533"/>
    <cellStyle name="Separador de milhares 2 2 4" xfId="1424"/>
    <cellStyle name="Separador de milhares 2 2 4 10" xfId="1425"/>
    <cellStyle name="Separador de milhares 2 2 4 10 2" xfId="7738"/>
    <cellStyle name="Separador de milhares 2 2 4 10 2 2" xfId="14530"/>
    <cellStyle name="Separador de milhares 2 2 4 10 3" xfId="7740"/>
    <cellStyle name="Separador de milhares 2 2 4 10 3 2" xfId="14529"/>
    <cellStyle name="Separador de milhares 2 2 4 10 4" xfId="7741"/>
    <cellStyle name="Separador de milhares 2 2 4 10 4 2" xfId="14528"/>
    <cellStyle name="Separador de milhares 2 2 4 10 5" xfId="7742"/>
    <cellStyle name="Separador de milhares 2 2 4 10 5 2" xfId="14527"/>
    <cellStyle name="Separador de milhares 2 2 4 10 6" xfId="16525"/>
    <cellStyle name="Separador de milhares 2 2 4 10 7" xfId="14531"/>
    <cellStyle name="Separador de milhares 2 2 4 11" xfId="1426"/>
    <cellStyle name="Separador de milhares 2 2 4 11 2" xfId="7743"/>
    <cellStyle name="Separador de milhares 2 2 4 11 2 2" xfId="14525"/>
    <cellStyle name="Separador de milhares 2 2 4 11 3" xfId="7745"/>
    <cellStyle name="Separador de milhares 2 2 4 11 3 2" xfId="14524"/>
    <cellStyle name="Separador de milhares 2 2 4 11 4" xfId="7746"/>
    <cellStyle name="Separador de milhares 2 2 4 11 4 2" xfId="14523"/>
    <cellStyle name="Separador de milhares 2 2 4 11 5" xfId="7747"/>
    <cellStyle name="Separador de milhares 2 2 4 11 5 2" xfId="14522"/>
    <cellStyle name="Separador de milhares 2 2 4 11 6" xfId="16530"/>
    <cellStyle name="Separador de milhares 2 2 4 11 7" xfId="14526"/>
    <cellStyle name="Separador de milhares 2 2 4 12" xfId="1427"/>
    <cellStyle name="Separador de milhares 2 2 4 12 2" xfId="7748"/>
    <cellStyle name="Separador de milhares 2 2 4 12 2 2" xfId="14520"/>
    <cellStyle name="Separador de milhares 2 2 4 12 3" xfId="7750"/>
    <cellStyle name="Separador de milhares 2 2 4 12 3 2" xfId="14519"/>
    <cellStyle name="Separador de milhares 2 2 4 12 4" xfId="7751"/>
    <cellStyle name="Separador de milhares 2 2 4 12 4 2" xfId="14518"/>
    <cellStyle name="Separador de milhares 2 2 4 12 5" xfId="7752"/>
    <cellStyle name="Separador de milhares 2 2 4 12 5 2" xfId="14517"/>
    <cellStyle name="Separador de milhares 2 2 4 12 6" xfId="16535"/>
    <cellStyle name="Separador de milhares 2 2 4 12 7" xfId="14521"/>
    <cellStyle name="Separador de milhares 2 2 4 13" xfId="1428"/>
    <cellStyle name="Separador de milhares 2 2 4 13 2" xfId="7753"/>
    <cellStyle name="Separador de milhares 2 2 4 13 2 2" xfId="14515"/>
    <cellStyle name="Separador de milhares 2 2 4 13 3" xfId="7755"/>
    <cellStyle name="Separador de milhares 2 2 4 13 3 2" xfId="14514"/>
    <cellStyle name="Separador de milhares 2 2 4 13 4" xfId="7756"/>
    <cellStyle name="Separador de milhares 2 2 4 13 4 2" xfId="14513"/>
    <cellStyle name="Separador de milhares 2 2 4 13 5" xfId="7757"/>
    <cellStyle name="Separador de milhares 2 2 4 13 5 2" xfId="14512"/>
    <cellStyle name="Separador de milhares 2 2 4 13 6" xfId="16540"/>
    <cellStyle name="Separador de milhares 2 2 4 13 7" xfId="14516"/>
    <cellStyle name="Separador de milhares 2 2 4 14" xfId="1429"/>
    <cellStyle name="Separador de milhares 2 2 4 14 2" xfId="7758"/>
    <cellStyle name="Separador de milhares 2 2 4 14 2 2" xfId="14510"/>
    <cellStyle name="Separador de milhares 2 2 4 14 3" xfId="7760"/>
    <cellStyle name="Separador de milhares 2 2 4 14 3 2" xfId="14509"/>
    <cellStyle name="Separador de milhares 2 2 4 14 4" xfId="7761"/>
    <cellStyle name="Separador de milhares 2 2 4 14 4 2" xfId="14508"/>
    <cellStyle name="Separador de milhares 2 2 4 14 5" xfId="7762"/>
    <cellStyle name="Separador de milhares 2 2 4 14 5 2" xfId="14507"/>
    <cellStyle name="Separador de milhares 2 2 4 14 6" xfId="16545"/>
    <cellStyle name="Separador de milhares 2 2 4 14 7" xfId="14511"/>
    <cellStyle name="Separador de milhares 2 2 4 15" xfId="1430"/>
    <cellStyle name="Separador de milhares 2 2 4 15 2" xfId="7763"/>
    <cellStyle name="Separador de milhares 2 2 4 15 2 2" xfId="14505"/>
    <cellStyle name="Separador de milhares 2 2 4 15 3" xfId="7765"/>
    <cellStyle name="Separador de milhares 2 2 4 15 3 2" xfId="14504"/>
    <cellStyle name="Separador de milhares 2 2 4 15 4" xfId="7766"/>
    <cellStyle name="Separador de milhares 2 2 4 15 4 2" xfId="14503"/>
    <cellStyle name="Separador de milhares 2 2 4 15 5" xfId="7767"/>
    <cellStyle name="Separador de milhares 2 2 4 15 5 2" xfId="14502"/>
    <cellStyle name="Separador de milhares 2 2 4 15 6" xfId="16550"/>
    <cellStyle name="Separador de milhares 2 2 4 15 7" xfId="14506"/>
    <cellStyle name="Separador de milhares 2 2 4 16" xfId="1989"/>
    <cellStyle name="Separador de milhares 2 2 4 16 10" xfId="7769"/>
    <cellStyle name="Separador de milhares 2 2 4 16 10 2" xfId="14500"/>
    <cellStyle name="Separador de milhares 2 2 4 16 11" xfId="7770"/>
    <cellStyle name="Separador de milhares 2 2 4 16 11 2" xfId="14499"/>
    <cellStyle name="Separador de milhares 2 2 4 16 12" xfId="7771"/>
    <cellStyle name="Separador de milhares 2 2 4 16 12 2" xfId="14498"/>
    <cellStyle name="Separador de milhares 2 2 4 16 13" xfId="7772"/>
    <cellStyle name="Separador de milhares 2 2 4 16 13 2" xfId="14497"/>
    <cellStyle name="Separador de milhares 2 2 4 16 14" xfId="7773"/>
    <cellStyle name="Separador de milhares 2 2 4 16 14 2" xfId="14496"/>
    <cellStyle name="Separador de milhares 2 2 4 16 15" xfId="7774"/>
    <cellStyle name="Separador de milhares 2 2 4 16 15 2" xfId="14495"/>
    <cellStyle name="Separador de milhares 2 2 4 16 16" xfId="7775"/>
    <cellStyle name="Separador de milhares 2 2 4 16 16 2" xfId="14494"/>
    <cellStyle name="Separador de milhares 2 2 4 16 17" xfId="7776"/>
    <cellStyle name="Separador de milhares 2 2 4 16 17 2" xfId="14493"/>
    <cellStyle name="Separador de milhares 2 2 4 16 18" xfId="16555"/>
    <cellStyle name="Separador de milhares 2 2 4 16 19" xfId="14501"/>
    <cellStyle name="Separador de milhares 2 2 4 16 2" xfId="7768"/>
    <cellStyle name="Separador de milhares 2 2 4 16 2 10" xfId="7778"/>
    <cellStyle name="Separador de milhares 2 2 4 16 2 10 2" xfId="14491"/>
    <cellStyle name="Separador de milhares 2 2 4 16 2 11" xfId="7779"/>
    <cellStyle name="Separador de milhares 2 2 4 16 2 11 2" xfId="14490"/>
    <cellStyle name="Separador de milhares 2 2 4 16 2 12" xfId="7780"/>
    <cellStyle name="Separador de milhares 2 2 4 16 2 12 2" xfId="14489"/>
    <cellStyle name="Separador de milhares 2 2 4 16 2 13" xfId="7781"/>
    <cellStyle name="Separador de milhares 2 2 4 16 2 13 2" xfId="14488"/>
    <cellStyle name="Separador de milhares 2 2 4 16 2 14" xfId="7782"/>
    <cellStyle name="Separador de milhares 2 2 4 16 2 14 2" xfId="14487"/>
    <cellStyle name="Separador de milhares 2 2 4 16 2 15" xfId="14492"/>
    <cellStyle name="Separador de milhares 2 2 4 16 2 2" xfId="7783"/>
    <cellStyle name="Separador de milhares 2 2 4 16 2 2 10" xfId="14486"/>
    <cellStyle name="Separador de milhares 2 2 4 16 2 2 2" xfId="7784"/>
    <cellStyle name="Separador de milhares 2 2 4 16 2 2 2 2" xfId="7785"/>
    <cellStyle name="Separador de milhares 2 2 4 16 2 2 2 2 2" xfId="14484"/>
    <cellStyle name="Separador de milhares 2 2 4 16 2 2 2 3" xfId="14485"/>
    <cellStyle name="Separador de milhares 2 2 4 16 2 2 3" xfId="7786"/>
    <cellStyle name="Separador de milhares 2 2 4 16 2 2 3 2" xfId="14483"/>
    <cellStyle name="Separador de milhares 2 2 4 16 2 2 4" xfId="7787"/>
    <cellStyle name="Separador de milhares 2 2 4 16 2 2 4 2" xfId="14482"/>
    <cellStyle name="Separador de milhares 2 2 4 16 2 2 5" xfId="7788"/>
    <cellStyle name="Separador de milhares 2 2 4 16 2 2 5 2" xfId="14481"/>
    <cellStyle name="Separador de milhares 2 2 4 16 2 2 6" xfId="7789"/>
    <cellStyle name="Separador de milhares 2 2 4 16 2 2 6 2" xfId="14480"/>
    <cellStyle name="Separador de milhares 2 2 4 16 2 2 7" xfId="7790"/>
    <cellStyle name="Separador de milhares 2 2 4 16 2 2 7 2" xfId="14479"/>
    <cellStyle name="Separador de milhares 2 2 4 16 2 2 8" xfId="7791"/>
    <cellStyle name="Separador de milhares 2 2 4 16 2 2 8 2" xfId="14478"/>
    <cellStyle name="Separador de milhares 2 2 4 16 2 2 9" xfId="7792"/>
    <cellStyle name="Separador de milhares 2 2 4 16 2 2 9 2" xfId="14477"/>
    <cellStyle name="Separador de milhares 2 2 4 16 2 3" xfId="7793"/>
    <cellStyle name="Separador de milhares 2 2 4 16 2 3 2" xfId="14476"/>
    <cellStyle name="Separador de milhares 2 2 4 16 2 4" xfId="7794"/>
    <cellStyle name="Separador de milhares 2 2 4 16 2 4 2" xfId="7795"/>
    <cellStyle name="Separador de milhares 2 2 4 16 2 4 2 2" xfId="14474"/>
    <cellStyle name="Separador de milhares 2 2 4 16 2 4 3" xfId="14475"/>
    <cellStyle name="Separador de milhares 2 2 4 16 2 5" xfId="7796"/>
    <cellStyle name="Separador de milhares 2 2 4 16 2 5 2" xfId="14473"/>
    <cellStyle name="Separador de milhares 2 2 4 16 2 6" xfId="7797"/>
    <cellStyle name="Separador de milhares 2 2 4 16 2 6 2" xfId="14472"/>
    <cellStyle name="Separador de milhares 2 2 4 16 2 7" xfId="7798"/>
    <cellStyle name="Separador de milhares 2 2 4 16 2 7 2" xfId="14471"/>
    <cellStyle name="Separador de milhares 2 2 4 16 2 8" xfId="7799"/>
    <cellStyle name="Separador de milhares 2 2 4 16 2 8 2" xfId="14470"/>
    <cellStyle name="Separador de milhares 2 2 4 16 2 9" xfId="7800"/>
    <cellStyle name="Separador de milhares 2 2 4 16 2 9 2" xfId="14469"/>
    <cellStyle name="Separador de milhares 2 2 4 16 3" xfId="7801"/>
    <cellStyle name="Separador de milhares 2 2 4 16 3 10" xfId="14468"/>
    <cellStyle name="Separador de milhares 2 2 4 16 3 2" xfId="7802"/>
    <cellStyle name="Separador de milhares 2 2 4 16 3 2 2" xfId="7803"/>
    <cellStyle name="Separador de milhares 2 2 4 16 3 2 2 2" xfId="14466"/>
    <cellStyle name="Separador de milhares 2 2 4 16 3 2 3" xfId="14467"/>
    <cellStyle name="Separador de milhares 2 2 4 16 3 3" xfId="7804"/>
    <cellStyle name="Separador de milhares 2 2 4 16 3 3 2" xfId="14465"/>
    <cellStyle name="Separador de milhares 2 2 4 16 3 4" xfId="7805"/>
    <cellStyle name="Separador de milhares 2 2 4 16 3 4 2" xfId="14464"/>
    <cellStyle name="Separador de milhares 2 2 4 16 3 5" xfId="7806"/>
    <cellStyle name="Separador de milhares 2 2 4 16 3 5 2" xfId="14463"/>
    <cellStyle name="Separador de milhares 2 2 4 16 3 6" xfId="7807"/>
    <cellStyle name="Separador de milhares 2 2 4 16 3 6 2" xfId="14462"/>
    <cellStyle name="Separador de milhares 2 2 4 16 3 7" xfId="7808"/>
    <cellStyle name="Separador de milhares 2 2 4 16 3 7 2" xfId="14461"/>
    <cellStyle name="Separador de milhares 2 2 4 16 3 8" xfId="7809"/>
    <cellStyle name="Separador de milhares 2 2 4 16 3 8 2" xfId="14460"/>
    <cellStyle name="Separador de milhares 2 2 4 16 3 9" xfId="7810"/>
    <cellStyle name="Separador de milhares 2 2 4 16 3 9 2" xfId="14459"/>
    <cellStyle name="Separador de milhares 2 2 4 16 4" xfId="7811"/>
    <cellStyle name="Separador de milhares 2 2 4 16 4 2" xfId="7812"/>
    <cellStyle name="Separador de milhares 2 2 4 16 4 2 2" xfId="14457"/>
    <cellStyle name="Separador de milhares 2 2 4 16 4 3" xfId="14458"/>
    <cellStyle name="Separador de milhares 2 2 4 16 5" xfId="7813"/>
    <cellStyle name="Separador de milhares 2 2 4 16 5 2" xfId="14456"/>
    <cellStyle name="Separador de milhares 2 2 4 16 6" xfId="7814"/>
    <cellStyle name="Separador de milhares 2 2 4 16 6 2" xfId="14455"/>
    <cellStyle name="Separador de milhares 2 2 4 16 7" xfId="7815"/>
    <cellStyle name="Separador de milhares 2 2 4 16 7 2" xfId="14454"/>
    <cellStyle name="Separador de milhares 2 2 4 16 8" xfId="7816"/>
    <cellStyle name="Separador de milhares 2 2 4 16 8 2" xfId="14453"/>
    <cellStyle name="Separador de milhares 2 2 4 16 9" xfId="7817"/>
    <cellStyle name="Separador de milhares 2 2 4 16 9 2" xfId="14452"/>
    <cellStyle name="Separador de milhares 2 2 4 17" xfId="7737"/>
    <cellStyle name="Separador de milhares 2 2 4 17 2" xfId="7819"/>
    <cellStyle name="Separador de milhares 2 2 4 17 2 2" xfId="7820"/>
    <cellStyle name="Separador de milhares 2 2 4 17 2 2 2" xfId="14449"/>
    <cellStyle name="Separador de milhares 2 2 4 17 2 3" xfId="7821"/>
    <cellStyle name="Separador de milhares 2 2 4 17 2 3 2" xfId="14448"/>
    <cellStyle name="Separador de milhares 2 2 4 17 2 4" xfId="7822"/>
    <cellStyle name="Separador de milhares 2 2 4 17 2 4 2" xfId="14447"/>
    <cellStyle name="Separador de milhares 2 2 4 17 2 5" xfId="7823"/>
    <cellStyle name="Separador de milhares 2 2 4 17 2 5 2" xfId="14446"/>
    <cellStyle name="Separador de milhares 2 2 4 17 2 6" xfId="14450"/>
    <cellStyle name="Separador de milhares 2 2 4 17 3" xfId="7824"/>
    <cellStyle name="Separador de milhares 2 2 4 17 3 2" xfId="14445"/>
    <cellStyle name="Separador de milhares 2 2 4 17 4" xfId="7825"/>
    <cellStyle name="Separador de milhares 2 2 4 17 4 2" xfId="14444"/>
    <cellStyle name="Separador de milhares 2 2 4 17 5" xfId="7826"/>
    <cellStyle name="Separador de milhares 2 2 4 17 5 2" xfId="14443"/>
    <cellStyle name="Separador de milhares 2 2 4 17 6" xfId="14451"/>
    <cellStyle name="Separador de milhares 2 2 4 18" xfId="7827"/>
    <cellStyle name="Separador de milhares 2 2 4 18 10" xfId="7828"/>
    <cellStyle name="Separador de milhares 2 2 4 18 10 2" xfId="14441"/>
    <cellStyle name="Separador de milhares 2 2 4 18 11" xfId="7829"/>
    <cellStyle name="Separador de milhares 2 2 4 18 11 2" xfId="14440"/>
    <cellStyle name="Separador de milhares 2 2 4 18 12" xfId="7830"/>
    <cellStyle name="Separador de milhares 2 2 4 18 12 2" xfId="14439"/>
    <cellStyle name="Separador de milhares 2 2 4 18 13" xfId="7831"/>
    <cellStyle name="Separador de milhares 2 2 4 18 13 2" xfId="14438"/>
    <cellStyle name="Separador de milhares 2 2 4 18 14" xfId="7832"/>
    <cellStyle name="Separador de milhares 2 2 4 18 14 2" xfId="14437"/>
    <cellStyle name="Separador de milhares 2 2 4 18 15" xfId="7833"/>
    <cellStyle name="Separador de milhares 2 2 4 18 15 2" xfId="14436"/>
    <cellStyle name="Separador de milhares 2 2 4 18 16" xfId="7834"/>
    <cellStyle name="Separador de milhares 2 2 4 18 16 2" xfId="14435"/>
    <cellStyle name="Separador de milhares 2 2 4 18 17" xfId="7835"/>
    <cellStyle name="Separador de milhares 2 2 4 18 17 2" xfId="14434"/>
    <cellStyle name="Separador de milhares 2 2 4 18 18" xfId="14442"/>
    <cellStyle name="Separador de milhares 2 2 4 18 2" xfId="7836"/>
    <cellStyle name="Separador de milhares 2 2 4 18 2 10" xfId="14433"/>
    <cellStyle name="Separador de milhares 2 2 4 18 2 2" xfId="7837"/>
    <cellStyle name="Separador de milhares 2 2 4 18 2 2 2" xfId="7838"/>
    <cellStyle name="Separador de milhares 2 2 4 18 2 2 2 2" xfId="14431"/>
    <cellStyle name="Separador de milhares 2 2 4 18 2 2 3" xfId="14432"/>
    <cellStyle name="Separador de milhares 2 2 4 18 2 3" xfId="7839"/>
    <cellStyle name="Separador de milhares 2 2 4 18 2 3 2" xfId="14430"/>
    <cellStyle name="Separador de milhares 2 2 4 18 2 4" xfId="7840"/>
    <cellStyle name="Separador de milhares 2 2 4 18 2 4 2" xfId="14429"/>
    <cellStyle name="Separador de milhares 2 2 4 18 2 5" xfId="7841"/>
    <cellStyle name="Separador de milhares 2 2 4 18 2 5 2" xfId="14428"/>
    <cellStyle name="Separador de milhares 2 2 4 18 2 6" xfId="7842"/>
    <cellStyle name="Separador de milhares 2 2 4 18 2 6 2" xfId="14427"/>
    <cellStyle name="Separador de milhares 2 2 4 18 2 7" xfId="7843"/>
    <cellStyle name="Separador de milhares 2 2 4 18 2 7 2" xfId="14426"/>
    <cellStyle name="Separador de milhares 2 2 4 18 2 8" xfId="7844"/>
    <cellStyle name="Separador de milhares 2 2 4 18 2 8 2" xfId="14425"/>
    <cellStyle name="Separador de milhares 2 2 4 18 2 9" xfId="7845"/>
    <cellStyle name="Separador de milhares 2 2 4 18 2 9 2" xfId="14424"/>
    <cellStyle name="Separador de milhares 2 2 4 18 3" xfId="7846"/>
    <cellStyle name="Separador de milhares 2 2 4 18 3 2" xfId="14423"/>
    <cellStyle name="Separador de milhares 2 2 4 18 4" xfId="7847"/>
    <cellStyle name="Separador de milhares 2 2 4 18 4 2" xfId="7848"/>
    <cellStyle name="Separador de milhares 2 2 4 18 4 2 2" xfId="14421"/>
    <cellStyle name="Separador de milhares 2 2 4 18 4 3" xfId="14422"/>
    <cellStyle name="Separador de milhares 2 2 4 18 5" xfId="7849"/>
    <cellStyle name="Separador de milhares 2 2 4 18 5 2" xfId="14420"/>
    <cellStyle name="Separador de milhares 2 2 4 18 6" xfId="7850"/>
    <cellStyle name="Separador de milhares 2 2 4 18 6 2" xfId="14419"/>
    <cellStyle name="Separador de milhares 2 2 4 18 7" xfId="7851"/>
    <cellStyle name="Separador de milhares 2 2 4 18 7 2" xfId="14418"/>
    <cellStyle name="Separador de milhares 2 2 4 18 8" xfId="7852"/>
    <cellStyle name="Separador de milhares 2 2 4 18 8 2" xfId="14417"/>
    <cellStyle name="Separador de milhares 2 2 4 18 9" xfId="7853"/>
    <cellStyle name="Separador de milhares 2 2 4 18 9 2" xfId="14416"/>
    <cellStyle name="Separador de milhares 2 2 4 19" xfId="7854"/>
    <cellStyle name="Separador de milhares 2 2 4 19 2" xfId="7855"/>
    <cellStyle name="Separador de milhares 2 2 4 19 2 2" xfId="14414"/>
    <cellStyle name="Separador de milhares 2 2 4 19 3" xfId="7856"/>
    <cellStyle name="Separador de milhares 2 2 4 19 3 2" xfId="14413"/>
    <cellStyle name="Separador de milhares 2 2 4 19 4" xfId="7857"/>
    <cellStyle name="Separador de milhares 2 2 4 19 4 2" xfId="14412"/>
    <cellStyle name="Separador de milhares 2 2 4 19 5" xfId="7858"/>
    <cellStyle name="Separador de milhares 2 2 4 19 5 2" xfId="14411"/>
    <cellStyle name="Separador de milhares 2 2 4 19 6" xfId="14415"/>
    <cellStyle name="Separador de milhares 2 2 4 2" xfId="1431"/>
    <cellStyle name="Separador de milhares 2 2 4 2 10" xfId="7860"/>
    <cellStyle name="Separador de milhares 2 2 4 2 10 2" xfId="14409"/>
    <cellStyle name="Separador de milhares 2 2 4 2 11" xfId="16645"/>
    <cellStyle name="Separador de milhares 2 2 4 2 12" xfId="14410"/>
    <cellStyle name="Separador de milhares 2 2 4 2 2" xfId="7859"/>
    <cellStyle name="Separador de milhares 2 2 4 2 2 2" xfId="7862"/>
    <cellStyle name="Separador de milhares 2 2 4 2 2 2 2" xfId="7863"/>
    <cellStyle name="Separador de milhares 2 2 4 2 2 2 2 2" xfId="14406"/>
    <cellStyle name="Separador de milhares 2 2 4 2 2 2 3" xfId="7864"/>
    <cellStyle name="Separador de milhares 2 2 4 2 2 2 3 2" xfId="14405"/>
    <cellStyle name="Separador de milhares 2 2 4 2 2 2 4" xfId="7865"/>
    <cellStyle name="Separador de milhares 2 2 4 2 2 2 4 2" xfId="14404"/>
    <cellStyle name="Separador de milhares 2 2 4 2 2 2 5" xfId="7866"/>
    <cellStyle name="Separador de milhares 2 2 4 2 2 2 5 2" xfId="14403"/>
    <cellStyle name="Separador de milhares 2 2 4 2 2 2 6" xfId="14407"/>
    <cellStyle name="Separador de milhares 2 2 4 2 2 3" xfId="7867"/>
    <cellStyle name="Separador de milhares 2 2 4 2 2 3 2" xfId="14402"/>
    <cellStyle name="Separador de milhares 2 2 4 2 2 4" xfId="7868"/>
    <cellStyle name="Separador de milhares 2 2 4 2 2 4 2" xfId="14401"/>
    <cellStyle name="Separador de milhares 2 2 4 2 2 5" xfId="7869"/>
    <cellStyle name="Separador de milhares 2 2 4 2 2 5 2" xfId="14400"/>
    <cellStyle name="Separador de milhares 2 2 4 2 2 6" xfId="7870"/>
    <cellStyle name="Separador de milhares 2 2 4 2 2 6 2" xfId="14399"/>
    <cellStyle name="Separador de milhares 2 2 4 2 2 7" xfId="14408"/>
    <cellStyle name="Separador de milhares 2 2 4 2 3" xfId="7871"/>
    <cellStyle name="Separador de milhares 2 2 4 2 3 2" xfId="7872"/>
    <cellStyle name="Separador de milhares 2 2 4 2 3 2 2" xfId="14397"/>
    <cellStyle name="Separador de milhares 2 2 4 2 3 3" xfId="7873"/>
    <cellStyle name="Separador de milhares 2 2 4 2 3 3 2" xfId="14396"/>
    <cellStyle name="Separador de milhares 2 2 4 2 3 4" xfId="7874"/>
    <cellStyle name="Separador de milhares 2 2 4 2 3 4 2" xfId="14395"/>
    <cellStyle name="Separador de milhares 2 2 4 2 3 5" xfId="7875"/>
    <cellStyle name="Separador de milhares 2 2 4 2 3 5 2" xfId="14394"/>
    <cellStyle name="Separador de milhares 2 2 4 2 3 6" xfId="14398"/>
    <cellStyle name="Separador de milhares 2 2 4 2 4" xfId="7876"/>
    <cellStyle name="Separador de milhares 2 2 4 2 4 2" xfId="7877"/>
    <cellStyle name="Separador de milhares 2 2 4 2 4 2 2" xfId="14392"/>
    <cellStyle name="Separador de milhares 2 2 4 2 4 3" xfId="7878"/>
    <cellStyle name="Separador de milhares 2 2 4 2 4 3 2" xfId="14391"/>
    <cellStyle name="Separador de milhares 2 2 4 2 4 4" xfId="7879"/>
    <cellStyle name="Separador de milhares 2 2 4 2 4 4 2" xfId="14390"/>
    <cellStyle name="Separador de milhares 2 2 4 2 4 5" xfId="7880"/>
    <cellStyle name="Separador de milhares 2 2 4 2 4 5 2" xfId="14389"/>
    <cellStyle name="Separador de milhares 2 2 4 2 4 6" xfId="14393"/>
    <cellStyle name="Separador de milhares 2 2 4 2 5" xfId="7881"/>
    <cellStyle name="Separador de milhares 2 2 4 2 5 2" xfId="7882"/>
    <cellStyle name="Separador de milhares 2 2 4 2 5 2 2" xfId="14387"/>
    <cellStyle name="Separador de milhares 2 2 4 2 5 3" xfId="7883"/>
    <cellStyle name="Separador de milhares 2 2 4 2 5 3 2" xfId="14386"/>
    <cellStyle name="Separador de milhares 2 2 4 2 5 4" xfId="7884"/>
    <cellStyle name="Separador de milhares 2 2 4 2 5 4 2" xfId="14385"/>
    <cellStyle name="Separador de milhares 2 2 4 2 5 5" xfId="7885"/>
    <cellStyle name="Separador de milhares 2 2 4 2 5 5 2" xfId="14384"/>
    <cellStyle name="Separador de milhares 2 2 4 2 5 6" xfId="14388"/>
    <cellStyle name="Separador de milhares 2 2 4 2 6" xfId="7886"/>
    <cellStyle name="Separador de milhares 2 2 4 2 6 2" xfId="7887"/>
    <cellStyle name="Separador de milhares 2 2 4 2 6 2 2" xfId="14382"/>
    <cellStyle name="Separador de milhares 2 2 4 2 6 3" xfId="7888"/>
    <cellStyle name="Separador de milhares 2 2 4 2 6 3 2" xfId="14381"/>
    <cellStyle name="Separador de milhares 2 2 4 2 6 4" xfId="7889"/>
    <cellStyle name="Separador de milhares 2 2 4 2 6 4 2" xfId="14380"/>
    <cellStyle name="Separador de milhares 2 2 4 2 6 5" xfId="7890"/>
    <cellStyle name="Separador de milhares 2 2 4 2 6 5 2" xfId="14379"/>
    <cellStyle name="Separador de milhares 2 2 4 2 6 6" xfId="14383"/>
    <cellStyle name="Separador de milhares 2 2 4 2 7" xfId="7891"/>
    <cellStyle name="Separador de milhares 2 2 4 2 7 2" xfId="7892"/>
    <cellStyle name="Separador de milhares 2 2 4 2 7 2 2" xfId="14377"/>
    <cellStyle name="Separador de milhares 2 2 4 2 7 3" xfId="7893"/>
    <cellStyle name="Separador de milhares 2 2 4 2 7 3 2" xfId="14376"/>
    <cellStyle name="Separador de milhares 2 2 4 2 7 4" xfId="7894"/>
    <cellStyle name="Separador de milhares 2 2 4 2 7 4 2" xfId="14375"/>
    <cellStyle name="Separador de milhares 2 2 4 2 7 5" xfId="7895"/>
    <cellStyle name="Separador de milhares 2 2 4 2 7 5 2" xfId="14374"/>
    <cellStyle name="Separador de milhares 2 2 4 2 7 6" xfId="14378"/>
    <cellStyle name="Separador de milhares 2 2 4 2 8" xfId="7896"/>
    <cellStyle name="Separador de milhares 2 2 4 2 8 2" xfId="14373"/>
    <cellStyle name="Separador de milhares 2 2 4 2 9" xfId="7897"/>
    <cellStyle name="Separador de milhares 2 2 4 2 9 2" xfId="14372"/>
    <cellStyle name="Separador de milhares 2 2 4 20" xfId="7898"/>
    <cellStyle name="Separador de milhares 2 2 4 20 2" xfId="7899"/>
    <cellStyle name="Separador de milhares 2 2 4 20 2 2" xfId="14370"/>
    <cellStyle name="Separador de milhares 2 2 4 20 3" xfId="7900"/>
    <cellStyle name="Separador de milhares 2 2 4 20 3 2" xfId="14369"/>
    <cellStyle name="Separador de milhares 2 2 4 20 4" xfId="7901"/>
    <cellStyle name="Separador de milhares 2 2 4 20 4 2" xfId="14368"/>
    <cellStyle name="Separador de milhares 2 2 4 20 5" xfId="7902"/>
    <cellStyle name="Separador de milhares 2 2 4 20 5 2" xfId="14367"/>
    <cellStyle name="Separador de milhares 2 2 4 20 6" xfId="14371"/>
    <cellStyle name="Separador de milhares 2 2 4 21" xfId="7903"/>
    <cellStyle name="Separador de milhares 2 2 4 21 2" xfId="14366"/>
    <cellStyle name="Separador de milhares 2 2 4 22" xfId="7904"/>
    <cellStyle name="Separador de milhares 2 2 4 22 2" xfId="14365"/>
    <cellStyle name="Separador de milhares 2 2 4 23" xfId="7905"/>
    <cellStyle name="Separador de milhares 2 2 4 23 2" xfId="14364"/>
    <cellStyle name="Separador de milhares 2 2 4 24" xfId="7906"/>
    <cellStyle name="Separador de milhares 2 2 4 24 2" xfId="14363"/>
    <cellStyle name="Separador de milhares 2 2 4 25" xfId="7907"/>
    <cellStyle name="Separador de milhares 2 2 4 25 2" xfId="14362"/>
    <cellStyle name="Separador de milhares 2 2 4 26" xfId="7908"/>
    <cellStyle name="Separador de milhares 2 2 4 26 2" xfId="14361"/>
    <cellStyle name="Separador de milhares 2 2 4 27" xfId="7909"/>
    <cellStyle name="Separador de milhares 2 2 4 27 2" xfId="14360"/>
    <cellStyle name="Separador de milhares 2 2 4 28" xfId="16524"/>
    <cellStyle name="Separador de milhares 2 2 4 29" xfId="14532"/>
    <cellStyle name="Separador de milhares 2 2 4 3" xfId="1432"/>
    <cellStyle name="Separador de milhares 2 2 4 3 2" xfId="7910"/>
    <cellStyle name="Separador de milhares 2 2 4 3 2 2" xfId="14358"/>
    <cellStyle name="Separador de milhares 2 2 4 3 3" xfId="7912"/>
    <cellStyle name="Separador de milhares 2 2 4 3 3 2" xfId="14357"/>
    <cellStyle name="Separador de milhares 2 2 4 3 4" xfId="7913"/>
    <cellStyle name="Separador de milhares 2 2 4 3 4 2" xfId="14356"/>
    <cellStyle name="Separador de milhares 2 2 4 3 5" xfId="7914"/>
    <cellStyle name="Separador de milhares 2 2 4 3 5 2" xfId="14355"/>
    <cellStyle name="Separador de milhares 2 2 4 3 6" xfId="16696"/>
    <cellStyle name="Separador de milhares 2 2 4 3 7" xfId="14359"/>
    <cellStyle name="Separador de milhares 2 2 4 4" xfId="1433"/>
    <cellStyle name="Separador de milhares 2 2 4 4 2" xfId="7915"/>
    <cellStyle name="Separador de milhares 2 2 4 4 2 2" xfId="14353"/>
    <cellStyle name="Separador de milhares 2 2 4 4 3" xfId="7917"/>
    <cellStyle name="Separador de milhares 2 2 4 4 3 2" xfId="14352"/>
    <cellStyle name="Separador de milhares 2 2 4 4 4" xfId="7918"/>
    <cellStyle name="Separador de milhares 2 2 4 4 4 2" xfId="14351"/>
    <cellStyle name="Separador de milhares 2 2 4 4 5" xfId="7919"/>
    <cellStyle name="Separador de milhares 2 2 4 4 5 2" xfId="14350"/>
    <cellStyle name="Separador de milhares 2 2 4 4 6" xfId="16701"/>
    <cellStyle name="Separador de milhares 2 2 4 4 7" xfId="14354"/>
    <cellStyle name="Separador de milhares 2 2 4 5" xfId="1434"/>
    <cellStyle name="Separador de milhares 2 2 4 5 2" xfId="7920"/>
    <cellStyle name="Separador de milhares 2 2 4 5 2 2" xfId="14348"/>
    <cellStyle name="Separador de milhares 2 2 4 5 3" xfId="7922"/>
    <cellStyle name="Separador de milhares 2 2 4 5 3 2" xfId="14347"/>
    <cellStyle name="Separador de milhares 2 2 4 5 4" xfId="7923"/>
    <cellStyle name="Separador de milhares 2 2 4 5 4 2" xfId="14346"/>
    <cellStyle name="Separador de milhares 2 2 4 5 5" xfId="7924"/>
    <cellStyle name="Separador de milhares 2 2 4 5 5 2" xfId="14345"/>
    <cellStyle name="Separador de milhares 2 2 4 5 6" xfId="16706"/>
    <cellStyle name="Separador de milhares 2 2 4 5 7" xfId="14349"/>
    <cellStyle name="Separador de milhares 2 2 4 6" xfId="1435"/>
    <cellStyle name="Separador de milhares 2 2 4 6 2" xfId="7925"/>
    <cellStyle name="Separador de milhares 2 2 4 6 2 2" xfId="14343"/>
    <cellStyle name="Separador de milhares 2 2 4 6 3" xfId="7927"/>
    <cellStyle name="Separador de milhares 2 2 4 6 3 2" xfId="14342"/>
    <cellStyle name="Separador de milhares 2 2 4 6 4" xfId="7928"/>
    <cellStyle name="Separador de milhares 2 2 4 6 4 2" xfId="14341"/>
    <cellStyle name="Separador de milhares 2 2 4 6 5" xfId="7929"/>
    <cellStyle name="Separador de milhares 2 2 4 6 5 2" xfId="14340"/>
    <cellStyle name="Separador de milhares 2 2 4 6 6" xfId="16709"/>
    <cellStyle name="Separador de milhares 2 2 4 6 7" xfId="14344"/>
    <cellStyle name="Separador de milhares 2 2 4 7" xfId="1436"/>
    <cellStyle name="Separador de milhares 2 2 4 7 2" xfId="7930"/>
    <cellStyle name="Separador de milhares 2 2 4 7 2 2" xfId="14338"/>
    <cellStyle name="Separador de milhares 2 2 4 7 3" xfId="7932"/>
    <cellStyle name="Separador de milhares 2 2 4 7 3 2" xfId="14337"/>
    <cellStyle name="Separador de milhares 2 2 4 7 4" xfId="7933"/>
    <cellStyle name="Separador de milhares 2 2 4 7 4 2" xfId="14336"/>
    <cellStyle name="Separador de milhares 2 2 4 7 5" xfId="7934"/>
    <cellStyle name="Separador de milhares 2 2 4 7 5 2" xfId="14335"/>
    <cellStyle name="Separador de milhares 2 2 4 7 6" xfId="16711"/>
    <cellStyle name="Separador de milhares 2 2 4 7 7" xfId="14339"/>
    <cellStyle name="Separador de milhares 2 2 4 8" xfId="1437"/>
    <cellStyle name="Separador de milhares 2 2 4 8 2" xfId="7935"/>
    <cellStyle name="Separador de milhares 2 2 4 8 2 2" xfId="14333"/>
    <cellStyle name="Separador de milhares 2 2 4 8 3" xfId="7937"/>
    <cellStyle name="Separador de milhares 2 2 4 8 3 2" xfId="14332"/>
    <cellStyle name="Separador de milhares 2 2 4 8 4" xfId="7938"/>
    <cellStyle name="Separador de milhares 2 2 4 8 4 2" xfId="14331"/>
    <cellStyle name="Separador de milhares 2 2 4 8 5" xfId="7939"/>
    <cellStyle name="Separador de milhares 2 2 4 8 5 2" xfId="14330"/>
    <cellStyle name="Separador de milhares 2 2 4 8 6" xfId="16712"/>
    <cellStyle name="Separador de milhares 2 2 4 8 7" xfId="14334"/>
    <cellStyle name="Separador de milhares 2 2 4 9" xfId="1438"/>
    <cellStyle name="Separador de milhares 2 2 4 9 2" xfId="7940"/>
    <cellStyle name="Separador de milhares 2 2 4 9 2 2" xfId="14328"/>
    <cellStyle name="Separador de milhares 2 2 4 9 3" xfId="7942"/>
    <cellStyle name="Separador de milhares 2 2 4 9 3 2" xfId="14327"/>
    <cellStyle name="Separador de milhares 2 2 4 9 4" xfId="7943"/>
    <cellStyle name="Separador de milhares 2 2 4 9 4 2" xfId="14326"/>
    <cellStyle name="Separador de milhares 2 2 4 9 5" xfId="7944"/>
    <cellStyle name="Separador de milhares 2 2 4 9 5 2" xfId="14325"/>
    <cellStyle name="Separador de milhares 2 2 4 9 6" xfId="16713"/>
    <cellStyle name="Separador de milhares 2 2 4 9 7" xfId="14329"/>
    <cellStyle name="Separador de milhares 2 2 40" xfId="7945"/>
    <cellStyle name="Separador de milhares 2 2 40 2" xfId="14324"/>
    <cellStyle name="Separador de milhares 2 2 41" xfId="7946"/>
    <cellStyle name="Separador de milhares 2 2 41 2" xfId="14323"/>
    <cellStyle name="Separador de milhares 2 2 42" xfId="7947"/>
    <cellStyle name="Separador de milhares 2 2 42 2" xfId="14322"/>
    <cellStyle name="Separador de milhares 2 2 43" xfId="7948"/>
    <cellStyle name="Separador de milhares 2 2 43 2" xfId="14321"/>
    <cellStyle name="Separador de milhares 2 2 44" xfId="7949"/>
    <cellStyle name="Separador de milhares 2 2 44 2" xfId="14320"/>
    <cellStyle name="Separador de milhares 2 2 45" xfId="7950"/>
    <cellStyle name="Separador de milhares 2 2 45 2" xfId="14319"/>
    <cellStyle name="Separador de milhares 2 2 46" xfId="7951"/>
    <cellStyle name="Separador de milhares 2 2 46 2" xfId="14318"/>
    <cellStyle name="Separador de milhares 2 2 47" xfId="16050"/>
    <cellStyle name="Separador de milhares 2 2 48" xfId="15099"/>
    <cellStyle name="Separador de milhares 2 2 5" xfId="1439"/>
    <cellStyle name="Separador de milhares 2 2 5 2" xfId="7952"/>
    <cellStyle name="Separador de milhares 2 2 5 2 2" xfId="7954"/>
    <cellStyle name="Separador de milhares 2 2 5 2 2 2" xfId="14315"/>
    <cellStyle name="Separador de milhares 2 2 5 2 3" xfId="7955"/>
    <cellStyle name="Separador de milhares 2 2 5 2 3 2" xfId="14314"/>
    <cellStyle name="Separador de milhares 2 2 5 2 4" xfId="7956"/>
    <cellStyle name="Separador de milhares 2 2 5 2 4 2" xfId="14313"/>
    <cellStyle name="Separador de milhares 2 2 5 2 5" xfId="7957"/>
    <cellStyle name="Separador de milhares 2 2 5 2 5 2" xfId="14312"/>
    <cellStyle name="Separador de milhares 2 2 5 2 6" xfId="14316"/>
    <cellStyle name="Separador de milhares 2 2 5 3" xfId="7958"/>
    <cellStyle name="Separador de milhares 2 2 5 3 2" xfId="14311"/>
    <cellStyle name="Separador de milhares 2 2 5 4" xfId="7959"/>
    <cellStyle name="Separador de milhares 2 2 5 4 2" xfId="14310"/>
    <cellStyle name="Separador de milhares 2 2 5 5" xfId="7960"/>
    <cellStyle name="Separador de milhares 2 2 5 5 2" xfId="14309"/>
    <cellStyle name="Separador de milhares 2 2 5 6" xfId="16714"/>
    <cellStyle name="Separador de milhares 2 2 5 7" xfId="14317"/>
    <cellStyle name="Separador de milhares 2 2 6" xfId="1440"/>
    <cellStyle name="Separador de milhares 2 2 6 2" xfId="7961"/>
    <cellStyle name="Separador de milhares 2 2 6 2 2" xfId="7963"/>
    <cellStyle name="Separador de milhares 2 2 6 2 2 2" xfId="14306"/>
    <cellStyle name="Separador de milhares 2 2 6 2 3" xfId="7964"/>
    <cellStyle name="Separador de milhares 2 2 6 2 3 2" xfId="14305"/>
    <cellStyle name="Separador de milhares 2 2 6 2 4" xfId="7965"/>
    <cellStyle name="Separador de milhares 2 2 6 2 4 2" xfId="14304"/>
    <cellStyle name="Separador de milhares 2 2 6 2 5" xfId="7966"/>
    <cellStyle name="Separador de milhares 2 2 6 2 5 2" xfId="14303"/>
    <cellStyle name="Separador de milhares 2 2 6 2 6" xfId="14307"/>
    <cellStyle name="Separador de milhares 2 2 6 3" xfId="7967"/>
    <cellStyle name="Separador de milhares 2 2 6 3 2" xfId="14302"/>
    <cellStyle name="Separador de milhares 2 2 6 4" xfId="7968"/>
    <cellStyle name="Separador de milhares 2 2 6 4 2" xfId="14301"/>
    <cellStyle name="Separador de milhares 2 2 6 5" xfId="7969"/>
    <cellStyle name="Separador de milhares 2 2 6 5 2" xfId="14300"/>
    <cellStyle name="Separador de milhares 2 2 6 6" xfId="16715"/>
    <cellStyle name="Separador de milhares 2 2 6 7" xfId="14308"/>
    <cellStyle name="Separador de milhares 2 2 7" xfId="1441"/>
    <cellStyle name="Separador de milhares 2 2 7 2" xfId="7970"/>
    <cellStyle name="Separador de milhares 2 2 7 2 2" xfId="7972"/>
    <cellStyle name="Separador de milhares 2 2 7 2 2 2" xfId="14297"/>
    <cellStyle name="Separador de milhares 2 2 7 2 3" xfId="7973"/>
    <cellStyle name="Separador de milhares 2 2 7 2 3 2" xfId="14296"/>
    <cellStyle name="Separador de milhares 2 2 7 2 4" xfId="7974"/>
    <cellStyle name="Separador de milhares 2 2 7 2 4 2" xfId="14295"/>
    <cellStyle name="Separador de milhares 2 2 7 2 5" xfId="7975"/>
    <cellStyle name="Separador de milhares 2 2 7 2 5 2" xfId="14294"/>
    <cellStyle name="Separador de milhares 2 2 7 2 6" xfId="14298"/>
    <cellStyle name="Separador de milhares 2 2 7 3" xfId="7976"/>
    <cellStyle name="Separador de milhares 2 2 7 3 2" xfId="14293"/>
    <cellStyle name="Separador de milhares 2 2 7 4" xfId="7977"/>
    <cellStyle name="Separador de milhares 2 2 7 4 2" xfId="14292"/>
    <cellStyle name="Separador de milhares 2 2 7 5" xfId="7978"/>
    <cellStyle name="Separador de milhares 2 2 7 5 2" xfId="14291"/>
    <cellStyle name="Separador de milhares 2 2 7 6" xfId="16716"/>
    <cellStyle name="Separador de milhares 2 2 7 7" xfId="14299"/>
    <cellStyle name="Separador de milhares 2 2 8" xfId="1442"/>
    <cellStyle name="Separador de milhares 2 2 8 2" xfId="7979"/>
    <cellStyle name="Separador de milhares 2 2 8 2 2" xfId="7981"/>
    <cellStyle name="Separador de milhares 2 2 8 2 2 2" xfId="14288"/>
    <cellStyle name="Separador de milhares 2 2 8 2 3" xfId="7982"/>
    <cellStyle name="Separador de milhares 2 2 8 2 3 2" xfId="14287"/>
    <cellStyle name="Separador de milhares 2 2 8 2 4" xfId="7983"/>
    <cellStyle name="Separador de milhares 2 2 8 2 4 2" xfId="14286"/>
    <cellStyle name="Separador de milhares 2 2 8 2 5" xfId="7984"/>
    <cellStyle name="Separador de milhares 2 2 8 2 5 2" xfId="14285"/>
    <cellStyle name="Separador de milhares 2 2 8 2 6" xfId="14289"/>
    <cellStyle name="Separador de milhares 2 2 8 3" xfId="7985"/>
    <cellStyle name="Separador de milhares 2 2 8 3 2" xfId="14284"/>
    <cellStyle name="Separador de milhares 2 2 8 4" xfId="7986"/>
    <cellStyle name="Separador de milhares 2 2 8 4 2" xfId="14283"/>
    <cellStyle name="Separador de milhares 2 2 8 5" xfId="7987"/>
    <cellStyle name="Separador de milhares 2 2 8 5 2" xfId="14282"/>
    <cellStyle name="Separador de milhares 2 2 8 6" xfId="16717"/>
    <cellStyle name="Separador de milhares 2 2 8 7" xfId="14290"/>
    <cellStyle name="Separador de milhares 2 2 9" xfId="1443"/>
    <cellStyle name="Separador de milhares 2 2 9 2" xfId="7988"/>
    <cellStyle name="Separador de milhares 2 2 9 2 2" xfId="7990"/>
    <cellStyle name="Separador de milhares 2 2 9 2 2 2" xfId="14279"/>
    <cellStyle name="Separador de milhares 2 2 9 2 3" xfId="7991"/>
    <cellStyle name="Separador de milhares 2 2 9 2 3 2" xfId="14278"/>
    <cellStyle name="Separador de milhares 2 2 9 2 4" xfId="7992"/>
    <cellStyle name="Separador de milhares 2 2 9 2 4 2" xfId="14277"/>
    <cellStyle name="Separador de milhares 2 2 9 2 5" xfId="7993"/>
    <cellStyle name="Separador de milhares 2 2 9 2 5 2" xfId="14276"/>
    <cellStyle name="Separador de milhares 2 2 9 2 6" xfId="14280"/>
    <cellStyle name="Separador de milhares 2 2 9 3" xfId="7994"/>
    <cellStyle name="Separador de milhares 2 2 9 3 2" xfId="14275"/>
    <cellStyle name="Separador de milhares 2 2 9 4" xfId="7995"/>
    <cellStyle name="Separador de milhares 2 2 9 4 2" xfId="14274"/>
    <cellStyle name="Separador de milhares 2 2 9 5" xfId="7996"/>
    <cellStyle name="Separador de milhares 2 2 9 5 2" xfId="14273"/>
    <cellStyle name="Separador de milhares 2 2 9 6" xfId="16718"/>
    <cellStyle name="Separador de milhares 2 2 9 7" xfId="14281"/>
    <cellStyle name="Separador de milhares 2 3" xfId="1444"/>
    <cellStyle name="Separador de milhares 2 3 10" xfId="1445"/>
    <cellStyle name="Separador de milhares 2 3 10 2" xfId="7998"/>
    <cellStyle name="Separador de milhares 2 3 10 2 2" xfId="14270"/>
    <cellStyle name="Separador de milhares 2 3 10 3" xfId="8000"/>
    <cellStyle name="Separador de milhares 2 3 10 3 2" xfId="14269"/>
    <cellStyle name="Separador de milhares 2 3 10 4" xfId="8001"/>
    <cellStyle name="Separador de milhares 2 3 10 4 2" xfId="14268"/>
    <cellStyle name="Separador de milhares 2 3 10 5" xfId="8002"/>
    <cellStyle name="Separador de milhares 2 3 10 5 2" xfId="14267"/>
    <cellStyle name="Separador de milhares 2 3 10 6" xfId="16720"/>
    <cellStyle name="Separador de milhares 2 3 10 7" xfId="14271"/>
    <cellStyle name="Separador de milhares 2 3 11" xfId="1446"/>
    <cellStyle name="Separador de milhares 2 3 11 2" xfId="8003"/>
    <cellStyle name="Separador de milhares 2 3 11 2 2" xfId="14265"/>
    <cellStyle name="Separador de milhares 2 3 11 3" xfId="8005"/>
    <cellStyle name="Separador de milhares 2 3 11 3 2" xfId="14264"/>
    <cellStyle name="Separador de milhares 2 3 11 4" xfId="8006"/>
    <cellStyle name="Separador de milhares 2 3 11 4 2" xfId="14263"/>
    <cellStyle name="Separador de milhares 2 3 11 5" xfId="8007"/>
    <cellStyle name="Separador de milhares 2 3 11 5 2" xfId="14262"/>
    <cellStyle name="Separador de milhares 2 3 11 6" xfId="16721"/>
    <cellStyle name="Separador de milhares 2 3 11 7" xfId="14266"/>
    <cellStyle name="Separador de milhares 2 3 12" xfId="1447"/>
    <cellStyle name="Separador de milhares 2 3 12 2" xfId="8008"/>
    <cellStyle name="Separador de milhares 2 3 12 2 2" xfId="14260"/>
    <cellStyle name="Separador de milhares 2 3 12 3" xfId="8010"/>
    <cellStyle name="Separador de milhares 2 3 12 3 2" xfId="14259"/>
    <cellStyle name="Separador de milhares 2 3 12 4" xfId="8011"/>
    <cellStyle name="Separador de milhares 2 3 12 4 2" xfId="14258"/>
    <cellStyle name="Separador de milhares 2 3 12 5" xfId="8012"/>
    <cellStyle name="Separador de milhares 2 3 12 5 2" xfId="14257"/>
    <cellStyle name="Separador de milhares 2 3 12 6" xfId="16722"/>
    <cellStyle name="Separador de milhares 2 3 12 7" xfId="14261"/>
    <cellStyle name="Separador de milhares 2 3 13" xfId="1448"/>
    <cellStyle name="Separador de milhares 2 3 13 2" xfId="8013"/>
    <cellStyle name="Separador de milhares 2 3 13 2 2" xfId="14255"/>
    <cellStyle name="Separador de milhares 2 3 13 3" xfId="8015"/>
    <cellStyle name="Separador de milhares 2 3 13 3 2" xfId="14254"/>
    <cellStyle name="Separador de milhares 2 3 13 4" xfId="8016"/>
    <cellStyle name="Separador de milhares 2 3 13 4 2" xfId="14253"/>
    <cellStyle name="Separador de milhares 2 3 13 5" xfId="8017"/>
    <cellStyle name="Separador de milhares 2 3 13 5 2" xfId="14252"/>
    <cellStyle name="Separador de milhares 2 3 13 6" xfId="16723"/>
    <cellStyle name="Separador de milhares 2 3 13 7" xfId="14256"/>
    <cellStyle name="Separador de milhares 2 3 14" xfId="1449"/>
    <cellStyle name="Separador de milhares 2 3 14 2" xfId="8018"/>
    <cellStyle name="Separador de milhares 2 3 14 2 2" xfId="14250"/>
    <cellStyle name="Separador de milhares 2 3 14 3" xfId="8020"/>
    <cellStyle name="Separador de milhares 2 3 14 3 2" xfId="14249"/>
    <cellStyle name="Separador de milhares 2 3 14 4" xfId="8021"/>
    <cellStyle name="Separador de milhares 2 3 14 4 2" xfId="14248"/>
    <cellStyle name="Separador de milhares 2 3 14 5" xfId="8022"/>
    <cellStyle name="Separador de milhares 2 3 14 5 2" xfId="14247"/>
    <cellStyle name="Separador de milhares 2 3 14 6" xfId="16724"/>
    <cellStyle name="Separador de milhares 2 3 14 7" xfId="14251"/>
    <cellStyle name="Separador de milhares 2 3 15" xfId="1450"/>
    <cellStyle name="Separador de milhares 2 3 15 2" xfId="8023"/>
    <cellStyle name="Separador de milhares 2 3 15 2 2" xfId="14245"/>
    <cellStyle name="Separador de milhares 2 3 15 3" xfId="8025"/>
    <cellStyle name="Separador de milhares 2 3 15 3 2" xfId="14244"/>
    <cellStyle name="Separador de milhares 2 3 15 4" xfId="8026"/>
    <cellStyle name="Separador de milhares 2 3 15 4 2" xfId="14243"/>
    <cellStyle name="Separador de milhares 2 3 15 5" xfId="8027"/>
    <cellStyle name="Separador de milhares 2 3 15 5 2" xfId="14242"/>
    <cellStyle name="Separador de milhares 2 3 15 6" xfId="16725"/>
    <cellStyle name="Separador de milhares 2 3 15 7" xfId="14246"/>
    <cellStyle name="Separador de milhares 2 3 16" xfId="1451"/>
    <cellStyle name="Separador de milhares 2 3 16 2" xfId="8028"/>
    <cellStyle name="Separador de milhares 2 3 16 2 2" xfId="14240"/>
    <cellStyle name="Separador de milhares 2 3 16 3" xfId="8030"/>
    <cellStyle name="Separador de milhares 2 3 16 3 2" xfId="14239"/>
    <cellStyle name="Separador de milhares 2 3 16 4" xfId="8031"/>
    <cellStyle name="Separador de milhares 2 3 16 4 2" xfId="14238"/>
    <cellStyle name="Separador de milhares 2 3 16 5" xfId="8032"/>
    <cellStyle name="Separador de milhares 2 3 16 5 2" xfId="14237"/>
    <cellStyle name="Separador de milhares 2 3 16 6" xfId="16726"/>
    <cellStyle name="Separador de milhares 2 3 16 7" xfId="14241"/>
    <cellStyle name="Separador de milhares 2 3 17" xfId="1452"/>
    <cellStyle name="Separador de milhares 2 3 17 10" xfId="16727"/>
    <cellStyle name="Separador de milhares 2 3 17 11" xfId="14236"/>
    <cellStyle name="Separador de milhares 2 3 17 2" xfId="8033"/>
    <cellStyle name="Separador de milhares 2 3 17 2 2" xfId="14235"/>
    <cellStyle name="Separador de milhares 2 3 17 3" xfId="8035"/>
    <cellStyle name="Separador de milhares 2 3 17 3 2" xfId="14234"/>
    <cellStyle name="Separador de milhares 2 3 17 4" xfId="8036"/>
    <cellStyle name="Separador de milhares 2 3 17 4 2" xfId="14233"/>
    <cellStyle name="Separador de milhares 2 3 17 5" xfId="8037"/>
    <cellStyle name="Separador de milhares 2 3 17 5 2" xfId="14232"/>
    <cellStyle name="Separador de milhares 2 3 17 6" xfId="8038"/>
    <cellStyle name="Separador de milhares 2 3 17 6 2" xfId="14231"/>
    <cellStyle name="Separador de milhares 2 3 17 7" xfId="8039"/>
    <cellStyle name="Separador de milhares 2 3 17 7 2" xfId="14230"/>
    <cellStyle name="Separador de milhares 2 3 17 8" xfId="8040"/>
    <cellStyle name="Separador de milhares 2 3 17 8 2" xfId="14229"/>
    <cellStyle name="Separador de milhares 2 3 17 9" xfId="8041"/>
    <cellStyle name="Separador de milhares 2 3 17 9 2" xfId="14228"/>
    <cellStyle name="Separador de milhares 2 3 18" xfId="1453"/>
    <cellStyle name="Separador de milhares 2 3 18 2" xfId="8042"/>
    <cellStyle name="Separador de milhares 2 3 18 2 2" xfId="14226"/>
    <cellStyle name="Separador de milhares 2 3 18 3" xfId="8044"/>
    <cellStyle name="Separador de milhares 2 3 18 3 2" xfId="14225"/>
    <cellStyle name="Separador de milhares 2 3 18 4" xfId="8045"/>
    <cellStyle name="Separador de milhares 2 3 18 4 2" xfId="14224"/>
    <cellStyle name="Separador de milhares 2 3 18 5" xfId="8046"/>
    <cellStyle name="Separador de milhares 2 3 18 5 2" xfId="14223"/>
    <cellStyle name="Separador de milhares 2 3 18 6" xfId="16728"/>
    <cellStyle name="Separador de milhares 2 3 18 7" xfId="14227"/>
    <cellStyle name="Separador de milhares 2 3 19" xfId="7997"/>
    <cellStyle name="Separador de milhares 2 3 19 2" xfId="8048"/>
    <cellStyle name="Separador de milhares 2 3 19 2 2" xfId="14221"/>
    <cellStyle name="Separador de milhares 2 3 19 3" xfId="8049"/>
    <cellStyle name="Separador de milhares 2 3 19 3 2" xfId="14220"/>
    <cellStyle name="Separador de milhares 2 3 19 4" xfId="8050"/>
    <cellStyle name="Separador de milhares 2 3 19 4 2" xfId="14219"/>
    <cellStyle name="Separador de milhares 2 3 19 5" xfId="8051"/>
    <cellStyle name="Separador de milhares 2 3 19 5 2" xfId="14218"/>
    <cellStyle name="Separador de milhares 2 3 19 6" xfId="14222"/>
    <cellStyle name="Separador de milhares 2 3 2" xfId="1454"/>
    <cellStyle name="Separador de milhares 2 3 2 10" xfId="1455"/>
    <cellStyle name="Separador de milhares 2 3 2 10 2" xfId="8053"/>
    <cellStyle name="Separador de milhares 2 3 2 10 2 2" xfId="14215"/>
    <cellStyle name="Separador de milhares 2 3 2 10 3" xfId="8055"/>
    <cellStyle name="Separador de milhares 2 3 2 10 3 2" xfId="14214"/>
    <cellStyle name="Separador de milhares 2 3 2 10 4" xfId="8056"/>
    <cellStyle name="Separador de milhares 2 3 2 10 4 2" xfId="14213"/>
    <cellStyle name="Separador de milhares 2 3 2 10 5" xfId="8057"/>
    <cellStyle name="Separador de milhares 2 3 2 10 5 2" xfId="14212"/>
    <cellStyle name="Separador de milhares 2 3 2 10 6" xfId="16730"/>
    <cellStyle name="Separador de milhares 2 3 2 10 7" xfId="14216"/>
    <cellStyle name="Separador de milhares 2 3 2 11" xfId="1456"/>
    <cellStyle name="Separador de milhares 2 3 2 11 2" xfId="8058"/>
    <cellStyle name="Separador de milhares 2 3 2 11 2 2" xfId="14210"/>
    <cellStyle name="Separador de milhares 2 3 2 11 3" xfId="8060"/>
    <cellStyle name="Separador de milhares 2 3 2 11 3 2" xfId="14209"/>
    <cellStyle name="Separador de milhares 2 3 2 11 4" xfId="8061"/>
    <cellStyle name="Separador de milhares 2 3 2 11 4 2" xfId="14208"/>
    <cellStyle name="Separador de milhares 2 3 2 11 5" xfId="8062"/>
    <cellStyle name="Separador de milhares 2 3 2 11 5 2" xfId="14207"/>
    <cellStyle name="Separador de milhares 2 3 2 11 6" xfId="16731"/>
    <cellStyle name="Separador de milhares 2 3 2 11 7" xfId="14211"/>
    <cellStyle name="Separador de milhares 2 3 2 12" xfId="1457"/>
    <cellStyle name="Separador de milhares 2 3 2 12 2" xfId="8063"/>
    <cellStyle name="Separador de milhares 2 3 2 12 2 2" xfId="14205"/>
    <cellStyle name="Separador de milhares 2 3 2 12 3" xfId="8065"/>
    <cellStyle name="Separador de milhares 2 3 2 12 3 2" xfId="14204"/>
    <cellStyle name="Separador de milhares 2 3 2 12 4" xfId="8066"/>
    <cellStyle name="Separador de milhares 2 3 2 12 4 2" xfId="14203"/>
    <cellStyle name="Separador de milhares 2 3 2 12 5" xfId="8067"/>
    <cellStyle name="Separador de milhares 2 3 2 12 5 2" xfId="14202"/>
    <cellStyle name="Separador de milhares 2 3 2 12 6" xfId="16732"/>
    <cellStyle name="Separador de milhares 2 3 2 12 7" xfId="14206"/>
    <cellStyle name="Separador de milhares 2 3 2 13" xfId="1458"/>
    <cellStyle name="Separador de milhares 2 3 2 13 2" xfId="8068"/>
    <cellStyle name="Separador de milhares 2 3 2 13 2 2" xfId="14200"/>
    <cellStyle name="Separador de milhares 2 3 2 13 3" xfId="8070"/>
    <cellStyle name="Separador de milhares 2 3 2 13 3 2" xfId="14199"/>
    <cellStyle name="Separador de milhares 2 3 2 13 4" xfId="8071"/>
    <cellStyle name="Separador de milhares 2 3 2 13 4 2" xfId="14198"/>
    <cellStyle name="Separador de milhares 2 3 2 13 5" xfId="8072"/>
    <cellStyle name="Separador de milhares 2 3 2 13 5 2" xfId="14197"/>
    <cellStyle name="Separador de milhares 2 3 2 13 6" xfId="16733"/>
    <cellStyle name="Separador de milhares 2 3 2 13 7" xfId="14201"/>
    <cellStyle name="Separador de milhares 2 3 2 14" xfId="1459"/>
    <cellStyle name="Separador de milhares 2 3 2 14 2" xfId="8073"/>
    <cellStyle name="Separador de milhares 2 3 2 14 2 2" xfId="14195"/>
    <cellStyle name="Separador de milhares 2 3 2 14 3" xfId="8075"/>
    <cellStyle name="Separador de milhares 2 3 2 14 3 2" xfId="14194"/>
    <cellStyle name="Separador de milhares 2 3 2 14 4" xfId="8076"/>
    <cellStyle name="Separador de milhares 2 3 2 14 4 2" xfId="14193"/>
    <cellStyle name="Separador de milhares 2 3 2 14 5" xfId="8077"/>
    <cellStyle name="Separador de milhares 2 3 2 14 5 2" xfId="14192"/>
    <cellStyle name="Separador de milhares 2 3 2 14 6" xfId="16734"/>
    <cellStyle name="Separador de milhares 2 3 2 14 7" xfId="14196"/>
    <cellStyle name="Separador de milhares 2 3 2 15" xfId="1460"/>
    <cellStyle name="Separador de milhares 2 3 2 15 2" xfId="8078"/>
    <cellStyle name="Separador de milhares 2 3 2 15 2 2" xfId="14190"/>
    <cellStyle name="Separador de milhares 2 3 2 15 3" xfId="8080"/>
    <cellStyle name="Separador de milhares 2 3 2 15 3 2" xfId="14189"/>
    <cellStyle name="Separador de milhares 2 3 2 15 4" xfId="8081"/>
    <cellStyle name="Separador de milhares 2 3 2 15 4 2" xfId="14188"/>
    <cellStyle name="Separador de milhares 2 3 2 15 5" xfId="8082"/>
    <cellStyle name="Separador de milhares 2 3 2 15 5 2" xfId="14187"/>
    <cellStyle name="Separador de milhares 2 3 2 15 6" xfId="16735"/>
    <cellStyle name="Separador de milhares 2 3 2 15 7" xfId="14191"/>
    <cellStyle name="Separador de milhares 2 3 2 16" xfId="1461"/>
    <cellStyle name="Separador de milhares 2 3 2 16 2" xfId="8083"/>
    <cellStyle name="Separador de milhares 2 3 2 16 2 2" xfId="14185"/>
    <cellStyle name="Separador de milhares 2 3 2 16 3" xfId="8085"/>
    <cellStyle name="Separador de milhares 2 3 2 16 3 2" xfId="14184"/>
    <cellStyle name="Separador de milhares 2 3 2 16 4" xfId="8086"/>
    <cellStyle name="Separador de milhares 2 3 2 16 4 2" xfId="14183"/>
    <cellStyle name="Separador de milhares 2 3 2 16 5" xfId="8087"/>
    <cellStyle name="Separador de milhares 2 3 2 16 5 2" xfId="14182"/>
    <cellStyle name="Separador de milhares 2 3 2 16 6" xfId="16736"/>
    <cellStyle name="Separador de milhares 2 3 2 16 7" xfId="14186"/>
    <cellStyle name="Separador de milhares 2 3 2 17" xfId="8052"/>
    <cellStyle name="Separador de milhares 2 3 2 17 2" xfId="8089"/>
    <cellStyle name="Separador de milhares 2 3 2 17 2 2" xfId="14180"/>
    <cellStyle name="Separador de milhares 2 3 2 17 3" xfId="8090"/>
    <cellStyle name="Separador de milhares 2 3 2 17 3 2" xfId="14179"/>
    <cellStyle name="Separador de milhares 2 3 2 17 4" xfId="8091"/>
    <cellStyle name="Separador de milhares 2 3 2 17 4 2" xfId="14178"/>
    <cellStyle name="Separador de milhares 2 3 2 17 5" xfId="8092"/>
    <cellStyle name="Separador de milhares 2 3 2 17 5 2" xfId="14177"/>
    <cellStyle name="Separador de milhares 2 3 2 17 6" xfId="14181"/>
    <cellStyle name="Separador de milhares 2 3 2 18" xfId="8093"/>
    <cellStyle name="Separador de milhares 2 3 2 18 2" xfId="8094"/>
    <cellStyle name="Separador de milhares 2 3 2 18 2 2" xfId="14175"/>
    <cellStyle name="Separador de milhares 2 3 2 18 3" xfId="8095"/>
    <cellStyle name="Separador de milhares 2 3 2 18 3 2" xfId="14174"/>
    <cellStyle name="Separador de milhares 2 3 2 18 4" xfId="8096"/>
    <cellStyle name="Separador de milhares 2 3 2 18 4 2" xfId="14173"/>
    <cellStyle name="Separador de milhares 2 3 2 18 5" xfId="8097"/>
    <cellStyle name="Separador de milhares 2 3 2 18 5 2" xfId="14172"/>
    <cellStyle name="Separador de milhares 2 3 2 18 6" xfId="14176"/>
    <cellStyle name="Separador de milhares 2 3 2 19" xfId="8098"/>
    <cellStyle name="Separador de milhares 2 3 2 19 2" xfId="8099"/>
    <cellStyle name="Separador de milhares 2 3 2 19 2 2" xfId="14170"/>
    <cellStyle name="Separador de milhares 2 3 2 19 3" xfId="8100"/>
    <cellStyle name="Separador de milhares 2 3 2 19 3 2" xfId="14169"/>
    <cellStyle name="Separador de milhares 2 3 2 19 4" xfId="8101"/>
    <cellStyle name="Separador de milhares 2 3 2 19 4 2" xfId="14168"/>
    <cellStyle name="Separador de milhares 2 3 2 19 5" xfId="8102"/>
    <cellStyle name="Separador de milhares 2 3 2 19 5 2" xfId="14167"/>
    <cellStyle name="Separador de milhares 2 3 2 19 6" xfId="14171"/>
    <cellStyle name="Separador de milhares 2 3 2 2" xfId="1462"/>
    <cellStyle name="Separador de milhares 2 3 2 2 2" xfId="8103"/>
    <cellStyle name="Separador de milhares 2 3 2 2 2 2" xfId="14165"/>
    <cellStyle name="Separador de milhares 2 3 2 2 3" xfId="8105"/>
    <cellStyle name="Separador de milhares 2 3 2 2 3 2" xfId="14164"/>
    <cellStyle name="Separador de milhares 2 3 2 2 4" xfId="8106"/>
    <cellStyle name="Separador de milhares 2 3 2 2 4 2" xfId="14163"/>
    <cellStyle name="Separador de milhares 2 3 2 2 5" xfId="8107"/>
    <cellStyle name="Separador de milhares 2 3 2 2 5 2" xfId="14162"/>
    <cellStyle name="Separador de milhares 2 3 2 2 6" xfId="16737"/>
    <cellStyle name="Separador de milhares 2 3 2 2 7" xfId="14166"/>
    <cellStyle name="Separador de milhares 2 3 2 20" xfId="8108"/>
    <cellStyle name="Separador de milhares 2 3 2 20 2" xfId="14161"/>
    <cellStyle name="Separador de milhares 2 3 2 21" xfId="8109"/>
    <cellStyle name="Separador de milhares 2 3 2 21 2" xfId="14160"/>
    <cellStyle name="Separador de milhares 2 3 2 22" xfId="8110"/>
    <cellStyle name="Separador de milhares 2 3 2 22 2" xfId="14159"/>
    <cellStyle name="Separador de milhares 2 3 2 23" xfId="8111"/>
    <cellStyle name="Separador de milhares 2 3 2 23 2" xfId="14158"/>
    <cellStyle name="Separador de milhares 2 3 2 24" xfId="8112"/>
    <cellStyle name="Separador de milhares 2 3 2 24 2" xfId="14157"/>
    <cellStyle name="Separador de milhares 2 3 2 25" xfId="8113"/>
    <cellStyle name="Separador de milhares 2 3 2 25 2" xfId="14156"/>
    <cellStyle name="Separador de milhares 2 3 2 26" xfId="8114"/>
    <cellStyle name="Separador de milhares 2 3 2 26 2" xfId="14155"/>
    <cellStyle name="Separador de milhares 2 3 2 27" xfId="8115"/>
    <cellStyle name="Separador de milhares 2 3 2 27 2" xfId="14154"/>
    <cellStyle name="Separador de milhares 2 3 2 28" xfId="8116"/>
    <cellStyle name="Separador de milhares 2 3 2 28 2" xfId="14153"/>
    <cellStyle name="Separador de milhares 2 3 2 29" xfId="8117"/>
    <cellStyle name="Separador de milhares 2 3 2 29 2" xfId="14152"/>
    <cellStyle name="Separador de milhares 2 3 2 3" xfId="1463"/>
    <cellStyle name="Separador de milhares 2 3 2 3 2" xfId="8118"/>
    <cellStyle name="Separador de milhares 2 3 2 3 2 2" xfId="14150"/>
    <cellStyle name="Separador de milhares 2 3 2 3 3" xfId="8120"/>
    <cellStyle name="Separador de milhares 2 3 2 3 3 2" xfId="14149"/>
    <cellStyle name="Separador de milhares 2 3 2 3 4" xfId="8121"/>
    <cellStyle name="Separador de milhares 2 3 2 3 4 2" xfId="14148"/>
    <cellStyle name="Separador de milhares 2 3 2 3 5" xfId="8122"/>
    <cellStyle name="Separador de milhares 2 3 2 3 5 2" xfId="14147"/>
    <cellStyle name="Separador de milhares 2 3 2 3 6" xfId="16738"/>
    <cellStyle name="Separador de milhares 2 3 2 3 7" xfId="14151"/>
    <cellStyle name="Separador de milhares 2 3 2 30" xfId="8123"/>
    <cellStyle name="Separador de milhares 2 3 2 30 2" xfId="14146"/>
    <cellStyle name="Separador de milhares 2 3 2 31" xfId="8124"/>
    <cellStyle name="Separador de milhares 2 3 2 31 2" xfId="14145"/>
    <cellStyle name="Separador de milhares 2 3 2 32" xfId="8125"/>
    <cellStyle name="Separador de milhares 2 3 2 32 2" xfId="14144"/>
    <cellStyle name="Separador de milhares 2 3 2 33" xfId="8126"/>
    <cellStyle name="Separador de milhares 2 3 2 33 2" xfId="14143"/>
    <cellStyle name="Separador de milhares 2 3 2 34" xfId="8127"/>
    <cellStyle name="Separador de milhares 2 3 2 34 2" xfId="14142"/>
    <cellStyle name="Separador de milhares 2 3 2 35" xfId="8128"/>
    <cellStyle name="Separador de milhares 2 3 2 35 2" xfId="14141"/>
    <cellStyle name="Separador de milhares 2 3 2 36" xfId="8129"/>
    <cellStyle name="Separador de milhares 2 3 2 36 2" xfId="14140"/>
    <cellStyle name="Separador de milhares 2 3 2 37" xfId="8130"/>
    <cellStyle name="Separador de milhares 2 3 2 37 2" xfId="14139"/>
    <cellStyle name="Separador de milhares 2 3 2 38" xfId="8131"/>
    <cellStyle name="Separador de milhares 2 3 2 38 2" xfId="14138"/>
    <cellStyle name="Separador de milhares 2 3 2 39" xfId="8132"/>
    <cellStyle name="Separador de milhares 2 3 2 39 2" xfId="14137"/>
    <cellStyle name="Separador de milhares 2 3 2 4" xfId="1464"/>
    <cellStyle name="Separador de milhares 2 3 2 4 2" xfId="8133"/>
    <cellStyle name="Separador de milhares 2 3 2 4 2 2" xfId="14135"/>
    <cellStyle name="Separador de milhares 2 3 2 4 3" xfId="8135"/>
    <cellStyle name="Separador de milhares 2 3 2 4 3 2" xfId="14134"/>
    <cellStyle name="Separador de milhares 2 3 2 4 4" xfId="8136"/>
    <cellStyle name="Separador de milhares 2 3 2 4 4 2" xfId="14133"/>
    <cellStyle name="Separador de milhares 2 3 2 4 5" xfId="8137"/>
    <cellStyle name="Separador de milhares 2 3 2 4 5 2" xfId="14132"/>
    <cellStyle name="Separador de milhares 2 3 2 4 6" xfId="16739"/>
    <cellStyle name="Separador de milhares 2 3 2 4 7" xfId="14136"/>
    <cellStyle name="Separador de milhares 2 3 2 40" xfId="16729"/>
    <cellStyle name="Separador de milhares 2 3 2 41" xfId="14217"/>
    <cellStyle name="Separador de milhares 2 3 2 5" xfId="1465"/>
    <cellStyle name="Separador de milhares 2 3 2 5 2" xfId="8138"/>
    <cellStyle name="Separador de milhares 2 3 2 5 2 2" xfId="14130"/>
    <cellStyle name="Separador de milhares 2 3 2 5 3" xfId="8140"/>
    <cellStyle name="Separador de milhares 2 3 2 5 3 2" xfId="14129"/>
    <cellStyle name="Separador de milhares 2 3 2 5 4" xfId="8141"/>
    <cellStyle name="Separador de milhares 2 3 2 5 4 2" xfId="14128"/>
    <cellStyle name="Separador de milhares 2 3 2 5 5" xfId="8142"/>
    <cellStyle name="Separador de milhares 2 3 2 5 5 2" xfId="14127"/>
    <cellStyle name="Separador de milhares 2 3 2 5 6" xfId="16740"/>
    <cellStyle name="Separador de milhares 2 3 2 5 7" xfId="14131"/>
    <cellStyle name="Separador de milhares 2 3 2 6" xfId="1466"/>
    <cellStyle name="Separador de milhares 2 3 2 6 2" xfId="8143"/>
    <cellStyle name="Separador de milhares 2 3 2 6 2 2" xfId="14125"/>
    <cellStyle name="Separador de milhares 2 3 2 6 3" xfId="8145"/>
    <cellStyle name="Separador de milhares 2 3 2 6 3 2" xfId="14124"/>
    <cellStyle name="Separador de milhares 2 3 2 6 4" xfId="8146"/>
    <cellStyle name="Separador de milhares 2 3 2 6 4 2" xfId="14123"/>
    <cellStyle name="Separador de milhares 2 3 2 6 5" xfId="8147"/>
    <cellStyle name="Separador de milhares 2 3 2 6 5 2" xfId="14122"/>
    <cellStyle name="Separador de milhares 2 3 2 6 6" xfId="16741"/>
    <cellStyle name="Separador de milhares 2 3 2 6 7" xfId="14126"/>
    <cellStyle name="Separador de milhares 2 3 2 7" xfId="1467"/>
    <cellStyle name="Separador de milhares 2 3 2 7 2" xfId="8148"/>
    <cellStyle name="Separador de milhares 2 3 2 7 2 2" xfId="14120"/>
    <cellStyle name="Separador de milhares 2 3 2 7 3" xfId="8150"/>
    <cellStyle name="Separador de milhares 2 3 2 7 3 2" xfId="14119"/>
    <cellStyle name="Separador de milhares 2 3 2 7 4" xfId="8151"/>
    <cellStyle name="Separador de milhares 2 3 2 7 4 2" xfId="14118"/>
    <cellStyle name="Separador de milhares 2 3 2 7 5" xfId="8152"/>
    <cellStyle name="Separador de milhares 2 3 2 7 5 2" xfId="14117"/>
    <cellStyle name="Separador de milhares 2 3 2 7 6" xfId="16742"/>
    <cellStyle name="Separador de milhares 2 3 2 7 7" xfId="14121"/>
    <cellStyle name="Separador de milhares 2 3 2 8" xfId="1468"/>
    <cellStyle name="Separador de milhares 2 3 2 8 2" xfId="8153"/>
    <cellStyle name="Separador de milhares 2 3 2 8 2 2" xfId="14115"/>
    <cellStyle name="Separador de milhares 2 3 2 8 3" xfId="8155"/>
    <cellStyle name="Separador de milhares 2 3 2 8 3 2" xfId="14114"/>
    <cellStyle name="Separador de milhares 2 3 2 8 4" xfId="8156"/>
    <cellStyle name="Separador de milhares 2 3 2 8 4 2" xfId="14113"/>
    <cellStyle name="Separador de milhares 2 3 2 8 5" xfId="8157"/>
    <cellStyle name="Separador de milhares 2 3 2 8 5 2" xfId="14112"/>
    <cellStyle name="Separador de milhares 2 3 2 8 6" xfId="16743"/>
    <cellStyle name="Separador de milhares 2 3 2 8 7" xfId="14116"/>
    <cellStyle name="Separador de milhares 2 3 2 9" xfId="1469"/>
    <cellStyle name="Separador de milhares 2 3 2 9 2" xfId="8158"/>
    <cellStyle name="Separador de milhares 2 3 2 9 2 2" xfId="14110"/>
    <cellStyle name="Separador de milhares 2 3 2 9 3" xfId="8160"/>
    <cellStyle name="Separador de milhares 2 3 2 9 3 2" xfId="14109"/>
    <cellStyle name="Separador de milhares 2 3 2 9 4" xfId="8161"/>
    <cellStyle name="Separador de milhares 2 3 2 9 4 2" xfId="14108"/>
    <cellStyle name="Separador de milhares 2 3 2 9 5" xfId="8162"/>
    <cellStyle name="Separador de milhares 2 3 2 9 5 2" xfId="14107"/>
    <cellStyle name="Separador de milhares 2 3 2 9 6" xfId="16744"/>
    <cellStyle name="Separador de milhares 2 3 2 9 7" xfId="14111"/>
    <cellStyle name="Separador de milhares 2 3 20" xfId="8163"/>
    <cellStyle name="Separador de milhares 2 3 20 2" xfId="8164"/>
    <cellStyle name="Separador de milhares 2 3 20 2 2" xfId="14105"/>
    <cellStyle name="Separador de milhares 2 3 20 3" xfId="8165"/>
    <cellStyle name="Separador de milhares 2 3 20 3 2" xfId="14104"/>
    <cellStyle name="Separador de milhares 2 3 20 4" xfId="8166"/>
    <cellStyle name="Separador de milhares 2 3 20 4 2" xfId="14103"/>
    <cellStyle name="Separador de milhares 2 3 20 5" xfId="8167"/>
    <cellStyle name="Separador de milhares 2 3 20 5 2" xfId="14102"/>
    <cellStyle name="Separador de milhares 2 3 20 6" xfId="14106"/>
    <cellStyle name="Separador de milhares 2 3 21" xfId="8168"/>
    <cellStyle name="Separador de milhares 2 3 21 2" xfId="8169"/>
    <cellStyle name="Separador de milhares 2 3 21 2 2" xfId="14100"/>
    <cellStyle name="Separador de milhares 2 3 21 3" xfId="8170"/>
    <cellStyle name="Separador de milhares 2 3 21 3 2" xfId="14099"/>
    <cellStyle name="Separador de milhares 2 3 21 4" xfId="8171"/>
    <cellStyle name="Separador de milhares 2 3 21 4 2" xfId="14098"/>
    <cellStyle name="Separador de milhares 2 3 21 5" xfId="8172"/>
    <cellStyle name="Separador de milhares 2 3 21 5 2" xfId="14097"/>
    <cellStyle name="Separador de milhares 2 3 21 6" xfId="14101"/>
    <cellStyle name="Separador de milhares 2 3 22" xfId="8173"/>
    <cellStyle name="Separador de milhares 2 3 22 2" xfId="14096"/>
    <cellStyle name="Separador de milhares 2 3 23" xfId="8174"/>
    <cellStyle name="Separador de milhares 2 3 23 2" xfId="14095"/>
    <cellStyle name="Separador de milhares 2 3 24" xfId="8175"/>
    <cellStyle name="Separador de milhares 2 3 24 2" xfId="14094"/>
    <cellStyle name="Separador de milhares 2 3 25" xfId="8176"/>
    <cellStyle name="Separador de milhares 2 3 25 2" xfId="14093"/>
    <cellStyle name="Separador de milhares 2 3 26" xfId="8177"/>
    <cellStyle name="Separador de milhares 2 3 26 2" xfId="14092"/>
    <cellStyle name="Separador de milhares 2 3 27" xfId="8178"/>
    <cellStyle name="Separador de milhares 2 3 27 2" xfId="14091"/>
    <cellStyle name="Separador de milhares 2 3 28" xfId="8179"/>
    <cellStyle name="Separador de milhares 2 3 28 2" xfId="14090"/>
    <cellStyle name="Separador de milhares 2 3 29" xfId="8180"/>
    <cellStyle name="Separador de milhares 2 3 29 2" xfId="14089"/>
    <cellStyle name="Separador de milhares 2 3 3" xfId="1470"/>
    <cellStyle name="Separador de milhares 2 3 3 2" xfId="8181"/>
    <cellStyle name="Separador de milhares 2 3 3 2 2" xfId="8183"/>
    <cellStyle name="Separador de milhares 2 3 3 2 2 2" xfId="14086"/>
    <cellStyle name="Separador de milhares 2 3 3 2 3" xfId="8184"/>
    <cellStyle name="Separador de milhares 2 3 3 2 3 2" xfId="14085"/>
    <cellStyle name="Separador de milhares 2 3 3 2 4" xfId="8185"/>
    <cellStyle name="Separador de milhares 2 3 3 2 4 2" xfId="14084"/>
    <cellStyle name="Separador de milhares 2 3 3 2 5" xfId="8186"/>
    <cellStyle name="Separador de milhares 2 3 3 2 5 2" xfId="14083"/>
    <cellStyle name="Separador de milhares 2 3 3 2 6" xfId="14087"/>
    <cellStyle name="Separador de milhares 2 3 3 3" xfId="8187"/>
    <cellStyle name="Separador de milhares 2 3 3 3 2" xfId="14082"/>
    <cellStyle name="Separador de milhares 2 3 3 4" xfId="8188"/>
    <cellStyle name="Separador de milhares 2 3 3 4 2" xfId="14081"/>
    <cellStyle name="Separador de milhares 2 3 3 5" xfId="8189"/>
    <cellStyle name="Separador de milhares 2 3 3 5 2" xfId="14080"/>
    <cellStyle name="Separador de milhares 2 3 3 6" xfId="16745"/>
    <cellStyle name="Separador de milhares 2 3 3 7" xfId="14088"/>
    <cellStyle name="Separador de milhares 2 3 30" xfId="8190"/>
    <cellStyle name="Separador de milhares 2 3 30 2" xfId="14078"/>
    <cellStyle name="Separador de milhares 2 3 31" xfId="8191"/>
    <cellStyle name="Separador de milhares 2 3 31 2" xfId="14077"/>
    <cellStyle name="Separador de milhares 2 3 32" xfId="8192"/>
    <cellStyle name="Separador de milhares 2 3 32 2" xfId="14076"/>
    <cellStyle name="Separador de milhares 2 3 33" xfId="8193"/>
    <cellStyle name="Separador de milhares 2 3 33 2" xfId="14075"/>
    <cellStyle name="Separador de milhares 2 3 34" xfId="8194"/>
    <cellStyle name="Separador de milhares 2 3 34 2" xfId="14074"/>
    <cellStyle name="Separador de milhares 2 3 35" xfId="8195"/>
    <cellStyle name="Separador de milhares 2 3 35 2" xfId="14073"/>
    <cellStyle name="Separador de milhares 2 3 36" xfId="8196"/>
    <cellStyle name="Separador de milhares 2 3 36 2" xfId="14072"/>
    <cellStyle name="Separador de milhares 2 3 37" xfId="8197"/>
    <cellStyle name="Separador de milhares 2 3 37 2" xfId="14071"/>
    <cellStyle name="Separador de milhares 2 3 38" xfId="8198"/>
    <cellStyle name="Separador de milhares 2 3 38 2" xfId="14070"/>
    <cellStyle name="Separador de milhares 2 3 39" xfId="8199"/>
    <cellStyle name="Separador de milhares 2 3 39 2" xfId="14069"/>
    <cellStyle name="Separador de milhares 2 3 4" xfId="1471"/>
    <cellStyle name="Separador de milhares 2 3 4 2" xfId="8200"/>
    <cellStyle name="Separador de milhares 2 3 4 2 2" xfId="8202"/>
    <cellStyle name="Separador de milhares 2 3 4 2 2 2" xfId="14066"/>
    <cellStyle name="Separador de milhares 2 3 4 2 3" xfId="8203"/>
    <cellStyle name="Separador de milhares 2 3 4 2 3 2" xfId="14065"/>
    <cellStyle name="Separador de milhares 2 3 4 2 4" xfId="8204"/>
    <cellStyle name="Separador de milhares 2 3 4 2 4 2" xfId="14064"/>
    <cellStyle name="Separador de milhares 2 3 4 2 5" xfId="8205"/>
    <cellStyle name="Separador de milhares 2 3 4 2 5 2" xfId="14063"/>
    <cellStyle name="Separador de milhares 2 3 4 2 6" xfId="14067"/>
    <cellStyle name="Separador de milhares 2 3 4 3" xfId="8206"/>
    <cellStyle name="Separador de milhares 2 3 4 3 2" xfId="14062"/>
    <cellStyle name="Separador de milhares 2 3 4 4" xfId="8207"/>
    <cellStyle name="Separador de milhares 2 3 4 4 2" xfId="14061"/>
    <cellStyle name="Separador de milhares 2 3 4 5" xfId="8208"/>
    <cellStyle name="Separador de milhares 2 3 4 5 2" xfId="14060"/>
    <cellStyle name="Separador de milhares 2 3 4 6" xfId="16746"/>
    <cellStyle name="Separador de milhares 2 3 4 7" xfId="14068"/>
    <cellStyle name="Separador de milhares 2 3 40" xfId="8209"/>
    <cellStyle name="Separador de milhares 2 3 40 2" xfId="14059"/>
    <cellStyle name="Separador de milhares 2 3 41" xfId="16719"/>
    <cellStyle name="Separador de milhares 2 3 42" xfId="14272"/>
    <cellStyle name="Separador de milhares 2 3 5" xfId="1472"/>
    <cellStyle name="Separador de milhares 2 3 5 2" xfId="8210"/>
    <cellStyle name="Separador de milhares 2 3 5 2 2" xfId="8212"/>
    <cellStyle name="Separador de milhares 2 3 5 2 2 2" xfId="14056"/>
    <cellStyle name="Separador de milhares 2 3 5 2 3" xfId="8213"/>
    <cellStyle name="Separador de milhares 2 3 5 2 3 2" xfId="14055"/>
    <cellStyle name="Separador de milhares 2 3 5 2 4" xfId="8214"/>
    <cellStyle name="Separador de milhares 2 3 5 2 4 2" xfId="14054"/>
    <cellStyle name="Separador de milhares 2 3 5 2 5" xfId="8215"/>
    <cellStyle name="Separador de milhares 2 3 5 2 5 2" xfId="14053"/>
    <cellStyle name="Separador de milhares 2 3 5 2 6" xfId="14057"/>
    <cellStyle name="Separador de milhares 2 3 5 3" xfId="8216"/>
    <cellStyle name="Separador de milhares 2 3 5 3 2" xfId="14052"/>
    <cellStyle name="Separador de milhares 2 3 5 4" xfId="8217"/>
    <cellStyle name="Separador de milhares 2 3 5 4 2" xfId="14051"/>
    <cellStyle name="Separador de milhares 2 3 5 5" xfId="8218"/>
    <cellStyle name="Separador de milhares 2 3 5 5 2" xfId="14050"/>
    <cellStyle name="Separador de milhares 2 3 5 6" xfId="16747"/>
    <cellStyle name="Separador de milhares 2 3 5 7" xfId="14058"/>
    <cellStyle name="Separador de milhares 2 3 6" xfId="1473"/>
    <cellStyle name="Separador de milhares 2 3 6 2" xfId="8219"/>
    <cellStyle name="Separador de milhares 2 3 6 2 2" xfId="8221"/>
    <cellStyle name="Separador de milhares 2 3 6 2 2 2" xfId="14047"/>
    <cellStyle name="Separador de milhares 2 3 6 2 3" xfId="8222"/>
    <cellStyle name="Separador de milhares 2 3 6 2 3 2" xfId="14046"/>
    <cellStyle name="Separador de milhares 2 3 6 2 4" xfId="8223"/>
    <cellStyle name="Separador de milhares 2 3 6 2 4 2" xfId="14045"/>
    <cellStyle name="Separador de milhares 2 3 6 2 5" xfId="8224"/>
    <cellStyle name="Separador de milhares 2 3 6 2 5 2" xfId="14044"/>
    <cellStyle name="Separador de milhares 2 3 6 2 6" xfId="14048"/>
    <cellStyle name="Separador de milhares 2 3 6 3" xfId="8225"/>
    <cellStyle name="Separador de milhares 2 3 6 3 2" xfId="14043"/>
    <cellStyle name="Separador de milhares 2 3 6 4" xfId="8226"/>
    <cellStyle name="Separador de milhares 2 3 6 4 2" xfId="14042"/>
    <cellStyle name="Separador de milhares 2 3 6 5" xfId="8227"/>
    <cellStyle name="Separador de milhares 2 3 6 5 2" xfId="14041"/>
    <cellStyle name="Separador de milhares 2 3 6 6" xfId="16748"/>
    <cellStyle name="Separador de milhares 2 3 6 7" xfId="14049"/>
    <cellStyle name="Separador de milhares 2 3 7" xfId="1474"/>
    <cellStyle name="Separador de milhares 2 3 7 2" xfId="8228"/>
    <cellStyle name="Separador de milhares 2 3 7 2 2" xfId="8230"/>
    <cellStyle name="Separador de milhares 2 3 7 2 2 2" xfId="14038"/>
    <cellStyle name="Separador de milhares 2 3 7 2 3" xfId="8231"/>
    <cellStyle name="Separador de milhares 2 3 7 2 3 2" xfId="14037"/>
    <cellStyle name="Separador de milhares 2 3 7 2 4" xfId="8232"/>
    <cellStyle name="Separador de milhares 2 3 7 2 4 2" xfId="14036"/>
    <cellStyle name="Separador de milhares 2 3 7 2 5" xfId="8233"/>
    <cellStyle name="Separador de milhares 2 3 7 2 5 2" xfId="14035"/>
    <cellStyle name="Separador de milhares 2 3 7 2 6" xfId="14039"/>
    <cellStyle name="Separador de milhares 2 3 7 3" xfId="8234"/>
    <cellStyle name="Separador de milhares 2 3 7 3 2" xfId="14034"/>
    <cellStyle name="Separador de milhares 2 3 7 4" xfId="8235"/>
    <cellStyle name="Separador de milhares 2 3 7 4 2" xfId="14033"/>
    <cellStyle name="Separador de milhares 2 3 7 5" xfId="8236"/>
    <cellStyle name="Separador de milhares 2 3 7 5 2" xfId="14032"/>
    <cellStyle name="Separador de milhares 2 3 7 6" xfId="16749"/>
    <cellStyle name="Separador de milhares 2 3 7 7" xfId="14040"/>
    <cellStyle name="Separador de milhares 2 3 8" xfId="1475"/>
    <cellStyle name="Separador de milhares 2 3 8 2" xfId="8237"/>
    <cellStyle name="Separador de milhares 2 3 8 2 2" xfId="14030"/>
    <cellStyle name="Separador de milhares 2 3 8 3" xfId="8239"/>
    <cellStyle name="Separador de milhares 2 3 8 3 2" xfId="14029"/>
    <cellStyle name="Separador de milhares 2 3 8 4" xfId="8240"/>
    <cellStyle name="Separador de milhares 2 3 8 4 2" xfId="14028"/>
    <cellStyle name="Separador de milhares 2 3 8 5" xfId="8241"/>
    <cellStyle name="Separador de milhares 2 3 8 5 2" xfId="14027"/>
    <cellStyle name="Separador de milhares 2 3 8 6" xfId="16750"/>
    <cellStyle name="Separador de milhares 2 3 8 7" xfId="14031"/>
    <cellStyle name="Separador de milhares 2 3 9" xfId="1476"/>
    <cellStyle name="Separador de milhares 2 3 9 2" xfId="8242"/>
    <cellStyle name="Separador de milhares 2 3 9 2 2" xfId="14025"/>
    <cellStyle name="Separador de milhares 2 3 9 3" xfId="8244"/>
    <cellStyle name="Separador de milhares 2 3 9 3 2" xfId="14024"/>
    <cellStyle name="Separador de milhares 2 3 9 4" xfId="8245"/>
    <cellStyle name="Separador de milhares 2 3 9 4 2" xfId="14023"/>
    <cellStyle name="Separador de milhares 2 3 9 5" xfId="8246"/>
    <cellStyle name="Separador de milhares 2 3 9 5 2" xfId="14022"/>
    <cellStyle name="Separador de milhares 2 3 9 6" xfId="16751"/>
    <cellStyle name="Separador de milhares 2 3 9 7" xfId="14026"/>
    <cellStyle name="Separador de milhares 2 4" xfId="1477"/>
    <cellStyle name="Separador de milhares 2 4 10" xfId="1478"/>
    <cellStyle name="Separador de milhares 2 4 10 2" xfId="8248"/>
    <cellStyle name="Separador de milhares 2 4 10 2 2" xfId="14019"/>
    <cellStyle name="Separador de milhares 2 4 10 3" xfId="8250"/>
    <cellStyle name="Separador de milhares 2 4 10 3 2" xfId="14018"/>
    <cellStyle name="Separador de milhares 2 4 10 4" xfId="8251"/>
    <cellStyle name="Separador de milhares 2 4 10 4 2" xfId="14017"/>
    <cellStyle name="Separador de milhares 2 4 10 5" xfId="8252"/>
    <cellStyle name="Separador de milhares 2 4 10 5 2" xfId="14016"/>
    <cellStyle name="Separador de milhares 2 4 10 6" xfId="16753"/>
    <cellStyle name="Separador de milhares 2 4 10 7" xfId="14020"/>
    <cellStyle name="Separador de milhares 2 4 11" xfId="1479"/>
    <cellStyle name="Separador de milhares 2 4 11 2" xfId="8253"/>
    <cellStyle name="Separador de milhares 2 4 11 2 2" xfId="14014"/>
    <cellStyle name="Separador de milhares 2 4 11 3" xfId="8255"/>
    <cellStyle name="Separador de milhares 2 4 11 3 2" xfId="14013"/>
    <cellStyle name="Separador de milhares 2 4 11 4" xfId="8256"/>
    <cellStyle name="Separador de milhares 2 4 11 4 2" xfId="14012"/>
    <cellStyle name="Separador de milhares 2 4 11 5" xfId="8257"/>
    <cellStyle name="Separador de milhares 2 4 11 5 2" xfId="14011"/>
    <cellStyle name="Separador de milhares 2 4 11 6" xfId="16754"/>
    <cellStyle name="Separador de milhares 2 4 11 7" xfId="14015"/>
    <cellStyle name="Separador de milhares 2 4 12" xfId="1480"/>
    <cellStyle name="Separador de milhares 2 4 12 2" xfId="8258"/>
    <cellStyle name="Separador de milhares 2 4 12 2 2" xfId="14009"/>
    <cellStyle name="Separador de milhares 2 4 12 3" xfId="8260"/>
    <cellStyle name="Separador de milhares 2 4 12 3 2" xfId="14008"/>
    <cellStyle name="Separador de milhares 2 4 12 4" xfId="8261"/>
    <cellStyle name="Separador de milhares 2 4 12 4 2" xfId="14007"/>
    <cellStyle name="Separador de milhares 2 4 12 5" xfId="8262"/>
    <cellStyle name="Separador de milhares 2 4 12 5 2" xfId="14006"/>
    <cellStyle name="Separador de milhares 2 4 12 6" xfId="16755"/>
    <cellStyle name="Separador de milhares 2 4 12 7" xfId="14010"/>
    <cellStyle name="Separador de milhares 2 4 13" xfId="1481"/>
    <cellStyle name="Separador de milhares 2 4 13 2" xfId="8263"/>
    <cellStyle name="Separador de milhares 2 4 13 2 2" xfId="14004"/>
    <cellStyle name="Separador de milhares 2 4 13 3" xfId="8265"/>
    <cellStyle name="Separador de milhares 2 4 13 3 2" xfId="14003"/>
    <cellStyle name="Separador de milhares 2 4 13 4" xfId="8266"/>
    <cellStyle name="Separador de milhares 2 4 13 4 2" xfId="14002"/>
    <cellStyle name="Separador de milhares 2 4 13 5" xfId="8267"/>
    <cellStyle name="Separador de milhares 2 4 13 5 2" xfId="14001"/>
    <cellStyle name="Separador de milhares 2 4 13 6" xfId="16756"/>
    <cellStyle name="Separador de milhares 2 4 13 7" xfId="14005"/>
    <cellStyle name="Separador de milhares 2 4 14" xfId="1482"/>
    <cellStyle name="Separador de milhares 2 4 14 2" xfId="8268"/>
    <cellStyle name="Separador de milhares 2 4 14 2 2" xfId="13999"/>
    <cellStyle name="Separador de milhares 2 4 14 3" xfId="8270"/>
    <cellStyle name="Separador de milhares 2 4 14 3 2" xfId="13998"/>
    <cellStyle name="Separador de milhares 2 4 14 4" xfId="8271"/>
    <cellStyle name="Separador de milhares 2 4 14 4 2" xfId="13997"/>
    <cellStyle name="Separador de milhares 2 4 14 5" xfId="8272"/>
    <cellStyle name="Separador de milhares 2 4 14 5 2" xfId="13996"/>
    <cellStyle name="Separador de milhares 2 4 14 6" xfId="16757"/>
    <cellStyle name="Separador de milhares 2 4 14 7" xfId="14000"/>
    <cellStyle name="Separador de milhares 2 4 15" xfId="1483"/>
    <cellStyle name="Separador de milhares 2 4 15 2" xfId="8273"/>
    <cellStyle name="Separador de milhares 2 4 15 2 2" xfId="13994"/>
    <cellStyle name="Separador de milhares 2 4 15 3" xfId="8275"/>
    <cellStyle name="Separador de milhares 2 4 15 3 2" xfId="13993"/>
    <cellStyle name="Separador de milhares 2 4 15 4" xfId="8276"/>
    <cellStyle name="Separador de milhares 2 4 15 4 2" xfId="13992"/>
    <cellStyle name="Separador de milhares 2 4 15 5" xfId="8277"/>
    <cellStyle name="Separador de milhares 2 4 15 5 2" xfId="13991"/>
    <cellStyle name="Separador de milhares 2 4 15 6" xfId="16758"/>
    <cellStyle name="Separador de milhares 2 4 15 7" xfId="13995"/>
    <cellStyle name="Separador de milhares 2 4 16" xfId="1484"/>
    <cellStyle name="Separador de milhares 2 4 16 10" xfId="16759"/>
    <cellStyle name="Separador de milhares 2 4 16 11" xfId="13990"/>
    <cellStyle name="Separador de milhares 2 4 16 2" xfId="8278"/>
    <cellStyle name="Separador de milhares 2 4 16 2 2" xfId="13989"/>
    <cellStyle name="Separador de milhares 2 4 16 3" xfId="8280"/>
    <cellStyle name="Separador de milhares 2 4 16 3 2" xfId="13988"/>
    <cellStyle name="Separador de milhares 2 4 16 4" xfId="8281"/>
    <cellStyle name="Separador de milhares 2 4 16 4 2" xfId="13987"/>
    <cellStyle name="Separador de milhares 2 4 16 5" xfId="8282"/>
    <cellStyle name="Separador de milhares 2 4 16 5 2" xfId="13986"/>
    <cellStyle name="Separador de milhares 2 4 16 6" xfId="8283"/>
    <cellStyle name="Separador de milhares 2 4 16 6 2" xfId="13985"/>
    <cellStyle name="Separador de milhares 2 4 16 7" xfId="8284"/>
    <cellStyle name="Separador de milhares 2 4 16 7 2" xfId="13984"/>
    <cellStyle name="Separador de milhares 2 4 16 8" xfId="8285"/>
    <cellStyle name="Separador de milhares 2 4 16 8 2" xfId="13983"/>
    <cellStyle name="Separador de milhares 2 4 16 9" xfId="8286"/>
    <cellStyle name="Separador de milhares 2 4 16 9 2" xfId="13982"/>
    <cellStyle name="Separador de milhares 2 4 17" xfId="1485"/>
    <cellStyle name="Separador de milhares 2 4 17 2" xfId="8287"/>
    <cellStyle name="Separador de milhares 2 4 17 2 2" xfId="13980"/>
    <cellStyle name="Separador de milhares 2 4 17 3" xfId="8289"/>
    <cellStyle name="Separador de milhares 2 4 17 3 2" xfId="13979"/>
    <cellStyle name="Separador de milhares 2 4 17 4" xfId="8290"/>
    <cellStyle name="Separador de milhares 2 4 17 4 2" xfId="13978"/>
    <cellStyle name="Separador de milhares 2 4 17 5" xfId="8291"/>
    <cellStyle name="Separador de milhares 2 4 17 5 2" xfId="13977"/>
    <cellStyle name="Separador de milhares 2 4 17 6" xfId="16760"/>
    <cellStyle name="Separador de milhares 2 4 17 7" xfId="13981"/>
    <cellStyle name="Separador de milhares 2 4 18" xfId="8247"/>
    <cellStyle name="Separador de milhares 2 4 18 2" xfId="8293"/>
    <cellStyle name="Separador de milhares 2 4 18 2 2" xfId="13975"/>
    <cellStyle name="Separador de milhares 2 4 18 3" xfId="8294"/>
    <cellStyle name="Separador de milhares 2 4 18 3 2" xfId="13974"/>
    <cellStyle name="Separador de milhares 2 4 18 4" xfId="8295"/>
    <cellStyle name="Separador de milhares 2 4 18 4 2" xfId="13973"/>
    <cellStyle name="Separador de milhares 2 4 18 5" xfId="8296"/>
    <cellStyle name="Separador de milhares 2 4 18 5 2" xfId="13972"/>
    <cellStyle name="Separador de milhares 2 4 18 6" xfId="13976"/>
    <cellStyle name="Separador de milhares 2 4 19" xfId="8297"/>
    <cellStyle name="Separador de milhares 2 4 19 2" xfId="8298"/>
    <cellStyle name="Separador de milhares 2 4 19 2 2" xfId="13970"/>
    <cellStyle name="Separador de milhares 2 4 19 3" xfId="8299"/>
    <cellStyle name="Separador de milhares 2 4 19 3 2" xfId="13969"/>
    <cellStyle name="Separador de milhares 2 4 19 4" xfId="8300"/>
    <cellStyle name="Separador de milhares 2 4 19 4 2" xfId="13968"/>
    <cellStyle name="Separador de milhares 2 4 19 5" xfId="8301"/>
    <cellStyle name="Separador de milhares 2 4 19 5 2" xfId="13967"/>
    <cellStyle name="Separador de milhares 2 4 19 6" xfId="13971"/>
    <cellStyle name="Separador de milhares 2 4 2" xfId="1486"/>
    <cellStyle name="Separador de milhares 2 4 2 2" xfId="8302"/>
    <cellStyle name="Separador de milhares 2 4 2 2 2" xfId="13965"/>
    <cellStyle name="Separador de milhares 2 4 2 3" xfId="8304"/>
    <cellStyle name="Separador de milhares 2 4 2 3 2" xfId="13964"/>
    <cellStyle name="Separador de milhares 2 4 2 4" xfId="8305"/>
    <cellStyle name="Separador de milhares 2 4 2 4 2" xfId="13963"/>
    <cellStyle name="Separador de milhares 2 4 2 5" xfId="8306"/>
    <cellStyle name="Separador de milhares 2 4 2 5 2" xfId="13962"/>
    <cellStyle name="Separador de milhares 2 4 2 6" xfId="16761"/>
    <cellStyle name="Separador de milhares 2 4 2 7" xfId="13966"/>
    <cellStyle name="Separador de milhares 2 4 20" xfId="8307"/>
    <cellStyle name="Separador de milhares 2 4 20 2" xfId="8308"/>
    <cellStyle name="Separador de milhares 2 4 20 2 2" xfId="13960"/>
    <cellStyle name="Separador de milhares 2 4 20 3" xfId="8309"/>
    <cellStyle name="Separador de milhares 2 4 20 3 2" xfId="13959"/>
    <cellStyle name="Separador de milhares 2 4 20 4" xfId="8310"/>
    <cellStyle name="Separador de milhares 2 4 20 4 2" xfId="13958"/>
    <cellStyle name="Separador de milhares 2 4 20 5" xfId="8311"/>
    <cellStyle name="Separador de milhares 2 4 20 5 2" xfId="13957"/>
    <cellStyle name="Separador de milhares 2 4 20 6" xfId="13961"/>
    <cellStyle name="Separador de milhares 2 4 21" xfId="8312"/>
    <cellStyle name="Separador de milhares 2 4 21 2" xfId="13956"/>
    <cellStyle name="Separador de milhares 2 4 22" xfId="8313"/>
    <cellStyle name="Separador de milhares 2 4 22 2" xfId="13955"/>
    <cellStyle name="Separador de milhares 2 4 23" xfId="8314"/>
    <cellStyle name="Separador de milhares 2 4 23 2" xfId="13954"/>
    <cellStyle name="Separador de milhares 2 4 24" xfId="8315"/>
    <cellStyle name="Separador de milhares 2 4 24 2" xfId="13953"/>
    <cellStyle name="Separador de milhares 2 4 25" xfId="8316"/>
    <cellStyle name="Separador de milhares 2 4 25 2" xfId="13952"/>
    <cellStyle name="Separador de milhares 2 4 26" xfId="8317"/>
    <cellStyle name="Separador de milhares 2 4 26 2" xfId="13951"/>
    <cellStyle name="Separador de milhares 2 4 27" xfId="8318"/>
    <cellStyle name="Separador de milhares 2 4 27 2" xfId="13950"/>
    <cellStyle name="Separador de milhares 2 4 28" xfId="8319"/>
    <cellStyle name="Separador de milhares 2 4 28 2" xfId="13949"/>
    <cellStyle name="Separador de milhares 2 4 29" xfId="8320"/>
    <cellStyle name="Separador de milhares 2 4 29 2" xfId="13948"/>
    <cellStyle name="Separador de milhares 2 4 3" xfId="1487"/>
    <cellStyle name="Separador de milhares 2 4 3 2" xfId="8321"/>
    <cellStyle name="Separador de milhares 2 4 3 2 2" xfId="13946"/>
    <cellStyle name="Separador de milhares 2 4 3 3" xfId="8323"/>
    <cellStyle name="Separador de milhares 2 4 3 3 2" xfId="13945"/>
    <cellStyle name="Separador de milhares 2 4 3 4" xfId="8324"/>
    <cellStyle name="Separador de milhares 2 4 3 4 2" xfId="13944"/>
    <cellStyle name="Separador de milhares 2 4 3 5" xfId="8325"/>
    <cellStyle name="Separador de milhares 2 4 3 5 2" xfId="13943"/>
    <cellStyle name="Separador de milhares 2 4 3 6" xfId="16762"/>
    <cellStyle name="Separador de milhares 2 4 3 7" xfId="13947"/>
    <cellStyle name="Separador de milhares 2 4 30" xfId="8326"/>
    <cellStyle name="Separador de milhares 2 4 30 2" xfId="13942"/>
    <cellStyle name="Separador de milhares 2 4 31" xfId="8327"/>
    <cellStyle name="Separador de milhares 2 4 31 2" xfId="13941"/>
    <cellStyle name="Separador de milhares 2 4 32" xfId="8328"/>
    <cellStyle name="Separador de milhares 2 4 32 2" xfId="13940"/>
    <cellStyle name="Separador de milhares 2 4 33" xfId="8329"/>
    <cellStyle name="Separador de milhares 2 4 33 2" xfId="13939"/>
    <cellStyle name="Separador de milhares 2 4 34" xfId="8330"/>
    <cellStyle name="Separador de milhares 2 4 34 2" xfId="13938"/>
    <cellStyle name="Separador de milhares 2 4 35" xfId="8331"/>
    <cellStyle name="Separador de milhares 2 4 35 2" xfId="13937"/>
    <cellStyle name="Separador de milhares 2 4 36" xfId="8332"/>
    <cellStyle name="Separador de milhares 2 4 36 2" xfId="13936"/>
    <cellStyle name="Separador de milhares 2 4 37" xfId="8333"/>
    <cellStyle name="Separador de milhares 2 4 37 2" xfId="13935"/>
    <cellStyle name="Separador de milhares 2 4 38" xfId="8334"/>
    <cellStyle name="Separador de milhares 2 4 38 2" xfId="13934"/>
    <cellStyle name="Separador de milhares 2 4 39" xfId="8335"/>
    <cellStyle name="Separador de milhares 2 4 39 2" xfId="13933"/>
    <cellStyle name="Separador de milhares 2 4 4" xfId="1488"/>
    <cellStyle name="Separador de milhares 2 4 4 2" xfId="8336"/>
    <cellStyle name="Separador de milhares 2 4 4 2 2" xfId="13931"/>
    <cellStyle name="Separador de milhares 2 4 4 3" xfId="8338"/>
    <cellStyle name="Separador de milhares 2 4 4 3 2" xfId="13930"/>
    <cellStyle name="Separador de milhares 2 4 4 4" xfId="8339"/>
    <cellStyle name="Separador de milhares 2 4 4 4 2" xfId="13929"/>
    <cellStyle name="Separador de milhares 2 4 4 5" xfId="8340"/>
    <cellStyle name="Separador de milhares 2 4 4 5 2" xfId="13928"/>
    <cellStyle name="Separador de milhares 2 4 4 6" xfId="16763"/>
    <cellStyle name="Separador de milhares 2 4 4 7" xfId="13932"/>
    <cellStyle name="Separador de milhares 2 4 40" xfId="16752"/>
    <cellStyle name="Separador de milhares 2 4 41" xfId="14021"/>
    <cellStyle name="Separador de milhares 2 4 5" xfId="1489"/>
    <cellStyle name="Separador de milhares 2 4 5 2" xfId="8341"/>
    <cellStyle name="Separador de milhares 2 4 5 2 2" xfId="13926"/>
    <cellStyle name="Separador de milhares 2 4 5 3" xfId="8343"/>
    <cellStyle name="Separador de milhares 2 4 5 3 2" xfId="13925"/>
    <cellStyle name="Separador de milhares 2 4 5 4" xfId="8344"/>
    <cellStyle name="Separador de milhares 2 4 5 4 2" xfId="13924"/>
    <cellStyle name="Separador de milhares 2 4 5 5" xfId="8345"/>
    <cellStyle name="Separador de milhares 2 4 5 5 2" xfId="13923"/>
    <cellStyle name="Separador de milhares 2 4 5 6" xfId="16764"/>
    <cellStyle name="Separador de milhares 2 4 5 7" xfId="13927"/>
    <cellStyle name="Separador de milhares 2 4 6" xfId="1490"/>
    <cellStyle name="Separador de milhares 2 4 6 2" xfId="8346"/>
    <cellStyle name="Separador de milhares 2 4 6 2 2" xfId="13921"/>
    <cellStyle name="Separador de milhares 2 4 6 3" xfId="8348"/>
    <cellStyle name="Separador de milhares 2 4 6 3 2" xfId="13920"/>
    <cellStyle name="Separador de milhares 2 4 6 4" xfId="8349"/>
    <cellStyle name="Separador de milhares 2 4 6 4 2" xfId="13919"/>
    <cellStyle name="Separador de milhares 2 4 6 5" xfId="8350"/>
    <cellStyle name="Separador de milhares 2 4 6 5 2" xfId="13918"/>
    <cellStyle name="Separador de milhares 2 4 6 6" xfId="16765"/>
    <cellStyle name="Separador de milhares 2 4 6 7" xfId="13922"/>
    <cellStyle name="Separador de milhares 2 4 7" xfId="1491"/>
    <cellStyle name="Separador de milhares 2 4 7 2" xfId="8351"/>
    <cellStyle name="Separador de milhares 2 4 7 2 2" xfId="13916"/>
    <cellStyle name="Separador de milhares 2 4 7 3" xfId="8353"/>
    <cellStyle name="Separador de milhares 2 4 7 3 2" xfId="13915"/>
    <cellStyle name="Separador de milhares 2 4 7 4" xfId="8354"/>
    <cellStyle name="Separador de milhares 2 4 7 4 2" xfId="13914"/>
    <cellStyle name="Separador de milhares 2 4 7 5" xfId="8355"/>
    <cellStyle name="Separador de milhares 2 4 7 5 2" xfId="13913"/>
    <cellStyle name="Separador de milhares 2 4 7 6" xfId="16766"/>
    <cellStyle name="Separador de milhares 2 4 7 7" xfId="13917"/>
    <cellStyle name="Separador de milhares 2 4 8" xfId="1492"/>
    <cellStyle name="Separador de milhares 2 4 8 2" xfId="8356"/>
    <cellStyle name="Separador de milhares 2 4 8 2 2" xfId="13911"/>
    <cellStyle name="Separador de milhares 2 4 8 3" xfId="8358"/>
    <cellStyle name="Separador de milhares 2 4 8 3 2" xfId="13910"/>
    <cellStyle name="Separador de milhares 2 4 8 4" xfId="8359"/>
    <cellStyle name="Separador de milhares 2 4 8 4 2" xfId="13909"/>
    <cellStyle name="Separador de milhares 2 4 8 5" xfId="8360"/>
    <cellStyle name="Separador de milhares 2 4 8 5 2" xfId="13908"/>
    <cellStyle name="Separador de milhares 2 4 8 6" xfId="16767"/>
    <cellStyle name="Separador de milhares 2 4 8 7" xfId="13912"/>
    <cellStyle name="Separador de milhares 2 4 9" xfId="1493"/>
    <cellStyle name="Separador de milhares 2 4 9 2" xfId="8361"/>
    <cellStyle name="Separador de milhares 2 4 9 2 2" xfId="13903"/>
    <cellStyle name="Separador de milhares 2 4 9 3" xfId="8363"/>
    <cellStyle name="Separador de milhares 2 4 9 3 2" xfId="13902"/>
    <cellStyle name="Separador de milhares 2 4 9 4" xfId="8364"/>
    <cellStyle name="Separador de milhares 2 4 9 4 2" xfId="13901"/>
    <cellStyle name="Separador de milhares 2 4 9 5" xfId="8365"/>
    <cellStyle name="Separador de milhares 2 4 9 5 2" xfId="13900"/>
    <cellStyle name="Separador de milhares 2 4 9 6" xfId="16768"/>
    <cellStyle name="Separador de milhares 2 4 9 7" xfId="13904"/>
    <cellStyle name="Separador de milhares 2 5" xfId="1494"/>
    <cellStyle name="Separador de milhares 2 5 2" xfId="8366"/>
    <cellStyle name="Separador de milhares 2 5 2 2" xfId="8368"/>
    <cellStyle name="Separador de milhares 2 5 2 2 2" xfId="13896"/>
    <cellStyle name="Separador de milhares 2 5 2 3" xfId="8369"/>
    <cellStyle name="Separador de milhares 2 5 2 3 2" xfId="13895"/>
    <cellStyle name="Separador de milhares 2 5 2 4" xfId="8370"/>
    <cellStyle name="Separador de milhares 2 5 2 4 2" xfId="13894"/>
    <cellStyle name="Separador de milhares 2 5 2 5" xfId="8371"/>
    <cellStyle name="Separador de milhares 2 5 2 5 2" xfId="13893"/>
    <cellStyle name="Separador de milhares 2 5 2 6" xfId="13897"/>
    <cellStyle name="Separador de milhares 2 5 3" xfId="8372"/>
    <cellStyle name="Separador de milhares 2 5 3 2" xfId="13892"/>
    <cellStyle name="Separador de milhares 2 5 4" xfId="8373"/>
    <cellStyle name="Separador de milhares 2 5 4 2" xfId="13891"/>
    <cellStyle name="Separador de milhares 2 5 5" xfId="8374"/>
    <cellStyle name="Separador de milhares 2 5 5 2" xfId="13890"/>
    <cellStyle name="Separador de milhares 2 5 6" xfId="8375"/>
    <cellStyle name="Separador de milhares 2 5 6 2" xfId="13889"/>
    <cellStyle name="Separador de milhares 2 5 7" xfId="8376"/>
    <cellStyle name="Separador de milhares 2 5 7 2" xfId="13888"/>
    <cellStyle name="Separador de milhares 2 5 8" xfId="16769"/>
    <cellStyle name="Separador de milhares 2 5 9" xfId="13898"/>
    <cellStyle name="Separador de milhares 2 6" xfId="1495"/>
    <cellStyle name="Separador de milhares 2 6 10" xfId="16770"/>
    <cellStyle name="Separador de milhares 2 6 11" xfId="13887"/>
    <cellStyle name="Separador de milhares 2 6 2" xfId="8377"/>
    <cellStyle name="Separador de milhares 2 6 2 2" xfId="8379"/>
    <cellStyle name="Separador de milhares 2 6 2 2 2" xfId="13885"/>
    <cellStyle name="Separador de milhares 2 6 2 3" xfId="8380"/>
    <cellStyle name="Separador de milhares 2 6 2 3 2" xfId="13884"/>
    <cellStyle name="Separador de milhares 2 6 2 4" xfId="8381"/>
    <cellStyle name="Separador de milhares 2 6 2 4 2" xfId="13880"/>
    <cellStyle name="Separador de milhares 2 6 2 5" xfId="8382"/>
    <cellStyle name="Separador de milhares 2 6 2 5 2" xfId="13879"/>
    <cellStyle name="Separador de milhares 2 6 2 6" xfId="13886"/>
    <cellStyle name="Separador de milhares 2 6 3" xfId="8383"/>
    <cellStyle name="Separador de milhares 2 6 3 2" xfId="13878"/>
    <cellStyle name="Separador de milhares 2 6 4" xfId="8384"/>
    <cellStyle name="Separador de milhares 2 6 4 2" xfId="13877"/>
    <cellStyle name="Separador de milhares 2 6 5" xfId="8385"/>
    <cellStyle name="Separador de milhares 2 6 5 2" xfId="13876"/>
    <cellStyle name="Separador de milhares 2 6 6" xfId="8386"/>
    <cellStyle name="Separador de milhares 2 6 6 2" xfId="13874"/>
    <cellStyle name="Separador de milhares 2 6 7" xfId="8387"/>
    <cellStyle name="Separador de milhares 2 6 7 2" xfId="13873"/>
    <cellStyle name="Separador de milhares 2 6 8" xfId="8388"/>
    <cellStyle name="Separador de milhares 2 6 8 2" xfId="13872"/>
    <cellStyle name="Separador de milhares 2 6 9" xfId="8389"/>
    <cellStyle name="Separador de milhares 2 6 9 2" xfId="13871"/>
    <cellStyle name="Separador de milhares 2 7" xfId="7253"/>
    <cellStyle name="Separador de milhares 2 7 2" xfId="8391"/>
    <cellStyle name="Separador de milhares 2 7 2 2" xfId="13869"/>
    <cellStyle name="Separador de milhares 2 7 3" xfId="8392"/>
    <cellStyle name="Separador de milhares 2 7 3 2" xfId="13868"/>
    <cellStyle name="Separador de milhares 2 7 4" xfId="8393"/>
    <cellStyle name="Separador de milhares 2 7 4 2" xfId="13867"/>
    <cellStyle name="Separador de milhares 2 7 5" xfId="8394"/>
    <cellStyle name="Separador de milhares 2 7 5 2" xfId="13866"/>
    <cellStyle name="Separador de milhares 2 7 6" xfId="13870"/>
    <cellStyle name="Separador de milhares 2 8" xfId="8395"/>
    <cellStyle name="Separador de milhares 2 8 2" xfId="8396"/>
    <cellStyle name="Separador de milhares 2 8 2 2" xfId="13864"/>
    <cellStyle name="Separador de milhares 2 8 3" xfId="8397"/>
    <cellStyle name="Separador de milhares 2 8 3 2" xfId="13863"/>
    <cellStyle name="Separador de milhares 2 8 4" xfId="8398"/>
    <cellStyle name="Separador de milhares 2 8 4 2" xfId="13862"/>
    <cellStyle name="Separador de milhares 2 8 5" xfId="8399"/>
    <cellStyle name="Separador de milhares 2 8 5 2" xfId="13861"/>
    <cellStyle name="Separador de milhares 2 8 6" xfId="13865"/>
    <cellStyle name="Separador de milhares 2 9" xfId="8400"/>
    <cellStyle name="Separador de milhares 2 9 2" xfId="8401"/>
    <cellStyle name="Separador de milhares 2 9 2 2" xfId="13859"/>
    <cellStyle name="Separador de milhares 2 9 3" xfId="8402"/>
    <cellStyle name="Separador de milhares 2 9 3 2" xfId="13858"/>
    <cellStyle name="Separador de milhares 2 9 4" xfId="8403"/>
    <cellStyle name="Separador de milhares 2 9 4 2" xfId="13857"/>
    <cellStyle name="Separador de milhares 2 9 5" xfId="8404"/>
    <cellStyle name="Separador de milhares 2 9 5 2" xfId="13856"/>
    <cellStyle name="Separador de milhares 2 9 6" xfId="13860"/>
    <cellStyle name="Separador de milhares 2_ÁLVARO JOSÉ DOS SANTOS" xfId="1496"/>
    <cellStyle name="Separador de milhares 3" xfId="1497"/>
    <cellStyle name="Separador de milhares 3 10" xfId="8406"/>
    <cellStyle name="Separador de milhares 3 10 2" xfId="13854"/>
    <cellStyle name="Separador de milhares 3 11" xfId="8407"/>
    <cellStyle name="Separador de milhares 3 11 2" xfId="13853"/>
    <cellStyle name="Separador de milhares 3 12" xfId="8408"/>
    <cellStyle name="Separador de milhares 3 12 2" xfId="13852"/>
    <cellStyle name="Separador de milhares 3 13" xfId="8409"/>
    <cellStyle name="Separador de milhares 3 13 2" xfId="13851"/>
    <cellStyle name="Separador de milhares 3 14" xfId="16771"/>
    <cellStyle name="Separador de milhares 3 15" xfId="13855"/>
    <cellStyle name="Separador de milhares 3 2" xfId="1498"/>
    <cellStyle name="Separador de milhares 3 2 10" xfId="1499"/>
    <cellStyle name="Separador de milhares 3 2 10 2" xfId="8411"/>
    <cellStyle name="Separador de milhares 3 2 10 2 2" xfId="13848"/>
    <cellStyle name="Separador de milhares 3 2 10 3" xfId="8413"/>
    <cellStyle name="Separador de milhares 3 2 10 3 2" xfId="13847"/>
    <cellStyle name="Separador de milhares 3 2 10 4" xfId="8414"/>
    <cellStyle name="Separador de milhares 3 2 10 4 2" xfId="13846"/>
    <cellStyle name="Separador de milhares 3 2 10 5" xfId="8415"/>
    <cellStyle name="Separador de milhares 3 2 10 5 2" xfId="13845"/>
    <cellStyle name="Separador de milhares 3 2 10 6" xfId="16773"/>
    <cellStyle name="Separador de milhares 3 2 10 7" xfId="13849"/>
    <cellStyle name="Separador de milhares 3 2 11" xfId="1500"/>
    <cellStyle name="Separador de milhares 3 2 11 2" xfId="8416"/>
    <cellStyle name="Separador de milhares 3 2 11 2 2" xfId="13843"/>
    <cellStyle name="Separador de milhares 3 2 11 3" xfId="8418"/>
    <cellStyle name="Separador de milhares 3 2 11 3 2" xfId="13842"/>
    <cellStyle name="Separador de milhares 3 2 11 4" xfId="8419"/>
    <cellStyle name="Separador de milhares 3 2 11 4 2" xfId="13841"/>
    <cellStyle name="Separador de milhares 3 2 11 5" xfId="8420"/>
    <cellStyle name="Separador de milhares 3 2 11 5 2" xfId="13840"/>
    <cellStyle name="Separador de milhares 3 2 11 6" xfId="16774"/>
    <cellStyle name="Separador de milhares 3 2 11 7" xfId="13844"/>
    <cellStyle name="Separador de milhares 3 2 12" xfId="1501"/>
    <cellStyle name="Separador de milhares 3 2 12 2" xfId="8421"/>
    <cellStyle name="Separador de milhares 3 2 12 2 2" xfId="13838"/>
    <cellStyle name="Separador de milhares 3 2 12 3" xfId="8423"/>
    <cellStyle name="Separador de milhares 3 2 12 3 2" xfId="13837"/>
    <cellStyle name="Separador de milhares 3 2 12 4" xfId="8424"/>
    <cellStyle name="Separador de milhares 3 2 12 4 2" xfId="13836"/>
    <cellStyle name="Separador de milhares 3 2 12 5" xfId="8425"/>
    <cellStyle name="Separador de milhares 3 2 12 5 2" xfId="13835"/>
    <cellStyle name="Separador de milhares 3 2 12 6" xfId="16775"/>
    <cellStyle name="Separador de milhares 3 2 12 7" xfId="13839"/>
    <cellStyle name="Separador de milhares 3 2 13" xfId="1502"/>
    <cellStyle name="Separador de milhares 3 2 13 2" xfId="8426"/>
    <cellStyle name="Separador de milhares 3 2 13 2 2" xfId="13833"/>
    <cellStyle name="Separador de milhares 3 2 13 3" xfId="8428"/>
    <cellStyle name="Separador de milhares 3 2 13 3 2" xfId="13832"/>
    <cellStyle name="Separador de milhares 3 2 13 4" xfId="8429"/>
    <cellStyle name="Separador de milhares 3 2 13 4 2" xfId="13831"/>
    <cellStyle name="Separador de milhares 3 2 13 5" xfId="8430"/>
    <cellStyle name="Separador de milhares 3 2 13 5 2" xfId="13830"/>
    <cellStyle name="Separador de milhares 3 2 13 6" xfId="16776"/>
    <cellStyle name="Separador de milhares 3 2 13 7" xfId="13834"/>
    <cellStyle name="Separador de milhares 3 2 14" xfId="1503"/>
    <cellStyle name="Separador de milhares 3 2 14 2" xfId="8431"/>
    <cellStyle name="Separador de milhares 3 2 14 2 2" xfId="13828"/>
    <cellStyle name="Separador de milhares 3 2 14 3" xfId="8433"/>
    <cellStyle name="Separador de milhares 3 2 14 3 2" xfId="13827"/>
    <cellStyle name="Separador de milhares 3 2 14 4" xfId="8434"/>
    <cellStyle name="Separador de milhares 3 2 14 4 2" xfId="13826"/>
    <cellStyle name="Separador de milhares 3 2 14 5" xfId="8435"/>
    <cellStyle name="Separador de milhares 3 2 14 5 2" xfId="13825"/>
    <cellStyle name="Separador de milhares 3 2 14 6" xfId="16777"/>
    <cellStyle name="Separador de milhares 3 2 14 7" xfId="13829"/>
    <cellStyle name="Separador de milhares 3 2 15" xfId="1504"/>
    <cellStyle name="Separador de milhares 3 2 15 2" xfId="8436"/>
    <cellStyle name="Separador de milhares 3 2 15 2 2" xfId="13823"/>
    <cellStyle name="Separador de milhares 3 2 15 3" xfId="8438"/>
    <cellStyle name="Separador de milhares 3 2 15 3 2" xfId="13822"/>
    <cellStyle name="Separador de milhares 3 2 15 4" xfId="8439"/>
    <cellStyle name="Separador de milhares 3 2 15 4 2" xfId="13821"/>
    <cellStyle name="Separador de milhares 3 2 15 5" xfId="8440"/>
    <cellStyle name="Separador de milhares 3 2 15 5 2" xfId="13820"/>
    <cellStyle name="Separador de milhares 3 2 15 6" xfId="16778"/>
    <cellStyle name="Separador de milhares 3 2 15 7" xfId="13824"/>
    <cellStyle name="Separador de milhares 3 2 16" xfId="1505"/>
    <cellStyle name="Separador de milhares 3 2 16 2" xfId="8441"/>
    <cellStyle name="Separador de milhares 3 2 16 2 2" xfId="13818"/>
    <cellStyle name="Separador de milhares 3 2 16 3" xfId="8443"/>
    <cellStyle name="Separador de milhares 3 2 16 3 2" xfId="13817"/>
    <cellStyle name="Separador de milhares 3 2 16 4" xfId="8444"/>
    <cellStyle name="Separador de milhares 3 2 16 4 2" xfId="13816"/>
    <cellStyle name="Separador de milhares 3 2 16 5" xfId="8445"/>
    <cellStyle name="Separador de milhares 3 2 16 5 2" xfId="13815"/>
    <cellStyle name="Separador de milhares 3 2 16 6" xfId="16779"/>
    <cellStyle name="Separador de milhares 3 2 16 7" xfId="13819"/>
    <cellStyle name="Separador de milhares 3 2 17" xfId="1506"/>
    <cellStyle name="Separador de milhares 3 2 17 10" xfId="16780"/>
    <cellStyle name="Separador de milhares 3 2 17 11" xfId="13814"/>
    <cellStyle name="Separador de milhares 3 2 17 2" xfId="8446"/>
    <cellStyle name="Separador de milhares 3 2 17 2 2" xfId="13813"/>
    <cellStyle name="Separador de milhares 3 2 17 3" xfId="8448"/>
    <cellStyle name="Separador de milhares 3 2 17 3 2" xfId="13812"/>
    <cellStyle name="Separador de milhares 3 2 17 4" xfId="8449"/>
    <cellStyle name="Separador de milhares 3 2 17 4 2" xfId="13811"/>
    <cellStyle name="Separador de milhares 3 2 17 5" xfId="8450"/>
    <cellStyle name="Separador de milhares 3 2 17 5 2" xfId="13810"/>
    <cellStyle name="Separador de milhares 3 2 17 6" xfId="8451"/>
    <cellStyle name="Separador de milhares 3 2 17 6 2" xfId="13809"/>
    <cellStyle name="Separador de milhares 3 2 17 7" xfId="8452"/>
    <cellStyle name="Separador de milhares 3 2 17 7 2" xfId="13808"/>
    <cellStyle name="Separador de milhares 3 2 17 8" xfId="8453"/>
    <cellStyle name="Separador de milhares 3 2 17 8 2" xfId="13807"/>
    <cellStyle name="Separador de milhares 3 2 17 9" xfId="8454"/>
    <cellStyle name="Separador de milhares 3 2 17 9 2" xfId="13806"/>
    <cellStyle name="Separador de milhares 3 2 18" xfId="1507"/>
    <cellStyle name="Separador de milhares 3 2 18 2" xfId="8455"/>
    <cellStyle name="Separador de milhares 3 2 18 2 2" xfId="13804"/>
    <cellStyle name="Separador de milhares 3 2 18 3" xfId="8457"/>
    <cellStyle name="Separador de milhares 3 2 18 3 2" xfId="13803"/>
    <cellStyle name="Separador de milhares 3 2 18 4" xfId="8458"/>
    <cellStyle name="Separador de milhares 3 2 18 4 2" xfId="13802"/>
    <cellStyle name="Separador de milhares 3 2 18 5" xfId="8459"/>
    <cellStyle name="Separador de milhares 3 2 18 5 2" xfId="13801"/>
    <cellStyle name="Separador de milhares 3 2 18 6" xfId="16781"/>
    <cellStyle name="Separador de milhares 3 2 18 7" xfId="13805"/>
    <cellStyle name="Separador de milhares 3 2 19" xfId="8410"/>
    <cellStyle name="Separador de milhares 3 2 19 2" xfId="8461"/>
    <cellStyle name="Separador de milhares 3 2 19 2 2" xfId="13799"/>
    <cellStyle name="Separador de milhares 3 2 19 3" xfId="8462"/>
    <cellStyle name="Separador de milhares 3 2 19 3 2" xfId="13798"/>
    <cellStyle name="Separador de milhares 3 2 19 4" xfId="8463"/>
    <cellStyle name="Separador de milhares 3 2 19 4 2" xfId="13797"/>
    <cellStyle name="Separador de milhares 3 2 19 5" xfId="8464"/>
    <cellStyle name="Separador de milhares 3 2 19 5 2" xfId="13796"/>
    <cellStyle name="Separador de milhares 3 2 19 6" xfId="13800"/>
    <cellStyle name="Separador de milhares 3 2 2" xfId="1508"/>
    <cellStyle name="Separador de milhares 3 2 2 10" xfId="1509"/>
    <cellStyle name="Separador de milhares 3 2 2 10 2" xfId="8466"/>
    <cellStyle name="Separador de milhares 3 2 2 10 2 2" xfId="13793"/>
    <cellStyle name="Separador de milhares 3 2 2 10 3" xfId="8468"/>
    <cellStyle name="Separador de milhares 3 2 2 10 3 2" xfId="13792"/>
    <cellStyle name="Separador de milhares 3 2 2 10 4" xfId="8469"/>
    <cellStyle name="Separador de milhares 3 2 2 10 4 2" xfId="13791"/>
    <cellStyle name="Separador de milhares 3 2 2 10 5" xfId="8470"/>
    <cellStyle name="Separador de milhares 3 2 2 10 5 2" xfId="13790"/>
    <cellStyle name="Separador de milhares 3 2 2 10 6" xfId="16783"/>
    <cellStyle name="Separador de milhares 3 2 2 10 7" xfId="13794"/>
    <cellStyle name="Separador de milhares 3 2 2 11" xfId="1510"/>
    <cellStyle name="Separador de milhares 3 2 2 11 2" xfId="8471"/>
    <cellStyle name="Separador de milhares 3 2 2 11 2 2" xfId="13788"/>
    <cellStyle name="Separador de milhares 3 2 2 11 3" xfId="8473"/>
    <cellStyle name="Separador de milhares 3 2 2 11 3 2" xfId="13787"/>
    <cellStyle name="Separador de milhares 3 2 2 11 4" xfId="8474"/>
    <cellStyle name="Separador de milhares 3 2 2 11 4 2" xfId="13786"/>
    <cellStyle name="Separador de milhares 3 2 2 11 5" xfId="8475"/>
    <cellStyle name="Separador de milhares 3 2 2 11 5 2" xfId="13785"/>
    <cellStyle name="Separador de milhares 3 2 2 11 6" xfId="16784"/>
    <cellStyle name="Separador de milhares 3 2 2 11 7" xfId="13789"/>
    <cellStyle name="Separador de milhares 3 2 2 12" xfId="1511"/>
    <cellStyle name="Separador de milhares 3 2 2 12 2" xfId="8476"/>
    <cellStyle name="Separador de milhares 3 2 2 12 2 2" xfId="13783"/>
    <cellStyle name="Separador de milhares 3 2 2 12 3" xfId="8478"/>
    <cellStyle name="Separador de milhares 3 2 2 12 3 2" xfId="13782"/>
    <cellStyle name="Separador de milhares 3 2 2 12 4" xfId="8479"/>
    <cellStyle name="Separador de milhares 3 2 2 12 4 2" xfId="13781"/>
    <cellStyle name="Separador de milhares 3 2 2 12 5" xfId="8480"/>
    <cellStyle name="Separador de milhares 3 2 2 12 5 2" xfId="13780"/>
    <cellStyle name="Separador de milhares 3 2 2 12 6" xfId="16785"/>
    <cellStyle name="Separador de milhares 3 2 2 12 7" xfId="13784"/>
    <cellStyle name="Separador de milhares 3 2 2 13" xfId="1512"/>
    <cellStyle name="Separador de milhares 3 2 2 13 2" xfId="8481"/>
    <cellStyle name="Separador de milhares 3 2 2 13 2 2" xfId="13778"/>
    <cellStyle name="Separador de milhares 3 2 2 13 3" xfId="8483"/>
    <cellStyle name="Separador de milhares 3 2 2 13 3 2" xfId="13777"/>
    <cellStyle name="Separador de milhares 3 2 2 13 4" xfId="8484"/>
    <cellStyle name="Separador de milhares 3 2 2 13 4 2" xfId="13776"/>
    <cellStyle name="Separador de milhares 3 2 2 13 5" xfId="8485"/>
    <cellStyle name="Separador de milhares 3 2 2 13 5 2" xfId="13775"/>
    <cellStyle name="Separador de milhares 3 2 2 13 6" xfId="16786"/>
    <cellStyle name="Separador de milhares 3 2 2 13 7" xfId="13779"/>
    <cellStyle name="Separador de milhares 3 2 2 14" xfId="1513"/>
    <cellStyle name="Separador de milhares 3 2 2 14 2" xfId="8486"/>
    <cellStyle name="Separador de milhares 3 2 2 14 2 2" xfId="13773"/>
    <cellStyle name="Separador de milhares 3 2 2 14 3" xfId="8488"/>
    <cellStyle name="Separador de milhares 3 2 2 14 3 2" xfId="13772"/>
    <cellStyle name="Separador de milhares 3 2 2 14 4" xfId="8489"/>
    <cellStyle name="Separador de milhares 3 2 2 14 4 2" xfId="13771"/>
    <cellStyle name="Separador de milhares 3 2 2 14 5" xfId="8490"/>
    <cellStyle name="Separador de milhares 3 2 2 14 5 2" xfId="13770"/>
    <cellStyle name="Separador de milhares 3 2 2 14 6" xfId="16787"/>
    <cellStyle name="Separador de milhares 3 2 2 14 7" xfId="13774"/>
    <cellStyle name="Separador de milhares 3 2 2 15" xfId="1514"/>
    <cellStyle name="Separador de milhares 3 2 2 15 2" xfId="8491"/>
    <cellStyle name="Separador de milhares 3 2 2 15 2 2" xfId="13768"/>
    <cellStyle name="Separador de milhares 3 2 2 15 3" xfId="8493"/>
    <cellStyle name="Separador de milhares 3 2 2 15 3 2" xfId="13767"/>
    <cellStyle name="Separador de milhares 3 2 2 15 4" xfId="8494"/>
    <cellStyle name="Separador de milhares 3 2 2 15 4 2" xfId="13766"/>
    <cellStyle name="Separador de milhares 3 2 2 15 5" xfId="8495"/>
    <cellStyle name="Separador de milhares 3 2 2 15 5 2" xfId="13765"/>
    <cellStyle name="Separador de milhares 3 2 2 15 6" xfId="16788"/>
    <cellStyle name="Separador de milhares 3 2 2 15 7" xfId="13769"/>
    <cellStyle name="Separador de milhares 3 2 2 16" xfId="1515"/>
    <cellStyle name="Separador de milhares 3 2 2 16 10" xfId="16789"/>
    <cellStyle name="Separador de milhares 3 2 2 16 11" xfId="13764"/>
    <cellStyle name="Separador de milhares 3 2 2 16 2" xfId="8496"/>
    <cellStyle name="Separador de milhares 3 2 2 16 2 2" xfId="13763"/>
    <cellStyle name="Separador de milhares 3 2 2 16 3" xfId="8498"/>
    <cellStyle name="Separador de milhares 3 2 2 16 3 2" xfId="13762"/>
    <cellStyle name="Separador de milhares 3 2 2 16 4" xfId="8499"/>
    <cellStyle name="Separador de milhares 3 2 2 16 4 2" xfId="13761"/>
    <cellStyle name="Separador de milhares 3 2 2 16 5" xfId="8500"/>
    <cellStyle name="Separador de milhares 3 2 2 16 5 2" xfId="13760"/>
    <cellStyle name="Separador de milhares 3 2 2 16 6" xfId="8501"/>
    <cellStyle name="Separador de milhares 3 2 2 16 6 2" xfId="13759"/>
    <cellStyle name="Separador de milhares 3 2 2 16 7" xfId="8502"/>
    <cellStyle name="Separador de milhares 3 2 2 16 7 2" xfId="13758"/>
    <cellStyle name="Separador de milhares 3 2 2 16 8" xfId="8503"/>
    <cellStyle name="Separador de milhares 3 2 2 16 8 2" xfId="13757"/>
    <cellStyle name="Separador de milhares 3 2 2 16 9" xfId="8504"/>
    <cellStyle name="Separador de milhares 3 2 2 16 9 2" xfId="13756"/>
    <cellStyle name="Separador de milhares 3 2 2 17" xfId="1516"/>
    <cellStyle name="Separador de milhares 3 2 2 17 2" xfId="8505"/>
    <cellStyle name="Separador de milhares 3 2 2 17 2 2" xfId="13754"/>
    <cellStyle name="Separador de milhares 3 2 2 17 3" xfId="8507"/>
    <cellStyle name="Separador de milhares 3 2 2 17 3 2" xfId="13753"/>
    <cellStyle name="Separador de milhares 3 2 2 17 4" xfId="8508"/>
    <cellStyle name="Separador de milhares 3 2 2 17 4 2" xfId="13752"/>
    <cellStyle name="Separador de milhares 3 2 2 17 5" xfId="8509"/>
    <cellStyle name="Separador de milhares 3 2 2 17 5 2" xfId="13751"/>
    <cellStyle name="Separador de milhares 3 2 2 17 6" xfId="16790"/>
    <cellStyle name="Separador de milhares 3 2 2 17 7" xfId="13755"/>
    <cellStyle name="Separador de milhares 3 2 2 18" xfId="8465"/>
    <cellStyle name="Separador de milhares 3 2 2 18 2" xfId="8511"/>
    <cellStyle name="Separador de milhares 3 2 2 18 2 2" xfId="13749"/>
    <cellStyle name="Separador de milhares 3 2 2 18 3" xfId="8512"/>
    <cellStyle name="Separador de milhares 3 2 2 18 3 2" xfId="13748"/>
    <cellStyle name="Separador de milhares 3 2 2 18 4" xfId="8513"/>
    <cellStyle name="Separador de milhares 3 2 2 18 4 2" xfId="13747"/>
    <cellStyle name="Separador de milhares 3 2 2 18 5" xfId="8514"/>
    <cellStyle name="Separador de milhares 3 2 2 18 5 2" xfId="13746"/>
    <cellStyle name="Separador de milhares 3 2 2 18 6" xfId="13750"/>
    <cellStyle name="Separador de milhares 3 2 2 19" xfId="8515"/>
    <cellStyle name="Separador de milhares 3 2 2 19 2" xfId="8516"/>
    <cellStyle name="Separador de milhares 3 2 2 19 2 2" xfId="13744"/>
    <cellStyle name="Separador de milhares 3 2 2 19 3" xfId="8517"/>
    <cellStyle name="Separador de milhares 3 2 2 19 3 2" xfId="13743"/>
    <cellStyle name="Separador de milhares 3 2 2 19 4" xfId="8518"/>
    <cellStyle name="Separador de milhares 3 2 2 19 4 2" xfId="13742"/>
    <cellStyle name="Separador de milhares 3 2 2 19 5" xfId="8519"/>
    <cellStyle name="Separador de milhares 3 2 2 19 5 2" xfId="13741"/>
    <cellStyle name="Separador de milhares 3 2 2 19 6" xfId="13745"/>
    <cellStyle name="Separador de milhares 3 2 2 2" xfId="1517"/>
    <cellStyle name="Separador de milhares 3 2 2 2 2" xfId="8520"/>
    <cellStyle name="Separador de milhares 3 2 2 2 2 2" xfId="13739"/>
    <cellStyle name="Separador de milhares 3 2 2 2 3" xfId="8522"/>
    <cellStyle name="Separador de milhares 3 2 2 2 3 2" xfId="13738"/>
    <cellStyle name="Separador de milhares 3 2 2 2 4" xfId="8523"/>
    <cellStyle name="Separador de milhares 3 2 2 2 4 2" xfId="13737"/>
    <cellStyle name="Separador de milhares 3 2 2 2 5" xfId="8524"/>
    <cellStyle name="Separador de milhares 3 2 2 2 5 2" xfId="13736"/>
    <cellStyle name="Separador de milhares 3 2 2 2 6" xfId="16791"/>
    <cellStyle name="Separador de milhares 3 2 2 2 7" xfId="13740"/>
    <cellStyle name="Separador de milhares 3 2 2 20" xfId="8525"/>
    <cellStyle name="Separador de milhares 3 2 2 20 2" xfId="8526"/>
    <cellStyle name="Separador de milhares 3 2 2 20 2 2" xfId="13734"/>
    <cellStyle name="Separador de milhares 3 2 2 20 3" xfId="8527"/>
    <cellStyle name="Separador de milhares 3 2 2 20 3 2" xfId="13733"/>
    <cellStyle name="Separador de milhares 3 2 2 20 4" xfId="8528"/>
    <cellStyle name="Separador de milhares 3 2 2 20 4 2" xfId="13732"/>
    <cellStyle name="Separador de milhares 3 2 2 20 5" xfId="8529"/>
    <cellStyle name="Separador de milhares 3 2 2 20 5 2" xfId="13731"/>
    <cellStyle name="Separador de milhares 3 2 2 20 6" xfId="13735"/>
    <cellStyle name="Separador de milhares 3 2 2 21" xfId="8530"/>
    <cellStyle name="Separador de milhares 3 2 2 21 2" xfId="13730"/>
    <cellStyle name="Separador de milhares 3 2 2 22" xfId="8531"/>
    <cellStyle name="Separador de milhares 3 2 2 22 2" xfId="13729"/>
    <cellStyle name="Separador de milhares 3 2 2 23" xfId="8532"/>
    <cellStyle name="Separador de milhares 3 2 2 23 2" xfId="13728"/>
    <cellStyle name="Separador de milhares 3 2 2 24" xfId="8533"/>
    <cellStyle name="Separador de milhares 3 2 2 24 2" xfId="13727"/>
    <cellStyle name="Separador de milhares 3 2 2 25" xfId="8534"/>
    <cellStyle name="Separador de milhares 3 2 2 25 2" xfId="13726"/>
    <cellStyle name="Separador de milhares 3 2 2 26" xfId="8535"/>
    <cellStyle name="Separador de milhares 3 2 2 26 2" xfId="13725"/>
    <cellStyle name="Separador de milhares 3 2 2 27" xfId="8536"/>
    <cellStyle name="Separador de milhares 3 2 2 27 2" xfId="13724"/>
    <cellStyle name="Separador de milhares 3 2 2 28" xfId="8537"/>
    <cellStyle name="Separador de milhares 3 2 2 28 2" xfId="13723"/>
    <cellStyle name="Separador de milhares 3 2 2 29" xfId="8538"/>
    <cellStyle name="Separador de milhares 3 2 2 29 2" xfId="13722"/>
    <cellStyle name="Separador de milhares 3 2 2 3" xfId="1518"/>
    <cellStyle name="Separador de milhares 3 2 2 3 2" xfId="8539"/>
    <cellStyle name="Separador de milhares 3 2 2 3 2 2" xfId="13720"/>
    <cellStyle name="Separador de milhares 3 2 2 3 3" xfId="8541"/>
    <cellStyle name="Separador de milhares 3 2 2 3 3 2" xfId="13719"/>
    <cellStyle name="Separador de milhares 3 2 2 3 4" xfId="8542"/>
    <cellStyle name="Separador de milhares 3 2 2 3 4 2" xfId="13718"/>
    <cellStyle name="Separador de milhares 3 2 2 3 5" xfId="8543"/>
    <cellStyle name="Separador de milhares 3 2 2 3 5 2" xfId="13717"/>
    <cellStyle name="Separador de milhares 3 2 2 3 6" xfId="16792"/>
    <cellStyle name="Separador de milhares 3 2 2 3 7" xfId="13721"/>
    <cellStyle name="Separador de milhares 3 2 2 30" xfId="8544"/>
    <cellStyle name="Separador de milhares 3 2 2 30 2" xfId="13716"/>
    <cellStyle name="Separador de milhares 3 2 2 31" xfId="8545"/>
    <cellStyle name="Separador de milhares 3 2 2 31 2" xfId="13715"/>
    <cellStyle name="Separador de milhares 3 2 2 32" xfId="8546"/>
    <cellStyle name="Separador de milhares 3 2 2 32 2" xfId="13714"/>
    <cellStyle name="Separador de milhares 3 2 2 33" xfId="8547"/>
    <cellStyle name="Separador de milhares 3 2 2 33 2" xfId="13713"/>
    <cellStyle name="Separador de milhares 3 2 2 34" xfId="8548"/>
    <cellStyle name="Separador de milhares 3 2 2 34 2" xfId="13712"/>
    <cellStyle name="Separador de milhares 3 2 2 35" xfId="8549"/>
    <cellStyle name="Separador de milhares 3 2 2 35 2" xfId="13711"/>
    <cellStyle name="Separador de milhares 3 2 2 36" xfId="8550"/>
    <cellStyle name="Separador de milhares 3 2 2 36 2" xfId="13710"/>
    <cellStyle name="Separador de milhares 3 2 2 37" xfId="8551"/>
    <cellStyle name="Separador de milhares 3 2 2 37 2" xfId="13709"/>
    <cellStyle name="Separador de milhares 3 2 2 38" xfId="8552"/>
    <cellStyle name="Separador de milhares 3 2 2 38 2" xfId="13708"/>
    <cellStyle name="Separador de milhares 3 2 2 39" xfId="8553"/>
    <cellStyle name="Separador de milhares 3 2 2 39 2" xfId="13707"/>
    <cellStyle name="Separador de milhares 3 2 2 4" xfId="1519"/>
    <cellStyle name="Separador de milhares 3 2 2 4 2" xfId="8554"/>
    <cellStyle name="Separador de milhares 3 2 2 4 2 2" xfId="13705"/>
    <cellStyle name="Separador de milhares 3 2 2 4 3" xfId="8556"/>
    <cellStyle name="Separador de milhares 3 2 2 4 3 2" xfId="13704"/>
    <cellStyle name="Separador de milhares 3 2 2 4 4" xfId="8557"/>
    <cellStyle name="Separador de milhares 3 2 2 4 4 2" xfId="13703"/>
    <cellStyle name="Separador de milhares 3 2 2 4 5" xfId="8558"/>
    <cellStyle name="Separador de milhares 3 2 2 4 5 2" xfId="13702"/>
    <cellStyle name="Separador de milhares 3 2 2 4 6" xfId="16793"/>
    <cellStyle name="Separador de milhares 3 2 2 4 7" xfId="13706"/>
    <cellStyle name="Separador de milhares 3 2 2 40" xfId="16782"/>
    <cellStyle name="Separador de milhares 3 2 2 41" xfId="13795"/>
    <cellStyle name="Separador de milhares 3 2 2 5" xfId="1520"/>
    <cellStyle name="Separador de milhares 3 2 2 5 2" xfId="8559"/>
    <cellStyle name="Separador de milhares 3 2 2 5 2 2" xfId="13700"/>
    <cellStyle name="Separador de milhares 3 2 2 5 3" xfId="8561"/>
    <cellStyle name="Separador de milhares 3 2 2 5 3 2" xfId="13699"/>
    <cellStyle name="Separador de milhares 3 2 2 5 4" xfId="8562"/>
    <cellStyle name="Separador de milhares 3 2 2 5 4 2" xfId="13698"/>
    <cellStyle name="Separador de milhares 3 2 2 5 5" xfId="8563"/>
    <cellStyle name="Separador de milhares 3 2 2 5 5 2" xfId="13697"/>
    <cellStyle name="Separador de milhares 3 2 2 5 6" xfId="16794"/>
    <cellStyle name="Separador de milhares 3 2 2 5 7" xfId="13701"/>
    <cellStyle name="Separador de milhares 3 2 2 6" xfId="1521"/>
    <cellStyle name="Separador de milhares 3 2 2 6 2" xfId="8564"/>
    <cellStyle name="Separador de milhares 3 2 2 6 2 2" xfId="13695"/>
    <cellStyle name="Separador de milhares 3 2 2 6 3" xfId="8566"/>
    <cellStyle name="Separador de milhares 3 2 2 6 3 2" xfId="13694"/>
    <cellStyle name="Separador de milhares 3 2 2 6 4" xfId="8567"/>
    <cellStyle name="Separador de milhares 3 2 2 6 4 2" xfId="13693"/>
    <cellStyle name="Separador de milhares 3 2 2 6 5" xfId="8568"/>
    <cellStyle name="Separador de milhares 3 2 2 6 5 2" xfId="13692"/>
    <cellStyle name="Separador de milhares 3 2 2 6 6" xfId="16795"/>
    <cellStyle name="Separador de milhares 3 2 2 6 7" xfId="13696"/>
    <cellStyle name="Separador de milhares 3 2 2 7" xfId="1522"/>
    <cellStyle name="Separador de milhares 3 2 2 7 2" xfId="8569"/>
    <cellStyle name="Separador de milhares 3 2 2 7 2 2" xfId="13690"/>
    <cellStyle name="Separador de milhares 3 2 2 7 3" xfId="8571"/>
    <cellStyle name="Separador de milhares 3 2 2 7 3 2" xfId="13689"/>
    <cellStyle name="Separador de milhares 3 2 2 7 4" xfId="8572"/>
    <cellStyle name="Separador de milhares 3 2 2 7 4 2" xfId="13688"/>
    <cellStyle name="Separador de milhares 3 2 2 7 5" xfId="8573"/>
    <cellStyle name="Separador de milhares 3 2 2 7 5 2" xfId="13687"/>
    <cellStyle name="Separador de milhares 3 2 2 7 6" xfId="16796"/>
    <cellStyle name="Separador de milhares 3 2 2 7 7" xfId="13691"/>
    <cellStyle name="Separador de milhares 3 2 2 8" xfId="1523"/>
    <cellStyle name="Separador de milhares 3 2 2 8 2" xfId="8574"/>
    <cellStyle name="Separador de milhares 3 2 2 8 2 2" xfId="13685"/>
    <cellStyle name="Separador de milhares 3 2 2 8 3" xfId="8576"/>
    <cellStyle name="Separador de milhares 3 2 2 8 3 2" xfId="13684"/>
    <cellStyle name="Separador de milhares 3 2 2 8 4" xfId="8577"/>
    <cellStyle name="Separador de milhares 3 2 2 8 4 2" xfId="13683"/>
    <cellStyle name="Separador de milhares 3 2 2 8 5" xfId="8578"/>
    <cellStyle name="Separador de milhares 3 2 2 8 5 2" xfId="13682"/>
    <cellStyle name="Separador de milhares 3 2 2 8 6" xfId="16797"/>
    <cellStyle name="Separador de milhares 3 2 2 8 7" xfId="13686"/>
    <cellStyle name="Separador de milhares 3 2 2 9" xfId="1524"/>
    <cellStyle name="Separador de milhares 3 2 2 9 2" xfId="8579"/>
    <cellStyle name="Separador de milhares 3 2 2 9 2 2" xfId="13680"/>
    <cellStyle name="Separador de milhares 3 2 2 9 3" xfId="8581"/>
    <cellStyle name="Separador de milhares 3 2 2 9 3 2" xfId="13679"/>
    <cellStyle name="Separador de milhares 3 2 2 9 4" xfId="8582"/>
    <cellStyle name="Separador de milhares 3 2 2 9 4 2" xfId="13678"/>
    <cellStyle name="Separador de milhares 3 2 2 9 5" xfId="8583"/>
    <cellStyle name="Separador de milhares 3 2 2 9 5 2" xfId="13677"/>
    <cellStyle name="Separador de milhares 3 2 2 9 6" xfId="16798"/>
    <cellStyle name="Separador de milhares 3 2 2 9 7" xfId="13681"/>
    <cellStyle name="Separador de milhares 3 2 20" xfId="8584"/>
    <cellStyle name="Separador de milhares 3 2 20 2" xfId="8585"/>
    <cellStyle name="Separador de milhares 3 2 20 2 2" xfId="13675"/>
    <cellStyle name="Separador de milhares 3 2 20 3" xfId="8586"/>
    <cellStyle name="Separador de milhares 3 2 20 3 2" xfId="13674"/>
    <cellStyle name="Separador de milhares 3 2 20 4" xfId="8587"/>
    <cellStyle name="Separador de milhares 3 2 20 4 2" xfId="13673"/>
    <cellStyle name="Separador de milhares 3 2 20 5" xfId="8588"/>
    <cellStyle name="Separador de milhares 3 2 20 5 2" xfId="13672"/>
    <cellStyle name="Separador de milhares 3 2 20 6" xfId="13676"/>
    <cellStyle name="Separador de milhares 3 2 21" xfId="8589"/>
    <cellStyle name="Separador de milhares 3 2 21 2" xfId="8590"/>
    <cellStyle name="Separador de milhares 3 2 21 2 2" xfId="13670"/>
    <cellStyle name="Separador de milhares 3 2 21 3" xfId="8591"/>
    <cellStyle name="Separador de milhares 3 2 21 3 2" xfId="13669"/>
    <cellStyle name="Separador de milhares 3 2 21 4" xfId="8592"/>
    <cellStyle name="Separador de milhares 3 2 21 4 2" xfId="13668"/>
    <cellStyle name="Separador de milhares 3 2 21 5" xfId="8593"/>
    <cellStyle name="Separador de milhares 3 2 21 5 2" xfId="13667"/>
    <cellStyle name="Separador de milhares 3 2 21 6" xfId="13671"/>
    <cellStyle name="Separador de milhares 3 2 22" xfId="8594"/>
    <cellStyle name="Separador de milhares 3 2 22 2" xfId="13666"/>
    <cellStyle name="Separador de milhares 3 2 23" xfId="8595"/>
    <cellStyle name="Separador de milhares 3 2 23 2" xfId="13665"/>
    <cellStyle name="Separador de milhares 3 2 24" xfId="8596"/>
    <cellStyle name="Separador de milhares 3 2 24 2" xfId="13664"/>
    <cellStyle name="Separador de milhares 3 2 25" xfId="8597"/>
    <cellStyle name="Separador de milhares 3 2 25 2" xfId="13663"/>
    <cellStyle name="Separador de milhares 3 2 26" xfId="8598"/>
    <cellStyle name="Separador de milhares 3 2 26 2" xfId="13662"/>
    <cellStyle name="Separador de milhares 3 2 27" xfId="8599"/>
    <cellStyle name="Separador de milhares 3 2 27 2" xfId="13661"/>
    <cellStyle name="Separador de milhares 3 2 28" xfId="8600"/>
    <cellStyle name="Separador de milhares 3 2 28 2" xfId="13660"/>
    <cellStyle name="Separador de milhares 3 2 29" xfId="8601"/>
    <cellStyle name="Separador de milhares 3 2 29 2" xfId="13659"/>
    <cellStyle name="Separador de milhares 3 2 3" xfId="1525"/>
    <cellStyle name="Separador de milhares 3 2 3 2" xfId="8602"/>
    <cellStyle name="Separador de milhares 3 2 3 2 2" xfId="13657"/>
    <cellStyle name="Separador de milhares 3 2 3 3" xfId="8604"/>
    <cellStyle name="Separador de milhares 3 2 3 3 2" xfId="13656"/>
    <cellStyle name="Separador de milhares 3 2 3 4" xfId="8605"/>
    <cellStyle name="Separador de milhares 3 2 3 4 2" xfId="13655"/>
    <cellStyle name="Separador de milhares 3 2 3 5" xfId="8606"/>
    <cellStyle name="Separador de milhares 3 2 3 5 2" xfId="13654"/>
    <cellStyle name="Separador de milhares 3 2 3 6" xfId="16799"/>
    <cellStyle name="Separador de milhares 3 2 3 7" xfId="13658"/>
    <cellStyle name="Separador de milhares 3 2 30" xfId="8607"/>
    <cellStyle name="Separador de milhares 3 2 30 2" xfId="13653"/>
    <cellStyle name="Separador de milhares 3 2 31" xfId="8608"/>
    <cellStyle name="Separador de milhares 3 2 31 2" xfId="13652"/>
    <cellStyle name="Separador de milhares 3 2 32" xfId="8609"/>
    <cellStyle name="Separador de milhares 3 2 32 2" xfId="13651"/>
    <cellStyle name="Separador de milhares 3 2 33" xfId="8610"/>
    <cellStyle name="Separador de milhares 3 2 33 2" xfId="13650"/>
    <cellStyle name="Separador de milhares 3 2 34" xfId="8611"/>
    <cellStyle name="Separador de milhares 3 2 34 2" xfId="13649"/>
    <cellStyle name="Separador de milhares 3 2 35" xfId="8612"/>
    <cellStyle name="Separador de milhares 3 2 35 2" xfId="13648"/>
    <cellStyle name="Separador de milhares 3 2 36" xfId="8613"/>
    <cellStyle name="Separador de milhares 3 2 36 2" xfId="13647"/>
    <cellStyle name="Separador de milhares 3 2 37" xfId="8614"/>
    <cellStyle name="Separador de milhares 3 2 37 2" xfId="13646"/>
    <cellStyle name="Separador de milhares 3 2 38" xfId="8615"/>
    <cellStyle name="Separador de milhares 3 2 38 2" xfId="13645"/>
    <cellStyle name="Separador de milhares 3 2 39" xfId="8616"/>
    <cellStyle name="Separador de milhares 3 2 39 2" xfId="13644"/>
    <cellStyle name="Separador de milhares 3 2 4" xfId="1526"/>
    <cellStyle name="Separador de milhares 3 2 4 2" xfId="8617"/>
    <cellStyle name="Separador de milhares 3 2 4 2 2" xfId="13642"/>
    <cellStyle name="Separador de milhares 3 2 4 3" xfId="8619"/>
    <cellStyle name="Separador de milhares 3 2 4 3 2" xfId="13641"/>
    <cellStyle name="Separador de milhares 3 2 4 4" xfId="8620"/>
    <cellStyle name="Separador de milhares 3 2 4 4 2" xfId="13640"/>
    <cellStyle name="Separador de milhares 3 2 4 5" xfId="8621"/>
    <cellStyle name="Separador de milhares 3 2 4 5 2" xfId="13639"/>
    <cellStyle name="Separador de milhares 3 2 4 6" xfId="16800"/>
    <cellStyle name="Separador de milhares 3 2 4 7" xfId="13643"/>
    <cellStyle name="Separador de milhares 3 2 40" xfId="8622"/>
    <cellStyle name="Separador de milhares 3 2 40 2" xfId="13638"/>
    <cellStyle name="Separador de milhares 3 2 41" xfId="16772"/>
    <cellStyle name="Separador de milhares 3 2 42" xfId="13850"/>
    <cellStyle name="Separador de milhares 3 2 5" xfId="1527"/>
    <cellStyle name="Separador de milhares 3 2 5 2" xfId="8623"/>
    <cellStyle name="Separador de milhares 3 2 5 2 2" xfId="13636"/>
    <cellStyle name="Separador de milhares 3 2 5 3" xfId="8625"/>
    <cellStyle name="Separador de milhares 3 2 5 3 2" xfId="13635"/>
    <cellStyle name="Separador de milhares 3 2 5 4" xfId="8626"/>
    <cellStyle name="Separador de milhares 3 2 5 4 2" xfId="13634"/>
    <cellStyle name="Separador de milhares 3 2 5 5" xfId="8627"/>
    <cellStyle name="Separador de milhares 3 2 5 5 2" xfId="13633"/>
    <cellStyle name="Separador de milhares 3 2 5 6" xfId="16801"/>
    <cellStyle name="Separador de milhares 3 2 5 7" xfId="13637"/>
    <cellStyle name="Separador de milhares 3 2 6" xfId="1528"/>
    <cellStyle name="Separador de milhares 3 2 6 2" xfId="8628"/>
    <cellStyle name="Separador de milhares 3 2 6 2 2" xfId="13631"/>
    <cellStyle name="Separador de milhares 3 2 6 3" xfId="8630"/>
    <cellStyle name="Separador de milhares 3 2 6 3 2" xfId="13630"/>
    <cellStyle name="Separador de milhares 3 2 6 4" xfId="8631"/>
    <cellStyle name="Separador de milhares 3 2 6 4 2" xfId="13629"/>
    <cellStyle name="Separador de milhares 3 2 6 5" xfId="8632"/>
    <cellStyle name="Separador de milhares 3 2 6 5 2" xfId="13628"/>
    <cellStyle name="Separador de milhares 3 2 6 6" xfId="16802"/>
    <cellStyle name="Separador de milhares 3 2 6 7" xfId="13632"/>
    <cellStyle name="Separador de milhares 3 2 7" xfId="1529"/>
    <cellStyle name="Separador de milhares 3 2 7 2" xfId="8633"/>
    <cellStyle name="Separador de milhares 3 2 7 2 2" xfId="13626"/>
    <cellStyle name="Separador de milhares 3 2 7 3" xfId="8635"/>
    <cellStyle name="Separador de milhares 3 2 7 3 2" xfId="13625"/>
    <cellStyle name="Separador de milhares 3 2 7 4" xfId="8636"/>
    <cellStyle name="Separador de milhares 3 2 7 4 2" xfId="13624"/>
    <cellStyle name="Separador de milhares 3 2 7 5" xfId="8637"/>
    <cellStyle name="Separador de milhares 3 2 7 5 2" xfId="13623"/>
    <cellStyle name="Separador de milhares 3 2 7 6" xfId="16803"/>
    <cellStyle name="Separador de milhares 3 2 7 7" xfId="13627"/>
    <cellStyle name="Separador de milhares 3 2 8" xfId="1530"/>
    <cellStyle name="Separador de milhares 3 2 8 2" xfId="8638"/>
    <cellStyle name="Separador de milhares 3 2 8 2 2" xfId="13621"/>
    <cellStyle name="Separador de milhares 3 2 8 3" xfId="8640"/>
    <cellStyle name="Separador de milhares 3 2 8 3 2" xfId="13620"/>
    <cellStyle name="Separador de milhares 3 2 8 4" xfId="8641"/>
    <cellStyle name="Separador de milhares 3 2 8 4 2" xfId="13619"/>
    <cellStyle name="Separador de milhares 3 2 8 5" xfId="8642"/>
    <cellStyle name="Separador de milhares 3 2 8 5 2" xfId="13618"/>
    <cellStyle name="Separador de milhares 3 2 8 6" xfId="16804"/>
    <cellStyle name="Separador de milhares 3 2 8 7" xfId="13622"/>
    <cellStyle name="Separador de milhares 3 2 9" xfId="1531"/>
    <cellStyle name="Separador de milhares 3 2 9 2" xfId="8643"/>
    <cellStyle name="Separador de milhares 3 2 9 2 2" xfId="13616"/>
    <cellStyle name="Separador de milhares 3 2 9 3" xfId="8645"/>
    <cellStyle name="Separador de milhares 3 2 9 3 2" xfId="13615"/>
    <cellStyle name="Separador de milhares 3 2 9 4" xfId="8646"/>
    <cellStyle name="Separador de milhares 3 2 9 4 2" xfId="13614"/>
    <cellStyle name="Separador de milhares 3 2 9 5" xfId="8647"/>
    <cellStyle name="Separador de milhares 3 2 9 5 2" xfId="13613"/>
    <cellStyle name="Separador de milhares 3 2 9 6" xfId="16805"/>
    <cellStyle name="Separador de milhares 3 2 9 7" xfId="13617"/>
    <cellStyle name="Separador de milhares 3 3" xfId="2"/>
    <cellStyle name="Separador de milhares 3 3 10" xfId="1532"/>
    <cellStyle name="Separador de milhares 3 3 10 2" xfId="8649"/>
    <cellStyle name="Separador de milhares 3 3 10 2 2" xfId="13611"/>
    <cellStyle name="Separador de milhares 3 3 10 3" xfId="8651"/>
    <cellStyle name="Separador de milhares 3 3 10 3 2" xfId="13610"/>
    <cellStyle name="Separador de milhares 3 3 10 4" xfId="8652"/>
    <cellStyle name="Separador de milhares 3 3 10 4 2" xfId="13609"/>
    <cellStyle name="Separador de milhares 3 3 10 5" xfId="8653"/>
    <cellStyle name="Separador de milhares 3 3 10 5 2" xfId="13608"/>
    <cellStyle name="Separador de milhares 3 3 10 6" xfId="16807"/>
    <cellStyle name="Separador de milhares 3 3 10 7" xfId="13612"/>
    <cellStyle name="Separador de milhares 3 3 11" xfId="1533"/>
    <cellStyle name="Separador de milhares 3 3 11 2" xfId="8654"/>
    <cellStyle name="Separador de milhares 3 3 11 2 2" xfId="13606"/>
    <cellStyle name="Separador de milhares 3 3 11 3" xfId="8656"/>
    <cellStyle name="Separador de milhares 3 3 11 3 2" xfId="13605"/>
    <cellStyle name="Separador de milhares 3 3 11 4" xfId="8657"/>
    <cellStyle name="Separador de milhares 3 3 11 4 2" xfId="13604"/>
    <cellStyle name="Separador de milhares 3 3 11 5" xfId="8658"/>
    <cellStyle name="Separador de milhares 3 3 11 5 2" xfId="13603"/>
    <cellStyle name="Separador de milhares 3 3 11 6" xfId="16808"/>
    <cellStyle name="Separador de milhares 3 3 11 7" xfId="13607"/>
    <cellStyle name="Separador de milhares 3 3 12" xfId="1534"/>
    <cellStyle name="Separador de milhares 3 3 12 2" xfId="8659"/>
    <cellStyle name="Separador de milhares 3 3 12 2 2" xfId="13601"/>
    <cellStyle name="Separador de milhares 3 3 12 3" xfId="8661"/>
    <cellStyle name="Separador de milhares 3 3 12 3 2" xfId="13600"/>
    <cellStyle name="Separador de milhares 3 3 12 4" xfId="8662"/>
    <cellStyle name="Separador de milhares 3 3 12 4 2" xfId="13599"/>
    <cellStyle name="Separador de milhares 3 3 12 5" xfId="8663"/>
    <cellStyle name="Separador de milhares 3 3 12 5 2" xfId="13598"/>
    <cellStyle name="Separador de milhares 3 3 12 6" xfId="16809"/>
    <cellStyle name="Separador de milhares 3 3 12 7" xfId="13602"/>
    <cellStyle name="Separador de milhares 3 3 13" xfId="1535"/>
    <cellStyle name="Separador de milhares 3 3 13 2" xfId="8664"/>
    <cellStyle name="Separador de milhares 3 3 13 2 2" xfId="13596"/>
    <cellStyle name="Separador de milhares 3 3 13 3" xfId="8666"/>
    <cellStyle name="Separador de milhares 3 3 13 3 2" xfId="13595"/>
    <cellStyle name="Separador de milhares 3 3 13 4" xfId="8667"/>
    <cellStyle name="Separador de milhares 3 3 13 4 2" xfId="13594"/>
    <cellStyle name="Separador de milhares 3 3 13 5" xfId="8668"/>
    <cellStyle name="Separador de milhares 3 3 13 5 2" xfId="13593"/>
    <cellStyle name="Separador de milhares 3 3 13 6" xfId="16810"/>
    <cellStyle name="Separador de milhares 3 3 13 7" xfId="13597"/>
    <cellStyle name="Separador de milhares 3 3 14" xfId="1536"/>
    <cellStyle name="Separador de milhares 3 3 14 2" xfId="8669"/>
    <cellStyle name="Separador de milhares 3 3 14 2 2" xfId="13591"/>
    <cellStyle name="Separador de milhares 3 3 14 3" xfId="8671"/>
    <cellStyle name="Separador de milhares 3 3 14 3 2" xfId="13590"/>
    <cellStyle name="Separador de milhares 3 3 14 4" xfId="8672"/>
    <cellStyle name="Separador de milhares 3 3 14 4 2" xfId="13589"/>
    <cellStyle name="Separador de milhares 3 3 14 5" xfId="8673"/>
    <cellStyle name="Separador de milhares 3 3 14 5 2" xfId="13588"/>
    <cellStyle name="Separador de milhares 3 3 14 6" xfId="16811"/>
    <cellStyle name="Separador de milhares 3 3 14 7" xfId="13592"/>
    <cellStyle name="Separador de milhares 3 3 15" xfId="1537"/>
    <cellStyle name="Separador de milhares 3 3 15 2" xfId="8674"/>
    <cellStyle name="Separador de milhares 3 3 15 2 2" xfId="13586"/>
    <cellStyle name="Separador de milhares 3 3 15 3" xfId="8676"/>
    <cellStyle name="Separador de milhares 3 3 15 3 2" xfId="13585"/>
    <cellStyle name="Separador de milhares 3 3 15 4" xfId="8677"/>
    <cellStyle name="Separador de milhares 3 3 15 4 2" xfId="13584"/>
    <cellStyle name="Separador de milhares 3 3 15 5" xfId="8678"/>
    <cellStyle name="Separador de milhares 3 3 15 5 2" xfId="13583"/>
    <cellStyle name="Separador de milhares 3 3 15 6" xfId="16812"/>
    <cellStyle name="Separador de milhares 3 3 15 7" xfId="13587"/>
    <cellStyle name="Separador de milhares 3 3 16" xfId="1538"/>
    <cellStyle name="Separador de milhares 3 3 16 2" xfId="8679"/>
    <cellStyle name="Separador de milhares 3 3 16 2 2" xfId="13581"/>
    <cellStyle name="Separador de milhares 3 3 16 3" xfId="8681"/>
    <cellStyle name="Separador de milhares 3 3 16 3 2" xfId="13580"/>
    <cellStyle name="Separador de milhares 3 3 16 4" xfId="8682"/>
    <cellStyle name="Separador de milhares 3 3 16 4 2" xfId="13579"/>
    <cellStyle name="Separador de milhares 3 3 16 5" xfId="8683"/>
    <cellStyle name="Separador de milhares 3 3 16 5 2" xfId="13578"/>
    <cellStyle name="Separador de milhares 3 3 16 6" xfId="16813"/>
    <cellStyle name="Separador de milhares 3 3 16 7" xfId="13582"/>
    <cellStyle name="Separador de milhares 3 3 17" xfId="1539"/>
    <cellStyle name="Separador de milhares 3 3 17 2" xfId="8684"/>
    <cellStyle name="Separador de milhares 3 3 17 2 2" xfId="13576"/>
    <cellStyle name="Separador de milhares 3 3 17 3" xfId="8686"/>
    <cellStyle name="Separador de milhares 3 3 17 3 2" xfId="13575"/>
    <cellStyle name="Separador de milhares 3 3 17 4" xfId="8687"/>
    <cellStyle name="Separador de milhares 3 3 17 4 2" xfId="13574"/>
    <cellStyle name="Separador de milhares 3 3 17 5" xfId="8688"/>
    <cellStyle name="Separador de milhares 3 3 17 5 2" xfId="13573"/>
    <cellStyle name="Separador de milhares 3 3 17 6" xfId="16814"/>
    <cellStyle name="Separador de milhares 3 3 17 7" xfId="13577"/>
    <cellStyle name="Separador de milhares 3 3 18" xfId="1982"/>
    <cellStyle name="Separador de milhares 3 3 18 2" xfId="8689"/>
    <cellStyle name="Separador de milhares 3 3 18 2 2" xfId="13571"/>
    <cellStyle name="Separador de milhares 3 3 18 3" xfId="8691"/>
    <cellStyle name="Separador de milhares 3 3 18 3 2" xfId="13570"/>
    <cellStyle name="Separador de milhares 3 3 18 4" xfId="8692"/>
    <cellStyle name="Separador de milhares 3 3 18 4 2" xfId="13569"/>
    <cellStyle name="Separador de milhares 3 3 18 5" xfId="8693"/>
    <cellStyle name="Separador de milhares 3 3 18 5 2" xfId="13568"/>
    <cellStyle name="Separador de milhares 3 3 18 6" xfId="16815"/>
    <cellStyle name="Separador de milhares 3 3 18 7" xfId="13572"/>
    <cellStyle name="Separador de milhares 3 3 19" xfId="1998"/>
    <cellStyle name="Separador de milhares 3 3 19 2" xfId="8694"/>
    <cellStyle name="Separador de milhares 3 3 19 2 2" xfId="13566"/>
    <cellStyle name="Separador de milhares 3 3 19 3" xfId="8696"/>
    <cellStyle name="Separador de milhares 3 3 19 3 2" xfId="13565"/>
    <cellStyle name="Separador de milhares 3 3 19 4" xfId="8697"/>
    <cellStyle name="Separador de milhares 3 3 19 4 2" xfId="13564"/>
    <cellStyle name="Separador de milhares 3 3 19 5" xfId="8698"/>
    <cellStyle name="Separador de milhares 3 3 19 5 2" xfId="13563"/>
    <cellStyle name="Separador de milhares 3 3 19 6" xfId="16816"/>
    <cellStyle name="Separador de milhares 3 3 19 7" xfId="13567"/>
    <cellStyle name="Separador de milhares 3 3 2" xfId="1540"/>
    <cellStyle name="Separador de milhares 3 3 2 2" xfId="8699"/>
    <cellStyle name="Separador de milhares 3 3 2 2 2" xfId="13561"/>
    <cellStyle name="Separador de milhares 3 3 2 3" xfId="8701"/>
    <cellStyle name="Separador de milhares 3 3 2 3 2" xfId="13560"/>
    <cellStyle name="Separador de milhares 3 3 2 4" xfId="8702"/>
    <cellStyle name="Separador de milhares 3 3 2 4 2" xfId="13559"/>
    <cellStyle name="Separador de milhares 3 3 2 5" xfId="8703"/>
    <cellStyle name="Separador de milhares 3 3 2 5 2" xfId="13558"/>
    <cellStyle name="Separador de milhares 3 3 2 6" xfId="16817"/>
    <cellStyle name="Separador de milhares 3 3 2 7" xfId="13562"/>
    <cellStyle name="Separador de milhares 3 3 20" xfId="1997"/>
    <cellStyle name="Separador de milhares 3 3 20 2" xfId="8704"/>
    <cellStyle name="Separador de milhares 3 3 20 2 2" xfId="13556"/>
    <cellStyle name="Separador de milhares 3 3 20 3" xfId="8706"/>
    <cellStyle name="Separador de milhares 3 3 20 3 2" xfId="13555"/>
    <cellStyle name="Separador de milhares 3 3 20 4" xfId="8707"/>
    <cellStyle name="Separador de milhares 3 3 20 4 2" xfId="13554"/>
    <cellStyle name="Separador de milhares 3 3 20 5" xfId="8708"/>
    <cellStyle name="Separador de milhares 3 3 20 5 2" xfId="13553"/>
    <cellStyle name="Separador de milhares 3 3 20 6" xfId="16818"/>
    <cellStyle name="Separador de milhares 3 3 20 7" xfId="13557"/>
    <cellStyle name="Separador de milhares 3 3 21" xfId="8648"/>
    <cellStyle name="Separador de milhares 3 3 21 2" xfId="13552"/>
    <cellStyle name="Separador de milhares 3 3 22" xfId="8710"/>
    <cellStyle name="Separador de milhares 3 3 22 2" xfId="13551"/>
    <cellStyle name="Separador de milhares 3 3 23" xfId="8711"/>
    <cellStyle name="Separador de milhares 3 3 23 2" xfId="13550"/>
    <cellStyle name="Separador de milhares 3 3 24" xfId="8712"/>
    <cellStyle name="Separador de milhares 3 3 24 2" xfId="13549"/>
    <cellStyle name="Separador de milhares 3 3 25" xfId="8713"/>
    <cellStyle name="Separador de milhares 3 3 25 2" xfId="13548"/>
    <cellStyle name="Separador de milhares 3 3 26" xfId="8714"/>
    <cellStyle name="Separador de milhares 3 3 26 2" xfId="13547"/>
    <cellStyle name="Separador de milhares 3 3 27" xfId="8715"/>
    <cellStyle name="Separador de milhares 3 3 27 2" xfId="13546"/>
    <cellStyle name="Separador de milhares 3 3 28" xfId="8716"/>
    <cellStyle name="Separador de milhares 3 3 28 2" xfId="13545"/>
    <cellStyle name="Separador de milhares 3 3 29" xfId="8717"/>
    <cellStyle name="Separador de milhares 3 3 29 2" xfId="13544"/>
    <cellStyle name="Separador de milhares 3 3 3" xfId="1541"/>
    <cellStyle name="Separador de milhares 3 3 3 2" xfId="8718"/>
    <cellStyle name="Separador de milhares 3 3 3 2 2" xfId="13542"/>
    <cellStyle name="Separador de milhares 3 3 3 3" xfId="8720"/>
    <cellStyle name="Separador de milhares 3 3 3 3 2" xfId="13541"/>
    <cellStyle name="Separador de milhares 3 3 3 4" xfId="8721"/>
    <cellStyle name="Separador de milhares 3 3 3 4 2" xfId="13540"/>
    <cellStyle name="Separador de milhares 3 3 3 5" xfId="8722"/>
    <cellStyle name="Separador de milhares 3 3 3 5 2" xfId="13539"/>
    <cellStyle name="Separador de milhares 3 3 3 6" xfId="16819"/>
    <cellStyle name="Separador de milhares 3 3 3 7" xfId="13543"/>
    <cellStyle name="Separador de milhares 3 3 30" xfId="8723"/>
    <cellStyle name="Separador de milhares 3 3 30 2" xfId="13538"/>
    <cellStyle name="Separador de milhares 3 3 31" xfId="8724"/>
    <cellStyle name="Separador de milhares 3 3 31 2" xfId="13537"/>
    <cellStyle name="Separador de milhares 3 3 32" xfId="8725"/>
    <cellStyle name="Separador de milhares 3 3 32 2" xfId="13536"/>
    <cellStyle name="Separador de milhares 3 3 33" xfId="8726"/>
    <cellStyle name="Separador de milhares 3 3 33 2" xfId="13535"/>
    <cellStyle name="Separador de milhares 3 3 34" xfId="8727"/>
    <cellStyle name="Separador de milhares 3 3 34 2" xfId="13534"/>
    <cellStyle name="Separador de milhares 3 3 35" xfId="8728"/>
    <cellStyle name="Separador de milhares 3 3 35 2" xfId="13533"/>
    <cellStyle name="Separador de milhares 3 3 36" xfId="8729"/>
    <cellStyle name="Separador de milhares 3 3 36 2" xfId="13532"/>
    <cellStyle name="Separador de milhares 3 3 37" xfId="8730"/>
    <cellStyle name="Separador de milhares 3 3 37 2" xfId="13531"/>
    <cellStyle name="Separador de milhares 3 3 38" xfId="8731"/>
    <cellStyle name="Separador de milhares 3 3 38 2" xfId="13530"/>
    <cellStyle name="Separador de milhares 3 3 39" xfId="8732"/>
    <cellStyle name="Separador de milhares 3 3 39 2" xfId="13529"/>
    <cellStyle name="Separador de milhares 3 3 4" xfId="1542"/>
    <cellStyle name="Separador de milhares 3 3 4 2" xfId="8733"/>
    <cellStyle name="Separador de milhares 3 3 4 2 2" xfId="13527"/>
    <cellStyle name="Separador de milhares 3 3 4 3" xfId="8735"/>
    <cellStyle name="Separador de milhares 3 3 4 3 2" xfId="13526"/>
    <cellStyle name="Separador de milhares 3 3 4 4" xfId="8736"/>
    <cellStyle name="Separador de milhares 3 3 4 4 2" xfId="13525"/>
    <cellStyle name="Separador de milhares 3 3 4 5" xfId="8737"/>
    <cellStyle name="Separador de milhares 3 3 4 5 2" xfId="13524"/>
    <cellStyle name="Separador de milhares 3 3 4 6" xfId="16820"/>
    <cellStyle name="Separador de milhares 3 3 4 7" xfId="13528"/>
    <cellStyle name="Separador de milhares 3 3 40" xfId="16806"/>
    <cellStyle name="Separador de milhares 3 3 5" xfId="1543"/>
    <cellStyle name="Separador de milhares 3 3 5 2" xfId="8738"/>
    <cellStyle name="Separador de milhares 3 3 5 2 2" xfId="13522"/>
    <cellStyle name="Separador de milhares 3 3 5 3" xfId="8740"/>
    <cellStyle name="Separador de milhares 3 3 5 3 2" xfId="13521"/>
    <cellStyle name="Separador de milhares 3 3 5 4" xfId="8741"/>
    <cellStyle name="Separador de milhares 3 3 5 4 2" xfId="13520"/>
    <cellStyle name="Separador de milhares 3 3 5 5" xfId="8742"/>
    <cellStyle name="Separador de milhares 3 3 5 5 2" xfId="13519"/>
    <cellStyle name="Separador de milhares 3 3 5 6" xfId="16821"/>
    <cellStyle name="Separador de milhares 3 3 5 7" xfId="13523"/>
    <cellStyle name="Separador de milhares 3 3 6" xfId="1544"/>
    <cellStyle name="Separador de milhares 3 3 6 2" xfId="8743"/>
    <cellStyle name="Separador de milhares 3 3 6 2 2" xfId="13517"/>
    <cellStyle name="Separador de milhares 3 3 6 3" xfId="8745"/>
    <cellStyle name="Separador de milhares 3 3 6 3 2" xfId="13516"/>
    <cellStyle name="Separador de milhares 3 3 6 4" xfId="8746"/>
    <cellStyle name="Separador de milhares 3 3 6 4 2" xfId="13515"/>
    <cellStyle name="Separador de milhares 3 3 6 5" xfId="8747"/>
    <cellStyle name="Separador de milhares 3 3 6 5 2" xfId="13514"/>
    <cellStyle name="Separador de milhares 3 3 6 6" xfId="16822"/>
    <cellStyle name="Separador de milhares 3 3 6 7" xfId="13518"/>
    <cellStyle name="Separador de milhares 3 3 7" xfId="1545"/>
    <cellStyle name="Separador de milhares 3 3 7 2" xfId="8748"/>
    <cellStyle name="Separador de milhares 3 3 7 2 2" xfId="13512"/>
    <cellStyle name="Separador de milhares 3 3 7 3" xfId="8750"/>
    <cellStyle name="Separador de milhares 3 3 7 3 2" xfId="13511"/>
    <cellStyle name="Separador de milhares 3 3 7 4" xfId="8751"/>
    <cellStyle name="Separador de milhares 3 3 7 4 2" xfId="13510"/>
    <cellStyle name="Separador de milhares 3 3 7 5" xfId="8752"/>
    <cellStyle name="Separador de milhares 3 3 7 5 2" xfId="13509"/>
    <cellStyle name="Separador de milhares 3 3 7 6" xfId="16823"/>
    <cellStyle name="Separador de milhares 3 3 7 7" xfId="13513"/>
    <cellStyle name="Separador de milhares 3 3 8" xfId="1546"/>
    <cellStyle name="Separador de milhares 3 3 8 2" xfId="8753"/>
    <cellStyle name="Separador de milhares 3 3 8 2 2" xfId="13507"/>
    <cellStyle name="Separador de milhares 3 3 8 3" xfId="8755"/>
    <cellStyle name="Separador de milhares 3 3 8 3 2" xfId="13506"/>
    <cellStyle name="Separador de milhares 3 3 8 4" xfId="8756"/>
    <cellStyle name="Separador de milhares 3 3 8 4 2" xfId="13505"/>
    <cellStyle name="Separador de milhares 3 3 8 5" xfId="8757"/>
    <cellStyle name="Separador de milhares 3 3 8 5 2" xfId="13504"/>
    <cellStyle name="Separador de milhares 3 3 8 6" xfId="16824"/>
    <cellStyle name="Separador de milhares 3 3 8 7" xfId="13508"/>
    <cellStyle name="Separador de milhares 3 3 9" xfId="1547"/>
    <cellStyle name="Separador de milhares 3 3 9 2" xfId="8758"/>
    <cellStyle name="Separador de milhares 3 3 9 2 2" xfId="13502"/>
    <cellStyle name="Separador de milhares 3 3 9 3" xfId="8760"/>
    <cellStyle name="Separador de milhares 3 3 9 3 2" xfId="13501"/>
    <cellStyle name="Separador de milhares 3 3 9 4" xfId="8761"/>
    <cellStyle name="Separador de milhares 3 3 9 4 2" xfId="13500"/>
    <cellStyle name="Separador de milhares 3 3 9 5" xfId="8762"/>
    <cellStyle name="Separador de milhares 3 3 9 5 2" xfId="13499"/>
    <cellStyle name="Separador de milhares 3 3 9 6" xfId="16825"/>
    <cellStyle name="Separador de milhares 3 3 9 7" xfId="13503"/>
    <cellStyle name="Separador de milhares 3 4" xfId="1548"/>
    <cellStyle name="Separador de milhares 3 4 2" xfId="1549"/>
    <cellStyle name="Separador de milhares 3 4 2 2" xfId="8764"/>
    <cellStyle name="Separador de milhares 3 4 2 3" xfId="16827"/>
    <cellStyle name="Separador de milhares 3 4 2 4" xfId="13497"/>
    <cellStyle name="Separador de milhares 3 4 3" xfId="8763"/>
    <cellStyle name="Separador de milhares 3 4 3 2" xfId="13496"/>
    <cellStyle name="Separador de milhares 3 4 4" xfId="8766"/>
    <cellStyle name="Separador de milhares 3 4 4 2" xfId="13495"/>
    <cellStyle name="Separador de milhares 3 4 5" xfId="8767"/>
    <cellStyle name="Separador de milhares 3 4 5 2" xfId="13494"/>
    <cellStyle name="Separador de milhares 3 4 6" xfId="8768"/>
    <cellStyle name="Separador de milhares 3 4 6 2" xfId="13493"/>
    <cellStyle name="Separador de milhares 3 4 7" xfId="16826"/>
    <cellStyle name="Separador de milhares 3 4 8" xfId="13498"/>
    <cellStyle name="Separador de milhares 3 5" xfId="8405"/>
    <cellStyle name="Separador de milhares 3 5 2" xfId="8770"/>
    <cellStyle name="Separador de milhares 3 5 2 2" xfId="13491"/>
    <cellStyle name="Separador de milhares 3 5 3" xfId="8771"/>
    <cellStyle name="Separador de milhares 3 5 3 2" xfId="13490"/>
    <cellStyle name="Separador de milhares 3 5 4" xfId="8772"/>
    <cellStyle name="Separador de milhares 3 5 4 2" xfId="13489"/>
    <cellStyle name="Separador de milhares 3 5 5" xfId="8773"/>
    <cellStyle name="Separador de milhares 3 5 5 2" xfId="13488"/>
    <cellStyle name="Separador de milhares 3 5 6" xfId="13492"/>
    <cellStyle name="Separador de milhares 3 6" xfId="8774"/>
    <cellStyle name="Separador de milhares 3 6 2" xfId="8775"/>
    <cellStyle name="Separador de milhares 3 6 2 2" xfId="13486"/>
    <cellStyle name="Separador de milhares 3 6 3" xfId="8776"/>
    <cellStyle name="Separador de milhares 3 6 3 2" xfId="13485"/>
    <cellStyle name="Separador de milhares 3 6 4" xfId="8777"/>
    <cellStyle name="Separador de milhares 3 6 4 2" xfId="13484"/>
    <cellStyle name="Separador de milhares 3 6 5" xfId="8778"/>
    <cellStyle name="Separador de milhares 3 6 5 2" xfId="13483"/>
    <cellStyle name="Separador de milhares 3 6 6" xfId="13487"/>
    <cellStyle name="Separador de milhares 3 7" xfId="8779"/>
    <cellStyle name="Separador de milhares 3 7 2" xfId="8780"/>
    <cellStyle name="Separador de milhares 3 7 2 2" xfId="13481"/>
    <cellStyle name="Separador de milhares 3 7 3" xfId="8781"/>
    <cellStyle name="Separador de milhares 3 7 3 2" xfId="13480"/>
    <cellStyle name="Separador de milhares 3 7 4" xfId="8782"/>
    <cellStyle name="Separador de milhares 3 7 4 2" xfId="13479"/>
    <cellStyle name="Separador de milhares 3 7 5" xfId="8783"/>
    <cellStyle name="Separador de milhares 3 7 5 2" xfId="13478"/>
    <cellStyle name="Separador de milhares 3 7 6" xfId="13482"/>
    <cellStyle name="Separador de milhares 3 8" xfId="8784"/>
    <cellStyle name="Separador de milhares 3 8 2" xfId="8785"/>
    <cellStyle name="Separador de milhares 3 8 2 2" xfId="13476"/>
    <cellStyle name="Separador de milhares 3 8 3" xfId="8786"/>
    <cellStyle name="Separador de milhares 3 8 3 2" xfId="13475"/>
    <cellStyle name="Separador de milhares 3 8 4" xfId="8787"/>
    <cellStyle name="Separador de milhares 3 8 4 2" xfId="13474"/>
    <cellStyle name="Separador de milhares 3 8 5" xfId="8788"/>
    <cellStyle name="Separador de milhares 3 8 5 2" xfId="13473"/>
    <cellStyle name="Separador de milhares 3 8 6" xfId="13477"/>
    <cellStyle name="Separador de milhares 3 9" xfId="8789"/>
    <cellStyle name="Separador de milhares 3 9 2" xfId="13472"/>
    <cellStyle name="Separador de milhares 3_ÁLVARO JOSÉ DOS SANTOS" xfId="1550"/>
    <cellStyle name="Separador de milhares 4" xfId="1551"/>
    <cellStyle name="Separador de milhares 4 10" xfId="8791"/>
    <cellStyle name="Separador de milhares 4 10 2" xfId="8792"/>
    <cellStyle name="Separador de milhares 4 10 2 2" xfId="13469"/>
    <cellStyle name="Separador de milhares 4 10 3" xfId="8793"/>
    <cellStyle name="Separador de milhares 4 10 3 2" xfId="13468"/>
    <cellStyle name="Separador de milhares 4 10 4" xfId="8794"/>
    <cellStyle name="Separador de milhares 4 10 4 2" xfId="13467"/>
    <cellStyle name="Separador de milhares 4 10 5" xfId="8795"/>
    <cellStyle name="Separador de milhares 4 10 5 2" xfId="13466"/>
    <cellStyle name="Separador de milhares 4 10 6" xfId="13470"/>
    <cellStyle name="Separador de milhares 4 11" xfId="8796"/>
    <cellStyle name="Separador de milhares 4 11 2" xfId="13465"/>
    <cellStyle name="Separador de milhares 4 12" xfId="8797"/>
    <cellStyle name="Separador de milhares 4 12 2" xfId="13464"/>
    <cellStyle name="Separador de milhares 4 13" xfId="8798"/>
    <cellStyle name="Separador de milhares 4 13 2" xfId="13463"/>
    <cellStyle name="Separador de milhares 4 14" xfId="8799"/>
    <cellStyle name="Separador de milhares 4 14 2" xfId="13462"/>
    <cellStyle name="Separador de milhares 4 15" xfId="8800"/>
    <cellStyle name="Separador de milhares 4 15 2" xfId="13461"/>
    <cellStyle name="Separador de milhares 4 16" xfId="16829"/>
    <cellStyle name="Separador de milhares 4 17" xfId="13471"/>
    <cellStyle name="Separador de milhares 4 2" xfId="1552"/>
    <cellStyle name="Separador de milhares 4 2 10" xfId="1553"/>
    <cellStyle name="Separador de milhares 4 2 10 2" xfId="8802"/>
    <cellStyle name="Separador de milhares 4 2 10 2 2" xfId="13458"/>
    <cellStyle name="Separador de milhares 4 2 10 3" xfId="8804"/>
    <cellStyle name="Separador de milhares 4 2 10 3 2" xfId="13457"/>
    <cellStyle name="Separador de milhares 4 2 10 4" xfId="8805"/>
    <cellStyle name="Separador de milhares 4 2 10 4 2" xfId="13456"/>
    <cellStyle name="Separador de milhares 4 2 10 5" xfId="8806"/>
    <cellStyle name="Separador de milhares 4 2 10 5 2" xfId="13455"/>
    <cellStyle name="Separador de milhares 4 2 10 6" xfId="16831"/>
    <cellStyle name="Separador de milhares 4 2 10 7" xfId="13459"/>
    <cellStyle name="Separador de milhares 4 2 11" xfId="1554"/>
    <cellStyle name="Separador de milhares 4 2 11 2" xfId="8807"/>
    <cellStyle name="Separador de milhares 4 2 11 2 2" xfId="13453"/>
    <cellStyle name="Separador de milhares 4 2 11 3" xfId="8809"/>
    <cellStyle name="Separador de milhares 4 2 11 3 2" xfId="13452"/>
    <cellStyle name="Separador de milhares 4 2 11 4" xfId="8810"/>
    <cellStyle name="Separador de milhares 4 2 11 4 2" xfId="13451"/>
    <cellStyle name="Separador de milhares 4 2 11 5" xfId="8811"/>
    <cellStyle name="Separador de milhares 4 2 11 5 2" xfId="13450"/>
    <cellStyle name="Separador de milhares 4 2 11 6" xfId="16832"/>
    <cellStyle name="Separador de milhares 4 2 11 7" xfId="13454"/>
    <cellStyle name="Separador de milhares 4 2 12" xfId="1555"/>
    <cellStyle name="Separador de milhares 4 2 12 2" xfId="8812"/>
    <cellStyle name="Separador de milhares 4 2 12 2 2" xfId="13448"/>
    <cellStyle name="Separador de milhares 4 2 12 3" xfId="8814"/>
    <cellStyle name="Separador de milhares 4 2 12 3 2" xfId="13447"/>
    <cellStyle name="Separador de milhares 4 2 12 4" xfId="8815"/>
    <cellStyle name="Separador de milhares 4 2 12 4 2" xfId="13446"/>
    <cellStyle name="Separador de milhares 4 2 12 5" xfId="8816"/>
    <cellStyle name="Separador de milhares 4 2 12 5 2" xfId="13445"/>
    <cellStyle name="Separador de milhares 4 2 12 6" xfId="16833"/>
    <cellStyle name="Separador de milhares 4 2 12 7" xfId="13449"/>
    <cellStyle name="Separador de milhares 4 2 13" xfId="1556"/>
    <cellStyle name="Separador de milhares 4 2 13 2" xfId="8817"/>
    <cellStyle name="Separador de milhares 4 2 13 2 2" xfId="13443"/>
    <cellStyle name="Separador de milhares 4 2 13 3" xfId="8819"/>
    <cellStyle name="Separador de milhares 4 2 13 3 2" xfId="13442"/>
    <cellStyle name="Separador de milhares 4 2 13 4" xfId="8820"/>
    <cellStyle name="Separador de milhares 4 2 13 4 2" xfId="13441"/>
    <cellStyle name="Separador de milhares 4 2 13 5" xfId="8821"/>
    <cellStyle name="Separador de milhares 4 2 13 5 2" xfId="13440"/>
    <cellStyle name="Separador de milhares 4 2 13 6" xfId="16834"/>
    <cellStyle name="Separador de milhares 4 2 13 7" xfId="13444"/>
    <cellStyle name="Separador de milhares 4 2 14" xfId="1557"/>
    <cellStyle name="Separador de milhares 4 2 14 2" xfId="8822"/>
    <cellStyle name="Separador de milhares 4 2 14 2 2" xfId="13438"/>
    <cellStyle name="Separador de milhares 4 2 14 3" xfId="8824"/>
    <cellStyle name="Separador de milhares 4 2 14 3 2" xfId="13437"/>
    <cellStyle name="Separador de milhares 4 2 14 4" xfId="8825"/>
    <cellStyle name="Separador de milhares 4 2 14 4 2" xfId="13436"/>
    <cellStyle name="Separador de milhares 4 2 14 5" xfId="8826"/>
    <cellStyle name="Separador de milhares 4 2 14 5 2" xfId="13435"/>
    <cellStyle name="Separador de milhares 4 2 14 6" xfId="16835"/>
    <cellStyle name="Separador de milhares 4 2 14 7" xfId="13439"/>
    <cellStyle name="Separador de milhares 4 2 15" xfId="1558"/>
    <cellStyle name="Separador de milhares 4 2 15 2" xfId="8827"/>
    <cellStyle name="Separador de milhares 4 2 15 2 2" xfId="13433"/>
    <cellStyle name="Separador de milhares 4 2 15 3" xfId="8829"/>
    <cellStyle name="Separador de milhares 4 2 15 3 2" xfId="13432"/>
    <cellStyle name="Separador de milhares 4 2 15 4" xfId="8830"/>
    <cellStyle name="Separador de milhares 4 2 15 4 2" xfId="13431"/>
    <cellStyle name="Separador de milhares 4 2 15 5" xfId="8831"/>
    <cellStyle name="Separador de milhares 4 2 15 5 2" xfId="13430"/>
    <cellStyle name="Separador de milhares 4 2 15 6" xfId="16836"/>
    <cellStyle name="Separador de milhares 4 2 15 7" xfId="13434"/>
    <cellStyle name="Separador de milhares 4 2 16" xfId="1559"/>
    <cellStyle name="Separador de milhares 4 2 16 2" xfId="8832"/>
    <cellStyle name="Separador de milhares 4 2 16 2 2" xfId="13428"/>
    <cellStyle name="Separador de milhares 4 2 16 3" xfId="8834"/>
    <cellStyle name="Separador de milhares 4 2 16 3 2" xfId="13427"/>
    <cellStyle name="Separador de milhares 4 2 16 4" xfId="8835"/>
    <cellStyle name="Separador de milhares 4 2 16 4 2" xfId="13426"/>
    <cellStyle name="Separador de milhares 4 2 16 5" xfId="8836"/>
    <cellStyle name="Separador de milhares 4 2 16 5 2" xfId="13425"/>
    <cellStyle name="Separador de milhares 4 2 16 6" xfId="16837"/>
    <cellStyle name="Separador de milhares 4 2 16 7" xfId="13429"/>
    <cellStyle name="Separador de milhares 4 2 17" xfId="1560"/>
    <cellStyle name="Separador de milhares 4 2 17 10" xfId="16838"/>
    <cellStyle name="Separador de milhares 4 2 17 11" xfId="13424"/>
    <cellStyle name="Separador de milhares 4 2 17 2" xfId="8837"/>
    <cellStyle name="Separador de milhares 4 2 17 2 2" xfId="13423"/>
    <cellStyle name="Separador de milhares 4 2 17 3" xfId="8839"/>
    <cellStyle name="Separador de milhares 4 2 17 3 2" xfId="13422"/>
    <cellStyle name="Separador de milhares 4 2 17 4" xfId="8840"/>
    <cellStyle name="Separador de milhares 4 2 17 4 2" xfId="13421"/>
    <cellStyle name="Separador de milhares 4 2 17 5" xfId="8841"/>
    <cellStyle name="Separador de milhares 4 2 17 5 2" xfId="13420"/>
    <cellStyle name="Separador de milhares 4 2 17 6" xfId="8842"/>
    <cellStyle name="Separador de milhares 4 2 17 6 2" xfId="13419"/>
    <cellStyle name="Separador de milhares 4 2 17 7" xfId="8843"/>
    <cellStyle name="Separador de milhares 4 2 17 7 2" xfId="13418"/>
    <cellStyle name="Separador de milhares 4 2 17 8" xfId="8844"/>
    <cellStyle name="Separador de milhares 4 2 17 8 2" xfId="13417"/>
    <cellStyle name="Separador de milhares 4 2 17 9" xfId="8845"/>
    <cellStyle name="Separador de milhares 4 2 17 9 2" xfId="13416"/>
    <cellStyle name="Separador de milhares 4 2 18" xfId="1561"/>
    <cellStyle name="Separador de milhares 4 2 18 2" xfId="8846"/>
    <cellStyle name="Separador de milhares 4 2 18 2 2" xfId="13414"/>
    <cellStyle name="Separador de milhares 4 2 18 3" xfId="8848"/>
    <cellStyle name="Separador de milhares 4 2 18 3 2" xfId="13413"/>
    <cellStyle name="Separador de milhares 4 2 18 4" xfId="8849"/>
    <cellStyle name="Separador de milhares 4 2 18 4 2" xfId="13412"/>
    <cellStyle name="Separador de milhares 4 2 18 5" xfId="8850"/>
    <cellStyle name="Separador de milhares 4 2 18 5 2" xfId="13411"/>
    <cellStyle name="Separador de milhares 4 2 18 6" xfId="16839"/>
    <cellStyle name="Separador de milhares 4 2 18 7" xfId="13415"/>
    <cellStyle name="Separador de milhares 4 2 19" xfId="8801"/>
    <cellStyle name="Separador de milhares 4 2 19 2" xfId="8852"/>
    <cellStyle name="Separador de milhares 4 2 19 2 2" xfId="13409"/>
    <cellStyle name="Separador de milhares 4 2 19 3" xfId="8853"/>
    <cellStyle name="Separador de milhares 4 2 19 3 2" xfId="13408"/>
    <cellStyle name="Separador de milhares 4 2 19 4" xfId="8854"/>
    <cellStyle name="Separador de milhares 4 2 19 4 2" xfId="13407"/>
    <cellStyle name="Separador de milhares 4 2 19 5" xfId="8855"/>
    <cellStyle name="Separador de milhares 4 2 19 5 2" xfId="13406"/>
    <cellStyle name="Separador de milhares 4 2 19 6" xfId="13410"/>
    <cellStyle name="Separador de milhares 4 2 2" xfId="1562"/>
    <cellStyle name="Separador de milhares 4 2 2 10" xfId="1563"/>
    <cellStyle name="Separador de milhares 4 2 2 10 2" xfId="8857"/>
    <cellStyle name="Separador de milhares 4 2 2 10 2 2" xfId="13403"/>
    <cellStyle name="Separador de milhares 4 2 2 10 3" xfId="8859"/>
    <cellStyle name="Separador de milhares 4 2 2 10 3 2" xfId="13402"/>
    <cellStyle name="Separador de milhares 4 2 2 10 4" xfId="8860"/>
    <cellStyle name="Separador de milhares 4 2 2 10 4 2" xfId="13401"/>
    <cellStyle name="Separador de milhares 4 2 2 10 5" xfId="8861"/>
    <cellStyle name="Separador de milhares 4 2 2 10 5 2" xfId="13400"/>
    <cellStyle name="Separador de milhares 4 2 2 10 6" xfId="16841"/>
    <cellStyle name="Separador de milhares 4 2 2 10 7" xfId="13404"/>
    <cellStyle name="Separador de milhares 4 2 2 11" xfId="1564"/>
    <cellStyle name="Separador de milhares 4 2 2 11 2" xfId="8862"/>
    <cellStyle name="Separador de milhares 4 2 2 11 2 2" xfId="13398"/>
    <cellStyle name="Separador de milhares 4 2 2 11 3" xfId="8864"/>
    <cellStyle name="Separador de milhares 4 2 2 11 3 2" xfId="13397"/>
    <cellStyle name="Separador de milhares 4 2 2 11 4" xfId="8865"/>
    <cellStyle name="Separador de milhares 4 2 2 11 4 2" xfId="13396"/>
    <cellStyle name="Separador de milhares 4 2 2 11 5" xfId="8866"/>
    <cellStyle name="Separador de milhares 4 2 2 11 5 2" xfId="13395"/>
    <cellStyle name="Separador de milhares 4 2 2 11 6" xfId="16842"/>
    <cellStyle name="Separador de milhares 4 2 2 11 7" xfId="13399"/>
    <cellStyle name="Separador de milhares 4 2 2 12" xfId="1565"/>
    <cellStyle name="Separador de milhares 4 2 2 12 2" xfId="8867"/>
    <cellStyle name="Separador de milhares 4 2 2 12 2 2" xfId="13393"/>
    <cellStyle name="Separador de milhares 4 2 2 12 3" xfId="8869"/>
    <cellStyle name="Separador de milhares 4 2 2 12 3 2" xfId="13392"/>
    <cellStyle name="Separador de milhares 4 2 2 12 4" xfId="8870"/>
    <cellStyle name="Separador de milhares 4 2 2 12 4 2" xfId="13391"/>
    <cellStyle name="Separador de milhares 4 2 2 12 5" xfId="8871"/>
    <cellStyle name="Separador de milhares 4 2 2 12 5 2" xfId="13390"/>
    <cellStyle name="Separador de milhares 4 2 2 12 6" xfId="16843"/>
    <cellStyle name="Separador de milhares 4 2 2 12 7" xfId="13394"/>
    <cellStyle name="Separador de milhares 4 2 2 13" xfId="1566"/>
    <cellStyle name="Separador de milhares 4 2 2 13 2" xfId="8872"/>
    <cellStyle name="Separador de milhares 4 2 2 13 2 2" xfId="13388"/>
    <cellStyle name="Separador de milhares 4 2 2 13 3" xfId="8874"/>
    <cellStyle name="Separador de milhares 4 2 2 13 3 2" xfId="13387"/>
    <cellStyle name="Separador de milhares 4 2 2 13 4" xfId="8875"/>
    <cellStyle name="Separador de milhares 4 2 2 13 4 2" xfId="13386"/>
    <cellStyle name="Separador de milhares 4 2 2 13 5" xfId="8876"/>
    <cellStyle name="Separador de milhares 4 2 2 13 5 2" xfId="13385"/>
    <cellStyle name="Separador de milhares 4 2 2 13 6" xfId="16844"/>
    <cellStyle name="Separador de milhares 4 2 2 13 7" xfId="13389"/>
    <cellStyle name="Separador de milhares 4 2 2 14" xfId="1567"/>
    <cellStyle name="Separador de milhares 4 2 2 14 2" xfId="8877"/>
    <cellStyle name="Separador de milhares 4 2 2 14 2 2" xfId="13383"/>
    <cellStyle name="Separador de milhares 4 2 2 14 3" xfId="8879"/>
    <cellStyle name="Separador de milhares 4 2 2 14 3 2" xfId="13382"/>
    <cellStyle name="Separador de milhares 4 2 2 14 4" xfId="8880"/>
    <cellStyle name="Separador de milhares 4 2 2 14 4 2" xfId="13381"/>
    <cellStyle name="Separador de milhares 4 2 2 14 5" xfId="8881"/>
    <cellStyle name="Separador de milhares 4 2 2 14 5 2" xfId="13380"/>
    <cellStyle name="Separador de milhares 4 2 2 14 6" xfId="16845"/>
    <cellStyle name="Separador de milhares 4 2 2 14 7" xfId="13384"/>
    <cellStyle name="Separador de milhares 4 2 2 15" xfId="1568"/>
    <cellStyle name="Separador de milhares 4 2 2 15 2" xfId="8882"/>
    <cellStyle name="Separador de milhares 4 2 2 15 2 2" xfId="13378"/>
    <cellStyle name="Separador de milhares 4 2 2 15 3" xfId="8884"/>
    <cellStyle name="Separador de milhares 4 2 2 15 3 2" xfId="13377"/>
    <cellStyle name="Separador de milhares 4 2 2 15 4" xfId="8885"/>
    <cellStyle name="Separador de milhares 4 2 2 15 4 2" xfId="13376"/>
    <cellStyle name="Separador de milhares 4 2 2 15 5" xfId="8886"/>
    <cellStyle name="Separador de milhares 4 2 2 15 5 2" xfId="13375"/>
    <cellStyle name="Separador de milhares 4 2 2 15 6" xfId="16846"/>
    <cellStyle name="Separador de milhares 4 2 2 15 7" xfId="13379"/>
    <cellStyle name="Separador de milhares 4 2 2 16" xfId="1569"/>
    <cellStyle name="Separador de milhares 4 2 2 16 10" xfId="16847"/>
    <cellStyle name="Separador de milhares 4 2 2 16 11" xfId="13374"/>
    <cellStyle name="Separador de milhares 4 2 2 16 2" xfId="8887"/>
    <cellStyle name="Separador de milhares 4 2 2 16 2 2" xfId="13373"/>
    <cellStyle name="Separador de milhares 4 2 2 16 3" xfId="8889"/>
    <cellStyle name="Separador de milhares 4 2 2 16 3 2" xfId="13372"/>
    <cellStyle name="Separador de milhares 4 2 2 16 4" xfId="8890"/>
    <cellStyle name="Separador de milhares 4 2 2 16 4 2" xfId="13371"/>
    <cellStyle name="Separador de milhares 4 2 2 16 5" xfId="8891"/>
    <cellStyle name="Separador de milhares 4 2 2 16 5 2" xfId="13370"/>
    <cellStyle name="Separador de milhares 4 2 2 16 6" xfId="8892"/>
    <cellStyle name="Separador de milhares 4 2 2 16 6 2" xfId="13369"/>
    <cellStyle name="Separador de milhares 4 2 2 16 7" xfId="8893"/>
    <cellStyle name="Separador de milhares 4 2 2 16 7 2" xfId="13368"/>
    <cellStyle name="Separador de milhares 4 2 2 16 8" xfId="8894"/>
    <cellStyle name="Separador de milhares 4 2 2 16 8 2" xfId="13367"/>
    <cellStyle name="Separador de milhares 4 2 2 16 9" xfId="8895"/>
    <cellStyle name="Separador de milhares 4 2 2 16 9 2" xfId="13366"/>
    <cellStyle name="Separador de milhares 4 2 2 17" xfId="1570"/>
    <cellStyle name="Separador de milhares 4 2 2 17 10" xfId="13365"/>
    <cellStyle name="Separador de milhares 4 2 2 17 2" xfId="8896"/>
    <cellStyle name="Separador de milhares 4 2 2 17 2 2" xfId="13364"/>
    <cellStyle name="Separador de milhares 4 2 2 17 3" xfId="8898"/>
    <cellStyle name="Separador de milhares 4 2 2 17 3 2" xfId="13363"/>
    <cellStyle name="Separador de milhares 4 2 2 17 4" xfId="8899"/>
    <cellStyle name="Separador de milhares 4 2 2 17 4 2" xfId="13362"/>
    <cellStyle name="Separador de milhares 4 2 2 17 5" xfId="8900"/>
    <cellStyle name="Separador de milhares 4 2 2 17 5 2" xfId="13361"/>
    <cellStyle name="Separador de milhares 4 2 2 17 6" xfId="16848"/>
    <cellStyle name="Separador de milhares 4 2 2 17 7" xfId="8901"/>
    <cellStyle name="Separador de milhares 4 2 2 17 7 2" xfId="13360"/>
    <cellStyle name="Separador de milhares 4 2 2 17 8" xfId="8902"/>
    <cellStyle name="Separador de milhares 4 2 2 17 8 2" xfId="13359"/>
    <cellStyle name="Separador de milhares 4 2 2 17 9" xfId="8903"/>
    <cellStyle name="Separador de milhares 4 2 2 17 9 2" xfId="13358"/>
    <cellStyle name="Separador de milhares 4 2 2 18" xfId="8856"/>
    <cellStyle name="Separador de milhares 4 2 2 18 2" xfId="8905"/>
    <cellStyle name="Separador de milhares 4 2 2 18 2 2" xfId="13356"/>
    <cellStyle name="Separador de milhares 4 2 2 18 3" xfId="8906"/>
    <cellStyle name="Separador de milhares 4 2 2 18 3 2" xfId="13355"/>
    <cellStyle name="Separador de milhares 4 2 2 18 4" xfId="8907"/>
    <cellStyle name="Separador de milhares 4 2 2 18 4 2" xfId="13354"/>
    <cellStyle name="Separador de milhares 4 2 2 18 5" xfId="8908"/>
    <cellStyle name="Separador de milhares 4 2 2 18 5 2" xfId="13353"/>
    <cellStyle name="Separador de milhares 4 2 2 18 6" xfId="13357"/>
    <cellStyle name="Separador de milhares 4 2 2 19" xfId="8909"/>
    <cellStyle name="Separador de milhares 4 2 2 19 2" xfId="8910"/>
    <cellStyle name="Separador de milhares 4 2 2 19 2 2" xfId="13351"/>
    <cellStyle name="Separador de milhares 4 2 2 19 3" xfId="8911"/>
    <cellStyle name="Separador de milhares 4 2 2 19 3 2" xfId="13350"/>
    <cellStyle name="Separador de milhares 4 2 2 19 4" xfId="8912"/>
    <cellStyle name="Separador de milhares 4 2 2 19 4 2" xfId="13349"/>
    <cellStyle name="Separador de milhares 4 2 2 19 5" xfId="8913"/>
    <cellStyle name="Separador de milhares 4 2 2 19 5 2" xfId="13348"/>
    <cellStyle name="Separador de milhares 4 2 2 19 6" xfId="13352"/>
    <cellStyle name="Separador de milhares 4 2 2 2" xfId="1571"/>
    <cellStyle name="Separador de milhares 4 2 2 2 2" xfId="8914"/>
    <cellStyle name="Separador de milhares 4 2 2 2 2 2" xfId="13346"/>
    <cellStyle name="Separador de milhares 4 2 2 2 3" xfId="8916"/>
    <cellStyle name="Separador de milhares 4 2 2 2 3 2" xfId="13345"/>
    <cellStyle name="Separador de milhares 4 2 2 2 4" xfId="8917"/>
    <cellStyle name="Separador de milhares 4 2 2 2 4 2" xfId="13344"/>
    <cellStyle name="Separador de milhares 4 2 2 2 5" xfId="8918"/>
    <cellStyle name="Separador de milhares 4 2 2 2 5 2" xfId="13343"/>
    <cellStyle name="Separador de milhares 4 2 2 2 6" xfId="16849"/>
    <cellStyle name="Separador de milhares 4 2 2 2 7" xfId="13347"/>
    <cellStyle name="Separador de milhares 4 2 2 20" xfId="8919"/>
    <cellStyle name="Separador de milhares 4 2 2 20 2" xfId="8920"/>
    <cellStyle name="Separador de milhares 4 2 2 20 2 2" xfId="13341"/>
    <cellStyle name="Separador de milhares 4 2 2 20 3" xfId="8921"/>
    <cellStyle name="Separador de milhares 4 2 2 20 3 2" xfId="13340"/>
    <cellStyle name="Separador de milhares 4 2 2 20 4" xfId="8922"/>
    <cellStyle name="Separador de milhares 4 2 2 20 4 2" xfId="13339"/>
    <cellStyle name="Separador de milhares 4 2 2 20 5" xfId="8923"/>
    <cellStyle name="Separador de milhares 4 2 2 20 5 2" xfId="13338"/>
    <cellStyle name="Separador de milhares 4 2 2 20 6" xfId="13342"/>
    <cellStyle name="Separador de milhares 4 2 2 21" xfId="8924"/>
    <cellStyle name="Separador de milhares 4 2 2 21 2" xfId="13337"/>
    <cellStyle name="Separador de milhares 4 2 2 22" xfId="8925"/>
    <cellStyle name="Separador de milhares 4 2 2 22 2" xfId="13336"/>
    <cellStyle name="Separador de milhares 4 2 2 23" xfId="8926"/>
    <cellStyle name="Separador de milhares 4 2 2 23 2" xfId="13335"/>
    <cellStyle name="Separador de milhares 4 2 2 24" xfId="8927"/>
    <cellStyle name="Separador de milhares 4 2 2 24 2" xfId="13334"/>
    <cellStyle name="Separador de milhares 4 2 2 25" xfId="8928"/>
    <cellStyle name="Separador de milhares 4 2 2 25 2" xfId="13333"/>
    <cellStyle name="Separador de milhares 4 2 2 26" xfId="8929"/>
    <cellStyle name="Separador de milhares 4 2 2 26 2" xfId="13332"/>
    <cellStyle name="Separador de milhares 4 2 2 27" xfId="8930"/>
    <cellStyle name="Separador de milhares 4 2 2 27 2" xfId="13331"/>
    <cellStyle name="Separador de milhares 4 2 2 28" xfId="8931"/>
    <cellStyle name="Separador de milhares 4 2 2 28 2" xfId="13330"/>
    <cellStyle name="Separador de milhares 4 2 2 29" xfId="8932"/>
    <cellStyle name="Separador de milhares 4 2 2 29 2" xfId="13329"/>
    <cellStyle name="Separador de milhares 4 2 2 3" xfId="1572"/>
    <cellStyle name="Separador de milhares 4 2 2 3 2" xfId="8933"/>
    <cellStyle name="Separador de milhares 4 2 2 3 2 2" xfId="13327"/>
    <cellStyle name="Separador de milhares 4 2 2 3 3" xfId="8935"/>
    <cellStyle name="Separador de milhares 4 2 2 3 3 2" xfId="13326"/>
    <cellStyle name="Separador de milhares 4 2 2 3 4" xfId="8936"/>
    <cellStyle name="Separador de milhares 4 2 2 3 4 2" xfId="13325"/>
    <cellStyle name="Separador de milhares 4 2 2 3 5" xfId="8937"/>
    <cellStyle name="Separador de milhares 4 2 2 3 5 2" xfId="13324"/>
    <cellStyle name="Separador de milhares 4 2 2 3 6" xfId="16850"/>
    <cellStyle name="Separador de milhares 4 2 2 3 7" xfId="13328"/>
    <cellStyle name="Separador de milhares 4 2 2 30" xfId="8938"/>
    <cellStyle name="Separador de milhares 4 2 2 30 2" xfId="13323"/>
    <cellStyle name="Separador de milhares 4 2 2 31" xfId="8939"/>
    <cellStyle name="Separador de milhares 4 2 2 31 2" xfId="13322"/>
    <cellStyle name="Separador de milhares 4 2 2 32" xfId="8940"/>
    <cellStyle name="Separador de milhares 4 2 2 32 2" xfId="13321"/>
    <cellStyle name="Separador de milhares 4 2 2 33" xfId="8941"/>
    <cellStyle name="Separador de milhares 4 2 2 33 2" xfId="13320"/>
    <cellStyle name="Separador de milhares 4 2 2 34" xfId="8942"/>
    <cellStyle name="Separador de milhares 4 2 2 34 2" xfId="13319"/>
    <cellStyle name="Separador de milhares 4 2 2 35" xfId="8943"/>
    <cellStyle name="Separador de milhares 4 2 2 35 2" xfId="13318"/>
    <cellStyle name="Separador de milhares 4 2 2 36" xfId="8944"/>
    <cellStyle name="Separador de milhares 4 2 2 36 2" xfId="13317"/>
    <cellStyle name="Separador de milhares 4 2 2 37" xfId="8945"/>
    <cellStyle name="Separador de milhares 4 2 2 37 2" xfId="13316"/>
    <cellStyle name="Separador de milhares 4 2 2 38" xfId="8946"/>
    <cellStyle name="Separador de milhares 4 2 2 38 2" xfId="13315"/>
    <cellStyle name="Separador de milhares 4 2 2 39" xfId="8947"/>
    <cellStyle name="Separador de milhares 4 2 2 39 2" xfId="13314"/>
    <cellStyle name="Separador de milhares 4 2 2 4" xfId="1573"/>
    <cellStyle name="Separador de milhares 4 2 2 4 2" xfId="8948"/>
    <cellStyle name="Separador de milhares 4 2 2 4 2 2" xfId="13312"/>
    <cellStyle name="Separador de milhares 4 2 2 4 3" xfId="8950"/>
    <cellStyle name="Separador de milhares 4 2 2 4 3 2" xfId="13311"/>
    <cellStyle name="Separador de milhares 4 2 2 4 4" xfId="8951"/>
    <cellStyle name="Separador de milhares 4 2 2 4 4 2" xfId="13310"/>
    <cellStyle name="Separador de milhares 4 2 2 4 5" xfId="8952"/>
    <cellStyle name="Separador de milhares 4 2 2 4 5 2" xfId="13309"/>
    <cellStyle name="Separador de milhares 4 2 2 4 6" xfId="16851"/>
    <cellStyle name="Separador de milhares 4 2 2 4 7" xfId="13313"/>
    <cellStyle name="Separador de milhares 4 2 2 40" xfId="16840"/>
    <cellStyle name="Separador de milhares 4 2 2 41" xfId="13405"/>
    <cellStyle name="Separador de milhares 4 2 2 5" xfId="1574"/>
    <cellStyle name="Separador de milhares 4 2 2 5 2" xfId="8953"/>
    <cellStyle name="Separador de milhares 4 2 2 5 2 2" xfId="13307"/>
    <cellStyle name="Separador de milhares 4 2 2 5 3" xfId="8955"/>
    <cellStyle name="Separador de milhares 4 2 2 5 3 2" xfId="13306"/>
    <cellStyle name="Separador de milhares 4 2 2 5 4" xfId="8956"/>
    <cellStyle name="Separador de milhares 4 2 2 5 4 2" xfId="13305"/>
    <cellStyle name="Separador de milhares 4 2 2 5 5" xfId="8957"/>
    <cellStyle name="Separador de milhares 4 2 2 5 5 2" xfId="13304"/>
    <cellStyle name="Separador de milhares 4 2 2 5 6" xfId="16852"/>
    <cellStyle name="Separador de milhares 4 2 2 5 7" xfId="13308"/>
    <cellStyle name="Separador de milhares 4 2 2 6" xfId="1575"/>
    <cellStyle name="Separador de milhares 4 2 2 6 2" xfId="8958"/>
    <cellStyle name="Separador de milhares 4 2 2 6 2 2" xfId="13302"/>
    <cellStyle name="Separador de milhares 4 2 2 6 3" xfId="8960"/>
    <cellStyle name="Separador de milhares 4 2 2 6 3 2" xfId="13301"/>
    <cellStyle name="Separador de milhares 4 2 2 6 4" xfId="8961"/>
    <cellStyle name="Separador de milhares 4 2 2 6 4 2" xfId="13300"/>
    <cellStyle name="Separador de milhares 4 2 2 6 5" xfId="8962"/>
    <cellStyle name="Separador de milhares 4 2 2 6 5 2" xfId="13299"/>
    <cellStyle name="Separador de milhares 4 2 2 6 6" xfId="16853"/>
    <cellStyle name="Separador de milhares 4 2 2 6 7" xfId="13303"/>
    <cellStyle name="Separador de milhares 4 2 2 7" xfId="1576"/>
    <cellStyle name="Separador de milhares 4 2 2 7 2" xfId="8963"/>
    <cellStyle name="Separador de milhares 4 2 2 7 2 2" xfId="13297"/>
    <cellStyle name="Separador de milhares 4 2 2 7 3" xfId="8965"/>
    <cellStyle name="Separador de milhares 4 2 2 7 3 2" xfId="13296"/>
    <cellStyle name="Separador de milhares 4 2 2 7 4" xfId="8966"/>
    <cellStyle name="Separador de milhares 4 2 2 7 4 2" xfId="13295"/>
    <cellStyle name="Separador de milhares 4 2 2 7 5" xfId="8967"/>
    <cellStyle name="Separador de milhares 4 2 2 7 5 2" xfId="13294"/>
    <cellStyle name="Separador de milhares 4 2 2 7 6" xfId="16854"/>
    <cellStyle name="Separador de milhares 4 2 2 7 7" xfId="13298"/>
    <cellStyle name="Separador de milhares 4 2 2 8" xfId="1577"/>
    <cellStyle name="Separador de milhares 4 2 2 8 2" xfId="8968"/>
    <cellStyle name="Separador de milhares 4 2 2 8 2 2" xfId="13292"/>
    <cellStyle name="Separador de milhares 4 2 2 8 3" xfId="8970"/>
    <cellStyle name="Separador de milhares 4 2 2 8 3 2" xfId="13291"/>
    <cellStyle name="Separador de milhares 4 2 2 8 4" xfId="8971"/>
    <cellStyle name="Separador de milhares 4 2 2 8 4 2" xfId="13290"/>
    <cellStyle name="Separador de milhares 4 2 2 8 5" xfId="8972"/>
    <cellStyle name="Separador de milhares 4 2 2 8 5 2" xfId="13289"/>
    <cellStyle name="Separador de milhares 4 2 2 8 6" xfId="16855"/>
    <cellStyle name="Separador de milhares 4 2 2 8 7" xfId="13293"/>
    <cellStyle name="Separador de milhares 4 2 2 9" xfId="1578"/>
    <cellStyle name="Separador de milhares 4 2 2 9 2" xfId="8973"/>
    <cellStyle name="Separador de milhares 4 2 2 9 2 2" xfId="13287"/>
    <cellStyle name="Separador de milhares 4 2 2 9 3" xfId="8975"/>
    <cellStyle name="Separador de milhares 4 2 2 9 3 2" xfId="13286"/>
    <cellStyle name="Separador de milhares 4 2 2 9 4" xfId="8976"/>
    <cellStyle name="Separador de milhares 4 2 2 9 4 2" xfId="13285"/>
    <cellStyle name="Separador de milhares 4 2 2 9 5" xfId="8977"/>
    <cellStyle name="Separador de milhares 4 2 2 9 5 2" xfId="13284"/>
    <cellStyle name="Separador de milhares 4 2 2 9 6" xfId="16856"/>
    <cellStyle name="Separador de milhares 4 2 2 9 7" xfId="13288"/>
    <cellStyle name="Separador de milhares 4 2 20" xfId="8978"/>
    <cellStyle name="Separador de milhares 4 2 20 2" xfId="8979"/>
    <cellStyle name="Separador de milhares 4 2 20 2 2" xfId="13282"/>
    <cellStyle name="Separador de milhares 4 2 20 3" xfId="8980"/>
    <cellStyle name="Separador de milhares 4 2 20 3 2" xfId="13281"/>
    <cellStyle name="Separador de milhares 4 2 20 4" xfId="8981"/>
    <cellStyle name="Separador de milhares 4 2 20 4 2" xfId="13280"/>
    <cellStyle name="Separador de milhares 4 2 20 5" xfId="8982"/>
    <cellStyle name="Separador de milhares 4 2 20 5 2" xfId="13279"/>
    <cellStyle name="Separador de milhares 4 2 20 6" xfId="13283"/>
    <cellStyle name="Separador de milhares 4 2 21" xfId="8983"/>
    <cellStyle name="Separador de milhares 4 2 21 2" xfId="8984"/>
    <cellStyle name="Separador de milhares 4 2 21 2 2" xfId="13277"/>
    <cellStyle name="Separador de milhares 4 2 21 3" xfId="8985"/>
    <cellStyle name="Separador de milhares 4 2 21 3 2" xfId="13276"/>
    <cellStyle name="Separador de milhares 4 2 21 4" xfId="8986"/>
    <cellStyle name="Separador de milhares 4 2 21 4 2" xfId="13275"/>
    <cellStyle name="Separador de milhares 4 2 21 5" xfId="8987"/>
    <cellStyle name="Separador de milhares 4 2 21 5 2" xfId="13274"/>
    <cellStyle name="Separador de milhares 4 2 21 6" xfId="13278"/>
    <cellStyle name="Separador de milhares 4 2 22" xfId="8988"/>
    <cellStyle name="Separador de milhares 4 2 22 2" xfId="13273"/>
    <cellStyle name="Separador de milhares 4 2 23" xfId="8989"/>
    <cellStyle name="Separador de milhares 4 2 23 2" xfId="13272"/>
    <cellStyle name="Separador de milhares 4 2 24" xfId="8990"/>
    <cellStyle name="Separador de milhares 4 2 24 2" xfId="13271"/>
    <cellStyle name="Separador de milhares 4 2 25" xfId="8991"/>
    <cellStyle name="Separador de milhares 4 2 25 2" xfId="13270"/>
    <cellStyle name="Separador de milhares 4 2 26" xfId="8992"/>
    <cellStyle name="Separador de milhares 4 2 26 2" xfId="13269"/>
    <cellStyle name="Separador de milhares 4 2 27" xfId="8993"/>
    <cellStyle name="Separador de milhares 4 2 27 2" xfId="13268"/>
    <cellStyle name="Separador de milhares 4 2 28" xfId="8994"/>
    <cellStyle name="Separador de milhares 4 2 28 2" xfId="13267"/>
    <cellStyle name="Separador de milhares 4 2 29" xfId="8995"/>
    <cellStyle name="Separador de milhares 4 2 29 2" xfId="13266"/>
    <cellStyle name="Separador de milhares 4 2 3" xfId="1579"/>
    <cellStyle name="Separador de milhares 4 2 3 2" xfId="8996"/>
    <cellStyle name="Separador de milhares 4 2 3 2 2" xfId="13264"/>
    <cellStyle name="Separador de milhares 4 2 3 3" xfId="8998"/>
    <cellStyle name="Separador de milhares 4 2 3 3 2" xfId="13263"/>
    <cellStyle name="Separador de milhares 4 2 3 4" xfId="8999"/>
    <cellStyle name="Separador de milhares 4 2 3 4 2" xfId="13262"/>
    <cellStyle name="Separador de milhares 4 2 3 5" xfId="9000"/>
    <cellStyle name="Separador de milhares 4 2 3 5 2" xfId="13261"/>
    <cellStyle name="Separador de milhares 4 2 3 6" xfId="16860"/>
    <cellStyle name="Separador de milhares 4 2 3 7" xfId="13265"/>
    <cellStyle name="Separador de milhares 4 2 30" xfId="9001"/>
    <cellStyle name="Separador de milhares 4 2 30 2" xfId="13260"/>
    <cellStyle name="Separador de milhares 4 2 31" xfId="9002"/>
    <cellStyle name="Separador de milhares 4 2 31 2" xfId="13259"/>
    <cellStyle name="Separador de milhares 4 2 32" xfId="9003"/>
    <cellStyle name="Separador de milhares 4 2 32 2" xfId="13258"/>
    <cellStyle name="Separador de milhares 4 2 33" xfId="9004"/>
    <cellStyle name="Separador de milhares 4 2 33 2" xfId="13257"/>
    <cellStyle name="Separador de milhares 4 2 34" xfId="9005"/>
    <cellStyle name="Separador de milhares 4 2 34 2" xfId="13256"/>
    <cellStyle name="Separador de milhares 4 2 35" xfId="9006"/>
    <cellStyle name="Separador de milhares 4 2 35 2" xfId="13255"/>
    <cellStyle name="Separador de milhares 4 2 36" xfId="9007"/>
    <cellStyle name="Separador de milhares 4 2 36 2" xfId="13254"/>
    <cellStyle name="Separador de milhares 4 2 37" xfId="9008"/>
    <cellStyle name="Separador de milhares 4 2 37 2" xfId="13253"/>
    <cellStyle name="Separador de milhares 4 2 38" xfId="9009"/>
    <cellStyle name="Separador de milhares 4 2 38 2" xfId="13252"/>
    <cellStyle name="Separador de milhares 4 2 39" xfId="9010"/>
    <cellStyle name="Separador de milhares 4 2 39 2" xfId="13251"/>
    <cellStyle name="Separador de milhares 4 2 4" xfId="1580"/>
    <cellStyle name="Separador de milhares 4 2 4 2" xfId="9011"/>
    <cellStyle name="Separador de milhares 4 2 4 2 2" xfId="13249"/>
    <cellStyle name="Separador de milhares 4 2 4 3" xfId="9013"/>
    <cellStyle name="Separador de milhares 4 2 4 3 2" xfId="13248"/>
    <cellStyle name="Separador de milhares 4 2 4 4" xfId="9014"/>
    <cellStyle name="Separador de milhares 4 2 4 4 2" xfId="13247"/>
    <cellStyle name="Separador de milhares 4 2 4 5" xfId="9015"/>
    <cellStyle name="Separador de milhares 4 2 4 5 2" xfId="13246"/>
    <cellStyle name="Separador de milhares 4 2 4 6" xfId="16862"/>
    <cellStyle name="Separador de milhares 4 2 4 7" xfId="13250"/>
    <cellStyle name="Separador de milhares 4 2 40" xfId="9016"/>
    <cellStyle name="Separador de milhares 4 2 40 2" xfId="13245"/>
    <cellStyle name="Separador de milhares 4 2 41" xfId="16830"/>
    <cellStyle name="Separador de milhares 4 2 42" xfId="13460"/>
    <cellStyle name="Separador de milhares 4 2 5" xfId="1581"/>
    <cellStyle name="Separador de milhares 4 2 5 2" xfId="9017"/>
    <cellStyle name="Separador de milhares 4 2 5 2 2" xfId="13243"/>
    <cellStyle name="Separador de milhares 4 2 5 3" xfId="9019"/>
    <cellStyle name="Separador de milhares 4 2 5 3 2" xfId="13242"/>
    <cellStyle name="Separador de milhares 4 2 5 4" xfId="9020"/>
    <cellStyle name="Separador de milhares 4 2 5 4 2" xfId="13241"/>
    <cellStyle name="Separador de milhares 4 2 5 5" xfId="9021"/>
    <cellStyle name="Separador de milhares 4 2 5 5 2" xfId="13240"/>
    <cellStyle name="Separador de milhares 4 2 5 6" xfId="16866"/>
    <cellStyle name="Separador de milhares 4 2 5 7" xfId="13244"/>
    <cellStyle name="Separador de milhares 4 2 6" xfId="1582"/>
    <cellStyle name="Separador de milhares 4 2 6 2" xfId="9022"/>
    <cellStyle name="Separador de milhares 4 2 6 2 2" xfId="13238"/>
    <cellStyle name="Separador de milhares 4 2 6 3" xfId="9024"/>
    <cellStyle name="Separador de milhares 4 2 6 3 2" xfId="13237"/>
    <cellStyle name="Separador de milhares 4 2 6 4" xfId="9025"/>
    <cellStyle name="Separador de milhares 4 2 6 4 2" xfId="13236"/>
    <cellStyle name="Separador de milhares 4 2 6 5" xfId="9026"/>
    <cellStyle name="Separador de milhares 4 2 6 5 2" xfId="13235"/>
    <cellStyle name="Separador de milhares 4 2 6 6" xfId="16867"/>
    <cellStyle name="Separador de milhares 4 2 6 7" xfId="13239"/>
    <cellStyle name="Separador de milhares 4 2 7" xfId="1583"/>
    <cellStyle name="Separador de milhares 4 2 7 2" xfId="9027"/>
    <cellStyle name="Separador de milhares 4 2 7 2 2" xfId="13233"/>
    <cellStyle name="Separador de milhares 4 2 7 3" xfId="9029"/>
    <cellStyle name="Separador de milhares 4 2 7 3 2" xfId="13232"/>
    <cellStyle name="Separador de milhares 4 2 7 4" xfId="9030"/>
    <cellStyle name="Separador de milhares 4 2 7 4 2" xfId="13231"/>
    <cellStyle name="Separador de milhares 4 2 7 5" xfId="9031"/>
    <cellStyle name="Separador de milhares 4 2 7 5 2" xfId="13230"/>
    <cellStyle name="Separador de milhares 4 2 7 6" xfId="16869"/>
    <cellStyle name="Separador de milhares 4 2 7 7" xfId="13234"/>
    <cellStyle name="Separador de milhares 4 2 8" xfId="1584"/>
    <cellStyle name="Separador de milhares 4 2 8 2" xfId="9032"/>
    <cellStyle name="Separador de milhares 4 2 8 2 2" xfId="13228"/>
    <cellStyle name="Separador de milhares 4 2 8 3" xfId="9034"/>
    <cellStyle name="Separador de milhares 4 2 8 3 2" xfId="13227"/>
    <cellStyle name="Separador de milhares 4 2 8 4" xfId="9035"/>
    <cellStyle name="Separador de milhares 4 2 8 4 2" xfId="13226"/>
    <cellStyle name="Separador de milhares 4 2 8 5" xfId="9036"/>
    <cellStyle name="Separador de milhares 4 2 8 5 2" xfId="13225"/>
    <cellStyle name="Separador de milhares 4 2 8 6" xfId="16870"/>
    <cellStyle name="Separador de milhares 4 2 8 7" xfId="13229"/>
    <cellStyle name="Separador de milhares 4 2 9" xfId="1585"/>
    <cellStyle name="Separador de milhares 4 2 9 2" xfId="9037"/>
    <cellStyle name="Separador de milhares 4 2 9 2 2" xfId="13223"/>
    <cellStyle name="Separador de milhares 4 2 9 3" xfId="9039"/>
    <cellStyle name="Separador de milhares 4 2 9 3 2" xfId="13222"/>
    <cellStyle name="Separador de milhares 4 2 9 4" xfId="9040"/>
    <cellStyle name="Separador de milhares 4 2 9 4 2" xfId="13221"/>
    <cellStyle name="Separador de milhares 4 2 9 5" xfId="9041"/>
    <cellStyle name="Separador de milhares 4 2 9 5 2" xfId="13220"/>
    <cellStyle name="Separador de milhares 4 2 9 6" xfId="16871"/>
    <cellStyle name="Separador de milhares 4 2 9 7" xfId="13224"/>
    <cellStyle name="Separador de milhares 4 3" xfId="1586"/>
    <cellStyle name="Separador de milhares 4 3 2" xfId="9042"/>
    <cellStyle name="Separador de milhares 4 3 2 2" xfId="13218"/>
    <cellStyle name="Separador de milhares 4 3 3" xfId="9044"/>
    <cellStyle name="Separador de milhares 4 3 3 2" xfId="13217"/>
    <cellStyle name="Separador de milhares 4 3 4" xfId="9045"/>
    <cellStyle name="Separador de milhares 4 3 4 2" xfId="13216"/>
    <cellStyle name="Separador de milhares 4 3 5" xfId="9046"/>
    <cellStyle name="Separador de milhares 4 3 5 2" xfId="13215"/>
    <cellStyle name="Separador de milhares 4 3 6" xfId="16872"/>
    <cellStyle name="Separador de milhares 4 3 7" xfId="13219"/>
    <cellStyle name="Separador de milhares 4 4" xfId="8790"/>
    <cellStyle name="Separador de milhares 4 4 2" xfId="9048"/>
    <cellStyle name="Separador de milhares 4 4 2 2" xfId="13213"/>
    <cellStyle name="Separador de milhares 4 4 3" xfId="9049"/>
    <cellStyle name="Separador de milhares 4 4 3 2" xfId="13212"/>
    <cellStyle name="Separador de milhares 4 4 4" xfId="9050"/>
    <cellStyle name="Separador de milhares 4 4 4 2" xfId="13211"/>
    <cellStyle name="Separador de milhares 4 4 5" xfId="9051"/>
    <cellStyle name="Separador de milhares 4 4 5 2" xfId="13210"/>
    <cellStyle name="Separador de milhares 4 4 6" xfId="13214"/>
    <cellStyle name="Separador de milhares 4 5" xfId="9052"/>
    <cellStyle name="Separador de milhares 4 5 2" xfId="9053"/>
    <cellStyle name="Separador de milhares 4 5 2 2" xfId="13208"/>
    <cellStyle name="Separador de milhares 4 5 3" xfId="9054"/>
    <cellStyle name="Separador de milhares 4 5 3 2" xfId="13207"/>
    <cellStyle name="Separador de milhares 4 5 4" xfId="9055"/>
    <cellStyle name="Separador de milhares 4 5 4 2" xfId="13206"/>
    <cellStyle name="Separador de milhares 4 5 5" xfId="9056"/>
    <cellStyle name="Separador de milhares 4 5 5 2" xfId="13205"/>
    <cellStyle name="Separador de milhares 4 5 6" xfId="13209"/>
    <cellStyle name="Separador de milhares 4 6" xfId="9057"/>
    <cellStyle name="Separador de milhares 4 6 2" xfId="9058"/>
    <cellStyle name="Separador de milhares 4 6 2 2" xfId="13203"/>
    <cellStyle name="Separador de milhares 4 6 3" xfId="9059"/>
    <cellStyle name="Separador de milhares 4 6 3 2" xfId="13202"/>
    <cellStyle name="Separador de milhares 4 6 4" xfId="9060"/>
    <cellStyle name="Separador de milhares 4 6 4 2" xfId="13201"/>
    <cellStyle name="Separador de milhares 4 6 5" xfId="9061"/>
    <cellStyle name="Separador de milhares 4 6 5 2" xfId="13200"/>
    <cellStyle name="Separador de milhares 4 6 6" xfId="13204"/>
    <cellStyle name="Separador de milhares 4 7" xfId="9062"/>
    <cellStyle name="Separador de milhares 4 7 2" xfId="9063"/>
    <cellStyle name="Separador de milhares 4 7 2 2" xfId="13198"/>
    <cellStyle name="Separador de milhares 4 7 3" xfId="9064"/>
    <cellStyle name="Separador de milhares 4 7 3 2" xfId="13197"/>
    <cellStyle name="Separador de milhares 4 7 4" xfId="9065"/>
    <cellStyle name="Separador de milhares 4 7 4 2" xfId="13196"/>
    <cellStyle name="Separador de milhares 4 7 5" xfId="9066"/>
    <cellStyle name="Separador de milhares 4 7 5 2" xfId="13195"/>
    <cellStyle name="Separador de milhares 4 7 6" xfId="13199"/>
    <cellStyle name="Separador de milhares 4 8" xfId="9067"/>
    <cellStyle name="Separador de milhares 4 8 2" xfId="9068"/>
    <cellStyle name="Separador de milhares 4 8 2 2" xfId="13193"/>
    <cellStyle name="Separador de milhares 4 8 3" xfId="9069"/>
    <cellStyle name="Separador de milhares 4 8 3 2" xfId="13192"/>
    <cellStyle name="Separador de milhares 4 8 4" xfId="9070"/>
    <cellStyle name="Separador de milhares 4 8 4 2" xfId="13191"/>
    <cellStyle name="Separador de milhares 4 8 5" xfId="9071"/>
    <cellStyle name="Separador de milhares 4 8 5 2" xfId="13190"/>
    <cellStyle name="Separador de milhares 4 8 6" xfId="13194"/>
    <cellStyle name="Separador de milhares 4 9" xfId="9072"/>
    <cellStyle name="Separador de milhares 4 9 2" xfId="9073"/>
    <cellStyle name="Separador de milhares 4 9 2 2" xfId="13188"/>
    <cellStyle name="Separador de milhares 4 9 3" xfId="9074"/>
    <cellStyle name="Separador de milhares 4 9 3 2" xfId="13187"/>
    <cellStyle name="Separador de milhares 4 9 4" xfId="9075"/>
    <cellStyle name="Separador de milhares 4 9 4 2" xfId="13186"/>
    <cellStyle name="Separador de milhares 4 9 5" xfId="9076"/>
    <cellStyle name="Separador de milhares 4 9 5 2" xfId="13185"/>
    <cellStyle name="Separador de milhares 4 9 6" xfId="13189"/>
    <cellStyle name="Separador de milhares 4_ÁLVARO JOSÉ DOS SANTOS" xfId="1587"/>
    <cellStyle name="Separador de milhares 5" xfId="5"/>
    <cellStyle name="Separador de milhares 5 10" xfId="9078"/>
    <cellStyle name="Separador de milhares 5 10 2" xfId="13184"/>
    <cellStyle name="Separador de milhares 5 11" xfId="9079"/>
    <cellStyle name="Separador de milhares 5 11 2" xfId="13183"/>
    <cellStyle name="Separador de milhares 5 12" xfId="9080"/>
    <cellStyle name="Separador de milhares 5 12 2" xfId="13182"/>
    <cellStyle name="Separador de milhares 5 13" xfId="9081"/>
    <cellStyle name="Separador de milhares 5 13 2" xfId="13181"/>
    <cellStyle name="Separador de milhares 5 14" xfId="16873"/>
    <cellStyle name="Separador de milhares 5 2" xfId="1588"/>
    <cellStyle name="Separador de milhares 5 2 10" xfId="1589"/>
    <cellStyle name="Separador de milhares 5 2 10 2" xfId="9083"/>
    <cellStyle name="Separador de milhares 5 2 10 2 2" xfId="13178"/>
    <cellStyle name="Separador de milhares 5 2 10 3" xfId="9085"/>
    <cellStyle name="Separador de milhares 5 2 10 3 2" xfId="13177"/>
    <cellStyle name="Separador de milhares 5 2 10 4" xfId="9086"/>
    <cellStyle name="Separador de milhares 5 2 10 4 2" xfId="13176"/>
    <cellStyle name="Separador de milhares 5 2 10 5" xfId="9087"/>
    <cellStyle name="Separador de milhares 5 2 10 5 2" xfId="13175"/>
    <cellStyle name="Separador de milhares 5 2 10 6" xfId="16875"/>
    <cellStyle name="Separador de milhares 5 2 10 7" xfId="13179"/>
    <cellStyle name="Separador de milhares 5 2 11" xfId="1590"/>
    <cellStyle name="Separador de milhares 5 2 11 2" xfId="9088"/>
    <cellStyle name="Separador de milhares 5 2 11 2 2" xfId="13173"/>
    <cellStyle name="Separador de milhares 5 2 11 3" xfId="9090"/>
    <cellStyle name="Separador de milhares 5 2 11 3 2" xfId="13172"/>
    <cellStyle name="Separador de milhares 5 2 11 4" xfId="9091"/>
    <cellStyle name="Separador de milhares 5 2 11 4 2" xfId="13171"/>
    <cellStyle name="Separador de milhares 5 2 11 5" xfId="9092"/>
    <cellStyle name="Separador de milhares 5 2 11 5 2" xfId="13170"/>
    <cellStyle name="Separador de milhares 5 2 11 6" xfId="16876"/>
    <cellStyle name="Separador de milhares 5 2 11 7" xfId="13174"/>
    <cellStyle name="Separador de milhares 5 2 12" xfId="1591"/>
    <cellStyle name="Separador de milhares 5 2 12 2" xfId="9093"/>
    <cellStyle name="Separador de milhares 5 2 12 2 2" xfId="13168"/>
    <cellStyle name="Separador de milhares 5 2 12 3" xfId="9095"/>
    <cellStyle name="Separador de milhares 5 2 12 3 2" xfId="13167"/>
    <cellStyle name="Separador de milhares 5 2 12 4" xfId="9096"/>
    <cellStyle name="Separador de milhares 5 2 12 4 2" xfId="13166"/>
    <cellStyle name="Separador de milhares 5 2 12 5" xfId="9097"/>
    <cellStyle name="Separador de milhares 5 2 12 5 2" xfId="13165"/>
    <cellStyle name="Separador de milhares 5 2 12 6" xfId="16877"/>
    <cellStyle name="Separador de milhares 5 2 12 7" xfId="13169"/>
    <cellStyle name="Separador de milhares 5 2 13" xfId="1592"/>
    <cellStyle name="Separador de milhares 5 2 13 2" xfId="9098"/>
    <cellStyle name="Separador de milhares 5 2 13 2 2" xfId="13163"/>
    <cellStyle name="Separador de milhares 5 2 13 3" xfId="9100"/>
    <cellStyle name="Separador de milhares 5 2 13 3 2" xfId="13162"/>
    <cellStyle name="Separador de milhares 5 2 13 4" xfId="9101"/>
    <cellStyle name="Separador de milhares 5 2 13 4 2" xfId="13161"/>
    <cellStyle name="Separador de milhares 5 2 13 5" xfId="9102"/>
    <cellStyle name="Separador de milhares 5 2 13 5 2" xfId="13160"/>
    <cellStyle name="Separador de milhares 5 2 13 6" xfId="16878"/>
    <cellStyle name="Separador de milhares 5 2 13 7" xfId="13164"/>
    <cellStyle name="Separador de milhares 5 2 14" xfId="1593"/>
    <cellStyle name="Separador de milhares 5 2 14 2" xfId="9103"/>
    <cellStyle name="Separador de milhares 5 2 14 2 2" xfId="13158"/>
    <cellStyle name="Separador de milhares 5 2 14 3" xfId="9105"/>
    <cellStyle name="Separador de milhares 5 2 14 3 2" xfId="13157"/>
    <cellStyle name="Separador de milhares 5 2 14 4" xfId="9106"/>
    <cellStyle name="Separador de milhares 5 2 14 4 2" xfId="13156"/>
    <cellStyle name="Separador de milhares 5 2 14 5" xfId="9107"/>
    <cellStyle name="Separador de milhares 5 2 14 5 2" xfId="13155"/>
    <cellStyle name="Separador de milhares 5 2 14 6" xfId="16879"/>
    <cellStyle name="Separador de milhares 5 2 14 7" xfId="13159"/>
    <cellStyle name="Separador de milhares 5 2 15" xfId="1594"/>
    <cellStyle name="Separador de milhares 5 2 15 2" xfId="9108"/>
    <cellStyle name="Separador de milhares 5 2 15 2 2" xfId="13153"/>
    <cellStyle name="Separador de milhares 5 2 15 3" xfId="9110"/>
    <cellStyle name="Separador de milhares 5 2 15 3 2" xfId="13152"/>
    <cellStyle name="Separador de milhares 5 2 15 4" xfId="9111"/>
    <cellStyle name="Separador de milhares 5 2 15 4 2" xfId="13151"/>
    <cellStyle name="Separador de milhares 5 2 15 5" xfId="9112"/>
    <cellStyle name="Separador de milhares 5 2 15 5 2" xfId="13150"/>
    <cellStyle name="Separador de milhares 5 2 15 6" xfId="16880"/>
    <cellStyle name="Separador de milhares 5 2 15 7" xfId="13154"/>
    <cellStyle name="Separador de milhares 5 2 16" xfId="1595"/>
    <cellStyle name="Separador de milhares 5 2 16 2" xfId="9113"/>
    <cellStyle name="Separador de milhares 5 2 16 2 2" xfId="13148"/>
    <cellStyle name="Separador de milhares 5 2 16 3" xfId="9115"/>
    <cellStyle name="Separador de milhares 5 2 16 3 2" xfId="13147"/>
    <cellStyle name="Separador de milhares 5 2 16 4" xfId="9116"/>
    <cellStyle name="Separador de milhares 5 2 16 4 2" xfId="13146"/>
    <cellStyle name="Separador de milhares 5 2 16 5" xfId="9117"/>
    <cellStyle name="Separador de milhares 5 2 16 5 2" xfId="13145"/>
    <cellStyle name="Separador de milhares 5 2 16 6" xfId="16881"/>
    <cellStyle name="Separador de milhares 5 2 16 7" xfId="13149"/>
    <cellStyle name="Separador de milhares 5 2 17" xfId="1596"/>
    <cellStyle name="Separador de milhares 5 2 17 10" xfId="16882"/>
    <cellStyle name="Separador de milhares 5 2 17 11" xfId="13144"/>
    <cellStyle name="Separador de milhares 5 2 17 2" xfId="9118"/>
    <cellStyle name="Separador de milhares 5 2 17 2 2" xfId="13143"/>
    <cellStyle name="Separador de milhares 5 2 17 3" xfId="9120"/>
    <cellStyle name="Separador de milhares 5 2 17 3 2" xfId="13142"/>
    <cellStyle name="Separador de milhares 5 2 17 4" xfId="9121"/>
    <cellStyle name="Separador de milhares 5 2 17 4 2" xfId="13141"/>
    <cellStyle name="Separador de milhares 5 2 17 5" xfId="9122"/>
    <cellStyle name="Separador de milhares 5 2 17 5 2" xfId="13140"/>
    <cellStyle name="Separador de milhares 5 2 17 6" xfId="9123"/>
    <cellStyle name="Separador de milhares 5 2 17 6 2" xfId="13139"/>
    <cellStyle name="Separador de milhares 5 2 17 7" xfId="9124"/>
    <cellStyle name="Separador de milhares 5 2 17 7 2" xfId="13138"/>
    <cellStyle name="Separador de milhares 5 2 17 8" xfId="9125"/>
    <cellStyle name="Separador de milhares 5 2 17 8 2" xfId="13137"/>
    <cellStyle name="Separador de milhares 5 2 17 9" xfId="9126"/>
    <cellStyle name="Separador de milhares 5 2 17 9 2" xfId="13136"/>
    <cellStyle name="Separador de milhares 5 2 18" xfId="1597"/>
    <cellStyle name="Separador de milhares 5 2 18 2" xfId="9127"/>
    <cellStyle name="Separador de milhares 5 2 18 2 2" xfId="13134"/>
    <cellStyle name="Separador de milhares 5 2 18 3" xfId="9129"/>
    <cellStyle name="Separador de milhares 5 2 18 3 2" xfId="13133"/>
    <cellStyle name="Separador de milhares 5 2 18 4" xfId="9130"/>
    <cellStyle name="Separador de milhares 5 2 18 4 2" xfId="13132"/>
    <cellStyle name="Separador de milhares 5 2 18 5" xfId="9131"/>
    <cellStyle name="Separador de milhares 5 2 18 5 2" xfId="13131"/>
    <cellStyle name="Separador de milhares 5 2 18 6" xfId="16883"/>
    <cellStyle name="Separador de milhares 5 2 18 7" xfId="13135"/>
    <cellStyle name="Separador de milhares 5 2 19" xfId="9082"/>
    <cellStyle name="Separador de milhares 5 2 19 2" xfId="9133"/>
    <cellStyle name="Separador de milhares 5 2 19 2 2" xfId="13129"/>
    <cellStyle name="Separador de milhares 5 2 19 3" xfId="9134"/>
    <cellStyle name="Separador de milhares 5 2 19 3 2" xfId="13128"/>
    <cellStyle name="Separador de milhares 5 2 19 4" xfId="9135"/>
    <cellStyle name="Separador de milhares 5 2 19 4 2" xfId="13127"/>
    <cellStyle name="Separador de milhares 5 2 19 5" xfId="9136"/>
    <cellStyle name="Separador de milhares 5 2 19 5 2" xfId="13126"/>
    <cellStyle name="Separador de milhares 5 2 19 6" xfId="13130"/>
    <cellStyle name="Separador de milhares 5 2 2" xfId="1598"/>
    <cellStyle name="Separador de milhares 5 2 2 10" xfId="1599"/>
    <cellStyle name="Separador de milhares 5 2 2 10 2" xfId="9138"/>
    <cellStyle name="Separador de milhares 5 2 2 10 2 2" xfId="13123"/>
    <cellStyle name="Separador de milhares 5 2 2 10 3" xfId="9140"/>
    <cellStyle name="Separador de milhares 5 2 2 10 3 2" xfId="13122"/>
    <cellStyle name="Separador de milhares 5 2 2 10 4" xfId="9141"/>
    <cellStyle name="Separador de milhares 5 2 2 10 4 2" xfId="13121"/>
    <cellStyle name="Separador de milhares 5 2 2 10 5" xfId="9142"/>
    <cellStyle name="Separador de milhares 5 2 2 10 5 2" xfId="13120"/>
    <cellStyle name="Separador de milhares 5 2 2 10 6" xfId="16885"/>
    <cellStyle name="Separador de milhares 5 2 2 10 7" xfId="13124"/>
    <cellStyle name="Separador de milhares 5 2 2 11" xfId="1600"/>
    <cellStyle name="Separador de milhares 5 2 2 11 2" xfId="9143"/>
    <cellStyle name="Separador de milhares 5 2 2 11 2 2" xfId="13118"/>
    <cellStyle name="Separador de milhares 5 2 2 11 3" xfId="9145"/>
    <cellStyle name="Separador de milhares 5 2 2 11 3 2" xfId="13117"/>
    <cellStyle name="Separador de milhares 5 2 2 11 4" xfId="9146"/>
    <cellStyle name="Separador de milhares 5 2 2 11 4 2" xfId="13116"/>
    <cellStyle name="Separador de milhares 5 2 2 11 5" xfId="9147"/>
    <cellStyle name="Separador de milhares 5 2 2 11 5 2" xfId="13115"/>
    <cellStyle name="Separador de milhares 5 2 2 11 6" xfId="16886"/>
    <cellStyle name="Separador de milhares 5 2 2 11 7" xfId="13119"/>
    <cellStyle name="Separador de milhares 5 2 2 12" xfId="1601"/>
    <cellStyle name="Separador de milhares 5 2 2 12 2" xfId="9148"/>
    <cellStyle name="Separador de milhares 5 2 2 12 2 2" xfId="13113"/>
    <cellStyle name="Separador de milhares 5 2 2 12 3" xfId="9150"/>
    <cellStyle name="Separador de milhares 5 2 2 12 3 2" xfId="13112"/>
    <cellStyle name="Separador de milhares 5 2 2 12 4" xfId="9151"/>
    <cellStyle name="Separador de milhares 5 2 2 12 4 2" xfId="13111"/>
    <cellStyle name="Separador de milhares 5 2 2 12 5" xfId="9152"/>
    <cellStyle name="Separador de milhares 5 2 2 12 5 2" xfId="13110"/>
    <cellStyle name="Separador de milhares 5 2 2 12 6" xfId="16887"/>
    <cellStyle name="Separador de milhares 5 2 2 12 7" xfId="13114"/>
    <cellStyle name="Separador de milhares 5 2 2 13" xfId="1602"/>
    <cellStyle name="Separador de milhares 5 2 2 13 2" xfId="9153"/>
    <cellStyle name="Separador de milhares 5 2 2 13 2 2" xfId="13108"/>
    <cellStyle name="Separador de milhares 5 2 2 13 3" xfId="9155"/>
    <cellStyle name="Separador de milhares 5 2 2 13 3 2" xfId="13107"/>
    <cellStyle name="Separador de milhares 5 2 2 13 4" xfId="9156"/>
    <cellStyle name="Separador de milhares 5 2 2 13 4 2" xfId="13106"/>
    <cellStyle name="Separador de milhares 5 2 2 13 5" xfId="9157"/>
    <cellStyle name="Separador de milhares 5 2 2 13 5 2" xfId="13105"/>
    <cellStyle name="Separador de milhares 5 2 2 13 6" xfId="16888"/>
    <cellStyle name="Separador de milhares 5 2 2 13 7" xfId="13109"/>
    <cellStyle name="Separador de milhares 5 2 2 14" xfId="1603"/>
    <cellStyle name="Separador de milhares 5 2 2 14 2" xfId="9158"/>
    <cellStyle name="Separador de milhares 5 2 2 14 2 2" xfId="13103"/>
    <cellStyle name="Separador de milhares 5 2 2 14 3" xfId="9160"/>
    <cellStyle name="Separador de milhares 5 2 2 14 3 2" xfId="13102"/>
    <cellStyle name="Separador de milhares 5 2 2 14 4" xfId="9161"/>
    <cellStyle name="Separador de milhares 5 2 2 14 4 2" xfId="13101"/>
    <cellStyle name="Separador de milhares 5 2 2 14 5" xfId="9162"/>
    <cellStyle name="Separador de milhares 5 2 2 14 5 2" xfId="13100"/>
    <cellStyle name="Separador de milhares 5 2 2 14 6" xfId="16889"/>
    <cellStyle name="Separador de milhares 5 2 2 14 7" xfId="13104"/>
    <cellStyle name="Separador de milhares 5 2 2 15" xfId="1604"/>
    <cellStyle name="Separador de milhares 5 2 2 15 2" xfId="9163"/>
    <cellStyle name="Separador de milhares 5 2 2 15 2 2" xfId="13098"/>
    <cellStyle name="Separador de milhares 5 2 2 15 3" xfId="9165"/>
    <cellStyle name="Separador de milhares 5 2 2 15 3 2" xfId="13097"/>
    <cellStyle name="Separador de milhares 5 2 2 15 4" xfId="9166"/>
    <cellStyle name="Separador de milhares 5 2 2 15 4 2" xfId="13096"/>
    <cellStyle name="Separador de milhares 5 2 2 15 5" xfId="9167"/>
    <cellStyle name="Separador de milhares 5 2 2 15 5 2" xfId="13095"/>
    <cellStyle name="Separador de milhares 5 2 2 15 6" xfId="16890"/>
    <cellStyle name="Separador de milhares 5 2 2 15 7" xfId="13099"/>
    <cellStyle name="Separador de milhares 5 2 2 16" xfId="1605"/>
    <cellStyle name="Separador de milhares 5 2 2 16 10" xfId="16891"/>
    <cellStyle name="Separador de milhares 5 2 2 16 11" xfId="13094"/>
    <cellStyle name="Separador de milhares 5 2 2 16 2" xfId="9168"/>
    <cellStyle name="Separador de milhares 5 2 2 16 2 2" xfId="13093"/>
    <cellStyle name="Separador de milhares 5 2 2 16 3" xfId="9170"/>
    <cellStyle name="Separador de milhares 5 2 2 16 3 2" xfId="13092"/>
    <cellStyle name="Separador de milhares 5 2 2 16 4" xfId="9171"/>
    <cellStyle name="Separador de milhares 5 2 2 16 4 2" xfId="13091"/>
    <cellStyle name="Separador de milhares 5 2 2 16 5" xfId="9172"/>
    <cellStyle name="Separador de milhares 5 2 2 16 5 2" xfId="13090"/>
    <cellStyle name="Separador de milhares 5 2 2 16 6" xfId="9173"/>
    <cellStyle name="Separador de milhares 5 2 2 16 6 2" xfId="13089"/>
    <cellStyle name="Separador de milhares 5 2 2 16 7" xfId="9174"/>
    <cellStyle name="Separador de milhares 5 2 2 16 7 2" xfId="13088"/>
    <cellStyle name="Separador de milhares 5 2 2 16 8" xfId="9175"/>
    <cellStyle name="Separador de milhares 5 2 2 16 8 2" xfId="13087"/>
    <cellStyle name="Separador de milhares 5 2 2 16 9" xfId="9176"/>
    <cellStyle name="Separador de milhares 5 2 2 16 9 2" xfId="13086"/>
    <cellStyle name="Separador de milhares 5 2 2 17" xfId="1606"/>
    <cellStyle name="Separador de milhares 5 2 2 17 2" xfId="9177"/>
    <cellStyle name="Separador de milhares 5 2 2 17 2 2" xfId="13084"/>
    <cellStyle name="Separador de milhares 5 2 2 17 3" xfId="9179"/>
    <cellStyle name="Separador de milhares 5 2 2 17 3 2" xfId="13083"/>
    <cellStyle name="Separador de milhares 5 2 2 17 4" xfId="9180"/>
    <cellStyle name="Separador de milhares 5 2 2 17 4 2" xfId="13082"/>
    <cellStyle name="Separador de milhares 5 2 2 17 5" xfId="9181"/>
    <cellStyle name="Separador de milhares 5 2 2 17 5 2" xfId="13081"/>
    <cellStyle name="Separador de milhares 5 2 2 17 6" xfId="16892"/>
    <cellStyle name="Separador de milhares 5 2 2 17 7" xfId="13085"/>
    <cellStyle name="Separador de milhares 5 2 2 18" xfId="9137"/>
    <cellStyle name="Separador de milhares 5 2 2 18 2" xfId="9183"/>
    <cellStyle name="Separador de milhares 5 2 2 18 2 2" xfId="13079"/>
    <cellStyle name="Separador de milhares 5 2 2 18 3" xfId="9184"/>
    <cellStyle name="Separador de milhares 5 2 2 18 3 2" xfId="13078"/>
    <cellStyle name="Separador de milhares 5 2 2 18 4" xfId="9185"/>
    <cellStyle name="Separador de milhares 5 2 2 18 4 2" xfId="13077"/>
    <cellStyle name="Separador de milhares 5 2 2 18 5" xfId="9186"/>
    <cellStyle name="Separador de milhares 5 2 2 18 5 2" xfId="13076"/>
    <cellStyle name="Separador de milhares 5 2 2 18 6" xfId="13080"/>
    <cellStyle name="Separador de milhares 5 2 2 19" xfId="9187"/>
    <cellStyle name="Separador de milhares 5 2 2 19 2" xfId="9188"/>
    <cellStyle name="Separador de milhares 5 2 2 19 2 2" xfId="13074"/>
    <cellStyle name="Separador de milhares 5 2 2 19 3" xfId="9189"/>
    <cellStyle name="Separador de milhares 5 2 2 19 3 2" xfId="13073"/>
    <cellStyle name="Separador de milhares 5 2 2 19 4" xfId="9190"/>
    <cellStyle name="Separador de milhares 5 2 2 19 4 2" xfId="13072"/>
    <cellStyle name="Separador de milhares 5 2 2 19 5" xfId="9191"/>
    <cellStyle name="Separador de milhares 5 2 2 19 5 2" xfId="13071"/>
    <cellStyle name="Separador de milhares 5 2 2 19 6" xfId="13075"/>
    <cellStyle name="Separador de milhares 5 2 2 2" xfId="1607"/>
    <cellStyle name="Separador de milhares 5 2 2 2 2" xfId="9192"/>
    <cellStyle name="Separador de milhares 5 2 2 2 2 2" xfId="13069"/>
    <cellStyle name="Separador de milhares 5 2 2 2 3" xfId="9194"/>
    <cellStyle name="Separador de milhares 5 2 2 2 3 2" xfId="13068"/>
    <cellStyle name="Separador de milhares 5 2 2 2 4" xfId="9195"/>
    <cellStyle name="Separador de milhares 5 2 2 2 4 2" xfId="13067"/>
    <cellStyle name="Separador de milhares 5 2 2 2 5" xfId="9196"/>
    <cellStyle name="Separador de milhares 5 2 2 2 5 2" xfId="13066"/>
    <cellStyle name="Separador de milhares 5 2 2 2 6" xfId="16893"/>
    <cellStyle name="Separador de milhares 5 2 2 2 7" xfId="13070"/>
    <cellStyle name="Separador de milhares 5 2 2 20" xfId="9197"/>
    <cellStyle name="Separador de milhares 5 2 2 20 2" xfId="9198"/>
    <cellStyle name="Separador de milhares 5 2 2 20 2 2" xfId="13064"/>
    <cellStyle name="Separador de milhares 5 2 2 20 3" xfId="9199"/>
    <cellStyle name="Separador de milhares 5 2 2 20 3 2" xfId="13063"/>
    <cellStyle name="Separador de milhares 5 2 2 20 4" xfId="9200"/>
    <cellStyle name="Separador de milhares 5 2 2 20 4 2" xfId="13062"/>
    <cellStyle name="Separador de milhares 5 2 2 20 5" xfId="9201"/>
    <cellStyle name="Separador de milhares 5 2 2 20 5 2" xfId="13061"/>
    <cellStyle name="Separador de milhares 5 2 2 20 6" xfId="13065"/>
    <cellStyle name="Separador de milhares 5 2 2 21" xfId="9202"/>
    <cellStyle name="Separador de milhares 5 2 2 21 2" xfId="13060"/>
    <cellStyle name="Separador de milhares 5 2 2 22" xfId="9203"/>
    <cellStyle name="Separador de milhares 5 2 2 22 2" xfId="13059"/>
    <cellStyle name="Separador de milhares 5 2 2 23" xfId="9204"/>
    <cellStyle name="Separador de milhares 5 2 2 23 2" xfId="13058"/>
    <cellStyle name="Separador de milhares 5 2 2 24" xfId="9205"/>
    <cellStyle name="Separador de milhares 5 2 2 24 2" xfId="13057"/>
    <cellStyle name="Separador de milhares 5 2 2 25" xfId="9206"/>
    <cellStyle name="Separador de milhares 5 2 2 25 2" xfId="13056"/>
    <cellStyle name="Separador de milhares 5 2 2 26" xfId="9207"/>
    <cellStyle name="Separador de milhares 5 2 2 26 2" xfId="13055"/>
    <cellStyle name="Separador de milhares 5 2 2 27" xfId="9208"/>
    <cellStyle name="Separador de milhares 5 2 2 27 2" xfId="13054"/>
    <cellStyle name="Separador de milhares 5 2 2 28" xfId="9209"/>
    <cellStyle name="Separador de milhares 5 2 2 28 2" xfId="13053"/>
    <cellStyle name="Separador de milhares 5 2 2 29" xfId="9210"/>
    <cellStyle name="Separador de milhares 5 2 2 29 2" xfId="13052"/>
    <cellStyle name="Separador de milhares 5 2 2 3" xfId="1608"/>
    <cellStyle name="Separador de milhares 5 2 2 3 2" xfId="9211"/>
    <cellStyle name="Separador de milhares 5 2 2 3 2 2" xfId="13050"/>
    <cellStyle name="Separador de milhares 5 2 2 3 3" xfId="9213"/>
    <cellStyle name="Separador de milhares 5 2 2 3 3 2" xfId="13049"/>
    <cellStyle name="Separador de milhares 5 2 2 3 4" xfId="9214"/>
    <cellStyle name="Separador de milhares 5 2 2 3 4 2" xfId="13048"/>
    <cellStyle name="Separador de milhares 5 2 2 3 5" xfId="9215"/>
    <cellStyle name="Separador de milhares 5 2 2 3 5 2" xfId="13047"/>
    <cellStyle name="Separador de milhares 5 2 2 3 6" xfId="16894"/>
    <cellStyle name="Separador de milhares 5 2 2 3 7" xfId="13051"/>
    <cellStyle name="Separador de milhares 5 2 2 30" xfId="9216"/>
    <cellStyle name="Separador de milhares 5 2 2 30 2" xfId="13046"/>
    <cellStyle name="Separador de milhares 5 2 2 31" xfId="9217"/>
    <cellStyle name="Separador de milhares 5 2 2 31 2" xfId="13045"/>
    <cellStyle name="Separador de milhares 5 2 2 32" xfId="9218"/>
    <cellStyle name="Separador de milhares 5 2 2 32 2" xfId="13044"/>
    <cellStyle name="Separador de milhares 5 2 2 33" xfId="9219"/>
    <cellStyle name="Separador de milhares 5 2 2 33 2" xfId="13043"/>
    <cellStyle name="Separador de milhares 5 2 2 34" xfId="9220"/>
    <cellStyle name="Separador de milhares 5 2 2 34 2" xfId="13042"/>
    <cellStyle name="Separador de milhares 5 2 2 35" xfId="9221"/>
    <cellStyle name="Separador de milhares 5 2 2 35 2" xfId="13041"/>
    <cellStyle name="Separador de milhares 5 2 2 36" xfId="9222"/>
    <cellStyle name="Separador de milhares 5 2 2 36 2" xfId="13040"/>
    <cellStyle name="Separador de milhares 5 2 2 37" xfId="9223"/>
    <cellStyle name="Separador de milhares 5 2 2 37 2" xfId="13039"/>
    <cellStyle name="Separador de milhares 5 2 2 38" xfId="9224"/>
    <cellStyle name="Separador de milhares 5 2 2 38 2" xfId="13038"/>
    <cellStyle name="Separador de milhares 5 2 2 39" xfId="9225"/>
    <cellStyle name="Separador de milhares 5 2 2 39 2" xfId="13037"/>
    <cellStyle name="Separador de milhares 5 2 2 4" xfId="1609"/>
    <cellStyle name="Separador de milhares 5 2 2 4 2" xfId="9226"/>
    <cellStyle name="Separador de milhares 5 2 2 4 2 2" xfId="13035"/>
    <cellStyle name="Separador de milhares 5 2 2 4 3" xfId="9228"/>
    <cellStyle name="Separador de milhares 5 2 2 4 3 2" xfId="13034"/>
    <cellStyle name="Separador de milhares 5 2 2 4 4" xfId="9229"/>
    <cellStyle name="Separador de milhares 5 2 2 4 4 2" xfId="13033"/>
    <cellStyle name="Separador de milhares 5 2 2 4 5" xfId="9230"/>
    <cellStyle name="Separador de milhares 5 2 2 4 5 2" xfId="13032"/>
    <cellStyle name="Separador de milhares 5 2 2 4 6" xfId="16895"/>
    <cellStyle name="Separador de milhares 5 2 2 4 7" xfId="13036"/>
    <cellStyle name="Separador de milhares 5 2 2 40" xfId="16884"/>
    <cellStyle name="Separador de milhares 5 2 2 41" xfId="13125"/>
    <cellStyle name="Separador de milhares 5 2 2 5" xfId="1610"/>
    <cellStyle name="Separador de milhares 5 2 2 5 2" xfId="9231"/>
    <cellStyle name="Separador de milhares 5 2 2 5 2 2" xfId="13030"/>
    <cellStyle name="Separador de milhares 5 2 2 5 3" xfId="9233"/>
    <cellStyle name="Separador de milhares 5 2 2 5 3 2" xfId="13029"/>
    <cellStyle name="Separador de milhares 5 2 2 5 4" xfId="9234"/>
    <cellStyle name="Separador de milhares 5 2 2 5 4 2" xfId="13028"/>
    <cellStyle name="Separador de milhares 5 2 2 5 5" xfId="9235"/>
    <cellStyle name="Separador de milhares 5 2 2 5 5 2" xfId="13027"/>
    <cellStyle name="Separador de milhares 5 2 2 5 6" xfId="16896"/>
    <cellStyle name="Separador de milhares 5 2 2 5 7" xfId="13031"/>
    <cellStyle name="Separador de milhares 5 2 2 6" xfId="1611"/>
    <cellStyle name="Separador de milhares 5 2 2 6 2" xfId="9236"/>
    <cellStyle name="Separador de milhares 5 2 2 6 2 2" xfId="13025"/>
    <cellStyle name="Separador de milhares 5 2 2 6 3" xfId="9238"/>
    <cellStyle name="Separador de milhares 5 2 2 6 3 2" xfId="13024"/>
    <cellStyle name="Separador de milhares 5 2 2 6 4" xfId="9239"/>
    <cellStyle name="Separador de milhares 5 2 2 6 4 2" xfId="13023"/>
    <cellStyle name="Separador de milhares 5 2 2 6 5" xfId="9240"/>
    <cellStyle name="Separador de milhares 5 2 2 6 5 2" xfId="13022"/>
    <cellStyle name="Separador de milhares 5 2 2 6 6" xfId="16897"/>
    <cellStyle name="Separador de milhares 5 2 2 6 7" xfId="13026"/>
    <cellStyle name="Separador de milhares 5 2 2 7" xfId="1612"/>
    <cellStyle name="Separador de milhares 5 2 2 7 2" xfId="9241"/>
    <cellStyle name="Separador de milhares 5 2 2 7 2 2" xfId="13020"/>
    <cellStyle name="Separador de milhares 5 2 2 7 3" xfId="9243"/>
    <cellStyle name="Separador de milhares 5 2 2 7 3 2" xfId="13019"/>
    <cellStyle name="Separador de milhares 5 2 2 7 4" xfId="9244"/>
    <cellStyle name="Separador de milhares 5 2 2 7 4 2" xfId="13018"/>
    <cellStyle name="Separador de milhares 5 2 2 7 5" xfId="9245"/>
    <cellStyle name="Separador de milhares 5 2 2 7 5 2" xfId="13017"/>
    <cellStyle name="Separador de milhares 5 2 2 7 6" xfId="16898"/>
    <cellStyle name="Separador de milhares 5 2 2 7 7" xfId="13021"/>
    <cellStyle name="Separador de milhares 5 2 2 8" xfId="1613"/>
    <cellStyle name="Separador de milhares 5 2 2 8 2" xfId="9246"/>
    <cellStyle name="Separador de milhares 5 2 2 8 2 2" xfId="13015"/>
    <cellStyle name="Separador de milhares 5 2 2 8 3" xfId="9248"/>
    <cellStyle name="Separador de milhares 5 2 2 8 3 2" xfId="13014"/>
    <cellStyle name="Separador de milhares 5 2 2 8 4" xfId="9249"/>
    <cellStyle name="Separador de milhares 5 2 2 8 4 2" xfId="13013"/>
    <cellStyle name="Separador de milhares 5 2 2 8 5" xfId="9250"/>
    <cellStyle name="Separador de milhares 5 2 2 8 5 2" xfId="13012"/>
    <cellStyle name="Separador de milhares 5 2 2 8 6" xfId="16899"/>
    <cellStyle name="Separador de milhares 5 2 2 8 7" xfId="13016"/>
    <cellStyle name="Separador de milhares 5 2 2 9" xfId="1614"/>
    <cellStyle name="Separador de milhares 5 2 2 9 2" xfId="9251"/>
    <cellStyle name="Separador de milhares 5 2 2 9 2 2" xfId="13010"/>
    <cellStyle name="Separador de milhares 5 2 2 9 3" xfId="9253"/>
    <cellStyle name="Separador de milhares 5 2 2 9 3 2" xfId="13009"/>
    <cellStyle name="Separador de milhares 5 2 2 9 4" xfId="9254"/>
    <cellStyle name="Separador de milhares 5 2 2 9 4 2" xfId="13008"/>
    <cellStyle name="Separador de milhares 5 2 2 9 5" xfId="9255"/>
    <cellStyle name="Separador de milhares 5 2 2 9 5 2" xfId="13007"/>
    <cellStyle name="Separador de milhares 5 2 2 9 6" xfId="16900"/>
    <cellStyle name="Separador de milhares 5 2 2 9 7" xfId="13011"/>
    <cellStyle name="Separador de milhares 5 2 20" xfId="9256"/>
    <cellStyle name="Separador de milhares 5 2 20 2" xfId="9257"/>
    <cellStyle name="Separador de milhares 5 2 20 2 2" xfId="13005"/>
    <cellStyle name="Separador de milhares 5 2 20 3" xfId="9258"/>
    <cellStyle name="Separador de milhares 5 2 20 3 2" xfId="13004"/>
    <cellStyle name="Separador de milhares 5 2 20 4" xfId="9259"/>
    <cellStyle name="Separador de milhares 5 2 20 4 2" xfId="13003"/>
    <cellStyle name="Separador de milhares 5 2 20 5" xfId="9260"/>
    <cellStyle name="Separador de milhares 5 2 20 5 2" xfId="13002"/>
    <cellStyle name="Separador de milhares 5 2 20 6" xfId="13006"/>
    <cellStyle name="Separador de milhares 5 2 21" xfId="9261"/>
    <cellStyle name="Separador de milhares 5 2 21 2" xfId="9262"/>
    <cellStyle name="Separador de milhares 5 2 21 2 2" xfId="13000"/>
    <cellStyle name="Separador de milhares 5 2 21 3" xfId="9263"/>
    <cellStyle name="Separador de milhares 5 2 21 3 2" xfId="12999"/>
    <cellStyle name="Separador de milhares 5 2 21 4" xfId="9264"/>
    <cellStyle name="Separador de milhares 5 2 21 4 2" xfId="12998"/>
    <cellStyle name="Separador de milhares 5 2 21 5" xfId="9265"/>
    <cellStyle name="Separador de milhares 5 2 21 5 2" xfId="12997"/>
    <cellStyle name="Separador de milhares 5 2 21 6" xfId="13001"/>
    <cellStyle name="Separador de milhares 5 2 22" xfId="9266"/>
    <cellStyle name="Separador de milhares 5 2 22 2" xfId="12996"/>
    <cellStyle name="Separador de milhares 5 2 23" xfId="9267"/>
    <cellStyle name="Separador de milhares 5 2 23 2" xfId="12995"/>
    <cellStyle name="Separador de milhares 5 2 24" xfId="9268"/>
    <cellStyle name="Separador de milhares 5 2 24 2" xfId="12994"/>
    <cellStyle name="Separador de milhares 5 2 25" xfId="9269"/>
    <cellStyle name="Separador de milhares 5 2 25 2" xfId="12993"/>
    <cellStyle name="Separador de milhares 5 2 26" xfId="9270"/>
    <cellStyle name="Separador de milhares 5 2 26 2" xfId="12992"/>
    <cellStyle name="Separador de milhares 5 2 27" xfId="9271"/>
    <cellStyle name="Separador de milhares 5 2 27 2" xfId="12991"/>
    <cellStyle name="Separador de milhares 5 2 28" xfId="9272"/>
    <cellStyle name="Separador de milhares 5 2 28 2" xfId="12990"/>
    <cellStyle name="Separador de milhares 5 2 29" xfId="9273"/>
    <cellStyle name="Separador de milhares 5 2 29 2" xfId="12989"/>
    <cellStyle name="Separador de milhares 5 2 3" xfId="1615"/>
    <cellStyle name="Separador de milhares 5 2 3 2" xfId="9274"/>
    <cellStyle name="Separador de milhares 5 2 3 2 2" xfId="12987"/>
    <cellStyle name="Separador de milhares 5 2 3 3" xfId="9276"/>
    <cellStyle name="Separador de milhares 5 2 3 3 2" xfId="12986"/>
    <cellStyle name="Separador de milhares 5 2 3 4" xfId="9277"/>
    <cellStyle name="Separador de milhares 5 2 3 4 2" xfId="12985"/>
    <cellStyle name="Separador de milhares 5 2 3 5" xfId="9278"/>
    <cellStyle name="Separador de milhares 5 2 3 5 2" xfId="12984"/>
    <cellStyle name="Separador de milhares 5 2 3 6" xfId="16901"/>
    <cellStyle name="Separador de milhares 5 2 3 7" xfId="12988"/>
    <cellStyle name="Separador de milhares 5 2 30" xfId="9279"/>
    <cellStyle name="Separador de milhares 5 2 30 2" xfId="12983"/>
    <cellStyle name="Separador de milhares 5 2 31" xfId="9280"/>
    <cellStyle name="Separador de milhares 5 2 31 2" xfId="12982"/>
    <cellStyle name="Separador de milhares 5 2 32" xfId="9281"/>
    <cellStyle name="Separador de milhares 5 2 32 2" xfId="12981"/>
    <cellStyle name="Separador de milhares 5 2 33" xfId="9282"/>
    <cellStyle name="Separador de milhares 5 2 33 2" xfId="12980"/>
    <cellStyle name="Separador de milhares 5 2 34" xfId="9283"/>
    <cellStyle name="Separador de milhares 5 2 34 2" xfId="12979"/>
    <cellStyle name="Separador de milhares 5 2 35" xfId="9284"/>
    <cellStyle name="Separador de milhares 5 2 35 2" xfId="12978"/>
    <cellStyle name="Separador de milhares 5 2 36" xfId="9285"/>
    <cellStyle name="Separador de milhares 5 2 36 2" xfId="12977"/>
    <cellStyle name="Separador de milhares 5 2 37" xfId="9286"/>
    <cellStyle name="Separador de milhares 5 2 37 2" xfId="12976"/>
    <cellStyle name="Separador de milhares 5 2 38" xfId="9287"/>
    <cellStyle name="Separador de milhares 5 2 38 2" xfId="12975"/>
    <cellStyle name="Separador de milhares 5 2 39" xfId="9288"/>
    <cellStyle name="Separador de milhares 5 2 39 2" xfId="12974"/>
    <cellStyle name="Separador de milhares 5 2 4" xfId="1616"/>
    <cellStyle name="Separador de milhares 5 2 4 2" xfId="9289"/>
    <cellStyle name="Separador de milhares 5 2 4 2 2" xfId="12972"/>
    <cellStyle name="Separador de milhares 5 2 4 3" xfId="9291"/>
    <cellStyle name="Separador de milhares 5 2 4 3 2" xfId="12971"/>
    <cellStyle name="Separador de milhares 5 2 4 4" xfId="9292"/>
    <cellStyle name="Separador de milhares 5 2 4 4 2" xfId="12970"/>
    <cellStyle name="Separador de milhares 5 2 4 5" xfId="9293"/>
    <cellStyle name="Separador de milhares 5 2 4 5 2" xfId="12969"/>
    <cellStyle name="Separador de milhares 5 2 4 6" xfId="16902"/>
    <cellStyle name="Separador de milhares 5 2 4 7" xfId="12973"/>
    <cellStyle name="Separador de milhares 5 2 40" xfId="9294"/>
    <cellStyle name="Separador de milhares 5 2 40 2" xfId="12968"/>
    <cellStyle name="Separador de milhares 5 2 41" xfId="16874"/>
    <cellStyle name="Separador de milhares 5 2 42" xfId="13180"/>
    <cellStyle name="Separador de milhares 5 2 5" xfId="1617"/>
    <cellStyle name="Separador de milhares 5 2 5 2" xfId="9295"/>
    <cellStyle name="Separador de milhares 5 2 5 2 2" xfId="12966"/>
    <cellStyle name="Separador de milhares 5 2 5 3" xfId="9297"/>
    <cellStyle name="Separador de milhares 5 2 5 3 2" xfId="12965"/>
    <cellStyle name="Separador de milhares 5 2 5 4" xfId="9298"/>
    <cellStyle name="Separador de milhares 5 2 5 4 2" xfId="12964"/>
    <cellStyle name="Separador de milhares 5 2 5 5" xfId="9299"/>
    <cellStyle name="Separador de milhares 5 2 5 5 2" xfId="12963"/>
    <cellStyle name="Separador de milhares 5 2 5 6" xfId="16903"/>
    <cellStyle name="Separador de milhares 5 2 5 7" xfId="12967"/>
    <cellStyle name="Separador de milhares 5 2 6" xfId="1618"/>
    <cellStyle name="Separador de milhares 5 2 6 2" xfId="9300"/>
    <cellStyle name="Separador de milhares 5 2 6 2 2" xfId="12961"/>
    <cellStyle name="Separador de milhares 5 2 6 3" xfId="9302"/>
    <cellStyle name="Separador de milhares 5 2 6 3 2" xfId="12960"/>
    <cellStyle name="Separador de milhares 5 2 6 4" xfId="9303"/>
    <cellStyle name="Separador de milhares 5 2 6 4 2" xfId="12959"/>
    <cellStyle name="Separador de milhares 5 2 6 5" xfId="9304"/>
    <cellStyle name="Separador de milhares 5 2 6 5 2" xfId="12958"/>
    <cellStyle name="Separador de milhares 5 2 6 6" xfId="16904"/>
    <cellStyle name="Separador de milhares 5 2 6 7" xfId="12962"/>
    <cellStyle name="Separador de milhares 5 2 7" xfId="1619"/>
    <cellStyle name="Separador de milhares 5 2 7 2" xfId="9305"/>
    <cellStyle name="Separador de milhares 5 2 7 2 2" xfId="12956"/>
    <cellStyle name="Separador de milhares 5 2 7 3" xfId="9307"/>
    <cellStyle name="Separador de milhares 5 2 7 3 2" xfId="12955"/>
    <cellStyle name="Separador de milhares 5 2 7 4" xfId="9308"/>
    <cellStyle name="Separador de milhares 5 2 7 4 2" xfId="12954"/>
    <cellStyle name="Separador de milhares 5 2 7 5" xfId="9309"/>
    <cellStyle name="Separador de milhares 5 2 7 5 2" xfId="12953"/>
    <cellStyle name="Separador de milhares 5 2 7 6" xfId="16905"/>
    <cellStyle name="Separador de milhares 5 2 7 7" xfId="12957"/>
    <cellStyle name="Separador de milhares 5 2 8" xfId="1620"/>
    <cellStyle name="Separador de milhares 5 2 8 2" xfId="9310"/>
    <cellStyle name="Separador de milhares 5 2 8 2 2" xfId="12951"/>
    <cellStyle name="Separador de milhares 5 2 8 3" xfId="9312"/>
    <cellStyle name="Separador de milhares 5 2 8 3 2" xfId="12950"/>
    <cellStyle name="Separador de milhares 5 2 8 4" xfId="9313"/>
    <cellStyle name="Separador de milhares 5 2 8 4 2" xfId="12949"/>
    <cellStyle name="Separador de milhares 5 2 8 5" xfId="9314"/>
    <cellStyle name="Separador de milhares 5 2 8 5 2" xfId="12948"/>
    <cellStyle name="Separador de milhares 5 2 8 6" xfId="16906"/>
    <cellStyle name="Separador de milhares 5 2 8 7" xfId="12952"/>
    <cellStyle name="Separador de milhares 5 2 9" xfId="1621"/>
    <cellStyle name="Separador de milhares 5 2 9 2" xfId="9315"/>
    <cellStyle name="Separador de milhares 5 2 9 2 2" xfId="12946"/>
    <cellStyle name="Separador de milhares 5 2 9 3" xfId="9317"/>
    <cellStyle name="Separador de milhares 5 2 9 3 2" xfId="12945"/>
    <cellStyle name="Separador de milhares 5 2 9 4" xfId="9318"/>
    <cellStyle name="Separador de milhares 5 2 9 4 2" xfId="12944"/>
    <cellStyle name="Separador de milhares 5 2 9 5" xfId="9319"/>
    <cellStyle name="Separador de milhares 5 2 9 5 2" xfId="12943"/>
    <cellStyle name="Separador de milhares 5 2 9 6" xfId="16907"/>
    <cellStyle name="Separador de milhares 5 2 9 7" xfId="12947"/>
    <cellStyle name="Separador de milhares 5 3" xfId="1622"/>
    <cellStyle name="Separador de milhares 5 3 10" xfId="1623"/>
    <cellStyle name="Separador de milhares 5 3 10 2" xfId="9321"/>
    <cellStyle name="Separador de milhares 5 3 10 2 2" xfId="12940"/>
    <cellStyle name="Separador de milhares 5 3 10 3" xfId="9323"/>
    <cellStyle name="Separador de milhares 5 3 10 3 2" xfId="12939"/>
    <cellStyle name="Separador de milhares 5 3 10 4" xfId="9324"/>
    <cellStyle name="Separador de milhares 5 3 10 4 2" xfId="12938"/>
    <cellStyle name="Separador de milhares 5 3 10 5" xfId="9325"/>
    <cellStyle name="Separador de milhares 5 3 10 5 2" xfId="12937"/>
    <cellStyle name="Separador de milhares 5 3 10 6" xfId="16909"/>
    <cellStyle name="Separador de milhares 5 3 10 7" xfId="12941"/>
    <cellStyle name="Separador de milhares 5 3 11" xfId="1624"/>
    <cellStyle name="Separador de milhares 5 3 11 2" xfId="9326"/>
    <cellStyle name="Separador de milhares 5 3 11 2 2" xfId="12935"/>
    <cellStyle name="Separador de milhares 5 3 11 3" xfId="9328"/>
    <cellStyle name="Separador de milhares 5 3 11 3 2" xfId="12934"/>
    <cellStyle name="Separador de milhares 5 3 11 4" xfId="9329"/>
    <cellStyle name="Separador de milhares 5 3 11 4 2" xfId="12933"/>
    <cellStyle name="Separador de milhares 5 3 11 5" xfId="9330"/>
    <cellStyle name="Separador de milhares 5 3 11 5 2" xfId="12932"/>
    <cellStyle name="Separador de milhares 5 3 11 6" xfId="16910"/>
    <cellStyle name="Separador de milhares 5 3 11 7" xfId="12936"/>
    <cellStyle name="Separador de milhares 5 3 12" xfId="1625"/>
    <cellStyle name="Separador de milhares 5 3 12 2" xfId="9331"/>
    <cellStyle name="Separador de milhares 5 3 12 2 2" xfId="12930"/>
    <cellStyle name="Separador de milhares 5 3 12 3" xfId="9333"/>
    <cellStyle name="Separador de milhares 5 3 12 3 2" xfId="12929"/>
    <cellStyle name="Separador de milhares 5 3 12 4" xfId="9334"/>
    <cellStyle name="Separador de milhares 5 3 12 4 2" xfId="12928"/>
    <cellStyle name="Separador de milhares 5 3 12 5" xfId="9335"/>
    <cellStyle name="Separador de milhares 5 3 12 5 2" xfId="12927"/>
    <cellStyle name="Separador de milhares 5 3 12 6" xfId="16911"/>
    <cellStyle name="Separador de milhares 5 3 12 7" xfId="12931"/>
    <cellStyle name="Separador de milhares 5 3 13" xfId="1626"/>
    <cellStyle name="Separador de milhares 5 3 13 2" xfId="9336"/>
    <cellStyle name="Separador de milhares 5 3 13 2 2" xfId="12925"/>
    <cellStyle name="Separador de milhares 5 3 13 3" xfId="9338"/>
    <cellStyle name="Separador de milhares 5 3 13 3 2" xfId="12924"/>
    <cellStyle name="Separador de milhares 5 3 13 4" xfId="9339"/>
    <cellStyle name="Separador de milhares 5 3 13 4 2" xfId="12923"/>
    <cellStyle name="Separador de milhares 5 3 13 5" xfId="9340"/>
    <cellStyle name="Separador de milhares 5 3 13 5 2" xfId="12922"/>
    <cellStyle name="Separador de milhares 5 3 13 6" xfId="16912"/>
    <cellStyle name="Separador de milhares 5 3 13 7" xfId="12926"/>
    <cellStyle name="Separador de milhares 5 3 14" xfId="1627"/>
    <cellStyle name="Separador de milhares 5 3 14 2" xfId="9341"/>
    <cellStyle name="Separador de milhares 5 3 14 2 2" xfId="12920"/>
    <cellStyle name="Separador de milhares 5 3 14 3" xfId="9343"/>
    <cellStyle name="Separador de milhares 5 3 14 3 2" xfId="12919"/>
    <cellStyle name="Separador de milhares 5 3 14 4" xfId="9344"/>
    <cellStyle name="Separador de milhares 5 3 14 4 2" xfId="12918"/>
    <cellStyle name="Separador de milhares 5 3 14 5" xfId="9345"/>
    <cellStyle name="Separador de milhares 5 3 14 5 2" xfId="12917"/>
    <cellStyle name="Separador de milhares 5 3 14 6" xfId="16913"/>
    <cellStyle name="Separador de milhares 5 3 14 7" xfId="12921"/>
    <cellStyle name="Separador de milhares 5 3 15" xfId="1628"/>
    <cellStyle name="Separador de milhares 5 3 15 2" xfId="9346"/>
    <cellStyle name="Separador de milhares 5 3 15 2 2" xfId="12915"/>
    <cellStyle name="Separador de milhares 5 3 15 3" xfId="9348"/>
    <cellStyle name="Separador de milhares 5 3 15 3 2" xfId="12914"/>
    <cellStyle name="Separador de milhares 5 3 15 4" xfId="9349"/>
    <cellStyle name="Separador de milhares 5 3 15 4 2" xfId="12913"/>
    <cellStyle name="Separador de milhares 5 3 15 5" xfId="9350"/>
    <cellStyle name="Separador de milhares 5 3 15 5 2" xfId="12912"/>
    <cellStyle name="Separador de milhares 5 3 15 6" xfId="16914"/>
    <cellStyle name="Separador de milhares 5 3 15 7" xfId="12916"/>
    <cellStyle name="Separador de milhares 5 3 16" xfId="1629"/>
    <cellStyle name="Separador de milhares 5 3 16 2" xfId="9351"/>
    <cellStyle name="Separador de milhares 5 3 16 2 2" xfId="12910"/>
    <cellStyle name="Separador de milhares 5 3 16 3" xfId="9353"/>
    <cellStyle name="Separador de milhares 5 3 16 3 2" xfId="12909"/>
    <cellStyle name="Separador de milhares 5 3 16 4" xfId="9354"/>
    <cellStyle name="Separador de milhares 5 3 16 4 2" xfId="12908"/>
    <cellStyle name="Separador de milhares 5 3 16 5" xfId="9355"/>
    <cellStyle name="Separador de milhares 5 3 16 5 2" xfId="12907"/>
    <cellStyle name="Separador de milhares 5 3 16 6" xfId="16915"/>
    <cellStyle name="Separador de milhares 5 3 16 7" xfId="12911"/>
    <cellStyle name="Separador de milhares 5 3 17" xfId="1630"/>
    <cellStyle name="Separador de milhares 5 3 17 2" xfId="9356"/>
    <cellStyle name="Separador de milhares 5 3 17 2 2" xfId="12905"/>
    <cellStyle name="Separador de milhares 5 3 17 3" xfId="9358"/>
    <cellStyle name="Separador de milhares 5 3 17 3 2" xfId="12904"/>
    <cellStyle name="Separador de milhares 5 3 17 4" xfId="9359"/>
    <cellStyle name="Separador de milhares 5 3 17 4 2" xfId="12903"/>
    <cellStyle name="Separador de milhares 5 3 17 5" xfId="9360"/>
    <cellStyle name="Separador de milhares 5 3 17 5 2" xfId="12902"/>
    <cellStyle name="Separador de milhares 5 3 17 6" xfId="16916"/>
    <cellStyle name="Separador de milhares 5 3 17 7" xfId="12906"/>
    <cellStyle name="Separador de milhares 5 3 18" xfId="9320"/>
    <cellStyle name="Separador de milhares 5 3 18 2" xfId="9362"/>
    <cellStyle name="Separador de milhares 5 3 18 2 2" xfId="12900"/>
    <cellStyle name="Separador de milhares 5 3 18 3" xfId="9363"/>
    <cellStyle name="Separador de milhares 5 3 18 3 2" xfId="12899"/>
    <cellStyle name="Separador de milhares 5 3 18 4" xfId="9364"/>
    <cellStyle name="Separador de milhares 5 3 18 4 2" xfId="12898"/>
    <cellStyle name="Separador de milhares 5 3 18 5" xfId="9365"/>
    <cellStyle name="Separador de milhares 5 3 18 5 2" xfId="12897"/>
    <cellStyle name="Separador de milhares 5 3 18 6" xfId="12901"/>
    <cellStyle name="Separador de milhares 5 3 19" xfId="9366"/>
    <cellStyle name="Separador de milhares 5 3 19 2" xfId="9367"/>
    <cellStyle name="Separador de milhares 5 3 19 2 2" xfId="12895"/>
    <cellStyle name="Separador de milhares 5 3 19 3" xfId="9368"/>
    <cellStyle name="Separador de milhares 5 3 19 3 2" xfId="12894"/>
    <cellStyle name="Separador de milhares 5 3 19 4" xfId="9369"/>
    <cellStyle name="Separador de milhares 5 3 19 4 2" xfId="12893"/>
    <cellStyle name="Separador de milhares 5 3 19 5" xfId="9370"/>
    <cellStyle name="Separador de milhares 5 3 19 5 2" xfId="12892"/>
    <cellStyle name="Separador de milhares 5 3 19 6" xfId="12896"/>
    <cellStyle name="Separador de milhares 5 3 2" xfId="1631"/>
    <cellStyle name="Separador de milhares 5 3 2 2" xfId="9371"/>
    <cellStyle name="Separador de milhares 5 3 2 2 2" xfId="9373"/>
    <cellStyle name="Separador de milhares 5 3 2 2 2 2" xfId="12889"/>
    <cellStyle name="Separador de milhares 5 3 2 2 3" xfId="9374"/>
    <cellStyle name="Separador de milhares 5 3 2 2 3 2" xfId="12888"/>
    <cellStyle name="Separador de milhares 5 3 2 2 4" xfId="9375"/>
    <cellStyle name="Separador de milhares 5 3 2 2 4 2" xfId="12887"/>
    <cellStyle name="Separador de milhares 5 3 2 2 5" xfId="9376"/>
    <cellStyle name="Separador de milhares 5 3 2 2 5 2" xfId="12886"/>
    <cellStyle name="Separador de milhares 5 3 2 2 6" xfId="12890"/>
    <cellStyle name="Separador de milhares 5 3 2 3" xfId="9377"/>
    <cellStyle name="Separador de milhares 5 3 2 3 2" xfId="12885"/>
    <cellStyle name="Separador de milhares 5 3 2 4" xfId="9378"/>
    <cellStyle name="Separador de milhares 5 3 2 4 2" xfId="12884"/>
    <cellStyle name="Separador de milhares 5 3 2 5" xfId="9379"/>
    <cellStyle name="Separador de milhares 5 3 2 5 2" xfId="12883"/>
    <cellStyle name="Separador de milhares 5 3 2 6" xfId="16917"/>
    <cellStyle name="Separador de milhares 5 3 2 7" xfId="12891"/>
    <cellStyle name="Separador de milhares 5 3 20" xfId="9380"/>
    <cellStyle name="Separador de milhares 5 3 20 2" xfId="9381"/>
    <cellStyle name="Separador de milhares 5 3 20 2 2" xfId="12881"/>
    <cellStyle name="Separador de milhares 5 3 20 3" xfId="9382"/>
    <cellStyle name="Separador de milhares 5 3 20 3 2" xfId="12880"/>
    <cellStyle name="Separador de milhares 5 3 20 4" xfId="9383"/>
    <cellStyle name="Separador de milhares 5 3 20 4 2" xfId="12879"/>
    <cellStyle name="Separador de milhares 5 3 20 5" xfId="9384"/>
    <cellStyle name="Separador de milhares 5 3 20 5 2" xfId="12878"/>
    <cellStyle name="Separador de milhares 5 3 20 6" xfId="12882"/>
    <cellStyle name="Separador de milhares 5 3 21" xfId="9385"/>
    <cellStyle name="Separador de milhares 5 3 21 2" xfId="12877"/>
    <cellStyle name="Separador de milhares 5 3 22" xfId="9386"/>
    <cellStyle name="Separador de milhares 5 3 22 2" xfId="12876"/>
    <cellStyle name="Separador de milhares 5 3 23" xfId="9387"/>
    <cellStyle name="Separador de milhares 5 3 23 2" xfId="12875"/>
    <cellStyle name="Separador de milhares 5 3 24" xfId="9388"/>
    <cellStyle name="Separador de milhares 5 3 24 2" xfId="12874"/>
    <cellStyle name="Separador de milhares 5 3 25" xfId="9389"/>
    <cellStyle name="Separador de milhares 5 3 25 2" xfId="12873"/>
    <cellStyle name="Separador de milhares 5 3 26" xfId="9390"/>
    <cellStyle name="Separador de milhares 5 3 26 2" xfId="12872"/>
    <cellStyle name="Separador de milhares 5 3 27" xfId="9391"/>
    <cellStyle name="Separador de milhares 5 3 27 2" xfId="12871"/>
    <cellStyle name="Separador de milhares 5 3 28" xfId="9392"/>
    <cellStyle name="Separador de milhares 5 3 28 2" xfId="12870"/>
    <cellStyle name="Separador de milhares 5 3 29" xfId="9393"/>
    <cellStyle name="Separador de milhares 5 3 29 2" xfId="12869"/>
    <cellStyle name="Separador de milhares 5 3 3" xfId="1632"/>
    <cellStyle name="Separador de milhares 5 3 3 2" xfId="9394"/>
    <cellStyle name="Separador de milhares 5 3 3 2 2" xfId="9396"/>
    <cellStyle name="Separador de milhares 5 3 3 2 2 2" xfId="12866"/>
    <cellStyle name="Separador de milhares 5 3 3 2 3" xfId="9397"/>
    <cellStyle name="Separador de milhares 5 3 3 2 3 2" xfId="12865"/>
    <cellStyle name="Separador de milhares 5 3 3 2 4" xfId="9398"/>
    <cellStyle name="Separador de milhares 5 3 3 2 4 2" xfId="12864"/>
    <cellStyle name="Separador de milhares 5 3 3 2 5" xfId="9399"/>
    <cellStyle name="Separador de milhares 5 3 3 2 5 2" xfId="12863"/>
    <cellStyle name="Separador de milhares 5 3 3 2 6" xfId="12867"/>
    <cellStyle name="Separador de milhares 5 3 3 3" xfId="9400"/>
    <cellStyle name="Separador de milhares 5 3 3 3 2" xfId="12862"/>
    <cellStyle name="Separador de milhares 5 3 3 4" xfId="9401"/>
    <cellStyle name="Separador de milhares 5 3 3 4 2" xfId="12861"/>
    <cellStyle name="Separador de milhares 5 3 3 5" xfId="9402"/>
    <cellStyle name="Separador de milhares 5 3 3 5 2" xfId="12860"/>
    <cellStyle name="Separador de milhares 5 3 3 6" xfId="16918"/>
    <cellStyle name="Separador de milhares 5 3 3 7" xfId="12868"/>
    <cellStyle name="Separador de milhares 5 3 30" xfId="9403"/>
    <cellStyle name="Separador de milhares 5 3 30 2" xfId="12859"/>
    <cellStyle name="Separador de milhares 5 3 31" xfId="9404"/>
    <cellStyle name="Separador de milhares 5 3 31 2" xfId="12858"/>
    <cellStyle name="Separador de milhares 5 3 32" xfId="9405"/>
    <cellStyle name="Separador de milhares 5 3 32 2" xfId="12857"/>
    <cellStyle name="Separador de milhares 5 3 33" xfId="9406"/>
    <cellStyle name="Separador de milhares 5 3 33 2" xfId="12856"/>
    <cellStyle name="Separador de milhares 5 3 34" xfId="9407"/>
    <cellStyle name="Separador de milhares 5 3 34 2" xfId="12855"/>
    <cellStyle name="Separador de milhares 5 3 35" xfId="9408"/>
    <cellStyle name="Separador de milhares 5 3 35 2" xfId="12854"/>
    <cellStyle name="Separador de milhares 5 3 36" xfId="9409"/>
    <cellStyle name="Separador de milhares 5 3 36 2" xfId="12853"/>
    <cellStyle name="Separador de milhares 5 3 37" xfId="9410"/>
    <cellStyle name="Separador de milhares 5 3 37 2" xfId="12852"/>
    <cellStyle name="Separador de milhares 5 3 38" xfId="9411"/>
    <cellStyle name="Separador de milhares 5 3 38 2" xfId="12851"/>
    <cellStyle name="Separador de milhares 5 3 39" xfId="9412"/>
    <cellStyle name="Separador de milhares 5 3 39 2" xfId="12850"/>
    <cellStyle name="Separador de milhares 5 3 4" xfId="1633"/>
    <cellStyle name="Separador de milhares 5 3 4 2" xfId="9413"/>
    <cellStyle name="Separador de milhares 5 3 4 2 2" xfId="12848"/>
    <cellStyle name="Separador de milhares 5 3 4 3" xfId="9415"/>
    <cellStyle name="Separador de milhares 5 3 4 3 2" xfId="12847"/>
    <cellStyle name="Separador de milhares 5 3 4 4" xfId="9416"/>
    <cellStyle name="Separador de milhares 5 3 4 4 2" xfId="12846"/>
    <cellStyle name="Separador de milhares 5 3 4 5" xfId="9417"/>
    <cellStyle name="Separador de milhares 5 3 4 5 2" xfId="12845"/>
    <cellStyle name="Separador de milhares 5 3 4 6" xfId="16919"/>
    <cellStyle name="Separador de milhares 5 3 4 7" xfId="12849"/>
    <cellStyle name="Separador de milhares 5 3 40" xfId="16908"/>
    <cellStyle name="Separador de milhares 5 3 41" xfId="12942"/>
    <cellStyle name="Separador de milhares 5 3 5" xfId="1634"/>
    <cellStyle name="Separador de milhares 5 3 5 2" xfId="9418"/>
    <cellStyle name="Separador de milhares 5 3 5 2 2" xfId="12843"/>
    <cellStyle name="Separador de milhares 5 3 5 3" xfId="9420"/>
    <cellStyle name="Separador de milhares 5 3 5 3 2" xfId="12842"/>
    <cellStyle name="Separador de milhares 5 3 5 4" xfId="9421"/>
    <cellStyle name="Separador de milhares 5 3 5 4 2" xfId="12841"/>
    <cellStyle name="Separador de milhares 5 3 5 5" xfId="9422"/>
    <cellStyle name="Separador de milhares 5 3 5 5 2" xfId="12840"/>
    <cellStyle name="Separador de milhares 5 3 5 6" xfId="16920"/>
    <cellStyle name="Separador de milhares 5 3 5 7" xfId="12844"/>
    <cellStyle name="Separador de milhares 5 3 6" xfId="1635"/>
    <cellStyle name="Separador de milhares 5 3 6 2" xfId="9423"/>
    <cellStyle name="Separador de milhares 5 3 6 2 2" xfId="12838"/>
    <cellStyle name="Separador de milhares 5 3 6 3" xfId="9425"/>
    <cellStyle name="Separador de milhares 5 3 6 3 2" xfId="12837"/>
    <cellStyle name="Separador de milhares 5 3 6 4" xfId="9426"/>
    <cellStyle name="Separador de milhares 5 3 6 4 2" xfId="12836"/>
    <cellStyle name="Separador de milhares 5 3 6 5" xfId="9427"/>
    <cellStyle name="Separador de milhares 5 3 6 5 2" xfId="12835"/>
    <cellStyle name="Separador de milhares 5 3 6 6" xfId="16921"/>
    <cellStyle name="Separador de milhares 5 3 6 7" xfId="12839"/>
    <cellStyle name="Separador de milhares 5 3 7" xfId="1636"/>
    <cellStyle name="Separador de milhares 5 3 7 2" xfId="9428"/>
    <cellStyle name="Separador de milhares 5 3 7 2 2" xfId="12833"/>
    <cellStyle name="Separador de milhares 5 3 7 3" xfId="9430"/>
    <cellStyle name="Separador de milhares 5 3 7 3 2" xfId="12832"/>
    <cellStyle name="Separador de milhares 5 3 7 4" xfId="9431"/>
    <cellStyle name="Separador de milhares 5 3 7 4 2" xfId="12831"/>
    <cellStyle name="Separador de milhares 5 3 7 5" xfId="9432"/>
    <cellStyle name="Separador de milhares 5 3 7 5 2" xfId="12830"/>
    <cellStyle name="Separador de milhares 5 3 7 6" xfId="16922"/>
    <cellStyle name="Separador de milhares 5 3 7 7" xfId="12834"/>
    <cellStyle name="Separador de milhares 5 3 8" xfId="1637"/>
    <cellStyle name="Separador de milhares 5 3 8 2" xfId="9433"/>
    <cellStyle name="Separador de milhares 5 3 8 2 2" xfId="12828"/>
    <cellStyle name="Separador de milhares 5 3 8 3" xfId="9435"/>
    <cellStyle name="Separador de milhares 5 3 8 3 2" xfId="12827"/>
    <cellStyle name="Separador de milhares 5 3 8 4" xfId="9436"/>
    <cellStyle name="Separador de milhares 5 3 8 4 2" xfId="12826"/>
    <cellStyle name="Separador de milhares 5 3 8 5" xfId="9437"/>
    <cellStyle name="Separador de milhares 5 3 8 5 2" xfId="12825"/>
    <cellStyle name="Separador de milhares 5 3 8 6" xfId="16923"/>
    <cellStyle name="Separador de milhares 5 3 8 7" xfId="12829"/>
    <cellStyle name="Separador de milhares 5 3 9" xfId="1638"/>
    <cellStyle name="Separador de milhares 5 3 9 2" xfId="9438"/>
    <cellStyle name="Separador de milhares 5 3 9 2 2" xfId="12823"/>
    <cellStyle name="Separador de milhares 5 3 9 3" xfId="9440"/>
    <cellStyle name="Separador de milhares 5 3 9 3 2" xfId="12822"/>
    <cellStyle name="Separador de milhares 5 3 9 4" xfId="9441"/>
    <cellStyle name="Separador de milhares 5 3 9 4 2" xfId="12821"/>
    <cellStyle name="Separador de milhares 5 3 9 5" xfId="9442"/>
    <cellStyle name="Separador de milhares 5 3 9 5 2" xfId="12820"/>
    <cellStyle name="Separador de milhares 5 3 9 6" xfId="16924"/>
    <cellStyle name="Separador de milhares 5 3 9 7" xfId="12824"/>
    <cellStyle name="Separador de milhares 5 4" xfId="1639"/>
    <cellStyle name="Separador de milhares 5 4 2" xfId="1640"/>
    <cellStyle name="Separador de milhares 5 4 2 2" xfId="9444"/>
    <cellStyle name="Separador de milhares 5 4 2 3" xfId="16926"/>
    <cellStyle name="Separador de milhares 5 4 2 4" xfId="12818"/>
    <cellStyle name="Separador de milhares 5 4 3" xfId="9443"/>
    <cellStyle name="Separador de milhares 5 4 3 2" xfId="12817"/>
    <cellStyle name="Separador de milhares 5 4 4" xfId="9446"/>
    <cellStyle name="Separador de milhares 5 4 4 2" xfId="12816"/>
    <cellStyle name="Separador de milhares 5 4 5" xfId="9447"/>
    <cellStyle name="Separador de milhares 5 4 5 2" xfId="12815"/>
    <cellStyle name="Separador de milhares 5 4 6" xfId="9448"/>
    <cellStyle name="Separador de milhares 5 4 6 2" xfId="12814"/>
    <cellStyle name="Separador de milhares 5 4 7" xfId="16925"/>
    <cellStyle name="Separador de milhares 5 4 8" xfId="12819"/>
    <cellStyle name="Separador de milhares 5 5" xfId="1983"/>
    <cellStyle name="Separador de milhares 5 5 2" xfId="9449"/>
    <cellStyle name="Separador de milhares 5 5 2 2" xfId="12812"/>
    <cellStyle name="Separador de milhares 5 5 3" xfId="9451"/>
    <cellStyle name="Separador de milhares 5 5 3 2" xfId="12811"/>
    <cellStyle name="Separador de milhares 5 5 4" xfId="9452"/>
    <cellStyle name="Separador de milhares 5 5 4 2" xfId="12810"/>
    <cellStyle name="Separador de milhares 5 5 5" xfId="9453"/>
    <cellStyle name="Separador de milhares 5 5 5 2" xfId="12809"/>
    <cellStyle name="Separador de milhares 5 5 6" xfId="16927"/>
    <cellStyle name="Separador de milhares 5 5 7" xfId="12813"/>
    <cellStyle name="Separador de milhares 5 6" xfId="1999"/>
    <cellStyle name="Separador de milhares 5 6 2" xfId="9454"/>
    <cellStyle name="Separador de milhares 5 6 2 2" xfId="12807"/>
    <cellStyle name="Separador de milhares 5 6 3" xfId="9456"/>
    <cellStyle name="Separador de milhares 5 6 3 2" xfId="12806"/>
    <cellStyle name="Separador de milhares 5 6 4" xfId="9457"/>
    <cellStyle name="Separador de milhares 5 6 4 2" xfId="12805"/>
    <cellStyle name="Separador de milhares 5 6 5" xfId="9458"/>
    <cellStyle name="Separador de milhares 5 6 5 2" xfId="12804"/>
    <cellStyle name="Separador de milhares 5 6 6" xfId="16928"/>
    <cellStyle name="Separador de milhares 5 6 7" xfId="12808"/>
    <cellStyle name="Separador de milhares 5 7" xfId="1996"/>
    <cellStyle name="Separador de milhares 5 7 2" xfId="9459"/>
    <cellStyle name="Separador de milhares 5 7 2 2" xfId="12802"/>
    <cellStyle name="Separador de milhares 5 7 3" xfId="9461"/>
    <cellStyle name="Separador de milhares 5 7 3 2" xfId="12801"/>
    <cellStyle name="Separador de milhares 5 7 4" xfId="9462"/>
    <cellStyle name="Separador de milhares 5 7 4 2" xfId="12800"/>
    <cellStyle name="Separador de milhares 5 7 5" xfId="9463"/>
    <cellStyle name="Separador de milhares 5 7 5 2" xfId="12799"/>
    <cellStyle name="Separador de milhares 5 7 6" xfId="16929"/>
    <cellStyle name="Separador de milhares 5 7 7" xfId="12803"/>
    <cellStyle name="Separador de milhares 5 8" xfId="9077"/>
    <cellStyle name="Separador de milhares 5 8 2" xfId="9465"/>
    <cellStyle name="Separador de milhares 5 8 2 2" xfId="12797"/>
    <cellStyle name="Separador de milhares 5 8 3" xfId="9466"/>
    <cellStyle name="Separador de milhares 5 8 3 2" xfId="12796"/>
    <cellStyle name="Separador de milhares 5 8 4" xfId="9467"/>
    <cellStyle name="Separador de milhares 5 8 4 2" xfId="12795"/>
    <cellStyle name="Separador de milhares 5 8 5" xfId="9468"/>
    <cellStyle name="Separador de milhares 5 8 5 2" xfId="12794"/>
    <cellStyle name="Separador de milhares 5 8 6" xfId="12798"/>
    <cellStyle name="Separador de milhares 5 9" xfId="9469"/>
    <cellStyle name="Separador de milhares 5 9 2" xfId="12793"/>
    <cellStyle name="Separador de milhares 5_ÁLVARO JOSÉ DOS SANTOS" xfId="1641"/>
    <cellStyle name="Separador de milhares 6 2" xfId="1642"/>
    <cellStyle name="Separador de milhares 6 2 2" xfId="9470"/>
    <cellStyle name="Separador de milhares 6 2 2 2" xfId="12791"/>
    <cellStyle name="Separador de milhares 6 2 3" xfId="9472"/>
    <cellStyle name="Separador de milhares 6 2 3 2" xfId="12790"/>
    <cellStyle name="Separador de milhares 6 2 4" xfId="9473"/>
    <cellStyle name="Separador de milhares 6 2 4 2" xfId="12789"/>
    <cellStyle name="Separador de milhares 6 2 5" xfId="9474"/>
    <cellStyle name="Separador de milhares 6 2 5 2" xfId="12788"/>
    <cellStyle name="Separador de milhares 6 2 6" xfId="16930"/>
    <cellStyle name="Separador de milhares 6 2 7" xfId="12792"/>
    <cellStyle name="Separador de milhares 6 3" xfId="9475"/>
    <cellStyle name="Separador de milhares 6 3 2" xfId="12787"/>
    <cellStyle name="Separador de milhares 6 4" xfId="9476"/>
    <cellStyle name="Separador de milhares 6 4 2" xfId="12786"/>
    <cellStyle name="Separador de milhares 6 5" xfId="9477"/>
    <cellStyle name="Separador de milhares 6 5 2" xfId="12785"/>
    <cellStyle name="Separador de milhares 6 6" xfId="9478"/>
    <cellStyle name="Separador de milhares 6 6 2" xfId="12784"/>
    <cellStyle name="Separador de milhares 7 2" xfId="9479"/>
    <cellStyle name="Separador de milhares 7 2 2" xfId="12783"/>
    <cellStyle name="Separador de milhares 7 3" xfId="9480"/>
    <cellStyle name="Separador de milhares 7 3 2" xfId="12782"/>
    <cellStyle name="Separador de milhares 7 4" xfId="9481"/>
    <cellStyle name="Separador de milhares 7 4 2" xfId="12781"/>
    <cellStyle name="Separador de milhares 7 5" xfId="9482"/>
    <cellStyle name="Separador de milhares 7 5 2" xfId="12780"/>
    <cellStyle name="Separador de milhares 7 6" xfId="9483"/>
    <cellStyle name="Separador de milhares 7 6 2" xfId="12779"/>
    <cellStyle name="Status" xfId="1643"/>
    <cellStyle name="Status 2" xfId="1644"/>
    <cellStyle name="Status 2 2" xfId="9485"/>
    <cellStyle name="Status 2 3" xfId="16932"/>
    <cellStyle name="Status 2 4" xfId="12777"/>
    <cellStyle name="Status 3" xfId="9484"/>
    <cellStyle name="Status 4" xfId="16931"/>
    <cellStyle name="Status 5" xfId="12778"/>
    <cellStyle name="Text" xfId="1645"/>
    <cellStyle name="Text 2" xfId="1646"/>
    <cellStyle name="Text 2 2" xfId="9487"/>
    <cellStyle name="Text 2 3" xfId="16934"/>
    <cellStyle name="Text 2 4" xfId="12775"/>
    <cellStyle name="Text 3" xfId="9486"/>
    <cellStyle name="Text 4" xfId="16933"/>
    <cellStyle name="Text 5" xfId="12776"/>
    <cellStyle name="Texto de Aviso 10" xfId="9489"/>
    <cellStyle name="Texto de Aviso 10 2" xfId="12773"/>
    <cellStyle name="Texto de Aviso 11" xfId="9490"/>
    <cellStyle name="Texto de Aviso 11 2" xfId="12772"/>
    <cellStyle name="Texto de Aviso 12" xfId="16935"/>
    <cellStyle name="Texto de Aviso 13" xfId="12774"/>
    <cellStyle name="Texto de Aviso 2" xfId="1647"/>
    <cellStyle name="Texto de Aviso 2 10" xfId="12771"/>
    <cellStyle name="Texto de Aviso 2 2" xfId="1648"/>
    <cellStyle name="Texto de Aviso 2 2 2" xfId="9492"/>
    <cellStyle name="Texto de Aviso 2 2 2 2" xfId="12769"/>
    <cellStyle name="Texto de Aviso 2 2 3" xfId="9494"/>
    <cellStyle name="Texto de Aviso 2 2 3 2" xfId="12768"/>
    <cellStyle name="Texto de Aviso 2 2 4" xfId="9495"/>
    <cellStyle name="Texto de Aviso 2 2 4 2" xfId="12767"/>
    <cellStyle name="Texto de Aviso 2 2 5" xfId="9496"/>
    <cellStyle name="Texto de Aviso 2 2 5 2" xfId="12766"/>
    <cellStyle name="Texto de Aviso 2 2 6" xfId="9497"/>
    <cellStyle name="Texto de Aviso 2 2 6 2" xfId="12765"/>
    <cellStyle name="Texto de Aviso 2 2 7" xfId="9498"/>
    <cellStyle name="Texto de Aviso 2 2 7 2" xfId="12764"/>
    <cellStyle name="Texto de Aviso 2 2 8" xfId="16937"/>
    <cellStyle name="Texto de Aviso 2 2 9" xfId="12770"/>
    <cellStyle name="Texto de Aviso 2 3" xfId="9491"/>
    <cellStyle name="Texto de Aviso 2 3 2" xfId="12763"/>
    <cellStyle name="Texto de Aviso 2 4" xfId="9500"/>
    <cellStyle name="Texto de Aviso 2 4 2" xfId="12762"/>
    <cellStyle name="Texto de Aviso 2 5" xfId="9501"/>
    <cellStyle name="Texto de Aviso 2 5 2" xfId="12761"/>
    <cellStyle name="Texto de Aviso 2 6" xfId="9502"/>
    <cellStyle name="Texto de Aviso 2 6 2" xfId="12760"/>
    <cellStyle name="Texto de Aviso 2 7" xfId="9503"/>
    <cellStyle name="Texto de Aviso 2 7 2" xfId="12759"/>
    <cellStyle name="Texto de Aviso 2 8" xfId="9504"/>
    <cellStyle name="Texto de Aviso 2 8 2" xfId="12758"/>
    <cellStyle name="Texto de Aviso 2 9" xfId="16936"/>
    <cellStyle name="Texto de Aviso 3" xfId="1649"/>
    <cellStyle name="Texto de Aviso 3 10" xfId="12757"/>
    <cellStyle name="Texto de Aviso 3 2" xfId="1650"/>
    <cellStyle name="Texto de Aviso 3 2 2" xfId="9506"/>
    <cellStyle name="Texto de Aviso 3 2 2 2" xfId="12755"/>
    <cellStyle name="Texto de Aviso 3 2 3" xfId="9508"/>
    <cellStyle name="Texto de Aviso 3 2 3 2" xfId="12754"/>
    <cellStyle name="Texto de Aviso 3 2 4" xfId="9509"/>
    <cellStyle name="Texto de Aviso 3 2 4 2" xfId="12753"/>
    <cellStyle name="Texto de Aviso 3 2 5" xfId="9510"/>
    <cellStyle name="Texto de Aviso 3 2 5 2" xfId="12752"/>
    <cellStyle name="Texto de Aviso 3 2 6" xfId="9511"/>
    <cellStyle name="Texto de Aviso 3 2 6 2" xfId="12751"/>
    <cellStyle name="Texto de Aviso 3 2 7" xfId="9512"/>
    <cellStyle name="Texto de Aviso 3 2 7 2" xfId="12750"/>
    <cellStyle name="Texto de Aviso 3 2 8" xfId="16939"/>
    <cellStyle name="Texto de Aviso 3 2 9" xfId="12756"/>
    <cellStyle name="Texto de Aviso 3 3" xfId="9505"/>
    <cellStyle name="Texto de Aviso 3 3 2" xfId="12749"/>
    <cellStyle name="Texto de Aviso 3 4" xfId="9514"/>
    <cellStyle name="Texto de Aviso 3 4 2" xfId="12748"/>
    <cellStyle name="Texto de Aviso 3 5" xfId="9515"/>
    <cellStyle name="Texto de Aviso 3 5 2" xfId="12747"/>
    <cellStyle name="Texto de Aviso 3 6" xfId="9516"/>
    <cellStyle name="Texto de Aviso 3 6 2" xfId="12746"/>
    <cellStyle name="Texto de Aviso 3 7" xfId="9517"/>
    <cellStyle name="Texto de Aviso 3 7 2" xfId="12745"/>
    <cellStyle name="Texto de Aviso 3 8" xfId="9518"/>
    <cellStyle name="Texto de Aviso 3 8 2" xfId="12744"/>
    <cellStyle name="Texto de Aviso 3 9" xfId="16938"/>
    <cellStyle name="Texto de Aviso 4" xfId="9488"/>
    <cellStyle name="Texto de Aviso 4 10" xfId="9520"/>
    <cellStyle name="Texto de Aviso 4 10 2" xfId="12742"/>
    <cellStyle name="Texto de Aviso 4 11" xfId="16940"/>
    <cellStyle name="Texto de Aviso 4 12" xfId="12743"/>
    <cellStyle name="Texto de Aviso 4 2" xfId="9519"/>
    <cellStyle name="Texto de Aviso 4 2 10" xfId="16941"/>
    <cellStyle name="Texto de Aviso 4 2 11" xfId="12741"/>
    <cellStyle name="Texto de Aviso 4 2 2" xfId="9521"/>
    <cellStyle name="Texto de Aviso 4 2 2 2" xfId="9522"/>
    <cellStyle name="Texto de Aviso 4 2 2 3" xfId="16942"/>
    <cellStyle name="Texto de Aviso 4 2 2 4" xfId="12740"/>
    <cellStyle name="Texto de Aviso 4 2 3" xfId="9523"/>
    <cellStyle name="Texto de Aviso 4 2 3 2" xfId="12739"/>
    <cellStyle name="Texto de Aviso 4 2 4" xfId="9524"/>
    <cellStyle name="Texto de Aviso 4 2 4 2" xfId="12738"/>
    <cellStyle name="Texto de Aviso 4 2 5" xfId="9525"/>
    <cellStyle name="Texto de Aviso 4 2 5 2" xfId="12737"/>
    <cellStyle name="Texto de Aviso 4 2 6" xfId="9526"/>
    <cellStyle name="Texto de Aviso 4 2 6 2" xfId="12736"/>
    <cellStyle name="Texto de Aviso 4 2 7" xfId="9527"/>
    <cellStyle name="Texto de Aviso 4 2 7 2" xfId="12735"/>
    <cellStyle name="Texto de Aviso 4 2 8" xfId="9528"/>
    <cellStyle name="Texto de Aviso 4 2 8 2" xfId="12734"/>
    <cellStyle name="Texto de Aviso 4 2 9" xfId="9529"/>
    <cellStyle name="Texto de Aviso 4 2 9 2" xfId="12733"/>
    <cellStyle name="Texto de Aviso 4 3" xfId="9530"/>
    <cellStyle name="Texto de Aviso 4 3 2" xfId="9531"/>
    <cellStyle name="Texto de Aviso 4 3 2 2" xfId="12731"/>
    <cellStyle name="Texto de Aviso 4 3 3" xfId="9532"/>
    <cellStyle name="Texto de Aviso 4 3 3 2" xfId="12730"/>
    <cellStyle name="Texto de Aviso 4 3 4" xfId="9533"/>
    <cellStyle name="Texto de Aviso 4 3 4 2" xfId="12729"/>
    <cellStyle name="Texto de Aviso 4 3 5" xfId="9534"/>
    <cellStyle name="Texto de Aviso 4 3 5 2" xfId="12728"/>
    <cellStyle name="Texto de Aviso 4 3 6" xfId="12732"/>
    <cellStyle name="Texto de Aviso 4 4" xfId="9535"/>
    <cellStyle name="Texto de Aviso 4 4 2" xfId="12727"/>
    <cellStyle name="Texto de Aviso 4 5" xfId="9536"/>
    <cellStyle name="Texto de Aviso 4 5 2" xfId="12726"/>
    <cellStyle name="Texto de Aviso 4 6" xfId="9537"/>
    <cellStyle name="Texto de Aviso 4 6 2" xfId="12725"/>
    <cellStyle name="Texto de Aviso 4 7" xfId="9538"/>
    <cellStyle name="Texto de Aviso 4 7 2" xfId="12724"/>
    <cellStyle name="Texto de Aviso 4 8" xfId="9539"/>
    <cellStyle name="Texto de Aviso 4 8 2" xfId="12723"/>
    <cellStyle name="Texto de Aviso 4 9" xfId="9540"/>
    <cellStyle name="Texto de Aviso 4 9 2" xfId="12722"/>
    <cellStyle name="Texto de Aviso 5" xfId="9541"/>
    <cellStyle name="Texto de Aviso 5 2" xfId="9542"/>
    <cellStyle name="Texto de Aviso 5 2 2" xfId="9543"/>
    <cellStyle name="Texto de Aviso 5 2 2 2" xfId="12719"/>
    <cellStyle name="Texto de Aviso 5 2 3" xfId="9544"/>
    <cellStyle name="Texto de Aviso 5 2 3 2" xfId="12718"/>
    <cellStyle name="Texto de Aviso 5 2 4" xfId="9545"/>
    <cellStyle name="Texto de Aviso 5 2 4 2" xfId="12717"/>
    <cellStyle name="Texto de Aviso 5 2 5" xfId="9546"/>
    <cellStyle name="Texto de Aviso 5 2 5 2" xfId="12716"/>
    <cellStyle name="Texto de Aviso 5 2 6" xfId="12720"/>
    <cellStyle name="Texto de Aviso 5 3" xfId="9547"/>
    <cellStyle name="Texto de Aviso 5 3 2" xfId="9548"/>
    <cellStyle name="Texto de Aviso 5 3 2 2" xfId="12714"/>
    <cellStyle name="Texto de Aviso 5 3 3" xfId="9549"/>
    <cellStyle name="Texto de Aviso 5 3 3 2" xfId="12713"/>
    <cellStyle name="Texto de Aviso 5 3 4" xfId="9550"/>
    <cellStyle name="Texto de Aviso 5 3 4 2" xfId="12712"/>
    <cellStyle name="Texto de Aviso 5 3 5" xfId="9551"/>
    <cellStyle name="Texto de Aviso 5 3 5 2" xfId="12711"/>
    <cellStyle name="Texto de Aviso 5 3 6" xfId="12715"/>
    <cellStyle name="Texto de Aviso 5 4" xfId="9552"/>
    <cellStyle name="Texto de Aviso 5 4 2" xfId="12710"/>
    <cellStyle name="Texto de Aviso 5 5" xfId="9553"/>
    <cellStyle name="Texto de Aviso 5 5 2" xfId="12709"/>
    <cellStyle name="Texto de Aviso 5 6" xfId="9554"/>
    <cellStyle name="Texto de Aviso 5 6 2" xfId="12708"/>
    <cellStyle name="Texto de Aviso 5 7" xfId="9555"/>
    <cellStyle name="Texto de Aviso 5 7 2" xfId="12707"/>
    <cellStyle name="Texto de Aviso 5 8" xfId="12721"/>
    <cellStyle name="Texto de Aviso 6" xfId="9556"/>
    <cellStyle name="Texto de Aviso 6 2" xfId="9557"/>
    <cellStyle name="Texto de Aviso 6 2 2" xfId="9558"/>
    <cellStyle name="Texto de Aviso 6 2 2 2" xfId="12704"/>
    <cellStyle name="Texto de Aviso 6 2 3" xfId="9559"/>
    <cellStyle name="Texto de Aviso 6 2 3 2" xfId="12703"/>
    <cellStyle name="Texto de Aviso 6 2 4" xfId="9560"/>
    <cellStyle name="Texto de Aviso 6 2 4 2" xfId="12702"/>
    <cellStyle name="Texto de Aviso 6 2 5" xfId="9561"/>
    <cellStyle name="Texto de Aviso 6 2 5 2" xfId="12701"/>
    <cellStyle name="Texto de Aviso 6 2 6" xfId="12705"/>
    <cellStyle name="Texto de Aviso 6 3" xfId="9562"/>
    <cellStyle name="Texto de Aviso 6 3 2" xfId="12700"/>
    <cellStyle name="Texto de Aviso 6 4" xfId="9563"/>
    <cellStyle name="Texto de Aviso 6 4 2" xfId="12699"/>
    <cellStyle name="Texto de Aviso 6 5" xfId="9564"/>
    <cellStyle name="Texto de Aviso 6 5 2" xfId="12698"/>
    <cellStyle name="Texto de Aviso 6 6" xfId="9565"/>
    <cellStyle name="Texto de Aviso 6 6 2" xfId="12697"/>
    <cellStyle name="Texto de Aviso 6 7" xfId="12706"/>
    <cellStyle name="Texto de Aviso 7" xfId="9566"/>
    <cellStyle name="Texto de Aviso 7 2" xfId="9567"/>
    <cellStyle name="Texto de Aviso 7 2 2" xfId="12695"/>
    <cellStyle name="Texto de Aviso 7 3" xfId="9568"/>
    <cellStyle name="Texto de Aviso 7 3 2" xfId="12694"/>
    <cellStyle name="Texto de Aviso 7 4" xfId="9569"/>
    <cellStyle name="Texto de Aviso 7 4 2" xfId="12693"/>
    <cellStyle name="Texto de Aviso 7 5" xfId="9570"/>
    <cellStyle name="Texto de Aviso 7 5 2" xfId="12692"/>
    <cellStyle name="Texto de Aviso 7 6" xfId="12696"/>
    <cellStyle name="Texto de Aviso 8" xfId="9571"/>
    <cellStyle name="Texto de Aviso 8 2" xfId="9572"/>
    <cellStyle name="Texto de Aviso 8 2 2" xfId="12690"/>
    <cellStyle name="Texto de Aviso 8 3" xfId="9573"/>
    <cellStyle name="Texto de Aviso 8 3 2" xfId="12689"/>
    <cellStyle name="Texto de Aviso 8 4" xfId="9574"/>
    <cellStyle name="Texto de Aviso 8 4 2" xfId="12688"/>
    <cellStyle name="Texto de Aviso 8 5" xfId="9575"/>
    <cellStyle name="Texto de Aviso 8 5 2" xfId="12687"/>
    <cellStyle name="Texto de Aviso 8 6" xfId="12691"/>
    <cellStyle name="Texto de Aviso 9" xfId="9576"/>
    <cellStyle name="Texto de Aviso 9 2" xfId="12686"/>
    <cellStyle name="Texto Explicativo 10" xfId="9578"/>
    <cellStyle name="Texto Explicativo 10 2" xfId="12684"/>
    <cellStyle name="Texto Explicativo 11" xfId="9579"/>
    <cellStyle name="Texto Explicativo 11 2" xfId="12683"/>
    <cellStyle name="Texto Explicativo 12" xfId="16943"/>
    <cellStyle name="Texto Explicativo 13" xfId="12685"/>
    <cellStyle name="Texto Explicativo 2" xfId="1651"/>
    <cellStyle name="Texto Explicativo 2 10" xfId="12682"/>
    <cellStyle name="Texto Explicativo 2 2" xfId="1652"/>
    <cellStyle name="Texto Explicativo 2 2 2" xfId="9581"/>
    <cellStyle name="Texto Explicativo 2 2 2 2" xfId="12680"/>
    <cellStyle name="Texto Explicativo 2 2 3" xfId="9583"/>
    <cellStyle name="Texto Explicativo 2 2 3 2" xfId="12679"/>
    <cellStyle name="Texto Explicativo 2 2 4" xfId="9584"/>
    <cellStyle name="Texto Explicativo 2 2 4 2" xfId="12678"/>
    <cellStyle name="Texto Explicativo 2 2 5" xfId="9585"/>
    <cellStyle name="Texto Explicativo 2 2 5 2" xfId="12677"/>
    <cellStyle name="Texto Explicativo 2 2 6" xfId="9586"/>
    <cellStyle name="Texto Explicativo 2 2 6 2" xfId="12676"/>
    <cellStyle name="Texto Explicativo 2 2 7" xfId="9587"/>
    <cellStyle name="Texto Explicativo 2 2 7 2" xfId="12675"/>
    <cellStyle name="Texto Explicativo 2 2 8" xfId="16945"/>
    <cellStyle name="Texto Explicativo 2 2 9" xfId="12681"/>
    <cellStyle name="Texto Explicativo 2 3" xfId="9580"/>
    <cellStyle name="Texto Explicativo 2 3 2" xfId="12674"/>
    <cellStyle name="Texto Explicativo 2 4" xfId="9589"/>
    <cellStyle name="Texto Explicativo 2 4 2" xfId="12673"/>
    <cellStyle name="Texto Explicativo 2 5" xfId="9590"/>
    <cellStyle name="Texto Explicativo 2 5 2" xfId="12672"/>
    <cellStyle name="Texto Explicativo 2 6" xfId="9591"/>
    <cellStyle name="Texto Explicativo 2 6 2" xfId="12671"/>
    <cellStyle name="Texto Explicativo 2 7" xfId="9592"/>
    <cellStyle name="Texto Explicativo 2 7 2" xfId="12670"/>
    <cellStyle name="Texto Explicativo 2 8" xfId="9593"/>
    <cellStyle name="Texto Explicativo 2 8 2" xfId="12669"/>
    <cellStyle name="Texto Explicativo 2 9" xfId="16944"/>
    <cellStyle name="Texto Explicativo 3" xfId="1653"/>
    <cellStyle name="Texto Explicativo 3 10" xfId="12668"/>
    <cellStyle name="Texto Explicativo 3 2" xfId="1654"/>
    <cellStyle name="Texto Explicativo 3 2 2" xfId="9595"/>
    <cellStyle name="Texto Explicativo 3 2 2 2" xfId="12666"/>
    <cellStyle name="Texto Explicativo 3 2 3" xfId="9597"/>
    <cellStyle name="Texto Explicativo 3 2 3 2" xfId="12665"/>
    <cellStyle name="Texto Explicativo 3 2 4" xfId="9598"/>
    <cellStyle name="Texto Explicativo 3 2 4 2" xfId="12664"/>
    <cellStyle name="Texto Explicativo 3 2 5" xfId="9599"/>
    <cellStyle name="Texto Explicativo 3 2 5 2" xfId="12663"/>
    <cellStyle name="Texto Explicativo 3 2 6" xfId="9600"/>
    <cellStyle name="Texto Explicativo 3 2 6 2" xfId="12662"/>
    <cellStyle name="Texto Explicativo 3 2 7" xfId="9601"/>
    <cellStyle name="Texto Explicativo 3 2 7 2" xfId="12661"/>
    <cellStyle name="Texto Explicativo 3 2 8" xfId="16947"/>
    <cellStyle name="Texto Explicativo 3 2 9" xfId="12667"/>
    <cellStyle name="Texto Explicativo 3 3" xfId="9594"/>
    <cellStyle name="Texto Explicativo 3 3 2" xfId="12660"/>
    <cellStyle name="Texto Explicativo 3 4" xfId="9603"/>
    <cellStyle name="Texto Explicativo 3 4 2" xfId="12659"/>
    <cellStyle name="Texto Explicativo 3 5" xfId="9604"/>
    <cellStyle name="Texto Explicativo 3 5 2" xfId="12658"/>
    <cellStyle name="Texto Explicativo 3 6" xfId="9605"/>
    <cellStyle name="Texto Explicativo 3 6 2" xfId="12657"/>
    <cellStyle name="Texto Explicativo 3 7" xfId="9606"/>
    <cellStyle name="Texto Explicativo 3 7 2" xfId="12656"/>
    <cellStyle name="Texto Explicativo 3 8" xfId="9607"/>
    <cellStyle name="Texto Explicativo 3 8 2" xfId="12655"/>
    <cellStyle name="Texto Explicativo 3 9" xfId="16946"/>
    <cellStyle name="Texto Explicativo 4" xfId="9577"/>
    <cellStyle name="Texto Explicativo 4 10" xfId="9609"/>
    <cellStyle name="Texto Explicativo 4 10 2" xfId="12653"/>
    <cellStyle name="Texto Explicativo 4 11" xfId="16948"/>
    <cellStyle name="Texto Explicativo 4 12" xfId="12654"/>
    <cellStyle name="Texto Explicativo 4 2" xfId="9608"/>
    <cellStyle name="Texto Explicativo 4 2 10" xfId="16949"/>
    <cellStyle name="Texto Explicativo 4 2 11" xfId="12652"/>
    <cellStyle name="Texto Explicativo 4 2 2" xfId="9610"/>
    <cellStyle name="Texto Explicativo 4 2 2 2" xfId="9611"/>
    <cellStyle name="Texto Explicativo 4 2 2 3" xfId="16950"/>
    <cellStyle name="Texto Explicativo 4 2 2 4" xfId="12651"/>
    <cellStyle name="Texto Explicativo 4 2 3" xfId="9612"/>
    <cellStyle name="Texto Explicativo 4 2 3 2" xfId="12650"/>
    <cellStyle name="Texto Explicativo 4 2 4" xfId="9613"/>
    <cellStyle name="Texto Explicativo 4 2 4 2" xfId="12649"/>
    <cellStyle name="Texto Explicativo 4 2 5" xfId="9614"/>
    <cellStyle name="Texto Explicativo 4 2 5 2" xfId="12648"/>
    <cellStyle name="Texto Explicativo 4 2 6" xfId="9615"/>
    <cellStyle name="Texto Explicativo 4 2 6 2" xfId="12647"/>
    <cellStyle name="Texto Explicativo 4 2 7" xfId="9616"/>
    <cellStyle name="Texto Explicativo 4 2 7 2" xfId="12646"/>
    <cellStyle name="Texto Explicativo 4 2 8" xfId="9617"/>
    <cellStyle name="Texto Explicativo 4 2 8 2" xfId="12645"/>
    <cellStyle name="Texto Explicativo 4 2 9" xfId="9618"/>
    <cellStyle name="Texto Explicativo 4 2 9 2" xfId="12644"/>
    <cellStyle name="Texto Explicativo 4 3" xfId="9619"/>
    <cellStyle name="Texto Explicativo 4 3 2" xfId="9620"/>
    <cellStyle name="Texto Explicativo 4 3 2 2" xfId="12642"/>
    <cellStyle name="Texto Explicativo 4 3 3" xfId="9621"/>
    <cellStyle name="Texto Explicativo 4 3 3 2" xfId="12641"/>
    <cellStyle name="Texto Explicativo 4 3 4" xfId="9622"/>
    <cellStyle name="Texto Explicativo 4 3 4 2" xfId="12640"/>
    <cellStyle name="Texto Explicativo 4 3 5" xfId="9623"/>
    <cellStyle name="Texto Explicativo 4 3 5 2" xfId="12639"/>
    <cellStyle name="Texto Explicativo 4 3 6" xfId="12643"/>
    <cellStyle name="Texto Explicativo 4 4" xfId="9624"/>
    <cellStyle name="Texto Explicativo 4 4 2" xfId="12638"/>
    <cellStyle name="Texto Explicativo 4 5" xfId="9625"/>
    <cellStyle name="Texto Explicativo 4 5 2" xfId="12637"/>
    <cellStyle name="Texto Explicativo 4 6" xfId="9626"/>
    <cellStyle name="Texto Explicativo 4 6 2" xfId="12636"/>
    <cellStyle name="Texto Explicativo 4 7" xfId="9627"/>
    <cellStyle name="Texto Explicativo 4 7 2" xfId="12635"/>
    <cellStyle name="Texto Explicativo 4 8" xfId="9628"/>
    <cellStyle name="Texto Explicativo 4 8 2" xfId="12634"/>
    <cellStyle name="Texto Explicativo 4 9" xfId="9629"/>
    <cellStyle name="Texto Explicativo 4 9 2" xfId="12633"/>
    <cellStyle name="Texto Explicativo 5" xfId="9630"/>
    <cellStyle name="Texto Explicativo 5 2" xfId="9631"/>
    <cellStyle name="Texto Explicativo 5 2 2" xfId="9632"/>
    <cellStyle name="Texto Explicativo 5 2 2 2" xfId="12630"/>
    <cellStyle name="Texto Explicativo 5 2 3" xfId="9633"/>
    <cellStyle name="Texto Explicativo 5 2 3 2" xfId="12629"/>
    <cellStyle name="Texto Explicativo 5 2 4" xfId="9634"/>
    <cellStyle name="Texto Explicativo 5 2 4 2" xfId="12628"/>
    <cellStyle name="Texto Explicativo 5 2 5" xfId="9635"/>
    <cellStyle name="Texto Explicativo 5 2 5 2" xfId="12627"/>
    <cellStyle name="Texto Explicativo 5 2 6" xfId="12631"/>
    <cellStyle name="Texto Explicativo 5 3" xfId="9636"/>
    <cellStyle name="Texto Explicativo 5 3 2" xfId="9637"/>
    <cellStyle name="Texto Explicativo 5 3 2 2" xfId="12625"/>
    <cellStyle name="Texto Explicativo 5 3 3" xfId="9638"/>
    <cellStyle name="Texto Explicativo 5 3 3 2" xfId="12624"/>
    <cellStyle name="Texto Explicativo 5 3 4" xfId="9639"/>
    <cellStyle name="Texto Explicativo 5 3 4 2" xfId="12623"/>
    <cellStyle name="Texto Explicativo 5 3 5" xfId="9640"/>
    <cellStyle name="Texto Explicativo 5 3 5 2" xfId="12622"/>
    <cellStyle name="Texto Explicativo 5 3 6" xfId="12626"/>
    <cellStyle name="Texto Explicativo 5 4" xfId="9641"/>
    <cellStyle name="Texto Explicativo 5 4 2" xfId="12621"/>
    <cellStyle name="Texto Explicativo 5 5" xfId="9642"/>
    <cellStyle name="Texto Explicativo 5 5 2" xfId="12620"/>
    <cellStyle name="Texto Explicativo 5 6" xfId="9643"/>
    <cellStyle name="Texto Explicativo 5 6 2" xfId="12619"/>
    <cellStyle name="Texto Explicativo 5 7" xfId="9644"/>
    <cellStyle name="Texto Explicativo 5 7 2" xfId="12618"/>
    <cellStyle name="Texto Explicativo 5 8" xfId="12632"/>
    <cellStyle name="Texto Explicativo 6" xfId="9645"/>
    <cellStyle name="Texto Explicativo 6 2" xfId="9646"/>
    <cellStyle name="Texto Explicativo 6 2 2" xfId="9647"/>
    <cellStyle name="Texto Explicativo 6 2 2 2" xfId="12615"/>
    <cellStyle name="Texto Explicativo 6 2 3" xfId="9648"/>
    <cellStyle name="Texto Explicativo 6 2 3 2" xfId="12614"/>
    <cellStyle name="Texto Explicativo 6 2 4" xfId="9649"/>
    <cellStyle name="Texto Explicativo 6 2 4 2" xfId="12613"/>
    <cellStyle name="Texto Explicativo 6 2 5" xfId="9650"/>
    <cellStyle name="Texto Explicativo 6 2 5 2" xfId="12612"/>
    <cellStyle name="Texto Explicativo 6 2 6" xfId="12616"/>
    <cellStyle name="Texto Explicativo 6 3" xfId="9651"/>
    <cellStyle name="Texto Explicativo 6 3 2" xfId="12611"/>
    <cellStyle name="Texto Explicativo 6 4" xfId="9652"/>
    <cellStyle name="Texto Explicativo 6 4 2" xfId="12610"/>
    <cellStyle name="Texto Explicativo 6 5" xfId="9653"/>
    <cellStyle name="Texto Explicativo 6 5 2" xfId="12609"/>
    <cellStyle name="Texto Explicativo 6 6" xfId="9654"/>
    <cellStyle name="Texto Explicativo 6 6 2" xfId="12608"/>
    <cellStyle name="Texto Explicativo 6 7" xfId="12617"/>
    <cellStyle name="Texto Explicativo 7" xfId="9655"/>
    <cellStyle name="Texto Explicativo 7 2" xfId="9656"/>
    <cellStyle name="Texto Explicativo 7 2 2" xfId="12606"/>
    <cellStyle name="Texto Explicativo 7 3" xfId="9657"/>
    <cellStyle name="Texto Explicativo 7 3 2" xfId="12605"/>
    <cellStyle name="Texto Explicativo 7 4" xfId="9658"/>
    <cellStyle name="Texto Explicativo 7 4 2" xfId="12604"/>
    <cellStyle name="Texto Explicativo 7 5" xfId="9659"/>
    <cellStyle name="Texto Explicativo 7 5 2" xfId="12603"/>
    <cellStyle name="Texto Explicativo 7 6" xfId="12607"/>
    <cellStyle name="Texto Explicativo 8" xfId="9660"/>
    <cellStyle name="Texto Explicativo 8 2" xfId="9661"/>
    <cellStyle name="Texto Explicativo 8 2 2" xfId="12601"/>
    <cellStyle name="Texto Explicativo 8 3" xfId="9662"/>
    <cellStyle name="Texto Explicativo 8 3 2" xfId="12600"/>
    <cellStyle name="Texto Explicativo 8 4" xfId="9663"/>
    <cellStyle name="Texto Explicativo 8 4 2" xfId="12599"/>
    <cellStyle name="Texto Explicativo 8 5" xfId="9664"/>
    <cellStyle name="Texto Explicativo 8 5 2" xfId="12598"/>
    <cellStyle name="Texto Explicativo 8 6" xfId="12602"/>
    <cellStyle name="Texto Explicativo 9" xfId="9665"/>
    <cellStyle name="Texto Explicativo 9 2" xfId="12597"/>
    <cellStyle name="Title" xfId="1655"/>
    <cellStyle name="Title 2" xfId="9666"/>
    <cellStyle name="Title 2 2" xfId="12595"/>
    <cellStyle name="Title 3" xfId="9668"/>
    <cellStyle name="Title 3 2" xfId="12594"/>
    <cellStyle name="Title 4" xfId="9669"/>
    <cellStyle name="Title 4 2" xfId="12593"/>
    <cellStyle name="Title 5" xfId="9670"/>
    <cellStyle name="Title 5 2" xfId="12592"/>
    <cellStyle name="Title 6" xfId="9671"/>
    <cellStyle name="Title 6 2" xfId="12591"/>
    <cellStyle name="Title 7" xfId="9672"/>
    <cellStyle name="Title 7 2" xfId="12590"/>
    <cellStyle name="Title 8" xfId="16951"/>
    <cellStyle name="Title 9" xfId="12596"/>
    <cellStyle name="Título 1 1" xfId="1656"/>
    <cellStyle name="Título 1 1 2" xfId="9673"/>
    <cellStyle name="Título 1 1 3" xfId="16952"/>
    <cellStyle name="Título 1 1 4" xfId="12589"/>
    <cellStyle name="Título 1 2" xfId="1657"/>
    <cellStyle name="Título 1 2 10" xfId="12588"/>
    <cellStyle name="Título 1 2 2" xfId="1658"/>
    <cellStyle name="Título 1 2 2 2" xfId="9675"/>
    <cellStyle name="Título 1 2 2 2 2" xfId="12586"/>
    <cellStyle name="Título 1 2 2 3" xfId="9677"/>
    <cellStyle name="Título 1 2 2 3 2" xfId="12585"/>
    <cellStyle name="Título 1 2 2 4" xfId="9678"/>
    <cellStyle name="Título 1 2 2 4 2" xfId="12584"/>
    <cellStyle name="Título 1 2 2 5" xfId="9679"/>
    <cellStyle name="Título 1 2 2 5 2" xfId="12583"/>
    <cellStyle name="Título 1 2 2 6" xfId="9680"/>
    <cellStyle name="Título 1 2 2 6 2" xfId="12582"/>
    <cellStyle name="Título 1 2 2 7" xfId="9681"/>
    <cellStyle name="Título 1 2 2 7 2" xfId="12581"/>
    <cellStyle name="Título 1 2 2 8" xfId="16954"/>
    <cellStyle name="Título 1 2 2 9" xfId="12587"/>
    <cellStyle name="Título 1 2 3" xfId="9674"/>
    <cellStyle name="Título 1 2 3 2" xfId="12580"/>
    <cellStyle name="Título 1 2 4" xfId="9683"/>
    <cellStyle name="Título 1 2 4 2" xfId="12579"/>
    <cellStyle name="Título 1 2 5" xfId="9684"/>
    <cellStyle name="Título 1 2 5 2" xfId="12578"/>
    <cellStyle name="Título 1 2 6" xfId="9685"/>
    <cellStyle name="Título 1 2 6 2" xfId="12577"/>
    <cellStyle name="Título 1 2 7" xfId="9686"/>
    <cellStyle name="Título 1 2 7 2" xfId="12576"/>
    <cellStyle name="Título 1 2 8" xfId="9687"/>
    <cellStyle name="Título 1 2 8 2" xfId="12575"/>
    <cellStyle name="Título 1 2 9" xfId="16953"/>
    <cellStyle name="Título 1 2_PLANILHA CONSILL LICITAÇÃO" xfId="1659"/>
    <cellStyle name="Título 1 3" xfId="1660"/>
    <cellStyle name="Título 1 3 10" xfId="12574"/>
    <cellStyle name="Título 1 3 2" xfId="1661"/>
    <cellStyle name="Título 1 3 2 2" xfId="9689"/>
    <cellStyle name="Título 1 3 2 2 2" xfId="12572"/>
    <cellStyle name="Título 1 3 2 3" xfId="9691"/>
    <cellStyle name="Título 1 3 2 3 2" xfId="12571"/>
    <cellStyle name="Título 1 3 2 4" xfId="9692"/>
    <cellStyle name="Título 1 3 2 4 2" xfId="12570"/>
    <cellStyle name="Título 1 3 2 5" xfId="9693"/>
    <cellStyle name="Título 1 3 2 5 2" xfId="12569"/>
    <cellStyle name="Título 1 3 2 6" xfId="9694"/>
    <cellStyle name="Título 1 3 2 6 2" xfId="12568"/>
    <cellStyle name="Título 1 3 2 7" xfId="9695"/>
    <cellStyle name="Título 1 3 2 7 2" xfId="12567"/>
    <cellStyle name="Título 1 3 2 8" xfId="16956"/>
    <cellStyle name="Título 1 3 2 9" xfId="12573"/>
    <cellStyle name="Título 1 3 3" xfId="9688"/>
    <cellStyle name="Título 1 3 3 2" xfId="12566"/>
    <cellStyle name="Título 1 3 4" xfId="9697"/>
    <cellStyle name="Título 1 3 4 2" xfId="12565"/>
    <cellStyle name="Título 1 3 5" xfId="9698"/>
    <cellStyle name="Título 1 3 5 2" xfId="12564"/>
    <cellStyle name="Título 1 3 6" xfId="9699"/>
    <cellStyle name="Título 1 3 6 2" xfId="12563"/>
    <cellStyle name="Título 1 3 7" xfId="9700"/>
    <cellStyle name="Título 1 3 7 2" xfId="12562"/>
    <cellStyle name="Título 1 3 8" xfId="9701"/>
    <cellStyle name="Título 1 3 8 2" xfId="12561"/>
    <cellStyle name="Título 1 3 9" xfId="16955"/>
    <cellStyle name="Título 1 3_PLANILHA CONSILL LICITAÇÃO" xfId="1662"/>
    <cellStyle name="Título 1 4" xfId="9702"/>
    <cellStyle name="Título 1 4 2" xfId="9703"/>
    <cellStyle name="Título 1 4 2 2" xfId="9704"/>
    <cellStyle name="Título 1 4 2 2 2" xfId="9705"/>
    <cellStyle name="Título 1 4 2 2 2 2" xfId="12557"/>
    <cellStyle name="Título 1 4 2 2 3" xfId="9706"/>
    <cellStyle name="Título 1 4 2 2 3 2" xfId="12556"/>
    <cellStyle name="Título 1 4 2 2 4" xfId="9707"/>
    <cellStyle name="Título 1 4 2 2 4 2" xfId="12555"/>
    <cellStyle name="Título 1 4 2 2 5" xfId="9708"/>
    <cellStyle name="Título 1 4 2 2 5 2" xfId="12554"/>
    <cellStyle name="Título 1 4 2 2 6" xfId="12558"/>
    <cellStyle name="Título 1 4 2 3" xfId="9709"/>
    <cellStyle name="Título 1 4 2 3 2" xfId="12553"/>
    <cellStyle name="Título 1 4 2 4" xfId="9710"/>
    <cellStyle name="Título 1 4 2 4 2" xfId="12552"/>
    <cellStyle name="Título 1 4 2 5" xfId="9711"/>
    <cellStyle name="Título 1 4 2 5 2" xfId="12551"/>
    <cellStyle name="Título 1 4 2 6" xfId="9712"/>
    <cellStyle name="Título 1 4 2 6 2" xfId="12550"/>
    <cellStyle name="Título 1 4 2 7" xfId="12559"/>
    <cellStyle name="Título 1 4 3" xfId="9713"/>
    <cellStyle name="Título 1 4 3 2" xfId="9714"/>
    <cellStyle name="Título 1 4 3 2 2" xfId="12548"/>
    <cellStyle name="Título 1 4 3 3" xfId="9715"/>
    <cellStyle name="Título 1 4 3 3 2" xfId="12547"/>
    <cellStyle name="Título 1 4 3 4" xfId="9716"/>
    <cellStyle name="Título 1 4 3 4 2" xfId="12546"/>
    <cellStyle name="Título 1 4 3 5" xfId="9717"/>
    <cellStyle name="Título 1 4 3 5 2" xfId="12545"/>
    <cellStyle name="Título 1 4 3 6" xfId="12549"/>
    <cellStyle name="Título 1 4 4" xfId="9718"/>
    <cellStyle name="Título 1 4 4 2" xfId="12544"/>
    <cellStyle name="Título 1 4 5" xfId="9719"/>
    <cellStyle name="Título 1 4 5 2" xfId="12543"/>
    <cellStyle name="Título 1 4 6" xfId="9720"/>
    <cellStyle name="Título 1 4 6 2" xfId="12542"/>
    <cellStyle name="Título 1 4 7" xfId="9721"/>
    <cellStyle name="Título 1 4 7 2" xfId="12541"/>
    <cellStyle name="Título 1 4 8" xfId="12560"/>
    <cellStyle name="Título 1 5" xfId="9722"/>
    <cellStyle name="Título 1 5 2" xfId="9723"/>
    <cellStyle name="Título 1 5 2 2" xfId="9724"/>
    <cellStyle name="Título 1 5 2 2 2" xfId="12538"/>
    <cellStyle name="Título 1 5 2 3" xfId="9725"/>
    <cellStyle name="Título 1 5 2 3 2" xfId="12537"/>
    <cellStyle name="Título 1 5 2 4" xfId="9726"/>
    <cellStyle name="Título 1 5 2 4 2" xfId="12536"/>
    <cellStyle name="Título 1 5 2 5" xfId="9727"/>
    <cellStyle name="Título 1 5 2 5 2" xfId="12535"/>
    <cellStyle name="Título 1 5 2 6" xfId="12539"/>
    <cellStyle name="Título 1 5 3" xfId="9728"/>
    <cellStyle name="Título 1 5 3 2" xfId="9729"/>
    <cellStyle name="Título 1 5 3 2 2" xfId="12533"/>
    <cellStyle name="Título 1 5 3 3" xfId="9730"/>
    <cellStyle name="Título 1 5 3 3 2" xfId="12532"/>
    <cellStyle name="Título 1 5 3 4" xfId="9731"/>
    <cellStyle name="Título 1 5 3 4 2" xfId="12531"/>
    <cellStyle name="Título 1 5 3 5" xfId="9732"/>
    <cellStyle name="Título 1 5 3 5 2" xfId="12530"/>
    <cellStyle name="Título 1 5 3 6" xfId="12534"/>
    <cellStyle name="Título 1 5 4" xfId="9733"/>
    <cellStyle name="Título 1 5 4 2" xfId="12529"/>
    <cellStyle name="Título 1 5 5" xfId="9734"/>
    <cellStyle name="Título 1 5 5 2" xfId="12528"/>
    <cellStyle name="Título 1 5 6" xfId="9735"/>
    <cellStyle name="Título 1 5 6 2" xfId="12527"/>
    <cellStyle name="Título 1 5 7" xfId="9736"/>
    <cellStyle name="Título 1 5 7 2" xfId="12526"/>
    <cellStyle name="Título 1 5 8" xfId="12540"/>
    <cellStyle name="Título 1 6" xfId="9737"/>
    <cellStyle name="Título 1 6 2" xfId="9738"/>
    <cellStyle name="Título 1 6 2 2" xfId="9739"/>
    <cellStyle name="Título 1 6 2 2 2" xfId="12523"/>
    <cellStyle name="Título 1 6 2 3" xfId="9740"/>
    <cellStyle name="Título 1 6 2 3 2" xfId="12522"/>
    <cellStyle name="Título 1 6 2 4" xfId="9741"/>
    <cellStyle name="Título 1 6 2 4 2" xfId="12521"/>
    <cellStyle name="Título 1 6 2 5" xfId="9742"/>
    <cellStyle name="Título 1 6 2 5 2" xfId="12520"/>
    <cellStyle name="Título 1 6 2 6" xfId="12524"/>
    <cellStyle name="Título 1 6 3" xfId="9743"/>
    <cellStyle name="Título 1 6 3 2" xfId="12519"/>
    <cellStyle name="Título 1 6 4" xfId="9744"/>
    <cellStyle name="Título 1 6 4 2" xfId="12518"/>
    <cellStyle name="Título 1 6 5" xfId="9745"/>
    <cellStyle name="Título 1 6 5 2" xfId="12517"/>
    <cellStyle name="Título 1 6 6" xfId="9746"/>
    <cellStyle name="Título 1 6 6 2" xfId="12516"/>
    <cellStyle name="Título 1 6 7" xfId="12525"/>
    <cellStyle name="Título 1 7" xfId="9747"/>
    <cellStyle name="Título 1 7 2" xfId="9748"/>
    <cellStyle name="Título 1 7 2 2" xfId="12514"/>
    <cellStyle name="Título 1 7 3" xfId="9749"/>
    <cellStyle name="Título 1 7 3 2" xfId="12513"/>
    <cellStyle name="Título 1 7 4" xfId="9750"/>
    <cellStyle name="Título 1 7 4 2" xfId="12512"/>
    <cellStyle name="Título 1 7 5" xfId="9751"/>
    <cellStyle name="Título 1 7 5 2" xfId="12511"/>
    <cellStyle name="Título 1 7 6" xfId="12515"/>
    <cellStyle name="Título 1 8" xfId="9752"/>
    <cellStyle name="Título 1 8 2" xfId="9753"/>
    <cellStyle name="Título 1 8 2 2" xfId="12509"/>
    <cellStyle name="Título 1 8 3" xfId="9754"/>
    <cellStyle name="Título 1 8 3 2" xfId="12508"/>
    <cellStyle name="Título 1 8 4" xfId="9755"/>
    <cellStyle name="Título 1 8 4 2" xfId="12507"/>
    <cellStyle name="Título 1 8 5" xfId="9756"/>
    <cellStyle name="Título 1 8 5 2" xfId="12506"/>
    <cellStyle name="Título 1 8 6" xfId="12510"/>
    <cellStyle name="Título 10" xfId="9757"/>
    <cellStyle name="Título 10 2" xfId="9758"/>
    <cellStyle name="Título 10 2 2" xfId="12504"/>
    <cellStyle name="Título 10 3" xfId="9759"/>
    <cellStyle name="Título 10 3 2" xfId="12503"/>
    <cellStyle name="Título 10 4" xfId="9760"/>
    <cellStyle name="Título 10 4 2" xfId="12502"/>
    <cellStyle name="Título 10 5" xfId="9761"/>
    <cellStyle name="Título 10 5 2" xfId="12501"/>
    <cellStyle name="Título 10 6" xfId="12505"/>
    <cellStyle name="Título 11" xfId="9762"/>
    <cellStyle name="Título 11 2" xfId="9763"/>
    <cellStyle name="Título 11 2 2" xfId="12499"/>
    <cellStyle name="Título 11 3" xfId="9764"/>
    <cellStyle name="Título 11 3 2" xfId="12498"/>
    <cellStyle name="Título 11 4" xfId="9765"/>
    <cellStyle name="Título 11 4 2" xfId="12497"/>
    <cellStyle name="Título 11 5" xfId="9766"/>
    <cellStyle name="Título 11 5 2" xfId="12496"/>
    <cellStyle name="Título 11 6" xfId="12500"/>
    <cellStyle name="Título 2 2" xfId="1663"/>
    <cellStyle name="Título 2 2 10" xfId="12495"/>
    <cellStyle name="Título 2 2 2" xfId="1664"/>
    <cellStyle name="Título 2 2 2 2" xfId="9768"/>
    <cellStyle name="Título 2 2 2 2 2" xfId="12493"/>
    <cellStyle name="Título 2 2 2 3" xfId="9770"/>
    <cellStyle name="Título 2 2 2 3 2" xfId="12492"/>
    <cellStyle name="Título 2 2 2 4" xfId="9771"/>
    <cellStyle name="Título 2 2 2 4 2" xfId="12491"/>
    <cellStyle name="Título 2 2 2 5" xfId="9772"/>
    <cellStyle name="Título 2 2 2 5 2" xfId="12490"/>
    <cellStyle name="Título 2 2 2 6" xfId="9773"/>
    <cellStyle name="Título 2 2 2 6 2" xfId="12489"/>
    <cellStyle name="Título 2 2 2 7" xfId="9774"/>
    <cellStyle name="Título 2 2 2 7 2" xfId="2023"/>
    <cellStyle name="Título 2 2 2 8" xfId="16958"/>
    <cellStyle name="Título 2 2 2 9" xfId="12494"/>
    <cellStyle name="Título 2 2 3" xfId="9767"/>
    <cellStyle name="Título 2 2 3 2" xfId="2024"/>
    <cellStyle name="Título 2 2 4" xfId="9776"/>
    <cellStyle name="Título 2 2 4 2" xfId="2025"/>
    <cellStyle name="Título 2 2 5" xfId="9777"/>
    <cellStyle name="Título 2 2 5 2" xfId="2026"/>
    <cellStyle name="Título 2 2 6" xfId="9778"/>
    <cellStyle name="Título 2 2 6 2" xfId="2031"/>
    <cellStyle name="Título 2 2 7" xfId="9779"/>
    <cellStyle name="Título 2 2 7 2" xfId="2032"/>
    <cellStyle name="Título 2 2 8" xfId="9780"/>
    <cellStyle name="Título 2 2 8 2" xfId="2033"/>
    <cellStyle name="Título 2 2 9" xfId="16957"/>
    <cellStyle name="Título 2 2_PLANILHA CONSILL LICITAÇÃO" xfId="1665"/>
    <cellStyle name="Título 2 3" xfId="1666"/>
    <cellStyle name="Título 2 3 10" xfId="2034"/>
    <cellStyle name="Título 2 3 2" xfId="1667"/>
    <cellStyle name="Título 2 3 2 2" xfId="9782"/>
    <cellStyle name="Título 2 3 2 2 2" xfId="2040"/>
    <cellStyle name="Título 2 3 2 3" xfId="9784"/>
    <cellStyle name="Título 2 3 2 3 2" xfId="2041"/>
    <cellStyle name="Título 2 3 2 4" xfId="9785"/>
    <cellStyle name="Título 2 3 2 4 2" xfId="2042"/>
    <cellStyle name="Título 2 3 2 5" xfId="9786"/>
    <cellStyle name="Título 2 3 2 5 2" xfId="2043"/>
    <cellStyle name="Título 2 3 2 6" xfId="9787"/>
    <cellStyle name="Título 2 3 2 6 2" xfId="2048"/>
    <cellStyle name="Título 2 3 2 7" xfId="9788"/>
    <cellStyle name="Título 2 3 2 7 2" xfId="2049"/>
    <cellStyle name="Título 2 3 2 8" xfId="16960"/>
    <cellStyle name="Título 2 3 2 9" xfId="2039"/>
    <cellStyle name="Título 2 3 3" xfId="9781"/>
    <cellStyle name="Título 2 3 3 2" xfId="2050"/>
    <cellStyle name="Título 2 3 4" xfId="9790"/>
    <cellStyle name="Título 2 3 4 2" xfId="2051"/>
    <cellStyle name="Título 2 3 5" xfId="9791"/>
    <cellStyle name="Título 2 3 5 2" xfId="2052"/>
    <cellStyle name="Título 2 3 6" xfId="9792"/>
    <cellStyle name="Título 2 3 6 2" xfId="2057"/>
    <cellStyle name="Título 2 3 7" xfId="9793"/>
    <cellStyle name="Título 2 3 7 2" xfId="2058"/>
    <cellStyle name="Título 2 3 8" xfId="9794"/>
    <cellStyle name="Título 2 3 8 2" xfId="2059"/>
    <cellStyle name="Título 2 3 9" xfId="16959"/>
    <cellStyle name="Título 2 3_PLANILHA CONSILL LICITAÇÃO" xfId="1668"/>
    <cellStyle name="Título 2 4" xfId="9795"/>
    <cellStyle name="Título 2 4 2" xfId="9796"/>
    <cellStyle name="Título 2 4 2 2" xfId="9797"/>
    <cellStyle name="Título 2 4 2 2 2" xfId="9798"/>
    <cellStyle name="Título 2 4 2 2 2 2" xfId="2067"/>
    <cellStyle name="Título 2 4 2 2 3" xfId="9799"/>
    <cellStyle name="Título 2 4 2 2 3 2" xfId="2068"/>
    <cellStyle name="Título 2 4 2 2 4" xfId="9800"/>
    <cellStyle name="Título 2 4 2 2 4 2" xfId="2069"/>
    <cellStyle name="Título 2 4 2 2 5" xfId="9801"/>
    <cellStyle name="Título 2 4 2 2 5 2" xfId="2074"/>
    <cellStyle name="Título 2 4 2 2 6" xfId="2066"/>
    <cellStyle name="Título 2 4 2 3" xfId="9802"/>
    <cellStyle name="Título 2 4 2 3 2" xfId="2079"/>
    <cellStyle name="Título 2 4 2 4" xfId="9803"/>
    <cellStyle name="Título 2 4 2 4 2" xfId="2080"/>
    <cellStyle name="Título 2 4 2 5" xfId="9804"/>
    <cellStyle name="Título 2 4 2 5 2" xfId="2081"/>
    <cellStyle name="Título 2 4 2 6" xfId="9805"/>
    <cellStyle name="Título 2 4 2 6 2" xfId="2086"/>
    <cellStyle name="Título 2 4 2 7" xfId="2065"/>
    <cellStyle name="Título 2 4 3" xfId="9806"/>
    <cellStyle name="Título 2 4 3 2" xfId="9807"/>
    <cellStyle name="Título 2 4 3 2 2" xfId="2092"/>
    <cellStyle name="Título 2 4 3 3" xfId="9808"/>
    <cellStyle name="Título 2 4 3 3 2" xfId="2093"/>
    <cellStyle name="Título 2 4 3 4" xfId="9809"/>
    <cellStyle name="Título 2 4 3 4 2" xfId="2094"/>
    <cellStyle name="Título 2 4 3 5" xfId="9810"/>
    <cellStyle name="Título 2 4 3 5 2" xfId="2099"/>
    <cellStyle name="Título 2 4 3 6" xfId="2091"/>
    <cellStyle name="Título 2 4 4" xfId="9811"/>
    <cellStyle name="Título 2 4 4 2" xfId="2104"/>
    <cellStyle name="Título 2 4 5" xfId="9812"/>
    <cellStyle name="Título 2 4 5 2" xfId="2140"/>
    <cellStyle name="Título 2 4 6" xfId="9813"/>
    <cellStyle name="Título 2 4 6 2" xfId="2141"/>
    <cellStyle name="Título 2 4 7" xfId="9814"/>
    <cellStyle name="Título 2 4 7 2" xfId="2142"/>
    <cellStyle name="Título 2 4 8" xfId="2060"/>
    <cellStyle name="Título 2 5" xfId="9815"/>
    <cellStyle name="Título 2 5 2" xfId="9816"/>
    <cellStyle name="Título 2 5 2 2" xfId="9817"/>
    <cellStyle name="Título 2 5 2 2 2" xfId="2153"/>
    <cellStyle name="Título 2 5 2 3" xfId="9818"/>
    <cellStyle name="Título 2 5 2 3 2" xfId="2154"/>
    <cellStyle name="Título 2 5 2 4" xfId="9819"/>
    <cellStyle name="Título 2 5 2 4 2" xfId="2155"/>
    <cellStyle name="Título 2 5 2 5" xfId="9820"/>
    <cellStyle name="Título 2 5 2 5 2" xfId="2160"/>
    <cellStyle name="Título 2 5 2 6" xfId="2152"/>
    <cellStyle name="Título 2 5 3" xfId="9821"/>
    <cellStyle name="Título 2 5 3 2" xfId="9822"/>
    <cellStyle name="Título 2 5 3 2 2" xfId="2201"/>
    <cellStyle name="Título 2 5 3 3" xfId="9823"/>
    <cellStyle name="Título 2 5 3 3 2" xfId="2202"/>
    <cellStyle name="Título 2 5 3 4" xfId="9824"/>
    <cellStyle name="Título 2 5 3 4 2" xfId="2203"/>
    <cellStyle name="Título 2 5 3 5" xfId="9825"/>
    <cellStyle name="Título 2 5 3 5 2" xfId="2208"/>
    <cellStyle name="Título 2 5 3 6" xfId="2165"/>
    <cellStyle name="Título 2 5 4" xfId="9826"/>
    <cellStyle name="Título 2 5 4 2" xfId="2213"/>
    <cellStyle name="Título 2 5 5" xfId="9827"/>
    <cellStyle name="Título 2 5 5 2" xfId="2214"/>
    <cellStyle name="Título 2 5 6" xfId="9828"/>
    <cellStyle name="Título 2 5 6 2" xfId="2215"/>
    <cellStyle name="Título 2 5 7" xfId="9829"/>
    <cellStyle name="Título 2 5 7 2" xfId="2216"/>
    <cellStyle name="Título 2 5 8" xfId="2147"/>
    <cellStyle name="Título 2 6" xfId="9830"/>
    <cellStyle name="Título 2 6 2" xfId="9831"/>
    <cellStyle name="Título 2 6 2 2" xfId="9832"/>
    <cellStyle name="Título 2 6 2 2 2" xfId="2262"/>
    <cellStyle name="Título 2 6 2 3" xfId="9833"/>
    <cellStyle name="Título 2 6 2 3 2" xfId="2263"/>
    <cellStyle name="Título 2 6 2 4" xfId="9834"/>
    <cellStyle name="Título 2 6 2 4 2" xfId="2264"/>
    <cellStyle name="Título 2 6 2 5" xfId="9835"/>
    <cellStyle name="Título 2 6 2 5 2" xfId="2269"/>
    <cellStyle name="Título 2 6 2 6" xfId="2226"/>
    <cellStyle name="Título 2 6 3" xfId="9836"/>
    <cellStyle name="Título 2 6 3 2" xfId="2274"/>
    <cellStyle name="Título 2 6 4" xfId="9837"/>
    <cellStyle name="Título 2 6 4 2" xfId="2275"/>
    <cellStyle name="Título 2 6 5" xfId="9838"/>
    <cellStyle name="Título 2 6 5 2" xfId="2276"/>
    <cellStyle name="Título 2 6 6" xfId="9839"/>
    <cellStyle name="Título 2 6 6 2" xfId="2277"/>
    <cellStyle name="Título 2 6 7" xfId="2221"/>
    <cellStyle name="Título 2 7" xfId="9840"/>
    <cellStyle name="Título 2 7 2" xfId="9841"/>
    <cellStyle name="Título 2 7 2 2" xfId="2287"/>
    <cellStyle name="Título 2 7 3" xfId="9842"/>
    <cellStyle name="Título 2 7 3 2" xfId="2320"/>
    <cellStyle name="Título 2 7 4" xfId="9843"/>
    <cellStyle name="Título 2 7 4 2" xfId="2321"/>
    <cellStyle name="Título 2 7 5" xfId="9844"/>
    <cellStyle name="Título 2 7 5 2" xfId="2322"/>
    <cellStyle name="Título 2 7 6" xfId="2282"/>
    <cellStyle name="Título 2 8" xfId="9845"/>
    <cellStyle name="Título 2 8 2" xfId="9846"/>
    <cellStyle name="Título 2 8 2 2" xfId="2328"/>
    <cellStyle name="Título 2 8 3" xfId="9847"/>
    <cellStyle name="Título 2 8 3 2" xfId="2333"/>
    <cellStyle name="Título 2 8 4" xfId="9848"/>
    <cellStyle name="Título 2 8 4 2" xfId="2334"/>
    <cellStyle name="Título 2 8 5" xfId="9849"/>
    <cellStyle name="Título 2 8 5 2" xfId="2335"/>
    <cellStyle name="Título 2 8 6" xfId="2323"/>
    <cellStyle name="Título 3 2" xfId="1669"/>
    <cellStyle name="Título 3 2 10" xfId="2336"/>
    <cellStyle name="Título 3 2 2" xfId="1670"/>
    <cellStyle name="Título 3 2 2 2" xfId="9851"/>
    <cellStyle name="Título 3 2 2 2 2" xfId="2346"/>
    <cellStyle name="Título 3 2 2 3" xfId="9853"/>
    <cellStyle name="Título 3 2 2 3 2" xfId="2357"/>
    <cellStyle name="Título 3 2 2 4" xfId="9854"/>
    <cellStyle name="Título 3 2 2 4 2" xfId="2358"/>
    <cellStyle name="Título 3 2 2 5" xfId="9855"/>
    <cellStyle name="Título 3 2 2 5 2" xfId="2359"/>
    <cellStyle name="Título 3 2 2 6" xfId="9856"/>
    <cellStyle name="Título 3 2 2 6 2" xfId="2360"/>
    <cellStyle name="Título 3 2 2 7" xfId="9857"/>
    <cellStyle name="Título 3 2 2 7 2" xfId="2365"/>
    <cellStyle name="Título 3 2 2 8" xfId="16962"/>
    <cellStyle name="Título 3 2 2 9" xfId="2341"/>
    <cellStyle name="Título 3 2 3" xfId="9850"/>
    <cellStyle name="Título 3 2 3 2" xfId="2370"/>
    <cellStyle name="Título 3 2 4" xfId="9859"/>
    <cellStyle name="Título 3 2 4 2" xfId="2371"/>
    <cellStyle name="Título 3 2 5" xfId="9860"/>
    <cellStyle name="Título 3 2 5 2" xfId="2372"/>
    <cellStyle name="Título 3 2 6" xfId="9861"/>
    <cellStyle name="Título 3 2 6 2" xfId="2373"/>
    <cellStyle name="Título 3 2 7" xfId="9862"/>
    <cellStyle name="Título 3 2 7 2" xfId="2378"/>
    <cellStyle name="Título 3 2 8" xfId="9863"/>
    <cellStyle name="Título 3 2 8 2" xfId="2383"/>
    <cellStyle name="Título 3 2 9" xfId="16961"/>
    <cellStyle name="Título 3 2_PLANILHA CONSILL LICITAÇÃO" xfId="1671"/>
    <cellStyle name="Título 3 3" xfId="1672"/>
    <cellStyle name="Título 3 3 10" xfId="2394"/>
    <cellStyle name="Título 3 3 2" xfId="1673"/>
    <cellStyle name="Título 3 3 2 2" xfId="9865"/>
    <cellStyle name="Título 3 3 2 2 2" xfId="2396"/>
    <cellStyle name="Título 3 3 2 3" xfId="9867"/>
    <cellStyle name="Título 3 3 2 3 2" xfId="2401"/>
    <cellStyle name="Título 3 3 2 4" xfId="9868"/>
    <cellStyle name="Título 3 3 2 4 2" xfId="2402"/>
    <cellStyle name="Título 3 3 2 5" xfId="9869"/>
    <cellStyle name="Título 3 3 2 5 2" xfId="2403"/>
    <cellStyle name="Título 3 3 2 6" xfId="9870"/>
    <cellStyle name="Título 3 3 2 6 2" xfId="2404"/>
    <cellStyle name="Título 3 3 2 7" xfId="9871"/>
    <cellStyle name="Título 3 3 2 7 2" xfId="2405"/>
    <cellStyle name="Título 3 3 2 8" xfId="16964"/>
    <cellStyle name="Título 3 3 2 9" xfId="2395"/>
    <cellStyle name="Título 3 3 3" xfId="9864"/>
    <cellStyle name="Título 3 3 3 2" xfId="2410"/>
    <cellStyle name="Título 3 3 4" xfId="9873"/>
    <cellStyle name="Título 3 3 4 2" xfId="2411"/>
    <cellStyle name="Título 3 3 5" xfId="9874"/>
    <cellStyle name="Título 3 3 5 2" xfId="2412"/>
    <cellStyle name="Título 3 3 6" xfId="9875"/>
    <cellStyle name="Título 3 3 6 2" xfId="2413"/>
    <cellStyle name="Título 3 3 7" xfId="9876"/>
    <cellStyle name="Título 3 3 7 2" xfId="2414"/>
    <cellStyle name="Título 3 3 8" xfId="9877"/>
    <cellStyle name="Título 3 3 8 2" xfId="2419"/>
    <cellStyle name="Título 3 3 9" xfId="16963"/>
    <cellStyle name="Título 3 3_PLANILHA CONSILL LICITAÇÃO" xfId="1674"/>
    <cellStyle name="Título 3 4" xfId="9878"/>
    <cellStyle name="Título 3 4 2" xfId="9879"/>
    <cellStyle name="Título 3 4 2 2" xfId="9880"/>
    <cellStyle name="Título 3 4 2 2 2" xfId="9881"/>
    <cellStyle name="Título 3 4 2 2 2 2" xfId="2427"/>
    <cellStyle name="Título 3 4 2 2 3" xfId="9882"/>
    <cellStyle name="Título 3 4 2 2 3 2" xfId="2428"/>
    <cellStyle name="Título 3 4 2 2 4" xfId="9883"/>
    <cellStyle name="Título 3 4 2 2 4 2" xfId="2429"/>
    <cellStyle name="Título 3 4 2 2 5" xfId="9884"/>
    <cellStyle name="Título 3 4 2 2 5 2" xfId="2430"/>
    <cellStyle name="Título 3 4 2 2 6" xfId="2422"/>
    <cellStyle name="Título 3 4 2 3" xfId="9885"/>
    <cellStyle name="Título 3 4 2 3 2" xfId="2431"/>
    <cellStyle name="Título 3 4 2 4" xfId="9886"/>
    <cellStyle name="Título 3 4 2 4 2" xfId="2436"/>
    <cellStyle name="Título 3 4 2 5" xfId="9887"/>
    <cellStyle name="Título 3 4 2 5 2" xfId="2437"/>
    <cellStyle name="Título 3 4 2 6" xfId="9888"/>
    <cellStyle name="Título 3 4 2 6 2" xfId="2438"/>
    <cellStyle name="Título 3 4 2 7" xfId="2421"/>
    <cellStyle name="Título 3 4 3" xfId="9889"/>
    <cellStyle name="Título 3 4 3 2" xfId="9890"/>
    <cellStyle name="Título 3 4 3 2 2" xfId="2440"/>
    <cellStyle name="Título 3 4 3 3" xfId="9891"/>
    <cellStyle name="Título 3 4 3 3 2" xfId="2445"/>
    <cellStyle name="Título 3 4 3 4" xfId="9892"/>
    <cellStyle name="Título 3 4 3 4 2" xfId="2446"/>
    <cellStyle name="Título 3 4 3 5" xfId="9893"/>
    <cellStyle name="Título 3 4 3 5 2" xfId="2447"/>
    <cellStyle name="Título 3 4 3 6" xfId="2439"/>
    <cellStyle name="Título 3 4 4" xfId="9894"/>
    <cellStyle name="Título 3 4 4 2" xfId="2448"/>
    <cellStyle name="Título 3 4 5" xfId="9895"/>
    <cellStyle name="Título 3 4 5 2" xfId="2453"/>
    <cellStyle name="Título 3 4 6" xfId="9896"/>
    <cellStyle name="Título 3 4 6 2" xfId="2458"/>
    <cellStyle name="Título 3 4 7" xfId="9897"/>
    <cellStyle name="Título 3 4 7 2" xfId="2459"/>
    <cellStyle name="Título 3 4 8" xfId="2420"/>
    <cellStyle name="Título 3 5" xfId="9898"/>
    <cellStyle name="Título 3 5 2" xfId="9899"/>
    <cellStyle name="Título 3 5 2 2" xfId="9900"/>
    <cellStyle name="Título 3 5 2 2 2" xfId="2466"/>
    <cellStyle name="Título 3 5 2 3" xfId="9901"/>
    <cellStyle name="Título 3 5 2 3 2" xfId="2471"/>
    <cellStyle name="Título 3 5 2 4" xfId="9902"/>
    <cellStyle name="Título 3 5 2 4 2" xfId="2483"/>
    <cellStyle name="Título 3 5 2 5" xfId="9903"/>
    <cellStyle name="Título 3 5 2 5 2" xfId="2484"/>
    <cellStyle name="Título 3 5 2 6" xfId="2461"/>
    <cellStyle name="Título 3 5 3" xfId="9904"/>
    <cellStyle name="Título 3 5 3 2" xfId="9905"/>
    <cellStyle name="Título 3 5 3 2 2" xfId="2486"/>
    <cellStyle name="Título 3 5 3 3" xfId="9906"/>
    <cellStyle name="Título 3 5 3 3 2" xfId="2491"/>
    <cellStyle name="Título 3 5 3 4" xfId="9907"/>
    <cellStyle name="Título 3 5 3 4 2" xfId="2496"/>
    <cellStyle name="Título 3 5 3 5" xfId="9908"/>
    <cellStyle name="Título 3 5 3 5 2" xfId="2497"/>
    <cellStyle name="Título 3 5 3 6" xfId="2485"/>
    <cellStyle name="Título 3 5 4" xfId="9909"/>
    <cellStyle name="Título 3 5 4 2" xfId="2498"/>
    <cellStyle name="Título 3 5 5" xfId="9910"/>
    <cellStyle name="Título 3 5 5 2" xfId="2499"/>
    <cellStyle name="Título 3 5 6" xfId="9911"/>
    <cellStyle name="Título 3 5 6 2" xfId="2504"/>
    <cellStyle name="Título 3 5 7" xfId="9912"/>
    <cellStyle name="Título 3 5 7 2" xfId="2509"/>
    <cellStyle name="Título 3 5 8" xfId="2460"/>
    <cellStyle name="Título 3 6" xfId="9913"/>
    <cellStyle name="Título 3 6 2" xfId="9914"/>
    <cellStyle name="Título 3 6 2 2" xfId="9915"/>
    <cellStyle name="Título 3 6 2 2 2" xfId="2525"/>
    <cellStyle name="Título 3 6 2 3" xfId="9916"/>
    <cellStyle name="Título 3 6 2 3 2" xfId="2530"/>
    <cellStyle name="Título 3 6 2 4" xfId="9917"/>
    <cellStyle name="Título 3 6 2 4 2" xfId="2535"/>
    <cellStyle name="Título 3 6 2 5" xfId="9918"/>
    <cellStyle name="Título 3 6 2 5 2" xfId="2536"/>
    <cellStyle name="Título 3 6 2 6" xfId="2524"/>
    <cellStyle name="Título 3 6 3" xfId="9919"/>
    <cellStyle name="Título 3 6 3 2" xfId="2537"/>
    <cellStyle name="Título 3 6 4" xfId="9920"/>
    <cellStyle name="Título 3 6 4 2" xfId="2538"/>
    <cellStyle name="Título 3 6 5" xfId="9921"/>
    <cellStyle name="Título 3 6 5 2" xfId="2543"/>
    <cellStyle name="Título 3 6 6" xfId="9922"/>
    <cellStyle name="Título 3 6 6 2" xfId="2548"/>
    <cellStyle name="Título 3 6 7" xfId="2523"/>
    <cellStyle name="Título 3 7" xfId="9923"/>
    <cellStyle name="Título 3 7 2" xfId="9924"/>
    <cellStyle name="Título 3 7 2 2" xfId="2582"/>
    <cellStyle name="Título 3 7 3" xfId="9925"/>
    <cellStyle name="Título 3 7 3 2" xfId="2583"/>
    <cellStyle name="Título 3 7 4" xfId="9926"/>
    <cellStyle name="Título 3 7 4 2" xfId="2588"/>
    <cellStyle name="Título 3 7 5" xfId="9927"/>
    <cellStyle name="Título 3 7 5 2" xfId="2593"/>
    <cellStyle name="Título 3 7 6" xfId="2581"/>
    <cellStyle name="Título 3 8" xfId="9928"/>
    <cellStyle name="Título 3 8 2" xfId="9929"/>
    <cellStyle name="Título 3 8 2 2" xfId="2595"/>
    <cellStyle name="Título 3 8 3" xfId="9930"/>
    <cellStyle name="Título 3 8 3 2" xfId="2596"/>
    <cellStyle name="Título 3 8 4" xfId="9931"/>
    <cellStyle name="Título 3 8 4 2" xfId="2601"/>
    <cellStyle name="Título 3 8 5" xfId="9932"/>
    <cellStyle name="Título 3 8 5 2" xfId="2606"/>
    <cellStyle name="Título 3 8 6" xfId="2594"/>
    <cellStyle name="Título 4 2" xfId="1675"/>
    <cellStyle name="Título 4 2 10" xfId="2618"/>
    <cellStyle name="Título 4 2 2" xfId="1676"/>
    <cellStyle name="Título 4 2 2 2" xfId="9934"/>
    <cellStyle name="Título 4 2 2 2 2" xfId="2620"/>
    <cellStyle name="Título 4 2 2 3" xfId="9936"/>
    <cellStyle name="Título 4 2 2 3 2" xfId="2621"/>
    <cellStyle name="Título 4 2 2 4" xfId="9937"/>
    <cellStyle name="Título 4 2 2 4 2" xfId="2626"/>
    <cellStyle name="Título 4 2 2 5" xfId="9938"/>
    <cellStyle name="Título 4 2 2 5 2" xfId="2631"/>
    <cellStyle name="Título 4 2 2 6" xfId="9939"/>
    <cellStyle name="Título 4 2 2 6 2" xfId="2632"/>
    <cellStyle name="Título 4 2 2 7" xfId="9940"/>
    <cellStyle name="Título 4 2 2 7 2" xfId="2633"/>
    <cellStyle name="Título 4 2 2 8" xfId="16966"/>
    <cellStyle name="Título 4 2 2 9" xfId="2619"/>
    <cellStyle name="Título 4 2 3" xfId="9933"/>
    <cellStyle name="Título 4 2 3 2" xfId="2634"/>
    <cellStyle name="Título 4 2 4" xfId="9942"/>
    <cellStyle name="Título 4 2 4 2" xfId="2639"/>
    <cellStyle name="Título 4 2 5" xfId="9943"/>
    <cellStyle name="Título 4 2 5 2" xfId="2644"/>
    <cellStyle name="Título 4 2 6" xfId="9944"/>
    <cellStyle name="Título 4 2 6 2" xfId="2655"/>
    <cellStyle name="Título 4 2 7" xfId="9945"/>
    <cellStyle name="Título 4 2 7 2" xfId="2656"/>
    <cellStyle name="Título 4 2 8" xfId="9946"/>
    <cellStyle name="Título 4 2 8 2" xfId="2657"/>
    <cellStyle name="Título 4 2 9" xfId="16965"/>
    <cellStyle name="Título 4 3" xfId="1677"/>
    <cellStyle name="Título 4 3 10" xfId="2662"/>
    <cellStyle name="Título 4 3 2" xfId="1678"/>
    <cellStyle name="Título 4 3 2 2" xfId="9948"/>
    <cellStyle name="Título 4 3 2 2 2" xfId="2668"/>
    <cellStyle name="Título 4 3 2 3" xfId="9950"/>
    <cellStyle name="Título 4 3 2 3 2" xfId="2669"/>
    <cellStyle name="Título 4 3 2 4" xfId="9951"/>
    <cellStyle name="Título 4 3 2 4 2" xfId="2670"/>
    <cellStyle name="Título 4 3 2 5" xfId="9952"/>
    <cellStyle name="Título 4 3 2 5 2" xfId="2675"/>
    <cellStyle name="Título 4 3 2 6" xfId="9953"/>
    <cellStyle name="Título 4 3 2 6 2" xfId="2680"/>
    <cellStyle name="Título 4 3 2 7" xfId="9954"/>
    <cellStyle name="Título 4 3 2 7 2" xfId="2692"/>
    <cellStyle name="Título 4 3 2 8" xfId="16968"/>
    <cellStyle name="Título 4 3 2 9" xfId="2667"/>
    <cellStyle name="Título 4 3 3" xfId="9947"/>
    <cellStyle name="Título 4 3 3 2" xfId="2693"/>
    <cellStyle name="Título 4 3 4" xfId="9956"/>
    <cellStyle name="Título 4 3 4 2" xfId="2694"/>
    <cellStyle name="Título 4 3 5" xfId="9957"/>
    <cellStyle name="Título 4 3 5 2" xfId="2695"/>
    <cellStyle name="Título 4 3 6" xfId="9958"/>
    <cellStyle name="Título 4 3 6 2" xfId="2700"/>
    <cellStyle name="Título 4 3 7" xfId="9959"/>
    <cellStyle name="Título 4 3 7 2" xfId="2701"/>
    <cellStyle name="Título 4 3 8" xfId="9960"/>
    <cellStyle name="Título 4 3 8 2" xfId="2702"/>
    <cellStyle name="Título 4 3 9" xfId="16967"/>
    <cellStyle name="Título 4 4" xfId="9961"/>
    <cellStyle name="Título 4 4 2" xfId="9962"/>
    <cellStyle name="Título 4 4 2 2" xfId="9963"/>
    <cellStyle name="Título 4 4 2 2 2" xfId="9964"/>
    <cellStyle name="Título 4 4 2 2 2 2" xfId="2710"/>
    <cellStyle name="Título 4 4 2 2 3" xfId="9965"/>
    <cellStyle name="Título 4 4 2 2 3 2" xfId="2711"/>
    <cellStyle name="Título 4 4 2 2 4" xfId="9966"/>
    <cellStyle name="Título 4 4 2 2 4 2" xfId="2712"/>
    <cellStyle name="Título 4 4 2 2 5" xfId="9967"/>
    <cellStyle name="Título 4 4 2 2 5 2" xfId="2713"/>
    <cellStyle name="Título 4 4 2 2 6" xfId="2709"/>
    <cellStyle name="Título 4 4 2 3" xfId="9968"/>
    <cellStyle name="Título 4 4 2 3 2" xfId="2718"/>
    <cellStyle name="Título 4 4 2 4" xfId="9969"/>
    <cellStyle name="Título 4 4 2 4 2" xfId="2719"/>
    <cellStyle name="Título 4 4 2 5" xfId="9970"/>
    <cellStyle name="Título 4 4 2 5 2" xfId="2720"/>
    <cellStyle name="Título 4 4 2 6" xfId="9971"/>
    <cellStyle name="Título 4 4 2 6 2" xfId="2721"/>
    <cellStyle name="Título 4 4 2 7" xfId="2704"/>
    <cellStyle name="Título 4 4 3" xfId="9972"/>
    <cellStyle name="Título 4 4 3 2" xfId="9973"/>
    <cellStyle name="Título 4 4 3 2 2" xfId="2727"/>
    <cellStyle name="Título 4 4 3 3" xfId="9974"/>
    <cellStyle name="Título 4 4 3 3 2" xfId="2728"/>
    <cellStyle name="Título 4 4 3 4" xfId="9975"/>
    <cellStyle name="Título 4 4 3 4 2" xfId="2729"/>
    <cellStyle name="Título 4 4 3 5" xfId="9976"/>
    <cellStyle name="Título 4 4 3 5 2" xfId="2730"/>
    <cellStyle name="Título 4 4 3 6" xfId="2722"/>
    <cellStyle name="Título 4 4 4" xfId="9977"/>
    <cellStyle name="Título 4 4 4 2" xfId="2731"/>
    <cellStyle name="Título 4 4 5" xfId="9978"/>
    <cellStyle name="Título 4 4 5 2" xfId="2736"/>
    <cellStyle name="Título 4 4 6" xfId="9979"/>
    <cellStyle name="Título 4 4 6 2" xfId="2737"/>
    <cellStyle name="Título 4 4 7" xfId="9980"/>
    <cellStyle name="Título 4 4 7 2" xfId="2738"/>
    <cellStyle name="Título 4 4 8" xfId="2703"/>
    <cellStyle name="Título 4 5" xfId="9981"/>
    <cellStyle name="Título 4 5 2" xfId="9982"/>
    <cellStyle name="Título 4 5 2 2" xfId="9983"/>
    <cellStyle name="Título 4 5 2 2 2" xfId="2745"/>
    <cellStyle name="Título 4 5 2 3" xfId="9984"/>
    <cellStyle name="Título 4 5 2 3 2" xfId="2746"/>
    <cellStyle name="Título 4 5 2 4" xfId="9985"/>
    <cellStyle name="Título 4 5 2 4 2" xfId="2747"/>
    <cellStyle name="Título 4 5 2 5" xfId="9986"/>
    <cellStyle name="Título 4 5 2 5 2" xfId="2748"/>
    <cellStyle name="Título 4 5 2 6" xfId="2740"/>
    <cellStyle name="Título 4 5 3" xfId="9987"/>
    <cellStyle name="Título 4 5 3 2" xfId="9988"/>
    <cellStyle name="Título 4 5 3 2 2" xfId="2758"/>
    <cellStyle name="Título 4 5 3 3" xfId="9989"/>
    <cellStyle name="Título 4 5 3 3 2" xfId="2759"/>
    <cellStyle name="Título 4 5 3 4" xfId="9990"/>
    <cellStyle name="Título 4 5 3 4 2" xfId="2760"/>
    <cellStyle name="Título 4 5 3 5" xfId="9991"/>
    <cellStyle name="Título 4 5 3 5 2" xfId="2765"/>
    <cellStyle name="Título 4 5 3 6" xfId="2753"/>
    <cellStyle name="Título 4 5 4" xfId="9992"/>
    <cellStyle name="Título 4 5 4 2" xfId="2781"/>
    <cellStyle name="Título 4 5 5" xfId="9993"/>
    <cellStyle name="Título 4 5 5 2" xfId="2782"/>
    <cellStyle name="Título 4 5 6" xfId="9994"/>
    <cellStyle name="Título 4 5 6 2" xfId="2783"/>
    <cellStyle name="Título 4 5 7" xfId="9995"/>
    <cellStyle name="Título 4 5 7 2" xfId="2784"/>
    <cellStyle name="Título 4 5 8" xfId="2739"/>
    <cellStyle name="Título 4 6" xfId="9996"/>
    <cellStyle name="Título 4 6 2" xfId="9997"/>
    <cellStyle name="Título 4 6 2 2" xfId="9998"/>
    <cellStyle name="Título 4 6 2 2 2" xfId="2795"/>
    <cellStyle name="Título 4 6 2 3" xfId="9999"/>
    <cellStyle name="Título 4 6 2 3 2" xfId="2796"/>
    <cellStyle name="Título 4 6 2 4" xfId="10000"/>
    <cellStyle name="Título 4 6 2 4 2" xfId="2801"/>
    <cellStyle name="Título 4 6 2 5" xfId="10001"/>
    <cellStyle name="Título 4 6 2 5 2" xfId="2819"/>
    <cellStyle name="Título 4 6 2 6" xfId="2794"/>
    <cellStyle name="Título 4 6 3" xfId="10002"/>
    <cellStyle name="Título 4 6 3 2" xfId="2820"/>
    <cellStyle name="Título 4 6 4" xfId="10003"/>
    <cellStyle name="Título 4 6 4 2" xfId="2821"/>
    <cellStyle name="Título 4 6 5" xfId="10004"/>
    <cellStyle name="Título 4 6 5 2" xfId="2826"/>
    <cellStyle name="Título 4 6 6" xfId="10005"/>
    <cellStyle name="Título 4 6 6 2" xfId="2831"/>
    <cellStyle name="Título 4 6 7" xfId="2789"/>
    <cellStyle name="Título 4 7" xfId="10006"/>
    <cellStyle name="Título 4 7 2" xfId="10007"/>
    <cellStyle name="Título 4 7 2 2" xfId="2833"/>
    <cellStyle name="Título 4 7 3" xfId="10008"/>
    <cellStyle name="Título 4 7 3 2" xfId="2838"/>
    <cellStyle name="Título 4 7 4" xfId="10009"/>
    <cellStyle name="Título 4 7 4 2" xfId="2878"/>
    <cellStyle name="Título 4 7 5" xfId="10010"/>
    <cellStyle name="Título 4 7 5 2" xfId="2879"/>
    <cellStyle name="Título 4 7 6" xfId="2832"/>
    <cellStyle name="Título 4 8" xfId="10011"/>
    <cellStyle name="Título 4 8 2" xfId="10012"/>
    <cellStyle name="Título 4 8 2 2" xfId="2885"/>
    <cellStyle name="Título 4 8 3" xfId="10013"/>
    <cellStyle name="Título 4 8 3 2" xfId="2890"/>
    <cellStyle name="Título 4 8 4" xfId="10014"/>
    <cellStyle name="Título 4 8 4 2" xfId="2891"/>
    <cellStyle name="Título 4 8 5" xfId="10015"/>
    <cellStyle name="Título 4 8 5 2" xfId="2892"/>
    <cellStyle name="Título 4 8 6" xfId="2880"/>
    <cellStyle name="Título 5" xfId="1679"/>
    <cellStyle name="Título 5 10" xfId="16969"/>
    <cellStyle name="Título 5 11" xfId="2897"/>
    <cellStyle name="Título 5 2" xfId="1680"/>
    <cellStyle name="Título 5 2 2" xfId="10017"/>
    <cellStyle name="Título 5 2 2 2" xfId="2935"/>
    <cellStyle name="Título 5 2 3" xfId="10019"/>
    <cellStyle name="Título 5 2 3 2" xfId="2936"/>
    <cellStyle name="Título 5 2 4" xfId="10020"/>
    <cellStyle name="Título 5 2 4 2" xfId="2937"/>
    <cellStyle name="Título 5 2 5" xfId="10021"/>
    <cellStyle name="Título 5 2 5 2" xfId="2942"/>
    <cellStyle name="Título 5 2 6" xfId="10022"/>
    <cellStyle name="Título 5 2 6 2" xfId="2947"/>
    <cellStyle name="Título 5 2 7" xfId="10023"/>
    <cellStyle name="Título 5 2 7 2" xfId="2948"/>
    <cellStyle name="Título 5 2 8" xfId="16970"/>
    <cellStyle name="Título 5 2 9" xfId="2934"/>
    <cellStyle name="Título 5 3" xfId="1681"/>
    <cellStyle name="Título 5 3 2" xfId="10024"/>
    <cellStyle name="Título 5 3 3" xfId="16971"/>
    <cellStyle name="Título 5 3 4" xfId="2949"/>
    <cellStyle name="Título 5 4" xfId="10016"/>
    <cellStyle name="Título 5 4 2" xfId="2954"/>
    <cellStyle name="Título 5 5" xfId="10026"/>
    <cellStyle name="Título 5 5 2" xfId="2972"/>
    <cellStyle name="Título 5 6" xfId="10027"/>
    <cellStyle name="Título 5 6 2" xfId="2973"/>
    <cellStyle name="Título 5 7" xfId="10028"/>
    <cellStyle name="Título 5 7 2" xfId="2974"/>
    <cellStyle name="Título 5 8" xfId="10029"/>
    <cellStyle name="Título 5 8 2" xfId="2979"/>
    <cellStyle name="Título 5 9" xfId="10030"/>
    <cellStyle name="Título 5 9 2" xfId="2984"/>
    <cellStyle name="Título 6" xfId="1682"/>
    <cellStyle name="Título 6 10" xfId="2985"/>
    <cellStyle name="Título 6 2" xfId="1683"/>
    <cellStyle name="Título 6 2 2" xfId="10032"/>
    <cellStyle name="Título 6 2 2 2" xfId="2991"/>
    <cellStyle name="Título 6 2 3" xfId="10034"/>
    <cellStyle name="Título 6 2 3 2" xfId="3029"/>
    <cellStyle name="Título 6 2 4" xfId="10035"/>
    <cellStyle name="Título 6 2 4 2" xfId="3030"/>
    <cellStyle name="Título 6 2 5" xfId="10036"/>
    <cellStyle name="Título 6 2 5 2" xfId="3031"/>
    <cellStyle name="Título 6 2 6" xfId="10037"/>
    <cellStyle name="Título 6 2 6 2" xfId="3032"/>
    <cellStyle name="Título 6 2 7" xfId="10038"/>
    <cellStyle name="Título 6 2 7 2" xfId="3033"/>
    <cellStyle name="Título 6 2 8" xfId="16973"/>
    <cellStyle name="Título 6 2 9" xfId="2986"/>
    <cellStyle name="Título 6 3" xfId="10031"/>
    <cellStyle name="Título 6 3 2" xfId="3034"/>
    <cellStyle name="Título 6 4" xfId="10040"/>
    <cellStyle name="Título 6 4 2" xfId="3035"/>
    <cellStyle name="Título 6 5" xfId="10041"/>
    <cellStyle name="Título 6 5 2" xfId="3036"/>
    <cellStyle name="Título 6 6" xfId="10042"/>
    <cellStyle name="Título 6 6 2" xfId="3037"/>
    <cellStyle name="Título 6 7" xfId="10043"/>
    <cellStyle name="Título 6 7 2" xfId="3038"/>
    <cellStyle name="Título 6 8" xfId="10044"/>
    <cellStyle name="Título 6 8 2" xfId="3039"/>
    <cellStyle name="Título 6 9" xfId="16972"/>
    <cellStyle name="Título 7" xfId="10045"/>
    <cellStyle name="Título 7 2" xfId="10046"/>
    <cellStyle name="Título 7 2 2" xfId="10047"/>
    <cellStyle name="Título 7 2 2 2" xfId="10048"/>
    <cellStyle name="Título 7 2 2 2 2" xfId="3047"/>
    <cellStyle name="Título 7 2 2 3" xfId="10049"/>
    <cellStyle name="Título 7 2 2 3 2" xfId="3048"/>
    <cellStyle name="Título 7 2 2 4" xfId="10050"/>
    <cellStyle name="Título 7 2 2 4 2" xfId="3049"/>
    <cellStyle name="Título 7 2 2 5" xfId="10051"/>
    <cellStyle name="Título 7 2 2 5 2" xfId="3050"/>
    <cellStyle name="Título 7 2 2 6" xfId="3046"/>
    <cellStyle name="Título 7 2 3" xfId="10052"/>
    <cellStyle name="Título 7 2 3 2" xfId="3055"/>
    <cellStyle name="Título 7 2 4" xfId="10053"/>
    <cellStyle name="Título 7 2 4 2" xfId="3056"/>
    <cellStyle name="Título 7 2 5" xfId="10054"/>
    <cellStyle name="Título 7 2 5 2" xfId="3057"/>
    <cellStyle name="Título 7 2 6" xfId="10055"/>
    <cellStyle name="Título 7 2 6 2" xfId="3058"/>
    <cellStyle name="Título 7 2 7" xfId="3041"/>
    <cellStyle name="Título 7 3" xfId="10056"/>
    <cellStyle name="Título 7 3 2" xfId="10057"/>
    <cellStyle name="Título 7 3 2 2" xfId="3064"/>
    <cellStyle name="Título 7 3 3" xfId="10058"/>
    <cellStyle name="Título 7 3 3 2" xfId="3065"/>
    <cellStyle name="Título 7 3 4" xfId="10059"/>
    <cellStyle name="Título 7 3 4 2" xfId="3066"/>
    <cellStyle name="Título 7 3 5" xfId="10060"/>
    <cellStyle name="Título 7 3 5 2" xfId="3067"/>
    <cellStyle name="Título 7 3 6" xfId="3059"/>
    <cellStyle name="Título 7 4" xfId="10061"/>
    <cellStyle name="Título 7 4 2" xfId="3068"/>
    <cellStyle name="Título 7 5" xfId="10062"/>
    <cellStyle name="Título 7 5 2" xfId="3073"/>
    <cellStyle name="Título 7 6" xfId="10063"/>
    <cellStyle name="Título 7 6 2" xfId="3074"/>
    <cellStyle name="Título 7 7" xfId="10064"/>
    <cellStyle name="Título 7 7 2" xfId="3075"/>
    <cellStyle name="Título 7 8" xfId="3040"/>
    <cellStyle name="Título 8" xfId="10065"/>
    <cellStyle name="Título 8 2" xfId="10066"/>
    <cellStyle name="Título 8 2 2" xfId="10067"/>
    <cellStyle name="Título 8 2 2 2" xfId="3082"/>
    <cellStyle name="Título 8 2 3" xfId="10068"/>
    <cellStyle name="Título 8 2 3 2" xfId="3083"/>
    <cellStyle name="Título 8 2 4" xfId="10069"/>
    <cellStyle name="Título 8 2 4 2" xfId="3084"/>
    <cellStyle name="Título 8 2 5" xfId="10070"/>
    <cellStyle name="Título 8 2 5 2" xfId="3085"/>
    <cellStyle name="Título 8 2 6" xfId="3077"/>
    <cellStyle name="Título 8 3" xfId="10071"/>
    <cellStyle name="Título 8 3 2" xfId="10072"/>
    <cellStyle name="Título 8 3 2 2" xfId="3091"/>
    <cellStyle name="Título 8 3 3" xfId="10073"/>
    <cellStyle name="Título 8 3 3 2" xfId="3092"/>
    <cellStyle name="Título 8 3 4" xfId="10074"/>
    <cellStyle name="Título 8 3 4 2" xfId="3093"/>
    <cellStyle name="Título 8 3 5" xfId="10075"/>
    <cellStyle name="Título 8 3 5 2" xfId="3094"/>
    <cellStyle name="Título 8 3 6" xfId="3086"/>
    <cellStyle name="Título 8 4" xfId="10076"/>
    <cellStyle name="Título 8 4 2" xfId="3095"/>
    <cellStyle name="Título 8 5" xfId="10077"/>
    <cellStyle name="Título 8 5 2" xfId="3096"/>
    <cellStyle name="Título 8 6" xfId="10078"/>
    <cellStyle name="Título 8 6 2" xfId="3097"/>
    <cellStyle name="Título 8 7" xfId="10079"/>
    <cellStyle name="Título 8 7 2" xfId="3098"/>
    <cellStyle name="Título 8 8" xfId="3076"/>
    <cellStyle name="Título 9" xfId="10080"/>
    <cellStyle name="Título 9 2" xfId="10081"/>
    <cellStyle name="Título 9 2 2" xfId="10082"/>
    <cellStyle name="Título 9 2 2 2" xfId="3101"/>
    <cellStyle name="Título 9 2 3" xfId="10083"/>
    <cellStyle name="Título 9 2 3 2" xfId="3102"/>
    <cellStyle name="Título 9 2 4" xfId="10084"/>
    <cellStyle name="Título 9 2 4 2" xfId="3107"/>
    <cellStyle name="Título 9 2 5" xfId="10085"/>
    <cellStyle name="Título 9 2 5 2" xfId="3112"/>
    <cellStyle name="Título 9 2 6" xfId="3100"/>
    <cellStyle name="Título 9 3" xfId="10086"/>
    <cellStyle name="Título 9 3 2" xfId="3113"/>
    <cellStyle name="Título 9 4" xfId="10087"/>
    <cellStyle name="Título 9 4 2" xfId="3114"/>
    <cellStyle name="Título 9 5" xfId="10088"/>
    <cellStyle name="Título 9 5 2" xfId="3119"/>
    <cellStyle name="Título 9 6" xfId="10089"/>
    <cellStyle name="Título 9 6 2" xfId="3124"/>
    <cellStyle name="Título 9 7" xfId="3099"/>
    <cellStyle name="Titulo1" xfId="1684"/>
    <cellStyle name="Titulo1 10" xfId="10091"/>
    <cellStyle name="Titulo1 10 2" xfId="3150"/>
    <cellStyle name="Titulo1 11" xfId="10092"/>
    <cellStyle name="Titulo1 11 2" xfId="3151"/>
    <cellStyle name="Titulo1 12" xfId="10093"/>
    <cellStyle name="Titulo1 12 2" xfId="3154"/>
    <cellStyle name="Titulo1 13" xfId="10094"/>
    <cellStyle name="Titulo1 13 2" xfId="3161"/>
    <cellStyle name="Titulo1 14" xfId="16974"/>
    <cellStyle name="Titulo1 15" xfId="3149"/>
    <cellStyle name="Titulo1 2" xfId="1685"/>
    <cellStyle name="Titulo1 2 10" xfId="3162"/>
    <cellStyle name="Titulo1 2 2" xfId="1686"/>
    <cellStyle name="Titulo1 2 2 2" xfId="1687"/>
    <cellStyle name="Titulo1 2 2 2 2" xfId="10097"/>
    <cellStyle name="Titulo1 2 2 2 3" xfId="16977"/>
    <cellStyle name="Titulo1 2 2 2 4" xfId="3164"/>
    <cellStyle name="Titulo1 2 2 3" xfId="10096"/>
    <cellStyle name="Titulo1 2 2 4" xfId="16976"/>
    <cellStyle name="Titulo1 2 2 5" xfId="3163"/>
    <cellStyle name="Titulo1 2 3" xfId="10095"/>
    <cellStyle name="Titulo1 2 3 2" xfId="3171"/>
    <cellStyle name="Titulo1 2 4" xfId="10099"/>
    <cellStyle name="Titulo1 2 4 2" xfId="3178"/>
    <cellStyle name="Titulo1 2 5" xfId="10100"/>
    <cellStyle name="Titulo1 2 5 2" xfId="3179"/>
    <cellStyle name="Titulo1 2 6" xfId="10101"/>
    <cellStyle name="Titulo1 2 6 2" xfId="3180"/>
    <cellStyle name="Titulo1 2 7" xfId="10102"/>
    <cellStyle name="Titulo1 2 7 2" xfId="3181"/>
    <cellStyle name="Titulo1 2 8" xfId="10103"/>
    <cellStyle name="Titulo1 2 8 2" xfId="3188"/>
    <cellStyle name="Titulo1 2 9" xfId="16975"/>
    <cellStyle name="Titulo1 3" xfId="1688"/>
    <cellStyle name="Titulo1 3 2" xfId="10104"/>
    <cellStyle name="Titulo1 3 2 2" xfId="3207"/>
    <cellStyle name="Titulo1 3 3" xfId="10106"/>
    <cellStyle name="Titulo1 3 3 2" xfId="3208"/>
    <cellStyle name="Titulo1 3 4" xfId="10107"/>
    <cellStyle name="Titulo1 3 4 2" xfId="3209"/>
    <cellStyle name="Titulo1 3 5" xfId="10108"/>
    <cellStyle name="Titulo1 3 5 2" xfId="3210"/>
    <cellStyle name="Titulo1 3 6" xfId="10109"/>
    <cellStyle name="Titulo1 3 6 2" xfId="3211"/>
    <cellStyle name="Titulo1 3 7" xfId="10110"/>
    <cellStyle name="Titulo1 3 7 2" xfId="3212"/>
    <cellStyle name="Titulo1 3 8" xfId="16978"/>
    <cellStyle name="Titulo1 3 9" xfId="3195"/>
    <cellStyle name="Titulo1 4" xfId="1689"/>
    <cellStyle name="Titulo1 4 2" xfId="10111"/>
    <cellStyle name="Titulo1 4 2 2" xfId="3218"/>
    <cellStyle name="Titulo1 4 3" xfId="10113"/>
    <cellStyle name="Titulo1 4 3 2" xfId="3223"/>
    <cellStyle name="Titulo1 4 4" xfId="10114"/>
    <cellStyle name="Titulo1 4 4 2" xfId="3224"/>
    <cellStyle name="Titulo1 4 5" xfId="10115"/>
    <cellStyle name="Titulo1 4 5 2" xfId="3225"/>
    <cellStyle name="Titulo1 4 6" xfId="16979"/>
    <cellStyle name="Titulo1 4 7" xfId="3213"/>
    <cellStyle name="Titulo1 5" xfId="10090"/>
    <cellStyle name="Titulo1 5 2" xfId="10117"/>
    <cellStyle name="Titulo1 5 2 2" xfId="3231"/>
    <cellStyle name="Titulo1 5 3" xfId="10118"/>
    <cellStyle name="Titulo1 5 3 2" xfId="3236"/>
    <cellStyle name="Titulo1 5 4" xfId="10119"/>
    <cellStyle name="Titulo1 5 4 2" xfId="3247"/>
    <cellStyle name="Titulo1 5 5" xfId="10120"/>
    <cellStyle name="Titulo1 5 5 2" xfId="3248"/>
    <cellStyle name="Titulo1 5 6" xfId="3226"/>
    <cellStyle name="Titulo1 6" xfId="10121"/>
    <cellStyle name="Titulo1 6 2" xfId="10122"/>
    <cellStyle name="Titulo1 6 2 2" xfId="3250"/>
    <cellStyle name="Titulo1 6 3" xfId="10123"/>
    <cellStyle name="Titulo1 6 3 2" xfId="3251"/>
    <cellStyle name="Titulo1 6 4" xfId="10124"/>
    <cellStyle name="Titulo1 6 4 2" xfId="3252"/>
    <cellStyle name="Titulo1 6 5" xfId="10125"/>
    <cellStyle name="Titulo1 6 5 2" xfId="3253"/>
    <cellStyle name="Titulo1 6 6" xfId="3249"/>
    <cellStyle name="Titulo1 7" xfId="10126"/>
    <cellStyle name="Titulo1 7 2" xfId="10127"/>
    <cellStyle name="Titulo1 7 2 2" xfId="3265"/>
    <cellStyle name="Titulo1 7 3" xfId="10128"/>
    <cellStyle name="Titulo1 7 3 2" xfId="3266"/>
    <cellStyle name="Titulo1 7 4" xfId="10129"/>
    <cellStyle name="Titulo1 7 4 2" xfId="3267"/>
    <cellStyle name="Titulo1 7 5" xfId="10130"/>
    <cellStyle name="Titulo1 7 5 2" xfId="3272"/>
    <cellStyle name="Titulo1 7 6" xfId="3264"/>
    <cellStyle name="Titulo1 8" xfId="10131"/>
    <cellStyle name="Titulo1 8 2" xfId="10132"/>
    <cellStyle name="Titulo1 8 2 2" xfId="3274"/>
    <cellStyle name="Titulo1 8 3" xfId="10133"/>
    <cellStyle name="Titulo1 8 3 2" xfId="3275"/>
    <cellStyle name="Titulo1 8 4" xfId="10134"/>
    <cellStyle name="Titulo1 8 4 2" xfId="3276"/>
    <cellStyle name="Titulo1 8 5" xfId="10135"/>
    <cellStyle name="Titulo1 8 5 2" xfId="3277"/>
    <cellStyle name="Titulo1 8 6" xfId="3273"/>
    <cellStyle name="Titulo1 9" xfId="10136"/>
    <cellStyle name="Titulo1 9 2" xfId="3278"/>
    <cellStyle name="Titulo1_PLANILHA LICITAÇÃO - R5" xfId="1690"/>
    <cellStyle name="Titulo2" xfId="1691"/>
    <cellStyle name="Titulo2 10" xfId="10138"/>
    <cellStyle name="Titulo2 10 2" xfId="3284"/>
    <cellStyle name="Titulo2 11" xfId="10139"/>
    <cellStyle name="Titulo2 11 2" xfId="3285"/>
    <cellStyle name="Titulo2 12" xfId="10140"/>
    <cellStyle name="Titulo2 12 2" xfId="3286"/>
    <cellStyle name="Titulo2 13" xfId="10141"/>
    <cellStyle name="Titulo2 13 2" xfId="3291"/>
    <cellStyle name="Titulo2 14" xfId="16980"/>
    <cellStyle name="Titulo2 15" xfId="3283"/>
    <cellStyle name="Titulo2 2" xfId="1692"/>
    <cellStyle name="Titulo2 2 10" xfId="3296"/>
    <cellStyle name="Titulo2 2 2" xfId="1693"/>
    <cellStyle name="Titulo2 2 2 2" xfId="1694"/>
    <cellStyle name="Titulo2 2 2 2 2" xfId="10144"/>
    <cellStyle name="Titulo2 2 2 2 3" xfId="16983"/>
    <cellStyle name="Titulo2 2 2 2 4" xfId="3298"/>
    <cellStyle name="Titulo2 2 2 3" xfId="10143"/>
    <cellStyle name="Titulo2 2 2 4" xfId="16982"/>
    <cellStyle name="Titulo2 2 2 5" xfId="3297"/>
    <cellStyle name="Titulo2 2 3" xfId="10142"/>
    <cellStyle name="Titulo2 2 3 2" xfId="3303"/>
    <cellStyle name="Titulo2 2 4" xfId="10146"/>
    <cellStyle name="Titulo2 2 4 2" xfId="3319"/>
    <cellStyle name="Titulo2 2 5" xfId="10147"/>
    <cellStyle name="Titulo2 2 5 2" xfId="3320"/>
    <cellStyle name="Titulo2 2 6" xfId="10148"/>
    <cellStyle name="Titulo2 2 6 2" xfId="3321"/>
    <cellStyle name="Titulo2 2 7" xfId="10149"/>
    <cellStyle name="Titulo2 2 7 2" xfId="3322"/>
    <cellStyle name="Titulo2 2 8" xfId="10150"/>
    <cellStyle name="Titulo2 2 8 2" xfId="3327"/>
    <cellStyle name="Titulo2 2 9" xfId="16981"/>
    <cellStyle name="Titulo2 3" xfId="1695"/>
    <cellStyle name="Titulo2 3 2" xfId="10151"/>
    <cellStyle name="Titulo2 3 2 2" xfId="3333"/>
    <cellStyle name="Titulo2 3 3" xfId="10153"/>
    <cellStyle name="Titulo2 3 3 2" xfId="3334"/>
    <cellStyle name="Titulo2 3 4" xfId="10154"/>
    <cellStyle name="Titulo2 3 4 2" xfId="3339"/>
    <cellStyle name="Titulo2 3 5" xfId="10155"/>
    <cellStyle name="Titulo2 3 5 2" xfId="3354"/>
    <cellStyle name="Titulo2 3 6" xfId="10156"/>
    <cellStyle name="Titulo2 3 6 2" xfId="3355"/>
    <cellStyle name="Titulo2 3 7" xfId="10157"/>
    <cellStyle name="Titulo2 3 7 2" xfId="3356"/>
    <cellStyle name="Titulo2 3 8" xfId="16984"/>
    <cellStyle name="Titulo2 3 9" xfId="3332"/>
    <cellStyle name="Titulo2 4" xfId="1696"/>
    <cellStyle name="Titulo2 4 2" xfId="10158"/>
    <cellStyle name="Titulo2 4 2 2" xfId="3362"/>
    <cellStyle name="Titulo2 4 3" xfId="10160"/>
    <cellStyle name="Titulo2 4 3 2" xfId="3367"/>
    <cellStyle name="Titulo2 4 4" xfId="10161"/>
    <cellStyle name="Titulo2 4 4 2" xfId="3368"/>
    <cellStyle name="Titulo2 4 5" xfId="10162"/>
    <cellStyle name="Titulo2 4 5 2" xfId="3369"/>
    <cellStyle name="Titulo2 4 6" xfId="16985"/>
    <cellStyle name="Titulo2 4 7" xfId="3357"/>
    <cellStyle name="Titulo2 5" xfId="10137"/>
    <cellStyle name="Titulo2 5 2" xfId="10164"/>
    <cellStyle name="Titulo2 5 2 2" xfId="3389"/>
    <cellStyle name="Titulo2 5 3" xfId="10165"/>
    <cellStyle name="Titulo2 5 3 2" xfId="3390"/>
    <cellStyle name="Titulo2 5 4" xfId="10166"/>
    <cellStyle name="Titulo2 5 4 2" xfId="3391"/>
    <cellStyle name="Titulo2 5 5" xfId="10167"/>
    <cellStyle name="Titulo2 5 5 2" xfId="3396"/>
    <cellStyle name="Titulo2 5 6" xfId="3374"/>
    <cellStyle name="Titulo2 6" xfId="10168"/>
    <cellStyle name="Titulo2 6 2" xfId="10169"/>
    <cellStyle name="Titulo2 6 2 2" xfId="3402"/>
    <cellStyle name="Titulo2 6 3" xfId="10170"/>
    <cellStyle name="Titulo2 6 3 2" xfId="3403"/>
    <cellStyle name="Titulo2 6 4" xfId="10171"/>
    <cellStyle name="Titulo2 6 4 2" xfId="3408"/>
    <cellStyle name="Titulo2 6 5" xfId="10172"/>
    <cellStyle name="Titulo2 6 5 2" xfId="3424"/>
    <cellStyle name="Titulo2 6 6" xfId="3401"/>
    <cellStyle name="Titulo2 7" xfId="10173"/>
    <cellStyle name="Titulo2 7 2" xfId="10174"/>
    <cellStyle name="Titulo2 7 2 2" xfId="3426"/>
    <cellStyle name="Titulo2 7 3" xfId="10175"/>
    <cellStyle name="Titulo2 7 3 2" xfId="3427"/>
    <cellStyle name="Titulo2 7 4" xfId="10176"/>
    <cellStyle name="Titulo2 7 4 2" xfId="3432"/>
    <cellStyle name="Titulo2 7 5" xfId="10177"/>
    <cellStyle name="Titulo2 7 5 2" xfId="3437"/>
    <cellStyle name="Titulo2 7 6" xfId="3425"/>
    <cellStyle name="Titulo2 8" xfId="10178"/>
    <cellStyle name="Titulo2 8 2" xfId="10179"/>
    <cellStyle name="Titulo2 8 2 2" xfId="3439"/>
    <cellStyle name="Titulo2 8 3" xfId="10180"/>
    <cellStyle name="Titulo2 8 3 2" xfId="3444"/>
    <cellStyle name="Titulo2 8 4" xfId="10181"/>
    <cellStyle name="Titulo2 8 4 2" xfId="3459"/>
    <cellStyle name="Titulo2 8 5" xfId="10182"/>
    <cellStyle name="Titulo2 8 5 2" xfId="3460"/>
    <cellStyle name="Titulo2 8 6" xfId="3438"/>
    <cellStyle name="Titulo2 9" xfId="10183"/>
    <cellStyle name="Titulo2 9 2" xfId="3461"/>
    <cellStyle name="Titulo2_PLANILHA LICITAÇÃO - R5" xfId="1697"/>
    <cellStyle name="Total 2" xfId="1698"/>
    <cellStyle name="Total 2 10" xfId="3466"/>
    <cellStyle name="Total 2 2" xfId="1699"/>
    <cellStyle name="Total 2 2 2" xfId="10185"/>
    <cellStyle name="Total 2 2 2 2" xfId="3472"/>
    <cellStyle name="Total 2 2 3" xfId="10187"/>
    <cellStyle name="Total 2 2 3 2" xfId="3473"/>
    <cellStyle name="Total 2 2 4" xfId="10188"/>
    <cellStyle name="Total 2 2 4 2" xfId="3478"/>
    <cellStyle name="Total 2 2 5" xfId="10189"/>
    <cellStyle name="Total 2 2 5 2" xfId="3493"/>
    <cellStyle name="Total 2 2 6" xfId="10190"/>
    <cellStyle name="Total 2 2 6 2" xfId="3494"/>
    <cellStyle name="Total 2 2 7" xfId="10191"/>
    <cellStyle name="Total 2 2 7 2" xfId="3495"/>
    <cellStyle name="Total 2 2 8" xfId="16987"/>
    <cellStyle name="Total 2 2 9" xfId="3471"/>
    <cellStyle name="Total 2 3" xfId="10184"/>
    <cellStyle name="Total 2 3 2" xfId="3496"/>
    <cellStyle name="Total 2 4" xfId="10193"/>
    <cellStyle name="Total 2 4 2" xfId="3503"/>
    <cellStyle name="Total 2 5" xfId="10194"/>
    <cellStyle name="Total 2 5 2" xfId="3510"/>
    <cellStyle name="Total 2 6" xfId="10195"/>
    <cellStyle name="Total 2 6 2" xfId="3511"/>
    <cellStyle name="Total 2 7" xfId="10196"/>
    <cellStyle name="Total 2 7 2" xfId="3512"/>
    <cellStyle name="Total 2 8" xfId="10197"/>
    <cellStyle name="Total 2 8 2" xfId="3513"/>
    <cellStyle name="Total 2 9" xfId="16986"/>
    <cellStyle name="Total 2_PLANILHA CONSILL LICITAÇÃO" xfId="1700"/>
    <cellStyle name="Total 3" xfId="1701"/>
    <cellStyle name="Total 3 10" xfId="3526"/>
    <cellStyle name="Total 3 2" xfId="1702"/>
    <cellStyle name="Total 3 2 2" xfId="10199"/>
    <cellStyle name="Total 3 2 2 2" xfId="3538"/>
    <cellStyle name="Total 3 2 3" xfId="10201"/>
    <cellStyle name="Total 3 2 3 2" xfId="3541"/>
    <cellStyle name="Total 3 2 4" xfId="10202"/>
    <cellStyle name="Total 3 2 4 2" xfId="3542"/>
    <cellStyle name="Total 3 2 5" xfId="10203"/>
    <cellStyle name="Total 3 2 5 2" xfId="3543"/>
    <cellStyle name="Total 3 2 6" xfId="10204"/>
    <cellStyle name="Total 3 2 6 2" xfId="3556"/>
    <cellStyle name="Total 3 2 7" xfId="10205"/>
    <cellStyle name="Total 3 2 7 2" xfId="3557"/>
    <cellStyle name="Total 3 2 8" xfId="16989"/>
    <cellStyle name="Total 3 2 9" xfId="3537"/>
    <cellStyle name="Total 3 3" xfId="10198"/>
    <cellStyle name="Total 3 3 2" xfId="3572"/>
    <cellStyle name="Total 3 4" xfId="10207"/>
    <cellStyle name="Total 3 4 2" xfId="3574"/>
    <cellStyle name="Total 3 5" xfId="10208"/>
    <cellStyle name="Total 3 5 2" xfId="3575"/>
    <cellStyle name="Total 3 6" xfId="10209"/>
    <cellStyle name="Total 3 6 2" xfId="3576"/>
    <cellStyle name="Total 3 7" xfId="10210"/>
    <cellStyle name="Total 3 7 2" xfId="3577"/>
    <cellStyle name="Total 3 8" xfId="10211"/>
    <cellStyle name="Total 3 8 2" xfId="3578"/>
    <cellStyle name="Total 3 9" xfId="16988"/>
    <cellStyle name="Total 3_PLANILHA CONSILL LICITAÇÃO" xfId="1703"/>
    <cellStyle name="Total 4" xfId="10212"/>
    <cellStyle name="Total 4 2" xfId="10213"/>
    <cellStyle name="Total 4 2 2" xfId="10214"/>
    <cellStyle name="Total 4 2 2 2" xfId="10215"/>
    <cellStyle name="Total 4 2 2 2 2" xfId="3586"/>
    <cellStyle name="Total 4 2 2 3" xfId="10216"/>
    <cellStyle name="Total 4 2 2 3 2" xfId="3587"/>
    <cellStyle name="Total 4 2 2 4" xfId="10217"/>
    <cellStyle name="Total 4 2 2 4 2" xfId="3588"/>
    <cellStyle name="Total 4 2 2 5" xfId="10218"/>
    <cellStyle name="Total 4 2 2 5 2" xfId="3589"/>
    <cellStyle name="Total 4 2 2 6" xfId="3585"/>
    <cellStyle name="Total 4 2 3" xfId="10219"/>
    <cellStyle name="Total 4 2 3 2" xfId="3590"/>
    <cellStyle name="Total 4 2 4" xfId="10220"/>
    <cellStyle name="Total 4 2 4 2" xfId="3591"/>
    <cellStyle name="Total 4 2 5" xfId="10221"/>
    <cellStyle name="Total 4 2 5 2" xfId="3592"/>
    <cellStyle name="Total 4 2 6" xfId="10222"/>
    <cellStyle name="Total 4 2 6 2" xfId="3593"/>
    <cellStyle name="Total 4 2 7" xfId="3584"/>
    <cellStyle name="Total 4 3" xfId="10223"/>
    <cellStyle name="Total 4 3 2" xfId="10224"/>
    <cellStyle name="Total 4 3 2 2" xfId="3595"/>
    <cellStyle name="Total 4 3 3" xfId="10225"/>
    <cellStyle name="Total 4 3 3 2" xfId="3596"/>
    <cellStyle name="Total 4 3 4" xfId="10226"/>
    <cellStyle name="Total 4 3 4 2" xfId="3597"/>
    <cellStyle name="Total 4 3 5" xfId="10227"/>
    <cellStyle name="Total 4 3 5 2" xfId="3598"/>
    <cellStyle name="Total 4 3 6" xfId="3594"/>
    <cellStyle name="Total 4 4" xfId="10228"/>
    <cellStyle name="Total 4 4 2" xfId="3603"/>
    <cellStyle name="Total 4 5" xfId="10229"/>
    <cellStyle name="Total 4 5 2" xfId="3604"/>
    <cellStyle name="Total 4 6" xfId="10230"/>
    <cellStyle name="Total 4 6 2" xfId="3605"/>
    <cellStyle name="Total 4 7" xfId="10231"/>
    <cellStyle name="Total 4 7 2" xfId="3606"/>
    <cellStyle name="Total 4 8" xfId="3579"/>
    <cellStyle name="Total 5" xfId="10232"/>
    <cellStyle name="Total 5 2" xfId="10233"/>
    <cellStyle name="Total 5 2 2" xfId="10234"/>
    <cellStyle name="Total 5 2 2 2" xfId="3609"/>
    <cellStyle name="Total 5 2 3" xfId="10235"/>
    <cellStyle name="Total 5 2 3 2" xfId="3610"/>
    <cellStyle name="Total 5 2 4" xfId="10236"/>
    <cellStyle name="Total 5 2 4 2" xfId="3615"/>
    <cellStyle name="Total 5 2 5" xfId="10237"/>
    <cellStyle name="Total 5 2 5 2" xfId="3617"/>
    <cellStyle name="Total 5 2 6" xfId="3608"/>
    <cellStyle name="Total 5 3" xfId="10238"/>
    <cellStyle name="Total 5 3 2" xfId="10239"/>
    <cellStyle name="Total 5 3 2 2" xfId="3625"/>
    <cellStyle name="Total 5 3 3" xfId="10240"/>
    <cellStyle name="Total 5 3 3 2" xfId="3626"/>
    <cellStyle name="Total 5 3 4" xfId="10241"/>
    <cellStyle name="Total 5 3 4 2" xfId="3631"/>
    <cellStyle name="Total 5 3 5" xfId="10242"/>
    <cellStyle name="Total 5 3 5 2" xfId="3636"/>
    <cellStyle name="Total 5 3 6" xfId="3624"/>
    <cellStyle name="Total 5 4" xfId="10243"/>
    <cellStyle name="Total 5 4 2" xfId="3637"/>
    <cellStyle name="Total 5 5" xfId="10244"/>
    <cellStyle name="Total 5 5 2" xfId="3638"/>
    <cellStyle name="Total 5 6" xfId="10245"/>
    <cellStyle name="Total 5 6 2" xfId="3643"/>
    <cellStyle name="Total 5 7" xfId="10246"/>
    <cellStyle name="Total 5 7 2" xfId="3661"/>
    <cellStyle name="Total 5 8" xfId="3607"/>
    <cellStyle name="Total 6" xfId="10247"/>
    <cellStyle name="Total 6 2" xfId="10248"/>
    <cellStyle name="Total 6 2 2" xfId="10249"/>
    <cellStyle name="Total 6 2 2 2" xfId="3666"/>
    <cellStyle name="Total 6 2 3" xfId="10250"/>
    <cellStyle name="Total 6 2 3 2" xfId="3673"/>
    <cellStyle name="Total 6 2 4" xfId="10251"/>
    <cellStyle name="Total 6 2 4 2" xfId="3674"/>
    <cellStyle name="Total 6 2 5" xfId="10252"/>
    <cellStyle name="Total 6 2 5 2" xfId="3675"/>
    <cellStyle name="Total 6 2 6" xfId="3663"/>
    <cellStyle name="Total 6 3" xfId="10253"/>
    <cellStyle name="Total 6 3 2" xfId="3684"/>
    <cellStyle name="Total 6 4" xfId="10254"/>
    <cellStyle name="Total 6 4 2" xfId="3686"/>
    <cellStyle name="Total 6 5" xfId="10255"/>
    <cellStyle name="Total 6 5 2" xfId="3687"/>
    <cellStyle name="Total 6 6" xfId="10256"/>
    <cellStyle name="Total 6 6 2" xfId="3689"/>
    <cellStyle name="Total 6 7" xfId="3662"/>
    <cellStyle name="Total 7" xfId="10257"/>
    <cellStyle name="Total 7 2" xfId="10258"/>
    <cellStyle name="Total 7 2 2" xfId="3693"/>
    <cellStyle name="Total 7 3" xfId="10259"/>
    <cellStyle name="Total 7 3 2" xfId="3695"/>
    <cellStyle name="Total 7 4" xfId="10260"/>
    <cellStyle name="Total 7 4 2" xfId="3697"/>
    <cellStyle name="Total 7 5" xfId="10261"/>
    <cellStyle name="Total 7 5 2" xfId="3699"/>
    <cellStyle name="Total 7 6" xfId="3691"/>
    <cellStyle name="Total 8" xfId="10262"/>
    <cellStyle name="Total 8 2" xfId="10263"/>
    <cellStyle name="Total 8 2 2" xfId="3702"/>
    <cellStyle name="Total 8 3" xfId="10264"/>
    <cellStyle name="Total 8 3 2" xfId="3703"/>
    <cellStyle name="Total 8 4" xfId="10265"/>
    <cellStyle name="Total 8 4 2" xfId="3740"/>
    <cellStyle name="Total 8 5" xfId="10266"/>
    <cellStyle name="Total 8 5 2" xfId="3741"/>
    <cellStyle name="Total 8 6" xfId="3701"/>
    <cellStyle name="Vírgula 2" xfId="1704"/>
    <cellStyle name="Vírgula 2 10" xfId="10268"/>
    <cellStyle name="Vírgula 2 10 2" xfId="3743"/>
    <cellStyle name="Vírgula 2 11" xfId="10269"/>
    <cellStyle name="Vírgula 2 11 2" xfId="3744"/>
    <cellStyle name="Vírgula 2 12" xfId="10270"/>
    <cellStyle name="Vírgula 2 12 2" xfId="3745"/>
    <cellStyle name="Vírgula 2 13" xfId="10271"/>
    <cellStyle name="Vírgula 2 13 2" xfId="3746"/>
    <cellStyle name="Vírgula 2 14" xfId="10272"/>
    <cellStyle name="Vírgula 2 14 2" xfId="3747"/>
    <cellStyle name="Vírgula 2 15" xfId="16990"/>
    <cellStyle name="Vírgula 2 16" xfId="3742"/>
    <cellStyle name="Vírgula 2 2" xfId="1705"/>
    <cellStyle name="Vírgula 2 2 10" xfId="1706"/>
    <cellStyle name="Vírgula 2 2 10 2" xfId="10274"/>
    <cellStyle name="Vírgula 2 2 10 2 10" xfId="3750"/>
    <cellStyle name="Vírgula 2 2 10 2 2" xfId="10276"/>
    <cellStyle name="Vírgula 2 2 10 2 2 2" xfId="3759"/>
    <cellStyle name="Vírgula 2 2 10 2 3" xfId="10277"/>
    <cellStyle name="Vírgula 2 2 10 2 3 2" xfId="3760"/>
    <cellStyle name="Vírgula 2 2 10 2 4" xfId="10278"/>
    <cellStyle name="Vírgula 2 2 10 2 4 2" xfId="3761"/>
    <cellStyle name="Vírgula 2 2 10 2 5" xfId="10279"/>
    <cellStyle name="Vírgula 2 2 10 2 5 2" xfId="3762"/>
    <cellStyle name="Vírgula 2 2 10 2 6" xfId="10280"/>
    <cellStyle name="Vírgula 2 2 10 2 6 2" xfId="3763"/>
    <cellStyle name="Vírgula 2 2 10 2 7" xfId="10281"/>
    <cellStyle name="Vírgula 2 2 10 2 7 2" xfId="3776"/>
    <cellStyle name="Vírgula 2 2 10 2 8" xfId="10282"/>
    <cellStyle name="Vírgula 2 2 10 2 8 2" xfId="3786"/>
    <cellStyle name="Vírgula 2 2 10 2 9" xfId="10283"/>
    <cellStyle name="Vírgula 2 2 10 2 9 2" xfId="3787"/>
    <cellStyle name="Vírgula 2 2 10 3" xfId="10284"/>
    <cellStyle name="Vírgula 2 2 10 3 2" xfId="3788"/>
    <cellStyle name="Vírgula 2 2 10 4" xfId="10285"/>
    <cellStyle name="Vírgula 2 2 10 4 2" xfId="3789"/>
    <cellStyle name="Vírgula 2 2 10 5" xfId="10286"/>
    <cellStyle name="Vírgula 2 2 10 5 2" xfId="3790"/>
    <cellStyle name="Vírgula 2 2 10 6" xfId="16992"/>
    <cellStyle name="Vírgula 2 2 10 7" xfId="3749"/>
    <cellStyle name="Vírgula 2 2 11" xfId="1707"/>
    <cellStyle name="Vírgula 2 2 11 2" xfId="10287"/>
    <cellStyle name="Vírgula 2 2 11 2 10" xfId="3792"/>
    <cellStyle name="Vírgula 2 2 11 2 2" xfId="10289"/>
    <cellStyle name="Vírgula 2 2 11 2 2 2" xfId="3793"/>
    <cellStyle name="Vírgula 2 2 11 2 3" xfId="10290"/>
    <cellStyle name="Vírgula 2 2 11 2 3 2" xfId="3802"/>
    <cellStyle name="Vírgula 2 2 11 2 4" xfId="10291"/>
    <cellStyle name="Vírgula 2 2 11 2 4 2" xfId="3805"/>
    <cellStyle name="Vírgula 2 2 11 2 5" xfId="10292"/>
    <cellStyle name="Vírgula 2 2 11 2 5 2" xfId="3816"/>
    <cellStyle name="Vírgula 2 2 11 2 6" xfId="10293"/>
    <cellStyle name="Vírgula 2 2 11 2 6 2" xfId="3827"/>
    <cellStyle name="Vírgula 2 2 11 2 7" xfId="10294"/>
    <cellStyle name="Vírgula 2 2 11 2 7 2" xfId="3828"/>
    <cellStyle name="Vírgula 2 2 11 2 8" xfId="10295"/>
    <cellStyle name="Vírgula 2 2 11 2 8 2" xfId="3829"/>
    <cellStyle name="Vírgula 2 2 11 2 9" xfId="10296"/>
    <cellStyle name="Vírgula 2 2 11 2 9 2" xfId="3830"/>
    <cellStyle name="Vírgula 2 2 11 3" xfId="10297"/>
    <cellStyle name="Vírgula 2 2 11 3 2" xfId="3831"/>
    <cellStyle name="Vírgula 2 2 11 4" xfId="10298"/>
    <cellStyle name="Vírgula 2 2 11 4 2" xfId="3832"/>
    <cellStyle name="Vírgula 2 2 11 5" xfId="10299"/>
    <cellStyle name="Vírgula 2 2 11 5 2" xfId="3843"/>
    <cellStyle name="Vírgula 2 2 11 6" xfId="16993"/>
    <cellStyle name="Vírgula 2 2 11 7" xfId="3791"/>
    <cellStyle name="Vírgula 2 2 12" xfId="1708"/>
    <cellStyle name="Vírgula 2 2 12 2" xfId="10300"/>
    <cellStyle name="Vírgula 2 2 12 2 10" xfId="3845"/>
    <cellStyle name="Vírgula 2 2 12 2 2" xfId="10302"/>
    <cellStyle name="Vírgula 2 2 12 2 2 2" xfId="3846"/>
    <cellStyle name="Vírgula 2 2 12 2 3" xfId="10303"/>
    <cellStyle name="Vírgula 2 2 12 2 3 2" xfId="3847"/>
    <cellStyle name="Vírgula 2 2 12 2 4" xfId="10304"/>
    <cellStyle name="Vírgula 2 2 12 2 4 2" xfId="3848"/>
    <cellStyle name="Vírgula 2 2 12 2 5" xfId="10305"/>
    <cellStyle name="Vírgula 2 2 12 2 5 2" xfId="3849"/>
    <cellStyle name="Vírgula 2 2 12 2 6" xfId="10306"/>
    <cellStyle name="Vírgula 2 2 12 2 6 2" xfId="3850"/>
    <cellStyle name="Vírgula 2 2 12 2 7" xfId="10307"/>
    <cellStyle name="Vírgula 2 2 12 2 7 2" xfId="3859"/>
    <cellStyle name="Vírgula 2 2 12 2 8" xfId="10308"/>
    <cellStyle name="Vírgula 2 2 12 2 8 2" xfId="3862"/>
    <cellStyle name="Vírgula 2 2 12 2 9" xfId="10309"/>
    <cellStyle name="Vírgula 2 2 12 2 9 2" xfId="3873"/>
    <cellStyle name="Vírgula 2 2 12 3" xfId="10310"/>
    <cellStyle name="Vírgula 2 2 12 3 2" xfId="3884"/>
    <cellStyle name="Vírgula 2 2 12 4" xfId="10311"/>
    <cellStyle name="Vírgula 2 2 12 4 2" xfId="3885"/>
    <cellStyle name="Vírgula 2 2 12 5" xfId="10312"/>
    <cellStyle name="Vírgula 2 2 12 5 2" xfId="3886"/>
    <cellStyle name="Vírgula 2 2 12 6" xfId="16994"/>
    <cellStyle name="Vírgula 2 2 12 7" xfId="3844"/>
    <cellStyle name="Vírgula 2 2 13" xfId="1709"/>
    <cellStyle name="Vírgula 2 2 13 2" xfId="10313"/>
    <cellStyle name="Vírgula 2 2 13 2 2" xfId="3888"/>
    <cellStyle name="Vírgula 2 2 13 3" xfId="10315"/>
    <cellStyle name="Vírgula 2 2 13 3 2" xfId="3889"/>
    <cellStyle name="Vírgula 2 2 13 4" xfId="10316"/>
    <cellStyle name="Vírgula 2 2 13 4 2" xfId="3893"/>
    <cellStyle name="Vírgula 2 2 13 5" xfId="10317"/>
    <cellStyle name="Vírgula 2 2 13 5 2" xfId="3895"/>
    <cellStyle name="Vírgula 2 2 13 6" xfId="16995"/>
    <cellStyle name="Vírgula 2 2 13 7" xfId="3887"/>
    <cellStyle name="Vírgula 2 2 14" xfId="1710"/>
    <cellStyle name="Vírgula 2 2 14 2" xfId="10318"/>
    <cellStyle name="Vírgula 2 2 14 2 2" xfId="3899"/>
    <cellStyle name="Vírgula 2 2 14 3" xfId="10320"/>
    <cellStyle name="Vírgula 2 2 14 3 2" xfId="3901"/>
    <cellStyle name="Vírgula 2 2 14 4" xfId="10321"/>
    <cellStyle name="Vírgula 2 2 14 4 2" xfId="3903"/>
    <cellStyle name="Vírgula 2 2 14 5" xfId="10322"/>
    <cellStyle name="Vírgula 2 2 14 5 2" xfId="3944"/>
    <cellStyle name="Vírgula 2 2 14 6" xfId="16996"/>
    <cellStyle name="Vírgula 2 2 14 7" xfId="3897"/>
    <cellStyle name="Vírgula 2 2 15" xfId="1711"/>
    <cellStyle name="Vírgula 2 2 15 2" xfId="10323"/>
    <cellStyle name="Vírgula 2 2 15 2 2" xfId="3946"/>
    <cellStyle name="Vírgula 2 2 15 3" xfId="10325"/>
    <cellStyle name="Vírgula 2 2 15 3 2" xfId="3947"/>
    <cellStyle name="Vírgula 2 2 15 4" xfId="10326"/>
    <cellStyle name="Vírgula 2 2 15 4 2" xfId="3948"/>
    <cellStyle name="Vírgula 2 2 15 5" xfId="10327"/>
    <cellStyle name="Vírgula 2 2 15 5 2" xfId="3949"/>
    <cellStyle name="Vírgula 2 2 15 6" xfId="16997"/>
    <cellStyle name="Vírgula 2 2 15 7" xfId="3945"/>
    <cellStyle name="Vírgula 2 2 16" xfId="1712"/>
    <cellStyle name="Vírgula 2 2 16 2" xfId="10328"/>
    <cellStyle name="Vírgula 2 2 16 2 2" xfId="3951"/>
    <cellStyle name="Vírgula 2 2 16 3" xfId="10330"/>
    <cellStyle name="Vírgula 2 2 16 3 2" xfId="3952"/>
    <cellStyle name="Vírgula 2 2 16 4" xfId="10331"/>
    <cellStyle name="Vírgula 2 2 16 4 2" xfId="3961"/>
    <cellStyle name="Vírgula 2 2 16 5" xfId="10332"/>
    <cellStyle name="Vírgula 2 2 16 5 2" xfId="3963"/>
    <cellStyle name="Vírgula 2 2 16 6" xfId="16998"/>
    <cellStyle name="Vírgula 2 2 16 7" xfId="3950"/>
    <cellStyle name="Vírgula 2 2 17" xfId="1713"/>
    <cellStyle name="Vírgula 2 2 17 2" xfId="10333"/>
    <cellStyle name="Vírgula 2 2 17 2 2" xfId="3965"/>
    <cellStyle name="Vírgula 2 2 17 3" xfId="10335"/>
    <cellStyle name="Vírgula 2 2 17 3 2" xfId="3966"/>
    <cellStyle name="Vírgula 2 2 17 4" xfId="10336"/>
    <cellStyle name="Vírgula 2 2 17 4 2" xfId="3967"/>
    <cellStyle name="Vírgula 2 2 17 5" xfId="10337"/>
    <cellStyle name="Vírgula 2 2 17 5 2" xfId="3968"/>
    <cellStyle name="Vírgula 2 2 17 6" xfId="16999"/>
    <cellStyle name="Vírgula 2 2 17 7" xfId="3964"/>
    <cellStyle name="Vírgula 2 2 18" xfId="1714"/>
    <cellStyle name="Vírgula 2 2 18 10" xfId="10339"/>
    <cellStyle name="Vírgula 2 2 18 10 2" xfId="3970"/>
    <cellStyle name="Vírgula 2 2 18 11" xfId="10340"/>
    <cellStyle name="Vírgula 2 2 18 11 2" xfId="3974"/>
    <cellStyle name="Vírgula 2 2 18 12" xfId="10341"/>
    <cellStyle name="Vírgula 2 2 18 12 2" xfId="3985"/>
    <cellStyle name="Vírgula 2 2 18 13" xfId="10342"/>
    <cellStyle name="Vírgula 2 2 18 13 2" xfId="3996"/>
    <cellStyle name="Vírgula 2 2 18 14" xfId="10343"/>
    <cellStyle name="Vírgula 2 2 18 14 2" xfId="3997"/>
    <cellStyle name="Vírgula 2 2 18 15" xfId="10344"/>
    <cellStyle name="Vírgula 2 2 18 15 2" xfId="3998"/>
    <cellStyle name="Vírgula 2 2 18 16" xfId="10345"/>
    <cellStyle name="Vírgula 2 2 18 16 2" xfId="3999"/>
    <cellStyle name="Vírgula 2 2 18 17" xfId="10346"/>
    <cellStyle name="Vírgula 2 2 18 17 2" xfId="4000"/>
    <cellStyle name="Vírgula 2 2 18 18" xfId="17000"/>
    <cellStyle name="Vírgula 2 2 18 19" xfId="3969"/>
    <cellStyle name="Vírgula 2 2 18 2" xfId="10338"/>
    <cellStyle name="Vírgula 2 2 18 2 10" xfId="17001"/>
    <cellStyle name="Vírgula 2 2 18 2 11" xfId="4001"/>
    <cellStyle name="Vírgula 2 2 18 2 2" xfId="10347"/>
    <cellStyle name="Vírgula 2 2 18 2 2 2" xfId="10348"/>
    <cellStyle name="Vírgula 2 2 18 2 2 3" xfId="17002"/>
    <cellStyle name="Vírgula 2 2 18 2 2 4" xfId="4012"/>
    <cellStyle name="Vírgula 2 2 18 2 3" xfId="10349"/>
    <cellStyle name="Vírgula 2 2 18 2 3 2" xfId="4024"/>
    <cellStyle name="Vírgula 2 2 18 2 4" xfId="10350"/>
    <cellStyle name="Vírgula 2 2 18 2 4 2" xfId="4027"/>
    <cellStyle name="Vírgula 2 2 18 2 5" xfId="10351"/>
    <cellStyle name="Vírgula 2 2 18 2 5 2" xfId="4029"/>
    <cellStyle name="Vírgula 2 2 18 2 6" xfId="10352"/>
    <cellStyle name="Vírgula 2 2 18 2 6 2" xfId="4031"/>
    <cellStyle name="Vírgula 2 2 18 2 7" xfId="10353"/>
    <cellStyle name="Vírgula 2 2 18 2 7 2" xfId="4033"/>
    <cellStyle name="Vírgula 2 2 18 2 8" xfId="10354"/>
    <cellStyle name="Vírgula 2 2 18 2 8 2" xfId="4034"/>
    <cellStyle name="Vírgula 2 2 18 2 9" xfId="10355"/>
    <cellStyle name="Vírgula 2 2 18 2 9 2" xfId="4039"/>
    <cellStyle name="Vírgula 2 2 18 3" xfId="10356"/>
    <cellStyle name="Vírgula 2 2 18 3 10" xfId="4040"/>
    <cellStyle name="Vírgula 2 2 18 3 2" xfId="10357"/>
    <cellStyle name="Vírgula 2 2 18 3 2 2" xfId="10358"/>
    <cellStyle name="Vírgula 2 2 18 3 2 2 2" xfId="4042"/>
    <cellStyle name="Vírgula 2 2 18 3 2 3" xfId="4041"/>
    <cellStyle name="Vírgula 2 2 18 3 3" xfId="10359"/>
    <cellStyle name="Vírgula 2 2 18 3 3 2" xfId="4043"/>
    <cellStyle name="Vírgula 2 2 18 3 4" xfId="10360"/>
    <cellStyle name="Vírgula 2 2 18 3 4 2" xfId="4044"/>
    <cellStyle name="Vírgula 2 2 18 3 5" xfId="10361"/>
    <cellStyle name="Vírgula 2 2 18 3 5 2" xfId="4045"/>
    <cellStyle name="Vírgula 2 2 18 3 6" xfId="10362"/>
    <cellStyle name="Vírgula 2 2 18 3 6 2" xfId="4046"/>
    <cellStyle name="Vírgula 2 2 18 3 7" xfId="10363"/>
    <cellStyle name="Vírgula 2 2 18 3 7 2" xfId="4055"/>
    <cellStyle name="Vírgula 2 2 18 3 8" xfId="10364"/>
    <cellStyle name="Vírgula 2 2 18 3 8 2" xfId="4058"/>
    <cellStyle name="Vírgula 2 2 18 3 9" xfId="10365"/>
    <cellStyle name="Vírgula 2 2 18 3 9 2" xfId="4070"/>
    <cellStyle name="Vírgula 2 2 18 4" xfId="10366"/>
    <cellStyle name="Vírgula 2 2 18 4 2" xfId="10367"/>
    <cellStyle name="Vírgula 2 2 18 4 2 2" xfId="4084"/>
    <cellStyle name="Vírgula 2 2 18 4 3" xfId="4082"/>
    <cellStyle name="Vírgula 2 2 18 5" xfId="10368"/>
    <cellStyle name="Vírgula 2 2 18 5 2" xfId="4086"/>
    <cellStyle name="Vírgula 2 2 18 6" xfId="10369"/>
    <cellStyle name="Vírgula 2 2 18 6 2" xfId="4088"/>
    <cellStyle name="Vírgula 2 2 18 7" xfId="10370"/>
    <cellStyle name="Vírgula 2 2 18 7 2" xfId="4089"/>
    <cellStyle name="Vírgula 2 2 18 8" xfId="10371"/>
    <cellStyle name="Vírgula 2 2 18 8 2" xfId="4090"/>
    <cellStyle name="Vírgula 2 2 18 9" xfId="10372"/>
    <cellStyle name="Vírgula 2 2 18 9 2" xfId="4091"/>
    <cellStyle name="Vírgula 2 2 19" xfId="1715"/>
    <cellStyle name="Vírgula 2 2 19 10" xfId="10374"/>
    <cellStyle name="Vírgula 2 2 19 10 2" xfId="4093"/>
    <cellStyle name="Vírgula 2 2 19 11" xfId="10375"/>
    <cellStyle name="Vírgula 2 2 19 11 2" xfId="4094"/>
    <cellStyle name="Vírgula 2 2 19 12" xfId="10376"/>
    <cellStyle name="Vírgula 2 2 19 12 2" xfId="4095"/>
    <cellStyle name="Vírgula 2 2 19 13" xfId="10377"/>
    <cellStyle name="Vírgula 2 2 19 13 2" xfId="4096"/>
    <cellStyle name="Vírgula 2 2 19 14" xfId="10378"/>
    <cellStyle name="Vírgula 2 2 19 14 2" xfId="4097"/>
    <cellStyle name="Vírgula 2 2 19 15" xfId="10379"/>
    <cellStyle name="Vírgula 2 2 19 15 2" xfId="4098"/>
    <cellStyle name="Vírgula 2 2 19 16" xfId="10380"/>
    <cellStyle name="Vírgula 2 2 19 16 2" xfId="4172"/>
    <cellStyle name="Vírgula 2 2 19 17" xfId="10381"/>
    <cellStyle name="Vírgula 2 2 19 17 2" xfId="4186"/>
    <cellStyle name="Vírgula 2 2 19 18" xfId="17003"/>
    <cellStyle name="Vírgula 2 2 19 19" xfId="4092"/>
    <cellStyle name="Vírgula 2 2 19 2" xfId="10373"/>
    <cellStyle name="Vírgula 2 2 19 2 10" xfId="10383"/>
    <cellStyle name="Vírgula 2 2 19 2 10 2" xfId="4188"/>
    <cellStyle name="Vírgula 2 2 19 2 11" xfId="10384"/>
    <cellStyle name="Vírgula 2 2 19 2 11 2" xfId="4189"/>
    <cellStyle name="Vírgula 2 2 19 2 12" xfId="10385"/>
    <cellStyle name="Vírgula 2 2 19 2 12 2" xfId="4190"/>
    <cellStyle name="Vírgula 2 2 19 2 13" xfId="10386"/>
    <cellStyle name="Vírgula 2 2 19 2 13 2" xfId="4191"/>
    <cellStyle name="Vírgula 2 2 19 2 14" xfId="10387"/>
    <cellStyle name="Vírgula 2 2 19 2 14 2" xfId="4192"/>
    <cellStyle name="Vírgula 2 2 19 2 15" xfId="10388"/>
    <cellStyle name="Vírgula 2 2 19 2 15 2" xfId="4193"/>
    <cellStyle name="Vírgula 2 2 19 2 16" xfId="10389"/>
    <cellStyle name="Vírgula 2 2 19 2 16 2" xfId="4196"/>
    <cellStyle name="Vírgula 2 2 19 2 17" xfId="10390"/>
    <cellStyle name="Vírgula 2 2 19 2 17 2" xfId="4198"/>
    <cellStyle name="Vírgula 2 2 19 2 18" xfId="4187"/>
    <cellStyle name="Vírgula 2 2 19 2 2" xfId="10391"/>
    <cellStyle name="Vírgula 2 2 19 2 2 10" xfId="10392"/>
    <cellStyle name="Vírgula 2 2 19 2 2 10 2" xfId="4202"/>
    <cellStyle name="Vírgula 2 2 19 2 2 11" xfId="10393"/>
    <cellStyle name="Vírgula 2 2 19 2 2 11 2" xfId="4203"/>
    <cellStyle name="Vírgula 2 2 19 2 2 12" xfId="10394"/>
    <cellStyle name="Vírgula 2 2 19 2 2 12 2" xfId="4214"/>
    <cellStyle name="Vírgula 2 2 19 2 2 13" xfId="4200"/>
    <cellStyle name="Vírgula 2 2 19 2 2 2" xfId="10395"/>
    <cellStyle name="Vírgula 2 2 19 2 2 2 2" xfId="10396"/>
    <cellStyle name="Vírgula 2 2 19 2 2 2 2 2" xfId="10397"/>
    <cellStyle name="Vírgula 2 2 19 2 2 2 2 2 2" xfId="4217"/>
    <cellStyle name="Vírgula 2 2 19 2 2 2 2 3" xfId="10398"/>
    <cellStyle name="Vírgula 2 2 19 2 2 2 2 3 2" xfId="4218"/>
    <cellStyle name="Vírgula 2 2 19 2 2 2 2 4" xfId="10399"/>
    <cellStyle name="Vírgula 2 2 19 2 2 2 2 4 2" xfId="4219"/>
    <cellStyle name="Vírgula 2 2 19 2 2 2 2 5" xfId="10400"/>
    <cellStyle name="Vírgula 2 2 19 2 2 2 2 5 2" xfId="4220"/>
    <cellStyle name="Vírgula 2 2 19 2 2 2 2 6" xfId="4216"/>
    <cellStyle name="Vírgula 2 2 19 2 2 2 3" xfId="10401"/>
    <cellStyle name="Vírgula 2 2 19 2 2 2 3 2" xfId="4221"/>
    <cellStyle name="Vírgula 2 2 19 2 2 2 4" xfId="10402"/>
    <cellStyle name="Vírgula 2 2 19 2 2 2 4 2" xfId="4230"/>
    <cellStyle name="Vírgula 2 2 19 2 2 2 5" xfId="10403"/>
    <cellStyle name="Vírgula 2 2 19 2 2 2 5 2" xfId="4233"/>
    <cellStyle name="Vírgula 2 2 19 2 2 2 6" xfId="4215"/>
    <cellStyle name="Vírgula 2 2 19 2 2 3" xfId="10404"/>
    <cellStyle name="Vírgula 2 2 19 2 2 3 2" xfId="4234"/>
    <cellStyle name="Vírgula 2 2 19 2 2 4" xfId="10405"/>
    <cellStyle name="Vírgula 2 2 19 2 2 4 2" xfId="4253"/>
    <cellStyle name="Vírgula 2 2 19 2 2 5" xfId="10406"/>
    <cellStyle name="Vírgula 2 2 19 2 2 5 2" xfId="4265"/>
    <cellStyle name="Vírgula 2 2 19 2 2 6" xfId="10407"/>
    <cellStyle name="Vírgula 2 2 19 2 2 6 2" xfId="4267"/>
    <cellStyle name="Vírgula 2 2 19 2 2 7" xfId="10408"/>
    <cellStyle name="Vírgula 2 2 19 2 2 7 2" xfId="4269"/>
    <cellStyle name="Vírgula 2 2 19 2 2 8" xfId="10409"/>
    <cellStyle name="Vírgula 2 2 19 2 2 8 2" xfId="4271"/>
    <cellStyle name="Vírgula 2 2 19 2 2 9" xfId="10410"/>
    <cellStyle name="Vírgula 2 2 19 2 2 9 2" xfId="4272"/>
    <cellStyle name="Vírgula 2 2 19 2 3" xfId="10411"/>
    <cellStyle name="Vírgula 2 2 19 2 3 2" xfId="4273"/>
    <cellStyle name="Vírgula 2 2 19 2 4" xfId="10412"/>
    <cellStyle name="Vírgula 2 2 19 2 4 2" xfId="10413"/>
    <cellStyle name="Vírgula 2 2 19 2 4 2 2" xfId="4280"/>
    <cellStyle name="Vírgula 2 2 19 2 4 3" xfId="4278"/>
    <cellStyle name="Vírgula 2 2 19 2 5" xfId="10414"/>
    <cellStyle name="Vírgula 2 2 19 2 5 2" xfId="4297"/>
    <cellStyle name="Vírgula 2 2 19 2 6" xfId="10415"/>
    <cellStyle name="Vírgula 2 2 19 2 6 2" xfId="4333"/>
    <cellStyle name="Vírgula 2 2 19 2 7" xfId="10416"/>
    <cellStyle name="Vírgula 2 2 19 2 7 2" xfId="4334"/>
    <cellStyle name="Vírgula 2 2 19 2 8" xfId="10417"/>
    <cellStyle name="Vírgula 2 2 19 2 8 2" xfId="4335"/>
    <cellStyle name="Vírgula 2 2 19 2 9" xfId="10418"/>
    <cellStyle name="Vírgula 2 2 19 2 9 2" xfId="4336"/>
    <cellStyle name="Vírgula 2 2 19 3" xfId="10419"/>
    <cellStyle name="Vírgula 2 2 19 3 10" xfId="4337"/>
    <cellStyle name="Vírgula 2 2 19 3 2" xfId="10420"/>
    <cellStyle name="Vírgula 2 2 19 3 2 2" xfId="10421"/>
    <cellStyle name="Vírgula 2 2 19 3 2 2 2" xfId="4339"/>
    <cellStyle name="Vírgula 2 2 19 3 2 3" xfId="4338"/>
    <cellStyle name="Vírgula 2 2 19 3 3" xfId="10422"/>
    <cellStyle name="Vírgula 2 2 19 3 3 2" xfId="4340"/>
    <cellStyle name="Vírgula 2 2 19 3 4" xfId="10423"/>
    <cellStyle name="Vírgula 2 2 19 3 4 2" xfId="4341"/>
    <cellStyle name="Vírgula 2 2 19 3 5" xfId="10424"/>
    <cellStyle name="Vírgula 2 2 19 3 5 2" xfId="4350"/>
    <cellStyle name="Vírgula 2 2 19 3 6" xfId="10425"/>
    <cellStyle name="Vírgula 2 2 19 3 6 2" xfId="4352"/>
    <cellStyle name="Vírgula 2 2 19 3 7" xfId="10426"/>
    <cellStyle name="Vírgula 2 2 19 3 7 2" xfId="4353"/>
    <cellStyle name="Vírgula 2 2 19 3 8" xfId="10427"/>
    <cellStyle name="Vírgula 2 2 19 3 8 2" xfId="4354"/>
    <cellStyle name="Vírgula 2 2 19 3 9" xfId="10428"/>
    <cellStyle name="Vírgula 2 2 19 3 9 2" xfId="4355"/>
    <cellStyle name="Vírgula 2 2 19 4" xfId="10429"/>
    <cellStyle name="Vírgula 2 2 19 4 2" xfId="10430"/>
    <cellStyle name="Vírgula 2 2 19 4 2 2" xfId="4357"/>
    <cellStyle name="Vírgula 2 2 19 4 3" xfId="4356"/>
    <cellStyle name="Vírgula 2 2 19 5" xfId="10431"/>
    <cellStyle name="Vírgula 2 2 19 5 2" xfId="4358"/>
    <cellStyle name="Vírgula 2 2 19 6" xfId="10432"/>
    <cellStyle name="Vírgula 2 2 19 6 2" xfId="4359"/>
    <cellStyle name="Vírgula 2 2 19 7" xfId="10433"/>
    <cellStyle name="Vírgula 2 2 19 7 2" xfId="4368"/>
    <cellStyle name="Vírgula 2 2 19 8" xfId="10434"/>
    <cellStyle name="Vírgula 2 2 19 8 2" xfId="4371"/>
    <cellStyle name="Vírgula 2 2 19 9" xfId="10435"/>
    <cellStyle name="Vírgula 2 2 19 9 2" xfId="4382"/>
    <cellStyle name="Vírgula 2 2 2" xfId="1716"/>
    <cellStyle name="Vírgula 2 2 2 10" xfId="1717"/>
    <cellStyle name="Vírgula 2 2 2 10 2" xfId="10437"/>
    <cellStyle name="Vírgula 2 2 2 10 2 2" xfId="4395"/>
    <cellStyle name="Vírgula 2 2 2 10 3" xfId="10439"/>
    <cellStyle name="Vírgula 2 2 2 10 3 2" xfId="4396"/>
    <cellStyle name="Vírgula 2 2 2 10 4" xfId="10440"/>
    <cellStyle name="Vírgula 2 2 2 10 4 2" xfId="4397"/>
    <cellStyle name="Vírgula 2 2 2 10 5" xfId="10441"/>
    <cellStyle name="Vírgula 2 2 2 10 5 2" xfId="4398"/>
    <cellStyle name="Vírgula 2 2 2 10 6" xfId="17005"/>
    <cellStyle name="Vírgula 2 2 2 10 7" xfId="4394"/>
    <cellStyle name="Vírgula 2 2 2 11" xfId="1718"/>
    <cellStyle name="Vírgula 2 2 2 11 2" xfId="10442"/>
    <cellStyle name="Vírgula 2 2 2 11 2 2" xfId="4421"/>
    <cellStyle name="Vírgula 2 2 2 11 3" xfId="10444"/>
    <cellStyle name="Vírgula 2 2 2 11 3 2" xfId="4424"/>
    <cellStyle name="Vírgula 2 2 2 11 4" xfId="10445"/>
    <cellStyle name="Vírgula 2 2 2 11 4 2" xfId="4426"/>
    <cellStyle name="Vírgula 2 2 2 11 5" xfId="10446"/>
    <cellStyle name="Vírgula 2 2 2 11 5 2" xfId="4428"/>
    <cellStyle name="Vírgula 2 2 2 11 6" xfId="17006"/>
    <cellStyle name="Vírgula 2 2 2 11 7" xfId="4409"/>
    <cellStyle name="Vírgula 2 2 2 12" xfId="1719"/>
    <cellStyle name="Vírgula 2 2 2 12 2" xfId="10447"/>
    <cellStyle name="Vírgula 2 2 2 12 2 2" xfId="4431"/>
    <cellStyle name="Vírgula 2 2 2 12 3" xfId="10449"/>
    <cellStyle name="Vírgula 2 2 2 12 3 2" xfId="4432"/>
    <cellStyle name="Vírgula 2 2 2 12 4" xfId="10450"/>
    <cellStyle name="Vírgula 2 2 2 12 4 2" xfId="4433"/>
    <cellStyle name="Vírgula 2 2 2 12 5" xfId="10451"/>
    <cellStyle name="Vírgula 2 2 2 12 5 2" xfId="4434"/>
    <cellStyle name="Vírgula 2 2 2 12 6" xfId="17007"/>
    <cellStyle name="Vírgula 2 2 2 12 7" xfId="4430"/>
    <cellStyle name="Vírgula 2 2 2 13" xfId="1720"/>
    <cellStyle name="Vírgula 2 2 2 13 2" xfId="10452"/>
    <cellStyle name="Vírgula 2 2 2 13 2 2" xfId="4436"/>
    <cellStyle name="Vírgula 2 2 2 13 3" xfId="10454"/>
    <cellStyle name="Vírgula 2 2 2 13 3 2" xfId="4437"/>
    <cellStyle name="Vírgula 2 2 2 13 4" xfId="10455"/>
    <cellStyle name="Vírgula 2 2 2 13 4 2" xfId="4438"/>
    <cellStyle name="Vírgula 2 2 2 13 5" xfId="10456"/>
    <cellStyle name="Vírgula 2 2 2 13 5 2" xfId="4439"/>
    <cellStyle name="Vírgula 2 2 2 13 6" xfId="17008"/>
    <cellStyle name="Vírgula 2 2 2 13 7" xfId="4435"/>
    <cellStyle name="Vírgula 2 2 2 14" xfId="1721"/>
    <cellStyle name="Vírgula 2 2 2 14 2" xfId="10457"/>
    <cellStyle name="Vírgula 2 2 2 14 2 2" xfId="4449"/>
    <cellStyle name="Vírgula 2 2 2 14 3" xfId="10459"/>
    <cellStyle name="Vírgula 2 2 2 14 3 2" xfId="4451"/>
    <cellStyle name="Vírgula 2 2 2 14 4" xfId="10460"/>
    <cellStyle name="Vírgula 2 2 2 14 4 2" xfId="4452"/>
    <cellStyle name="Vírgula 2 2 2 14 5" xfId="10461"/>
    <cellStyle name="Vírgula 2 2 2 14 5 2" xfId="4453"/>
    <cellStyle name="Vírgula 2 2 2 14 6" xfId="17009"/>
    <cellStyle name="Vírgula 2 2 2 14 7" xfId="4440"/>
    <cellStyle name="Vírgula 2 2 2 15" xfId="1722"/>
    <cellStyle name="Vírgula 2 2 2 15 2" xfId="10462"/>
    <cellStyle name="Vírgula 2 2 2 15 2 2" xfId="4455"/>
    <cellStyle name="Vírgula 2 2 2 15 3" xfId="10464"/>
    <cellStyle name="Vírgula 2 2 2 15 3 2" xfId="4456"/>
    <cellStyle name="Vírgula 2 2 2 15 4" xfId="10465"/>
    <cellStyle name="Vírgula 2 2 2 15 4 2" xfId="4457"/>
    <cellStyle name="Vírgula 2 2 2 15 5" xfId="10466"/>
    <cellStyle name="Vírgula 2 2 2 15 5 2" xfId="4458"/>
    <cellStyle name="Vírgula 2 2 2 15 6" xfId="17010"/>
    <cellStyle name="Vírgula 2 2 2 15 7" xfId="4454"/>
    <cellStyle name="Vírgula 2 2 2 16" xfId="1723"/>
    <cellStyle name="Vírgula 2 2 2 16 10" xfId="17011"/>
    <cellStyle name="Vírgula 2 2 2 16 11" xfId="4467"/>
    <cellStyle name="Vírgula 2 2 2 16 2" xfId="10467"/>
    <cellStyle name="Vírgula 2 2 2 16 2 2" xfId="4470"/>
    <cellStyle name="Vírgula 2 2 2 16 3" xfId="10469"/>
    <cellStyle name="Vírgula 2 2 2 16 3 2" xfId="4481"/>
    <cellStyle name="Vírgula 2 2 2 16 4" xfId="10470"/>
    <cellStyle name="Vírgula 2 2 2 16 4 2" xfId="4492"/>
    <cellStyle name="Vírgula 2 2 2 16 5" xfId="10471"/>
    <cellStyle name="Vírgula 2 2 2 16 5 2" xfId="4493"/>
    <cellStyle name="Vírgula 2 2 2 16 6" xfId="10472"/>
    <cellStyle name="Vírgula 2 2 2 16 6 2" xfId="4494"/>
    <cellStyle name="Vírgula 2 2 2 16 7" xfId="10473"/>
    <cellStyle name="Vírgula 2 2 2 16 7 2" xfId="4495"/>
    <cellStyle name="Vírgula 2 2 2 16 8" xfId="10474"/>
    <cellStyle name="Vírgula 2 2 2 16 8 2" xfId="4496"/>
    <cellStyle name="Vírgula 2 2 2 16 9" xfId="10475"/>
    <cellStyle name="Vírgula 2 2 2 16 9 2" xfId="4497"/>
    <cellStyle name="Vírgula 2 2 2 17" xfId="1724"/>
    <cellStyle name="Vírgula 2 2 2 17 2" xfId="10476"/>
    <cellStyle name="Vírgula 2 2 2 17 2 2" xfId="4520"/>
    <cellStyle name="Vírgula 2 2 2 17 3" xfId="10478"/>
    <cellStyle name="Vírgula 2 2 2 17 3 2" xfId="4523"/>
    <cellStyle name="Vírgula 2 2 2 17 4" xfId="10479"/>
    <cellStyle name="Vírgula 2 2 2 17 4 2" xfId="4525"/>
    <cellStyle name="Vírgula 2 2 2 17 5" xfId="10480"/>
    <cellStyle name="Vírgula 2 2 2 17 5 2" xfId="4527"/>
    <cellStyle name="Vírgula 2 2 2 17 6" xfId="17012"/>
    <cellStyle name="Vírgula 2 2 2 17 7" xfId="4508"/>
    <cellStyle name="Vírgula 2 2 2 18" xfId="10436"/>
    <cellStyle name="Vírgula 2 2 2 18 2" xfId="10482"/>
    <cellStyle name="Vírgula 2 2 2 18 2 2" xfId="4530"/>
    <cellStyle name="Vírgula 2 2 2 18 3" xfId="10483"/>
    <cellStyle name="Vírgula 2 2 2 18 3 2" xfId="4531"/>
    <cellStyle name="Vírgula 2 2 2 18 4" xfId="10484"/>
    <cellStyle name="Vírgula 2 2 2 18 4 2" xfId="4532"/>
    <cellStyle name="Vírgula 2 2 2 18 5" xfId="10485"/>
    <cellStyle name="Vírgula 2 2 2 18 5 2" xfId="4533"/>
    <cellStyle name="Vírgula 2 2 2 18 6" xfId="4529"/>
    <cellStyle name="Vírgula 2 2 2 19" xfId="10486"/>
    <cellStyle name="Vírgula 2 2 2 19 2" xfId="10487"/>
    <cellStyle name="Vírgula 2 2 2 19 2 2" xfId="4535"/>
    <cellStyle name="Vírgula 2 2 2 19 3" xfId="10488"/>
    <cellStyle name="Vírgula 2 2 2 19 3 2" xfId="4536"/>
    <cellStyle name="Vírgula 2 2 2 19 4" xfId="10489"/>
    <cellStyle name="Vírgula 2 2 2 19 4 2" xfId="4537"/>
    <cellStyle name="Vírgula 2 2 2 19 5" xfId="10490"/>
    <cellStyle name="Vírgula 2 2 2 19 5 2" xfId="4538"/>
    <cellStyle name="Vírgula 2 2 2 19 6" xfId="4534"/>
    <cellStyle name="Vírgula 2 2 2 2" xfId="1725"/>
    <cellStyle name="Vírgula 2 2 2 2 2" xfId="10491"/>
    <cellStyle name="Vírgula 2 2 2 2 2 2" xfId="4550"/>
    <cellStyle name="Vírgula 2 2 2 2 3" xfId="10493"/>
    <cellStyle name="Vírgula 2 2 2 2 3 2" xfId="4551"/>
    <cellStyle name="Vírgula 2 2 2 2 4" xfId="10494"/>
    <cellStyle name="Vírgula 2 2 2 2 4 2" xfId="4570"/>
    <cellStyle name="Vírgula 2 2 2 2 5" xfId="10495"/>
    <cellStyle name="Vírgula 2 2 2 2 5 2" xfId="4582"/>
    <cellStyle name="Vírgula 2 2 2 2 6" xfId="17013"/>
    <cellStyle name="Vírgula 2 2 2 2 7" xfId="4547"/>
    <cellStyle name="Vírgula 2 2 2 20" xfId="10496"/>
    <cellStyle name="Vírgula 2 2 2 20 2" xfId="10497"/>
    <cellStyle name="Vírgula 2 2 2 20 2 2" xfId="4586"/>
    <cellStyle name="Vírgula 2 2 2 20 3" xfId="10498"/>
    <cellStyle name="Vírgula 2 2 2 20 3 2" xfId="4588"/>
    <cellStyle name="Vírgula 2 2 2 20 4" xfId="10499"/>
    <cellStyle name="Vírgula 2 2 2 20 4 2" xfId="4589"/>
    <cellStyle name="Vírgula 2 2 2 20 5" xfId="10500"/>
    <cellStyle name="Vírgula 2 2 2 20 5 2" xfId="4590"/>
    <cellStyle name="Vírgula 2 2 2 20 6" xfId="4584"/>
    <cellStyle name="Vírgula 2 2 2 21" xfId="10501"/>
    <cellStyle name="Vírgula 2 2 2 21 2" xfId="4591"/>
    <cellStyle name="Vírgula 2 2 2 22" xfId="10502"/>
    <cellStyle name="Vírgula 2 2 2 22 2" xfId="4592"/>
    <cellStyle name="Vírgula 2 2 2 23" xfId="10503"/>
    <cellStyle name="Vírgula 2 2 2 23 2" xfId="4593"/>
    <cellStyle name="Vírgula 2 2 2 24" xfId="10504"/>
    <cellStyle name="Vírgula 2 2 2 24 2" xfId="4594"/>
    <cellStyle name="Vírgula 2 2 2 25" xfId="10505"/>
    <cellStyle name="Vírgula 2 2 2 25 2" xfId="4595"/>
    <cellStyle name="Vírgula 2 2 2 26" xfId="10506"/>
    <cellStyle name="Vírgula 2 2 2 26 2" xfId="4596"/>
    <cellStyle name="Vírgula 2 2 2 27" xfId="10507"/>
    <cellStyle name="Vírgula 2 2 2 27 2" xfId="4597"/>
    <cellStyle name="Vírgula 2 2 2 28" xfId="10508"/>
    <cellStyle name="Vírgula 2 2 2 28 2" xfId="4598"/>
    <cellStyle name="Vírgula 2 2 2 29" xfId="10509"/>
    <cellStyle name="Vírgula 2 2 2 29 2" xfId="4607"/>
    <cellStyle name="Vírgula 2 2 2 3" xfId="1726"/>
    <cellStyle name="Vírgula 2 2 2 3 2" xfId="10510"/>
    <cellStyle name="Vírgula 2 2 2 3 2 2" xfId="4611"/>
    <cellStyle name="Vírgula 2 2 2 3 3" xfId="10512"/>
    <cellStyle name="Vírgula 2 2 2 3 3 2" xfId="4630"/>
    <cellStyle name="Vírgula 2 2 2 3 4" xfId="10513"/>
    <cellStyle name="Vírgula 2 2 2 3 4 2" xfId="4642"/>
    <cellStyle name="Vírgula 2 2 2 3 5" xfId="10514"/>
    <cellStyle name="Vírgula 2 2 2 3 5 2" xfId="4644"/>
    <cellStyle name="Vírgula 2 2 2 3 6" xfId="17014"/>
    <cellStyle name="Vírgula 2 2 2 3 7" xfId="4610"/>
    <cellStyle name="Vírgula 2 2 2 30" xfId="10515"/>
    <cellStyle name="Vírgula 2 2 2 30 2" xfId="4646"/>
    <cellStyle name="Vírgula 2 2 2 31" xfId="10516"/>
    <cellStyle name="Vírgula 2 2 2 31 2" xfId="4648"/>
    <cellStyle name="Vírgula 2 2 2 32" xfId="10517"/>
    <cellStyle name="Vírgula 2 2 2 32 2" xfId="4649"/>
    <cellStyle name="Vírgula 2 2 2 33" xfId="10518"/>
    <cellStyle name="Vírgula 2 2 2 33 2" xfId="4650"/>
    <cellStyle name="Vírgula 2 2 2 34" xfId="10519"/>
    <cellStyle name="Vírgula 2 2 2 34 2" xfId="4651"/>
    <cellStyle name="Vírgula 2 2 2 35" xfId="10520"/>
    <cellStyle name="Vírgula 2 2 2 35 2" xfId="4652"/>
    <cellStyle name="Vírgula 2 2 2 36" xfId="10521"/>
    <cellStyle name="Vírgula 2 2 2 36 2" xfId="4653"/>
    <cellStyle name="Vírgula 2 2 2 37" xfId="10522"/>
    <cellStyle name="Vírgula 2 2 2 37 2" xfId="4654"/>
    <cellStyle name="Vírgula 2 2 2 38" xfId="10523"/>
    <cellStyle name="Vírgula 2 2 2 38 2" xfId="4655"/>
    <cellStyle name="Vírgula 2 2 2 39" xfId="10524"/>
    <cellStyle name="Vírgula 2 2 2 39 2" xfId="4656"/>
    <cellStyle name="Vírgula 2 2 2 4" xfId="1727"/>
    <cellStyle name="Vírgula 2 2 2 4 2" xfId="10525"/>
    <cellStyle name="Vírgula 2 2 2 4 2 2" xfId="4658"/>
    <cellStyle name="Vírgula 2 2 2 4 3" xfId="10527"/>
    <cellStyle name="Vírgula 2 2 2 4 3 2" xfId="4667"/>
    <cellStyle name="Vírgula 2 2 2 4 4" xfId="10528"/>
    <cellStyle name="Vírgula 2 2 2 4 4 2" xfId="4670"/>
    <cellStyle name="Vírgula 2 2 2 4 5" xfId="10529"/>
    <cellStyle name="Vírgula 2 2 2 4 5 2" xfId="4682"/>
    <cellStyle name="Vírgula 2 2 2 4 6" xfId="17015"/>
    <cellStyle name="Vírgula 2 2 2 4 7" xfId="4657"/>
    <cellStyle name="Vírgula 2 2 2 40" xfId="17004"/>
    <cellStyle name="Vírgula 2 2 2 41" xfId="4393"/>
    <cellStyle name="Vírgula 2 2 2 5" xfId="1728"/>
    <cellStyle name="Vírgula 2 2 2 5 2" xfId="10530"/>
    <cellStyle name="Vírgula 2 2 2 5 2 2" xfId="4696"/>
    <cellStyle name="Vírgula 2 2 2 5 3" xfId="10532"/>
    <cellStyle name="Vírgula 2 2 2 5 3 2" xfId="4698"/>
    <cellStyle name="Vírgula 2 2 2 5 4" xfId="10533"/>
    <cellStyle name="Vírgula 2 2 2 5 4 2" xfId="4700"/>
    <cellStyle name="Vírgula 2 2 2 5 5" xfId="10534"/>
    <cellStyle name="Vírgula 2 2 2 5 5 2" xfId="4701"/>
    <cellStyle name="Vírgula 2 2 2 5 6" xfId="17016"/>
    <cellStyle name="Vírgula 2 2 2 5 7" xfId="4694"/>
    <cellStyle name="Vírgula 2 2 2 6" xfId="1729"/>
    <cellStyle name="Vírgula 2 2 2 6 2" xfId="10535"/>
    <cellStyle name="Vírgula 2 2 2 6 2 2" xfId="4703"/>
    <cellStyle name="Vírgula 2 2 2 6 3" xfId="10537"/>
    <cellStyle name="Vírgula 2 2 2 6 3 2" xfId="4745"/>
    <cellStyle name="Vírgula 2 2 2 6 4" xfId="10538"/>
    <cellStyle name="Vírgula 2 2 2 6 4 2" xfId="4746"/>
    <cellStyle name="Vírgula 2 2 2 6 5" xfId="10539"/>
    <cellStyle name="Vírgula 2 2 2 6 5 2" xfId="4747"/>
    <cellStyle name="Vírgula 2 2 2 6 6" xfId="17017"/>
    <cellStyle name="Vírgula 2 2 2 6 7" xfId="4702"/>
    <cellStyle name="Vírgula 2 2 2 7" xfId="1730"/>
    <cellStyle name="Vírgula 2 2 2 7 2" xfId="10540"/>
    <cellStyle name="Vírgula 2 2 2 7 2 2" xfId="4757"/>
    <cellStyle name="Vírgula 2 2 2 7 3" xfId="10542"/>
    <cellStyle name="Vírgula 2 2 2 7 3 2" xfId="4758"/>
    <cellStyle name="Vírgula 2 2 2 7 4" xfId="10543"/>
    <cellStyle name="Vírgula 2 2 2 7 4 2" xfId="4759"/>
    <cellStyle name="Vírgula 2 2 2 7 5" xfId="10544"/>
    <cellStyle name="Vírgula 2 2 2 7 5 2" xfId="4764"/>
    <cellStyle name="Vírgula 2 2 2 7 6" xfId="17018"/>
    <cellStyle name="Vírgula 2 2 2 7 7" xfId="4752"/>
    <cellStyle name="Vírgula 2 2 2 8" xfId="1731"/>
    <cellStyle name="Vírgula 2 2 2 8 2" xfId="10545"/>
    <cellStyle name="Vírgula 2 2 2 8 2 2" xfId="4797"/>
    <cellStyle name="Vírgula 2 2 2 8 3" xfId="10547"/>
    <cellStyle name="Vírgula 2 2 2 8 3 2" xfId="4798"/>
    <cellStyle name="Vírgula 2 2 2 8 4" xfId="10548"/>
    <cellStyle name="Vírgula 2 2 2 8 4 2" xfId="4799"/>
    <cellStyle name="Vírgula 2 2 2 8 5" xfId="10549"/>
    <cellStyle name="Vírgula 2 2 2 8 5 2" xfId="4800"/>
    <cellStyle name="Vírgula 2 2 2 8 6" xfId="17019"/>
    <cellStyle name="Vírgula 2 2 2 8 7" xfId="4769"/>
    <cellStyle name="Vírgula 2 2 2 9" xfId="1732"/>
    <cellStyle name="Vírgula 2 2 2 9 2" xfId="10550"/>
    <cellStyle name="Vírgula 2 2 2 9 2 2" xfId="4802"/>
    <cellStyle name="Vírgula 2 2 2 9 3" xfId="10552"/>
    <cellStyle name="Vírgula 2 2 2 9 3 2" xfId="4803"/>
    <cellStyle name="Vírgula 2 2 2 9 4" xfId="10553"/>
    <cellStyle name="Vírgula 2 2 2 9 4 2" xfId="4804"/>
    <cellStyle name="Vírgula 2 2 2 9 5" xfId="10554"/>
    <cellStyle name="Vírgula 2 2 2 9 5 2" xfId="4805"/>
    <cellStyle name="Vírgula 2 2 2 9 6" xfId="17020"/>
    <cellStyle name="Vírgula 2 2 2 9 7" xfId="4801"/>
    <cellStyle name="Vírgula 2 2 20" xfId="1973"/>
    <cellStyle name="Vírgula 2 2 20 10" xfId="10556"/>
    <cellStyle name="Vírgula 2 2 20 10 2" xfId="4859"/>
    <cellStyle name="Vírgula 2 2 20 11" xfId="10557"/>
    <cellStyle name="Vírgula 2 2 20 11 2" xfId="4874"/>
    <cellStyle name="Vírgula 2 2 20 12" xfId="10558"/>
    <cellStyle name="Vírgula 2 2 20 12 2" xfId="4905"/>
    <cellStyle name="Vírgula 2 2 20 13" xfId="10559"/>
    <cellStyle name="Vírgula 2 2 20 13 2" xfId="4928"/>
    <cellStyle name="Vírgula 2 2 20 14" xfId="10560"/>
    <cellStyle name="Vírgula 2 2 20 14 2" xfId="4929"/>
    <cellStyle name="Vírgula 2 2 20 15" xfId="10561"/>
    <cellStyle name="Vírgula 2 2 20 15 2" xfId="4930"/>
    <cellStyle name="Vírgula 2 2 20 16" xfId="10562"/>
    <cellStyle name="Vírgula 2 2 20 16 2" xfId="4938"/>
    <cellStyle name="Vírgula 2 2 20 17" xfId="10563"/>
    <cellStyle name="Vírgula 2 2 20 17 2" xfId="4939"/>
    <cellStyle name="Vírgula 2 2 20 18" xfId="17021"/>
    <cellStyle name="Vírgula 2 2 20 19" xfId="4810"/>
    <cellStyle name="Vírgula 2 2 20 2" xfId="10555"/>
    <cellStyle name="Vírgula 2 2 20 2 10" xfId="10565"/>
    <cellStyle name="Vírgula 2 2 20 2 10 2" xfId="4941"/>
    <cellStyle name="Vírgula 2 2 20 2 11" xfId="10566"/>
    <cellStyle name="Vírgula 2 2 20 2 11 2" xfId="4942"/>
    <cellStyle name="Vírgula 2 2 20 2 12" xfId="10567"/>
    <cellStyle name="Vírgula 2 2 20 2 12 2" xfId="4943"/>
    <cellStyle name="Vírgula 2 2 20 2 13" xfId="4940"/>
    <cellStyle name="Vírgula 2 2 20 2 2" xfId="10568"/>
    <cellStyle name="Vírgula 2 2 20 2 2 2" xfId="10569"/>
    <cellStyle name="Vírgula 2 2 20 2 2 2 2" xfId="10570"/>
    <cellStyle name="Vírgula 2 2 20 2 2 2 2 2" xfId="4956"/>
    <cellStyle name="Vírgula 2 2 20 2 2 2 3" xfId="10571"/>
    <cellStyle name="Vírgula 2 2 20 2 2 2 3 2" xfId="4957"/>
    <cellStyle name="Vírgula 2 2 20 2 2 2 4" xfId="10572"/>
    <cellStyle name="Vírgula 2 2 20 2 2 2 4 2" xfId="4966"/>
    <cellStyle name="Vírgula 2 2 20 2 2 2 5" xfId="10573"/>
    <cellStyle name="Vírgula 2 2 20 2 2 2 5 2" xfId="4968"/>
    <cellStyle name="Vírgula 2 2 20 2 2 2 6" xfId="4955"/>
    <cellStyle name="Vírgula 2 2 20 2 2 3" xfId="10574"/>
    <cellStyle name="Vírgula 2 2 20 2 2 3 2" xfId="4969"/>
    <cellStyle name="Vírgula 2 2 20 2 2 4" xfId="10575"/>
    <cellStyle name="Vírgula 2 2 20 2 2 4 2" xfId="4970"/>
    <cellStyle name="Vírgula 2 2 20 2 2 5" xfId="10576"/>
    <cellStyle name="Vírgula 2 2 20 2 2 5 2" xfId="4971"/>
    <cellStyle name="Vírgula 2 2 20 2 2 6" xfId="4954"/>
    <cellStyle name="Vírgula 2 2 20 2 3" xfId="10577"/>
    <cellStyle name="Vírgula 2 2 20 2 3 2" xfId="4972"/>
    <cellStyle name="Vírgula 2 2 20 2 4" xfId="10578"/>
    <cellStyle name="Vírgula 2 2 20 2 4 2" xfId="4973"/>
    <cellStyle name="Vírgula 2 2 20 2 5" xfId="10579"/>
    <cellStyle name="Vírgula 2 2 20 2 5 2" xfId="4974"/>
    <cellStyle name="Vírgula 2 2 20 2 6" xfId="10580"/>
    <cellStyle name="Vírgula 2 2 20 2 6 2" xfId="4975"/>
    <cellStyle name="Vírgula 2 2 20 2 7" xfId="10581"/>
    <cellStyle name="Vírgula 2 2 20 2 7 2" xfId="4976"/>
    <cellStyle name="Vírgula 2 2 20 2 8" xfId="10582"/>
    <cellStyle name="Vírgula 2 2 20 2 8 2" xfId="4977"/>
    <cellStyle name="Vírgula 2 2 20 2 9" xfId="10583"/>
    <cellStyle name="Vírgula 2 2 20 2 9 2" xfId="4978"/>
    <cellStyle name="Vírgula 2 2 20 3" xfId="10584"/>
    <cellStyle name="Vírgula 2 2 20 3 2" xfId="5015"/>
    <cellStyle name="Vírgula 2 2 20 4" xfId="10585"/>
    <cellStyle name="Vírgula 2 2 20 4 2" xfId="10586"/>
    <cellStyle name="Vírgula 2 2 20 4 2 2" xfId="5017"/>
    <cellStyle name="Vírgula 2 2 20 4 3" xfId="5016"/>
    <cellStyle name="Vírgula 2 2 20 5" xfId="10587"/>
    <cellStyle name="Vírgula 2 2 20 5 2" xfId="5018"/>
    <cellStyle name="Vírgula 2 2 20 6" xfId="10588"/>
    <cellStyle name="Vírgula 2 2 20 6 2" xfId="5019"/>
    <cellStyle name="Vírgula 2 2 20 7" xfId="10589"/>
    <cellStyle name="Vírgula 2 2 20 7 2" xfId="5020"/>
    <cellStyle name="Vírgula 2 2 20 8" xfId="10590"/>
    <cellStyle name="Vírgula 2 2 20 8 2" xfId="5021"/>
    <cellStyle name="Vírgula 2 2 20 9" xfId="10591"/>
    <cellStyle name="Vírgula 2 2 20 9 2" xfId="5045"/>
    <cellStyle name="Vírgula 2 2 21" xfId="10273"/>
    <cellStyle name="Vírgula 2 2 21 10" xfId="10593"/>
    <cellStyle name="Vírgula 2 2 21 10 2" xfId="5179"/>
    <cellStyle name="Vírgula 2 2 21 11" xfId="10594"/>
    <cellStyle name="Vírgula 2 2 21 11 2" xfId="5196"/>
    <cellStyle name="Vírgula 2 2 21 12" xfId="10595"/>
    <cellStyle name="Vírgula 2 2 21 12 2" xfId="5197"/>
    <cellStyle name="Vírgula 2 2 21 13" xfId="10596"/>
    <cellStyle name="Vírgula 2 2 21 13 2" xfId="5198"/>
    <cellStyle name="Vírgula 2 2 21 14" xfId="10597"/>
    <cellStyle name="Vírgula 2 2 21 14 2" xfId="5199"/>
    <cellStyle name="Vírgula 2 2 21 15" xfId="10598"/>
    <cellStyle name="Vírgula 2 2 21 15 2" xfId="5200"/>
    <cellStyle name="Vírgula 2 2 21 16" xfId="10599"/>
    <cellStyle name="Vírgula 2 2 21 16 2" xfId="5201"/>
    <cellStyle name="Vírgula 2 2 21 17" xfId="10600"/>
    <cellStyle name="Vírgula 2 2 21 17 2" xfId="5202"/>
    <cellStyle name="Vírgula 2 2 21 18" xfId="17022"/>
    <cellStyle name="Vírgula 2 2 21 19" xfId="5178"/>
    <cellStyle name="Vírgula 2 2 21 2" xfId="10592"/>
    <cellStyle name="Vírgula 2 2 21 2 10" xfId="10602"/>
    <cellStyle name="Vírgula 2 2 21 2 10 2" xfId="5204"/>
    <cellStyle name="Vírgula 2 2 21 2 11" xfId="10603"/>
    <cellStyle name="Vírgula 2 2 21 2 11 2" xfId="5205"/>
    <cellStyle name="Vírgula 2 2 21 2 12" xfId="10604"/>
    <cellStyle name="Vírgula 2 2 21 2 12 2" xfId="5256"/>
    <cellStyle name="Vírgula 2 2 21 2 13" xfId="5203"/>
    <cellStyle name="Vírgula 2 2 21 2 2" xfId="10605"/>
    <cellStyle name="Vírgula 2 2 21 2 2 2" xfId="10606"/>
    <cellStyle name="Vírgula 2 2 21 2 2 2 2" xfId="10607"/>
    <cellStyle name="Vírgula 2 2 21 2 2 2 2 2" xfId="5271"/>
    <cellStyle name="Vírgula 2 2 21 2 2 2 3" xfId="10608"/>
    <cellStyle name="Vírgula 2 2 21 2 2 2 3 2" xfId="5272"/>
    <cellStyle name="Vírgula 2 2 21 2 2 2 4" xfId="10609"/>
    <cellStyle name="Vírgula 2 2 21 2 2 2 4 2" xfId="5273"/>
    <cellStyle name="Vírgula 2 2 21 2 2 2 5" xfId="10610"/>
    <cellStyle name="Vírgula 2 2 21 2 2 2 5 2" xfId="5274"/>
    <cellStyle name="Vírgula 2 2 21 2 2 2 6" xfId="5270"/>
    <cellStyle name="Vírgula 2 2 21 2 2 3" xfId="10611"/>
    <cellStyle name="Vírgula 2 2 21 2 2 3 2" xfId="5275"/>
    <cellStyle name="Vírgula 2 2 21 2 2 4" xfId="10612"/>
    <cellStyle name="Vírgula 2 2 21 2 2 4 2" xfId="5276"/>
    <cellStyle name="Vírgula 2 2 21 2 2 5" xfId="10613"/>
    <cellStyle name="Vírgula 2 2 21 2 2 5 2" xfId="5277"/>
    <cellStyle name="Vírgula 2 2 21 2 2 6" xfId="5269"/>
    <cellStyle name="Vírgula 2 2 21 2 3" xfId="10614"/>
    <cellStyle name="Vírgula 2 2 21 2 3 2" xfId="5278"/>
    <cellStyle name="Vírgula 2 2 21 2 4" xfId="10615"/>
    <cellStyle name="Vírgula 2 2 21 2 4 2" xfId="5279"/>
    <cellStyle name="Vírgula 2 2 21 2 5" xfId="10616"/>
    <cellStyle name="Vírgula 2 2 21 2 5 2" xfId="5280"/>
    <cellStyle name="Vírgula 2 2 21 2 6" xfId="10617"/>
    <cellStyle name="Vírgula 2 2 21 2 6 2" xfId="5283"/>
    <cellStyle name="Vírgula 2 2 21 2 7" xfId="10618"/>
    <cellStyle name="Vírgula 2 2 21 2 7 2" xfId="5287"/>
    <cellStyle name="Vírgula 2 2 21 2 8" xfId="10619"/>
    <cellStyle name="Vírgula 2 2 21 2 8 2" xfId="5288"/>
    <cellStyle name="Vírgula 2 2 21 2 9" xfId="10620"/>
    <cellStyle name="Vírgula 2 2 21 2 9 2" xfId="5289"/>
    <cellStyle name="Vírgula 2 2 21 3" xfId="10621"/>
    <cellStyle name="Vírgula 2 2 21 3 2" xfId="5290"/>
    <cellStyle name="Vírgula 2 2 21 4" xfId="10622"/>
    <cellStyle name="Vírgula 2 2 21 4 2" xfId="10623"/>
    <cellStyle name="Vírgula 2 2 21 4 2 2" xfId="5292"/>
    <cellStyle name="Vírgula 2 2 21 4 3" xfId="5291"/>
    <cellStyle name="Vírgula 2 2 21 5" xfId="10624"/>
    <cellStyle name="Vírgula 2 2 21 5 2" xfId="5293"/>
    <cellStyle name="Vírgula 2 2 21 6" xfId="10625"/>
    <cellStyle name="Vírgula 2 2 21 6 2" xfId="5294"/>
    <cellStyle name="Vírgula 2 2 21 7" xfId="10626"/>
    <cellStyle name="Vírgula 2 2 21 7 2" xfId="5295"/>
    <cellStyle name="Vírgula 2 2 21 8" xfId="10627"/>
    <cellStyle name="Vírgula 2 2 21 8 2" xfId="5296"/>
    <cellStyle name="Vírgula 2 2 21 9" xfId="10628"/>
    <cellStyle name="Vírgula 2 2 21 9 2" xfId="5322"/>
    <cellStyle name="Vírgula 2 2 22" xfId="10629"/>
    <cellStyle name="Vírgula 2 2 22 10" xfId="5323"/>
    <cellStyle name="Vírgula 2 2 22 2" xfId="10630"/>
    <cellStyle name="Vírgula 2 2 22 2 2" xfId="5324"/>
    <cellStyle name="Vírgula 2 2 22 3" xfId="10631"/>
    <cellStyle name="Vírgula 2 2 22 3 2" xfId="5325"/>
    <cellStyle name="Vírgula 2 2 22 4" xfId="10632"/>
    <cellStyle name="Vírgula 2 2 22 4 2" xfId="5326"/>
    <cellStyle name="Vírgula 2 2 22 5" xfId="10633"/>
    <cellStyle name="Vírgula 2 2 22 5 2" xfId="5327"/>
    <cellStyle name="Vírgula 2 2 22 6" xfId="10634"/>
    <cellStyle name="Vírgula 2 2 22 6 2" xfId="5328"/>
    <cellStyle name="Vírgula 2 2 22 7" xfId="10635"/>
    <cellStyle name="Vírgula 2 2 22 7 2" xfId="5329"/>
    <cellStyle name="Vírgula 2 2 22 8" xfId="10636"/>
    <cellStyle name="Vírgula 2 2 22 8 2" xfId="5331"/>
    <cellStyle name="Vírgula 2 2 22 9" xfId="10637"/>
    <cellStyle name="Vírgula 2 2 22 9 2" xfId="5366"/>
    <cellStyle name="Vírgula 2 2 23" xfId="10638"/>
    <cellStyle name="Vírgula 2 2 23 2" xfId="5379"/>
    <cellStyle name="Vírgula 2 2 24" xfId="10639"/>
    <cellStyle name="Vírgula 2 2 24 2" xfId="5380"/>
    <cellStyle name="Vírgula 2 2 25" xfId="10640"/>
    <cellStyle name="Vírgula 2 2 25 2" xfId="5381"/>
    <cellStyle name="Vírgula 2 2 26" xfId="10641"/>
    <cellStyle name="Vírgula 2 2 26 2" xfId="5382"/>
    <cellStyle name="Vírgula 2 2 27" xfId="10642"/>
    <cellStyle name="Vírgula 2 2 27 2" xfId="5383"/>
    <cellStyle name="Vírgula 2 2 28" xfId="10643"/>
    <cellStyle name="Vírgula 2 2 28 2" xfId="5384"/>
    <cellStyle name="Vírgula 2 2 29" xfId="10644"/>
    <cellStyle name="Vírgula 2 2 29 2" xfId="5385"/>
    <cellStyle name="Vírgula 2 2 3" xfId="1733"/>
    <cellStyle name="Vírgula 2 2 3 10" xfId="1734"/>
    <cellStyle name="Vírgula 2 2 3 10 2" xfId="10646"/>
    <cellStyle name="Vírgula 2 2 3 10 2 2" xfId="5418"/>
    <cellStyle name="Vírgula 2 2 3 10 3" xfId="10648"/>
    <cellStyle name="Vírgula 2 2 3 10 3 2" xfId="5421"/>
    <cellStyle name="Vírgula 2 2 3 10 4" xfId="10649"/>
    <cellStyle name="Vírgula 2 2 3 10 4 2" xfId="5430"/>
    <cellStyle name="Vírgula 2 2 3 10 5" xfId="10650"/>
    <cellStyle name="Vírgula 2 2 3 10 5 2" xfId="5432"/>
    <cellStyle name="Vírgula 2 2 3 10 6" xfId="17024"/>
    <cellStyle name="Vírgula 2 2 3 10 7" xfId="5417"/>
    <cellStyle name="Vírgula 2 2 3 11" xfId="1735"/>
    <cellStyle name="Vírgula 2 2 3 11 2" xfId="10651"/>
    <cellStyle name="Vírgula 2 2 3 11 2 2" xfId="5436"/>
    <cellStyle name="Vírgula 2 2 3 11 3" xfId="10653"/>
    <cellStyle name="Vírgula 2 2 3 11 3 2" xfId="5437"/>
    <cellStyle name="Vírgula 2 2 3 11 4" xfId="10654"/>
    <cellStyle name="Vírgula 2 2 3 11 4 2" xfId="5440"/>
    <cellStyle name="Vírgula 2 2 3 11 5" xfId="10655"/>
    <cellStyle name="Vírgula 2 2 3 11 5 2" xfId="5441"/>
    <cellStyle name="Vírgula 2 2 3 11 6" xfId="17025"/>
    <cellStyle name="Vírgula 2 2 3 11 7" xfId="5434"/>
    <cellStyle name="Vírgula 2 2 3 12" xfId="1736"/>
    <cellStyle name="Vírgula 2 2 3 12 2" xfId="10656"/>
    <cellStyle name="Vírgula 2 2 3 12 2 2" xfId="5443"/>
    <cellStyle name="Vírgula 2 2 3 12 3" xfId="10658"/>
    <cellStyle name="Vírgula 2 2 3 12 3 2" xfId="5444"/>
    <cellStyle name="Vírgula 2 2 3 12 4" xfId="10659"/>
    <cellStyle name="Vírgula 2 2 3 12 4 2" xfId="5445"/>
    <cellStyle name="Vírgula 2 2 3 12 5" xfId="10660"/>
    <cellStyle name="Vírgula 2 2 3 12 5 2" xfId="5446"/>
    <cellStyle name="Vírgula 2 2 3 12 6" xfId="17026"/>
    <cellStyle name="Vírgula 2 2 3 12 7" xfId="5442"/>
    <cellStyle name="Vírgula 2 2 3 13" xfId="1737"/>
    <cellStyle name="Vírgula 2 2 3 13 2" xfId="10661"/>
    <cellStyle name="Vírgula 2 2 3 13 2 2" xfId="5448"/>
    <cellStyle name="Vírgula 2 2 3 13 3" xfId="10663"/>
    <cellStyle name="Vírgula 2 2 3 13 3 2" xfId="5498"/>
    <cellStyle name="Vírgula 2 2 3 13 4" xfId="10664"/>
    <cellStyle name="Vírgula 2 2 3 13 4 2" xfId="5499"/>
    <cellStyle name="Vírgula 2 2 3 13 5" xfId="10665"/>
    <cellStyle name="Vírgula 2 2 3 13 5 2" xfId="5500"/>
    <cellStyle name="Vírgula 2 2 3 13 6" xfId="17027"/>
    <cellStyle name="Vírgula 2 2 3 13 7" xfId="5447"/>
    <cellStyle name="Vírgula 2 2 3 14" xfId="1738"/>
    <cellStyle name="Vírgula 2 2 3 14 2" xfId="10666"/>
    <cellStyle name="Vírgula 2 2 3 14 2 2" xfId="5502"/>
    <cellStyle name="Vírgula 2 2 3 14 3" xfId="10668"/>
    <cellStyle name="Vírgula 2 2 3 14 3 2" xfId="5503"/>
    <cellStyle name="Vírgula 2 2 3 14 4" xfId="10669"/>
    <cellStyle name="Vírgula 2 2 3 14 4 2" xfId="5504"/>
    <cellStyle name="Vírgula 2 2 3 14 5" xfId="10670"/>
    <cellStyle name="Vírgula 2 2 3 14 5 2" xfId="5505"/>
    <cellStyle name="Vírgula 2 2 3 14 6" xfId="17028"/>
    <cellStyle name="Vírgula 2 2 3 14 7" xfId="5501"/>
    <cellStyle name="Vírgula 2 2 3 15" xfId="1739"/>
    <cellStyle name="Vírgula 2 2 3 15 2" xfId="10671"/>
    <cellStyle name="Vírgula 2 2 3 15 2 2" xfId="5569"/>
    <cellStyle name="Vírgula 2 2 3 15 3" xfId="10673"/>
    <cellStyle name="Vírgula 2 2 3 15 3 2" xfId="5570"/>
    <cellStyle name="Vírgula 2 2 3 15 4" xfId="10674"/>
    <cellStyle name="Vírgula 2 2 3 15 4 2" xfId="5571"/>
    <cellStyle name="Vírgula 2 2 3 15 5" xfId="10675"/>
    <cellStyle name="Vírgula 2 2 3 15 5 2" xfId="5572"/>
    <cellStyle name="Vírgula 2 2 3 15 6" xfId="17029"/>
    <cellStyle name="Vírgula 2 2 3 15 7" xfId="5556"/>
    <cellStyle name="Vírgula 2 2 3 16" xfId="1740"/>
    <cellStyle name="Vírgula 2 2 3 16 10" xfId="17030"/>
    <cellStyle name="Vírgula 2 2 3 16 11" xfId="5573"/>
    <cellStyle name="Vírgula 2 2 3 16 2" xfId="10676"/>
    <cellStyle name="Vírgula 2 2 3 16 2 2" xfId="5574"/>
    <cellStyle name="Vírgula 2 2 3 16 3" xfId="10678"/>
    <cellStyle name="Vírgula 2 2 3 16 3 2" xfId="5575"/>
    <cellStyle name="Vírgula 2 2 3 16 4" xfId="10679"/>
    <cellStyle name="Vírgula 2 2 3 16 4 2" xfId="5582"/>
    <cellStyle name="Vírgula 2 2 3 16 5" xfId="10680"/>
    <cellStyle name="Vírgula 2 2 3 16 5 2" xfId="5583"/>
    <cellStyle name="Vírgula 2 2 3 16 6" xfId="10681"/>
    <cellStyle name="Vírgula 2 2 3 16 6 2" xfId="5591"/>
    <cellStyle name="Vírgula 2 2 3 16 7" xfId="10682"/>
    <cellStyle name="Vírgula 2 2 3 16 7 2" xfId="5592"/>
    <cellStyle name="Vírgula 2 2 3 16 8" xfId="10683"/>
    <cellStyle name="Vírgula 2 2 3 16 8 2" xfId="5593"/>
    <cellStyle name="Vírgula 2 2 3 16 9" xfId="10684"/>
    <cellStyle name="Vírgula 2 2 3 16 9 2" xfId="5594"/>
    <cellStyle name="Vírgula 2 2 3 17" xfId="1741"/>
    <cellStyle name="Vírgula 2 2 3 17 2" xfId="10685"/>
    <cellStyle name="Vírgula 2 2 3 17 2 2" xfId="5596"/>
    <cellStyle name="Vírgula 2 2 3 17 3" xfId="10687"/>
    <cellStyle name="Vírgula 2 2 3 17 3 2" xfId="5597"/>
    <cellStyle name="Vírgula 2 2 3 17 4" xfId="10688"/>
    <cellStyle name="Vírgula 2 2 3 17 4 2" xfId="5598"/>
    <cellStyle name="Vírgula 2 2 3 17 5" xfId="10689"/>
    <cellStyle name="Vírgula 2 2 3 17 5 2" xfId="5599"/>
    <cellStyle name="Vírgula 2 2 3 17 6" xfId="17031"/>
    <cellStyle name="Vírgula 2 2 3 17 7" xfId="5595"/>
    <cellStyle name="Vírgula 2 2 3 18" xfId="10645"/>
    <cellStyle name="Vírgula 2 2 3 18 2" xfId="10691"/>
    <cellStyle name="Vírgula 2 2 3 18 2 2" xfId="5601"/>
    <cellStyle name="Vírgula 2 2 3 18 3" xfId="10692"/>
    <cellStyle name="Vírgula 2 2 3 18 3 2" xfId="5602"/>
    <cellStyle name="Vírgula 2 2 3 18 4" xfId="10693"/>
    <cellStyle name="Vírgula 2 2 3 18 4 2" xfId="5603"/>
    <cellStyle name="Vírgula 2 2 3 18 5" xfId="10694"/>
    <cellStyle name="Vírgula 2 2 3 18 5 2" xfId="5604"/>
    <cellStyle name="Vírgula 2 2 3 18 6" xfId="5600"/>
    <cellStyle name="Vírgula 2 2 3 19" xfId="10695"/>
    <cellStyle name="Vírgula 2 2 3 19 2" xfId="10696"/>
    <cellStyle name="Vírgula 2 2 3 19 2 2" xfId="5655"/>
    <cellStyle name="Vírgula 2 2 3 19 3" xfId="10697"/>
    <cellStyle name="Vírgula 2 2 3 19 3 2" xfId="5656"/>
    <cellStyle name="Vírgula 2 2 3 19 4" xfId="10698"/>
    <cellStyle name="Vírgula 2 2 3 19 4 2" xfId="5657"/>
    <cellStyle name="Vírgula 2 2 3 19 5" xfId="10699"/>
    <cellStyle name="Vírgula 2 2 3 19 5 2" xfId="5658"/>
    <cellStyle name="Vírgula 2 2 3 19 6" xfId="5654"/>
    <cellStyle name="Vírgula 2 2 3 2" xfId="1742"/>
    <cellStyle name="Vírgula 2 2 3 2 2" xfId="10700"/>
    <cellStyle name="Vírgula 2 2 3 2 2 2" xfId="5660"/>
    <cellStyle name="Vírgula 2 2 3 2 3" xfId="10702"/>
    <cellStyle name="Vírgula 2 2 3 2 3 2" xfId="5661"/>
    <cellStyle name="Vírgula 2 2 3 2 4" xfId="10703"/>
    <cellStyle name="Vírgula 2 2 3 2 4 2" xfId="5678"/>
    <cellStyle name="Vírgula 2 2 3 2 5" xfId="10704"/>
    <cellStyle name="Vírgula 2 2 3 2 5 2" xfId="5735"/>
    <cellStyle name="Vírgula 2 2 3 2 6" xfId="17032"/>
    <cellStyle name="Vírgula 2 2 3 2 7" xfId="5659"/>
    <cellStyle name="Vírgula 2 2 3 20" xfId="10705"/>
    <cellStyle name="Vírgula 2 2 3 20 2" xfId="10706"/>
    <cellStyle name="Vírgula 2 2 3 20 2 2" xfId="5749"/>
    <cellStyle name="Vírgula 2 2 3 20 3" xfId="10707"/>
    <cellStyle name="Vírgula 2 2 3 20 3 2" xfId="5750"/>
    <cellStyle name="Vírgula 2 2 3 20 4" xfId="10708"/>
    <cellStyle name="Vírgula 2 2 3 20 4 2" xfId="5751"/>
    <cellStyle name="Vírgula 2 2 3 20 5" xfId="10709"/>
    <cellStyle name="Vírgula 2 2 3 20 5 2" xfId="5752"/>
    <cellStyle name="Vírgula 2 2 3 20 6" xfId="5748"/>
    <cellStyle name="Vírgula 2 2 3 21" xfId="10710"/>
    <cellStyle name="Vírgula 2 2 3 21 2" xfId="5753"/>
    <cellStyle name="Vírgula 2 2 3 22" xfId="10711"/>
    <cellStyle name="Vírgula 2 2 3 22 2" xfId="5754"/>
    <cellStyle name="Vírgula 2 2 3 23" xfId="10712"/>
    <cellStyle name="Vírgula 2 2 3 23 2" xfId="5761"/>
    <cellStyle name="Vírgula 2 2 3 24" xfId="10713"/>
    <cellStyle name="Vírgula 2 2 3 24 2" xfId="5762"/>
    <cellStyle name="Vírgula 2 2 3 25" xfId="10714"/>
    <cellStyle name="Vírgula 2 2 3 25 2" xfId="5770"/>
    <cellStyle name="Vírgula 2 2 3 26" xfId="10715"/>
    <cellStyle name="Vírgula 2 2 3 26 2" xfId="5771"/>
    <cellStyle name="Vírgula 2 2 3 27" xfId="10716"/>
    <cellStyle name="Vírgula 2 2 3 27 2" xfId="5772"/>
    <cellStyle name="Vírgula 2 2 3 28" xfId="10717"/>
    <cellStyle name="Vírgula 2 2 3 28 2" xfId="5773"/>
    <cellStyle name="Vírgula 2 2 3 29" xfId="10718"/>
    <cellStyle name="Vírgula 2 2 3 29 2" xfId="5774"/>
    <cellStyle name="Vírgula 2 2 3 3" xfId="1743"/>
    <cellStyle name="Vírgula 2 2 3 3 2" xfId="10719"/>
    <cellStyle name="Vírgula 2 2 3 3 2 2" xfId="5776"/>
    <cellStyle name="Vírgula 2 2 3 3 3" xfId="10721"/>
    <cellStyle name="Vírgula 2 2 3 3 3 2" xfId="5777"/>
    <cellStyle name="Vírgula 2 2 3 3 4" xfId="10722"/>
    <cellStyle name="Vírgula 2 2 3 3 4 2" xfId="5778"/>
    <cellStyle name="Vírgula 2 2 3 3 5" xfId="10723"/>
    <cellStyle name="Vírgula 2 2 3 3 5 2" xfId="5788"/>
    <cellStyle name="Vírgula 2 2 3 3 6" xfId="17033"/>
    <cellStyle name="Vírgula 2 2 3 3 7" xfId="5775"/>
    <cellStyle name="Vírgula 2 2 3 30" xfId="10724"/>
    <cellStyle name="Vírgula 2 2 3 30 2" xfId="5798"/>
    <cellStyle name="Vírgula 2 2 3 31" xfId="10725"/>
    <cellStyle name="Vírgula 2 2 3 31 2" xfId="5808"/>
    <cellStyle name="Vírgula 2 2 3 32" xfId="10726"/>
    <cellStyle name="Vírgula 2 2 3 32 2" xfId="5818"/>
    <cellStyle name="Vírgula 2 2 3 33" xfId="10727"/>
    <cellStyle name="Vírgula 2 2 3 33 2" xfId="5828"/>
    <cellStyle name="Vírgula 2 2 3 34" xfId="10728"/>
    <cellStyle name="Vírgula 2 2 3 34 2" xfId="5838"/>
    <cellStyle name="Vírgula 2 2 3 35" xfId="10729"/>
    <cellStyle name="Vírgula 2 2 3 35 2" xfId="5848"/>
    <cellStyle name="Vírgula 2 2 3 36" xfId="10730"/>
    <cellStyle name="Vírgula 2 2 3 36 2" xfId="5898"/>
    <cellStyle name="Vírgula 2 2 3 37" xfId="10731"/>
    <cellStyle name="Vírgula 2 2 3 37 2" xfId="5899"/>
    <cellStyle name="Vírgula 2 2 3 38" xfId="10732"/>
    <cellStyle name="Vírgula 2 2 3 38 2" xfId="5900"/>
    <cellStyle name="Vírgula 2 2 3 39" xfId="10733"/>
    <cellStyle name="Vírgula 2 2 3 39 2" xfId="5901"/>
    <cellStyle name="Vírgula 2 2 3 4" xfId="1744"/>
    <cellStyle name="Vírgula 2 2 3 4 2" xfId="10734"/>
    <cellStyle name="Vírgula 2 2 3 4 2 2" xfId="5903"/>
    <cellStyle name="Vírgula 2 2 3 4 3" xfId="10736"/>
    <cellStyle name="Vírgula 2 2 3 4 3 2" xfId="5904"/>
    <cellStyle name="Vírgula 2 2 3 4 4" xfId="10737"/>
    <cellStyle name="Vírgula 2 2 3 4 4 2" xfId="5905"/>
    <cellStyle name="Vírgula 2 2 3 4 5" xfId="10738"/>
    <cellStyle name="Vírgula 2 2 3 4 5 2" xfId="5956"/>
    <cellStyle name="Vírgula 2 2 3 4 6" xfId="17034"/>
    <cellStyle name="Vírgula 2 2 3 4 7" xfId="5902"/>
    <cellStyle name="Vírgula 2 2 3 40" xfId="17023"/>
    <cellStyle name="Vírgula 2 2 3 41" xfId="5416"/>
    <cellStyle name="Vírgula 2 2 3 5" xfId="1745"/>
    <cellStyle name="Vírgula 2 2 3 5 2" xfId="10739"/>
    <cellStyle name="Vírgula 2 2 3 5 2 2" xfId="5978"/>
    <cellStyle name="Vírgula 2 2 3 5 3" xfId="10741"/>
    <cellStyle name="Vírgula 2 2 3 5 3 2" xfId="5979"/>
    <cellStyle name="Vírgula 2 2 3 5 4" xfId="10742"/>
    <cellStyle name="Vírgula 2 2 3 5 4 2" xfId="5980"/>
    <cellStyle name="Vírgula 2 2 3 5 5" xfId="10743"/>
    <cellStyle name="Vírgula 2 2 3 5 5 2" xfId="5981"/>
    <cellStyle name="Vírgula 2 2 3 5 6" xfId="17035"/>
    <cellStyle name="Vírgula 2 2 3 5 7" xfId="5974"/>
    <cellStyle name="Vírgula 2 2 3 6" xfId="1746"/>
    <cellStyle name="Vírgula 2 2 3 6 2" xfId="10744"/>
    <cellStyle name="Vírgula 2 2 3 6 2 2" xfId="5983"/>
    <cellStyle name="Vírgula 2 2 3 6 3" xfId="10746"/>
    <cellStyle name="Vírgula 2 2 3 6 3 2" xfId="5990"/>
    <cellStyle name="Vírgula 2 2 3 6 4" xfId="10747"/>
    <cellStyle name="Vírgula 2 2 3 6 4 2" xfId="5991"/>
    <cellStyle name="Vírgula 2 2 3 6 5" xfId="10748"/>
    <cellStyle name="Vírgula 2 2 3 6 5 2" xfId="6007"/>
    <cellStyle name="Vírgula 2 2 3 6 6" xfId="17036"/>
    <cellStyle name="Vírgula 2 2 3 6 7" xfId="5982"/>
    <cellStyle name="Vírgula 2 2 3 7" xfId="1747"/>
    <cellStyle name="Vírgula 2 2 3 7 2" xfId="10749"/>
    <cellStyle name="Vírgula 2 2 3 7 2 2" xfId="6029"/>
    <cellStyle name="Vírgula 2 2 3 7 3" xfId="10751"/>
    <cellStyle name="Vírgula 2 2 3 7 3 2" xfId="6039"/>
    <cellStyle name="Vírgula 2 2 3 7 4" xfId="10752"/>
    <cellStyle name="Vírgula 2 2 3 7 4 2" xfId="6049"/>
    <cellStyle name="Vírgula 2 2 3 7 5" xfId="10753"/>
    <cellStyle name="Vírgula 2 2 3 7 5 2" xfId="6083"/>
    <cellStyle name="Vírgula 2 2 3 7 6" xfId="17037"/>
    <cellStyle name="Vírgula 2 2 3 7 7" xfId="6017"/>
    <cellStyle name="Vírgula 2 2 3 8" xfId="1748"/>
    <cellStyle name="Vírgula 2 2 3 8 2" xfId="10754"/>
    <cellStyle name="Vírgula 2 2 3 8 2 2" xfId="6109"/>
    <cellStyle name="Vírgula 2 2 3 8 3" xfId="10756"/>
    <cellStyle name="Vírgula 2 2 3 8 3 2" xfId="6112"/>
    <cellStyle name="Vírgula 2 2 3 8 4" xfId="10757"/>
    <cellStyle name="Vírgula 2 2 3 8 4 2" xfId="6124"/>
    <cellStyle name="Vírgula 2 2 3 8 5" xfId="10758"/>
    <cellStyle name="Vírgula 2 2 3 8 5 2" xfId="6136"/>
    <cellStyle name="Vírgula 2 2 3 8 6" xfId="17038"/>
    <cellStyle name="Vírgula 2 2 3 8 7" xfId="6100"/>
    <cellStyle name="Vírgula 2 2 3 9" xfId="1749"/>
    <cellStyle name="Vírgula 2 2 3 9 2" xfId="10759"/>
    <cellStyle name="Vírgula 2 2 3 9 2 2" xfId="6140"/>
    <cellStyle name="Vírgula 2 2 3 9 3" xfId="10761"/>
    <cellStyle name="Vírgula 2 2 3 9 3 2" xfId="6144"/>
    <cellStyle name="Vírgula 2 2 3 9 4" xfId="10762"/>
    <cellStyle name="Vírgula 2 2 3 9 4 2" xfId="6162"/>
    <cellStyle name="Vírgula 2 2 3 9 5" xfId="10763"/>
    <cellStyle name="Vírgula 2 2 3 9 5 2" xfId="6171"/>
    <cellStyle name="Vírgula 2 2 3 9 6" xfId="17039"/>
    <cellStyle name="Vírgula 2 2 3 9 7" xfId="6138"/>
    <cellStyle name="Vírgula 2 2 30" xfId="10764"/>
    <cellStyle name="Vírgula 2 2 30 2" xfId="6212"/>
    <cellStyle name="Vírgula 2 2 31" xfId="10765"/>
    <cellStyle name="Vírgula 2 2 31 2" xfId="6216"/>
    <cellStyle name="Vírgula 2 2 32" xfId="10766"/>
    <cellStyle name="Vírgula 2 2 32 2" xfId="6218"/>
    <cellStyle name="Vírgula 2 2 33" xfId="10767"/>
    <cellStyle name="Vírgula 2 2 33 2" xfId="6220"/>
    <cellStyle name="Vírgula 2 2 34" xfId="10768"/>
    <cellStyle name="Vírgula 2 2 34 2" xfId="6222"/>
    <cellStyle name="Vírgula 2 2 35" xfId="10769"/>
    <cellStyle name="Vírgula 2 2 35 2" xfId="6233"/>
    <cellStyle name="Vírgula 2 2 36" xfId="10770"/>
    <cellStyle name="Vírgula 2 2 36 2" xfId="6242"/>
    <cellStyle name="Vírgula 2 2 37" xfId="10771"/>
    <cellStyle name="Vírgula 2 2 37 2" xfId="6251"/>
    <cellStyle name="Vírgula 2 2 38" xfId="10772"/>
    <cellStyle name="Vírgula 2 2 38 2" xfId="6260"/>
    <cellStyle name="Vírgula 2 2 39" xfId="10773"/>
    <cellStyle name="Vírgula 2 2 39 2" xfId="6263"/>
    <cellStyle name="Vírgula 2 2 4" xfId="1750"/>
    <cellStyle name="Vírgula 2 2 4 10" xfId="1751"/>
    <cellStyle name="Vírgula 2 2 4 10 2" xfId="10775"/>
    <cellStyle name="Vírgula 2 2 4 10 2 2" xfId="6289"/>
    <cellStyle name="Vírgula 2 2 4 10 3" xfId="10777"/>
    <cellStyle name="Vírgula 2 2 4 10 3 2" xfId="6291"/>
    <cellStyle name="Vírgula 2 2 4 10 4" xfId="10778"/>
    <cellStyle name="Vírgula 2 2 4 10 4 2" xfId="6306"/>
    <cellStyle name="Vírgula 2 2 4 10 5" xfId="10779"/>
    <cellStyle name="Vírgula 2 2 4 10 5 2" xfId="6318"/>
    <cellStyle name="Vírgula 2 2 4 10 6" xfId="17041"/>
    <cellStyle name="Vírgula 2 2 4 10 7" xfId="6287"/>
    <cellStyle name="Vírgula 2 2 4 11" xfId="1752"/>
    <cellStyle name="Vírgula 2 2 4 11 2" xfId="10780"/>
    <cellStyle name="Vírgula 2 2 4 11 2 2" xfId="6323"/>
    <cellStyle name="Vírgula 2 2 4 11 3" xfId="10782"/>
    <cellStyle name="Vírgula 2 2 4 11 3 2" xfId="6325"/>
    <cellStyle name="Vírgula 2 2 4 11 4" xfId="10783"/>
    <cellStyle name="Vírgula 2 2 4 11 4 2" xfId="6333"/>
    <cellStyle name="Vírgula 2 2 4 11 5" xfId="10784"/>
    <cellStyle name="Vírgula 2 2 4 11 5 2" xfId="6365"/>
    <cellStyle name="Vírgula 2 2 4 11 6" xfId="17042"/>
    <cellStyle name="Vírgula 2 2 4 11 7" xfId="6321"/>
    <cellStyle name="Vírgula 2 2 4 12" xfId="1753"/>
    <cellStyle name="Vírgula 2 2 4 12 2" xfId="10785"/>
    <cellStyle name="Vírgula 2 2 4 12 2 2" xfId="6384"/>
    <cellStyle name="Vírgula 2 2 4 12 3" xfId="10787"/>
    <cellStyle name="Vírgula 2 2 4 12 3 2" xfId="6418"/>
    <cellStyle name="Vírgula 2 2 4 12 4" xfId="10788"/>
    <cellStyle name="Vírgula 2 2 4 12 4 2" xfId="6421"/>
    <cellStyle name="Vírgula 2 2 4 12 5" xfId="10789"/>
    <cellStyle name="Vírgula 2 2 4 12 5 2" xfId="6432"/>
    <cellStyle name="Vírgula 2 2 4 12 6" xfId="17043"/>
    <cellStyle name="Vírgula 2 2 4 12 7" xfId="6375"/>
    <cellStyle name="Vírgula 2 2 4 13" xfId="1754"/>
    <cellStyle name="Vírgula 2 2 4 13 2" xfId="10790"/>
    <cellStyle name="Vírgula 2 2 4 13 2 2" xfId="6438"/>
    <cellStyle name="Vírgula 2 2 4 13 3" xfId="10792"/>
    <cellStyle name="Vírgula 2 2 4 13 3 2" xfId="6448"/>
    <cellStyle name="Vírgula 2 2 4 13 4" xfId="10793"/>
    <cellStyle name="Vírgula 2 2 4 13 4 2" xfId="6451"/>
    <cellStyle name="Vírgula 2 2 4 13 5" xfId="10794"/>
    <cellStyle name="Vírgula 2 2 4 13 5 2" xfId="6454"/>
    <cellStyle name="Vírgula 2 2 4 13 6" xfId="17044"/>
    <cellStyle name="Vírgula 2 2 4 13 7" xfId="6435"/>
    <cellStyle name="Vírgula 2 2 4 14" xfId="1755"/>
    <cellStyle name="Vírgula 2 2 4 14 2" xfId="10795"/>
    <cellStyle name="Vírgula 2 2 4 14 2 2" xfId="6476"/>
    <cellStyle name="Vírgula 2 2 4 14 3" xfId="10797"/>
    <cellStyle name="Vírgula 2 2 4 14 3 2" xfId="6479"/>
    <cellStyle name="Vírgula 2 2 4 14 4" xfId="10798"/>
    <cellStyle name="Vírgula 2 2 4 14 4 2" xfId="6491"/>
    <cellStyle name="Vírgula 2 2 4 14 5" xfId="10799"/>
    <cellStyle name="Vírgula 2 2 4 14 5 2" xfId="6503"/>
    <cellStyle name="Vírgula 2 2 4 14 6" xfId="17045"/>
    <cellStyle name="Vírgula 2 2 4 14 7" xfId="6467"/>
    <cellStyle name="Vírgula 2 2 4 15" xfId="1756"/>
    <cellStyle name="Vírgula 2 2 4 15 2" xfId="10800"/>
    <cellStyle name="Vírgula 2 2 4 15 2 2" xfId="6507"/>
    <cellStyle name="Vírgula 2 2 4 15 3" xfId="10802"/>
    <cellStyle name="Vírgula 2 2 4 15 3 2" xfId="6513"/>
    <cellStyle name="Vírgula 2 2 4 15 4" xfId="10803"/>
    <cellStyle name="Vírgula 2 2 4 15 4 2" xfId="6515"/>
    <cellStyle name="Vírgula 2 2 4 15 5" xfId="10804"/>
    <cellStyle name="Vírgula 2 2 4 15 5 2" xfId="6517"/>
    <cellStyle name="Vírgula 2 2 4 15 6" xfId="17046"/>
    <cellStyle name="Vírgula 2 2 4 15 7" xfId="6505"/>
    <cellStyle name="Vírgula 2 2 4 16" xfId="1990"/>
    <cellStyle name="Vírgula 2 2 4 16 10" xfId="10806"/>
    <cellStyle name="Vírgula 2 2 4 16 10 2" xfId="6541"/>
    <cellStyle name="Vírgula 2 2 4 16 11" xfId="10807"/>
    <cellStyle name="Vírgula 2 2 4 16 11 2" xfId="6550"/>
    <cellStyle name="Vírgula 2 2 4 16 12" xfId="10808"/>
    <cellStyle name="Vírgula 2 2 4 16 12 2" xfId="6553"/>
    <cellStyle name="Vírgula 2 2 4 16 13" xfId="10809"/>
    <cellStyle name="Vírgula 2 2 4 16 13 2" xfId="6565"/>
    <cellStyle name="Vírgula 2 2 4 16 14" xfId="10810"/>
    <cellStyle name="Vírgula 2 2 4 16 14 2" xfId="6577"/>
    <cellStyle name="Vírgula 2 2 4 16 15" xfId="10811"/>
    <cellStyle name="Vírgula 2 2 4 16 15 2" xfId="6579"/>
    <cellStyle name="Vírgula 2 2 4 16 16" xfId="10812"/>
    <cellStyle name="Vírgula 2 2 4 16 16 2" xfId="6581"/>
    <cellStyle name="Vírgula 2 2 4 16 17" xfId="10813"/>
    <cellStyle name="Vírgula 2 2 4 16 17 2" xfId="6586"/>
    <cellStyle name="Vírgula 2 2 4 16 18" xfId="17047"/>
    <cellStyle name="Vírgula 2 2 4 16 19" xfId="6525"/>
    <cellStyle name="Vírgula 2 2 4 16 2" xfId="10805"/>
    <cellStyle name="Vírgula 2 2 4 16 2 10" xfId="10815"/>
    <cellStyle name="Vírgula 2 2 4 16 2 10 2" xfId="6612"/>
    <cellStyle name="Vírgula 2 2 4 16 2 11" xfId="10816"/>
    <cellStyle name="Vírgula 2 2 4 16 2 11 2" xfId="6615"/>
    <cellStyle name="Vírgula 2 2 4 16 2 12" xfId="10817"/>
    <cellStyle name="Vírgula 2 2 4 16 2 12 2" xfId="6627"/>
    <cellStyle name="Vírgula 2 2 4 16 2 13" xfId="10818"/>
    <cellStyle name="Vírgula 2 2 4 16 2 13 2" xfId="6639"/>
    <cellStyle name="Vírgula 2 2 4 16 2 14" xfId="10819"/>
    <cellStyle name="Vírgula 2 2 4 16 2 14 2" xfId="6641"/>
    <cellStyle name="Vírgula 2 2 4 16 2 15" xfId="6603"/>
    <cellStyle name="Vírgula 2 2 4 16 2 2" xfId="10820"/>
    <cellStyle name="Vírgula 2 2 4 16 2 2 10" xfId="6643"/>
    <cellStyle name="Vírgula 2 2 4 16 2 2 2" xfId="10821"/>
    <cellStyle name="Vírgula 2 2 4 16 2 2 2 2" xfId="10822"/>
    <cellStyle name="Vírgula 2 2 4 16 2 2 2 2 2" xfId="6700"/>
    <cellStyle name="Vírgula 2 2 4 16 2 2 2 3" xfId="6665"/>
    <cellStyle name="Vírgula 2 2 4 16 2 2 3" xfId="10823"/>
    <cellStyle name="Vírgula 2 2 4 16 2 2 3 2" xfId="6702"/>
    <cellStyle name="Vírgula 2 2 4 16 2 2 4" xfId="10824"/>
    <cellStyle name="Vírgula 2 2 4 16 2 2 4 2" xfId="6704"/>
    <cellStyle name="Vírgula 2 2 4 16 2 2 5" xfId="10825"/>
    <cellStyle name="Vírgula 2 2 4 16 2 2 5 2" xfId="6706"/>
    <cellStyle name="Vírgula 2 2 4 16 2 2 6" xfId="10826"/>
    <cellStyle name="Vírgula 2 2 4 16 2 2 6 2" xfId="6708"/>
    <cellStyle name="Vírgula 2 2 4 16 2 2 7" xfId="10827"/>
    <cellStyle name="Vírgula 2 2 4 16 2 2 7 2" xfId="6717"/>
    <cellStyle name="Vírgula 2 2 4 16 2 2 8" xfId="10828"/>
    <cellStyle name="Vírgula 2 2 4 16 2 2 8 2" xfId="6726"/>
    <cellStyle name="Vírgula 2 2 4 16 2 2 9" xfId="10829"/>
    <cellStyle name="Vírgula 2 2 4 16 2 2 9 2" xfId="6732"/>
    <cellStyle name="Vírgula 2 2 4 16 2 3" xfId="10830"/>
    <cellStyle name="Vírgula 2 2 4 16 2 3 2" xfId="6751"/>
    <cellStyle name="Vírgula 2 2 4 16 2 4" xfId="10831"/>
    <cellStyle name="Vírgula 2 2 4 16 2 4 2" xfId="10832"/>
    <cellStyle name="Vírgula 2 2 4 16 2 4 2 2" xfId="6772"/>
    <cellStyle name="Vírgula 2 2 4 16 2 4 3" xfId="6770"/>
    <cellStyle name="Vírgula 2 2 4 16 2 5" xfId="10833"/>
    <cellStyle name="Vírgula 2 2 4 16 2 5 2" xfId="6774"/>
    <cellStyle name="Vírgula 2 2 4 16 2 6" xfId="10834"/>
    <cellStyle name="Vírgula 2 2 4 16 2 6 2" xfId="6786"/>
    <cellStyle name="Vírgula 2 2 4 16 2 7" xfId="10835"/>
    <cellStyle name="Vírgula 2 2 4 16 2 7 2" xfId="6795"/>
    <cellStyle name="Vírgula 2 2 4 16 2 8" xfId="10836"/>
    <cellStyle name="Vírgula 2 2 4 16 2 8 2" xfId="6799"/>
    <cellStyle name="Vírgula 2 2 4 16 2 9" xfId="10837"/>
    <cellStyle name="Vírgula 2 2 4 16 2 9 2" xfId="6818"/>
    <cellStyle name="Vírgula 2 2 4 16 3" xfId="10838"/>
    <cellStyle name="Vírgula 2 2 4 16 3 10" xfId="6830"/>
    <cellStyle name="Vírgula 2 2 4 16 3 2" xfId="10839"/>
    <cellStyle name="Vírgula 2 2 4 16 3 2 2" xfId="10840"/>
    <cellStyle name="Vírgula 2 2 4 16 3 2 2 2" xfId="6834"/>
    <cellStyle name="Vírgula 2 2 4 16 3 2 3" xfId="6832"/>
    <cellStyle name="Vírgula 2 2 4 16 3 3" xfId="10841"/>
    <cellStyle name="Vírgula 2 2 4 16 3 3 2" xfId="6847"/>
    <cellStyle name="Vírgula 2 2 4 16 3 4" xfId="10842"/>
    <cellStyle name="Vírgula 2 2 4 16 3 4 2" xfId="6856"/>
    <cellStyle name="Vírgula 2 2 4 16 3 5" xfId="10843"/>
    <cellStyle name="Vírgula 2 2 4 16 3 5 2" xfId="6865"/>
    <cellStyle name="Vírgula 2 2 4 16 3 6" xfId="10844"/>
    <cellStyle name="Vírgula 2 2 4 16 3 6 2" xfId="6874"/>
    <cellStyle name="Vírgula 2 2 4 16 3 7" xfId="10845"/>
    <cellStyle name="Vírgula 2 2 4 16 3 7 2" xfId="6877"/>
    <cellStyle name="Vírgula 2 2 4 16 3 8" xfId="10846"/>
    <cellStyle name="Vírgula 2 2 4 16 3 8 2" xfId="6889"/>
    <cellStyle name="Vírgula 2 2 4 16 3 9" xfId="10847"/>
    <cellStyle name="Vírgula 2 2 4 16 3 9 2" xfId="6901"/>
    <cellStyle name="Vírgula 2 2 4 16 4" xfId="10848"/>
    <cellStyle name="Vírgula 2 2 4 16 4 2" xfId="10849"/>
    <cellStyle name="Vírgula 2 2 4 16 4 2 2" xfId="6905"/>
    <cellStyle name="Vírgula 2 2 4 16 4 3" xfId="6903"/>
    <cellStyle name="Vírgula 2 2 4 16 5" xfId="10850"/>
    <cellStyle name="Vírgula 2 2 4 16 5 2" xfId="6921"/>
    <cellStyle name="Vírgula 2 2 4 16 6" xfId="10851"/>
    <cellStyle name="Vírgula 2 2 4 16 6 2" xfId="6940"/>
    <cellStyle name="Vírgula 2 2 4 16 7" xfId="10852"/>
    <cellStyle name="Vírgula 2 2 4 16 7 2" xfId="6943"/>
    <cellStyle name="Vírgula 2 2 4 16 8" xfId="10853"/>
    <cellStyle name="Vírgula 2 2 4 16 8 2" xfId="6945"/>
    <cellStyle name="Vírgula 2 2 4 16 9" xfId="10854"/>
    <cellStyle name="Vírgula 2 2 4 16 9 2" xfId="6947"/>
    <cellStyle name="Vírgula 2 2 4 17" xfId="10774"/>
    <cellStyle name="Vírgula 2 2 4 17 2" xfId="10855"/>
    <cellStyle name="Vírgula 2 2 4 17 2 10" xfId="6967"/>
    <cellStyle name="Vírgula 2 2 4 17 2 2" xfId="10857"/>
    <cellStyle name="Vírgula 2 2 4 17 2 2 2" xfId="6982"/>
    <cellStyle name="Vírgula 2 2 4 17 2 3" xfId="10858"/>
    <cellStyle name="Vírgula 2 2 4 17 2 3 2" xfId="6994"/>
    <cellStyle name="Vírgula 2 2 4 17 2 4" xfId="10859"/>
    <cellStyle name="Vírgula 2 2 4 17 2 4 2" xfId="6996"/>
    <cellStyle name="Vírgula 2 2 4 17 2 5" xfId="10860"/>
    <cellStyle name="Vírgula 2 2 4 17 2 5 2" xfId="6998"/>
    <cellStyle name="Vírgula 2 2 4 17 2 6" xfId="10861"/>
    <cellStyle name="Vírgula 2 2 4 17 2 6 2" xfId="7005"/>
    <cellStyle name="Vírgula 2 2 4 17 2 7" xfId="10862"/>
    <cellStyle name="Vírgula 2 2 4 17 2 7 2" xfId="7015"/>
    <cellStyle name="Vírgula 2 2 4 17 2 8" xfId="10863"/>
    <cellStyle name="Vírgula 2 2 4 17 2 8 2" xfId="7022"/>
    <cellStyle name="Vírgula 2 2 4 17 2 9" xfId="10864"/>
    <cellStyle name="Vírgula 2 2 4 17 2 9 2" xfId="7031"/>
    <cellStyle name="Vírgula 2 2 4 17 3" xfId="10865"/>
    <cellStyle name="Vírgula 2 2 4 17 3 2" xfId="7038"/>
    <cellStyle name="Vírgula 2 2 4 17 4" xfId="10866"/>
    <cellStyle name="Vírgula 2 2 4 17 4 2" xfId="7060"/>
    <cellStyle name="Vírgula 2 2 4 17 5" xfId="10867"/>
    <cellStyle name="Vírgula 2 2 4 17 5 2" xfId="7063"/>
    <cellStyle name="Vírgula 2 2 4 17 6" xfId="17048"/>
    <cellStyle name="Vírgula 2 2 4 17 7" xfId="6958"/>
    <cellStyle name="Vírgula 2 2 4 18" xfId="10868"/>
    <cellStyle name="Vírgula 2 2 4 18 10" xfId="10869"/>
    <cellStyle name="Vírgula 2 2 4 18 10 2" xfId="7081"/>
    <cellStyle name="Vírgula 2 2 4 18 11" xfId="10870"/>
    <cellStyle name="Vírgula 2 2 4 18 11 2" xfId="7099"/>
    <cellStyle name="Vírgula 2 2 4 18 12" xfId="10871"/>
    <cellStyle name="Vírgula 2 2 4 18 12 2" xfId="7108"/>
    <cellStyle name="Vírgula 2 2 4 18 13" xfId="10872"/>
    <cellStyle name="Vírgula 2 2 4 18 13 2" xfId="7117"/>
    <cellStyle name="Vírgula 2 2 4 18 14" xfId="10873"/>
    <cellStyle name="Vírgula 2 2 4 18 14 2" xfId="7159"/>
    <cellStyle name="Vírgula 2 2 4 18 15" xfId="10874"/>
    <cellStyle name="Vírgula 2 2 4 18 15 2" xfId="7171"/>
    <cellStyle name="Vírgula 2 2 4 18 16" xfId="10875"/>
    <cellStyle name="Vírgula 2 2 4 18 16 2" xfId="7174"/>
    <cellStyle name="Vírgula 2 2 4 18 17" xfId="10876"/>
    <cellStyle name="Vírgula 2 2 4 18 17 2" xfId="7176"/>
    <cellStyle name="Vírgula 2 2 4 18 18" xfId="7066"/>
    <cellStyle name="Vírgula 2 2 4 18 2" xfId="10877"/>
    <cellStyle name="Vírgula 2 2 4 18 2 10" xfId="10878"/>
    <cellStyle name="Vírgula 2 2 4 18 2 10 2" xfId="7181"/>
    <cellStyle name="Vírgula 2 2 4 18 2 11" xfId="10879"/>
    <cellStyle name="Vírgula 2 2 4 18 2 11 2" xfId="7199"/>
    <cellStyle name="Vírgula 2 2 4 18 2 12" xfId="10880"/>
    <cellStyle name="Vírgula 2 2 4 18 2 12 2" xfId="7241"/>
    <cellStyle name="Vírgula 2 2 4 18 2 13" xfId="7178"/>
    <cellStyle name="Vírgula 2 2 4 18 2 2" xfId="10881"/>
    <cellStyle name="Vírgula 2 2 4 18 2 2 2" xfId="10882"/>
    <cellStyle name="Vírgula 2 2 4 18 2 2 2 2" xfId="10883"/>
    <cellStyle name="Vírgula 2 2 4 18 2 2 2 2 2" xfId="7249"/>
    <cellStyle name="Vírgula 2 2 4 18 2 2 2 3" xfId="10884"/>
    <cellStyle name="Vírgula 2 2 4 18 2 2 2 3 2" xfId="7251"/>
    <cellStyle name="Vírgula 2 2 4 18 2 2 2 4" xfId="10885"/>
    <cellStyle name="Vírgula 2 2 4 18 2 2 2 4 2" xfId="7267"/>
    <cellStyle name="Vírgula 2 2 4 18 2 2 2 5" xfId="10886"/>
    <cellStyle name="Vírgula 2 2 4 18 2 2 2 5 2" xfId="7289"/>
    <cellStyle name="Vírgula 2 2 4 18 2 2 2 6" xfId="7247"/>
    <cellStyle name="Vírgula 2 2 4 18 2 2 3" xfId="10887"/>
    <cellStyle name="Vírgula 2 2 4 18 2 2 3 2" xfId="7294"/>
    <cellStyle name="Vírgula 2 2 4 18 2 2 4" xfId="10888"/>
    <cellStyle name="Vírgula 2 2 4 18 2 2 4 2" xfId="7350"/>
    <cellStyle name="Vírgula 2 2 4 18 2 2 5" xfId="10889"/>
    <cellStyle name="Vírgula 2 2 4 18 2 2 5 2" xfId="7355"/>
    <cellStyle name="Vírgula 2 2 4 18 2 2 6" xfId="7245"/>
    <cellStyle name="Vírgula 2 2 4 18 2 3" xfId="10890"/>
    <cellStyle name="Vírgula 2 2 4 18 2 3 2" xfId="7434"/>
    <cellStyle name="Vírgula 2 2 4 18 2 4" xfId="10891"/>
    <cellStyle name="Vírgula 2 2 4 18 2 4 2" xfId="7501"/>
    <cellStyle name="Vírgula 2 2 4 18 2 5" xfId="10892"/>
    <cellStyle name="Vírgula 2 2 4 18 2 5 2" xfId="7520"/>
    <cellStyle name="Vírgula 2 2 4 18 2 6" xfId="10893"/>
    <cellStyle name="Vírgula 2 2 4 18 2 6 2" xfId="7538"/>
    <cellStyle name="Vírgula 2 2 4 18 2 7" xfId="10894"/>
    <cellStyle name="Vírgula 2 2 4 18 2 7 2" xfId="7618"/>
    <cellStyle name="Vírgula 2 2 4 18 2 8" xfId="10895"/>
    <cellStyle name="Vírgula 2 2 4 18 2 8 2" xfId="7623"/>
    <cellStyle name="Vírgula 2 2 4 18 2 9" xfId="10896"/>
    <cellStyle name="Vírgula 2 2 4 18 2 9 2" xfId="7628"/>
    <cellStyle name="Vírgula 2 2 4 18 3" xfId="10897"/>
    <cellStyle name="Vírgula 2 2 4 18 3 2" xfId="7633"/>
    <cellStyle name="Vírgula 2 2 4 18 4" xfId="10898"/>
    <cellStyle name="Vírgula 2 2 4 18 4 2" xfId="10899"/>
    <cellStyle name="Vírgula 2 2 4 18 4 2 2" xfId="7643"/>
    <cellStyle name="Vírgula 2 2 4 18 4 3" xfId="7638"/>
    <cellStyle name="Vírgula 2 2 4 18 5" xfId="10900"/>
    <cellStyle name="Vírgula 2 2 4 18 5 2" xfId="7648"/>
    <cellStyle name="Vírgula 2 2 4 18 6" xfId="10901"/>
    <cellStyle name="Vírgula 2 2 4 18 6 2" xfId="7652"/>
    <cellStyle name="Vírgula 2 2 4 18 7" xfId="10902"/>
    <cellStyle name="Vírgula 2 2 4 18 7 2" xfId="7668"/>
    <cellStyle name="Vírgula 2 2 4 18 8" xfId="10903"/>
    <cellStyle name="Vírgula 2 2 4 18 8 2" xfId="7683"/>
    <cellStyle name="Vírgula 2 2 4 18 9" xfId="10904"/>
    <cellStyle name="Vírgula 2 2 4 18 9 2" xfId="7698"/>
    <cellStyle name="Vírgula 2 2 4 19" xfId="10905"/>
    <cellStyle name="Vírgula 2 2 4 19 2" xfId="10906"/>
    <cellStyle name="Vírgula 2 2 4 19 2 2" xfId="7708"/>
    <cellStyle name="Vírgula 2 2 4 19 3" xfId="10907"/>
    <cellStyle name="Vírgula 2 2 4 19 3 2" xfId="7713"/>
    <cellStyle name="Vírgula 2 2 4 19 4" xfId="10908"/>
    <cellStyle name="Vírgula 2 2 4 19 4 2" xfId="7718"/>
    <cellStyle name="Vírgula 2 2 4 19 5" xfId="10909"/>
    <cellStyle name="Vírgula 2 2 4 19 5 2" xfId="7723"/>
    <cellStyle name="Vírgula 2 2 4 19 6" xfId="7703"/>
    <cellStyle name="Vírgula 2 2 4 2" xfId="1757"/>
    <cellStyle name="Vírgula 2 2 4 2 10" xfId="10911"/>
    <cellStyle name="Vírgula 2 2 4 2 10 2" xfId="7744"/>
    <cellStyle name="Vírgula 2 2 4 2 11" xfId="17049"/>
    <cellStyle name="Vírgula 2 2 4 2 12" xfId="7739"/>
    <cellStyle name="Vírgula 2 2 4 2 2" xfId="10910"/>
    <cellStyle name="Vírgula 2 2 4 2 2 10" xfId="7749"/>
    <cellStyle name="Vírgula 2 2 4 2 2 2" xfId="10913"/>
    <cellStyle name="Vírgula 2 2 4 2 2 2 10" xfId="7754"/>
    <cellStyle name="Vírgula 2 2 4 2 2 2 2" xfId="10914"/>
    <cellStyle name="Vírgula 2 2 4 2 2 2 2 2" xfId="7759"/>
    <cellStyle name="Vírgula 2 2 4 2 2 2 3" xfId="10915"/>
    <cellStyle name="Vírgula 2 2 4 2 2 2 3 2" xfId="7764"/>
    <cellStyle name="Vírgula 2 2 4 2 2 2 4" xfId="10916"/>
    <cellStyle name="Vírgula 2 2 4 2 2 2 4 2" xfId="7777"/>
    <cellStyle name="Vírgula 2 2 4 2 2 2 5" xfId="10917"/>
    <cellStyle name="Vírgula 2 2 4 2 2 2 5 2" xfId="7818"/>
    <cellStyle name="Vírgula 2 2 4 2 2 2 6" xfId="10918"/>
    <cellStyle name="Vírgula 2 2 4 2 2 2 6 2" xfId="7861"/>
    <cellStyle name="Vírgula 2 2 4 2 2 2 7" xfId="10919"/>
    <cellStyle name="Vírgula 2 2 4 2 2 2 7 2" xfId="7911"/>
    <cellStyle name="Vírgula 2 2 4 2 2 2 8" xfId="10920"/>
    <cellStyle name="Vírgula 2 2 4 2 2 2 8 2" xfId="7916"/>
    <cellStyle name="Vírgula 2 2 4 2 2 2 9" xfId="10921"/>
    <cellStyle name="Vírgula 2 2 4 2 2 2 9 2" xfId="7921"/>
    <cellStyle name="Vírgula 2 2 4 2 2 3" xfId="10922"/>
    <cellStyle name="Vírgula 2 2 4 2 2 3 2" xfId="7926"/>
    <cellStyle name="Vírgula 2 2 4 2 2 4" xfId="10923"/>
    <cellStyle name="Vírgula 2 2 4 2 2 4 2" xfId="7931"/>
    <cellStyle name="Vírgula 2 2 4 2 2 5" xfId="10924"/>
    <cellStyle name="Vírgula 2 2 4 2 2 5 2" xfId="7936"/>
    <cellStyle name="Vírgula 2 2 4 2 2 6" xfId="10925"/>
    <cellStyle name="Vírgula 2 2 4 2 2 6 2" xfId="7941"/>
    <cellStyle name="Vírgula 2 2 4 2 2 7" xfId="10926"/>
    <cellStyle name="Vírgula 2 2 4 2 2 7 2" xfId="7953"/>
    <cellStyle name="Vírgula 2 2 4 2 2 8" xfId="10927"/>
    <cellStyle name="Vírgula 2 2 4 2 2 8 2" xfId="7962"/>
    <cellStyle name="Vírgula 2 2 4 2 2 9" xfId="10928"/>
    <cellStyle name="Vírgula 2 2 4 2 2 9 2" xfId="7971"/>
    <cellStyle name="Vírgula 2 2 4 2 3" xfId="10929"/>
    <cellStyle name="Vírgula 2 2 4 2 3 2" xfId="10930"/>
    <cellStyle name="Vírgula 2 2 4 2 3 2 2" xfId="7989"/>
    <cellStyle name="Vírgula 2 2 4 2 3 3" xfId="10931"/>
    <cellStyle name="Vírgula 2 2 4 2 3 3 2" xfId="7999"/>
    <cellStyle name="Vírgula 2 2 4 2 3 4" xfId="10932"/>
    <cellStyle name="Vírgula 2 2 4 2 3 4 2" xfId="8004"/>
    <cellStyle name="Vírgula 2 2 4 2 3 5" xfId="10933"/>
    <cellStyle name="Vírgula 2 2 4 2 3 5 2" xfId="8009"/>
    <cellStyle name="Vírgula 2 2 4 2 3 6" xfId="7980"/>
    <cellStyle name="Vírgula 2 2 4 2 4" xfId="10934"/>
    <cellStyle name="Vírgula 2 2 4 2 4 2" xfId="10935"/>
    <cellStyle name="Vírgula 2 2 4 2 4 2 2" xfId="8019"/>
    <cellStyle name="Vírgula 2 2 4 2 4 3" xfId="10936"/>
    <cellStyle name="Vírgula 2 2 4 2 4 3 2" xfId="8024"/>
    <cellStyle name="Vírgula 2 2 4 2 4 4" xfId="10937"/>
    <cellStyle name="Vírgula 2 2 4 2 4 4 2" xfId="8029"/>
    <cellStyle name="Vírgula 2 2 4 2 4 5" xfId="10938"/>
    <cellStyle name="Vírgula 2 2 4 2 4 5 2" xfId="8034"/>
    <cellStyle name="Vírgula 2 2 4 2 4 6" xfId="8014"/>
    <cellStyle name="Vírgula 2 2 4 2 5" xfId="10939"/>
    <cellStyle name="Vírgula 2 2 4 2 5 2" xfId="10940"/>
    <cellStyle name="Vírgula 2 2 4 2 5 2 2" xfId="8047"/>
    <cellStyle name="Vírgula 2 2 4 2 5 3" xfId="10941"/>
    <cellStyle name="Vírgula 2 2 4 2 5 3 2" xfId="8054"/>
    <cellStyle name="Vírgula 2 2 4 2 5 4" xfId="10942"/>
    <cellStyle name="Vírgula 2 2 4 2 5 4 2" xfId="8059"/>
    <cellStyle name="Vírgula 2 2 4 2 5 5" xfId="10943"/>
    <cellStyle name="Vírgula 2 2 4 2 5 5 2" xfId="8064"/>
    <cellStyle name="Vírgula 2 2 4 2 5 6" xfId="8043"/>
    <cellStyle name="Vírgula 2 2 4 2 6" xfId="10944"/>
    <cellStyle name="Vírgula 2 2 4 2 6 2" xfId="10945"/>
    <cellStyle name="Vírgula 2 2 4 2 6 2 2" xfId="8074"/>
    <cellStyle name="Vírgula 2 2 4 2 6 3" xfId="10946"/>
    <cellStyle name="Vírgula 2 2 4 2 6 3 2" xfId="8079"/>
    <cellStyle name="Vírgula 2 2 4 2 6 4" xfId="10947"/>
    <cellStyle name="Vírgula 2 2 4 2 6 4 2" xfId="8084"/>
    <cellStyle name="Vírgula 2 2 4 2 6 5" xfId="10948"/>
    <cellStyle name="Vírgula 2 2 4 2 6 5 2" xfId="8088"/>
    <cellStyle name="Vírgula 2 2 4 2 6 6" xfId="8069"/>
    <cellStyle name="Vírgula 2 2 4 2 7" xfId="10949"/>
    <cellStyle name="Vírgula 2 2 4 2 7 2" xfId="10950"/>
    <cellStyle name="Vírgula 2 2 4 2 7 2 2" xfId="8119"/>
    <cellStyle name="Vírgula 2 2 4 2 7 3" xfId="10951"/>
    <cellStyle name="Vírgula 2 2 4 2 7 3 2" xfId="8134"/>
    <cellStyle name="Vírgula 2 2 4 2 7 4" xfId="10952"/>
    <cellStyle name="Vírgula 2 2 4 2 7 4 2" xfId="8139"/>
    <cellStyle name="Vírgula 2 2 4 2 7 5" xfId="10953"/>
    <cellStyle name="Vírgula 2 2 4 2 7 5 2" xfId="8144"/>
    <cellStyle name="Vírgula 2 2 4 2 7 6" xfId="8104"/>
    <cellStyle name="Vírgula 2 2 4 2 8" xfId="10954"/>
    <cellStyle name="Vírgula 2 2 4 2 8 2" xfId="8149"/>
    <cellStyle name="Vírgula 2 2 4 2 9" xfId="10955"/>
    <cellStyle name="Vírgula 2 2 4 2 9 2" xfId="8154"/>
    <cellStyle name="Vírgula 2 2 4 20" xfId="10956"/>
    <cellStyle name="Vírgula 2 2 4 20 2" xfId="10957"/>
    <cellStyle name="Vírgula 2 2 4 20 2 2" xfId="8182"/>
    <cellStyle name="Vírgula 2 2 4 20 3" xfId="10958"/>
    <cellStyle name="Vírgula 2 2 4 20 3 2" xfId="8201"/>
    <cellStyle name="Vírgula 2 2 4 20 4" xfId="10959"/>
    <cellStyle name="Vírgula 2 2 4 20 4 2" xfId="8211"/>
    <cellStyle name="Vírgula 2 2 4 20 5" xfId="10960"/>
    <cellStyle name="Vírgula 2 2 4 20 5 2" xfId="8220"/>
    <cellStyle name="Vírgula 2 2 4 20 6" xfId="8159"/>
    <cellStyle name="Vírgula 2 2 4 21" xfId="10961"/>
    <cellStyle name="Vírgula 2 2 4 21 2" xfId="8229"/>
    <cellStyle name="Vírgula 2 2 4 22" xfId="10962"/>
    <cellStyle name="Vírgula 2 2 4 22 2" xfId="8238"/>
    <cellStyle name="Vírgula 2 2 4 23" xfId="10963"/>
    <cellStyle name="Vírgula 2 2 4 23 2" xfId="8243"/>
    <cellStyle name="Vírgula 2 2 4 24" xfId="10964"/>
    <cellStyle name="Vírgula 2 2 4 24 2" xfId="8249"/>
    <cellStyle name="Vírgula 2 2 4 25" xfId="10965"/>
    <cellStyle name="Vírgula 2 2 4 25 2" xfId="8254"/>
    <cellStyle name="Vírgula 2 2 4 26" xfId="10966"/>
    <cellStyle name="Vírgula 2 2 4 26 2" xfId="8259"/>
    <cellStyle name="Vírgula 2 2 4 27" xfId="10967"/>
    <cellStyle name="Vírgula 2 2 4 27 2" xfId="8264"/>
    <cellStyle name="Vírgula 2 2 4 28" xfId="17040"/>
    <cellStyle name="Vírgula 2 2 4 29" xfId="6275"/>
    <cellStyle name="Vírgula 2 2 4 3" xfId="1758"/>
    <cellStyle name="Vírgula 2 2 4 3 2" xfId="10968"/>
    <cellStyle name="Vírgula 2 2 4 3 2 2" xfId="8274"/>
    <cellStyle name="Vírgula 2 2 4 3 3" xfId="10970"/>
    <cellStyle name="Vírgula 2 2 4 3 3 2" xfId="8279"/>
    <cellStyle name="Vírgula 2 2 4 3 4" xfId="10971"/>
    <cellStyle name="Vírgula 2 2 4 3 4 2" xfId="8288"/>
    <cellStyle name="Vírgula 2 2 4 3 5" xfId="10972"/>
    <cellStyle name="Vírgula 2 2 4 3 5 2" xfId="8292"/>
    <cellStyle name="Vírgula 2 2 4 3 6" xfId="17050"/>
    <cellStyle name="Vírgula 2 2 4 3 7" xfId="8269"/>
    <cellStyle name="Vírgula 2 2 4 4" xfId="1759"/>
    <cellStyle name="Vírgula 2 2 4 4 2" xfId="10973"/>
    <cellStyle name="Vírgula 2 2 4 4 2 2" xfId="8322"/>
    <cellStyle name="Vírgula 2 2 4 4 3" xfId="10975"/>
    <cellStyle name="Vírgula 2 2 4 4 3 2" xfId="8337"/>
    <cellStyle name="Vírgula 2 2 4 4 4" xfId="10976"/>
    <cellStyle name="Vírgula 2 2 4 4 4 2" xfId="8342"/>
    <cellStyle name="Vírgula 2 2 4 4 5" xfId="10977"/>
    <cellStyle name="Vírgula 2 2 4 4 5 2" xfId="8347"/>
    <cellStyle name="Vírgula 2 2 4 4 6" xfId="17051"/>
    <cellStyle name="Vírgula 2 2 4 4 7" xfId="8303"/>
    <cellStyle name="Vírgula 2 2 4 5" xfId="1760"/>
    <cellStyle name="Vírgula 2 2 4 5 2" xfId="10978"/>
    <cellStyle name="Vírgula 2 2 4 5 2 2" xfId="8357"/>
    <cellStyle name="Vírgula 2 2 4 5 3" xfId="10980"/>
    <cellStyle name="Vírgula 2 2 4 5 3 2" xfId="8362"/>
    <cellStyle name="Vírgula 2 2 4 5 4" xfId="10981"/>
    <cellStyle name="Vírgula 2 2 4 5 4 2" xfId="8367"/>
    <cellStyle name="Vírgula 2 2 4 5 5" xfId="10982"/>
    <cellStyle name="Vírgula 2 2 4 5 5 2" xfId="8378"/>
    <cellStyle name="Vírgula 2 2 4 5 6" xfId="17052"/>
    <cellStyle name="Vírgula 2 2 4 5 7" xfId="8352"/>
    <cellStyle name="Vírgula 2 2 4 6" xfId="1761"/>
    <cellStyle name="Vírgula 2 2 4 6 2" xfId="10983"/>
    <cellStyle name="Vírgula 2 2 4 6 2 2" xfId="8412"/>
    <cellStyle name="Vírgula 2 2 4 6 3" xfId="10985"/>
    <cellStyle name="Vírgula 2 2 4 6 3 2" xfId="8417"/>
    <cellStyle name="Vírgula 2 2 4 6 4" xfId="10986"/>
    <cellStyle name="Vírgula 2 2 4 6 4 2" xfId="8422"/>
    <cellStyle name="Vírgula 2 2 4 6 5" xfId="10987"/>
    <cellStyle name="Vírgula 2 2 4 6 5 2" xfId="8427"/>
    <cellStyle name="Vírgula 2 2 4 6 6" xfId="17053"/>
    <cellStyle name="Vírgula 2 2 4 6 7" xfId="8390"/>
    <cellStyle name="Vírgula 2 2 4 7" xfId="1762"/>
    <cellStyle name="Vírgula 2 2 4 7 2" xfId="10988"/>
    <cellStyle name="Vírgula 2 2 4 7 2 2" xfId="8437"/>
    <cellStyle name="Vírgula 2 2 4 7 3" xfId="10990"/>
    <cellStyle name="Vírgula 2 2 4 7 3 2" xfId="8442"/>
    <cellStyle name="Vírgula 2 2 4 7 4" xfId="10991"/>
    <cellStyle name="Vírgula 2 2 4 7 4 2" xfId="8447"/>
    <cellStyle name="Vírgula 2 2 4 7 5" xfId="10992"/>
    <cellStyle name="Vírgula 2 2 4 7 5 2" xfId="8456"/>
    <cellStyle name="Vírgula 2 2 4 7 6" xfId="17054"/>
    <cellStyle name="Vírgula 2 2 4 7 7" xfId="8432"/>
    <cellStyle name="Vírgula 2 2 4 8" xfId="1763"/>
    <cellStyle name="Vírgula 2 2 4 8 2" xfId="10993"/>
    <cellStyle name="Vírgula 2 2 4 8 2 2" xfId="8467"/>
    <cellStyle name="Vírgula 2 2 4 8 3" xfId="10995"/>
    <cellStyle name="Vírgula 2 2 4 8 3 2" xfId="8472"/>
    <cellStyle name="Vírgula 2 2 4 8 4" xfId="10996"/>
    <cellStyle name="Vírgula 2 2 4 8 4 2" xfId="8477"/>
    <cellStyle name="Vírgula 2 2 4 8 5" xfId="10997"/>
    <cellStyle name="Vírgula 2 2 4 8 5 2" xfId="8482"/>
    <cellStyle name="Vírgula 2 2 4 8 6" xfId="17055"/>
    <cellStyle name="Vírgula 2 2 4 8 7" xfId="8460"/>
    <cellStyle name="Vírgula 2 2 4 9" xfId="1764"/>
    <cellStyle name="Vírgula 2 2 4 9 2" xfId="10998"/>
    <cellStyle name="Vírgula 2 2 4 9 2 2" xfId="8492"/>
    <cellStyle name="Vírgula 2 2 4 9 3" xfId="11000"/>
    <cellStyle name="Vírgula 2 2 4 9 3 2" xfId="8497"/>
    <cellStyle name="Vírgula 2 2 4 9 4" xfId="11001"/>
    <cellStyle name="Vírgula 2 2 4 9 4 2" xfId="8506"/>
    <cellStyle name="Vírgula 2 2 4 9 5" xfId="11002"/>
    <cellStyle name="Vírgula 2 2 4 9 5 2" xfId="8510"/>
    <cellStyle name="Vírgula 2 2 4 9 6" xfId="17056"/>
    <cellStyle name="Vírgula 2 2 4 9 7" xfId="8487"/>
    <cellStyle name="Vírgula 2 2 40" xfId="11003"/>
    <cellStyle name="Vírgula 2 2 40 2" xfId="8521"/>
    <cellStyle name="Vírgula 2 2 41" xfId="11004"/>
    <cellStyle name="Vírgula 2 2 41 2" xfId="8540"/>
    <cellStyle name="Vírgula 2 2 42" xfId="16991"/>
    <cellStyle name="Vírgula 2 2 43" xfId="3748"/>
    <cellStyle name="Vírgula 2 2 5" xfId="1765"/>
    <cellStyle name="Vírgula 2 2 5 10" xfId="11006"/>
    <cellStyle name="Vírgula 2 2 5 10 2" xfId="8560"/>
    <cellStyle name="Vírgula 2 2 5 11" xfId="17057"/>
    <cellStyle name="Vírgula 2 2 5 12" xfId="8555"/>
    <cellStyle name="Vírgula 2 2 5 2" xfId="11005"/>
    <cellStyle name="Vírgula 2 2 5 2 10" xfId="8565"/>
    <cellStyle name="Vírgula 2 2 5 2 2" xfId="11008"/>
    <cellStyle name="Vírgula 2 2 5 2 2 10" xfId="8570"/>
    <cellStyle name="Vírgula 2 2 5 2 2 2" xfId="11009"/>
    <cellStyle name="Vírgula 2 2 5 2 2 2 2" xfId="8575"/>
    <cellStyle name="Vírgula 2 2 5 2 2 3" xfId="11010"/>
    <cellStyle name="Vírgula 2 2 5 2 2 3 2" xfId="8580"/>
    <cellStyle name="Vírgula 2 2 5 2 2 4" xfId="11011"/>
    <cellStyle name="Vírgula 2 2 5 2 2 4 2" xfId="8603"/>
    <cellStyle name="Vírgula 2 2 5 2 2 5" xfId="11012"/>
    <cellStyle name="Vírgula 2 2 5 2 2 5 2" xfId="8618"/>
    <cellStyle name="Vírgula 2 2 5 2 2 6" xfId="11013"/>
    <cellStyle name="Vírgula 2 2 5 2 2 6 2" xfId="8624"/>
    <cellStyle name="Vírgula 2 2 5 2 2 7" xfId="11014"/>
    <cellStyle name="Vírgula 2 2 5 2 2 7 2" xfId="8629"/>
    <cellStyle name="Vírgula 2 2 5 2 2 8" xfId="11015"/>
    <cellStyle name="Vírgula 2 2 5 2 2 8 2" xfId="8634"/>
    <cellStyle name="Vírgula 2 2 5 2 2 9" xfId="11016"/>
    <cellStyle name="Vírgula 2 2 5 2 2 9 2" xfId="8639"/>
    <cellStyle name="Vírgula 2 2 5 2 3" xfId="11017"/>
    <cellStyle name="Vírgula 2 2 5 2 3 2" xfId="8644"/>
    <cellStyle name="Vírgula 2 2 5 2 4" xfId="11018"/>
    <cellStyle name="Vírgula 2 2 5 2 4 2" xfId="8650"/>
    <cellStyle name="Vírgula 2 2 5 2 5" xfId="11019"/>
    <cellStyle name="Vírgula 2 2 5 2 5 2" xfId="8655"/>
    <cellStyle name="Vírgula 2 2 5 2 6" xfId="11020"/>
    <cellStyle name="Vírgula 2 2 5 2 6 2" xfId="8660"/>
    <cellStyle name="Vírgula 2 2 5 2 7" xfId="11021"/>
    <cellStyle name="Vírgula 2 2 5 2 7 2" xfId="8665"/>
    <cellStyle name="Vírgula 2 2 5 2 8" xfId="11022"/>
    <cellStyle name="Vírgula 2 2 5 2 8 2" xfId="8670"/>
    <cellStyle name="Vírgula 2 2 5 2 9" xfId="11023"/>
    <cellStyle name="Vírgula 2 2 5 2 9 2" xfId="8675"/>
    <cellStyle name="Vírgula 2 2 5 3" xfId="11024"/>
    <cellStyle name="Vírgula 2 2 5 3 2" xfId="11025"/>
    <cellStyle name="Vírgula 2 2 5 3 2 2" xfId="11026"/>
    <cellStyle name="Vírgula 2 2 5 3 2 2 2" xfId="8690"/>
    <cellStyle name="Vírgula 2 2 5 3 2 3" xfId="11027"/>
    <cellStyle name="Vírgula 2 2 5 3 2 3 2" xfId="8695"/>
    <cellStyle name="Vírgula 2 2 5 3 2 4" xfId="11028"/>
    <cellStyle name="Vírgula 2 2 5 3 2 4 2" xfId="8700"/>
    <cellStyle name="Vírgula 2 2 5 3 2 5" xfId="11029"/>
    <cellStyle name="Vírgula 2 2 5 3 2 5 2" xfId="8705"/>
    <cellStyle name="Vírgula 2 2 5 3 2 6" xfId="8685"/>
    <cellStyle name="Vírgula 2 2 5 3 3" xfId="11030"/>
    <cellStyle name="Vírgula 2 2 5 3 3 2" xfId="8709"/>
    <cellStyle name="Vírgula 2 2 5 3 4" xfId="11031"/>
    <cellStyle name="Vírgula 2 2 5 3 4 2" xfId="8719"/>
    <cellStyle name="Vírgula 2 2 5 3 5" xfId="11032"/>
    <cellStyle name="Vírgula 2 2 5 3 5 2" xfId="8734"/>
    <cellStyle name="Vírgula 2 2 5 3 6" xfId="11033"/>
    <cellStyle name="Vírgula 2 2 5 3 6 2" xfId="8739"/>
    <cellStyle name="Vírgula 2 2 5 3 7" xfId="8680"/>
    <cellStyle name="Vírgula 2 2 5 4" xfId="11034"/>
    <cellStyle name="Vírgula 2 2 5 4 2" xfId="11035"/>
    <cellStyle name="Vírgula 2 2 5 4 2 2" xfId="8749"/>
    <cellStyle name="Vírgula 2 2 5 4 3" xfId="11036"/>
    <cellStyle name="Vírgula 2 2 5 4 3 2" xfId="8754"/>
    <cellStyle name="Vírgula 2 2 5 4 4" xfId="11037"/>
    <cellStyle name="Vírgula 2 2 5 4 4 2" xfId="8759"/>
    <cellStyle name="Vírgula 2 2 5 4 5" xfId="11038"/>
    <cellStyle name="Vírgula 2 2 5 4 5 2" xfId="8765"/>
    <cellStyle name="Vírgula 2 2 5 4 6" xfId="8744"/>
    <cellStyle name="Vírgula 2 2 5 5" xfId="11039"/>
    <cellStyle name="Vírgula 2 2 5 5 2" xfId="11040"/>
    <cellStyle name="Vírgula 2 2 5 5 2 2" xfId="8803"/>
    <cellStyle name="Vírgula 2 2 5 5 3" xfId="11041"/>
    <cellStyle name="Vírgula 2 2 5 5 3 2" xfId="8808"/>
    <cellStyle name="Vírgula 2 2 5 5 4" xfId="11042"/>
    <cellStyle name="Vírgula 2 2 5 5 4 2" xfId="8813"/>
    <cellStyle name="Vírgula 2 2 5 5 5" xfId="11043"/>
    <cellStyle name="Vírgula 2 2 5 5 5 2" xfId="8818"/>
    <cellStyle name="Vírgula 2 2 5 5 6" xfId="8769"/>
    <cellStyle name="Vírgula 2 2 5 6" xfId="11044"/>
    <cellStyle name="Vírgula 2 2 5 6 2" xfId="11045"/>
    <cellStyle name="Vírgula 2 2 5 6 2 2" xfId="8828"/>
    <cellStyle name="Vírgula 2 2 5 6 3" xfId="11046"/>
    <cellStyle name="Vírgula 2 2 5 6 3 2" xfId="8833"/>
    <cellStyle name="Vírgula 2 2 5 6 4" xfId="11047"/>
    <cellStyle name="Vírgula 2 2 5 6 4 2" xfId="8838"/>
    <cellStyle name="Vírgula 2 2 5 6 5" xfId="11048"/>
    <cellStyle name="Vírgula 2 2 5 6 5 2" xfId="8847"/>
    <cellStyle name="Vírgula 2 2 5 6 6" xfId="8823"/>
    <cellStyle name="Vírgula 2 2 5 7" xfId="11049"/>
    <cellStyle name="Vírgula 2 2 5 7 2" xfId="11050"/>
    <cellStyle name="Vírgula 2 2 5 7 2 2" xfId="8858"/>
    <cellStyle name="Vírgula 2 2 5 7 3" xfId="11051"/>
    <cellStyle name="Vírgula 2 2 5 7 3 2" xfId="8863"/>
    <cellStyle name="Vírgula 2 2 5 7 4" xfId="11052"/>
    <cellStyle name="Vírgula 2 2 5 7 4 2" xfId="8868"/>
    <cellStyle name="Vírgula 2 2 5 7 5" xfId="11053"/>
    <cellStyle name="Vírgula 2 2 5 7 5 2" xfId="8873"/>
    <cellStyle name="Vírgula 2 2 5 7 6" xfId="8851"/>
    <cellStyle name="Vírgula 2 2 5 8" xfId="11054"/>
    <cellStyle name="Vírgula 2 2 5 8 2" xfId="8878"/>
    <cellStyle name="Vírgula 2 2 5 9" xfId="11055"/>
    <cellStyle name="Vírgula 2 2 5 9 2" xfId="8883"/>
    <cellStyle name="Vírgula 2 2 6" xfId="1766"/>
    <cellStyle name="Vírgula 2 2 6 2" xfId="11056"/>
    <cellStyle name="Vírgula 2 2 6 2 10" xfId="8897"/>
    <cellStyle name="Vírgula 2 2 6 2 2" xfId="11058"/>
    <cellStyle name="Vírgula 2 2 6 2 2 2" xfId="8904"/>
    <cellStyle name="Vírgula 2 2 6 2 3" xfId="11059"/>
    <cellStyle name="Vírgula 2 2 6 2 3 2" xfId="8915"/>
    <cellStyle name="Vírgula 2 2 6 2 4" xfId="11060"/>
    <cellStyle name="Vírgula 2 2 6 2 4 2" xfId="8934"/>
    <cellStyle name="Vírgula 2 2 6 2 5" xfId="11061"/>
    <cellStyle name="Vírgula 2 2 6 2 5 2" xfId="8949"/>
    <cellStyle name="Vírgula 2 2 6 2 6" xfId="11062"/>
    <cellStyle name="Vírgula 2 2 6 2 6 2" xfId="8954"/>
    <cellStyle name="Vírgula 2 2 6 2 7" xfId="11063"/>
    <cellStyle name="Vírgula 2 2 6 2 7 2" xfId="8959"/>
    <cellStyle name="Vírgula 2 2 6 2 8" xfId="11064"/>
    <cellStyle name="Vírgula 2 2 6 2 8 2" xfId="8964"/>
    <cellStyle name="Vírgula 2 2 6 2 9" xfId="11065"/>
    <cellStyle name="Vírgula 2 2 6 2 9 2" xfId="8969"/>
    <cellStyle name="Vírgula 2 2 6 3" xfId="11066"/>
    <cellStyle name="Vírgula 2 2 6 3 2" xfId="8974"/>
    <cellStyle name="Vírgula 2 2 6 4" xfId="11067"/>
    <cellStyle name="Vírgula 2 2 6 4 2" xfId="8997"/>
    <cellStyle name="Vírgula 2 2 6 5" xfId="11068"/>
    <cellStyle name="Vírgula 2 2 6 5 2" xfId="9012"/>
    <cellStyle name="Vírgula 2 2 6 6" xfId="17058"/>
    <cellStyle name="Vírgula 2 2 6 7" xfId="8888"/>
    <cellStyle name="Vírgula 2 2 7" xfId="1767"/>
    <cellStyle name="Vírgula 2 2 7 2" xfId="11069"/>
    <cellStyle name="Vírgula 2 2 7 2 10" xfId="9023"/>
    <cellStyle name="Vírgula 2 2 7 2 2" xfId="11071"/>
    <cellStyle name="Vírgula 2 2 7 2 2 2" xfId="9028"/>
    <cellStyle name="Vírgula 2 2 7 2 3" xfId="11072"/>
    <cellStyle name="Vírgula 2 2 7 2 3 2" xfId="9033"/>
    <cellStyle name="Vírgula 2 2 7 2 4" xfId="11073"/>
    <cellStyle name="Vírgula 2 2 7 2 4 2" xfId="9038"/>
    <cellStyle name="Vírgula 2 2 7 2 5" xfId="11074"/>
    <cellStyle name="Vírgula 2 2 7 2 5 2" xfId="9043"/>
    <cellStyle name="Vírgula 2 2 7 2 6" xfId="11075"/>
    <cellStyle name="Vírgula 2 2 7 2 6 2" xfId="9047"/>
    <cellStyle name="Vírgula 2 2 7 2 7" xfId="11076"/>
    <cellStyle name="Vírgula 2 2 7 2 7 2" xfId="9084"/>
    <cellStyle name="Vírgula 2 2 7 2 8" xfId="11077"/>
    <cellStyle name="Vírgula 2 2 7 2 8 2" xfId="9089"/>
    <cellStyle name="Vírgula 2 2 7 2 9" xfId="11078"/>
    <cellStyle name="Vírgula 2 2 7 2 9 2" xfId="9094"/>
    <cellStyle name="Vírgula 2 2 7 3" xfId="11079"/>
    <cellStyle name="Vírgula 2 2 7 3 2" xfId="9099"/>
    <cellStyle name="Vírgula 2 2 7 4" xfId="11080"/>
    <cellStyle name="Vírgula 2 2 7 4 2" xfId="9104"/>
    <cellStyle name="Vírgula 2 2 7 5" xfId="11081"/>
    <cellStyle name="Vírgula 2 2 7 5 2" xfId="9109"/>
    <cellStyle name="Vírgula 2 2 7 6" xfId="17059"/>
    <cellStyle name="Vírgula 2 2 7 7" xfId="9018"/>
    <cellStyle name="Vírgula 2 2 8" xfId="1768"/>
    <cellStyle name="Vírgula 2 2 8 2" xfId="11082"/>
    <cellStyle name="Vírgula 2 2 8 2 10" xfId="9119"/>
    <cellStyle name="Vírgula 2 2 8 2 2" xfId="11084"/>
    <cellStyle name="Vírgula 2 2 8 2 2 2" xfId="9128"/>
    <cellStyle name="Vírgula 2 2 8 2 3" xfId="11085"/>
    <cellStyle name="Vírgula 2 2 8 2 3 2" xfId="9132"/>
    <cellStyle name="Vírgula 2 2 8 2 4" xfId="11086"/>
    <cellStyle name="Vírgula 2 2 8 2 4 2" xfId="9139"/>
    <cellStyle name="Vírgula 2 2 8 2 5" xfId="11087"/>
    <cellStyle name="Vírgula 2 2 8 2 5 2" xfId="9144"/>
    <cellStyle name="Vírgula 2 2 8 2 6" xfId="11088"/>
    <cellStyle name="Vírgula 2 2 8 2 6 2" xfId="9149"/>
    <cellStyle name="Vírgula 2 2 8 2 7" xfId="11089"/>
    <cellStyle name="Vírgula 2 2 8 2 7 2" xfId="9154"/>
    <cellStyle name="Vírgula 2 2 8 2 8" xfId="11090"/>
    <cellStyle name="Vírgula 2 2 8 2 8 2" xfId="9159"/>
    <cellStyle name="Vírgula 2 2 8 2 9" xfId="11091"/>
    <cellStyle name="Vírgula 2 2 8 2 9 2" xfId="9164"/>
    <cellStyle name="Vírgula 2 2 8 3" xfId="11092"/>
    <cellStyle name="Vírgula 2 2 8 3 2" xfId="9169"/>
    <cellStyle name="Vírgula 2 2 8 4" xfId="11093"/>
    <cellStyle name="Vírgula 2 2 8 4 2" xfId="9178"/>
    <cellStyle name="Vírgula 2 2 8 5" xfId="11094"/>
    <cellStyle name="Vírgula 2 2 8 5 2" xfId="9182"/>
    <cellStyle name="Vírgula 2 2 8 6" xfId="17060"/>
    <cellStyle name="Vírgula 2 2 8 7" xfId="9114"/>
    <cellStyle name="Vírgula 2 2 9" xfId="1769"/>
    <cellStyle name="Vírgula 2 2 9 2" xfId="11095"/>
    <cellStyle name="Vírgula 2 2 9 2 10" xfId="9212"/>
    <cellStyle name="Vírgula 2 2 9 2 2" xfId="11097"/>
    <cellStyle name="Vírgula 2 2 9 2 2 2" xfId="9227"/>
    <cellStyle name="Vírgula 2 2 9 2 3" xfId="11098"/>
    <cellStyle name="Vírgula 2 2 9 2 3 2" xfId="9232"/>
    <cellStyle name="Vírgula 2 2 9 2 4" xfId="11099"/>
    <cellStyle name="Vírgula 2 2 9 2 4 2" xfId="9237"/>
    <cellStyle name="Vírgula 2 2 9 2 5" xfId="11100"/>
    <cellStyle name="Vírgula 2 2 9 2 5 2" xfId="9242"/>
    <cellStyle name="Vírgula 2 2 9 2 6" xfId="11101"/>
    <cellStyle name="Vírgula 2 2 9 2 6 2" xfId="9247"/>
    <cellStyle name="Vírgula 2 2 9 2 7" xfId="11102"/>
    <cellStyle name="Vírgula 2 2 9 2 7 2" xfId="9252"/>
    <cellStyle name="Vírgula 2 2 9 2 8" xfId="11103"/>
    <cellStyle name="Vírgula 2 2 9 2 8 2" xfId="9275"/>
    <cellStyle name="Vírgula 2 2 9 2 9" xfId="11104"/>
    <cellStyle name="Vírgula 2 2 9 2 9 2" xfId="9290"/>
    <cellStyle name="Vírgula 2 2 9 3" xfId="11105"/>
    <cellStyle name="Vírgula 2 2 9 3 2" xfId="9296"/>
    <cellStyle name="Vírgula 2 2 9 4" xfId="11106"/>
    <cellStyle name="Vírgula 2 2 9 4 2" xfId="9301"/>
    <cellStyle name="Vírgula 2 2 9 5" xfId="11107"/>
    <cellStyle name="Vírgula 2 2 9 5 2" xfId="9306"/>
    <cellStyle name="Vírgula 2 2 9 6" xfId="17061"/>
    <cellStyle name="Vírgula 2 2 9 7" xfId="9193"/>
    <cellStyle name="Vírgula 2 3" xfId="1770"/>
    <cellStyle name="Vírgula 2 3 10" xfId="1771"/>
    <cellStyle name="Vírgula 2 3 10 2" xfId="11109"/>
    <cellStyle name="Vírgula 2 3 10 2 2" xfId="9322"/>
    <cellStyle name="Vírgula 2 3 10 3" xfId="11111"/>
    <cellStyle name="Vírgula 2 3 10 3 2" xfId="9327"/>
    <cellStyle name="Vírgula 2 3 10 4" xfId="11112"/>
    <cellStyle name="Vírgula 2 3 10 4 2" xfId="9332"/>
    <cellStyle name="Vírgula 2 3 10 5" xfId="11113"/>
    <cellStyle name="Vírgula 2 3 10 5 2" xfId="9337"/>
    <cellStyle name="Vírgula 2 3 10 6" xfId="17063"/>
    <cellStyle name="Vírgula 2 3 10 7" xfId="9316"/>
    <cellStyle name="Vírgula 2 3 11" xfId="1772"/>
    <cellStyle name="Vírgula 2 3 11 2" xfId="11114"/>
    <cellStyle name="Vírgula 2 3 11 2 2" xfId="9347"/>
    <cellStyle name="Vírgula 2 3 11 3" xfId="11116"/>
    <cellStyle name="Vírgula 2 3 11 3 2" xfId="9352"/>
    <cellStyle name="Vírgula 2 3 11 4" xfId="11117"/>
    <cellStyle name="Vírgula 2 3 11 4 2" xfId="9357"/>
    <cellStyle name="Vírgula 2 3 11 5" xfId="11118"/>
    <cellStyle name="Vírgula 2 3 11 5 2" xfId="9361"/>
    <cellStyle name="Vírgula 2 3 11 6" xfId="17064"/>
    <cellStyle name="Vírgula 2 3 11 7" xfId="9342"/>
    <cellStyle name="Vírgula 2 3 12" xfId="1773"/>
    <cellStyle name="Vírgula 2 3 12 2" xfId="11119"/>
    <cellStyle name="Vírgula 2 3 12 2 2" xfId="9395"/>
    <cellStyle name="Vírgula 2 3 12 3" xfId="11121"/>
    <cellStyle name="Vírgula 2 3 12 3 2" xfId="9414"/>
    <cellStyle name="Vírgula 2 3 12 4" xfId="11122"/>
    <cellStyle name="Vírgula 2 3 12 4 2" xfId="9419"/>
    <cellStyle name="Vírgula 2 3 12 5" xfId="11123"/>
    <cellStyle name="Vírgula 2 3 12 5 2" xfId="9424"/>
    <cellStyle name="Vírgula 2 3 12 6" xfId="17065"/>
    <cellStyle name="Vírgula 2 3 12 7" xfId="9372"/>
    <cellStyle name="Vírgula 2 3 13" xfId="1774"/>
    <cellStyle name="Vírgula 2 3 13 2" xfId="11124"/>
    <cellStyle name="Vírgula 2 3 13 2 2" xfId="9434"/>
    <cellStyle name="Vírgula 2 3 13 3" xfId="11126"/>
    <cellStyle name="Vírgula 2 3 13 3 2" xfId="9439"/>
    <cellStyle name="Vírgula 2 3 13 4" xfId="11127"/>
    <cellStyle name="Vírgula 2 3 13 4 2" xfId="9445"/>
    <cellStyle name="Vírgula 2 3 13 5" xfId="11128"/>
    <cellStyle name="Vírgula 2 3 13 5 2" xfId="9450"/>
    <cellStyle name="Vírgula 2 3 13 6" xfId="17066"/>
    <cellStyle name="Vírgula 2 3 13 7" xfId="9429"/>
    <cellStyle name="Vírgula 2 3 14" xfId="1775"/>
    <cellStyle name="Vírgula 2 3 14 2" xfId="11129"/>
    <cellStyle name="Vírgula 2 3 14 2 2" xfId="9460"/>
    <cellStyle name="Vírgula 2 3 14 3" xfId="11131"/>
    <cellStyle name="Vírgula 2 3 14 3 2" xfId="9464"/>
    <cellStyle name="Vírgula 2 3 14 4" xfId="11132"/>
    <cellStyle name="Vírgula 2 3 14 4 2" xfId="9471"/>
    <cellStyle name="Vírgula 2 3 14 5" xfId="11133"/>
    <cellStyle name="Vírgula 2 3 14 5 2" xfId="9493"/>
    <cellStyle name="Vírgula 2 3 14 6" xfId="17067"/>
    <cellStyle name="Vírgula 2 3 14 7" xfId="9455"/>
    <cellStyle name="Vírgula 2 3 15" xfId="1776"/>
    <cellStyle name="Vírgula 2 3 15 2" xfId="11134"/>
    <cellStyle name="Vírgula 2 3 15 2 2" xfId="9507"/>
    <cellStyle name="Vírgula 2 3 15 3" xfId="11136"/>
    <cellStyle name="Vírgula 2 3 15 3 2" xfId="9513"/>
    <cellStyle name="Vírgula 2 3 15 4" xfId="11137"/>
    <cellStyle name="Vírgula 2 3 15 4 2" xfId="9582"/>
    <cellStyle name="Vírgula 2 3 15 5" xfId="11138"/>
    <cellStyle name="Vírgula 2 3 15 5 2" xfId="9588"/>
    <cellStyle name="Vírgula 2 3 15 6" xfId="17068"/>
    <cellStyle name="Vírgula 2 3 15 7" xfId="9499"/>
    <cellStyle name="Vírgula 2 3 16" xfId="1777"/>
    <cellStyle name="Vírgula 2 3 16 2" xfId="11139"/>
    <cellStyle name="Vírgula 2 3 16 2 2" xfId="9602"/>
    <cellStyle name="Vírgula 2 3 16 3" xfId="11141"/>
    <cellStyle name="Vírgula 2 3 16 3 2" xfId="9667"/>
    <cellStyle name="Vírgula 2 3 16 4" xfId="11142"/>
    <cellStyle name="Vírgula 2 3 16 4 2" xfId="9676"/>
    <cellStyle name="Vírgula 2 3 16 5" xfId="11143"/>
    <cellStyle name="Vírgula 2 3 16 5 2" xfId="9682"/>
    <cellStyle name="Vírgula 2 3 16 6" xfId="17069"/>
    <cellStyle name="Vírgula 2 3 16 7" xfId="9596"/>
    <cellStyle name="Vírgula 2 3 17" xfId="1778"/>
    <cellStyle name="Vírgula 2 3 17 10" xfId="17070"/>
    <cellStyle name="Vírgula 2 3 17 11" xfId="9690"/>
    <cellStyle name="Vírgula 2 3 17 2" xfId="11144"/>
    <cellStyle name="Vírgula 2 3 17 2 2" xfId="9696"/>
    <cellStyle name="Vírgula 2 3 17 3" xfId="11146"/>
    <cellStyle name="Vírgula 2 3 17 3 2" xfId="9769"/>
    <cellStyle name="Vírgula 2 3 17 4" xfId="11147"/>
    <cellStyle name="Vírgula 2 3 17 4 2" xfId="9775"/>
    <cellStyle name="Vírgula 2 3 17 5" xfId="11148"/>
    <cellStyle name="Vírgula 2 3 17 5 2" xfId="9783"/>
    <cellStyle name="Vírgula 2 3 17 6" xfId="11149"/>
    <cellStyle name="Vírgula 2 3 17 6 2" xfId="9789"/>
    <cellStyle name="Vírgula 2 3 17 7" xfId="11150"/>
    <cellStyle name="Vírgula 2 3 17 7 2" xfId="9852"/>
    <cellStyle name="Vírgula 2 3 17 8" xfId="11151"/>
    <cellStyle name="Vírgula 2 3 17 8 2" xfId="9858"/>
    <cellStyle name="Vírgula 2 3 17 9" xfId="11152"/>
    <cellStyle name="Vírgula 2 3 17 9 2" xfId="9866"/>
    <cellStyle name="Vírgula 2 3 18" xfId="1779"/>
    <cellStyle name="Vírgula 2 3 18 2" xfId="11153"/>
    <cellStyle name="Vírgula 2 3 18 2 2" xfId="9935"/>
    <cellStyle name="Vírgula 2 3 18 3" xfId="11155"/>
    <cellStyle name="Vírgula 2 3 18 3 2" xfId="9941"/>
    <cellStyle name="Vírgula 2 3 18 4" xfId="11156"/>
    <cellStyle name="Vírgula 2 3 18 4 2" xfId="9949"/>
    <cellStyle name="Vírgula 2 3 18 5" xfId="11157"/>
    <cellStyle name="Vírgula 2 3 18 5 2" xfId="9955"/>
    <cellStyle name="Vírgula 2 3 18 6" xfId="17071"/>
    <cellStyle name="Vírgula 2 3 18 7" xfId="9872"/>
    <cellStyle name="Vírgula 2 3 19" xfId="11108"/>
    <cellStyle name="Vírgula 2 3 19 2" xfId="11159"/>
    <cellStyle name="Vírgula 2 3 19 2 2" xfId="10025"/>
    <cellStyle name="Vírgula 2 3 19 3" xfId="11160"/>
    <cellStyle name="Vírgula 2 3 19 3 2" xfId="10033"/>
    <cellStyle name="Vírgula 2 3 19 4" xfId="11161"/>
    <cellStyle name="Vírgula 2 3 19 4 2" xfId="10039"/>
    <cellStyle name="Vírgula 2 3 19 5" xfId="11162"/>
    <cellStyle name="Vírgula 2 3 19 5 2" xfId="10098"/>
    <cellStyle name="Vírgula 2 3 19 6" xfId="10018"/>
    <cellStyle name="Vírgula 2 3 2" xfId="1780"/>
    <cellStyle name="Vírgula 2 3 2 10" xfId="1781"/>
    <cellStyle name="Vírgula 2 3 2 10 2" xfId="11164"/>
    <cellStyle name="Vírgula 2 3 2 10 2 2" xfId="10116"/>
    <cellStyle name="Vírgula 2 3 2 10 3" xfId="11166"/>
    <cellStyle name="Vírgula 2 3 2 10 3 2" xfId="10145"/>
    <cellStyle name="Vírgula 2 3 2 10 4" xfId="11167"/>
    <cellStyle name="Vírgula 2 3 2 10 4 2" xfId="10152"/>
    <cellStyle name="Vírgula 2 3 2 10 5" xfId="11168"/>
    <cellStyle name="Vírgula 2 3 2 10 5 2" xfId="10159"/>
    <cellStyle name="Vírgula 2 3 2 10 6" xfId="17073"/>
    <cellStyle name="Vírgula 2 3 2 10 7" xfId="10112"/>
    <cellStyle name="Vírgula 2 3 2 11" xfId="1782"/>
    <cellStyle name="Vírgula 2 3 2 11 2" xfId="11169"/>
    <cellStyle name="Vírgula 2 3 2 11 2 2" xfId="10186"/>
    <cellStyle name="Vírgula 2 3 2 11 3" xfId="11171"/>
    <cellStyle name="Vírgula 2 3 2 11 3 2" xfId="10192"/>
    <cellStyle name="Vírgula 2 3 2 11 4" xfId="11172"/>
    <cellStyle name="Vírgula 2 3 2 11 4 2" xfId="10200"/>
    <cellStyle name="Vírgula 2 3 2 11 5" xfId="11173"/>
    <cellStyle name="Vírgula 2 3 2 11 5 2" xfId="10206"/>
    <cellStyle name="Vírgula 2 3 2 11 6" xfId="17074"/>
    <cellStyle name="Vírgula 2 3 2 11 7" xfId="10163"/>
    <cellStyle name="Vírgula 2 3 2 12" xfId="1783"/>
    <cellStyle name="Vírgula 2 3 2 12 2" xfId="11174"/>
    <cellStyle name="Vírgula 2 3 2 12 2 2" xfId="10288"/>
    <cellStyle name="Vírgula 2 3 2 12 3" xfId="11176"/>
    <cellStyle name="Vírgula 2 3 2 12 3 2" xfId="10301"/>
    <cellStyle name="Vírgula 2 3 2 12 4" xfId="11177"/>
    <cellStyle name="Vírgula 2 3 2 12 4 2" xfId="10314"/>
    <cellStyle name="Vírgula 2 3 2 12 5" xfId="11178"/>
    <cellStyle name="Vírgula 2 3 2 12 5 2" xfId="10319"/>
    <cellStyle name="Vírgula 2 3 2 12 6" xfId="17075"/>
    <cellStyle name="Vírgula 2 3 2 12 7" xfId="10275"/>
    <cellStyle name="Vírgula 2 3 2 13" xfId="1784"/>
    <cellStyle name="Vírgula 2 3 2 13 2" xfId="11179"/>
    <cellStyle name="Vírgula 2 3 2 13 2 2" xfId="10329"/>
    <cellStyle name="Vírgula 2 3 2 13 3" xfId="11181"/>
    <cellStyle name="Vírgula 2 3 2 13 3 2" xfId="10334"/>
    <cellStyle name="Vírgula 2 3 2 13 4" xfId="11182"/>
    <cellStyle name="Vírgula 2 3 2 13 4 2" xfId="10382"/>
    <cellStyle name="Vírgula 2 3 2 13 5" xfId="11183"/>
    <cellStyle name="Vírgula 2 3 2 13 5 2" xfId="10438"/>
    <cellStyle name="Vírgula 2 3 2 13 6" xfId="17076"/>
    <cellStyle name="Vírgula 2 3 2 13 7" xfId="10324"/>
    <cellStyle name="Vírgula 2 3 2 14" xfId="1785"/>
    <cellStyle name="Vírgula 2 3 2 14 2" xfId="11184"/>
    <cellStyle name="Vírgula 2 3 2 14 2 2" xfId="10448"/>
    <cellStyle name="Vírgula 2 3 2 14 3" xfId="11186"/>
    <cellStyle name="Vírgula 2 3 2 14 3 2" xfId="10453"/>
    <cellStyle name="Vírgula 2 3 2 14 4" xfId="11187"/>
    <cellStyle name="Vírgula 2 3 2 14 4 2" xfId="10458"/>
    <cellStyle name="Vírgula 2 3 2 14 5" xfId="11188"/>
    <cellStyle name="Vírgula 2 3 2 14 5 2" xfId="10463"/>
    <cellStyle name="Vírgula 2 3 2 14 6" xfId="17077"/>
    <cellStyle name="Vírgula 2 3 2 14 7" xfId="10443"/>
    <cellStyle name="Vírgula 2 3 2 15" xfId="1786"/>
    <cellStyle name="Vírgula 2 3 2 15 2" xfId="11189"/>
    <cellStyle name="Vírgula 2 3 2 15 2 2" xfId="10477"/>
    <cellStyle name="Vírgula 2 3 2 15 3" xfId="11191"/>
    <cellStyle name="Vírgula 2 3 2 15 3 2" xfId="10481"/>
    <cellStyle name="Vírgula 2 3 2 15 4" xfId="11192"/>
    <cellStyle name="Vírgula 2 3 2 15 4 2" xfId="10492"/>
    <cellStyle name="Vírgula 2 3 2 15 5" xfId="11193"/>
    <cellStyle name="Vírgula 2 3 2 15 5 2" xfId="10511"/>
    <cellStyle name="Vírgula 2 3 2 15 6" xfId="17078"/>
    <cellStyle name="Vírgula 2 3 2 15 7" xfId="10468"/>
    <cellStyle name="Vírgula 2 3 2 16" xfId="1787"/>
    <cellStyle name="Vírgula 2 3 2 16 2" xfId="11194"/>
    <cellStyle name="Vírgula 2 3 2 16 2 2" xfId="10531"/>
    <cellStyle name="Vírgula 2 3 2 16 3" xfId="11196"/>
    <cellStyle name="Vírgula 2 3 2 16 3 2" xfId="10536"/>
    <cellStyle name="Vírgula 2 3 2 16 4" xfId="11197"/>
    <cellStyle name="Vírgula 2 3 2 16 4 2" xfId="10541"/>
    <cellStyle name="Vírgula 2 3 2 16 5" xfId="11198"/>
    <cellStyle name="Vírgula 2 3 2 16 5 2" xfId="10546"/>
    <cellStyle name="Vírgula 2 3 2 16 6" xfId="17079"/>
    <cellStyle name="Vírgula 2 3 2 16 7" xfId="10526"/>
    <cellStyle name="Vírgula 2 3 2 17" xfId="11163"/>
    <cellStyle name="Vírgula 2 3 2 17 2" xfId="11200"/>
    <cellStyle name="Vírgula 2 3 2 17 2 2" xfId="10564"/>
    <cellStyle name="Vírgula 2 3 2 17 3" xfId="11201"/>
    <cellStyle name="Vírgula 2 3 2 17 3 2" xfId="10601"/>
    <cellStyle name="Vírgula 2 3 2 17 4" xfId="11202"/>
    <cellStyle name="Vírgula 2 3 2 17 4 2" xfId="10647"/>
    <cellStyle name="Vírgula 2 3 2 17 5" xfId="11203"/>
    <cellStyle name="Vírgula 2 3 2 17 5 2" xfId="10652"/>
    <cellStyle name="Vírgula 2 3 2 17 6" xfId="10551"/>
    <cellStyle name="Vírgula 2 3 2 18" xfId="11204"/>
    <cellStyle name="Vírgula 2 3 2 18 2" xfId="11205"/>
    <cellStyle name="Vírgula 2 3 2 18 2 2" xfId="10662"/>
    <cellStyle name="Vírgula 2 3 2 18 3" xfId="11206"/>
    <cellStyle name="Vírgula 2 3 2 18 3 2" xfId="10667"/>
    <cellStyle name="Vírgula 2 3 2 18 4" xfId="11207"/>
    <cellStyle name="Vírgula 2 3 2 18 4 2" xfId="10672"/>
    <cellStyle name="Vírgula 2 3 2 18 5" xfId="11208"/>
    <cellStyle name="Vírgula 2 3 2 18 5 2" xfId="10677"/>
    <cellStyle name="Vírgula 2 3 2 18 6" xfId="10657"/>
    <cellStyle name="Vírgula 2 3 2 19" xfId="11209"/>
    <cellStyle name="Vírgula 2 3 2 19 2" xfId="11210"/>
    <cellStyle name="Vírgula 2 3 2 19 2 2" xfId="10690"/>
    <cellStyle name="Vírgula 2 3 2 19 3" xfId="11211"/>
    <cellStyle name="Vírgula 2 3 2 19 3 2" xfId="10701"/>
    <cellStyle name="Vírgula 2 3 2 19 4" xfId="11212"/>
    <cellStyle name="Vírgula 2 3 2 19 4 2" xfId="10720"/>
    <cellStyle name="Vírgula 2 3 2 19 5" xfId="11213"/>
    <cellStyle name="Vírgula 2 3 2 19 5 2" xfId="10735"/>
    <cellStyle name="Vírgula 2 3 2 19 6" xfId="10686"/>
    <cellStyle name="Vírgula 2 3 2 2" xfId="1788"/>
    <cellStyle name="Vírgula 2 3 2 2 2" xfId="11214"/>
    <cellStyle name="Vírgula 2 3 2 2 2 2" xfId="10745"/>
    <cellStyle name="Vírgula 2 3 2 2 3" xfId="11216"/>
    <cellStyle name="Vírgula 2 3 2 2 3 2" xfId="10750"/>
    <cellStyle name="Vírgula 2 3 2 2 4" xfId="11217"/>
    <cellStyle name="Vírgula 2 3 2 2 4 2" xfId="10755"/>
    <cellStyle name="Vírgula 2 3 2 2 5" xfId="11218"/>
    <cellStyle name="Vírgula 2 3 2 2 5 2" xfId="10760"/>
    <cellStyle name="Vírgula 2 3 2 2 6" xfId="17080"/>
    <cellStyle name="Vírgula 2 3 2 2 7" xfId="10740"/>
    <cellStyle name="Vírgula 2 3 2 20" xfId="11219"/>
    <cellStyle name="Vírgula 2 3 2 20 2" xfId="10776"/>
    <cellStyle name="Vírgula 2 3 2 21" xfId="11220"/>
    <cellStyle name="Vírgula 2 3 2 21 2" xfId="10781"/>
    <cellStyle name="Vírgula 2 3 2 22" xfId="11221"/>
    <cellStyle name="Vírgula 2 3 2 22 2" xfId="10786"/>
    <cellStyle name="Vírgula 2 3 2 23" xfId="11222"/>
    <cellStyle name="Vírgula 2 3 2 23 2" xfId="10791"/>
    <cellStyle name="Vírgula 2 3 2 24" xfId="11223"/>
    <cellStyle name="Vírgula 2 3 2 24 2" xfId="10796"/>
    <cellStyle name="Vírgula 2 3 2 25" xfId="11224"/>
    <cellStyle name="Vírgula 2 3 2 25 2" xfId="10801"/>
    <cellStyle name="Vírgula 2 3 2 26" xfId="11225"/>
    <cellStyle name="Vírgula 2 3 2 26 2" xfId="10814"/>
    <cellStyle name="Vírgula 2 3 2 27" xfId="11226"/>
    <cellStyle name="Vírgula 2 3 2 27 2" xfId="10856"/>
    <cellStyle name="Vírgula 2 3 2 28" xfId="11227"/>
    <cellStyle name="Vírgula 2 3 2 28 2" xfId="10912"/>
    <cellStyle name="Vírgula 2 3 2 29" xfId="11228"/>
    <cellStyle name="Vírgula 2 3 2 29 2" xfId="10969"/>
    <cellStyle name="Vírgula 2 3 2 3" xfId="1789"/>
    <cellStyle name="Vírgula 2 3 2 3 2" xfId="11229"/>
    <cellStyle name="Vírgula 2 3 2 3 2 2" xfId="10979"/>
    <cellStyle name="Vírgula 2 3 2 3 3" xfId="11231"/>
    <cellStyle name="Vírgula 2 3 2 3 3 2" xfId="10984"/>
    <cellStyle name="Vírgula 2 3 2 3 4" xfId="11232"/>
    <cellStyle name="Vírgula 2 3 2 3 4 2" xfId="10989"/>
    <cellStyle name="Vírgula 2 3 2 3 5" xfId="11233"/>
    <cellStyle name="Vírgula 2 3 2 3 5 2" xfId="10994"/>
    <cellStyle name="Vírgula 2 3 2 3 6" xfId="17081"/>
    <cellStyle name="Vírgula 2 3 2 3 7" xfId="10974"/>
    <cellStyle name="Vírgula 2 3 2 30" xfId="11234"/>
    <cellStyle name="Vírgula 2 3 2 30 2" xfId="10999"/>
    <cellStyle name="Vírgula 2 3 2 31" xfId="11235"/>
    <cellStyle name="Vírgula 2 3 2 31 2" xfId="11007"/>
    <cellStyle name="Vírgula 2 3 2 32" xfId="11236"/>
    <cellStyle name="Vírgula 2 3 2 32 2" xfId="11057"/>
    <cellStyle name="Vírgula 2 3 2 33" xfId="11237"/>
    <cellStyle name="Vírgula 2 3 2 33 2" xfId="11070"/>
    <cellStyle name="Vírgula 2 3 2 34" xfId="11238"/>
    <cellStyle name="Vírgula 2 3 2 34 2" xfId="11083"/>
    <cellStyle name="Vírgula 2 3 2 35" xfId="11239"/>
    <cellStyle name="Vírgula 2 3 2 35 2" xfId="11096"/>
    <cellStyle name="Vírgula 2 3 2 36" xfId="11240"/>
    <cellStyle name="Vírgula 2 3 2 36 2" xfId="11110"/>
    <cellStyle name="Vírgula 2 3 2 37" xfId="11241"/>
    <cellStyle name="Vírgula 2 3 2 37 2" xfId="11115"/>
    <cellStyle name="Vírgula 2 3 2 38" xfId="11242"/>
    <cellStyle name="Vírgula 2 3 2 38 2" xfId="11120"/>
    <cellStyle name="Vírgula 2 3 2 39" xfId="11243"/>
    <cellStyle name="Vírgula 2 3 2 39 2" xfId="11125"/>
    <cellStyle name="Vírgula 2 3 2 4" xfId="1790"/>
    <cellStyle name="Vírgula 2 3 2 4 2" xfId="11244"/>
    <cellStyle name="Vírgula 2 3 2 4 2 2" xfId="11135"/>
    <cellStyle name="Vírgula 2 3 2 4 3" xfId="11246"/>
    <cellStyle name="Vírgula 2 3 2 4 3 2" xfId="11140"/>
    <cellStyle name="Vírgula 2 3 2 4 4" xfId="11247"/>
    <cellStyle name="Vírgula 2 3 2 4 4 2" xfId="11145"/>
    <cellStyle name="Vírgula 2 3 2 4 5" xfId="11248"/>
    <cellStyle name="Vírgula 2 3 2 4 5 2" xfId="11154"/>
    <cellStyle name="Vírgula 2 3 2 4 6" xfId="17082"/>
    <cellStyle name="Vírgula 2 3 2 4 7" xfId="11130"/>
    <cellStyle name="Vírgula 2 3 2 40" xfId="17072"/>
    <cellStyle name="Vírgula 2 3 2 41" xfId="10105"/>
    <cellStyle name="Vírgula 2 3 2 5" xfId="1791"/>
    <cellStyle name="Vírgula 2 3 2 5 2" xfId="11249"/>
    <cellStyle name="Vírgula 2 3 2 5 2 2" xfId="11165"/>
    <cellStyle name="Vírgula 2 3 2 5 3" xfId="11251"/>
    <cellStyle name="Vírgula 2 3 2 5 3 2" xfId="11170"/>
    <cellStyle name="Vírgula 2 3 2 5 4" xfId="11252"/>
    <cellStyle name="Vírgula 2 3 2 5 4 2" xfId="11175"/>
    <cellStyle name="Vírgula 2 3 2 5 5" xfId="11253"/>
    <cellStyle name="Vírgula 2 3 2 5 5 2" xfId="11180"/>
    <cellStyle name="Vírgula 2 3 2 5 6" xfId="17083"/>
    <cellStyle name="Vírgula 2 3 2 5 7" xfId="11158"/>
    <cellStyle name="Vírgula 2 3 2 6" xfId="1792"/>
    <cellStyle name="Vírgula 2 3 2 6 2" xfId="11254"/>
    <cellStyle name="Vírgula 2 3 2 6 2 2" xfId="11190"/>
    <cellStyle name="Vírgula 2 3 2 6 3" xfId="11256"/>
    <cellStyle name="Vírgula 2 3 2 6 3 2" xfId="11195"/>
    <cellStyle name="Vírgula 2 3 2 6 4" xfId="11257"/>
    <cellStyle name="Vírgula 2 3 2 6 4 2" xfId="11199"/>
    <cellStyle name="Vírgula 2 3 2 6 5" xfId="11258"/>
    <cellStyle name="Vírgula 2 3 2 6 5 2" xfId="11215"/>
    <cellStyle name="Vírgula 2 3 2 6 6" xfId="17084"/>
    <cellStyle name="Vírgula 2 3 2 6 7" xfId="11185"/>
    <cellStyle name="Vírgula 2 3 2 7" xfId="1793"/>
    <cellStyle name="Vírgula 2 3 2 7 2" xfId="11259"/>
    <cellStyle name="Vírgula 2 3 2 7 2 2" xfId="11245"/>
    <cellStyle name="Vírgula 2 3 2 7 3" xfId="11261"/>
    <cellStyle name="Vírgula 2 3 2 7 3 2" xfId="11250"/>
    <cellStyle name="Vírgula 2 3 2 7 4" xfId="11262"/>
    <cellStyle name="Vírgula 2 3 2 7 4 2" xfId="11255"/>
    <cellStyle name="Vírgula 2 3 2 7 5" xfId="11263"/>
    <cellStyle name="Vírgula 2 3 2 7 5 2" xfId="11260"/>
    <cellStyle name="Vírgula 2 3 2 7 6" xfId="17085"/>
    <cellStyle name="Vírgula 2 3 2 7 7" xfId="11230"/>
    <cellStyle name="Vírgula 2 3 2 8" xfId="1794"/>
    <cellStyle name="Vírgula 2 3 2 8 2" xfId="11264"/>
    <cellStyle name="Vírgula 2 3 2 8 2 2" xfId="11270"/>
    <cellStyle name="Vírgula 2 3 2 8 3" xfId="11266"/>
    <cellStyle name="Vírgula 2 3 2 8 3 2" xfId="11293"/>
    <cellStyle name="Vírgula 2 3 2 8 4" xfId="11267"/>
    <cellStyle name="Vírgula 2 3 2 8 4 2" xfId="11308"/>
    <cellStyle name="Vírgula 2 3 2 8 5" xfId="11268"/>
    <cellStyle name="Vírgula 2 3 2 8 5 2" xfId="11314"/>
    <cellStyle name="Vírgula 2 3 2 8 6" xfId="17086"/>
    <cellStyle name="Vírgula 2 3 2 8 7" xfId="11265"/>
    <cellStyle name="Vírgula 2 3 2 9" xfId="1795"/>
    <cellStyle name="Vírgula 2 3 2 9 2" xfId="11269"/>
    <cellStyle name="Vírgula 2 3 2 9 2 2" xfId="11324"/>
    <cellStyle name="Vírgula 2 3 2 9 3" xfId="11271"/>
    <cellStyle name="Vírgula 2 3 2 9 3 2" xfId="11329"/>
    <cellStyle name="Vírgula 2 3 2 9 4" xfId="11272"/>
    <cellStyle name="Vírgula 2 3 2 9 4 2" xfId="11334"/>
    <cellStyle name="Vírgula 2 3 2 9 5" xfId="11273"/>
    <cellStyle name="Vírgula 2 3 2 9 5 2" xfId="11340"/>
    <cellStyle name="Vírgula 2 3 2 9 6" xfId="17087"/>
    <cellStyle name="Vírgula 2 3 2 9 7" xfId="11319"/>
    <cellStyle name="Vírgula 2 3 20" xfId="11274"/>
    <cellStyle name="Vírgula 2 3 20 2" xfId="11275"/>
    <cellStyle name="Vírgula 2 3 20 2 2" xfId="11350"/>
    <cellStyle name="Vírgula 2 3 20 3" xfId="11276"/>
    <cellStyle name="Vírgula 2 3 20 3 2" xfId="11355"/>
    <cellStyle name="Vírgula 2 3 20 4" xfId="11277"/>
    <cellStyle name="Vírgula 2 3 20 4 2" xfId="11360"/>
    <cellStyle name="Vírgula 2 3 20 5" xfId="11278"/>
    <cellStyle name="Vírgula 2 3 20 5 2" xfId="11365"/>
    <cellStyle name="Vírgula 2 3 20 6" xfId="11345"/>
    <cellStyle name="Vírgula 2 3 21" xfId="11279"/>
    <cellStyle name="Vírgula 2 3 21 2" xfId="11280"/>
    <cellStyle name="Vírgula 2 3 21 2 2" xfId="11379"/>
    <cellStyle name="Vírgula 2 3 21 3" xfId="11281"/>
    <cellStyle name="Vírgula 2 3 21 3 2" xfId="11383"/>
    <cellStyle name="Vírgula 2 3 21 4" xfId="11282"/>
    <cellStyle name="Vírgula 2 3 21 4 2" xfId="11394"/>
    <cellStyle name="Vírgula 2 3 21 5" xfId="11283"/>
    <cellStyle name="Vírgula 2 3 21 5 2" xfId="11413"/>
    <cellStyle name="Vírgula 2 3 21 6" xfId="11370"/>
    <cellStyle name="Vírgula 2 3 22" xfId="11284"/>
    <cellStyle name="Vírgula 2 3 22 2" xfId="11428"/>
    <cellStyle name="Vírgula 2 3 23" xfId="11285"/>
    <cellStyle name="Vírgula 2 3 23 2" xfId="11433"/>
    <cellStyle name="Vírgula 2 3 24" xfId="11286"/>
    <cellStyle name="Vírgula 2 3 24 2" xfId="11438"/>
    <cellStyle name="Vírgula 2 3 25" xfId="11287"/>
    <cellStyle name="Vírgula 2 3 25 2" xfId="11443"/>
    <cellStyle name="Vírgula 2 3 26" xfId="11288"/>
    <cellStyle name="Vírgula 2 3 26 2" xfId="11448"/>
    <cellStyle name="Vírgula 2 3 27" xfId="11289"/>
    <cellStyle name="Vírgula 2 3 27 2" xfId="11453"/>
    <cellStyle name="Vírgula 2 3 28" xfId="11290"/>
    <cellStyle name="Vírgula 2 3 28 2" xfId="11459"/>
    <cellStyle name="Vírgula 2 3 29" xfId="11291"/>
    <cellStyle name="Vírgula 2 3 29 2" xfId="11467"/>
    <cellStyle name="Vírgula 2 3 3" xfId="1796"/>
    <cellStyle name="Vírgula 2 3 3 2" xfId="11292"/>
    <cellStyle name="Vírgula 2 3 3 2 2" xfId="11498"/>
    <cellStyle name="Vírgula 2 3 3 3" xfId="11294"/>
    <cellStyle name="Vírgula 2 3 3 3 2" xfId="11503"/>
    <cellStyle name="Vírgula 2 3 3 4" xfId="11295"/>
    <cellStyle name="Vírgula 2 3 3 4 2" xfId="11508"/>
    <cellStyle name="Vírgula 2 3 3 5" xfId="11296"/>
    <cellStyle name="Vírgula 2 3 3 5 2" xfId="11513"/>
    <cellStyle name="Vírgula 2 3 3 6" xfId="17088"/>
    <cellStyle name="Vírgula 2 3 3 7" xfId="11471"/>
    <cellStyle name="Vírgula 2 3 30" xfId="11297"/>
    <cellStyle name="Vírgula 2 3 30 2" xfId="11518"/>
    <cellStyle name="Vírgula 2 3 31" xfId="11298"/>
    <cellStyle name="Vírgula 2 3 31 2" xfId="11523"/>
    <cellStyle name="Vírgula 2 3 32" xfId="11299"/>
    <cellStyle name="Vírgula 2 3 32 2" xfId="11528"/>
    <cellStyle name="Vírgula 2 3 33" xfId="11300"/>
    <cellStyle name="Vírgula 2 3 33 2" xfId="11533"/>
    <cellStyle name="Vírgula 2 3 34" xfId="11301"/>
    <cellStyle name="Vírgula 2 3 34 2" xfId="11542"/>
    <cellStyle name="Vírgula 2 3 35" xfId="11302"/>
    <cellStyle name="Vírgula 2 3 35 2" xfId="11546"/>
    <cellStyle name="Vírgula 2 3 36" xfId="11303"/>
    <cellStyle name="Vírgula 2 3 36 2" xfId="11553"/>
    <cellStyle name="Vírgula 2 3 37" xfId="11304"/>
    <cellStyle name="Vírgula 2 3 37 2" xfId="11558"/>
    <cellStyle name="Vírgula 2 3 38" xfId="11305"/>
    <cellStyle name="Vírgula 2 3 38 2" xfId="11563"/>
    <cellStyle name="Vírgula 2 3 39" xfId="11306"/>
    <cellStyle name="Vírgula 2 3 39 2" xfId="11568"/>
    <cellStyle name="Vírgula 2 3 4" xfId="1797"/>
    <cellStyle name="Vírgula 2 3 4 2" xfId="11307"/>
    <cellStyle name="Vírgula 2 3 4 2 2" xfId="11578"/>
    <cellStyle name="Vírgula 2 3 4 3" xfId="11309"/>
    <cellStyle name="Vírgula 2 3 4 3 2" xfId="11583"/>
    <cellStyle name="Vírgula 2 3 4 4" xfId="11310"/>
    <cellStyle name="Vírgula 2 3 4 4 2" xfId="11592"/>
    <cellStyle name="Vírgula 2 3 4 5" xfId="11311"/>
    <cellStyle name="Vírgula 2 3 4 5 2" xfId="11596"/>
    <cellStyle name="Vírgula 2 3 4 6" xfId="17089"/>
    <cellStyle name="Vírgula 2 3 4 7" xfId="11573"/>
    <cellStyle name="Vírgula 2 3 40" xfId="11312"/>
    <cellStyle name="Vírgula 2 3 40 2" xfId="11608"/>
    <cellStyle name="Vírgula 2 3 41" xfId="17062"/>
    <cellStyle name="Vírgula 2 3 42" xfId="9311"/>
    <cellStyle name="Vírgula 2 3 5" xfId="1798"/>
    <cellStyle name="Vírgula 2 3 5 2" xfId="11313"/>
    <cellStyle name="Vírgula 2 3 5 2 2" xfId="11642"/>
    <cellStyle name="Vírgula 2 3 5 3" xfId="11315"/>
    <cellStyle name="Vírgula 2 3 5 3 2" xfId="11647"/>
    <cellStyle name="Vírgula 2 3 5 4" xfId="11316"/>
    <cellStyle name="Vírgula 2 3 5 4 2" xfId="11652"/>
    <cellStyle name="Vírgula 2 3 5 5" xfId="11317"/>
    <cellStyle name="Vírgula 2 3 5 5 2" xfId="11657"/>
    <cellStyle name="Vírgula 2 3 5 6" xfId="17090"/>
    <cellStyle name="Vírgula 2 3 5 7" xfId="11627"/>
    <cellStyle name="Vírgula 2 3 6" xfId="1799"/>
    <cellStyle name="Vírgula 2 3 6 2" xfId="11318"/>
    <cellStyle name="Vírgula 2 3 6 2 2" xfId="11667"/>
    <cellStyle name="Vírgula 2 3 6 3" xfId="11320"/>
    <cellStyle name="Vírgula 2 3 6 3 2" xfId="11691"/>
    <cellStyle name="Vírgula 2 3 6 4" xfId="11321"/>
    <cellStyle name="Vírgula 2 3 6 4 2" xfId="11695"/>
    <cellStyle name="Vírgula 2 3 6 5" xfId="11322"/>
    <cellStyle name="Vírgula 2 3 6 5 2" xfId="11710"/>
    <cellStyle name="Vírgula 2 3 6 6" xfId="17091"/>
    <cellStyle name="Vírgula 2 3 6 7" xfId="11662"/>
    <cellStyle name="Vírgula 2 3 7" xfId="1800"/>
    <cellStyle name="Vírgula 2 3 7 2" xfId="11323"/>
    <cellStyle name="Vírgula 2 3 7 2 2" xfId="11729"/>
    <cellStyle name="Vírgula 2 3 7 3" xfId="11325"/>
    <cellStyle name="Vírgula 2 3 7 3 2" xfId="11738"/>
    <cellStyle name="Vírgula 2 3 7 4" xfId="11326"/>
    <cellStyle name="Vírgula 2 3 7 4 2" xfId="11747"/>
    <cellStyle name="Vírgula 2 3 7 5" xfId="11327"/>
    <cellStyle name="Vírgula 2 3 7 5 2" xfId="11752"/>
    <cellStyle name="Vírgula 2 3 7 6" xfId="17092"/>
    <cellStyle name="Vírgula 2 3 7 7" xfId="11720"/>
    <cellStyle name="Vírgula 2 3 8" xfId="1801"/>
    <cellStyle name="Vírgula 2 3 8 2" xfId="11328"/>
    <cellStyle name="Vírgula 2 3 8 2 2" xfId="11767"/>
    <cellStyle name="Vírgula 2 3 8 3" xfId="11330"/>
    <cellStyle name="Vírgula 2 3 8 3 2" xfId="11772"/>
    <cellStyle name="Vírgula 2 3 8 4" xfId="11331"/>
    <cellStyle name="Vírgula 2 3 8 4 2" xfId="11777"/>
    <cellStyle name="Vírgula 2 3 8 5" xfId="11332"/>
    <cellStyle name="Vírgula 2 3 8 5 2" xfId="11782"/>
    <cellStyle name="Vírgula 2 3 8 6" xfId="17093"/>
    <cellStyle name="Vírgula 2 3 8 7" xfId="11762"/>
    <cellStyle name="Vírgula 2 3 9" xfId="1802"/>
    <cellStyle name="Vírgula 2 3 9 2" xfId="11333"/>
    <cellStyle name="Vírgula 2 3 9 2 2" xfId="11792"/>
    <cellStyle name="Vírgula 2 3 9 3" xfId="11335"/>
    <cellStyle name="Vírgula 2 3 9 3 2" xfId="11801"/>
    <cellStyle name="Vírgula 2 3 9 4" xfId="11336"/>
    <cellStyle name="Vírgula 2 3 9 4 2" xfId="11805"/>
    <cellStyle name="Vírgula 2 3 9 5" xfId="11337"/>
    <cellStyle name="Vírgula 2 3 9 5 2" xfId="11816"/>
    <cellStyle name="Vírgula 2 3 9 6" xfId="17094"/>
    <cellStyle name="Vírgula 2 3 9 7" xfId="11787"/>
    <cellStyle name="Vírgula 2 4" xfId="1803"/>
    <cellStyle name="Vírgula 2 4 10" xfId="1804"/>
    <cellStyle name="Vírgula 2 4 10 2" xfId="11339"/>
    <cellStyle name="Vírgula 2 4 10 2 2" xfId="11855"/>
    <cellStyle name="Vírgula 2 4 10 3" xfId="11341"/>
    <cellStyle name="Vírgula 2 4 10 3 2" xfId="11860"/>
    <cellStyle name="Vírgula 2 4 10 4" xfId="11342"/>
    <cellStyle name="Vírgula 2 4 10 4 2" xfId="11865"/>
    <cellStyle name="Vírgula 2 4 10 5" xfId="11343"/>
    <cellStyle name="Vírgula 2 4 10 5 2" xfId="11870"/>
    <cellStyle name="Vírgula 2 4 10 6" xfId="17096"/>
    <cellStyle name="Vírgula 2 4 10 7" xfId="11850"/>
    <cellStyle name="Vírgula 2 4 11" xfId="1805"/>
    <cellStyle name="Vírgula 2 4 11 2" xfId="11344"/>
    <cellStyle name="Vírgula 2 4 11 2 2" xfId="11880"/>
    <cellStyle name="Vírgula 2 4 11 3" xfId="11346"/>
    <cellStyle name="Vírgula 2 4 11 3 2" xfId="11889"/>
    <cellStyle name="Vírgula 2 4 11 4" xfId="11347"/>
    <cellStyle name="Vírgula 2 4 11 4 2" xfId="11894"/>
    <cellStyle name="Vírgula 2 4 11 5" xfId="11348"/>
    <cellStyle name="Vírgula 2 4 11 5 2" xfId="11899"/>
    <cellStyle name="Vírgula 2 4 11 6" xfId="17097"/>
    <cellStyle name="Vírgula 2 4 11 7" xfId="11875"/>
    <cellStyle name="Vírgula 2 4 12" xfId="1806"/>
    <cellStyle name="Vírgula 2 4 12 2" xfId="11349"/>
    <cellStyle name="Vírgula 2 4 12 2 2" xfId="11913"/>
    <cellStyle name="Vírgula 2 4 12 3" xfId="11351"/>
    <cellStyle name="Vírgula 2 4 12 3 2" xfId="11918"/>
    <cellStyle name="Vírgula 2 4 12 4" xfId="11352"/>
    <cellStyle name="Vírgula 2 4 12 4 2" xfId="11923"/>
    <cellStyle name="Vírgula 2 4 12 5" xfId="11353"/>
    <cellStyle name="Vírgula 2 4 12 5 2" xfId="11928"/>
    <cellStyle name="Vírgula 2 4 12 6" xfId="17098"/>
    <cellStyle name="Vírgula 2 4 12 7" xfId="11903"/>
    <cellStyle name="Vírgula 2 4 13" xfId="1807"/>
    <cellStyle name="Vírgula 2 4 13 2" xfId="11354"/>
    <cellStyle name="Vírgula 2 4 13 2 2" xfId="11938"/>
    <cellStyle name="Vírgula 2 4 13 3" xfId="11356"/>
    <cellStyle name="Vírgula 2 4 13 3 2" xfId="11943"/>
    <cellStyle name="Vírgula 2 4 13 4" xfId="11357"/>
    <cellStyle name="Vírgula 2 4 13 4 2" xfId="11948"/>
    <cellStyle name="Vírgula 2 4 13 5" xfId="11358"/>
    <cellStyle name="Vírgula 2 4 13 5 2" xfId="11953"/>
    <cellStyle name="Vírgula 2 4 13 6" xfId="17099"/>
    <cellStyle name="Vírgula 2 4 13 7" xfId="11933"/>
    <cellStyle name="Vírgula 2 4 14" xfId="1808"/>
    <cellStyle name="Vírgula 2 4 14 2" xfId="11359"/>
    <cellStyle name="Vírgula 2 4 14 2 2" xfId="11963"/>
    <cellStyle name="Vírgula 2 4 14 3" xfId="11361"/>
    <cellStyle name="Vírgula 2 4 14 3 2" xfId="11967"/>
    <cellStyle name="Vírgula 2 4 14 4" xfId="11362"/>
    <cellStyle name="Vírgula 2 4 14 4 2" xfId="11978"/>
    <cellStyle name="Vírgula 2 4 14 5" xfId="11363"/>
    <cellStyle name="Vírgula 2 4 14 5 2" xfId="11993"/>
    <cellStyle name="Vírgula 2 4 14 6" xfId="17100"/>
    <cellStyle name="Vírgula 2 4 14 7" xfId="11958"/>
    <cellStyle name="Vírgula 2 4 15" xfId="1809"/>
    <cellStyle name="Vírgula 2 4 15 2" xfId="11364"/>
    <cellStyle name="Vírgula 2 4 15 2 2" xfId="12003"/>
    <cellStyle name="Vírgula 2 4 15 3" xfId="11366"/>
    <cellStyle name="Vírgula 2 4 15 3 2" xfId="12008"/>
    <cellStyle name="Vírgula 2 4 15 4" xfId="11367"/>
    <cellStyle name="Vírgula 2 4 15 4 2" xfId="12013"/>
    <cellStyle name="Vírgula 2 4 15 5" xfId="11368"/>
    <cellStyle name="Vírgula 2 4 15 5 2" xfId="12018"/>
    <cellStyle name="Vírgula 2 4 15 6" xfId="17101"/>
    <cellStyle name="Vírgula 2 4 15 7" xfId="11998"/>
    <cellStyle name="Vírgula 2 4 16" xfId="1810"/>
    <cellStyle name="Vírgula 2 4 16 10" xfId="17102"/>
    <cellStyle name="Vírgula 2 4 16 11" xfId="12026"/>
    <cellStyle name="Vírgula 2 4 16 2" xfId="11369"/>
    <cellStyle name="Vírgula 2 4 16 2 2" xfId="12031"/>
    <cellStyle name="Vírgula 2 4 16 3" xfId="11371"/>
    <cellStyle name="Vírgula 2 4 16 3 2" xfId="12036"/>
    <cellStyle name="Vírgula 2 4 16 4" xfId="11372"/>
    <cellStyle name="Vírgula 2 4 16 4 2" xfId="12041"/>
    <cellStyle name="Vírgula 2 4 16 5" xfId="11373"/>
    <cellStyle name="Vírgula 2 4 16 5 2" xfId="12046"/>
    <cellStyle name="Vírgula 2 4 16 6" xfId="11374"/>
    <cellStyle name="Vírgula 2 4 16 6 2" xfId="12051"/>
    <cellStyle name="Vírgula 2 4 16 7" xfId="11375"/>
    <cellStyle name="Vírgula 2 4 16 7 2" xfId="12056"/>
    <cellStyle name="Vírgula 2 4 16 8" xfId="11376"/>
    <cellStyle name="Vírgula 2 4 16 8 2" xfId="12061"/>
    <cellStyle name="Vírgula 2 4 16 9" xfId="11377"/>
    <cellStyle name="Vírgula 2 4 16 9 2" xfId="12070"/>
    <cellStyle name="Vírgula 2 4 17" xfId="1811"/>
    <cellStyle name="Vírgula 2 4 17 2" xfId="11378"/>
    <cellStyle name="Vírgula 2 4 17 2 2" xfId="12085"/>
    <cellStyle name="Vírgula 2 4 17 3" xfId="11380"/>
    <cellStyle name="Vírgula 2 4 17 3 2" xfId="12104"/>
    <cellStyle name="Vírgula 2 4 17 4" xfId="11381"/>
    <cellStyle name="Vírgula 2 4 17 4 2" xfId="12119"/>
    <cellStyle name="Vírgula 2 4 17 5" xfId="11382"/>
    <cellStyle name="Vírgula 2 4 17 5 2" xfId="12124"/>
    <cellStyle name="Vírgula 2 4 17 6" xfId="17103"/>
    <cellStyle name="Vírgula 2 4 17 7" xfId="12074"/>
    <cellStyle name="Vírgula 2 4 18" xfId="11338"/>
    <cellStyle name="Vírgula 2 4 18 2" xfId="11384"/>
    <cellStyle name="Vírgula 2 4 18 2 2" xfId="12134"/>
    <cellStyle name="Vírgula 2 4 18 3" xfId="11385"/>
    <cellStyle name="Vírgula 2 4 18 3 2" xfId="12139"/>
    <cellStyle name="Vírgula 2 4 18 4" xfId="11386"/>
    <cellStyle name="Vírgula 2 4 18 4 2" xfId="12144"/>
    <cellStyle name="Vírgula 2 4 18 5" xfId="11387"/>
    <cellStyle name="Vírgula 2 4 18 5 2" xfId="12150"/>
    <cellStyle name="Vírgula 2 4 18 6" xfId="12129"/>
    <cellStyle name="Vírgula 2 4 19" xfId="11388"/>
    <cellStyle name="Vírgula 2 4 19 2" xfId="11389"/>
    <cellStyle name="Vírgula 2 4 19 2 2" xfId="12160"/>
    <cellStyle name="Vírgula 2 4 19 3" xfId="11390"/>
    <cellStyle name="Vírgula 2 4 19 3 2" xfId="12165"/>
    <cellStyle name="Vírgula 2 4 19 4" xfId="11391"/>
    <cellStyle name="Vírgula 2 4 19 4 2" xfId="12170"/>
    <cellStyle name="Vírgula 2 4 19 5" xfId="11392"/>
    <cellStyle name="Vírgula 2 4 19 5 2" xfId="12175"/>
    <cellStyle name="Vírgula 2 4 19 6" xfId="12155"/>
    <cellStyle name="Vírgula 2 4 2" xfId="1812"/>
    <cellStyle name="Vírgula 2 4 2 2" xfId="11393"/>
    <cellStyle name="Vírgula 2 4 2 2 2" xfId="12184"/>
    <cellStyle name="Vírgula 2 4 2 3" xfId="11395"/>
    <cellStyle name="Vírgula 2 4 2 3 2" xfId="12200"/>
    <cellStyle name="Vírgula 2 4 2 4" xfId="11396"/>
    <cellStyle name="Vírgula 2 4 2 4 2" xfId="12215"/>
    <cellStyle name="Vírgula 2 4 2 5" xfId="11397"/>
    <cellStyle name="Vírgula 2 4 2 5 2" xfId="12230"/>
    <cellStyle name="Vírgula 2 4 2 6" xfId="17104"/>
    <cellStyle name="Vírgula 2 4 2 7" xfId="12180"/>
    <cellStyle name="Vírgula 2 4 20" xfId="11398"/>
    <cellStyle name="Vírgula 2 4 20 2" xfId="11399"/>
    <cellStyle name="Vírgula 2 4 20 2 2" xfId="12240"/>
    <cellStyle name="Vírgula 2 4 20 3" xfId="11400"/>
    <cellStyle name="Vírgula 2 4 20 3 2" xfId="12245"/>
    <cellStyle name="Vírgula 2 4 20 4" xfId="11401"/>
    <cellStyle name="Vírgula 2 4 20 4 2" xfId="12250"/>
    <cellStyle name="Vírgula 2 4 20 5" xfId="11402"/>
    <cellStyle name="Vírgula 2 4 20 5 2" xfId="12255"/>
    <cellStyle name="Vírgula 2 4 20 6" xfId="12235"/>
    <cellStyle name="Vírgula 2 4 21" xfId="11403"/>
    <cellStyle name="Vírgula 2 4 21 2" xfId="12261"/>
    <cellStyle name="Vírgula 2 4 22" xfId="11404"/>
    <cellStyle name="Vírgula 2 4 22 2" xfId="12266"/>
    <cellStyle name="Vírgula 2 4 23" xfId="11405"/>
    <cellStyle name="Vírgula 2 4 23 2" xfId="12271"/>
    <cellStyle name="Vírgula 2 4 24" xfId="11406"/>
    <cellStyle name="Vírgula 2 4 24 2" xfId="12276"/>
    <cellStyle name="Vírgula 2 4 25" xfId="11407"/>
    <cellStyle name="Vírgula 2 4 25 2" xfId="12281"/>
    <cellStyle name="Vírgula 2 4 26" xfId="11408"/>
    <cellStyle name="Vírgula 2 4 26 2" xfId="12286"/>
    <cellStyle name="Vírgula 2 4 27" xfId="11409"/>
    <cellStyle name="Vírgula 2 4 27 2" xfId="12291"/>
    <cellStyle name="Vírgula 2 4 28" xfId="11410"/>
    <cellStyle name="Vírgula 2 4 28 2" xfId="12295"/>
    <cellStyle name="Vírgula 2 4 29" xfId="11411"/>
    <cellStyle name="Vírgula 2 4 29 2" xfId="12311"/>
    <cellStyle name="Vírgula 2 4 3" xfId="1813"/>
    <cellStyle name="Vírgula 2 4 3 2" xfId="11412"/>
    <cellStyle name="Vírgula 2 4 3 2 2" xfId="12341"/>
    <cellStyle name="Vírgula 2 4 3 3" xfId="11414"/>
    <cellStyle name="Vírgula 2 4 3 3 2" xfId="12346"/>
    <cellStyle name="Vírgula 2 4 3 4" xfId="11415"/>
    <cellStyle name="Vírgula 2 4 3 4 2" xfId="12351"/>
    <cellStyle name="Vírgula 2 4 3 5" xfId="11416"/>
    <cellStyle name="Vírgula 2 4 3 5 2" xfId="12356"/>
    <cellStyle name="Vírgula 2 4 3 6" xfId="17105"/>
    <cellStyle name="Vírgula 2 4 3 7" xfId="12326"/>
    <cellStyle name="Vírgula 2 4 30" xfId="11417"/>
    <cellStyle name="Vírgula 2 4 30 2" xfId="12361"/>
    <cellStyle name="Vírgula 2 4 31" xfId="11418"/>
    <cellStyle name="Vírgula 2 4 31 2" xfId="12366"/>
    <cellStyle name="Vírgula 2 4 32" xfId="11419"/>
    <cellStyle name="Vírgula 2 4 32 2" xfId="12372"/>
    <cellStyle name="Vírgula 2 4 33" xfId="11420"/>
    <cellStyle name="Vírgula 2 4 33 2" xfId="12377"/>
    <cellStyle name="Vírgula 2 4 34" xfId="11421"/>
    <cellStyle name="Vírgula 2 4 34 2" xfId="12382"/>
    <cellStyle name="Vírgula 2 4 35" xfId="11422"/>
    <cellStyle name="Vírgula 2 4 35 2" xfId="12387"/>
    <cellStyle name="Vírgula 2 4 36" xfId="11423"/>
    <cellStyle name="Vírgula 2 4 36 2" xfId="12392"/>
    <cellStyle name="Vírgula 2 4 37" xfId="11424"/>
    <cellStyle name="Vírgula 2 4 37 2" xfId="12397"/>
    <cellStyle name="Vírgula 2 4 38" xfId="11425"/>
    <cellStyle name="Vírgula 2 4 38 2" xfId="12402"/>
    <cellStyle name="Vírgula 2 4 39" xfId="11426"/>
    <cellStyle name="Vírgula 2 4 39 2" xfId="12406"/>
    <cellStyle name="Vírgula 2 4 4" xfId="1814"/>
    <cellStyle name="Vírgula 2 4 4 2" xfId="11427"/>
    <cellStyle name="Vírgula 2 4 4 2 2" xfId="12437"/>
    <cellStyle name="Vírgula 2 4 4 3" xfId="11429"/>
    <cellStyle name="Vírgula 2 4 4 3 2" xfId="12452"/>
    <cellStyle name="Vírgula 2 4 4 4" xfId="11430"/>
    <cellStyle name="Vírgula 2 4 4 4 2" xfId="12457"/>
    <cellStyle name="Vírgula 2 4 4 5" xfId="11431"/>
    <cellStyle name="Vírgula 2 4 4 5 2" xfId="12462"/>
    <cellStyle name="Vírgula 2 4 4 6" xfId="17106"/>
    <cellStyle name="Vírgula 2 4 4 7" xfId="12422"/>
    <cellStyle name="Vírgula 2 4 40" xfId="17095"/>
    <cellStyle name="Vírgula 2 4 41" xfId="11835"/>
    <cellStyle name="Vírgula 2 4 5" xfId="1815"/>
    <cellStyle name="Vírgula 2 4 5 2" xfId="11432"/>
    <cellStyle name="Vírgula 2 4 5 2 2" xfId="12472"/>
    <cellStyle name="Vírgula 2 4 5 3" xfId="11434"/>
    <cellStyle name="Vírgula 2 4 5 3 2" xfId="12477"/>
    <cellStyle name="Vírgula 2 4 5 4" xfId="11435"/>
    <cellStyle name="Vírgula 2 4 5 4 2" xfId="17264"/>
    <cellStyle name="Vírgula 2 4 5 5" xfId="11436"/>
    <cellStyle name="Vírgula 2 4 5 5 2" xfId="17265"/>
    <cellStyle name="Vírgula 2 4 5 6" xfId="17107"/>
    <cellStyle name="Vírgula 2 4 5 7" xfId="12467"/>
    <cellStyle name="Vírgula 2 4 6" xfId="1816"/>
    <cellStyle name="Vírgula 2 4 6 2" xfId="11437"/>
    <cellStyle name="Vírgula 2 4 6 2 2" xfId="17267"/>
    <cellStyle name="Vírgula 2 4 6 3" xfId="11439"/>
    <cellStyle name="Vírgula 2 4 6 3 2" xfId="17268"/>
    <cellStyle name="Vírgula 2 4 6 4" xfId="11440"/>
    <cellStyle name="Vírgula 2 4 6 4 2" xfId="17269"/>
    <cellStyle name="Vírgula 2 4 6 5" xfId="11441"/>
    <cellStyle name="Vírgula 2 4 6 5 2" xfId="17270"/>
    <cellStyle name="Vírgula 2 4 6 6" xfId="17108"/>
    <cellStyle name="Vírgula 2 4 6 7" xfId="17266"/>
    <cellStyle name="Vírgula 2 4 7" xfId="1817"/>
    <cellStyle name="Vírgula 2 4 7 2" xfId="11442"/>
    <cellStyle name="Vírgula 2 4 7 2 2" xfId="17272"/>
    <cellStyle name="Vírgula 2 4 7 3" xfId="11444"/>
    <cellStyle name="Vírgula 2 4 7 3 2" xfId="17273"/>
    <cellStyle name="Vírgula 2 4 7 4" xfId="11445"/>
    <cellStyle name="Vírgula 2 4 7 4 2" xfId="17274"/>
    <cellStyle name="Vírgula 2 4 7 5" xfId="11446"/>
    <cellStyle name="Vírgula 2 4 7 5 2" xfId="17275"/>
    <cellStyle name="Vírgula 2 4 7 6" xfId="17109"/>
    <cellStyle name="Vírgula 2 4 7 7" xfId="17271"/>
    <cellStyle name="Vírgula 2 4 8" xfId="1818"/>
    <cellStyle name="Vírgula 2 4 8 2" xfId="11447"/>
    <cellStyle name="Vírgula 2 4 8 2 2" xfId="17277"/>
    <cellStyle name="Vírgula 2 4 8 3" xfId="11449"/>
    <cellStyle name="Vírgula 2 4 8 3 2" xfId="17278"/>
    <cellStyle name="Vírgula 2 4 8 4" xfId="11450"/>
    <cellStyle name="Vírgula 2 4 8 4 2" xfId="17279"/>
    <cellStyle name="Vírgula 2 4 8 5" xfId="11451"/>
    <cellStyle name="Vírgula 2 4 8 5 2" xfId="17280"/>
    <cellStyle name="Vírgula 2 4 8 6" xfId="17110"/>
    <cellStyle name="Vírgula 2 4 8 7" xfId="17276"/>
    <cellStyle name="Vírgula 2 4 9" xfId="1819"/>
    <cellStyle name="Vírgula 2 4 9 2" xfId="11452"/>
    <cellStyle name="Vírgula 2 4 9 2 2" xfId="17282"/>
    <cellStyle name="Vírgula 2 4 9 3" xfId="11454"/>
    <cellStyle name="Vírgula 2 4 9 3 2" xfId="17283"/>
    <cellStyle name="Vírgula 2 4 9 4" xfId="11455"/>
    <cellStyle name="Vírgula 2 4 9 4 2" xfId="17284"/>
    <cellStyle name="Vírgula 2 4 9 5" xfId="11456"/>
    <cellStyle name="Vírgula 2 4 9 5 2" xfId="17285"/>
    <cellStyle name="Vírgula 2 4 9 6" xfId="17111"/>
    <cellStyle name="Vírgula 2 4 9 7" xfId="17281"/>
    <cellStyle name="Vírgula 2 5" xfId="1820"/>
    <cellStyle name="Vírgula 2 5 2" xfId="1821"/>
    <cellStyle name="Vírgula 2 5 2 10" xfId="17113"/>
    <cellStyle name="Vírgula 2 5 2 11" xfId="17287"/>
    <cellStyle name="Vírgula 2 5 2 2" xfId="11458"/>
    <cellStyle name="Vírgula 2 5 2 2 2" xfId="17288"/>
    <cellStyle name="Vírgula 2 5 2 3" xfId="11460"/>
    <cellStyle name="Vírgula 2 5 2 3 2" xfId="17289"/>
    <cellStyle name="Vírgula 2 5 2 4" xfId="11461"/>
    <cellStyle name="Vírgula 2 5 2 4 2" xfId="17290"/>
    <cellStyle name="Vírgula 2 5 2 5" xfId="11462"/>
    <cellStyle name="Vírgula 2 5 2 5 2" xfId="17291"/>
    <cellStyle name="Vírgula 2 5 2 6" xfId="11463"/>
    <cellStyle name="Vírgula 2 5 2 6 2" xfId="17292"/>
    <cellStyle name="Vírgula 2 5 2 7" xfId="11464"/>
    <cellStyle name="Vírgula 2 5 2 7 2" xfId="17293"/>
    <cellStyle name="Vírgula 2 5 2 8" xfId="11465"/>
    <cellStyle name="Vírgula 2 5 2 8 2" xfId="17294"/>
    <cellStyle name="Vírgula 2 5 2 9" xfId="11466"/>
    <cellStyle name="Vírgula 2 5 2 9 2" xfId="17295"/>
    <cellStyle name="Vírgula 2 5 3" xfId="11457"/>
    <cellStyle name="Vírgula 2 5 3 2" xfId="17296"/>
    <cellStyle name="Vírgula 2 5 4" xfId="11468"/>
    <cellStyle name="Vírgula 2 5 4 2" xfId="17297"/>
    <cellStyle name="Vírgula 2 5 5" xfId="11469"/>
    <cellStyle name="Vírgula 2 5 5 2" xfId="17298"/>
    <cellStyle name="Vírgula 2 5 6" xfId="11470"/>
    <cellStyle name="Vírgula 2 5 6 2" xfId="17299"/>
    <cellStyle name="Vírgula 2 5 7" xfId="17112"/>
    <cellStyle name="Vírgula 2 5 8" xfId="17286"/>
    <cellStyle name="Vírgula 2 6" xfId="10267"/>
    <cellStyle name="Vírgula 2 6 2" xfId="11472"/>
    <cellStyle name="Vírgula 2 6 2 2" xfId="11473"/>
    <cellStyle name="Vírgula 2 6 2 2 2" xfId="17302"/>
    <cellStyle name="Vírgula 2 6 2 3" xfId="11474"/>
    <cellStyle name="Vírgula 2 6 2 3 2" xfId="17303"/>
    <cellStyle name="Vírgula 2 6 2 4" xfId="11475"/>
    <cellStyle name="Vírgula 2 6 2 4 2" xfId="17304"/>
    <cellStyle name="Vírgula 2 6 2 5" xfId="11476"/>
    <cellStyle name="Vírgula 2 6 2 5 2" xfId="17305"/>
    <cellStyle name="Vírgula 2 6 2 6" xfId="17301"/>
    <cellStyle name="Vírgula 2 6 3" xfId="11477"/>
    <cellStyle name="Vírgula 2 6 3 2" xfId="17306"/>
    <cellStyle name="Vírgula 2 6 4" xfId="11478"/>
    <cellStyle name="Vírgula 2 6 4 2" xfId="17307"/>
    <cellStyle name="Vírgula 2 6 5" xfId="11479"/>
    <cellStyle name="Vírgula 2 6 5 2" xfId="17308"/>
    <cellStyle name="Vírgula 2 6 6" xfId="11480"/>
    <cellStyle name="Vírgula 2 6 6 2" xfId="17309"/>
    <cellStyle name="Vírgula 2 6 7" xfId="17300"/>
    <cellStyle name="Vírgula 2 7" xfId="11481"/>
    <cellStyle name="Vírgula 2 7 2" xfId="11482"/>
    <cellStyle name="Vírgula 2 7 2 2" xfId="17311"/>
    <cellStyle name="Vírgula 2 7 3" xfId="11483"/>
    <cellStyle name="Vírgula 2 7 3 2" xfId="17312"/>
    <cellStyle name="Vírgula 2 7 4" xfId="11484"/>
    <cellStyle name="Vírgula 2 7 4 2" xfId="17313"/>
    <cellStyle name="Vírgula 2 7 5" xfId="11485"/>
    <cellStyle name="Vírgula 2 7 5 2" xfId="17314"/>
    <cellStyle name="Vírgula 2 7 6" xfId="17310"/>
    <cellStyle name="Vírgula 2 8" xfId="11486"/>
    <cellStyle name="Vírgula 2 8 2" xfId="11487"/>
    <cellStyle name="Vírgula 2 8 2 2" xfId="17316"/>
    <cellStyle name="Vírgula 2 8 3" xfId="11488"/>
    <cellStyle name="Vírgula 2 8 3 2" xfId="17317"/>
    <cellStyle name="Vírgula 2 8 4" xfId="11489"/>
    <cellStyle name="Vírgula 2 8 4 2" xfId="17318"/>
    <cellStyle name="Vírgula 2 8 5" xfId="11490"/>
    <cellStyle name="Vírgula 2 8 5 2" xfId="17319"/>
    <cellStyle name="Vírgula 2 8 6" xfId="17315"/>
    <cellStyle name="Vírgula 2 9" xfId="11491"/>
    <cellStyle name="Vírgula 2 9 2" xfId="11492"/>
    <cellStyle name="Vírgula 2 9 2 2" xfId="17321"/>
    <cellStyle name="Vírgula 2 9 3" xfId="11493"/>
    <cellStyle name="Vírgula 2 9 3 2" xfId="17322"/>
    <cellStyle name="Vírgula 2 9 4" xfId="11494"/>
    <cellStyle name="Vírgula 2 9 4 2" xfId="17323"/>
    <cellStyle name="Vírgula 2 9 5" xfId="11495"/>
    <cellStyle name="Vírgula 2 9 5 2" xfId="17324"/>
    <cellStyle name="Vírgula 2 9 6" xfId="17320"/>
    <cellStyle name="Vírgula 2_ÁLVARO JOSÉ DOS SANTOS" xfId="1822"/>
    <cellStyle name="Vírgula 3" xfId="1823"/>
    <cellStyle name="Vírgula 3 10" xfId="1824"/>
    <cellStyle name="Vírgula 3 10 2" xfId="11497"/>
    <cellStyle name="Vírgula 3 10 2 2" xfId="17327"/>
    <cellStyle name="Vírgula 3 10 3" xfId="11499"/>
    <cellStyle name="Vírgula 3 10 3 2" xfId="17328"/>
    <cellStyle name="Vírgula 3 10 4" xfId="11500"/>
    <cellStyle name="Vírgula 3 10 4 2" xfId="17329"/>
    <cellStyle name="Vírgula 3 10 5" xfId="11501"/>
    <cellStyle name="Vírgula 3 10 5 2" xfId="17330"/>
    <cellStyle name="Vírgula 3 10 6" xfId="17115"/>
    <cellStyle name="Vírgula 3 10 7" xfId="17326"/>
    <cellStyle name="Vírgula 3 11" xfId="1825"/>
    <cellStyle name="Vírgula 3 11 2" xfId="11502"/>
    <cellStyle name="Vírgula 3 11 2 2" xfId="17332"/>
    <cellStyle name="Vírgula 3 11 3" xfId="11504"/>
    <cellStyle name="Vírgula 3 11 3 2" xfId="17333"/>
    <cellStyle name="Vírgula 3 11 4" xfId="11505"/>
    <cellStyle name="Vírgula 3 11 4 2" xfId="17334"/>
    <cellStyle name="Vírgula 3 11 5" xfId="11506"/>
    <cellStyle name="Vírgula 3 11 5 2" xfId="17335"/>
    <cellStyle name="Vírgula 3 11 6" xfId="17116"/>
    <cellStyle name="Vírgula 3 11 7" xfId="17331"/>
    <cellStyle name="Vírgula 3 12" xfId="1826"/>
    <cellStyle name="Vírgula 3 12 2" xfId="11507"/>
    <cellStyle name="Vírgula 3 12 2 2" xfId="17337"/>
    <cellStyle name="Vírgula 3 12 3" xfId="11509"/>
    <cellStyle name="Vírgula 3 12 3 2" xfId="17338"/>
    <cellStyle name="Vírgula 3 12 4" xfId="11510"/>
    <cellStyle name="Vírgula 3 12 4 2" xfId="17339"/>
    <cellStyle name="Vírgula 3 12 5" xfId="11511"/>
    <cellStyle name="Vírgula 3 12 5 2" xfId="17340"/>
    <cellStyle name="Vírgula 3 12 6" xfId="17117"/>
    <cellStyle name="Vírgula 3 12 7" xfId="17336"/>
    <cellStyle name="Vírgula 3 13" xfId="1827"/>
    <cellStyle name="Vírgula 3 13 2" xfId="11512"/>
    <cellStyle name="Vírgula 3 13 2 2" xfId="17342"/>
    <cellStyle name="Vírgula 3 13 3" xfId="11514"/>
    <cellStyle name="Vírgula 3 13 3 2" xfId="17343"/>
    <cellStyle name="Vírgula 3 13 4" xfId="11515"/>
    <cellStyle name="Vírgula 3 13 4 2" xfId="17344"/>
    <cellStyle name="Vírgula 3 13 5" xfId="11516"/>
    <cellStyle name="Vírgula 3 13 5 2" xfId="17345"/>
    <cellStyle name="Vírgula 3 13 6" xfId="17118"/>
    <cellStyle name="Vírgula 3 13 7" xfId="17341"/>
    <cellStyle name="Vírgula 3 14" xfId="1828"/>
    <cellStyle name="Vírgula 3 14 2" xfId="11517"/>
    <cellStyle name="Vírgula 3 14 2 2" xfId="17347"/>
    <cellStyle name="Vírgula 3 14 3" xfId="11519"/>
    <cellStyle name="Vírgula 3 14 3 2" xfId="17348"/>
    <cellStyle name="Vírgula 3 14 4" xfId="11520"/>
    <cellStyle name="Vírgula 3 14 4 2" xfId="17349"/>
    <cellStyle name="Vírgula 3 14 5" xfId="11521"/>
    <cellStyle name="Vírgula 3 14 5 2" xfId="17350"/>
    <cellStyle name="Vírgula 3 14 6" xfId="17119"/>
    <cellStyle name="Vírgula 3 14 7" xfId="17346"/>
    <cellStyle name="Vírgula 3 15" xfId="1829"/>
    <cellStyle name="Vírgula 3 15 2" xfId="11522"/>
    <cellStyle name="Vírgula 3 15 2 2" xfId="17352"/>
    <cellStyle name="Vírgula 3 15 3" xfId="11524"/>
    <cellStyle name="Vírgula 3 15 3 2" xfId="17353"/>
    <cellStyle name="Vírgula 3 15 4" xfId="11525"/>
    <cellStyle name="Vírgula 3 15 4 2" xfId="17354"/>
    <cellStyle name="Vírgula 3 15 5" xfId="11526"/>
    <cellStyle name="Vírgula 3 15 5 2" xfId="17355"/>
    <cellStyle name="Vírgula 3 15 6" xfId="17120"/>
    <cellStyle name="Vírgula 3 15 7" xfId="17351"/>
    <cellStyle name="Vírgula 3 16" xfId="1830"/>
    <cellStyle name="Vírgula 3 16 2" xfId="11527"/>
    <cellStyle name="Vírgula 3 16 2 2" xfId="17357"/>
    <cellStyle name="Vírgula 3 16 3" xfId="11529"/>
    <cellStyle name="Vírgula 3 16 3 2" xfId="17358"/>
    <cellStyle name="Vírgula 3 16 4" xfId="11530"/>
    <cellStyle name="Vírgula 3 16 4 2" xfId="17359"/>
    <cellStyle name="Vírgula 3 16 5" xfId="11531"/>
    <cellStyle name="Vírgula 3 16 5 2" xfId="17360"/>
    <cellStyle name="Vírgula 3 16 6" xfId="17121"/>
    <cellStyle name="Vírgula 3 16 7" xfId="17356"/>
    <cellStyle name="Vírgula 3 17" xfId="1831"/>
    <cellStyle name="Vírgula 3 17 10" xfId="17122"/>
    <cellStyle name="Vírgula 3 17 11" xfId="17361"/>
    <cellStyle name="Vírgula 3 17 2" xfId="11532"/>
    <cellStyle name="Vírgula 3 17 2 2" xfId="17362"/>
    <cellStyle name="Vírgula 3 17 3" xfId="11534"/>
    <cellStyle name="Vírgula 3 17 3 2" xfId="17363"/>
    <cellStyle name="Vírgula 3 17 4" xfId="11535"/>
    <cellStyle name="Vírgula 3 17 4 2" xfId="17364"/>
    <cellStyle name="Vírgula 3 17 5" xfId="11536"/>
    <cellStyle name="Vírgula 3 17 5 2" xfId="17365"/>
    <cellStyle name="Vírgula 3 17 6" xfId="11537"/>
    <cellStyle name="Vírgula 3 17 6 2" xfId="17366"/>
    <cellStyle name="Vírgula 3 17 7" xfId="11538"/>
    <cellStyle name="Vírgula 3 17 7 2" xfId="17367"/>
    <cellStyle name="Vírgula 3 17 8" xfId="11539"/>
    <cellStyle name="Vírgula 3 17 8 2" xfId="17368"/>
    <cellStyle name="Vírgula 3 17 9" xfId="11540"/>
    <cellStyle name="Vírgula 3 17 9 2" xfId="17369"/>
    <cellStyle name="Vírgula 3 18" xfId="1832"/>
    <cellStyle name="Vírgula 3 18 2" xfId="11541"/>
    <cellStyle name="Vírgula 3 18 2 2" xfId="17371"/>
    <cellStyle name="Vírgula 3 18 3" xfId="11543"/>
    <cellStyle name="Vírgula 3 18 3 2" xfId="17372"/>
    <cellStyle name="Vírgula 3 18 4" xfId="11544"/>
    <cellStyle name="Vírgula 3 18 4 2" xfId="17373"/>
    <cellStyle name="Vírgula 3 18 5" xfId="11545"/>
    <cellStyle name="Vírgula 3 18 5 2" xfId="17374"/>
    <cellStyle name="Vírgula 3 18 6" xfId="17123"/>
    <cellStyle name="Vírgula 3 18 7" xfId="17370"/>
    <cellStyle name="Vírgula 3 19" xfId="11496"/>
    <cellStyle name="Vírgula 3 19 2" xfId="11547"/>
    <cellStyle name="Vírgula 3 19 2 2" xfId="17376"/>
    <cellStyle name="Vírgula 3 19 3" xfId="11548"/>
    <cellStyle name="Vírgula 3 19 3 2" xfId="17377"/>
    <cellStyle name="Vírgula 3 19 4" xfId="11549"/>
    <cellStyle name="Vírgula 3 19 4 2" xfId="17378"/>
    <cellStyle name="Vírgula 3 19 5" xfId="11550"/>
    <cellStyle name="Vírgula 3 19 5 2" xfId="17379"/>
    <cellStyle name="Vírgula 3 19 6" xfId="17375"/>
    <cellStyle name="Vírgula 3 2" xfId="1833"/>
    <cellStyle name="Vírgula 3 2 10" xfId="1834"/>
    <cellStyle name="Vírgula 3 2 10 2" xfId="11552"/>
    <cellStyle name="Vírgula 3 2 10 2 2" xfId="17382"/>
    <cellStyle name="Vírgula 3 2 10 3" xfId="11554"/>
    <cellStyle name="Vírgula 3 2 10 3 2" xfId="17383"/>
    <cellStyle name="Vírgula 3 2 10 4" xfId="11555"/>
    <cellStyle name="Vírgula 3 2 10 4 2" xfId="17384"/>
    <cellStyle name="Vírgula 3 2 10 5" xfId="11556"/>
    <cellStyle name="Vírgula 3 2 10 5 2" xfId="17385"/>
    <cellStyle name="Vírgula 3 2 10 6" xfId="17125"/>
    <cellStyle name="Vírgula 3 2 10 7" xfId="17381"/>
    <cellStyle name="Vírgula 3 2 11" xfId="1835"/>
    <cellStyle name="Vírgula 3 2 11 2" xfId="11557"/>
    <cellStyle name="Vírgula 3 2 11 2 2" xfId="17387"/>
    <cellStyle name="Vírgula 3 2 11 3" xfId="11559"/>
    <cellStyle name="Vírgula 3 2 11 3 2" xfId="17388"/>
    <cellStyle name="Vírgula 3 2 11 4" xfId="11560"/>
    <cellStyle name="Vírgula 3 2 11 4 2" xfId="17389"/>
    <cellStyle name="Vírgula 3 2 11 5" xfId="11561"/>
    <cellStyle name="Vírgula 3 2 11 5 2" xfId="17390"/>
    <cellStyle name="Vírgula 3 2 11 6" xfId="17126"/>
    <cellStyle name="Vírgula 3 2 11 7" xfId="17386"/>
    <cellStyle name="Vírgula 3 2 12" xfId="1836"/>
    <cellStyle name="Vírgula 3 2 12 2" xfId="11562"/>
    <cellStyle name="Vírgula 3 2 12 2 2" xfId="17392"/>
    <cellStyle name="Vírgula 3 2 12 3" xfId="11564"/>
    <cellStyle name="Vírgula 3 2 12 3 2" xfId="17393"/>
    <cellStyle name="Vírgula 3 2 12 4" xfId="11565"/>
    <cellStyle name="Vírgula 3 2 12 4 2" xfId="17394"/>
    <cellStyle name="Vírgula 3 2 12 5" xfId="11566"/>
    <cellStyle name="Vírgula 3 2 12 5 2" xfId="17395"/>
    <cellStyle name="Vírgula 3 2 12 6" xfId="17127"/>
    <cellStyle name="Vírgula 3 2 12 7" xfId="17391"/>
    <cellStyle name="Vírgula 3 2 13" xfId="1837"/>
    <cellStyle name="Vírgula 3 2 13 2" xfId="11567"/>
    <cellStyle name="Vírgula 3 2 13 2 2" xfId="17397"/>
    <cellStyle name="Vírgula 3 2 13 3" xfId="11569"/>
    <cellStyle name="Vírgula 3 2 13 3 2" xfId="17398"/>
    <cellStyle name="Vírgula 3 2 13 4" xfId="11570"/>
    <cellStyle name="Vírgula 3 2 13 4 2" xfId="17399"/>
    <cellStyle name="Vírgula 3 2 13 5" xfId="11571"/>
    <cellStyle name="Vírgula 3 2 13 5 2" xfId="17400"/>
    <cellStyle name="Vírgula 3 2 13 6" xfId="17128"/>
    <cellStyle name="Vírgula 3 2 13 7" xfId="17396"/>
    <cellStyle name="Vírgula 3 2 14" xfId="1838"/>
    <cellStyle name="Vírgula 3 2 14 2" xfId="11572"/>
    <cellStyle name="Vírgula 3 2 14 2 2" xfId="17402"/>
    <cellStyle name="Vírgula 3 2 14 3" xfId="11574"/>
    <cellStyle name="Vírgula 3 2 14 3 2" xfId="17403"/>
    <cellStyle name="Vírgula 3 2 14 4" xfId="11575"/>
    <cellStyle name="Vírgula 3 2 14 4 2" xfId="17404"/>
    <cellStyle name="Vírgula 3 2 14 5" xfId="11576"/>
    <cellStyle name="Vírgula 3 2 14 5 2" xfId="17405"/>
    <cellStyle name="Vírgula 3 2 14 6" xfId="17129"/>
    <cellStyle name="Vírgula 3 2 14 7" xfId="17401"/>
    <cellStyle name="Vírgula 3 2 15" xfId="1839"/>
    <cellStyle name="Vírgula 3 2 15 2" xfId="11577"/>
    <cellStyle name="Vírgula 3 2 15 2 2" xfId="17407"/>
    <cellStyle name="Vírgula 3 2 15 3" xfId="11579"/>
    <cellStyle name="Vírgula 3 2 15 3 2" xfId="17408"/>
    <cellStyle name="Vírgula 3 2 15 4" xfId="11580"/>
    <cellStyle name="Vírgula 3 2 15 4 2" xfId="17409"/>
    <cellStyle name="Vírgula 3 2 15 5" xfId="11581"/>
    <cellStyle name="Vírgula 3 2 15 5 2" xfId="17410"/>
    <cellStyle name="Vírgula 3 2 15 6" xfId="17130"/>
    <cellStyle name="Vírgula 3 2 15 7" xfId="17406"/>
    <cellStyle name="Vírgula 3 2 16" xfId="1840"/>
    <cellStyle name="Vírgula 3 2 16 10" xfId="17131"/>
    <cellStyle name="Vírgula 3 2 16 11" xfId="17411"/>
    <cellStyle name="Vírgula 3 2 16 2" xfId="11582"/>
    <cellStyle name="Vírgula 3 2 16 2 2" xfId="17412"/>
    <cellStyle name="Vírgula 3 2 16 3" xfId="11584"/>
    <cellStyle name="Vírgula 3 2 16 3 2" xfId="17413"/>
    <cellStyle name="Vírgula 3 2 16 4" xfId="11585"/>
    <cellStyle name="Vírgula 3 2 16 4 2" xfId="17414"/>
    <cellStyle name="Vírgula 3 2 16 5" xfId="11586"/>
    <cellStyle name="Vírgula 3 2 16 5 2" xfId="17415"/>
    <cellStyle name="Vírgula 3 2 16 6" xfId="11587"/>
    <cellStyle name="Vírgula 3 2 16 6 2" xfId="17416"/>
    <cellStyle name="Vírgula 3 2 16 7" xfId="11588"/>
    <cellStyle name="Vírgula 3 2 16 7 2" xfId="17417"/>
    <cellStyle name="Vírgula 3 2 16 8" xfId="11589"/>
    <cellStyle name="Vírgula 3 2 16 8 2" xfId="17418"/>
    <cellStyle name="Vírgula 3 2 16 9" xfId="11590"/>
    <cellStyle name="Vírgula 3 2 16 9 2" xfId="17419"/>
    <cellStyle name="Vírgula 3 2 17" xfId="1841"/>
    <cellStyle name="Vírgula 3 2 17 2" xfId="11591"/>
    <cellStyle name="Vírgula 3 2 17 2 2" xfId="17421"/>
    <cellStyle name="Vírgula 3 2 17 3" xfId="11593"/>
    <cellStyle name="Vírgula 3 2 17 3 2" xfId="17422"/>
    <cellStyle name="Vírgula 3 2 17 4" xfId="11594"/>
    <cellStyle name="Vírgula 3 2 17 4 2" xfId="17423"/>
    <cellStyle name="Vírgula 3 2 17 5" xfId="11595"/>
    <cellStyle name="Vírgula 3 2 17 5 2" xfId="17424"/>
    <cellStyle name="Vírgula 3 2 17 6" xfId="17132"/>
    <cellStyle name="Vírgula 3 2 17 7" xfId="17420"/>
    <cellStyle name="Vírgula 3 2 18" xfId="11551"/>
    <cellStyle name="Vírgula 3 2 18 2" xfId="11597"/>
    <cellStyle name="Vírgula 3 2 18 2 2" xfId="17426"/>
    <cellStyle name="Vírgula 3 2 18 3" xfId="11598"/>
    <cellStyle name="Vírgula 3 2 18 3 2" xfId="17427"/>
    <cellStyle name="Vírgula 3 2 18 4" xfId="11599"/>
    <cellStyle name="Vírgula 3 2 18 4 2" xfId="17428"/>
    <cellStyle name="Vírgula 3 2 18 5" xfId="11600"/>
    <cellStyle name="Vírgula 3 2 18 5 2" xfId="17429"/>
    <cellStyle name="Vírgula 3 2 18 6" xfId="17425"/>
    <cellStyle name="Vírgula 3 2 19" xfId="11601"/>
    <cellStyle name="Vírgula 3 2 19 2" xfId="11602"/>
    <cellStyle name="Vírgula 3 2 19 2 2" xfId="17431"/>
    <cellStyle name="Vírgula 3 2 19 3" xfId="11603"/>
    <cellStyle name="Vírgula 3 2 19 3 2" xfId="17432"/>
    <cellStyle name="Vírgula 3 2 19 4" xfId="11604"/>
    <cellStyle name="Vírgula 3 2 19 4 2" xfId="17433"/>
    <cellStyle name="Vírgula 3 2 19 5" xfId="11605"/>
    <cellStyle name="Vírgula 3 2 19 5 2" xfId="17434"/>
    <cellStyle name="Vírgula 3 2 19 6" xfId="17430"/>
    <cellStyle name="Vírgula 3 2 2" xfId="1842"/>
    <cellStyle name="Vírgula 3 2 2 2" xfId="1843"/>
    <cellStyle name="Vírgula 3 2 2 2 2" xfId="11607"/>
    <cellStyle name="Vírgula 3 2 2 2 3" xfId="17134"/>
    <cellStyle name="Vírgula 3 2 2 2 4" xfId="17436"/>
    <cellStyle name="Vírgula 3 2 2 3" xfId="11606"/>
    <cellStyle name="Vírgula 3 2 2 3 2" xfId="17437"/>
    <cellStyle name="Vírgula 3 2 2 4" xfId="11609"/>
    <cellStyle name="Vírgula 3 2 2 4 2" xfId="17438"/>
    <cellStyle name="Vírgula 3 2 2 5" xfId="11610"/>
    <cellStyle name="Vírgula 3 2 2 5 2" xfId="17439"/>
    <cellStyle name="Vírgula 3 2 2 6" xfId="11611"/>
    <cellStyle name="Vírgula 3 2 2 6 2" xfId="17440"/>
    <cellStyle name="Vírgula 3 2 2 7" xfId="17133"/>
    <cellStyle name="Vírgula 3 2 2 8" xfId="17435"/>
    <cellStyle name="Vírgula 3 2 20" xfId="11612"/>
    <cellStyle name="Vírgula 3 2 20 2" xfId="11613"/>
    <cellStyle name="Vírgula 3 2 20 2 2" xfId="17442"/>
    <cellStyle name="Vírgula 3 2 20 3" xfId="11614"/>
    <cellStyle name="Vírgula 3 2 20 3 2" xfId="17443"/>
    <cellStyle name="Vírgula 3 2 20 4" xfId="11615"/>
    <cellStyle name="Vírgula 3 2 20 4 2" xfId="17444"/>
    <cellStyle name="Vírgula 3 2 20 5" xfId="11616"/>
    <cellStyle name="Vírgula 3 2 20 5 2" xfId="17445"/>
    <cellStyle name="Vírgula 3 2 20 6" xfId="17441"/>
    <cellStyle name="Vírgula 3 2 21" xfId="11617"/>
    <cellStyle name="Vírgula 3 2 21 2" xfId="17446"/>
    <cellStyle name="Vírgula 3 2 22" xfId="11618"/>
    <cellStyle name="Vírgula 3 2 22 2" xfId="17447"/>
    <cellStyle name="Vírgula 3 2 23" xfId="11619"/>
    <cellStyle name="Vírgula 3 2 23 2" xfId="17448"/>
    <cellStyle name="Vírgula 3 2 24" xfId="11620"/>
    <cellStyle name="Vírgula 3 2 24 2" xfId="17449"/>
    <cellStyle name="Vírgula 3 2 25" xfId="11621"/>
    <cellStyle name="Vírgula 3 2 25 2" xfId="17450"/>
    <cellStyle name="Vírgula 3 2 26" xfId="11622"/>
    <cellStyle name="Vírgula 3 2 26 2" xfId="17451"/>
    <cellStyle name="Vírgula 3 2 27" xfId="11623"/>
    <cellStyle name="Vírgula 3 2 27 2" xfId="17452"/>
    <cellStyle name="Vírgula 3 2 28" xfId="11624"/>
    <cellStyle name="Vírgula 3 2 28 2" xfId="17453"/>
    <cellStyle name="Vírgula 3 2 29" xfId="11625"/>
    <cellStyle name="Vírgula 3 2 29 2" xfId="17454"/>
    <cellStyle name="Vírgula 3 2 3" xfId="1844"/>
    <cellStyle name="Vírgula 3 2 3 2" xfId="11626"/>
    <cellStyle name="Vírgula 3 2 3 2 2" xfId="17456"/>
    <cellStyle name="Vírgula 3 2 3 3" xfId="11628"/>
    <cellStyle name="Vírgula 3 2 3 3 2" xfId="17457"/>
    <cellStyle name="Vírgula 3 2 3 4" xfId="11629"/>
    <cellStyle name="Vírgula 3 2 3 4 2" xfId="17458"/>
    <cellStyle name="Vírgula 3 2 3 5" xfId="11630"/>
    <cellStyle name="Vírgula 3 2 3 5 2" xfId="17459"/>
    <cellStyle name="Vírgula 3 2 3 6" xfId="17135"/>
    <cellStyle name="Vírgula 3 2 3 7" xfId="17455"/>
    <cellStyle name="Vírgula 3 2 30" xfId="11631"/>
    <cellStyle name="Vírgula 3 2 30 2" xfId="17460"/>
    <cellStyle name="Vírgula 3 2 31" xfId="11632"/>
    <cellStyle name="Vírgula 3 2 31 2" xfId="17461"/>
    <cellStyle name="Vírgula 3 2 32" xfId="11633"/>
    <cellStyle name="Vírgula 3 2 32 2" xfId="17462"/>
    <cellStyle name="Vírgula 3 2 33" xfId="11634"/>
    <cellStyle name="Vírgula 3 2 33 2" xfId="17463"/>
    <cellStyle name="Vírgula 3 2 34" xfId="11635"/>
    <cellStyle name="Vírgula 3 2 34 2" xfId="17464"/>
    <cellStyle name="Vírgula 3 2 35" xfId="11636"/>
    <cellStyle name="Vírgula 3 2 35 2" xfId="17465"/>
    <cellStyle name="Vírgula 3 2 36" xfId="11637"/>
    <cellStyle name="Vírgula 3 2 36 2" xfId="17466"/>
    <cellStyle name="Vírgula 3 2 37" xfId="11638"/>
    <cellStyle name="Vírgula 3 2 37 2" xfId="17467"/>
    <cellStyle name="Vírgula 3 2 38" xfId="11639"/>
    <cellStyle name="Vírgula 3 2 38 2" xfId="17468"/>
    <cellStyle name="Vírgula 3 2 39" xfId="11640"/>
    <cellStyle name="Vírgula 3 2 39 2" xfId="17469"/>
    <cellStyle name="Vírgula 3 2 4" xfId="1845"/>
    <cellStyle name="Vírgula 3 2 4 2" xfId="11641"/>
    <cellStyle name="Vírgula 3 2 4 2 2" xfId="17471"/>
    <cellStyle name="Vírgula 3 2 4 3" xfId="11643"/>
    <cellStyle name="Vírgula 3 2 4 3 2" xfId="17472"/>
    <cellStyle name="Vírgula 3 2 4 4" xfId="11644"/>
    <cellStyle name="Vírgula 3 2 4 4 2" xfId="17473"/>
    <cellStyle name="Vírgula 3 2 4 5" xfId="11645"/>
    <cellStyle name="Vírgula 3 2 4 5 2" xfId="17474"/>
    <cellStyle name="Vírgula 3 2 4 6" xfId="17136"/>
    <cellStyle name="Vírgula 3 2 4 7" xfId="17470"/>
    <cellStyle name="Vírgula 3 2 40" xfId="17124"/>
    <cellStyle name="Vírgula 3 2 41" xfId="17380"/>
    <cellStyle name="Vírgula 3 2 5" xfId="1846"/>
    <cellStyle name="Vírgula 3 2 5 2" xfId="11646"/>
    <cellStyle name="Vírgula 3 2 5 2 2" xfId="17476"/>
    <cellStyle name="Vírgula 3 2 5 3" xfId="11648"/>
    <cellStyle name="Vírgula 3 2 5 3 2" xfId="17477"/>
    <cellStyle name="Vírgula 3 2 5 4" xfId="11649"/>
    <cellStyle name="Vírgula 3 2 5 4 2" xfId="17478"/>
    <cellStyle name="Vírgula 3 2 5 5" xfId="11650"/>
    <cellStyle name="Vírgula 3 2 5 5 2" xfId="17479"/>
    <cellStyle name="Vírgula 3 2 5 6" xfId="17137"/>
    <cellStyle name="Vírgula 3 2 5 7" xfId="17475"/>
    <cellStyle name="Vírgula 3 2 6" xfId="1847"/>
    <cellStyle name="Vírgula 3 2 6 2" xfId="11651"/>
    <cellStyle name="Vírgula 3 2 6 2 2" xfId="17481"/>
    <cellStyle name="Vírgula 3 2 6 3" xfId="11653"/>
    <cellStyle name="Vírgula 3 2 6 3 2" xfId="17482"/>
    <cellStyle name="Vírgula 3 2 6 4" xfId="11654"/>
    <cellStyle name="Vírgula 3 2 6 4 2" xfId="17483"/>
    <cellStyle name="Vírgula 3 2 6 5" xfId="11655"/>
    <cellStyle name="Vírgula 3 2 6 5 2" xfId="17484"/>
    <cellStyle name="Vírgula 3 2 6 6" xfId="17138"/>
    <cellStyle name="Vírgula 3 2 6 7" xfId="17480"/>
    <cellStyle name="Vírgula 3 2 7" xfId="1848"/>
    <cellStyle name="Vírgula 3 2 7 2" xfId="11656"/>
    <cellStyle name="Vírgula 3 2 7 2 2" xfId="17486"/>
    <cellStyle name="Vírgula 3 2 7 3" xfId="11658"/>
    <cellStyle name="Vírgula 3 2 7 3 2" xfId="17487"/>
    <cellStyle name="Vírgula 3 2 7 4" xfId="11659"/>
    <cellStyle name="Vírgula 3 2 7 4 2" xfId="17488"/>
    <cellStyle name="Vírgula 3 2 7 5" xfId="11660"/>
    <cellStyle name="Vírgula 3 2 7 5 2" xfId="17489"/>
    <cellStyle name="Vírgula 3 2 7 6" xfId="17139"/>
    <cellStyle name="Vírgula 3 2 7 7" xfId="17485"/>
    <cellStyle name="Vírgula 3 2 8" xfId="1849"/>
    <cellStyle name="Vírgula 3 2 8 2" xfId="11661"/>
    <cellStyle name="Vírgula 3 2 8 2 2" xfId="17491"/>
    <cellStyle name="Vírgula 3 2 8 3" xfId="11663"/>
    <cellStyle name="Vírgula 3 2 8 3 2" xfId="17492"/>
    <cellStyle name="Vírgula 3 2 8 4" xfId="11664"/>
    <cellStyle name="Vírgula 3 2 8 4 2" xfId="17493"/>
    <cellStyle name="Vírgula 3 2 8 5" xfId="11665"/>
    <cellStyle name="Vírgula 3 2 8 5 2" xfId="17494"/>
    <cellStyle name="Vírgula 3 2 8 6" xfId="17140"/>
    <cellStyle name="Vírgula 3 2 8 7" xfId="17490"/>
    <cellStyle name="Vírgula 3 2 9" xfId="1850"/>
    <cellStyle name="Vírgula 3 2 9 2" xfId="11666"/>
    <cellStyle name="Vírgula 3 2 9 2 2" xfId="17496"/>
    <cellStyle name="Vírgula 3 2 9 3" xfId="11668"/>
    <cellStyle name="Vírgula 3 2 9 3 2" xfId="17497"/>
    <cellStyle name="Vírgula 3 2 9 4" xfId="11669"/>
    <cellStyle name="Vírgula 3 2 9 4 2" xfId="17498"/>
    <cellStyle name="Vírgula 3 2 9 5" xfId="11670"/>
    <cellStyle name="Vírgula 3 2 9 5 2" xfId="17499"/>
    <cellStyle name="Vírgula 3 2 9 6" xfId="17141"/>
    <cellStyle name="Vírgula 3 2 9 7" xfId="17495"/>
    <cellStyle name="Vírgula 3 20" xfId="11671"/>
    <cellStyle name="Vírgula 3 20 2" xfId="11672"/>
    <cellStyle name="Vírgula 3 20 2 2" xfId="17501"/>
    <cellStyle name="Vírgula 3 20 3" xfId="11673"/>
    <cellStyle name="Vírgula 3 20 3 2" xfId="17502"/>
    <cellStyle name="Vírgula 3 20 4" xfId="11674"/>
    <cellStyle name="Vírgula 3 20 4 2" xfId="17503"/>
    <cellStyle name="Vírgula 3 20 5" xfId="11675"/>
    <cellStyle name="Vírgula 3 20 5 2" xfId="17504"/>
    <cellStyle name="Vírgula 3 20 6" xfId="17500"/>
    <cellStyle name="Vírgula 3 21" xfId="11676"/>
    <cellStyle name="Vírgula 3 21 2" xfId="11677"/>
    <cellStyle name="Vírgula 3 21 2 2" xfId="17506"/>
    <cellStyle name="Vírgula 3 21 3" xfId="11678"/>
    <cellStyle name="Vírgula 3 21 3 2" xfId="17507"/>
    <cellStyle name="Vírgula 3 21 4" xfId="11679"/>
    <cellStyle name="Vírgula 3 21 4 2" xfId="17508"/>
    <cellStyle name="Vírgula 3 21 5" xfId="11680"/>
    <cellStyle name="Vírgula 3 21 5 2" xfId="17509"/>
    <cellStyle name="Vírgula 3 21 6" xfId="17505"/>
    <cellStyle name="Vírgula 3 22" xfId="11681"/>
    <cellStyle name="Vírgula 3 22 2" xfId="17510"/>
    <cellStyle name="Vírgula 3 23" xfId="11682"/>
    <cellStyle name="Vírgula 3 23 2" xfId="17511"/>
    <cellStyle name="Vírgula 3 24" xfId="11683"/>
    <cellStyle name="Vírgula 3 24 2" xfId="17512"/>
    <cellStyle name="Vírgula 3 25" xfId="11684"/>
    <cellStyle name="Vírgula 3 25 2" xfId="17513"/>
    <cellStyle name="Vírgula 3 26" xfId="11685"/>
    <cellStyle name="Vírgula 3 26 2" xfId="17514"/>
    <cellStyle name="Vírgula 3 27" xfId="11686"/>
    <cellStyle name="Vírgula 3 27 2" xfId="17515"/>
    <cellStyle name="Vírgula 3 28" xfId="11687"/>
    <cellStyle name="Vírgula 3 28 2" xfId="17516"/>
    <cellStyle name="Vírgula 3 29" xfId="11688"/>
    <cellStyle name="Vírgula 3 29 2" xfId="17517"/>
    <cellStyle name="Vírgula 3 3" xfId="1851"/>
    <cellStyle name="Vírgula 3 3 2" xfId="1852"/>
    <cellStyle name="Vírgula 3 3 2 2" xfId="11690"/>
    <cellStyle name="Vírgula 3 3 2 2 2" xfId="17520"/>
    <cellStyle name="Vírgula 3 3 2 3" xfId="11692"/>
    <cellStyle name="Vírgula 3 3 2 3 2" xfId="17521"/>
    <cellStyle name="Vírgula 3 3 2 4" xfId="11693"/>
    <cellStyle name="Vírgula 3 3 2 4 2" xfId="17522"/>
    <cellStyle name="Vírgula 3 3 2 5" xfId="11694"/>
    <cellStyle name="Vírgula 3 3 2 5 2" xfId="17523"/>
    <cellStyle name="Vírgula 3 3 2 6" xfId="17143"/>
    <cellStyle name="Vírgula 3 3 2 7" xfId="17519"/>
    <cellStyle name="Vírgula 3 3 3" xfId="11689"/>
    <cellStyle name="Vírgula 3 3 3 2" xfId="17524"/>
    <cellStyle name="Vírgula 3 3 4" xfId="11696"/>
    <cellStyle name="Vírgula 3 3 4 2" xfId="17525"/>
    <cellStyle name="Vírgula 3 3 5" xfId="11697"/>
    <cellStyle name="Vírgula 3 3 5 2" xfId="17526"/>
    <cellStyle name="Vírgula 3 3 6" xfId="11698"/>
    <cellStyle name="Vírgula 3 3 6 2" xfId="17527"/>
    <cellStyle name="Vírgula 3 3 7" xfId="17142"/>
    <cellStyle name="Vírgula 3 3 8" xfId="17518"/>
    <cellStyle name="Vírgula 3 30" xfId="11699"/>
    <cellStyle name="Vírgula 3 30 2" xfId="17528"/>
    <cellStyle name="Vírgula 3 31" xfId="11700"/>
    <cellStyle name="Vírgula 3 31 2" xfId="17529"/>
    <cellStyle name="Vírgula 3 32" xfId="11701"/>
    <cellStyle name="Vírgula 3 32 2" xfId="17530"/>
    <cellStyle name="Vírgula 3 33" xfId="11702"/>
    <cellStyle name="Vírgula 3 33 2" xfId="17531"/>
    <cellStyle name="Vírgula 3 34" xfId="11703"/>
    <cellStyle name="Vírgula 3 34 2" xfId="17532"/>
    <cellStyle name="Vírgula 3 35" xfId="11704"/>
    <cellStyle name="Vírgula 3 35 2" xfId="17533"/>
    <cellStyle name="Vírgula 3 36" xfId="11705"/>
    <cellStyle name="Vírgula 3 36 2" xfId="17534"/>
    <cellStyle name="Vírgula 3 37" xfId="11706"/>
    <cellStyle name="Vírgula 3 37 2" xfId="17535"/>
    <cellStyle name="Vírgula 3 38" xfId="11707"/>
    <cellStyle name="Vírgula 3 38 2" xfId="17536"/>
    <cellStyle name="Vírgula 3 39" xfId="11708"/>
    <cellStyle name="Vírgula 3 39 2" xfId="17537"/>
    <cellStyle name="Vírgula 3 4" xfId="1853"/>
    <cellStyle name="Vírgula 3 4 2" xfId="11709"/>
    <cellStyle name="Vírgula 3 4 2 2" xfId="11711"/>
    <cellStyle name="Vírgula 3 4 2 2 2" xfId="17540"/>
    <cellStyle name="Vírgula 3 4 2 3" xfId="11712"/>
    <cellStyle name="Vírgula 3 4 2 3 2" xfId="17541"/>
    <cellStyle name="Vírgula 3 4 2 4" xfId="11713"/>
    <cellStyle name="Vírgula 3 4 2 4 2" xfId="17542"/>
    <cellStyle name="Vírgula 3 4 2 5" xfId="11714"/>
    <cellStyle name="Vírgula 3 4 2 5 2" xfId="17543"/>
    <cellStyle name="Vírgula 3 4 2 6" xfId="17539"/>
    <cellStyle name="Vírgula 3 4 3" xfId="11715"/>
    <cellStyle name="Vírgula 3 4 3 2" xfId="17544"/>
    <cellStyle name="Vírgula 3 4 4" xfId="11716"/>
    <cellStyle name="Vírgula 3 4 4 2" xfId="17545"/>
    <cellStyle name="Vírgula 3 4 5" xfId="11717"/>
    <cellStyle name="Vírgula 3 4 5 2" xfId="17546"/>
    <cellStyle name="Vírgula 3 4 6" xfId="17144"/>
    <cellStyle name="Vírgula 3 4 7" xfId="17538"/>
    <cellStyle name="Vírgula 3 40" xfId="11718"/>
    <cellStyle name="Vírgula 3 40 2" xfId="17547"/>
    <cellStyle name="Vírgula 3 41" xfId="17114"/>
    <cellStyle name="Vírgula 3 42" xfId="17325"/>
    <cellStyle name="Vírgula 3 5" xfId="1854"/>
    <cellStyle name="Vírgula 3 5 2" xfId="11719"/>
    <cellStyle name="Vírgula 3 5 2 2" xfId="11721"/>
    <cellStyle name="Vírgula 3 5 2 2 2" xfId="17550"/>
    <cellStyle name="Vírgula 3 5 2 3" xfId="11722"/>
    <cellStyle name="Vírgula 3 5 2 3 2" xfId="17551"/>
    <cellStyle name="Vírgula 3 5 2 4" xfId="11723"/>
    <cellStyle name="Vírgula 3 5 2 4 2" xfId="17552"/>
    <cellStyle name="Vírgula 3 5 2 5" xfId="11724"/>
    <cellStyle name="Vírgula 3 5 2 5 2" xfId="17553"/>
    <cellStyle name="Vírgula 3 5 2 6" xfId="17549"/>
    <cellStyle name="Vírgula 3 5 3" xfId="11725"/>
    <cellStyle name="Vírgula 3 5 3 2" xfId="17554"/>
    <cellStyle name="Vírgula 3 5 4" xfId="11726"/>
    <cellStyle name="Vírgula 3 5 4 2" xfId="17555"/>
    <cellStyle name="Vírgula 3 5 5" xfId="11727"/>
    <cellStyle name="Vírgula 3 5 5 2" xfId="17556"/>
    <cellStyle name="Vírgula 3 5 6" xfId="17145"/>
    <cellStyle name="Vírgula 3 5 7" xfId="17548"/>
    <cellStyle name="Vírgula 3 6" xfId="1855"/>
    <cellStyle name="Vírgula 3 6 2" xfId="11728"/>
    <cellStyle name="Vírgula 3 6 2 2" xfId="11730"/>
    <cellStyle name="Vírgula 3 6 2 2 2" xfId="17559"/>
    <cellStyle name="Vírgula 3 6 2 3" xfId="11731"/>
    <cellStyle name="Vírgula 3 6 2 3 2" xfId="17560"/>
    <cellStyle name="Vírgula 3 6 2 4" xfId="11732"/>
    <cellStyle name="Vírgula 3 6 2 4 2" xfId="17561"/>
    <cellStyle name="Vírgula 3 6 2 5" xfId="11733"/>
    <cellStyle name="Vírgula 3 6 2 5 2" xfId="17562"/>
    <cellStyle name="Vírgula 3 6 2 6" xfId="17558"/>
    <cellStyle name="Vírgula 3 6 3" xfId="11734"/>
    <cellStyle name="Vírgula 3 6 3 2" xfId="17563"/>
    <cellStyle name="Vírgula 3 6 4" xfId="11735"/>
    <cellStyle name="Vírgula 3 6 4 2" xfId="17564"/>
    <cellStyle name="Vírgula 3 6 5" xfId="11736"/>
    <cellStyle name="Vírgula 3 6 5 2" xfId="17565"/>
    <cellStyle name="Vírgula 3 6 6" xfId="17146"/>
    <cellStyle name="Vírgula 3 6 7" xfId="17557"/>
    <cellStyle name="Vírgula 3 7" xfId="1856"/>
    <cellStyle name="Vírgula 3 7 2" xfId="11737"/>
    <cellStyle name="Vírgula 3 7 2 2" xfId="11739"/>
    <cellStyle name="Vírgula 3 7 2 2 2" xfId="17568"/>
    <cellStyle name="Vírgula 3 7 2 3" xfId="11740"/>
    <cellStyle name="Vírgula 3 7 2 3 2" xfId="17569"/>
    <cellStyle name="Vírgula 3 7 2 4" xfId="11741"/>
    <cellStyle name="Vírgula 3 7 2 4 2" xfId="17570"/>
    <cellStyle name="Vírgula 3 7 2 5" xfId="11742"/>
    <cellStyle name="Vírgula 3 7 2 5 2" xfId="17571"/>
    <cellStyle name="Vírgula 3 7 2 6" xfId="17567"/>
    <cellStyle name="Vírgula 3 7 3" xfId="11743"/>
    <cellStyle name="Vírgula 3 7 3 2" xfId="17572"/>
    <cellStyle name="Vírgula 3 7 4" xfId="11744"/>
    <cellStyle name="Vírgula 3 7 4 2" xfId="17573"/>
    <cellStyle name="Vírgula 3 7 5" xfId="11745"/>
    <cellStyle name="Vírgula 3 7 5 2" xfId="17574"/>
    <cellStyle name="Vírgula 3 7 6" xfId="17147"/>
    <cellStyle name="Vírgula 3 7 7" xfId="17566"/>
    <cellStyle name="Vírgula 3 8" xfId="1857"/>
    <cellStyle name="Vírgula 3 8 2" xfId="11746"/>
    <cellStyle name="Vírgula 3 8 2 2" xfId="17576"/>
    <cellStyle name="Vírgula 3 8 3" xfId="11748"/>
    <cellStyle name="Vírgula 3 8 3 2" xfId="17577"/>
    <cellStyle name="Vírgula 3 8 4" xfId="11749"/>
    <cellStyle name="Vírgula 3 8 4 2" xfId="17578"/>
    <cellStyle name="Vírgula 3 8 5" xfId="11750"/>
    <cellStyle name="Vírgula 3 8 5 2" xfId="17579"/>
    <cellStyle name="Vírgula 3 8 6" xfId="17148"/>
    <cellStyle name="Vírgula 3 8 7" xfId="17575"/>
    <cellStyle name="Vírgula 3 9" xfId="1858"/>
    <cellStyle name="Vírgula 3 9 2" xfId="11751"/>
    <cellStyle name="Vírgula 3 9 2 2" xfId="17581"/>
    <cellStyle name="Vírgula 3 9 3" xfId="11753"/>
    <cellStyle name="Vírgula 3 9 3 2" xfId="17582"/>
    <cellStyle name="Vírgula 3 9 4" xfId="11754"/>
    <cellStyle name="Vírgula 3 9 4 2" xfId="17583"/>
    <cellStyle name="Vírgula 3 9 5" xfId="11755"/>
    <cellStyle name="Vírgula 3 9 5 2" xfId="17584"/>
    <cellStyle name="Vírgula 3 9 6" xfId="17149"/>
    <cellStyle name="Vírgula 3 9 7" xfId="17580"/>
    <cellStyle name="Vírgula 4" xfId="7"/>
    <cellStyle name="Vírgula 4 10" xfId="11757"/>
    <cellStyle name="Vírgula 4 10 2" xfId="17585"/>
    <cellStyle name="Vírgula 4 11" xfId="11758"/>
    <cellStyle name="Vírgula 4 11 2" xfId="17586"/>
    <cellStyle name="Vírgula 4 12" xfId="11759"/>
    <cellStyle name="Vírgula 4 12 2" xfId="17587"/>
    <cellStyle name="Vírgula 4 13" xfId="17150"/>
    <cellStyle name="Vírgula 4 2" xfId="1859"/>
    <cellStyle name="Vírgula 4 2 10" xfId="1860"/>
    <cellStyle name="Vírgula 4 2 10 2" xfId="11761"/>
    <cellStyle name="Vírgula 4 2 10 2 2" xfId="17590"/>
    <cellStyle name="Vírgula 4 2 10 3" xfId="11763"/>
    <cellStyle name="Vírgula 4 2 10 3 2" xfId="17591"/>
    <cellStyle name="Vírgula 4 2 10 4" xfId="11764"/>
    <cellStyle name="Vírgula 4 2 10 4 2" xfId="17592"/>
    <cellStyle name="Vírgula 4 2 10 5" xfId="11765"/>
    <cellStyle name="Vírgula 4 2 10 5 2" xfId="17593"/>
    <cellStyle name="Vírgula 4 2 10 6" xfId="17152"/>
    <cellStyle name="Vírgula 4 2 10 7" xfId="17589"/>
    <cellStyle name="Vírgula 4 2 11" xfId="1861"/>
    <cellStyle name="Vírgula 4 2 11 2" xfId="11766"/>
    <cellStyle name="Vírgula 4 2 11 2 2" xfId="17595"/>
    <cellStyle name="Vírgula 4 2 11 3" xfId="11768"/>
    <cellStyle name="Vírgula 4 2 11 3 2" xfId="17596"/>
    <cellStyle name="Vírgula 4 2 11 4" xfId="11769"/>
    <cellStyle name="Vírgula 4 2 11 4 2" xfId="17597"/>
    <cellStyle name="Vírgula 4 2 11 5" xfId="11770"/>
    <cellStyle name="Vírgula 4 2 11 5 2" xfId="17598"/>
    <cellStyle name="Vírgula 4 2 11 6" xfId="17153"/>
    <cellStyle name="Vírgula 4 2 11 7" xfId="17594"/>
    <cellStyle name="Vírgula 4 2 12" xfId="1862"/>
    <cellStyle name="Vírgula 4 2 12 2" xfId="11771"/>
    <cellStyle name="Vírgula 4 2 12 2 2" xfId="17600"/>
    <cellStyle name="Vírgula 4 2 12 3" xfId="11773"/>
    <cellStyle name="Vírgula 4 2 12 3 2" xfId="17601"/>
    <cellStyle name="Vírgula 4 2 12 4" xfId="11774"/>
    <cellStyle name="Vírgula 4 2 12 4 2" xfId="17602"/>
    <cellStyle name="Vírgula 4 2 12 5" xfId="11775"/>
    <cellStyle name="Vírgula 4 2 12 5 2" xfId="17603"/>
    <cellStyle name="Vírgula 4 2 12 6" xfId="17154"/>
    <cellStyle name="Vírgula 4 2 12 7" xfId="17599"/>
    <cellStyle name="Vírgula 4 2 13" xfId="1863"/>
    <cellStyle name="Vírgula 4 2 13 2" xfId="11776"/>
    <cellStyle name="Vírgula 4 2 13 2 2" xfId="17605"/>
    <cellStyle name="Vírgula 4 2 13 3" xfId="11778"/>
    <cellStyle name="Vírgula 4 2 13 3 2" xfId="17606"/>
    <cellStyle name="Vírgula 4 2 13 4" xfId="11779"/>
    <cellStyle name="Vírgula 4 2 13 4 2" xfId="17607"/>
    <cellStyle name="Vírgula 4 2 13 5" xfId="11780"/>
    <cellStyle name="Vírgula 4 2 13 5 2" xfId="17608"/>
    <cellStyle name="Vírgula 4 2 13 6" xfId="17155"/>
    <cellStyle name="Vírgula 4 2 13 7" xfId="17604"/>
    <cellStyle name="Vírgula 4 2 14" xfId="1864"/>
    <cellStyle name="Vírgula 4 2 14 2" xfId="11781"/>
    <cellStyle name="Vírgula 4 2 14 2 2" xfId="17610"/>
    <cellStyle name="Vírgula 4 2 14 3" xfId="11783"/>
    <cellStyle name="Vírgula 4 2 14 3 2" xfId="17611"/>
    <cellStyle name="Vírgula 4 2 14 4" xfId="11784"/>
    <cellStyle name="Vírgula 4 2 14 4 2" xfId="17612"/>
    <cellStyle name="Vírgula 4 2 14 5" xfId="11785"/>
    <cellStyle name="Vírgula 4 2 14 5 2" xfId="17613"/>
    <cellStyle name="Vírgula 4 2 14 6" xfId="17156"/>
    <cellStyle name="Vírgula 4 2 14 7" xfId="17609"/>
    <cellStyle name="Vírgula 4 2 15" xfId="1865"/>
    <cellStyle name="Vírgula 4 2 15 2" xfId="11786"/>
    <cellStyle name="Vírgula 4 2 15 2 2" xfId="17615"/>
    <cellStyle name="Vírgula 4 2 15 3" xfId="11788"/>
    <cellStyle name="Vírgula 4 2 15 3 2" xfId="17616"/>
    <cellStyle name="Vírgula 4 2 15 4" xfId="11789"/>
    <cellStyle name="Vírgula 4 2 15 4 2" xfId="17617"/>
    <cellStyle name="Vírgula 4 2 15 5" xfId="11790"/>
    <cellStyle name="Vírgula 4 2 15 5 2" xfId="17618"/>
    <cellStyle name="Vírgula 4 2 15 6" xfId="17157"/>
    <cellStyle name="Vírgula 4 2 15 7" xfId="17614"/>
    <cellStyle name="Vírgula 4 2 16" xfId="1866"/>
    <cellStyle name="Vírgula 4 2 16 10" xfId="17158"/>
    <cellStyle name="Vírgula 4 2 16 11" xfId="17619"/>
    <cellStyle name="Vírgula 4 2 16 2" xfId="11791"/>
    <cellStyle name="Vírgula 4 2 16 2 2" xfId="17620"/>
    <cellStyle name="Vírgula 4 2 16 3" xfId="11793"/>
    <cellStyle name="Vírgula 4 2 16 3 2" xfId="17621"/>
    <cellStyle name="Vírgula 4 2 16 4" xfId="11794"/>
    <cellStyle name="Vírgula 4 2 16 4 2" xfId="17622"/>
    <cellStyle name="Vírgula 4 2 16 5" xfId="11795"/>
    <cellStyle name="Vírgula 4 2 16 5 2" xfId="17623"/>
    <cellStyle name="Vírgula 4 2 16 6" xfId="11796"/>
    <cellStyle name="Vírgula 4 2 16 6 2" xfId="17624"/>
    <cellStyle name="Vírgula 4 2 16 7" xfId="11797"/>
    <cellStyle name="Vírgula 4 2 16 7 2" xfId="17625"/>
    <cellStyle name="Vírgula 4 2 16 8" xfId="11798"/>
    <cellStyle name="Vírgula 4 2 16 8 2" xfId="17626"/>
    <cellStyle name="Vírgula 4 2 16 9" xfId="11799"/>
    <cellStyle name="Vírgula 4 2 16 9 2" xfId="17627"/>
    <cellStyle name="Vírgula 4 2 17" xfId="1867"/>
    <cellStyle name="Vírgula 4 2 17 2" xfId="11800"/>
    <cellStyle name="Vírgula 4 2 17 2 2" xfId="17629"/>
    <cellStyle name="Vírgula 4 2 17 3" xfId="11802"/>
    <cellStyle name="Vírgula 4 2 17 3 2" xfId="17630"/>
    <cellStyle name="Vírgula 4 2 17 4" xfId="11803"/>
    <cellStyle name="Vírgula 4 2 17 4 2" xfId="17631"/>
    <cellStyle name="Vírgula 4 2 17 5" xfId="11804"/>
    <cellStyle name="Vírgula 4 2 17 5 2" xfId="17632"/>
    <cellStyle name="Vírgula 4 2 17 6" xfId="17159"/>
    <cellStyle name="Vírgula 4 2 17 7" xfId="17628"/>
    <cellStyle name="Vírgula 4 2 18" xfId="11760"/>
    <cellStyle name="Vírgula 4 2 18 2" xfId="11806"/>
    <cellStyle name="Vírgula 4 2 18 2 2" xfId="17634"/>
    <cellStyle name="Vírgula 4 2 18 3" xfId="11807"/>
    <cellStyle name="Vírgula 4 2 18 3 2" xfId="17635"/>
    <cellStyle name="Vírgula 4 2 18 4" xfId="11808"/>
    <cellStyle name="Vírgula 4 2 18 4 2" xfId="17636"/>
    <cellStyle name="Vírgula 4 2 18 5" xfId="11809"/>
    <cellStyle name="Vírgula 4 2 18 5 2" xfId="17637"/>
    <cellStyle name="Vírgula 4 2 18 6" xfId="17633"/>
    <cellStyle name="Vírgula 4 2 19" xfId="11810"/>
    <cellStyle name="Vírgula 4 2 19 2" xfId="11811"/>
    <cellStyle name="Vírgula 4 2 19 2 2" xfId="17639"/>
    <cellStyle name="Vírgula 4 2 19 3" xfId="11812"/>
    <cellStyle name="Vírgula 4 2 19 3 2" xfId="17640"/>
    <cellStyle name="Vírgula 4 2 19 4" xfId="11813"/>
    <cellStyle name="Vírgula 4 2 19 4 2" xfId="17641"/>
    <cellStyle name="Vírgula 4 2 19 5" xfId="11814"/>
    <cellStyle name="Vírgula 4 2 19 5 2" xfId="17642"/>
    <cellStyle name="Vírgula 4 2 19 6" xfId="17638"/>
    <cellStyle name="Vírgula 4 2 2" xfId="1868"/>
    <cellStyle name="Vírgula 4 2 2 2" xfId="11815"/>
    <cellStyle name="Vírgula 4 2 2 2 2" xfId="17644"/>
    <cellStyle name="Vírgula 4 2 2 3" xfId="11817"/>
    <cellStyle name="Vírgula 4 2 2 3 2" xfId="17645"/>
    <cellStyle name="Vírgula 4 2 2 4" xfId="11818"/>
    <cellStyle name="Vírgula 4 2 2 4 2" xfId="17646"/>
    <cellStyle name="Vírgula 4 2 2 5" xfId="11819"/>
    <cellStyle name="Vírgula 4 2 2 5 2" xfId="17647"/>
    <cellStyle name="Vírgula 4 2 2 6" xfId="17160"/>
    <cellStyle name="Vírgula 4 2 2 7" xfId="17643"/>
    <cellStyle name="Vírgula 4 2 20" xfId="11820"/>
    <cellStyle name="Vírgula 4 2 20 2" xfId="11821"/>
    <cellStyle name="Vírgula 4 2 20 2 2" xfId="17649"/>
    <cellStyle name="Vírgula 4 2 20 3" xfId="11822"/>
    <cellStyle name="Vírgula 4 2 20 3 2" xfId="17650"/>
    <cellStyle name="Vírgula 4 2 20 4" xfId="11823"/>
    <cellStyle name="Vírgula 4 2 20 4 2" xfId="17651"/>
    <cellStyle name="Vírgula 4 2 20 5" xfId="11824"/>
    <cellStyle name="Vírgula 4 2 20 5 2" xfId="17652"/>
    <cellStyle name="Vírgula 4 2 20 6" xfId="17648"/>
    <cellStyle name="Vírgula 4 2 21" xfId="11825"/>
    <cellStyle name="Vírgula 4 2 21 2" xfId="17653"/>
    <cellStyle name="Vírgula 4 2 22" xfId="11826"/>
    <cellStyle name="Vírgula 4 2 22 2" xfId="17654"/>
    <cellStyle name="Vírgula 4 2 23" xfId="11827"/>
    <cellStyle name="Vírgula 4 2 23 2" xfId="17655"/>
    <cellStyle name="Vírgula 4 2 24" xfId="11828"/>
    <cellStyle name="Vírgula 4 2 24 2" xfId="17656"/>
    <cellStyle name="Vírgula 4 2 25" xfId="11829"/>
    <cellStyle name="Vírgula 4 2 25 2" xfId="17657"/>
    <cellStyle name="Vírgula 4 2 26" xfId="11830"/>
    <cellStyle name="Vírgula 4 2 26 2" xfId="17658"/>
    <cellStyle name="Vírgula 4 2 27" xfId="11831"/>
    <cellStyle name="Vírgula 4 2 27 2" xfId="17659"/>
    <cellStyle name="Vírgula 4 2 28" xfId="11832"/>
    <cellStyle name="Vírgula 4 2 28 2" xfId="17660"/>
    <cellStyle name="Vírgula 4 2 29" xfId="11833"/>
    <cellStyle name="Vírgula 4 2 29 2" xfId="17661"/>
    <cellStyle name="Vírgula 4 2 3" xfId="1869"/>
    <cellStyle name="Vírgula 4 2 3 2" xfId="11834"/>
    <cellStyle name="Vírgula 4 2 3 2 2" xfId="17663"/>
    <cellStyle name="Vírgula 4 2 3 3" xfId="11836"/>
    <cellStyle name="Vírgula 4 2 3 3 2" xfId="17664"/>
    <cellStyle name="Vírgula 4 2 3 4" xfId="11837"/>
    <cellStyle name="Vírgula 4 2 3 4 2" xfId="17665"/>
    <cellStyle name="Vírgula 4 2 3 5" xfId="11838"/>
    <cellStyle name="Vírgula 4 2 3 5 2" xfId="17666"/>
    <cellStyle name="Vírgula 4 2 3 6" xfId="17161"/>
    <cellStyle name="Vírgula 4 2 3 7" xfId="17662"/>
    <cellStyle name="Vírgula 4 2 30" xfId="11839"/>
    <cellStyle name="Vírgula 4 2 30 2" xfId="17667"/>
    <cellStyle name="Vírgula 4 2 31" xfId="11840"/>
    <cellStyle name="Vírgula 4 2 31 2" xfId="17668"/>
    <cellStyle name="Vírgula 4 2 32" xfId="11841"/>
    <cellStyle name="Vírgula 4 2 32 2" xfId="17669"/>
    <cellStyle name="Vírgula 4 2 33" xfId="11842"/>
    <cellStyle name="Vírgula 4 2 33 2" xfId="17670"/>
    <cellStyle name="Vírgula 4 2 34" xfId="11843"/>
    <cellStyle name="Vírgula 4 2 34 2" xfId="17671"/>
    <cellStyle name="Vírgula 4 2 35" xfId="11844"/>
    <cellStyle name="Vírgula 4 2 35 2" xfId="17672"/>
    <cellStyle name="Vírgula 4 2 36" xfId="11845"/>
    <cellStyle name="Vírgula 4 2 36 2" xfId="17673"/>
    <cellStyle name="Vírgula 4 2 37" xfId="11846"/>
    <cellStyle name="Vírgula 4 2 37 2" xfId="17674"/>
    <cellStyle name="Vírgula 4 2 38" xfId="11847"/>
    <cellStyle name="Vírgula 4 2 38 2" xfId="17675"/>
    <cellStyle name="Vírgula 4 2 39" xfId="11848"/>
    <cellStyle name="Vírgula 4 2 39 2" xfId="17676"/>
    <cellStyle name="Vírgula 4 2 4" xfId="1870"/>
    <cellStyle name="Vírgula 4 2 4 2" xfId="11849"/>
    <cellStyle name="Vírgula 4 2 4 2 2" xfId="17678"/>
    <cellStyle name="Vírgula 4 2 4 3" xfId="11851"/>
    <cellStyle name="Vírgula 4 2 4 3 2" xfId="17679"/>
    <cellStyle name="Vírgula 4 2 4 4" xfId="11852"/>
    <cellStyle name="Vírgula 4 2 4 4 2" xfId="17680"/>
    <cellStyle name="Vírgula 4 2 4 5" xfId="11853"/>
    <cellStyle name="Vírgula 4 2 4 5 2" xfId="17681"/>
    <cellStyle name="Vírgula 4 2 4 6" xfId="17162"/>
    <cellStyle name="Vírgula 4 2 4 7" xfId="17677"/>
    <cellStyle name="Vírgula 4 2 40" xfId="17151"/>
    <cellStyle name="Vírgula 4 2 41" xfId="17588"/>
    <cellStyle name="Vírgula 4 2 5" xfId="1871"/>
    <cellStyle name="Vírgula 4 2 5 2" xfId="11854"/>
    <cellStyle name="Vírgula 4 2 5 2 2" xfId="17683"/>
    <cellStyle name="Vírgula 4 2 5 3" xfId="11856"/>
    <cellStyle name="Vírgula 4 2 5 3 2" xfId="17684"/>
    <cellStyle name="Vírgula 4 2 5 4" xfId="11857"/>
    <cellStyle name="Vírgula 4 2 5 4 2" xfId="17685"/>
    <cellStyle name="Vírgula 4 2 5 5" xfId="11858"/>
    <cellStyle name="Vírgula 4 2 5 5 2" xfId="17686"/>
    <cellStyle name="Vírgula 4 2 5 6" xfId="17163"/>
    <cellStyle name="Vírgula 4 2 5 7" xfId="17682"/>
    <cellStyle name="Vírgula 4 2 6" xfId="1872"/>
    <cellStyle name="Vírgula 4 2 6 2" xfId="11859"/>
    <cellStyle name="Vírgula 4 2 6 2 2" xfId="17688"/>
    <cellStyle name="Vírgula 4 2 6 3" xfId="11861"/>
    <cellStyle name="Vírgula 4 2 6 3 2" xfId="17689"/>
    <cellStyle name="Vírgula 4 2 6 4" xfId="11862"/>
    <cellStyle name="Vírgula 4 2 6 4 2" xfId="17690"/>
    <cellStyle name="Vírgula 4 2 6 5" xfId="11863"/>
    <cellStyle name="Vírgula 4 2 6 5 2" xfId="17691"/>
    <cellStyle name="Vírgula 4 2 6 6" xfId="17164"/>
    <cellStyle name="Vírgula 4 2 6 7" xfId="17687"/>
    <cellStyle name="Vírgula 4 2 7" xfId="1873"/>
    <cellStyle name="Vírgula 4 2 7 2" xfId="11864"/>
    <cellStyle name="Vírgula 4 2 7 2 2" xfId="17693"/>
    <cellStyle name="Vírgula 4 2 7 3" xfId="11866"/>
    <cellStyle name="Vírgula 4 2 7 3 2" xfId="17694"/>
    <cellStyle name="Vírgula 4 2 7 4" xfId="11867"/>
    <cellStyle name="Vírgula 4 2 7 4 2" xfId="17695"/>
    <cellStyle name="Vírgula 4 2 7 5" xfId="11868"/>
    <cellStyle name="Vírgula 4 2 7 5 2" xfId="17696"/>
    <cellStyle name="Vírgula 4 2 7 6" xfId="17165"/>
    <cellStyle name="Vírgula 4 2 7 7" xfId="17692"/>
    <cellStyle name="Vírgula 4 2 8" xfId="1874"/>
    <cellStyle name="Vírgula 4 2 8 2" xfId="11869"/>
    <cellStyle name="Vírgula 4 2 8 2 2" xfId="17698"/>
    <cellStyle name="Vírgula 4 2 8 3" xfId="11871"/>
    <cellStyle name="Vírgula 4 2 8 3 2" xfId="17699"/>
    <cellStyle name="Vírgula 4 2 8 4" xfId="11872"/>
    <cellStyle name="Vírgula 4 2 8 4 2" xfId="17700"/>
    <cellStyle name="Vírgula 4 2 8 5" xfId="11873"/>
    <cellStyle name="Vírgula 4 2 8 5 2" xfId="17701"/>
    <cellStyle name="Vírgula 4 2 8 6" xfId="17166"/>
    <cellStyle name="Vírgula 4 2 8 7" xfId="17697"/>
    <cellStyle name="Vírgula 4 2 9" xfId="1875"/>
    <cellStyle name="Vírgula 4 2 9 2" xfId="11874"/>
    <cellStyle name="Vírgula 4 2 9 2 2" xfId="17703"/>
    <cellStyle name="Vírgula 4 2 9 3" xfId="11876"/>
    <cellStyle name="Vírgula 4 2 9 3 2" xfId="17704"/>
    <cellStyle name="Vírgula 4 2 9 4" xfId="11877"/>
    <cellStyle name="Vírgula 4 2 9 4 2" xfId="17705"/>
    <cellStyle name="Vírgula 4 2 9 5" xfId="11878"/>
    <cellStyle name="Vírgula 4 2 9 5 2" xfId="17706"/>
    <cellStyle name="Vírgula 4 2 9 6" xfId="17167"/>
    <cellStyle name="Vírgula 4 2 9 7" xfId="17702"/>
    <cellStyle name="Vírgula 4 3" xfId="1876"/>
    <cellStyle name="Vírgula 4 3 10" xfId="17168"/>
    <cellStyle name="Vírgula 4 3 11" xfId="17707"/>
    <cellStyle name="Vírgula 4 3 2" xfId="11879"/>
    <cellStyle name="Vírgula 4 3 2 2" xfId="17708"/>
    <cellStyle name="Vírgula 4 3 3" xfId="11881"/>
    <cellStyle name="Vírgula 4 3 3 2" xfId="17709"/>
    <cellStyle name="Vírgula 4 3 4" xfId="11882"/>
    <cellStyle name="Vírgula 4 3 4 2" xfId="17710"/>
    <cellStyle name="Vírgula 4 3 5" xfId="11883"/>
    <cellStyle name="Vírgula 4 3 5 2" xfId="17711"/>
    <cellStyle name="Vírgula 4 3 6" xfId="11884"/>
    <cellStyle name="Vírgula 4 3 6 2" xfId="17712"/>
    <cellStyle name="Vírgula 4 3 7" xfId="11885"/>
    <cellStyle name="Vírgula 4 3 7 2" xfId="17713"/>
    <cellStyle name="Vírgula 4 3 8" xfId="11886"/>
    <cellStyle name="Vírgula 4 3 8 2" xfId="17714"/>
    <cellStyle name="Vírgula 4 3 9" xfId="11887"/>
    <cellStyle name="Vírgula 4 3 9 2" xfId="17715"/>
    <cellStyle name="Vírgula 4 4" xfId="1984"/>
    <cellStyle name="Vírgula 4 4 2" xfId="11888"/>
    <cellStyle name="Vírgula 4 4 2 2" xfId="17717"/>
    <cellStyle name="Vírgula 4 4 3" xfId="11890"/>
    <cellStyle name="Vírgula 4 4 3 2" xfId="17718"/>
    <cellStyle name="Vírgula 4 4 4" xfId="11891"/>
    <cellStyle name="Vírgula 4 4 4 2" xfId="17719"/>
    <cellStyle name="Vírgula 4 4 5" xfId="11892"/>
    <cellStyle name="Vírgula 4 4 5 2" xfId="17720"/>
    <cellStyle name="Vírgula 4 4 6" xfId="17169"/>
    <cellStyle name="Vírgula 4 4 7" xfId="17716"/>
    <cellStyle name="Vírgula 4 5" xfId="2000"/>
    <cellStyle name="Vírgula 4 5 2" xfId="11893"/>
    <cellStyle name="Vírgula 4 5 2 2" xfId="17722"/>
    <cellStyle name="Vírgula 4 5 3" xfId="11895"/>
    <cellStyle name="Vírgula 4 5 3 2" xfId="17723"/>
    <cellStyle name="Vírgula 4 5 4" xfId="11896"/>
    <cellStyle name="Vírgula 4 5 4 2" xfId="17724"/>
    <cellStyle name="Vírgula 4 5 5" xfId="11897"/>
    <cellStyle name="Vírgula 4 5 5 2" xfId="17725"/>
    <cellStyle name="Vírgula 4 5 6" xfId="17170"/>
    <cellStyle name="Vírgula 4 5 7" xfId="17721"/>
    <cellStyle name="Vírgula 4 6" xfId="1995"/>
    <cellStyle name="Vírgula 4 6 2" xfId="11898"/>
    <cellStyle name="Vírgula 4 6 2 2" xfId="17727"/>
    <cellStyle name="Vírgula 4 6 3" xfId="11900"/>
    <cellStyle name="Vírgula 4 6 3 2" xfId="17728"/>
    <cellStyle name="Vírgula 4 6 4" xfId="11901"/>
    <cellStyle name="Vírgula 4 6 4 2" xfId="17729"/>
    <cellStyle name="Vírgula 4 6 5" xfId="11902"/>
    <cellStyle name="Vírgula 4 6 5 2" xfId="17730"/>
    <cellStyle name="Vírgula 4 6 6" xfId="17171"/>
    <cellStyle name="Vírgula 4 6 7" xfId="17726"/>
    <cellStyle name="Vírgula 4 7" xfId="11756"/>
    <cellStyle name="Vírgula 4 7 2" xfId="11904"/>
    <cellStyle name="Vírgula 4 7 2 2" xfId="17732"/>
    <cellStyle name="Vírgula 4 7 3" xfId="11905"/>
    <cellStyle name="Vírgula 4 7 3 2" xfId="17733"/>
    <cellStyle name="Vírgula 4 7 4" xfId="11906"/>
    <cellStyle name="Vírgula 4 7 4 2" xfId="17734"/>
    <cellStyle name="Vírgula 4 7 5" xfId="11907"/>
    <cellStyle name="Vírgula 4 7 5 2" xfId="17735"/>
    <cellStyle name="Vírgula 4 7 6" xfId="17731"/>
    <cellStyle name="Vírgula 4 8" xfId="11908"/>
    <cellStyle name="Vírgula 4 8 2" xfId="17736"/>
    <cellStyle name="Vírgula 4 9" xfId="11909"/>
    <cellStyle name="Vírgula 4 9 2" xfId="17737"/>
    <cellStyle name="Vírgula 5" xfId="4"/>
    <cellStyle name="Vírgula 5 10" xfId="17172"/>
    <cellStyle name="Vírgula 5 2" xfId="8"/>
    <cellStyle name="Vírgula 5 2 10" xfId="1877"/>
    <cellStyle name="Vírgula 5 2 10 2" xfId="11912"/>
    <cellStyle name="Vírgula 5 2 10 2 2" xfId="17739"/>
    <cellStyle name="Vírgula 5 2 10 3" xfId="11914"/>
    <cellStyle name="Vírgula 5 2 10 3 2" xfId="17740"/>
    <cellStyle name="Vírgula 5 2 10 4" xfId="11915"/>
    <cellStyle name="Vírgula 5 2 10 4 2" xfId="17741"/>
    <cellStyle name="Vírgula 5 2 10 5" xfId="11916"/>
    <cellStyle name="Vírgula 5 2 10 5 2" xfId="17742"/>
    <cellStyle name="Vírgula 5 2 10 6" xfId="17174"/>
    <cellStyle name="Vírgula 5 2 10 7" xfId="17738"/>
    <cellStyle name="Vírgula 5 2 11" xfId="1878"/>
    <cellStyle name="Vírgula 5 2 11 2" xfId="11917"/>
    <cellStyle name="Vírgula 5 2 11 2 2" xfId="17744"/>
    <cellStyle name="Vírgula 5 2 11 3" xfId="11919"/>
    <cellStyle name="Vírgula 5 2 11 3 2" xfId="17745"/>
    <cellStyle name="Vírgula 5 2 11 4" xfId="11920"/>
    <cellStyle name="Vírgula 5 2 11 4 2" xfId="17746"/>
    <cellStyle name="Vírgula 5 2 11 5" xfId="11921"/>
    <cellStyle name="Vírgula 5 2 11 5 2" xfId="17747"/>
    <cellStyle name="Vírgula 5 2 11 6" xfId="17175"/>
    <cellStyle name="Vírgula 5 2 11 7" xfId="17743"/>
    <cellStyle name="Vírgula 5 2 12" xfId="1879"/>
    <cellStyle name="Vírgula 5 2 12 2" xfId="11922"/>
    <cellStyle name="Vírgula 5 2 12 2 2" xfId="17749"/>
    <cellStyle name="Vírgula 5 2 12 3" xfId="11924"/>
    <cellStyle name="Vírgula 5 2 12 3 2" xfId="17750"/>
    <cellStyle name="Vírgula 5 2 12 4" xfId="11925"/>
    <cellStyle name="Vírgula 5 2 12 4 2" xfId="17751"/>
    <cellStyle name="Vírgula 5 2 12 5" xfId="11926"/>
    <cellStyle name="Vírgula 5 2 12 5 2" xfId="17752"/>
    <cellStyle name="Vírgula 5 2 12 6" xfId="17176"/>
    <cellStyle name="Vírgula 5 2 12 7" xfId="17748"/>
    <cellStyle name="Vírgula 5 2 13" xfId="1880"/>
    <cellStyle name="Vírgula 5 2 13 2" xfId="11927"/>
    <cellStyle name="Vírgula 5 2 13 2 2" xfId="17754"/>
    <cellStyle name="Vírgula 5 2 13 3" xfId="11929"/>
    <cellStyle name="Vírgula 5 2 13 3 2" xfId="17755"/>
    <cellStyle name="Vírgula 5 2 13 4" xfId="11930"/>
    <cellStyle name="Vírgula 5 2 13 4 2" xfId="17756"/>
    <cellStyle name="Vírgula 5 2 13 5" xfId="11931"/>
    <cellStyle name="Vírgula 5 2 13 5 2" xfId="17757"/>
    <cellStyle name="Vírgula 5 2 13 6" xfId="17177"/>
    <cellStyle name="Vírgula 5 2 13 7" xfId="17753"/>
    <cellStyle name="Vírgula 5 2 14" xfId="1881"/>
    <cellStyle name="Vírgula 5 2 14 2" xfId="11932"/>
    <cellStyle name="Vírgula 5 2 14 2 2" xfId="17759"/>
    <cellStyle name="Vírgula 5 2 14 3" xfId="11934"/>
    <cellStyle name="Vírgula 5 2 14 3 2" xfId="17760"/>
    <cellStyle name="Vírgula 5 2 14 4" xfId="11935"/>
    <cellStyle name="Vírgula 5 2 14 4 2" xfId="17761"/>
    <cellStyle name="Vírgula 5 2 14 5" xfId="11936"/>
    <cellStyle name="Vírgula 5 2 14 5 2" xfId="17762"/>
    <cellStyle name="Vírgula 5 2 14 6" xfId="17178"/>
    <cellStyle name="Vírgula 5 2 14 7" xfId="17758"/>
    <cellStyle name="Vírgula 5 2 15" xfId="1882"/>
    <cellStyle name="Vírgula 5 2 15 2" xfId="11937"/>
    <cellStyle name="Vírgula 5 2 15 2 2" xfId="17764"/>
    <cellStyle name="Vírgula 5 2 15 3" xfId="11939"/>
    <cellStyle name="Vírgula 5 2 15 3 2" xfId="17765"/>
    <cellStyle name="Vírgula 5 2 15 4" xfId="11940"/>
    <cellStyle name="Vírgula 5 2 15 4 2" xfId="17766"/>
    <cellStyle name="Vírgula 5 2 15 5" xfId="11941"/>
    <cellStyle name="Vírgula 5 2 15 5 2" xfId="17767"/>
    <cellStyle name="Vírgula 5 2 15 6" xfId="17179"/>
    <cellStyle name="Vírgula 5 2 15 7" xfId="17763"/>
    <cellStyle name="Vírgula 5 2 16" xfId="1883"/>
    <cellStyle name="Vírgula 5 2 16 2" xfId="11942"/>
    <cellStyle name="Vírgula 5 2 16 2 2" xfId="17769"/>
    <cellStyle name="Vírgula 5 2 16 3" xfId="11944"/>
    <cellStyle name="Vírgula 5 2 16 3 2" xfId="17770"/>
    <cellStyle name="Vírgula 5 2 16 4" xfId="11945"/>
    <cellStyle name="Vírgula 5 2 16 4 2" xfId="17771"/>
    <cellStyle name="Vírgula 5 2 16 5" xfId="11946"/>
    <cellStyle name="Vírgula 5 2 16 5 2" xfId="17772"/>
    <cellStyle name="Vírgula 5 2 16 6" xfId="17180"/>
    <cellStyle name="Vírgula 5 2 16 7" xfId="17768"/>
    <cellStyle name="Vírgula 5 2 17" xfId="1986"/>
    <cellStyle name="Vírgula 5 2 17 2" xfId="11947"/>
    <cellStyle name="Vírgula 5 2 17 2 2" xfId="17774"/>
    <cellStyle name="Vírgula 5 2 17 3" xfId="11949"/>
    <cellStyle name="Vírgula 5 2 17 3 2" xfId="17775"/>
    <cellStyle name="Vírgula 5 2 17 4" xfId="11950"/>
    <cellStyle name="Vírgula 5 2 17 4 2" xfId="17776"/>
    <cellStyle name="Vírgula 5 2 17 5" xfId="11951"/>
    <cellStyle name="Vírgula 5 2 17 5 2" xfId="17777"/>
    <cellStyle name="Vírgula 5 2 17 6" xfId="17181"/>
    <cellStyle name="Vírgula 5 2 17 7" xfId="17773"/>
    <cellStyle name="Vírgula 5 2 18" xfId="2002"/>
    <cellStyle name="Vírgula 5 2 18 2" xfId="11952"/>
    <cellStyle name="Vírgula 5 2 18 2 2" xfId="17779"/>
    <cellStyle name="Vírgula 5 2 18 3" xfId="11954"/>
    <cellStyle name="Vírgula 5 2 18 3 2" xfId="17780"/>
    <cellStyle name="Vírgula 5 2 18 4" xfId="11955"/>
    <cellStyle name="Vírgula 5 2 18 4 2" xfId="17781"/>
    <cellStyle name="Vírgula 5 2 18 5" xfId="11956"/>
    <cellStyle name="Vírgula 5 2 18 5 2" xfId="17782"/>
    <cellStyle name="Vírgula 5 2 18 6" xfId="17182"/>
    <cellStyle name="Vírgula 5 2 18 7" xfId="17778"/>
    <cellStyle name="Vírgula 5 2 19" xfId="1993"/>
    <cellStyle name="Vírgula 5 2 19 2" xfId="11957"/>
    <cellStyle name="Vírgula 5 2 19 2 2" xfId="17784"/>
    <cellStyle name="Vírgula 5 2 19 3" xfId="11959"/>
    <cellStyle name="Vírgula 5 2 19 3 2" xfId="17785"/>
    <cellStyle name="Vírgula 5 2 19 4" xfId="11960"/>
    <cellStyle name="Vírgula 5 2 19 4 2" xfId="17786"/>
    <cellStyle name="Vírgula 5 2 19 5" xfId="11961"/>
    <cellStyle name="Vírgula 5 2 19 5 2" xfId="17787"/>
    <cellStyle name="Vírgula 5 2 19 6" xfId="17183"/>
    <cellStyle name="Vírgula 5 2 19 7" xfId="17783"/>
    <cellStyle name="Vírgula 5 2 2" xfId="1884"/>
    <cellStyle name="Vírgula 5 2 2 2" xfId="11962"/>
    <cellStyle name="Vírgula 5 2 2 2 2" xfId="17789"/>
    <cellStyle name="Vírgula 5 2 2 3" xfId="11964"/>
    <cellStyle name="Vírgula 5 2 2 3 2" xfId="17790"/>
    <cellStyle name="Vírgula 5 2 2 4" xfId="11965"/>
    <cellStyle name="Vírgula 5 2 2 4 2" xfId="17791"/>
    <cellStyle name="Vírgula 5 2 2 5" xfId="11966"/>
    <cellStyle name="Vírgula 5 2 2 5 2" xfId="17792"/>
    <cellStyle name="Vírgula 5 2 2 6" xfId="17184"/>
    <cellStyle name="Vírgula 5 2 2 7" xfId="17788"/>
    <cellStyle name="Vírgula 5 2 20" xfId="11911"/>
    <cellStyle name="Vírgula 5 2 20 2" xfId="17793"/>
    <cellStyle name="Vírgula 5 2 21" xfId="11968"/>
    <cellStyle name="Vírgula 5 2 21 2" xfId="17794"/>
    <cellStyle name="Vírgula 5 2 22" xfId="11969"/>
    <cellStyle name="Vírgula 5 2 22 2" xfId="17795"/>
    <cellStyle name="Vírgula 5 2 23" xfId="11970"/>
    <cellStyle name="Vírgula 5 2 23 2" xfId="17796"/>
    <cellStyle name="Vírgula 5 2 24" xfId="11971"/>
    <cellStyle name="Vírgula 5 2 24 2" xfId="17797"/>
    <cellStyle name="Vírgula 5 2 25" xfId="11972"/>
    <cellStyle name="Vírgula 5 2 25 2" xfId="17798"/>
    <cellStyle name="Vírgula 5 2 26" xfId="11973"/>
    <cellStyle name="Vírgula 5 2 26 2" xfId="17799"/>
    <cellStyle name="Vírgula 5 2 27" xfId="11974"/>
    <cellStyle name="Vírgula 5 2 27 2" xfId="17800"/>
    <cellStyle name="Vírgula 5 2 28" xfId="11975"/>
    <cellStyle name="Vírgula 5 2 28 2" xfId="17801"/>
    <cellStyle name="Vírgula 5 2 29" xfId="11976"/>
    <cellStyle name="Vírgula 5 2 29 2" xfId="17802"/>
    <cellStyle name="Vírgula 5 2 3" xfId="1885"/>
    <cellStyle name="Vírgula 5 2 3 2" xfId="11977"/>
    <cellStyle name="Vírgula 5 2 3 2 2" xfId="17804"/>
    <cellStyle name="Vírgula 5 2 3 3" xfId="11979"/>
    <cellStyle name="Vírgula 5 2 3 3 2" xfId="17805"/>
    <cellStyle name="Vírgula 5 2 3 4" xfId="11980"/>
    <cellStyle name="Vírgula 5 2 3 4 2" xfId="17806"/>
    <cellStyle name="Vírgula 5 2 3 5" xfId="11981"/>
    <cellStyle name="Vírgula 5 2 3 5 2" xfId="17807"/>
    <cellStyle name="Vírgula 5 2 3 6" xfId="17185"/>
    <cellStyle name="Vírgula 5 2 3 7" xfId="17803"/>
    <cellStyle name="Vírgula 5 2 30" xfId="11982"/>
    <cellStyle name="Vírgula 5 2 30 2" xfId="17808"/>
    <cellStyle name="Vírgula 5 2 31" xfId="11983"/>
    <cellStyle name="Vírgula 5 2 31 2" xfId="17809"/>
    <cellStyle name="Vírgula 5 2 32" xfId="11984"/>
    <cellStyle name="Vírgula 5 2 32 2" xfId="17810"/>
    <cellStyle name="Vírgula 5 2 33" xfId="11985"/>
    <cellStyle name="Vírgula 5 2 33 2" xfId="17811"/>
    <cellStyle name="Vírgula 5 2 34" xfId="11986"/>
    <cellStyle name="Vírgula 5 2 34 2" xfId="17812"/>
    <cellStyle name="Vírgula 5 2 35" xfId="11987"/>
    <cellStyle name="Vírgula 5 2 35 2" xfId="17813"/>
    <cellStyle name="Vírgula 5 2 36" xfId="11988"/>
    <cellStyle name="Vírgula 5 2 36 2" xfId="17814"/>
    <cellStyle name="Vírgula 5 2 37" xfId="11989"/>
    <cellStyle name="Vírgula 5 2 37 2" xfId="17815"/>
    <cellStyle name="Vírgula 5 2 38" xfId="11990"/>
    <cellStyle name="Vírgula 5 2 38 2" xfId="17816"/>
    <cellStyle name="Vírgula 5 2 39" xfId="11991"/>
    <cellStyle name="Vírgula 5 2 39 2" xfId="17817"/>
    <cellStyle name="Vírgula 5 2 4" xfId="1886"/>
    <cellStyle name="Vírgula 5 2 4 2" xfId="11992"/>
    <cellStyle name="Vírgula 5 2 4 2 2" xfId="17819"/>
    <cellStyle name="Vírgula 5 2 4 3" xfId="11994"/>
    <cellStyle name="Vírgula 5 2 4 3 2" xfId="17820"/>
    <cellStyle name="Vírgula 5 2 4 4" xfId="11995"/>
    <cellStyle name="Vírgula 5 2 4 4 2" xfId="17821"/>
    <cellStyle name="Vírgula 5 2 4 5" xfId="11996"/>
    <cellStyle name="Vírgula 5 2 4 5 2" xfId="17822"/>
    <cellStyle name="Vírgula 5 2 4 6" xfId="17186"/>
    <cellStyle name="Vírgula 5 2 4 7" xfId="17818"/>
    <cellStyle name="Vírgula 5 2 40" xfId="17173"/>
    <cellStyle name="Vírgula 5 2 5" xfId="1887"/>
    <cellStyle name="Vírgula 5 2 5 2" xfId="11997"/>
    <cellStyle name="Vírgula 5 2 5 2 2" xfId="17824"/>
    <cellStyle name="Vírgula 5 2 5 3" xfId="11999"/>
    <cellStyle name="Vírgula 5 2 5 3 2" xfId="17825"/>
    <cellStyle name="Vírgula 5 2 5 4" xfId="12000"/>
    <cellStyle name="Vírgula 5 2 5 4 2" xfId="17826"/>
    <cellStyle name="Vírgula 5 2 5 5" xfId="12001"/>
    <cellStyle name="Vírgula 5 2 5 5 2" xfId="17827"/>
    <cellStyle name="Vírgula 5 2 5 6" xfId="17187"/>
    <cellStyle name="Vírgula 5 2 5 7" xfId="17823"/>
    <cellStyle name="Vírgula 5 2 6" xfId="1888"/>
    <cellStyle name="Vírgula 5 2 6 2" xfId="12002"/>
    <cellStyle name="Vírgula 5 2 6 2 2" xfId="17829"/>
    <cellStyle name="Vírgula 5 2 6 3" xfId="12004"/>
    <cellStyle name="Vírgula 5 2 6 3 2" xfId="17830"/>
    <cellStyle name="Vírgula 5 2 6 4" xfId="12005"/>
    <cellStyle name="Vírgula 5 2 6 4 2" xfId="17831"/>
    <cellStyle name="Vírgula 5 2 6 5" xfId="12006"/>
    <cellStyle name="Vírgula 5 2 6 5 2" xfId="17832"/>
    <cellStyle name="Vírgula 5 2 6 6" xfId="17188"/>
    <cellStyle name="Vírgula 5 2 6 7" xfId="17828"/>
    <cellStyle name="Vírgula 5 2 7" xfId="1889"/>
    <cellStyle name="Vírgula 5 2 7 2" xfId="12007"/>
    <cellStyle name="Vírgula 5 2 7 2 2" xfId="17834"/>
    <cellStyle name="Vírgula 5 2 7 3" xfId="12009"/>
    <cellStyle name="Vírgula 5 2 7 3 2" xfId="17835"/>
    <cellStyle name="Vírgula 5 2 7 4" xfId="12010"/>
    <cellStyle name="Vírgula 5 2 7 4 2" xfId="17836"/>
    <cellStyle name="Vírgula 5 2 7 5" xfId="12011"/>
    <cellStyle name="Vírgula 5 2 7 5 2" xfId="17837"/>
    <cellStyle name="Vírgula 5 2 7 6" xfId="17189"/>
    <cellStyle name="Vírgula 5 2 7 7" xfId="17833"/>
    <cellStyle name="Vírgula 5 2 8" xfId="1890"/>
    <cellStyle name="Vírgula 5 2 8 2" xfId="12012"/>
    <cellStyle name="Vírgula 5 2 8 2 2" xfId="17839"/>
    <cellStyle name="Vírgula 5 2 8 3" xfId="12014"/>
    <cellStyle name="Vírgula 5 2 8 3 2" xfId="17840"/>
    <cellStyle name="Vírgula 5 2 8 4" xfId="12015"/>
    <cellStyle name="Vírgula 5 2 8 4 2" xfId="17841"/>
    <cellStyle name="Vírgula 5 2 8 5" xfId="12016"/>
    <cellStyle name="Vírgula 5 2 8 5 2" xfId="17842"/>
    <cellStyle name="Vírgula 5 2 8 6" xfId="17190"/>
    <cellStyle name="Vírgula 5 2 8 7" xfId="17838"/>
    <cellStyle name="Vírgula 5 2 9" xfId="1891"/>
    <cellStyle name="Vírgula 5 2 9 2" xfId="12017"/>
    <cellStyle name="Vírgula 5 2 9 2 2" xfId="17844"/>
    <cellStyle name="Vírgula 5 2 9 3" xfId="12019"/>
    <cellStyle name="Vírgula 5 2 9 3 2" xfId="17845"/>
    <cellStyle name="Vírgula 5 2 9 4" xfId="12020"/>
    <cellStyle name="Vírgula 5 2 9 4 2" xfId="17846"/>
    <cellStyle name="Vírgula 5 2 9 5" xfId="12021"/>
    <cellStyle name="Vírgula 5 2 9 5 2" xfId="17847"/>
    <cellStyle name="Vírgula 5 2 9 6" xfId="17191"/>
    <cellStyle name="Vírgula 5 2 9 7" xfId="17843"/>
    <cellStyle name="Vírgula 5 3" xfId="1892"/>
    <cellStyle name="Vírgula 5 3 2" xfId="12022"/>
    <cellStyle name="Vírgula 5 3 3" xfId="17192"/>
    <cellStyle name="Vírgula 5 3 4" xfId="17848"/>
    <cellStyle name="Vírgula 5 4" xfId="1985"/>
    <cellStyle name="Vírgula 5 4 2" xfId="12023"/>
    <cellStyle name="Vírgula 5 4 3" xfId="17193"/>
    <cellStyle name="Vírgula 5 4 4" xfId="17849"/>
    <cellStyle name="Vírgula 5 5" xfId="2001"/>
    <cellStyle name="Vírgula 5 5 2" xfId="12024"/>
    <cellStyle name="Vírgula 5 5 3" xfId="17194"/>
    <cellStyle name="Vírgula 5 5 4" xfId="17850"/>
    <cellStyle name="Vírgula 5 6" xfId="1994"/>
    <cellStyle name="Vírgula 5 6 2" xfId="12025"/>
    <cellStyle name="Vírgula 5 6 3" xfId="17195"/>
    <cellStyle name="Vírgula 5 6 4" xfId="17851"/>
    <cellStyle name="Vírgula 5 7" xfId="11910"/>
    <cellStyle name="Vírgula 5 7 2" xfId="17852"/>
    <cellStyle name="Vírgula 5 8" xfId="12027"/>
    <cellStyle name="Vírgula 5 8 2" xfId="17853"/>
    <cellStyle name="Vírgula 5 9" xfId="12028"/>
    <cellStyle name="Vírgula 5 9 2" xfId="17854"/>
    <cellStyle name="Vírgula 6" xfId="1893"/>
    <cellStyle name="Vírgula 6 10" xfId="1894"/>
    <cellStyle name="Vírgula 6 10 2" xfId="12030"/>
    <cellStyle name="Vírgula 6 10 2 2" xfId="17857"/>
    <cellStyle name="Vírgula 6 10 3" xfId="12032"/>
    <cellStyle name="Vírgula 6 10 3 2" xfId="17858"/>
    <cellStyle name="Vírgula 6 10 4" xfId="12033"/>
    <cellStyle name="Vírgula 6 10 4 2" xfId="17859"/>
    <cellStyle name="Vírgula 6 10 5" xfId="12034"/>
    <cellStyle name="Vírgula 6 10 5 2" xfId="17860"/>
    <cellStyle name="Vírgula 6 10 6" xfId="17197"/>
    <cellStyle name="Vírgula 6 10 7" xfId="17856"/>
    <cellStyle name="Vírgula 6 11" xfId="1895"/>
    <cellStyle name="Vírgula 6 11 2" xfId="12035"/>
    <cellStyle name="Vírgula 6 11 2 2" xfId="17862"/>
    <cellStyle name="Vírgula 6 11 3" xfId="12037"/>
    <cellStyle name="Vírgula 6 11 3 2" xfId="17863"/>
    <cellStyle name="Vírgula 6 11 4" xfId="12038"/>
    <cellStyle name="Vírgula 6 11 4 2" xfId="17864"/>
    <cellStyle name="Vírgula 6 11 5" xfId="12039"/>
    <cellStyle name="Vírgula 6 11 5 2" xfId="17865"/>
    <cellStyle name="Vírgula 6 11 6" xfId="17198"/>
    <cellStyle name="Vírgula 6 11 7" xfId="17861"/>
    <cellStyle name="Vírgula 6 12" xfId="1896"/>
    <cellStyle name="Vírgula 6 12 2" xfId="12040"/>
    <cellStyle name="Vírgula 6 12 2 2" xfId="17867"/>
    <cellStyle name="Vírgula 6 12 3" xfId="12042"/>
    <cellStyle name="Vírgula 6 12 3 2" xfId="17868"/>
    <cellStyle name="Vírgula 6 12 4" xfId="12043"/>
    <cellStyle name="Vírgula 6 12 4 2" xfId="17869"/>
    <cellStyle name="Vírgula 6 12 5" xfId="12044"/>
    <cellStyle name="Vírgula 6 12 5 2" xfId="17870"/>
    <cellStyle name="Vírgula 6 12 6" xfId="17199"/>
    <cellStyle name="Vírgula 6 12 7" xfId="17866"/>
    <cellStyle name="Vírgula 6 13" xfId="1897"/>
    <cellStyle name="Vírgula 6 13 2" xfId="12045"/>
    <cellStyle name="Vírgula 6 13 2 2" xfId="17872"/>
    <cellStyle name="Vírgula 6 13 3" xfId="12047"/>
    <cellStyle name="Vírgula 6 13 3 2" xfId="17873"/>
    <cellStyle name="Vírgula 6 13 4" xfId="12048"/>
    <cellStyle name="Vírgula 6 13 4 2" xfId="17874"/>
    <cellStyle name="Vírgula 6 13 5" xfId="12049"/>
    <cellStyle name="Vírgula 6 13 5 2" xfId="17875"/>
    <cellStyle name="Vírgula 6 13 6" xfId="17200"/>
    <cellStyle name="Vírgula 6 13 7" xfId="17871"/>
    <cellStyle name="Vírgula 6 14" xfId="1898"/>
    <cellStyle name="Vírgula 6 14 2" xfId="12050"/>
    <cellStyle name="Vírgula 6 14 2 2" xfId="17877"/>
    <cellStyle name="Vírgula 6 14 3" xfId="12052"/>
    <cellStyle name="Vírgula 6 14 3 2" xfId="17878"/>
    <cellStyle name="Vírgula 6 14 4" xfId="12053"/>
    <cellStyle name="Vírgula 6 14 4 2" xfId="17879"/>
    <cellStyle name="Vírgula 6 14 5" xfId="12054"/>
    <cellStyle name="Vírgula 6 14 5 2" xfId="17880"/>
    <cellStyle name="Vírgula 6 14 6" xfId="17201"/>
    <cellStyle name="Vírgula 6 14 7" xfId="17876"/>
    <cellStyle name="Vírgula 6 15" xfId="1899"/>
    <cellStyle name="Vírgula 6 15 2" xfId="12055"/>
    <cellStyle name="Vírgula 6 15 2 2" xfId="17882"/>
    <cellStyle name="Vírgula 6 15 3" xfId="12057"/>
    <cellStyle name="Vírgula 6 15 3 2" xfId="17883"/>
    <cellStyle name="Vírgula 6 15 4" xfId="12058"/>
    <cellStyle name="Vírgula 6 15 4 2" xfId="17884"/>
    <cellStyle name="Vírgula 6 15 5" xfId="12059"/>
    <cellStyle name="Vírgula 6 15 5 2" xfId="17885"/>
    <cellStyle name="Vírgula 6 15 6" xfId="17202"/>
    <cellStyle name="Vírgula 6 15 7" xfId="17881"/>
    <cellStyle name="Vírgula 6 16" xfId="1900"/>
    <cellStyle name="Vírgula 6 16 10" xfId="17203"/>
    <cellStyle name="Vírgula 6 16 11" xfId="17886"/>
    <cellStyle name="Vírgula 6 16 2" xfId="12060"/>
    <cellStyle name="Vírgula 6 16 2 2" xfId="17887"/>
    <cellStyle name="Vírgula 6 16 3" xfId="12062"/>
    <cellStyle name="Vírgula 6 16 3 2" xfId="17888"/>
    <cellStyle name="Vírgula 6 16 4" xfId="12063"/>
    <cellStyle name="Vírgula 6 16 4 2" xfId="17889"/>
    <cellStyle name="Vírgula 6 16 5" xfId="12064"/>
    <cellStyle name="Vírgula 6 16 5 2" xfId="17890"/>
    <cellStyle name="Vírgula 6 16 6" xfId="12065"/>
    <cellStyle name="Vírgula 6 16 6 2" xfId="17891"/>
    <cellStyle name="Vírgula 6 16 7" xfId="12066"/>
    <cellStyle name="Vírgula 6 16 7 2" xfId="17892"/>
    <cellStyle name="Vírgula 6 16 8" xfId="12067"/>
    <cellStyle name="Vírgula 6 16 8 2" xfId="17893"/>
    <cellStyle name="Vírgula 6 16 9" xfId="12068"/>
    <cellStyle name="Vírgula 6 16 9 2" xfId="17894"/>
    <cellStyle name="Vírgula 6 17" xfId="1901"/>
    <cellStyle name="Vírgula 6 17 2" xfId="12069"/>
    <cellStyle name="Vírgula 6 17 2 2" xfId="17896"/>
    <cellStyle name="Vírgula 6 17 3" xfId="12071"/>
    <cellStyle name="Vírgula 6 17 3 2" xfId="17897"/>
    <cellStyle name="Vírgula 6 17 4" xfId="12072"/>
    <cellStyle name="Vírgula 6 17 4 2" xfId="17898"/>
    <cellStyle name="Vírgula 6 17 5" xfId="12073"/>
    <cellStyle name="Vírgula 6 17 5 2" xfId="17899"/>
    <cellStyle name="Vírgula 6 17 6" xfId="17204"/>
    <cellStyle name="Vírgula 6 17 7" xfId="17895"/>
    <cellStyle name="Vírgula 6 18" xfId="12029"/>
    <cellStyle name="Vírgula 6 18 2" xfId="12075"/>
    <cellStyle name="Vírgula 6 18 2 2" xfId="17901"/>
    <cellStyle name="Vírgula 6 18 3" xfId="12076"/>
    <cellStyle name="Vírgula 6 18 3 2" xfId="17902"/>
    <cellStyle name="Vírgula 6 18 4" xfId="12077"/>
    <cellStyle name="Vírgula 6 18 4 2" xfId="17903"/>
    <cellStyle name="Vírgula 6 18 5" xfId="12078"/>
    <cellStyle name="Vírgula 6 18 5 2" xfId="17904"/>
    <cellStyle name="Vírgula 6 18 6" xfId="17900"/>
    <cellStyle name="Vírgula 6 19" xfId="12079"/>
    <cellStyle name="Vírgula 6 19 2" xfId="12080"/>
    <cellStyle name="Vírgula 6 19 2 2" xfId="17906"/>
    <cellStyle name="Vírgula 6 19 3" xfId="12081"/>
    <cellStyle name="Vírgula 6 19 3 2" xfId="17907"/>
    <cellStyle name="Vírgula 6 19 4" xfId="12082"/>
    <cellStyle name="Vírgula 6 19 4 2" xfId="17908"/>
    <cellStyle name="Vírgula 6 19 5" xfId="12083"/>
    <cellStyle name="Vírgula 6 19 5 2" xfId="17909"/>
    <cellStyle name="Vírgula 6 19 6" xfId="17905"/>
    <cellStyle name="Vírgula 6 2" xfId="1902"/>
    <cellStyle name="Vírgula 6 2 2" xfId="12084"/>
    <cellStyle name="Vírgula 6 2 2 2" xfId="17911"/>
    <cellStyle name="Vírgula 6 2 3" xfId="12086"/>
    <cellStyle name="Vírgula 6 2 3 2" xfId="17912"/>
    <cellStyle name="Vírgula 6 2 4" xfId="12087"/>
    <cellStyle name="Vírgula 6 2 4 2" xfId="17913"/>
    <cellStyle name="Vírgula 6 2 5" xfId="12088"/>
    <cellStyle name="Vírgula 6 2 5 2" xfId="17914"/>
    <cellStyle name="Vírgula 6 2 6" xfId="17205"/>
    <cellStyle name="Vírgula 6 2 7" xfId="17910"/>
    <cellStyle name="Vírgula 6 20" xfId="12089"/>
    <cellStyle name="Vírgula 6 20 2" xfId="12090"/>
    <cellStyle name="Vírgula 6 20 2 2" xfId="17916"/>
    <cellStyle name="Vírgula 6 20 3" xfId="12091"/>
    <cellStyle name="Vírgula 6 20 3 2" xfId="17917"/>
    <cellStyle name="Vírgula 6 20 4" xfId="12092"/>
    <cellStyle name="Vírgula 6 20 4 2" xfId="17918"/>
    <cellStyle name="Vírgula 6 20 5" xfId="12093"/>
    <cellStyle name="Vírgula 6 20 5 2" xfId="17919"/>
    <cellStyle name="Vírgula 6 20 6" xfId="17915"/>
    <cellStyle name="Vírgula 6 21" xfId="12094"/>
    <cellStyle name="Vírgula 6 21 2" xfId="17920"/>
    <cellStyle name="Vírgula 6 22" xfId="12095"/>
    <cellStyle name="Vírgula 6 22 2" xfId="17921"/>
    <cellStyle name="Vírgula 6 23" xfId="12096"/>
    <cellStyle name="Vírgula 6 23 2" xfId="17922"/>
    <cellStyle name="Vírgula 6 24" xfId="12097"/>
    <cellStyle name="Vírgula 6 24 2" xfId="17923"/>
    <cellStyle name="Vírgula 6 25" xfId="12098"/>
    <cellStyle name="Vírgula 6 25 2" xfId="17924"/>
    <cellStyle name="Vírgula 6 26" xfId="12099"/>
    <cellStyle name="Vírgula 6 26 2" xfId="17925"/>
    <cellStyle name="Vírgula 6 27" xfId="12100"/>
    <cellStyle name="Vírgula 6 27 2" xfId="17926"/>
    <cellStyle name="Vírgula 6 28" xfId="12101"/>
    <cellStyle name="Vírgula 6 28 2" xfId="17927"/>
    <cellStyle name="Vírgula 6 29" xfId="12102"/>
    <cellStyle name="Vírgula 6 29 2" xfId="17928"/>
    <cellStyle name="Vírgula 6 3" xfId="1903"/>
    <cellStyle name="Vírgula 6 3 2" xfId="12103"/>
    <cellStyle name="Vírgula 6 3 2 2" xfId="17930"/>
    <cellStyle name="Vírgula 6 3 3" xfId="12105"/>
    <cellStyle name="Vírgula 6 3 3 2" xfId="17931"/>
    <cellStyle name="Vírgula 6 3 4" xfId="12106"/>
    <cellStyle name="Vírgula 6 3 4 2" xfId="17932"/>
    <cellStyle name="Vírgula 6 3 5" xfId="12107"/>
    <cellStyle name="Vírgula 6 3 5 2" xfId="17933"/>
    <cellStyle name="Vírgula 6 3 6" xfId="17206"/>
    <cellStyle name="Vírgula 6 3 7" xfId="17929"/>
    <cellStyle name="Vírgula 6 30" xfId="12108"/>
    <cellStyle name="Vírgula 6 30 2" xfId="17934"/>
    <cellStyle name="Vírgula 6 31" xfId="12109"/>
    <cellStyle name="Vírgula 6 31 2" xfId="17935"/>
    <cellStyle name="Vírgula 6 32" xfId="12110"/>
    <cellStyle name="Vírgula 6 32 2" xfId="17936"/>
    <cellStyle name="Vírgula 6 33" xfId="12111"/>
    <cellStyle name="Vírgula 6 33 2" xfId="17937"/>
    <cellStyle name="Vírgula 6 34" xfId="12112"/>
    <cellStyle name="Vírgula 6 34 2" xfId="17938"/>
    <cellStyle name="Vírgula 6 35" xfId="12113"/>
    <cellStyle name="Vírgula 6 35 2" xfId="17939"/>
    <cellStyle name="Vírgula 6 36" xfId="12114"/>
    <cellStyle name="Vírgula 6 36 2" xfId="17940"/>
    <cellStyle name="Vírgula 6 37" xfId="12115"/>
    <cellStyle name="Vírgula 6 37 2" xfId="17941"/>
    <cellStyle name="Vírgula 6 38" xfId="12116"/>
    <cellStyle name="Vírgula 6 38 2" xfId="17942"/>
    <cellStyle name="Vírgula 6 39" xfId="12117"/>
    <cellStyle name="Vírgula 6 39 2" xfId="17943"/>
    <cellStyle name="Vírgula 6 4" xfId="1904"/>
    <cellStyle name="Vírgula 6 4 2" xfId="12118"/>
    <cellStyle name="Vírgula 6 4 2 2" xfId="17945"/>
    <cellStyle name="Vírgula 6 4 3" xfId="12120"/>
    <cellStyle name="Vírgula 6 4 3 2" xfId="17946"/>
    <cellStyle name="Vírgula 6 4 4" xfId="12121"/>
    <cellStyle name="Vírgula 6 4 4 2" xfId="17947"/>
    <cellStyle name="Vírgula 6 4 5" xfId="12122"/>
    <cellStyle name="Vírgula 6 4 5 2" xfId="17948"/>
    <cellStyle name="Vírgula 6 4 6" xfId="17207"/>
    <cellStyle name="Vírgula 6 4 7" xfId="17944"/>
    <cellStyle name="Vírgula 6 40" xfId="17196"/>
    <cellStyle name="Vírgula 6 41" xfId="17855"/>
    <cellStyle name="Vírgula 6 5" xfId="1905"/>
    <cellStyle name="Vírgula 6 5 2" xfId="12123"/>
    <cellStyle name="Vírgula 6 5 2 2" xfId="17950"/>
    <cellStyle name="Vírgula 6 5 3" xfId="12125"/>
    <cellStyle name="Vírgula 6 5 3 2" xfId="17951"/>
    <cellStyle name="Vírgula 6 5 4" xfId="12126"/>
    <cellStyle name="Vírgula 6 5 4 2" xfId="17952"/>
    <cellStyle name="Vírgula 6 5 5" xfId="12127"/>
    <cellStyle name="Vírgula 6 5 5 2" xfId="17953"/>
    <cellStyle name="Vírgula 6 5 6" xfId="17208"/>
    <cellStyle name="Vírgula 6 5 7" xfId="17949"/>
    <cellStyle name="Vírgula 6 6" xfId="1906"/>
    <cellStyle name="Vírgula 6 6 2" xfId="12128"/>
    <cellStyle name="Vírgula 6 6 2 2" xfId="17955"/>
    <cellStyle name="Vírgula 6 6 3" xfId="12130"/>
    <cellStyle name="Vírgula 6 6 3 2" xfId="17956"/>
    <cellStyle name="Vírgula 6 6 4" xfId="12131"/>
    <cellStyle name="Vírgula 6 6 4 2" xfId="17957"/>
    <cellStyle name="Vírgula 6 6 5" xfId="12132"/>
    <cellStyle name="Vírgula 6 6 5 2" xfId="17958"/>
    <cellStyle name="Vírgula 6 6 6" xfId="17209"/>
    <cellStyle name="Vírgula 6 6 7" xfId="17954"/>
    <cellStyle name="Vírgula 6 7" xfId="1907"/>
    <cellStyle name="Vírgula 6 7 2" xfId="12133"/>
    <cellStyle name="Vírgula 6 7 2 2" xfId="17960"/>
    <cellStyle name="Vírgula 6 7 3" xfId="12135"/>
    <cellStyle name="Vírgula 6 7 3 2" xfId="17961"/>
    <cellStyle name="Vírgula 6 7 4" xfId="12136"/>
    <cellStyle name="Vírgula 6 7 4 2" xfId="17962"/>
    <cellStyle name="Vírgula 6 7 5" xfId="12137"/>
    <cellStyle name="Vírgula 6 7 5 2" xfId="17963"/>
    <cellStyle name="Vírgula 6 7 6" xfId="17210"/>
    <cellStyle name="Vírgula 6 7 7" xfId="17959"/>
    <cellStyle name="Vírgula 6 8" xfId="1908"/>
    <cellStyle name="Vírgula 6 8 2" xfId="12138"/>
    <cellStyle name="Vírgula 6 8 2 2" xfId="17965"/>
    <cellStyle name="Vírgula 6 8 3" xfId="12140"/>
    <cellStyle name="Vírgula 6 8 3 2" xfId="17966"/>
    <cellStyle name="Vírgula 6 8 4" xfId="12141"/>
    <cellStyle name="Vírgula 6 8 4 2" xfId="17967"/>
    <cellStyle name="Vírgula 6 8 5" xfId="12142"/>
    <cellStyle name="Vírgula 6 8 5 2" xfId="17968"/>
    <cellStyle name="Vírgula 6 8 6" xfId="17211"/>
    <cellStyle name="Vírgula 6 8 7" xfId="17964"/>
    <cellStyle name="Vírgula 6 9" xfId="1909"/>
    <cellStyle name="Vírgula 6 9 2" xfId="12143"/>
    <cellStyle name="Vírgula 6 9 2 2" xfId="17970"/>
    <cellStyle name="Vírgula 6 9 3" xfId="12145"/>
    <cellStyle name="Vírgula 6 9 3 2" xfId="17971"/>
    <cellStyle name="Vírgula 6 9 4" xfId="12146"/>
    <cellStyle name="Vírgula 6 9 4 2" xfId="17972"/>
    <cellStyle name="Vírgula 6 9 5" xfId="12147"/>
    <cellStyle name="Vírgula 6 9 5 2" xfId="17973"/>
    <cellStyle name="Vírgula 6 9 6" xfId="17212"/>
    <cellStyle name="Vírgula 6 9 7" xfId="17969"/>
    <cellStyle name="Vírgula 7" xfId="1910"/>
    <cellStyle name="Vírgula 7 10" xfId="1911"/>
    <cellStyle name="Vírgula 7 10 2" xfId="12149"/>
    <cellStyle name="Vírgula 7 10 2 2" xfId="17976"/>
    <cellStyle name="Vírgula 7 10 3" xfId="12151"/>
    <cellStyle name="Vírgula 7 10 3 2" xfId="17977"/>
    <cellStyle name="Vírgula 7 10 4" xfId="12152"/>
    <cellStyle name="Vírgula 7 10 4 2" xfId="17978"/>
    <cellStyle name="Vírgula 7 10 5" xfId="12153"/>
    <cellStyle name="Vírgula 7 10 5 2" xfId="17979"/>
    <cellStyle name="Vírgula 7 10 6" xfId="17214"/>
    <cellStyle name="Vírgula 7 10 7" xfId="17975"/>
    <cellStyle name="Vírgula 7 11" xfId="1912"/>
    <cellStyle name="Vírgula 7 11 2" xfId="12154"/>
    <cellStyle name="Vírgula 7 11 2 2" xfId="17981"/>
    <cellStyle name="Vírgula 7 11 3" xfId="12156"/>
    <cellStyle name="Vírgula 7 11 3 2" xfId="17982"/>
    <cellStyle name="Vírgula 7 11 4" xfId="12157"/>
    <cellStyle name="Vírgula 7 11 4 2" xfId="17983"/>
    <cellStyle name="Vírgula 7 11 5" xfId="12158"/>
    <cellStyle name="Vírgula 7 11 5 2" xfId="17984"/>
    <cellStyle name="Vírgula 7 11 6" xfId="17215"/>
    <cellStyle name="Vírgula 7 11 7" xfId="17980"/>
    <cellStyle name="Vírgula 7 12" xfId="1913"/>
    <cellStyle name="Vírgula 7 12 2" xfId="12159"/>
    <cellStyle name="Vírgula 7 12 2 2" xfId="17986"/>
    <cellStyle name="Vírgula 7 12 3" xfId="12161"/>
    <cellStyle name="Vírgula 7 12 3 2" xfId="17987"/>
    <cellStyle name="Vírgula 7 12 4" xfId="12162"/>
    <cellStyle name="Vírgula 7 12 4 2" xfId="17988"/>
    <cellStyle name="Vírgula 7 12 5" xfId="12163"/>
    <cellStyle name="Vírgula 7 12 5 2" xfId="17989"/>
    <cellStyle name="Vírgula 7 12 6" xfId="17216"/>
    <cellStyle name="Vírgula 7 12 7" xfId="17985"/>
    <cellStyle name="Vírgula 7 13" xfId="1914"/>
    <cellStyle name="Vírgula 7 13 2" xfId="12164"/>
    <cellStyle name="Vírgula 7 13 2 2" xfId="17991"/>
    <cellStyle name="Vírgula 7 13 3" xfId="12166"/>
    <cellStyle name="Vírgula 7 13 3 2" xfId="17992"/>
    <cellStyle name="Vírgula 7 13 4" xfId="12167"/>
    <cellStyle name="Vírgula 7 13 4 2" xfId="17993"/>
    <cellStyle name="Vírgula 7 13 5" xfId="12168"/>
    <cellStyle name="Vírgula 7 13 5 2" xfId="17994"/>
    <cellStyle name="Vírgula 7 13 6" xfId="17217"/>
    <cellStyle name="Vírgula 7 13 7" xfId="17990"/>
    <cellStyle name="Vírgula 7 14" xfId="1915"/>
    <cellStyle name="Vírgula 7 14 2" xfId="12169"/>
    <cellStyle name="Vírgula 7 14 2 2" xfId="17996"/>
    <cellStyle name="Vírgula 7 14 3" xfId="12171"/>
    <cellStyle name="Vírgula 7 14 3 2" xfId="17997"/>
    <cellStyle name="Vírgula 7 14 4" xfId="12172"/>
    <cellStyle name="Vírgula 7 14 4 2" xfId="17998"/>
    <cellStyle name="Vírgula 7 14 5" xfId="12173"/>
    <cellStyle name="Vírgula 7 14 5 2" xfId="17999"/>
    <cellStyle name="Vírgula 7 14 6" xfId="17218"/>
    <cellStyle name="Vírgula 7 14 7" xfId="17995"/>
    <cellStyle name="Vírgula 7 15" xfId="1916"/>
    <cellStyle name="Vírgula 7 15 2" xfId="12174"/>
    <cellStyle name="Vírgula 7 15 2 2" xfId="18001"/>
    <cellStyle name="Vírgula 7 15 3" xfId="12176"/>
    <cellStyle name="Vírgula 7 15 3 2" xfId="18002"/>
    <cellStyle name="Vírgula 7 15 4" xfId="12177"/>
    <cellStyle name="Vírgula 7 15 4 2" xfId="18003"/>
    <cellStyle name="Vírgula 7 15 5" xfId="12178"/>
    <cellStyle name="Vírgula 7 15 5 2" xfId="18004"/>
    <cellStyle name="Vírgula 7 15 6" xfId="17219"/>
    <cellStyle name="Vírgula 7 15 7" xfId="18000"/>
    <cellStyle name="Vírgula 7 16" xfId="1917"/>
    <cellStyle name="Vírgula 7 16 2" xfId="12179"/>
    <cellStyle name="Vírgula 7 16 2 2" xfId="18006"/>
    <cellStyle name="Vírgula 7 16 3" xfId="12181"/>
    <cellStyle name="Vírgula 7 16 3 2" xfId="18007"/>
    <cellStyle name="Vírgula 7 16 4" xfId="12182"/>
    <cellStyle name="Vírgula 7 16 4 2" xfId="18008"/>
    <cellStyle name="Vírgula 7 16 5" xfId="12183"/>
    <cellStyle name="Vírgula 7 16 5 2" xfId="18009"/>
    <cellStyle name="Vírgula 7 16 6" xfId="17220"/>
    <cellStyle name="Vírgula 7 16 7" xfId="18005"/>
    <cellStyle name="Vírgula 7 17" xfId="12148"/>
    <cellStyle name="Vírgula 7 17 2" xfId="12185"/>
    <cellStyle name="Vírgula 7 17 2 2" xfId="18011"/>
    <cellStyle name="Vírgula 7 17 3" xfId="12186"/>
    <cellStyle name="Vírgula 7 17 3 2" xfId="18012"/>
    <cellStyle name="Vírgula 7 17 4" xfId="12187"/>
    <cellStyle name="Vírgula 7 17 4 2" xfId="18013"/>
    <cellStyle name="Vírgula 7 17 5" xfId="12188"/>
    <cellStyle name="Vírgula 7 17 5 2" xfId="18014"/>
    <cellStyle name="Vírgula 7 17 6" xfId="18010"/>
    <cellStyle name="Vírgula 7 18" xfId="12189"/>
    <cellStyle name="Vírgula 7 18 2" xfId="12190"/>
    <cellStyle name="Vírgula 7 18 2 2" xfId="18016"/>
    <cellStyle name="Vírgula 7 18 3" xfId="12191"/>
    <cellStyle name="Vírgula 7 18 3 2" xfId="18017"/>
    <cellStyle name="Vírgula 7 18 4" xfId="12192"/>
    <cellStyle name="Vírgula 7 18 4 2" xfId="18018"/>
    <cellStyle name="Vírgula 7 18 5" xfId="12193"/>
    <cellStyle name="Vírgula 7 18 5 2" xfId="18019"/>
    <cellStyle name="Vírgula 7 18 6" xfId="18015"/>
    <cellStyle name="Vírgula 7 19" xfId="12194"/>
    <cellStyle name="Vírgula 7 19 2" xfId="12195"/>
    <cellStyle name="Vírgula 7 19 2 2" xfId="18021"/>
    <cellStyle name="Vírgula 7 19 3" xfId="12196"/>
    <cellStyle name="Vírgula 7 19 3 2" xfId="18022"/>
    <cellStyle name="Vírgula 7 19 4" xfId="12197"/>
    <cellStyle name="Vírgula 7 19 4 2" xfId="18023"/>
    <cellStyle name="Vírgula 7 19 5" xfId="12198"/>
    <cellStyle name="Vírgula 7 19 5 2" xfId="18024"/>
    <cellStyle name="Vírgula 7 19 6" xfId="18020"/>
    <cellStyle name="Vírgula 7 2" xfId="1918"/>
    <cellStyle name="Vírgula 7 2 2" xfId="12199"/>
    <cellStyle name="Vírgula 7 2 2 2" xfId="18026"/>
    <cellStyle name="Vírgula 7 2 3" xfId="12201"/>
    <cellStyle name="Vírgula 7 2 3 2" xfId="18027"/>
    <cellStyle name="Vírgula 7 2 4" xfId="12202"/>
    <cellStyle name="Vírgula 7 2 4 2" xfId="18028"/>
    <cellStyle name="Vírgula 7 2 5" xfId="12203"/>
    <cellStyle name="Vírgula 7 2 5 2" xfId="18029"/>
    <cellStyle name="Vírgula 7 2 6" xfId="17221"/>
    <cellStyle name="Vírgula 7 2 7" xfId="18025"/>
    <cellStyle name="Vírgula 7 20" xfId="12204"/>
    <cellStyle name="Vírgula 7 20 2" xfId="18030"/>
    <cellStyle name="Vírgula 7 21" xfId="12205"/>
    <cellStyle name="Vírgula 7 21 2" xfId="18031"/>
    <cellStyle name="Vírgula 7 22" xfId="12206"/>
    <cellStyle name="Vírgula 7 22 2" xfId="18032"/>
    <cellStyle name="Vírgula 7 23" xfId="12207"/>
    <cellStyle name="Vírgula 7 23 2" xfId="18033"/>
    <cellStyle name="Vírgula 7 24" xfId="12208"/>
    <cellStyle name="Vírgula 7 24 2" xfId="18034"/>
    <cellStyle name="Vírgula 7 25" xfId="12209"/>
    <cellStyle name="Vírgula 7 25 2" xfId="18035"/>
    <cellStyle name="Vírgula 7 26" xfId="12210"/>
    <cellStyle name="Vírgula 7 26 2" xfId="18036"/>
    <cellStyle name="Vírgula 7 27" xfId="12211"/>
    <cellStyle name="Vírgula 7 27 2" xfId="18037"/>
    <cellStyle name="Vírgula 7 28" xfId="12212"/>
    <cellStyle name="Vírgula 7 28 2" xfId="18038"/>
    <cellStyle name="Vírgula 7 29" xfId="12213"/>
    <cellStyle name="Vírgula 7 29 2" xfId="18039"/>
    <cellStyle name="Vírgula 7 3" xfId="1919"/>
    <cellStyle name="Vírgula 7 3 2" xfId="12214"/>
    <cellStyle name="Vírgula 7 3 2 2" xfId="18041"/>
    <cellStyle name="Vírgula 7 3 3" xfId="12216"/>
    <cellStyle name="Vírgula 7 3 3 2" xfId="18042"/>
    <cellStyle name="Vírgula 7 3 4" xfId="12217"/>
    <cellStyle name="Vírgula 7 3 4 2" xfId="18043"/>
    <cellStyle name="Vírgula 7 3 5" xfId="12218"/>
    <cellStyle name="Vírgula 7 3 5 2" xfId="18044"/>
    <cellStyle name="Vírgula 7 3 6" xfId="17222"/>
    <cellStyle name="Vírgula 7 3 7" xfId="18040"/>
    <cellStyle name="Vírgula 7 30" xfId="12219"/>
    <cellStyle name="Vírgula 7 30 2" xfId="18045"/>
    <cellStyle name="Vírgula 7 31" xfId="12220"/>
    <cellStyle name="Vírgula 7 31 2" xfId="18046"/>
    <cellStyle name="Vírgula 7 32" xfId="12221"/>
    <cellStyle name="Vírgula 7 32 2" xfId="18047"/>
    <cellStyle name="Vírgula 7 33" xfId="12222"/>
    <cellStyle name="Vírgula 7 33 2" xfId="18048"/>
    <cellStyle name="Vírgula 7 34" xfId="12223"/>
    <cellStyle name="Vírgula 7 34 2" xfId="18049"/>
    <cellStyle name="Vírgula 7 35" xfId="12224"/>
    <cellStyle name="Vírgula 7 35 2" xfId="18050"/>
    <cellStyle name="Vírgula 7 36" xfId="12225"/>
    <cellStyle name="Vírgula 7 36 2" xfId="18051"/>
    <cellStyle name="Vírgula 7 37" xfId="12226"/>
    <cellStyle name="Vírgula 7 37 2" xfId="18052"/>
    <cellStyle name="Vírgula 7 38" xfId="12227"/>
    <cellStyle name="Vírgula 7 38 2" xfId="18053"/>
    <cellStyle name="Vírgula 7 39" xfId="12228"/>
    <cellStyle name="Vírgula 7 39 2" xfId="18054"/>
    <cellStyle name="Vírgula 7 4" xfId="1920"/>
    <cellStyle name="Vírgula 7 4 2" xfId="12229"/>
    <cellStyle name="Vírgula 7 4 2 2" xfId="18056"/>
    <cellStyle name="Vírgula 7 4 3" xfId="12231"/>
    <cellStyle name="Vírgula 7 4 3 2" xfId="18057"/>
    <cellStyle name="Vírgula 7 4 4" xfId="12232"/>
    <cellStyle name="Vírgula 7 4 4 2" xfId="18058"/>
    <cellStyle name="Vírgula 7 4 5" xfId="12233"/>
    <cellStyle name="Vírgula 7 4 5 2" xfId="18059"/>
    <cellStyle name="Vírgula 7 4 6" xfId="17223"/>
    <cellStyle name="Vírgula 7 4 7" xfId="18055"/>
    <cellStyle name="Vírgula 7 40" xfId="17213"/>
    <cellStyle name="Vírgula 7 41" xfId="17974"/>
    <cellStyle name="Vírgula 7 5" xfId="1921"/>
    <cellStyle name="Vírgula 7 5 2" xfId="12234"/>
    <cellStyle name="Vírgula 7 5 2 2" xfId="18061"/>
    <cellStyle name="Vírgula 7 5 3" xfId="12236"/>
    <cellStyle name="Vírgula 7 5 3 2" xfId="18062"/>
    <cellStyle name="Vírgula 7 5 4" xfId="12237"/>
    <cellStyle name="Vírgula 7 5 4 2" xfId="18063"/>
    <cellStyle name="Vírgula 7 5 5" xfId="12238"/>
    <cellStyle name="Vírgula 7 5 5 2" xfId="18064"/>
    <cellStyle name="Vírgula 7 5 6" xfId="17224"/>
    <cellStyle name="Vírgula 7 5 7" xfId="18060"/>
    <cellStyle name="Vírgula 7 6" xfId="1922"/>
    <cellStyle name="Vírgula 7 6 2" xfId="12239"/>
    <cellStyle name="Vírgula 7 6 2 2" xfId="18066"/>
    <cellStyle name="Vírgula 7 6 3" xfId="12241"/>
    <cellStyle name="Vírgula 7 6 3 2" xfId="18067"/>
    <cellStyle name="Vírgula 7 6 4" xfId="12242"/>
    <cellStyle name="Vírgula 7 6 4 2" xfId="18068"/>
    <cellStyle name="Vírgula 7 6 5" xfId="12243"/>
    <cellStyle name="Vírgula 7 6 5 2" xfId="18069"/>
    <cellStyle name="Vírgula 7 6 6" xfId="17225"/>
    <cellStyle name="Vírgula 7 6 7" xfId="18065"/>
    <cellStyle name="Vírgula 7 7" xfId="1923"/>
    <cellStyle name="Vírgula 7 7 2" xfId="12244"/>
    <cellStyle name="Vírgula 7 7 2 2" xfId="18071"/>
    <cellStyle name="Vírgula 7 7 3" xfId="12246"/>
    <cellStyle name="Vírgula 7 7 3 2" xfId="18072"/>
    <cellStyle name="Vírgula 7 7 4" xfId="12247"/>
    <cellStyle name="Vírgula 7 7 4 2" xfId="18073"/>
    <cellStyle name="Vírgula 7 7 5" xfId="12248"/>
    <cellStyle name="Vírgula 7 7 5 2" xfId="18074"/>
    <cellStyle name="Vírgula 7 7 6" xfId="17226"/>
    <cellStyle name="Vírgula 7 7 7" xfId="18070"/>
    <cellStyle name="Vírgula 7 8" xfId="1924"/>
    <cellStyle name="Vírgula 7 8 2" xfId="12249"/>
    <cellStyle name="Vírgula 7 8 2 2" xfId="18076"/>
    <cellStyle name="Vírgula 7 8 3" xfId="12251"/>
    <cellStyle name="Vírgula 7 8 3 2" xfId="18077"/>
    <cellStyle name="Vírgula 7 8 4" xfId="12252"/>
    <cellStyle name="Vírgula 7 8 4 2" xfId="18078"/>
    <cellStyle name="Vírgula 7 8 5" xfId="12253"/>
    <cellStyle name="Vírgula 7 8 5 2" xfId="18079"/>
    <cellStyle name="Vírgula 7 8 6" xfId="17227"/>
    <cellStyle name="Vírgula 7 8 7" xfId="18075"/>
    <cellStyle name="Vírgula 7 9" xfId="1925"/>
    <cellStyle name="Vírgula 7 9 2" xfId="12254"/>
    <cellStyle name="Vírgula 7 9 2 2" xfId="18081"/>
    <cellStyle name="Vírgula 7 9 3" xfId="12256"/>
    <cellStyle name="Vírgula 7 9 3 2" xfId="18082"/>
    <cellStyle name="Vírgula 7 9 4" xfId="12257"/>
    <cellStyle name="Vírgula 7 9 4 2" xfId="18083"/>
    <cellStyle name="Vírgula 7 9 5" xfId="12258"/>
    <cellStyle name="Vírgula 7 9 5 2" xfId="18084"/>
    <cellStyle name="Vírgula 7 9 6" xfId="17228"/>
    <cellStyle name="Vírgula 7 9 7" xfId="18080"/>
    <cellStyle name="Vírgula 8" xfId="1926"/>
    <cellStyle name="Vírgula 8 10" xfId="1927"/>
    <cellStyle name="Vírgula 8 10 2" xfId="12260"/>
    <cellStyle name="Vírgula 8 10 2 2" xfId="18087"/>
    <cellStyle name="Vírgula 8 10 3" xfId="12262"/>
    <cellStyle name="Vírgula 8 10 3 2" xfId="18088"/>
    <cellStyle name="Vírgula 8 10 4" xfId="12263"/>
    <cellStyle name="Vírgula 8 10 4 2" xfId="18089"/>
    <cellStyle name="Vírgula 8 10 5" xfId="12264"/>
    <cellStyle name="Vírgula 8 10 5 2" xfId="18090"/>
    <cellStyle name="Vírgula 8 10 6" xfId="17230"/>
    <cellStyle name="Vírgula 8 10 7" xfId="18086"/>
    <cellStyle name="Vírgula 8 11" xfId="1928"/>
    <cellStyle name="Vírgula 8 11 2" xfId="12265"/>
    <cellStyle name="Vírgula 8 11 2 2" xfId="18092"/>
    <cellStyle name="Vírgula 8 11 3" xfId="12267"/>
    <cellStyle name="Vírgula 8 11 3 2" xfId="18093"/>
    <cellStyle name="Vírgula 8 11 4" xfId="12268"/>
    <cellStyle name="Vírgula 8 11 4 2" xfId="18094"/>
    <cellStyle name="Vírgula 8 11 5" xfId="12269"/>
    <cellStyle name="Vírgula 8 11 5 2" xfId="18095"/>
    <cellStyle name="Vírgula 8 11 6" xfId="17231"/>
    <cellStyle name="Vírgula 8 11 7" xfId="18091"/>
    <cellStyle name="Vírgula 8 12" xfId="1929"/>
    <cellStyle name="Vírgula 8 12 2" xfId="12270"/>
    <cellStyle name="Vírgula 8 12 2 2" xfId="18097"/>
    <cellStyle name="Vírgula 8 12 3" xfId="12272"/>
    <cellStyle name="Vírgula 8 12 3 2" xfId="18098"/>
    <cellStyle name="Vírgula 8 12 4" xfId="12273"/>
    <cellStyle name="Vírgula 8 12 4 2" xfId="18099"/>
    <cellStyle name="Vírgula 8 12 5" xfId="12274"/>
    <cellStyle name="Vírgula 8 12 5 2" xfId="18100"/>
    <cellStyle name="Vírgula 8 12 6" xfId="17232"/>
    <cellStyle name="Vírgula 8 12 7" xfId="18096"/>
    <cellStyle name="Vírgula 8 13" xfId="1930"/>
    <cellStyle name="Vírgula 8 13 2" xfId="12275"/>
    <cellStyle name="Vírgula 8 13 2 2" xfId="18102"/>
    <cellStyle name="Vírgula 8 13 3" xfId="12277"/>
    <cellStyle name="Vírgula 8 13 3 2" xfId="18103"/>
    <cellStyle name="Vírgula 8 13 4" xfId="12278"/>
    <cellStyle name="Vírgula 8 13 4 2" xfId="18104"/>
    <cellStyle name="Vírgula 8 13 5" xfId="12279"/>
    <cellStyle name="Vírgula 8 13 5 2" xfId="18105"/>
    <cellStyle name="Vírgula 8 13 6" xfId="17233"/>
    <cellStyle name="Vírgula 8 13 7" xfId="18101"/>
    <cellStyle name="Vírgula 8 14" xfId="1931"/>
    <cellStyle name="Vírgula 8 14 2" xfId="12280"/>
    <cellStyle name="Vírgula 8 14 2 2" xfId="18107"/>
    <cellStyle name="Vírgula 8 14 3" xfId="12282"/>
    <cellStyle name="Vírgula 8 14 3 2" xfId="18108"/>
    <cellStyle name="Vírgula 8 14 4" xfId="12283"/>
    <cellStyle name="Vírgula 8 14 4 2" xfId="18109"/>
    <cellStyle name="Vírgula 8 14 5" xfId="12284"/>
    <cellStyle name="Vírgula 8 14 5 2" xfId="18110"/>
    <cellStyle name="Vírgula 8 14 6" xfId="17234"/>
    <cellStyle name="Vírgula 8 14 7" xfId="18106"/>
    <cellStyle name="Vírgula 8 15" xfId="1932"/>
    <cellStyle name="Vírgula 8 15 2" xfId="12285"/>
    <cellStyle name="Vírgula 8 15 2 2" xfId="18112"/>
    <cellStyle name="Vírgula 8 15 3" xfId="12287"/>
    <cellStyle name="Vírgula 8 15 3 2" xfId="18113"/>
    <cellStyle name="Vírgula 8 15 4" xfId="12288"/>
    <cellStyle name="Vírgula 8 15 4 2" xfId="18114"/>
    <cellStyle name="Vírgula 8 15 5" xfId="12289"/>
    <cellStyle name="Vírgula 8 15 5 2" xfId="18115"/>
    <cellStyle name="Vírgula 8 15 6" xfId="17235"/>
    <cellStyle name="Vírgula 8 15 7" xfId="18111"/>
    <cellStyle name="Vírgula 8 16" xfId="1933"/>
    <cellStyle name="Vírgula 8 16 2" xfId="12290"/>
    <cellStyle name="Vírgula 8 16 2 2" xfId="18117"/>
    <cellStyle name="Vírgula 8 16 3" xfId="12292"/>
    <cellStyle name="Vírgula 8 16 3 2" xfId="18118"/>
    <cellStyle name="Vírgula 8 16 4" xfId="12293"/>
    <cellStyle name="Vírgula 8 16 4 2" xfId="18119"/>
    <cellStyle name="Vírgula 8 16 5" xfId="12294"/>
    <cellStyle name="Vírgula 8 16 5 2" xfId="18120"/>
    <cellStyle name="Vírgula 8 16 6" xfId="17236"/>
    <cellStyle name="Vírgula 8 16 7" xfId="18116"/>
    <cellStyle name="Vírgula 8 17" xfId="12259"/>
    <cellStyle name="Vírgula 8 17 2" xfId="12296"/>
    <cellStyle name="Vírgula 8 17 2 2" xfId="18122"/>
    <cellStyle name="Vírgula 8 17 3" xfId="12297"/>
    <cellStyle name="Vírgula 8 17 3 2" xfId="18123"/>
    <cellStyle name="Vírgula 8 17 4" xfId="12298"/>
    <cellStyle name="Vírgula 8 17 4 2" xfId="18124"/>
    <cellStyle name="Vírgula 8 17 5" xfId="12299"/>
    <cellStyle name="Vírgula 8 17 5 2" xfId="18125"/>
    <cellStyle name="Vírgula 8 17 6" xfId="18121"/>
    <cellStyle name="Vírgula 8 18" xfId="12300"/>
    <cellStyle name="Vírgula 8 18 2" xfId="12301"/>
    <cellStyle name="Vírgula 8 18 2 2" xfId="18127"/>
    <cellStyle name="Vírgula 8 18 3" xfId="12302"/>
    <cellStyle name="Vírgula 8 18 3 2" xfId="18128"/>
    <cellStyle name="Vírgula 8 18 4" xfId="12303"/>
    <cellStyle name="Vírgula 8 18 4 2" xfId="18129"/>
    <cellStyle name="Vírgula 8 18 5" xfId="12304"/>
    <cellStyle name="Vírgula 8 18 5 2" xfId="18130"/>
    <cellStyle name="Vírgula 8 18 6" xfId="18126"/>
    <cellStyle name="Vírgula 8 19" xfId="12305"/>
    <cellStyle name="Vírgula 8 19 2" xfId="12306"/>
    <cellStyle name="Vírgula 8 19 2 2" xfId="18132"/>
    <cellStyle name="Vírgula 8 19 3" xfId="12307"/>
    <cellStyle name="Vírgula 8 19 3 2" xfId="18133"/>
    <cellStyle name="Vírgula 8 19 4" xfId="12308"/>
    <cellStyle name="Vírgula 8 19 4 2" xfId="18134"/>
    <cellStyle name="Vírgula 8 19 5" xfId="12309"/>
    <cellStyle name="Vírgula 8 19 5 2" xfId="18135"/>
    <cellStyle name="Vírgula 8 19 6" xfId="18131"/>
    <cellStyle name="Vírgula 8 2" xfId="1934"/>
    <cellStyle name="Vírgula 8 2 2" xfId="12310"/>
    <cellStyle name="Vírgula 8 2 2 2" xfId="18137"/>
    <cellStyle name="Vírgula 8 2 3" xfId="12312"/>
    <cellStyle name="Vírgula 8 2 3 2" xfId="18138"/>
    <cellStyle name="Vírgula 8 2 4" xfId="12313"/>
    <cellStyle name="Vírgula 8 2 4 2" xfId="18139"/>
    <cellStyle name="Vírgula 8 2 5" xfId="12314"/>
    <cellStyle name="Vírgula 8 2 5 2" xfId="18140"/>
    <cellStyle name="Vírgula 8 2 6" xfId="17237"/>
    <cellStyle name="Vírgula 8 2 7" xfId="18136"/>
    <cellStyle name="Vírgula 8 20" xfId="12315"/>
    <cellStyle name="Vírgula 8 20 2" xfId="18141"/>
    <cellStyle name="Vírgula 8 21" xfId="12316"/>
    <cellStyle name="Vírgula 8 21 2" xfId="18142"/>
    <cellStyle name="Vírgula 8 22" xfId="12317"/>
    <cellStyle name="Vírgula 8 22 2" xfId="18143"/>
    <cellStyle name="Vírgula 8 23" xfId="12318"/>
    <cellStyle name="Vírgula 8 23 2" xfId="18144"/>
    <cellStyle name="Vírgula 8 24" xfId="12319"/>
    <cellStyle name="Vírgula 8 24 2" xfId="18145"/>
    <cellStyle name="Vírgula 8 25" xfId="12320"/>
    <cellStyle name="Vírgula 8 25 2" xfId="18146"/>
    <cellStyle name="Vírgula 8 26" xfId="12321"/>
    <cellStyle name="Vírgula 8 26 2" xfId="18147"/>
    <cellStyle name="Vírgula 8 27" xfId="12322"/>
    <cellStyle name="Vírgula 8 27 2" xfId="18148"/>
    <cellStyle name="Vírgula 8 28" xfId="12323"/>
    <cellStyle name="Vírgula 8 28 2" xfId="18149"/>
    <cellStyle name="Vírgula 8 29" xfId="12324"/>
    <cellStyle name="Vírgula 8 29 2" xfId="18150"/>
    <cellStyle name="Vírgula 8 3" xfId="1935"/>
    <cellStyle name="Vírgula 8 3 2" xfId="12325"/>
    <cellStyle name="Vírgula 8 3 2 2" xfId="18152"/>
    <cellStyle name="Vírgula 8 3 3" xfId="12327"/>
    <cellStyle name="Vírgula 8 3 3 2" xfId="18153"/>
    <cellStyle name="Vírgula 8 3 4" xfId="12328"/>
    <cellStyle name="Vírgula 8 3 4 2" xfId="18154"/>
    <cellStyle name="Vírgula 8 3 5" xfId="12329"/>
    <cellStyle name="Vírgula 8 3 5 2" xfId="18155"/>
    <cellStyle name="Vírgula 8 3 6" xfId="17238"/>
    <cellStyle name="Vírgula 8 3 7" xfId="18151"/>
    <cellStyle name="Vírgula 8 30" xfId="12330"/>
    <cellStyle name="Vírgula 8 30 2" xfId="18156"/>
    <cellStyle name="Vírgula 8 31" xfId="12331"/>
    <cellStyle name="Vírgula 8 31 2" xfId="18157"/>
    <cellStyle name="Vírgula 8 32" xfId="12332"/>
    <cellStyle name="Vírgula 8 32 2" xfId="18158"/>
    <cellStyle name="Vírgula 8 33" xfId="12333"/>
    <cellStyle name="Vírgula 8 33 2" xfId="18159"/>
    <cellStyle name="Vírgula 8 34" xfId="12334"/>
    <cellStyle name="Vírgula 8 34 2" xfId="18160"/>
    <cellStyle name="Vírgula 8 35" xfId="12335"/>
    <cellStyle name="Vírgula 8 35 2" xfId="18161"/>
    <cellStyle name="Vírgula 8 36" xfId="12336"/>
    <cellStyle name="Vírgula 8 36 2" xfId="18162"/>
    <cellStyle name="Vírgula 8 37" xfId="12337"/>
    <cellStyle name="Vírgula 8 37 2" xfId="18163"/>
    <cellStyle name="Vírgula 8 38" xfId="12338"/>
    <cellStyle name="Vírgula 8 38 2" xfId="18164"/>
    <cellStyle name="Vírgula 8 39" xfId="12339"/>
    <cellStyle name="Vírgula 8 39 2" xfId="18165"/>
    <cellStyle name="Vírgula 8 4" xfId="1936"/>
    <cellStyle name="Vírgula 8 4 2" xfId="12340"/>
    <cellStyle name="Vírgula 8 4 2 2" xfId="18167"/>
    <cellStyle name="Vírgula 8 4 3" xfId="12342"/>
    <cellStyle name="Vírgula 8 4 3 2" xfId="18168"/>
    <cellStyle name="Vírgula 8 4 4" xfId="12343"/>
    <cellStyle name="Vírgula 8 4 4 2" xfId="18169"/>
    <cellStyle name="Vírgula 8 4 5" xfId="12344"/>
    <cellStyle name="Vírgula 8 4 5 2" xfId="18170"/>
    <cellStyle name="Vírgula 8 4 6" xfId="17239"/>
    <cellStyle name="Vírgula 8 4 7" xfId="18166"/>
    <cellStyle name="Vírgula 8 40" xfId="17229"/>
    <cellStyle name="Vírgula 8 41" xfId="18085"/>
    <cellStyle name="Vírgula 8 5" xfId="1937"/>
    <cellStyle name="Vírgula 8 5 2" xfId="12345"/>
    <cellStyle name="Vírgula 8 5 2 2" xfId="18172"/>
    <cellStyle name="Vírgula 8 5 3" xfId="12347"/>
    <cellStyle name="Vírgula 8 5 3 2" xfId="18173"/>
    <cellStyle name="Vírgula 8 5 4" xfId="12348"/>
    <cellStyle name="Vírgula 8 5 4 2" xfId="18174"/>
    <cellStyle name="Vírgula 8 5 5" xfId="12349"/>
    <cellStyle name="Vírgula 8 5 5 2" xfId="18175"/>
    <cellStyle name="Vírgula 8 5 6" xfId="17240"/>
    <cellStyle name="Vírgula 8 5 7" xfId="18171"/>
    <cellStyle name="Vírgula 8 6" xfId="1938"/>
    <cellStyle name="Vírgula 8 6 2" xfId="12350"/>
    <cellStyle name="Vírgula 8 6 2 2" xfId="18177"/>
    <cellStyle name="Vírgula 8 6 3" xfId="12352"/>
    <cellStyle name="Vírgula 8 6 3 2" xfId="18178"/>
    <cellStyle name="Vírgula 8 6 4" xfId="12353"/>
    <cellStyle name="Vírgula 8 6 4 2" xfId="18179"/>
    <cellStyle name="Vírgula 8 6 5" xfId="12354"/>
    <cellStyle name="Vírgula 8 6 5 2" xfId="18180"/>
    <cellStyle name="Vírgula 8 6 6" xfId="17241"/>
    <cellStyle name="Vírgula 8 6 7" xfId="18176"/>
    <cellStyle name="Vírgula 8 7" xfId="1939"/>
    <cellStyle name="Vírgula 8 7 2" xfId="12355"/>
    <cellStyle name="Vírgula 8 7 2 2" xfId="18182"/>
    <cellStyle name="Vírgula 8 7 3" xfId="12357"/>
    <cellStyle name="Vírgula 8 7 3 2" xfId="18183"/>
    <cellStyle name="Vírgula 8 7 4" xfId="12358"/>
    <cellStyle name="Vírgula 8 7 4 2" xfId="18184"/>
    <cellStyle name="Vírgula 8 7 5" xfId="12359"/>
    <cellStyle name="Vírgula 8 7 5 2" xfId="18185"/>
    <cellStyle name="Vírgula 8 7 6" xfId="17242"/>
    <cellStyle name="Vírgula 8 7 7" xfId="18181"/>
    <cellStyle name="Vírgula 8 8" xfId="1940"/>
    <cellStyle name="Vírgula 8 8 2" xfId="12360"/>
    <cellStyle name="Vírgula 8 8 2 2" xfId="18187"/>
    <cellStyle name="Vírgula 8 8 3" xfId="12362"/>
    <cellStyle name="Vírgula 8 8 3 2" xfId="18188"/>
    <cellStyle name="Vírgula 8 8 4" xfId="12363"/>
    <cellStyle name="Vírgula 8 8 4 2" xfId="18189"/>
    <cellStyle name="Vírgula 8 8 5" xfId="12364"/>
    <cellStyle name="Vírgula 8 8 5 2" xfId="18190"/>
    <cellStyle name="Vírgula 8 8 6" xfId="17243"/>
    <cellStyle name="Vírgula 8 8 7" xfId="18186"/>
    <cellStyle name="Vírgula 8 9" xfId="1941"/>
    <cellStyle name="Vírgula 8 9 2" xfId="12365"/>
    <cellStyle name="Vírgula 8 9 2 2" xfId="18192"/>
    <cellStyle name="Vírgula 8 9 3" xfId="12367"/>
    <cellStyle name="Vírgula 8 9 3 2" xfId="18193"/>
    <cellStyle name="Vírgula 8 9 4" xfId="12368"/>
    <cellStyle name="Vírgula 8 9 4 2" xfId="18194"/>
    <cellStyle name="Vírgula 8 9 5" xfId="12369"/>
    <cellStyle name="Vírgula 8 9 5 2" xfId="18195"/>
    <cellStyle name="Vírgula 8 9 6" xfId="17244"/>
    <cellStyle name="Vírgula 8 9 7" xfId="18191"/>
    <cellStyle name="Vírgula 9" xfId="1942"/>
    <cellStyle name="Vírgula 9 10" xfId="1943"/>
    <cellStyle name="Vírgula 9 10 2" xfId="12371"/>
    <cellStyle name="Vírgula 9 10 2 2" xfId="18198"/>
    <cellStyle name="Vírgula 9 10 3" xfId="12373"/>
    <cellStyle name="Vírgula 9 10 3 2" xfId="18199"/>
    <cellStyle name="Vírgula 9 10 4" xfId="12374"/>
    <cellStyle name="Vírgula 9 10 4 2" xfId="18200"/>
    <cellStyle name="Vírgula 9 10 5" xfId="12375"/>
    <cellStyle name="Vírgula 9 10 5 2" xfId="18201"/>
    <cellStyle name="Vírgula 9 10 6" xfId="17246"/>
    <cellStyle name="Vírgula 9 10 7" xfId="18197"/>
    <cellStyle name="Vírgula 9 11" xfId="1944"/>
    <cellStyle name="Vírgula 9 11 2" xfId="12376"/>
    <cellStyle name="Vírgula 9 11 2 2" xfId="18203"/>
    <cellStyle name="Vírgula 9 11 3" xfId="12378"/>
    <cellStyle name="Vírgula 9 11 3 2" xfId="18204"/>
    <cellStyle name="Vírgula 9 11 4" xfId="12379"/>
    <cellStyle name="Vírgula 9 11 4 2" xfId="18205"/>
    <cellStyle name="Vírgula 9 11 5" xfId="12380"/>
    <cellStyle name="Vírgula 9 11 5 2" xfId="18206"/>
    <cellStyle name="Vírgula 9 11 6" xfId="17247"/>
    <cellStyle name="Vírgula 9 11 7" xfId="18202"/>
    <cellStyle name="Vírgula 9 12" xfId="1945"/>
    <cellStyle name="Vírgula 9 12 2" xfId="12381"/>
    <cellStyle name="Vírgula 9 12 2 2" xfId="18208"/>
    <cellStyle name="Vírgula 9 12 3" xfId="12383"/>
    <cellStyle name="Vírgula 9 12 3 2" xfId="18209"/>
    <cellStyle name="Vírgula 9 12 4" xfId="12384"/>
    <cellStyle name="Vírgula 9 12 4 2" xfId="18210"/>
    <cellStyle name="Vírgula 9 12 5" xfId="12385"/>
    <cellStyle name="Vírgula 9 12 5 2" xfId="18211"/>
    <cellStyle name="Vírgula 9 12 6" xfId="17248"/>
    <cellStyle name="Vírgula 9 12 7" xfId="18207"/>
    <cellStyle name="Vírgula 9 13" xfId="1946"/>
    <cellStyle name="Vírgula 9 13 2" xfId="12386"/>
    <cellStyle name="Vírgula 9 13 2 2" xfId="18213"/>
    <cellStyle name="Vírgula 9 13 3" xfId="12388"/>
    <cellStyle name="Vírgula 9 13 3 2" xfId="18214"/>
    <cellStyle name="Vírgula 9 13 4" xfId="12389"/>
    <cellStyle name="Vírgula 9 13 4 2" xfId="18215"/>
    <cellStyle name="Vírgula 9 13 5" xfId="12390"/>
    <cellStyle name="Vírgula 9 13 5 2" xfId="18216"/>
    <cellStyle name="Vírgula 9 13 6" xfId="17249"/>
    <cellStyle name="Vírgula 9 13 7" xfId="18212"/>
    <cellStyle name="Vírgula 9 14" xfId="1947"/>
    <cellStyle name="Vírgula 9 14 2" xfId="12391"/>
    <cellStyle name="Vírgula 9 14 2 2" xfId="18218"/>
    <cellStyle name="Vírgula 9 14 3" xfId="12393"/>
    <cellStyle name="Vírgula 9 14 3 2" xfId="18219"/>
    <cellStyle name="Vírgula 9 14 4" xfId="12394"/>
    <cellStyle name="Vírgula 9 14 4 2" xfId="18220"/>
    <cellStyle name="Vírgula 9 14 5" xfId="12395"/>
    <cellStyle name="Vírgula 9 14 5 2" xfId="18221"/>
    <cellStyle name="Vírgula 9 14 6" xfId="17250"/>
    <cellStyle name="Vírgula 9 14 7" xfId="18217"/>
    <cellStyle name="Vírgula 9 15" xfId="1948"/>
    <cellStyle name="Vírgula 9 15 2" xfId="12396"/>
    <cellStyle name="Vírgula 9 15 2 2" xfId="18223"/>
    <cellStyle name="Vírgula 9 15 3" xfId="12398"/>
    <cellStyle name="Vírgula 9 15 3 2" xfId="18224"/>
    <cellStyle name="Vírgula 9 15 4" xfId="12399"/>
    <cellStyle name="Vírgula 9 15 4 2" xfId="18225"/>
    <cellStyle name="Vírgula 9 15 5" xfId="12400"/>
    <cellStyle name="Vírgula 9 15 5 2" xfId="18226"/>
    <cellStyle name="Vírgula 9 15 6" xfId="17251"/>
    <cellStyle name="Vírgula 9 15 7" xfId="18222"/>
    <cellStyle name="Vírgula 9 16" xfId="1949"/>
    <cellStyle name="Vírgula 9 16 2" xfId="12401"/>
    <cellStyle name="Vírgula 9 16 2 2" xfId="18228"/>
    <cellStyle name="Vírgula 9 16 3" xfId="12403"/>
    <cellStyle name="Vírgula 9 16 3 2" xfId="18229"/>
    <cellStyle name="Vírgula 9 16 4" xfId="12404"/>
    <cellStyle name="Vírgula 9 16 4 2" xfId="18230"/>
    <cellStyle name="Vírgula 9 16 5" xfId="12405"/>
    <cellStyle name="Vírgula 9 16 5 2" xfId="18231"/>
    <cellStyle name="Vírgula 9 16 6" xfId="17252"/>
    <cellStyle name="Vírgula 9 16 7" xfId="18227"/>
    <cellStyle name="Vírgula 9 17" xfId="12370"/>
    <cellStyle name="Vírgula 9 17 2" xfId="12407"/>
    <cellStyle name="Vírgula 9 17 2 2" xfId="18233"/>
    <cellStyle name="Vírgula 9 17 3" xfId="12408"/>
    <cellStyle name="Vírgula 9 17 3 2" xfId="18234"/>
    <cellStyle name="Vírgula 9 17 4" xfId="12409"/>
    <cellStyle name="Vírgula 9 17 4 2" xfId="18235"/>
    <cellStyle name="Vírgula 9 17 5" xfId="12410"/>
    <cellStyle name="Vírgula 9 17 5 2" xfId="18236"/>
    <cellStyle name="Vírgula 9 17 6" xfId="18232"/>
    <cellStyle name="Vírgula 9 18" xfId="12411"/>
    <cellStyle name="Vírgula 9 18 2" xfId="12412"/>
    <cellStyle name="Vírgula 9 18 2 2" xfId="18238"/>
    <cellStyle name="Vírgula 9 18 3" xfId="12413"/>
    <cellStyle name="Vírgula 9 18 3 2" xfId="18239"/>
    <cellStyle name="Vírgula 9 18 4" xfId="12414"/>
    <cellStyle name="Vírgula 9 18 4 2" xfId="18240"/>
    <cellStyle name="Vírgula 9 18 5" xfId="12415"/>
    <cellStyle name="Vírgula 9 18 5 2" xfId="18241"/>
    <cellStyle name="Vírgula 9 18 6" xfId="18237"/>
    <cellStyle name="Vírgula 9 19" xfId="12416"/>
    <cellStyle name="Vírgula 9 19 2" xfId="12417"/>
    <cellStyle name="Vírgula 9 19 2 2" xfId="18243"/>
    <cellStyle name="Vírgula 9 19 3" xfId="12418"/>
    <cellStyle name="Vírgula 9 19 3 2" xfId="18244"/>
    <cellStyle name="Vírgula 9 19 4" xfId="12419"/>
    <cellStyle name="Vírgula 9 19 4 2" xfId="18245"/>
    <cellStyle name="Vírgula 9 19 5" xfId="12420"/>
    <cellStyle name="Vírgula 9 19 5 2" xfId="18246"/>
    <cellStyle name="Vírgula 9 19 6" xfId="18242"/>
    <cellStyle name="Vírgula 9 2" xfId="1950"/>
    <cellStyle name="Vírgula 9 2 2" xfId="12421"/>
    <cellStyle name="Vírgula 9 2 2 2" xfId="18248"/>
    <cellStyle name="Vírgula 9 2 3" xfId="12423"/>
    <cellStyle name="Vírgula 9 2 3 2" xfId="18249"/>
    <cellStyle name="Vírgula 9 2 4" xfId="12424"/>
    <cellStyle name="Vírgula 9 2 4 2" xfId="18250"/>
    <cellStyle name="Vírgula 9 2 5" xfId="12425"/>
    <cellStyle name="Vírgula 9 2 5 2" xfId="18251"/>
    <cellStyle name="Vírgula 9 2 6" xfId="17253"/>
    <cellStyle name="Vírgula 9 2 7" xfId="18247"/>
    <cellStyle name="Vírgula 9 20" xfId="12426"/>
    <cellStyle name="Vírgula 9 20 2" xfId="18252"/>
    <cellStyle name="Vírgula 9 21" xfId="12427"/>
    <cellStyle name="Vírgula 9 21 2" xfId="18253"/>
    <cellStyle name="Vírgula 9 22" xfId="12428"/>
    <cellStyle name="Vírgula 9 22 2" xfId="18254"/>
    <cellStyle name="Vírgula 9 23" xfId="12429"/>
    <cellStyle name="Vírgula 9 23 2" xfId="18255"/>
    <cellStyle name="Vírgula 9 24" xfId="12430"/>
    <cellStyle name="Vírgula 9 24 2" xfId="18256"/>
    <cellStyle name="Vírgula 9 25" xfId="12431"/>
    <cellStyle name="Vírgula 9 25 2" xfId="18257"/>
    <cellStyle name="Vírgula 9 26" xfId="12432"/>
    <cellStyle name="Vírgula 9 26 2" xfId="18258"/>
    <cellStyle name="Vírgula 9 27" xfId="12433"/>
    <cellStyle name="Vírgula 9 27 2" xfId="18259"/>
    <cellStyle name="Vírgula 9 28" xfId="12434"/>
    <cellStyle name="Vírgula 9 28 2" xfId="18260"/>
    <cellStyle name="Vírgula 9 29" xfId="12435"/>
    <cellStyle name="Vírgula 9 29 2" xfId="18261"/>
    <cellStyle name="Vírgula 9 3" xfId="1951"/>
    <cellStyle name="Vírgula 9 3 2" xfId="12436"/>
    <cellStyle name="Vírgula 9 3 2 2" xfId="18263"/>
    <cellStyle name="Vírgula 9 3 3" xfId="12438"/>
    <cellStyle name="Vírgula 9 3 3 2" xfId="18264"/>
    <cellStyle name="Vírgula 9 3 4" xfId="12439"/>
    <cellStyle name="Vírgula 9 3 4 2" xfId="18265"/>
    <cellStyle name="Vírgula 9 3 5" xfId="12440"/>
    <cellStyle name="Vírgula 9 3 5 2" xfId="18266"/>
    <cellStyle name="Vírgula 9 3 6" xfId="17254"/>
    <cellStyle name="Vírgula 9 3 7" xfId="18262"/>
    <cellStyle name="Vírgula 9 30" xfId="12441"/>
    <cellStyle name="Vírgula 9 30 2" xfId="18267"/>
    <cellStyle name="Vírgula 9 31" xfId="12442"/>
    <cellStyle name="Vírgula 9 31 2" xfId="18268"/>
    <cellStyle name="Vírgula 9 32" xfId="12443"/>
    <cellStyle name="Vírgula 9 32 2" xfId="18269"/>
    <cellStyle name="Vírgula 9 33" xfId="12444"/>
    <cellStyle name="Vírgula 9 33 2" xfId="18270"/>
    <cellStyle name="Vírgula 9 34" xfId="12445"/>
    <cellStyle name="Vírgula 9 34 2" xfId="18271"/>
    <cellStyle name="Vírgula 9 35" xfId="12446"/>
    <cellStyle name="Vírgula 9 35 2" xfId="18272"/>
    <cellStyle name="Vírgula 9 36" xfId="12447"/>
    <cellStyle name="Vírgula 9 36 2" xfId="18273"/>
    <cellStyle name="Vírgula 9 37" xfId="12448"/>
    <cellStyle name="Vírgula 9 37 2" xfId="18274"/>
    <cellStyle name="Vírgula 9 38" xfId="12449"/>
    <cellStyle name="Vírgula 9 38 2" xfId="18275"/>
    <cellStyle name="Vírgula 9 39" xfId="12450"/>
    <cellStyle name="Vírgula 9 39 2" xfId="18276"/>
    <cellStyle name="Vírgula 9 4" xfId="1952"/>
    <cellStyle name="Vírgula 9 4 2" xfId="12451"/>
    <cellStyle name="Vírgula 9 4 2 2" xfId="18278"/>
    <cellStyle name="Vírgula 9 4 3" xfId="12453"/>
    <cellStyle name="Vírgula 9 4 3 2" xfId="18279"/>
    <cellStyle name="Vírgula 9 4 4" xfId="12454"/>
    <cellStyle name="Vírgula 9 4 4 2" xfId="18280"/>
    <cellStyle name="Vírgula 9 4 5" xfId="12455"/>
    <cellStyle name="Vírgula 9 4 5 2" xfId="18281"/>
    <cellStyle name="Vírgula 9 4 6" xfId="17255"/>
    <cellStyle name="Vírgula 9 4 7" xfId="18277"/>
    <cellStyle name="Vírgula 9 40" xfId="17245"/>
    <cellStyle name="Vírgula 9 41" xfId="18196"/>
    <cellStyle name="Vírgula 9 5" xfId="1953"/>
    <cellStyle name="Vírgula 9 5 2" xfId="12456"/>
    <cellStyle name="Vírgula 9 5 2 2" xfId="18283"/>
    <cellStyle name="Vírgula 9 5 3" xfId="12458"/>
    <cellStyle name="Vírgula 9 5 3 2" xfId="18284"/>
    <cellStyle name="Vírgula 9 5 4" xfId="12459"/>
    <cellStyle name="Vírgula 9 5 4 2" xfId="18285"/>
    <cellStyle name="Vírgula 9 5 5" xfId="12460"/>
    <cellStyle name="Vírgula 9 5 5 2" xfId="18286"/>
    <cellStyle name="Vírgula 9 5 6" xfId="17256"/>
    <cellStyle name="Vírgula 9 5 7" xfId="18282"/>
    <cellStyle name="Vírgula 9 6" xfId="1954"/>
    <cellStyle name="Vírgula 9 6 2" xfId="12461"/>
    <cellStyle name="Vírgula 9 6 2 2" xfId="18288"/>
    <cellStyle name="Vírgula 9 6 3" xfId="12463"/>
    <cellStyle name="Vírgula 9 6 3 2" xfId="18289"/>
    <cellStyle name="Vírgula 9 6 4" xfId="12464"/>
    <cellStyle name="Vírgula 9 6 4 2" xfId="18290"/>
    <cellStyle name="Vírgula 9 6 5" xfId="12465"/>
    <cellStyle name="Vírgula 9 6 5 2" xfId="18291"/>
    <cellStyle name="Vírgula 9 6 6" xfId="17257"/>
    <cellStyle name="Vírgula 9 6 7" xfId="18287"/>
    <cellStyle name="Vírgula 9 7" xfId="1955"/>
    <cellStyle name="Vírgula 9 7 2" xfId="12466"/>
    <cellStyle name="Vírgula 9 7 2 2" xfId="18293"/>
    <cellStyle name="Vírgula 9 7 3" xfId="12468"/>
    <cellStyle name="Vírgula 9 7 3 2" xfId="18294"/>
    <cellStyle name="Vírgula 9 7 4" xfId="12469"/>
    <cellStyle name="Vírgula 9 7 4 2" xfId="18295"/>
    <cellStyle name="Vírgula 9 7 5" xfId="12470"/>
    <cellStyle name="Vírgula 9 7 5 2" xfId="18296"/>
    <cellStyle name="Vírgula 9 7 6" xfId="17258"/>
    <cellStyle name="Vírgula 9 7 7" xfId="18292"/>
    <cellStyle name="Vírgula 9 8" xfId="1956"/>
    <cellStyle name="Vírgula 9 8 2" xfId="12471"/>
    <cellStyle name="Vírgula 9 8 2 2" xfId="18298"/>
    <cellStyle name="Vírgula 9 8 3" xfId="12473"/>
    <cellStyle name="Vírgula 9 8 3 2" xfId="18299"/>
    <cellStyle name="Vírgula 9 8 4" xfId="12474"/>
    <cellStyle name="Vírgula 9 8 4 2" xfId="18300"/>
    <cellStyle name="Vírgula 9 8 5" xfId="12475"/>
    <cellStyle name="Vírgula 9 8 5 2" xfId="18301"/>
    <cellStyle name="Vírgula 9 8 6" xfId="17259"/>
    <cellStyle name="Vírgula 9 8 7" xfId="18297"/>
    <cellStyle name="Vírgula 9 9" xfId="1957"/>
    <cellStyle name="Vírgula 9 9 2" xfId="12476"/>
    <cellStyle name="Vírgula 9 9 2 2" xfId="18303"/>
    <cellStyle name="Vírgula 9 9 3" xfId="12478"/>
    <cellStyle name="Vírgula 9 9 3 2" xfId="18304"/>
    <cellStyle name="Vírgula 9 9 4" xfId="12479"/>
    <cellStyle name="Vírgula 9 9 4 2" xfId="18305"/>
    <cellStyle name="Vírgula 9 9 5" xfId="12480"/>
    <cellStyle name="Vírgula 9 9 5 2" xfId="18306"/>
    <cellStyle name="Vírgula 9 9 6" xfId="17260"/>
    <cellStyle name="Vírgula 9 9 7" xfId="18302"/>
    <cellStyle name="Warning" xfId="1958"/>
    <cellStyle name="Warning 2" xfId="1959"/>
    <cellStyle name="Warning 2 2" xfId="12482"/>
    <cellStyle name="Warning 2 3" xfId="17262"/>
    <cellStyle name="Warning 2 4" xfId="18308"/>
    <cellStyle name="Warning 3" xfId="12481"/>
    <cellStyle name="Warning 4" xfId="17261"/>
    <cellStyle name="Warning 5" xfId="18307"/>
    <cellStyle name="Warning Text" xfId="1960"/>
    <cellStyle name="Warning Text 2" xfId="12483"/>
    <cellStyle name="Warning Text 2 2" xfId="18310"/>
    <cellStyle name="Warning Text 3" xfId="12484"/>
    <cellStyle name="Warning Text 3 2" xfId="18311"/>
    <cellStyle name="Warning Text 4" xfId="12485"/>
    <cellStyle name="Warning Text 4 2" xfId="18312"/>
    <cellStyle name="Warning Text 5" xfId="12486"/>
    <cellStyle name="Warning Text 5 2" xfId="18313"/>
    <cellStyle name="Warning Text 6" xfId="12487"/>
    <cellStyle name="Warning Text 6 2" xfId="18314"/>
    <cellStyle name="Warning Text 7" xfId="12488"/>
    <cellStyle name="Warning Text 7 2" xfId="18315"/>
    <cellStyle name="Warning Text 8" xfId="17263"/>
    <cellStyle name="Warning Text 9" xfId="18309"/>
    <cellStyle name="Warning_Planilha Orçamentária - Conde Dolabela - Gustavo Barbi" xfId="1961"/>
  </cellStyles>
  <dxfs count="92">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ont>
        <b/>
        <i/>
        <condense val="0"/>
        <extend val="0"/>
        <color indexed="10"/>
      </font>
    </dxf>
    <dxf>
      <fill>
        <patternFill patternType="solid">
          <fgColor indexed="50"/>
          <bgColor indexed="34"/>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externalLink" Target="externalLinks/externalLink10.xml"/><Relationship Id="rId10" Type="http://schemas.openxmlformats.org/officeDocument/2006/relationships/externalLink" Target="externalLinks/externalLink5.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379095</xdr:colOff>
      <xdr:row>0</xdr:row>
      <xdr:rowOff>685800</xdr:rowOff>
    </xdr:to>
    <xdr:sp macro="" textlink="" fLocksText="0">
      <xdr:nvSpPr>
        <xdr:cNvPr id="4" name="Text Box 6"/>
        <xdr:cNvSpPr txBox="1">
          <a:spLocks noChangeArrowheads="1"/>
        </xdr:cNvSpPr>
      </xdr:nvSpPr>
      <xdr:spPr bwMode="auto">
        <a:xfrm>
          <a:off x="1874520" y="47625"/>
          <a:ext cx="5248275"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66676</xdr:colOff>
      <xdr:row>0</xdr:row>
      <xdr:rowOff>38099</xdr:rowOff>
    </xdr:from>
    <xdr:to>
      <xdr:col>1</xdr:col>
      <xdr:colOff>628651</xdr:colOff>
      <xdr:row>1</xdr:row>
      <xdr:rowOff>114300</xdr:rowOff>
    </xdr:to>
    <xdr:pic>
      <xdr:nvPicPr>
        <xdr:cNvPr id="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6676" y="38099"/>
          <a:ext cx="1219200" cy="847726"/>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723900</xdr:colOff>
      <xdr:row>0</xdr:row>
      <xdr:rowOff>66675</xdr:rowOff>
    </xdr:from>
    <xdr:to>
      <xdr:col>11</xdr:col>
      <xdr:colOff>19050</xdr:colOff>
      <xdr:row>0</xdr:row>
      <xdr:rowOff>695325</xdr:rowOff>
    </xdr:to>
    <xdr:pic>
      <xdr:nvPicPr>
        <xdr:cNvPr id="2" name="Picture 6"/>
        <xdr:cNvPicPr>
          <a:picLocks noChangeAspect="1" noChangeArrowheads="1"/>
        </xdr:cNvPicPr>
      </xdr:nvPicPr>
      <xdr:blipFill>
        <a:blip xmlns:r="http://schemas.openxmlformats.org/officeDocument/2006/relationships" r:embed="rId1" cstate="print"/>
        <a:srcRect b="8330"/>
        <a:stretch>
          <a:fillRect/>
        </a:stretch>
      </xdr:blipFill>
      <xdr:spPr bwMode="auto">
        <a:xfrm>
          <a:off x="3952875" y="66675"/>
          <a:ext cx="6896100" cy="628650"/>
        </a:xfrm>
        <a:prstGeom prst="rect">
          <a:avLst/>
        </a:prstGeom>
        <a:noFill/>
        <a:ln w="9525">
          <a:no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76200</xdr:rowOff>
    </xdr:from>
    <xdr:to>
      <xdr:col>4</xdr:col>
      <xdr:colOff>95250</xdr:colOff>
      <xdr:row>0</xdr:row>
      <xdr:rowOff>704850</xdr:rowOff>
    </xdr:to>
    <xdr:pic>
      <xdr:nvPicPr>
        <xdr:cNvPr id="2" name="Picture 6"/>
        <xdr:cNvPicPr>
          <a:picLocks noChangeAspect="1" noChangeArrowheads="1"/>
        </xdr:cNvPicPr>
      </xdr:nvPicPr>
      <xdr:blipFill>
        <a:blip xmlns:r="http://schemas.openxmlformats.org/officeDocument/2006/relationships" r:embed="rId1" cstate="print"/>
        <a:srcRect b="8330"/>
        <a:stretch>
          <a:fillRect/>
        </a:stretch>
      </xdr:blipFill>
      <xdr:spPr bwMode="auto">
        <a:xfrm>
          <a:off x="1533525" y="76200"/>
          <a:ext cx="5953125" cy="628650"/>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gustavoduffles.pmls\AppData\Roaming\Microsoft\Excel\BANCO%20DE%20PRE&#199;O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BANCO%20DE%20PRE&#199;O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OBSOLETO/BANCO%20DE%20PRE&#199;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gustavoduffles.pmls\AppData\Roaming\Microsoft\Excel\COTA&#199;&#213;E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PMLS\MODELO%20PLANILHA%20E%20BDI%20ATUALIZADO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lesrv2\obras\AQUIVOS%20SEOS\SA&#218;DE\ARQUIVO%202019\REDE%20DE%20FRIOS%20-%20SOLARIUM\PLANILHA%20OR&#199;AMENTARIA%20-%20N&#195;O%20FINAL%20(Reparad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ARQUIVOS%20SEOS\EDUCA&#199;&#195;O\ARQUIVO%202021\Escola%20Herculano%20Liberato%20-%20Fundamental,%20Quadra%20e%20Audit&#243;rio\REVIS&#195;O%2019-07\PLANILHA%20ESCOLA%20HERCULANO%20-%20FUNDAMENTAL,%20AUDIT&#211;RIO%20E%20QUADRA%20-%20REVIS&#195;O%203.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ORIENTAÇÕES"/>
      <sheetName val="SINAPI"/>
      <sheetName val="SETOP"/>
      <sheetName val="SUDECAP"/>
      <sheetName val="Insumos SINAPI"/>
      <sheetName val="CPUS PREFEITURA"/>
      <sheetName val="PROVISÓRIO SETOP"/>
    </sheetNames>
    <sheetDataSet>
      <sheetData sheetId="0" refreshError="1">
        <row r="3">
          <cell r="E3">
            <v>44866</v>
          </cell>
        </row>
        <row r="9">
          <cell r="E9">
            <v>44835</v>
          </cell>
        </row>
        <row r="15">
          <cell r="E15">
            <v>44835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ORIENTAÇÕES"/>
      <sheetName val="SINAPI"/>
      <sheetName val="SETOP"/>
      <sheetName val="SUDECAP"/>
      <sheetName val="Insumos SINAPI"/>
      <sheetName val="CPUS PREFEITURA"/>
      <sheetName val="PROVISÓRIO SETOP"/>
    </sheetNames>
    <sheetDataSet>
      <sheetData sheetId="0"/>
      <sheetData sheetId="1">
        <row r="6">
          <cell r="G6">
            <v>0</v>
          </cell>
          <cell r="H6">
            <v>0</v>
          </cell>
          <cell r="I6">
            <v>0</v>
          </cell>
          <cell r="J6">
            <v>0</v>
          </cell>
          <cell r="K6">
            <v>0</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8.16</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9.0500000000000007</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11.3</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13.53</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15.79</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18.04</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20.32</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22.56</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24.85</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31.57</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36.770000000000003</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41.74</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46.84</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51.99</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57.12</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67.739999999999995</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4.96</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5.51</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6.9</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8.25</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9.65</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11.03</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12.43</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13.8</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15.22</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19.350000000000001</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22.56</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25.55</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28.67</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31.83</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34.979999999999997</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41.64</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39.6</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45.88</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52.16</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58.45</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71.03</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83.62</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96.21</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108.78</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126.13</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139.22</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32.68</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37.94</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43.19</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48.46</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58.98</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69.5</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80.02</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90.55</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104.61</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115.51</v>
          </cell>
        </row>
        <row r="59">
          <cell r="G59">
            <v>90694</v>
          </cell>
          <cell r="H59" t="str">
            <v>TUBO DE PVC PARA REDE COLETORA DE ESGOTO DE PAREDE MACIÇA, DN 100 MM, JUNTA ELÁSTICA - FORNECIMENTO E ASSENTAMENTO. AF_01/2021</v>
          </cell>
          <cell r="I59" t="str">
            <v>M</v>
          </cell>
          <cell r="J59" t="str">
            <v>COEFICIENTE DE REPRESENTATIVIDADE</v>
          </cell>
          <cell r="K59">
            <v>56.07</v>
          </cell>
        </row>
        <row r="60">
          <cell r="G60">
            <v>90695</v>
          </cell>
          <cell r="H60" t="str">
            <v>TUBO DE PVC PARA REDE COLETORA DE ESGOTO DE PAREDE MACIÇA, DN 150 MM, JUNTA ELÁSTICA  - FORNECIMENTO E ASSENTAMENTO. AF_01/2021</v>
          </cell>
          <cell r="I60" t="str">
            <v>M</v>
          </cell>
          <cell r="J60" t="str">
            <v>COEFICIENTE DE REPRESENTATIVIDADE</v>
          </cell>
          <cell r="K60">
            <v>107.48</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180.39</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280.61</v>
          </cell>
        </row>
        <row r="63">
          <cell r="G63">
            <v>90698</v>
          </cell>
          <cell r="H63" t="str">
            <v>TUBO DE PVC PARA REDE COLETORA DE ESGOTO DE PAREDE MACIÇA, DN 300 MM, JUNTA ELÁSTICA,  FORNECIMENTO E ASSENTAMENTO. AF_01/2021</v>
          </cell>
          <cell r="I63" t="str">
            <v>M</v>
          </cell>
          <cell r="J63" t="str">
            <v>COEFICIENTE DE REPRESENTATIVIDADE</v>
          </cell>
          <cell r="K63">
            <v>429.78</v>
          </cell>
        </row>
        <row r="64">
          <cell r="G64">
            <v>90699</v>
          </cell>
          <cell r="H64" t="str">
            <v>TUBO DE PVC PARA REDE COLETORA DE ESGOTO DE PAREDE MACIÇA, DN 350 MM, JUNTA ELÁSTICA  - FORNECIMENTO E ASSENTAMENTO. AF_01/2021</v>
          </cell>
          <cell r="I64" t="str">
            <v>M</v>
          </cell>
          <cell r="J64" t="str">
            <v>COEFICIENTE DE REPRESENTATIVIDADE</v>
          </cell>
          <cell r="K64">
            <v>605.61</v>
          </cell>
        </row>
        <row r="65">
          <cell r="G65">
            <v>90700</v>
          </cell>
          <cell r="H65" t="str">
            <v>TUBO DE PVC PARA REDE COLETORA DE ESGOTO DE PAREDE MACIÇA, DN 400 MM, JUNTA ELÁSTICA  FORNECIMENTO E ASSENTAMENTO. AF_01/2021</v>
          </cell>
          <cell r="I65" t="str">
            <v>M</v>
          </cell>
          <cell r="J65" t="str">
            <v>COEFICIENTE DE REPRESENTATIVIDADE</v>
          </cell>
          <cell r="K65">
            <v>707.36</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83.57</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139.32</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218.61</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324.77999999999997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426.69</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565.85</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v>881.22</v>
          </cell>
        </row>
        <row r="73">
          <cell r="G73">
            <v>90724</v>
          </cell>
          <cell r="H73" t="str">
            <v>JUNTA ARGAMASSADA ENTRE TUBO DN 100 MM E O POÇO DE VISITA/ CAIXA DE CONCRETO OU ALVENARIA EM REDES DE ESGOTO. AF_01/2021</v>
          </cell>
          <cell r="I73" t="str">
            <v>UN</v>
          </cell>
          <cell r="J73" t="str">
            <v>COEFICIENTE DE REPRESENTATIVIDADE</v>
          </cell>
          <cell r="K73">
            <v>21.76</v>
          </cell>
        </row>
        <row r="74">
          <cell r="G74">
            <v>90725</v>
          </cell>
          <cell r="H74" t="str">
            <v>JUNTA ARGAMASSADA ENTRE TUBO DN 150 MM E O POÇO DE VISITA/ CAIXA DE CONCRETO OU ALVENARIA EM REDES DE ESGOTO. AF_01/2021</v>
          </cell>
          <cell r="I74" t="str">
            <v>UN</v>
          </cell>
          <cell r="J74" t="str">
            <v>COEFICIENTE DE REPRESENTATIVIDADE</v>
          </cell>
          <cell r="K74">
            <v>26.79</v>
          </cell>
        </row>
        <row r="75">
          <cell r="G75">
            <v>90726</v>
          </cell>
          <cell r="H75" t="str">
            <v>JUNTA ARGAMASSADA ENTRE TUBO DN 200 MM E O POÇO/ CAIXA DE CONCRETO OU ALVENARIA EM REDES DE ESGOTO. AF_01/2021</v>
          </cell>
          <cell r="I75" t="str">
            <v>UN</v>
          </cell>
          <cell r="J75" t="str">
            <v>COEFICIENTE DE REPRESENTATIVIDADE</v>
          </cell>
          <cell r="K75">
            <v>31.88</v>
          </cell>
        </row>
        <row r="76">
          <cell r="G76">
            <v>90727</v>
          </cell>
          <cell r="H76" t="str">
            <v>JUNTA ARGAMASSADA ENTRE TUBO DN 250 MM E O POÇO DE VISITA/ CAIXA DE CONCRETO OU ALVENARIA EM REDES DE ESGOTO. AF_01/2021</v>
          </cell>
          <cell r="I76" t="str">
            <v>UN</v>
          </cell>
          <cell r="J76" t="str">
            <v>COEFICIENTE DE REPRESENTATIVIDADE</v>
          </cell>
          <cell r="K76">
            <v>36.9</v>
          </cell>
        </row>
        <row r="77">
          <cell r="G77">
            <v>90728</v>
          </cell>
          <cell r="H77" t="str">
            <v>JUNTA ARGAMASSADA ENTRE TUBO DN 300 MM E O POÇO DE VISITA/ CAIXA DE CONCRETO OU ALVENARIA EM REDES DE ESGOTO. AF_01/2021</v>
          </cell>
          <cell r="I77" t="str">
            <v>UN</v>
          </cell>
          <cell r="J77" t="str">
            <v>COEFICIENTE DE REPRESENTATIVIDADE</v>
          </cell>
          <cell r="K77">
            <v>41.94</v>
          </cell>
        </row>
        <row r="78">
          <cell r="G78">
            <v>90729</v>
          </cell>
          <cell r="H78" t="str">
            <v>JUNTA ARGAMASSADA ENTRE TUBO DN 350 MM E O POÇO DE VISITA/ CAIXA DE CONCRETO OU ALVENARIA EM REDES DE ESGOTO. AF_01/2021</v>
          </cell>
          <cell r="I78" t="str">
            <v>UN</v>
          </cell>
          <cell r="J78" t="str">
            <v>COEFICIENTE DE REPRESENTATIVIDADE</v>
          </cell>
          <cell r="K78">
            <v>46.97</v>
          </cell>
        </row>
        <row r="79">
          <cell r="G79">
            <v>90730</v>
          </cell>
          <cell r="H79" t="str">
            <v>JUNTA ARGAMASSADA ENTRE TUBO DN 400 MM E O POÇO DE VISITA/ CAIXA DE CONCRETO OU ALVENARIA EM REDES DE ESGOTO. AF_01/2021</v>
          </cell>
          <cell r="I79" t="str">
            <v>UN</v>
          </cell>
          <cell r="J79" t="str">
            <v>COEFICIENTE DE REPRESENTATIVIDADE</v>
          </cell>
          <cell r="K79">
            <v>52</v>
          </cell>
        </row>
        <row r="80">
          <cell r="G80">
            <v>90731</v>
          </cell>
          <cell r="H80" t="str">
            <v>JUNTA ARGAMASSADA ENTRE TUBO DN 450 MM E O POÇO DE VISITA/ CAIXA DE CONCRETO OU ALVENARIA EM REDES DE ESGOTO. AF_01/2021</v>
          </cell>
          <cell r="I80" t="str">
            <v>UN</v>
          </cell>
          <cell r="J80" t="str">
            <v>COEFICIENTE DE REPRESENTATIVIDADE</v>
          </cell>
          <cell r="K80">
            <v>57.03</v>
          </cell>
        </row>
        <row r="81">
          <cell r="G81">
            <v>90732</v>
          </cell>
          <cell r="H81" t="str">
            <v>JUNTA ARGAMASSADA ENTRE TUBO DN 600 MM E O POÇO DE VISITA/ CAIXA DE CONCRETO OU ALVENARIA EM REDES DE ESGOTO. AF_01/2021</v>
          </cell>
          <cell r="I81" t="str">
            <v>UN</v>
          </cell>
          <cell r="J81" t="str">
            <v>COEFICIENTE DE REPRESENTATIVIDADE</v>
          </cell>
          <cell r="K81">
            <v>72.11</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3.05</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3.61</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4.17</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4.7300000000000004</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5.3</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5.86</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8.89</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4.0199999999999996</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4.59</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5.14</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5.71</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6.27</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9.92</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3.29</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16.66</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v>155.43</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1.66</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v>243.26</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2.35</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v>1431.27</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27.6</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31.98</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v>2203.3200000000002</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41.01</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v>3036.2</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47.75</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61.43</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1.8</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2.52</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3.19</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0.79</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1.1399999999999999</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1.44</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23.44</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92.23</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102.29</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117.44</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132.53</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162.71</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218.23</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8.7100000000000009</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227.91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11.14</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405.58</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13.34</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496.48</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15.83</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646.96</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18.059999999999999</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668.76</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20.54</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994.29</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22.76</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1019.47</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25.26</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226.01</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16.489999999999998</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237.58</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20.81</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417.58</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25.34</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510.52</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29.87</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663.07</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34.17</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687.03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38.81</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1014.85</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43.32</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1042.08</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47.87</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175.48</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210.82</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315.14999999999998</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414.56</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501.04</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575.32000000000005</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600.96</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185.15</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222.81</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329.19</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430.9</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519.29</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595.59</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623.66999999999996</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39.28</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50.4</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61.33</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73.099999999999994</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84.65</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98.31</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112.59</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129.07</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866.29</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161.51</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1238.48</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217.4</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46.83</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60.07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73.319999999999993</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87.14</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100.99</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116.56</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132.86000000000001</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151.78</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893.04</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188.26</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1271.3599999999999</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250.28</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150.12</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157.66999999999999</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118.07</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143.51</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199.9</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125.62</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153.18</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211.89</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4.59</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9.76</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12</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14.25</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16.489999999999998</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18.72</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23.21</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2.09</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5.01</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6.16</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7.32</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8.49</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9.6199999999999992</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11.94</v>
          </cell>
        </row>
        <row r="213">
          <cell r="G213">
            <v>103089</v>
          </cell>
          <cell r="H213" t="str">
            <v>ASSENTAMENTO DE TUBO DE FERRO FUNDIDO PARA REDE DE ÁGUA, DN 80 MM, JUNTA FLANGEADA (NÃO INCLUI O FORNECIMENTO). AF_09/2021</v>
          </cell>
          <cell r="I213" t="str">
            <v>M</v>
          </cell>
          <cell r="J213" t="str">
            <v>ATRIBUÍDO SÃO PAULO</v>
          </cell>
          <cell r="K213">
            <v>10.029999999999999</v>
          </cell>
        </row>
        <row r="214">
          <cell r="G214">
            <v>103090</v>
          </cell>
          <cell r="H214" t="str">
            <v>ASSENTAMENTO DE TUBO DE FERRO FUNDIDO PARA REDE DE ÁGUA, DN 100 MM, JUNTA FLANGEADA (NÃO INCLUI O FORNECIMENTO). AF_09/2021</v>
          </cell>
          <cell r="I214" t="str">
            <v>M</v>
          </cell>
          <cell r="J214" t="str">
            <v>ATRIBUÍDO SÃO PAULO</v>
          </cell>
          <cell r="K214">
            <v>11.98</v>
          </cell>
        </row>
        <row r="215">
          <cell r="G215">
            <v>103091</v>
          </cell>
          <cell r="H215" t="str">
            <v>ASSENTAMENTO DE TUBO DE FERRO FUNDIDO PARA REDE DE ÁGUA, DN 150 MM, JUNTA FLANGEADA (NÃO INCLUI O FORNECIMENTO). AF_09/2021</v>
          </cell>
          <cell r="I215" t="str">
            <v>M</v>
          </cell>
          <cell r="J215" t="str">
            <v>ATRIBUÍDO SÃO PAULO</v>
          </cell>
          <cell r="K215">
            <v>16.829999999999998</v>
          </cell>
        </row>
        <row r="216">
          <cell r="G216">
            <v>103092</v>
          </cell>
          <cell r="H216" t="str">
            <v>ASSENTAMENTO DE TUBO DE FERRO FUNDIDO PARA REDE DE ÁGUA, DN 200 MM, JUNTA FLANGEADA (NÃO INCLUI O FORNECIMENTO). AF_09/2021</v>
          </cell>
          <cell r="I216" t="str">
            <v>M</v>
          </cell>
          <cell r="J216" t="str">
            <v>ATRIBUÍDO SÃO PAULO</v>
          </cell>
          <cell r="K216">
            <v>21.68</v>
          </cell>
        </row>
        <row r="217">
          <cell r="G217">
            <v>103093</v>
          </cell>
          <cell r="H217" t="str">
            <v>ASSENTAMENTO DE TUBO DE FERRO FUNDIDO PARA REDE DE ÁGUA, DN 250 MM, JUNTA FLANGEADA (NÃO INCLUI O FORNECIMENTO). AF_09/2021</v>
          </cell>
          <cell r="I217" t="str">
            <v>M</v>
          </cell>
          <cell r="J217" t="str">
            <v>ATRIBUÍDO SÃO PAULO</v>
          </cell>
          <cell r="K217">
            <v>33.130000000000003</v>
          </cell>
        </row>
        <row r="218">
          <cell r="G218">
            <v>103094</v>
          </cell>
          <cell r="H218" t="str">
            <v>ASSENTAMENTO DE TUBO DE FERRO FUNDIDO PARA REDE DE ÁGUA, DN 300 MM, JUNTA FLANGEADA (NÃO INCLUI O FORNECIMENTO). AF_09/2021</v>
          </cell>
          <cell r="I218" t="str">
            <v>M</v>
          </cell>
          <cell r="J218" t="str">
            <v>ATRIBUÍDO SÃO PAULO</v>
          </cell>
          <cell r="K218">
            <v>38.020000000000003</v>
          </cell>
        </row>
        <row r="219">
          <cell r="G219">
            <v>103095</v>
          </cell>
          <cell r="H219" t="str">
            <v>ASSENTAMENTO DE TUBO DE FERRO FUNDIDO PARA REDE DE ÁGUA, DN 350 MM, JUNTA FLANGEADA (NÃO INCLUI O FORNECIMENTO). AF_09/2021</v>
          </cell>
          <cell r="I219" t="str">
            <v>M</v>
          </cell>
          <cell r="J219" t="str">
            <v>ATRIBUÍDO SÃO PAULO</v>
          </cell>
          <cell r="K219">
            <v>49.46</v>
          </cell>
        </row>
        <row r="220">
          <cell r="G220">
            <v>103096</v>
          </cell>
          <cell r="H220" t="str">
            <v>ASSENTAMENTO DE TUBO DE FERRO FUNDIDO PARA REDE DE ÁGUA, DN 400 MM, JUNTA FLANGEADA (NÃO INCLUI O FORNECIMENTO). AF_09/2021</v>
          </cell>
          <cell r="I220" t="str">
            <v>M</v>
          </cell>
          <cell r="J220" t="str">
            <v>ATRIBUÍDO SÃO PAULO</v>
          </cell>
          <cell r="K220">
            <v>54.33</v>
          </cell>
        </row>
        <row r="221">
          <cell r="G221">
            <v>103097</v>
          </cell>
          <cell r="H221" t="str">
            <v>ASSENTAMENTO DE TUBO DE FERRO FUNDIDO PARA REDE DE ÁGUA, DN 450 MM, JUNTA FLANGEADA (NÃO INCLUI O FORNECIMENTO). AF_09/2021</v>
          </cell>
          <cell r="I221" t="str">
            <v>M</v>
          </cell>
          <cell r="J221" t="str">
            <v>ATRIBUÍDO SÃO PAULO</v>
          </cell>
          <cell r="K221">
            <v>65.78</v>
          </cell>
        </row>
        <row r="222">
          <cell r="G222">
            <v>103098</v>
          </cell>
          <cell r="H222" t="str">
            <v>ASSENTAMENTO DE TUBO DE FERRO FUNDIDO PARA REDE DE ÁGUA, DN 500 MM, JUNTA FLANGEADA (NÃO INCLUI O FORNECIMENTO). AF_09/2021</v>
          </cell>
          <cell r="I222" t="str">
            <v>M</v>
          </cell>
          <cell r="J222" t="str">
            <v>ATRIBUÍDO SÃO PAULO</v>
          </cell>
          <cell r="K222">
            <v>70.650000000000006</v>
          </cell>
        </row>
        <row r="223">
          <cell r="G223">
            <v>103099</v>
          </cell>
          <cell r="H223" t="str">
            <v>ASSENTAMENTO DE TUBO DE FERRO FUNDIDO PARA REDE DE ÁGUA, DN 600 MM, JUNTA FLANGEADA (NÃO INCLUI O FORNECIMENTO). AF_09/2021</v>
          </cell>
          <cell r="I223" t="str">
            <v>M</v>
          </cell>
          <cell r="J223" t="str">
            <v>ATRIBUÍDO SÃO PAULO</v>
          </cell>
          <cell r="K223">
            <v>80.349999999999994</v>
          </cell>
        </row>
        <row r="224">
          <cell r="G224">
            <v>103100</v>
          </cell>
          <cell r="H224" t="str">
            <v>ASSENTAMENTO DE TUBO DE FERRO FUNDIDO PARA REDE DE ÁGUA, DN 700 MM, JUNTA FLANGEADA (NÃO INCLUI O FORNECIMENTO). AF_09/2021</v>
          </cell>
          <cell r="I224" t="str">
            <v>M</v>
          </cell>
          <cell r="J224" t="str">
            <v>ATRIBUÍDO SÃO PAULO</v>
          </cell>
          <cell r="K224">
            <v>85.73</v>
          </cell>
        </row>
        <row r="225">
          <cell r="G225">
            <v>103101</v>
          </cell>
          <cell r="H225" t="str">
            <v>ASSENTAMENTO DE TUBO DE FERRO FUNDIDO PARA REDE DE ÁGUA, DN 800 MM, JUNTA FLANGEADA (NÃO INCLUI O FORNECIMENTO). AF_09/2021</v>
          </cell>
          <cell r="I225" t="str">
            <v>M</v>
          </cell>
          <cell r="J225" t="str">
            <v>ATRIBUÍDO SÃO PAULO</v>
          </cell>
          <cell r="K225">
            <v>94.4</v>
          </cell>
        </row>
        <row r="226">
          <cell r="G226">
            <v>103102</v>
          </cell>
          <cell r="H226" t="str">
            <v>ASSENTAMENTO DE TUBO DE FERRO FUNDIDO PARA REDE DE ÁGUA, DN 900 MM, JUNTA FLANGEADA (NÃO INCLUI O FORNECIMENTO). AF_09/2021</v>
          </cell>
          <cell r="I226" t="str">
            <v>M</v>
          </cell>
          <cell r="J226" t="str">
            <v>ATRIBUÍDO SÃO PAULO</v>
          </cell>
          <cell r="K226">
            <v>108.72</v>
          </cell>
        </row>
        <row r="227">
          <cell r="G227">
            <v>103103</v>
          </cell>
          <cell r="H227" t="str">
            <v>ASSENTAMENTO DE TUBO DE FERRO FUNDIDO PARA REDE DE ÁGUA, DN 1000 MM, JUNTA FLANGEADA (NÃO INCLUI O FORNECIMENTO). AF_09/2021</v>
          </cell>
          <cell r="I227" t="str">
            <v>M</v>
          </cell>
          <cell r="J227" t="str">
            <v>ATRIBUÍDO SÃO PAULO</v>
          </cell>
          <cell r="K227">
            <v>117.39</v>
          </cell>
        </row>
        <row r="228">
          <cell r="G228">
            <v>103104</v>
          </cell>
          <cell r="H228" t="str">
            <v>ASSENTAMENTO DE TUBO DE FERRO FUNDIDO PARA REDE DE ÁGUA, DN 1200 MM, JUNTA FLANGEADA (NÃO INCLUI O FORNECIMENTO). AF_09/2021</v>
          </cell>
          <cell r="I228" t="str">
            <v>M</v>
          </cell>
          <cell r="J228" t="str">
            <v>ATRIBUÍDO SÃO PAULO</v>
          </cell>
          <cell r="K228">
            <v>140.4</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42.61</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50.77</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71.150000000000006</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91.53</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150.22</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170.59</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229.28</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249.66</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308.33999999999997</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328.74</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369.5</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448.57</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489.34</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568.4</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609.16999999999996</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729.02</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55.81</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68.040000000000006</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98.63</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129.18</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217.21</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247.79</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335.82</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366.39</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454.42</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484.99</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546.15</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664.75</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725.89</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844.49</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905.64</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1085.4100000000001</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29.42</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33.5</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43.7</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53.87</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83.23</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93.41</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122.77</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132.94999999999999</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162.29</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172.49</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192.87</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232.4</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252.77</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292.26</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312.69</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372.63</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5.65</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11.08</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132.56</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283.8</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441.95</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1083.48</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1746.72</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3064.63</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4557.68</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2999.82</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4905.42</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5410.19</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4006.39</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1988.24</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1340.03</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3.31</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5.3</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10.44</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14.93</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18.25</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26.54</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29.86</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33.18</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37.33</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41.47</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46.46</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52.26</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58.89</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66.37</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6.63</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10.61</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20.9</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29.86</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36.49</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53.09</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59.73</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66.37</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74.66</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82.95</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92.92</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104.53</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117.8</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132.72999999999999</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15.68</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18.64</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37.36</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254.54</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2865.63</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33.950000000000003</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59.35</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1627.42</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33.869999999999997</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46.75</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86.9</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2306.7800000000002</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180.42</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180.42</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213.03</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404.09</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409.38</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536.86</v>
          </cell>
        </row>
        <row r="338">
          <cell r="G338">
            <v>93206</v>
          </cell>
          <cell r="H338" t="str">
            <v>EXECUÇÃO DE ESCRITÓRIO EM CANTEIRO DE OBRA EM ALVENARIA, NÃO INCLUSO MOBILIÁRIO E EQUIPAMENTOS. AF_02/2016</v>
          </cell>
          <cell r="I338" t="str">
            <v>M2</v>
          </cell>
          <cell r="J338" t="str">
            <v>ATRIBUÍDO SÃO PAULO</v>
          </cell>
          <cell r="K338">
            <v>1105.6400000000001</v>
          </cell>
        </row>
        <row r="339">
          <cell r="G339">
            <v>93207</v>
          </cell>
          <cell r="H339" t="str">
            <v>EXECUÇÃO DE ESCRITÓRIO EM CANTEIRO DE OBRA EM CHAPA DE MADEIRA COMPENSADA, NÃO INCLUSO MOBILIÁRIO E EQUIPAMENTOS. AF_02/2016</v>
          </cell>
          <cell r="I339" t="str">
            <v>M2</v>
          </cell>
          <cell r="J339" t="str">
            <v>ATRIBUÍDO SÃO PAULO</v>
          </cell>
          <cell r="K339">
            <v>1235.78</v>
          </cell>
        </row>
        <row r="340">
          <cell r="G340">
            <v>93208</v>
          </cell>
          <cell r="H340" t="str">
            <v>EXECUÇÃO DE ALMOXARIFADO EM CANTEIRO DE OBRA EM CHAPA DE MADEIRA COMPENSADA, INCLUSO PRATELEIRAS. AF_02/2016</v>
          </cell>
          <cell r="I340" t="str">
            <v>M2</v>
          </cell>
          <cell r="J340" t="str">
            <v>ATRIBUÍDO SÃO PAULO</v>
          </cell>
          <cell r="K340">
            <v>1042.67</v>
          </cell>
        </row>
        <row r="341">
          <cell r="G341">
            <v>93209</v>
          </cell>
          <cell r="H341" t="str">
            <v>EXECUÇÃO DE ALMOXARIFADO EM CANTEIRO DE OBRA EM ALVENARIA, INCLUSO PRATELEIRAS. AF_02/2016</v>
          </cell>
          <cell r="I341" t="str">
            <v>M2</v>
          </cell>
          <cell r="J341" t="str">
            <v>ATRIBUÍDO SÃO PAULO</v>
          </cell>
          <cell r="K341">
            <v>950.92</v>
          </cell>
        </row>
        <row r="342">
          <cell r="G342">
            <v>93210</v>
          </cell>
          <cell r="H342" t="str">
            <v>EXECUÇÃO DE REFEITÓRIO EM CANTEIRO DE OBRA EM CHAPA DE MADEIRA COMPENSADA, NÃO INCLUSO MOBILIÁRIO E EQUIPAMENTOS. AF_02/2016</v>
          </cell>
          <cell r="I342" t="str">
            <v>M2</v>
          </cell>
          <cell r="J342" t="str">
            <v>ATRIBUÍDO SÃO PAULO</v>
          </cell>
          <cell r="K342">
            <v>632.41</v>
          </cell>
        </row>
        <row r="343">
          <cell r="G343">
            <v>93211</v>
          </cell>
          <cell r="H343" t="str">
            <v>EXECUÇÃO DE REFEITÓRIO EM CANTEIRO DE OBRA EM ALVENARIA, NÃO INCLUSO MOBILIÁRIO E EQUIPAMENTOS. AF_02/2016</v>
          </cell>
          <cell r="I343" t="str">
            <v>M2</v>
          </cell>
          <cell r="J343" t="str">
            <v>ATRIBUÍDO SÃO PAULO</v>
          </cell>
          <cell r="K343">
            <v>596.94000000000005</v>
          </cell>
        </row>
        <row r="344">
          <cell r="G344">
            <v>93212</v>
          </cell>
          <cell r="H344" t="str">
            <v>EXECUÇÃO DE SANITÁRIO E VESTIÁRIO EM CANTEIRO DE OBRA EM CHAPA DE MADEIRA COMPENSADA, NÃO INCLUSO MOBILIÁRIO. AF_02/2016</v>
          </cell>
          <cell r="I344" t="str">
            <v>M2</v>
          </cell>
          <cell r="J344" t="str">
            <v>ATRIBUÍDO SÃO PAULO</v>
          </cell>
          <cell r="K344">
            <v>1085.28</v>
          </cell>
        </row>
        <row r="345">
          <cell r="G345">
            <v>93213</v>
          </cell>
          <cell r="H345" t="str">
            <v>EXECUÇÃO DE SANITÁRIO E VESTIÁRIO EM CANTEIRO DE OBRA EM ALVENARIA, NÃO INCLUSO MOBILIÁRIO. AF_02/2016</v>
          </cell>
          <cell r="I345" t="str">
            <v>M2</v>
          </cell>
          <cell r="J345" t="str">
            <v>ATRIBUÍDO SÃO PAULO</v>
          </cell>
          <cell r="K345">
            <v>1007.45</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8152.29</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12429.78</v>
          </cell>
        </row>
        <row r="348">
          <cell r="G348">
            <v>93582</v>
          </cell>
          <cell r="H348" t="str">
            <v>EXECUÇÃO DE CENTRAL DE ARMADURA EM CANTEIRO DE OBRA, NÃO INCLUSO MOBILIÁRIO E EQUIPAMENTOS. AF_04/2016</v>
          </cell>
          <cell r="I348" t="str">
            <v>M2</v>
          </cell>
          <cell r="J348" t="str">
            <v>ATRIBUÍDO SÃO PAULO</v>
          </cell>
          <cell r="K348">
            <v>306.8</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480.11</v>
          </cell>
        </row>
        <row r="350">
          <cell r="G350">
            <v>93584</v>
          </cell>
          <cell r="H350" t="str">
            <v>EXECUÇÃO DE DEPÓSITO EM CANTEIRO DE OBRA EM CHAPA DE MADEIRA COMPENSADA, NÃO INCLUSO MOBILIÁRIO. AF_04/2016</v>
          </cell>
          <cell r="I350" t="str">
            <v>M2</v>
          </cell>
          <cell r="J350" t="str">
            <v>ATRIBUÍDO SÃO PAULO</v>
          </cell>
          <cell r="K350">
            <v>1010.8</v>
          </cell>
        </row>
        <row r="351">
          <cell r="G351">
            <v>93585</v>
          </cell>
          <cell r="H351" t="str">
            <v>EXECUÇÃO DE GUARITA EM CANTEIRO DE OBRA EM CHAPA DE MADEIRA COMPENSADA, NÃO INCLUSO MOBILIÁRIO. AF_04/2016</v>
          </cell>
          <cell r="I351" t="str">
            <v>M2</v>
          </cell>
          <cell r="J351" t="str">
            <v>ATRIBUÍDO SÃO PAULO</v>
          </cell>
          <cell r="K351">
            <v>1390.43</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187.35</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190.14</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166.88</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168.88</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226.77</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289.32</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197.95</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247.81</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223.96</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228.07</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201.07</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203.56</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268.36</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342.82</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237.11</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298.07</v>
          </cell>
        </row>
        <row r="368">
          <cell r="G368">
            <v>98458</v>
          </cell>
          <cell r="H368" t="str">
            <v>TAPUME COM COMPENSADO DE MADEIRA. AF_05/2018</v>
          </cell>
          <cell r="I368" t="str">
            <v>M2</v>
          </cell>
          <cell r="J368" t="str">
            <v>COEFICIENTE DE REPRESENTATIVIDADE</v>
          </cell>
          <cell r="K368">
            <v>182.37</v>
          </cell>
        </row>
        <row r="369">
          <cell r="G369">
            <v>98459</v>
          </cell>
          <cell r="H369" t="str">
            <v>TAPUME COM TELHA METÁLICA. AF_05/2018</v>
          </cell>
          <cell r="I369" t="str">
            <v>M2</v>
          </cell>
          <cell r="J369" t="str">
            <v>COEFICIENTE DE REPRESENTATIVIDADE</v>
          </cell>
          <cell r="K369">
            <v>144.24</v>
          </cell>
        </row>
        <row r="370">
          <cell r="G370">
            <v>98460</v>
          </cell>
          <cell r="H370" t="str">
            <v>PISO PARA CONSTRUÇÃO TEMPORÁRIA EM MADEIRA, SEM REAPROVEITAMENTO. AF_05/2018</v>
          </cell>
          <cell r="I370" t="str">
            <v>M2</v>
          </cell>
          <cell r="J370" t="str">
            <v>COEFICIENTE DE REPRESENTATIVIDADE</v>
          </cell>
          <cell r="K370">
            <v>218.88</v>
          </cell>
        </row>
        <row r="371">
          <cell r="G371">
            <v>98461</v>
          </cell>
          <cell r="H371" t="str">
            <v>ESTRUTURA DE MADEIRA PROVISÓRIA PARA SUPORTE DE CAIXA D ÁGUA ELEVADA DE 1000 LITROS. AF_05/2018_PS</v>
          </cell>
          <cell r="I371" t="str">
            <v>UN</v>
          </cell>
          <cell r="J371" t="str">
            <v>COEFICIENTE DE REPRESENTATIVIDADE</v>
          </cell>
          <cell r="K371">
            <v>7298.76</v>
          </cell>
        </row>
        <row r="372">
          <cell r="G372">
            <v>98462</v>
          </cell>
          <cell r="H372" t="str">
            <v>ESTRUTURA DE MADEIRA PROVISÓRIA PARA SUPORTE DE CAIXA D ÁGUA ELEVADA DE 3000 LITROS. AF_05/2018_PS</v>
          </cell>
          <cell r="I372" t="str">
            <v>UN</v>
          </cell>
          <cell r="J372" t="str">
            <v>COEFICIENTE DE REPRESENTATIVIDADE</v>
          </cell>
          <cell r="K372">
            <v>10950.19</v>
          </cell>
        </row>
        <row r="373">
          <cell r="G373">
            <v>5631</v>
          </cell>
          <cell r="H373" t="str">
            <v>ESCAVADEIRA HIDRÁULICA SOBRE ESTEIRAS, CAÇAMBA 0,80 M3, PESO OPERACIONAL 17 T, POTENCIA BRUTA 111 HP - CHP DIURNO. AF_06/2014</v>
          </cell>
          <cell r="I373" t="str">
            <v>CHP</v>
          </cell>
          <cell r="J373" t="str">
            <v>COLETADO</v>
          </cell>
          <cell r="K373">
            <v>217.28</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151.79</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138.6</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COEFICIENTE DE REPRESENTATIVIDADE</v>
          </cell>
          <cell r="K376">
            <v>147.06</v>
          </cell>
        </row>
        <row r="377">
          <cell r="G377">
            <v>5689</v>
          </cell>
          <cell r="H377" t="str">
            <v>GRADE DE DISCO CONTROLE REMOTO REBOCÁVEL, COM 24 DISCOS 24 X 6 MM COM PNEUS PARA TRANSPORTE - CHP DIURNO. AF_06/2014</v>
          </cell>
          <cell r="I377" t="str">
            <v>CHP</v>
          </cell>
          <cell r="J377" t="str">
            <v>ATRIBUÍDO SÃO PAULO</v>
          </cell>
          <cell r="K377">
            <v>7.34</v>
          </cell>
        </row>
        <row r="378">
          <cell r="G378">
            <v>5795</v>
          </cell>
          <cell r="H378" t="str">
            <v>MARTELETE OU ROMPEDOR PNEUMÁTICO MANUAL, 28 KG, COM SILENCIADOR - CHP DIURNO. AF_07/2016</v>
          </cell>
          <cell r="I378" t="str">
            <v>CHP</v>
          </cell>
          <cell r="J378" t="str">
            <v>COEFICIENTE DE REPRESENTATIVIDADE</v>
          </cell>
          <cell r="K378">
            <v>25.02</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189.19</v>
          </cell>
        </row>
        <row r="380">
          <cell r="G380">
            <v>5823</v>
          </cell>
          <cell r="H380" t="str">
            <v>USINA DE CONCRETO FIXA, CAPACIDADE NOMINAL DE 90 A 120 M3/H, SEM SILO - CHP DIURNO. AF_07/2016</v>
          </cell>
          <cell r="I380" t="str">
            <v>CHP</v>
          </cell>
          <cell r="J380" t="str">
            <v>ATRIBUÍDO SÃO PAULO</v>
          </cell>
          <cell r="K380">
            <v>180.71</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203.42</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382.94</v>
          </cell>
        </row>
        <row r="383">
          <cell r="G383">
            <v>5839</v>
          </cell>
          <cell r="H383" t="str">
            <v>VASSOURA MECÂNICA REBOCÁVEL COM ESCOVA CILÍNDRICA, LARGURA ÚTIL DE VARRIMENTO DE 2,44 M - CHP DIURNO. AF_06/2014</v>
          </cell>
          <cell r="I383" t="str">
            <v>CHP</v>
          </cell>
          <cell r="J383" t="str">
            <v>ATRIBUÍDO SÃO PAULO</v>
          </cell>
          <cell r="K383">
            <v>11.02</v>
          </cell>
        </row>
        <row r="384">
          <cell r="G384">
            <v>5843</v>
          </cell>
          <cell r="H384" t="str">
            <v>TRATOR DE PNEUS, POTÊNCIA 122 CV, TRAÇÃO 4X4, PESO COM LASTRO DE 4.510 KG - CHP DIURNO. AF_06/2014</v>
          </cell>
          <cell r="I384" t="str">
            <v>CHP</v>
          </cell>
          <cell r="J384" t="str">
            <v>COEFICIENTE DE REPRESENTATIVIDADE</v>
          </cell>
          <cell r="K384">
            <v>173.74</v>
          </cell>
        </row>
        <row r="385">
          <cell r="G385">
            <v>5847</v>
          </cell>
          <cell r="H385" t="str">
            <v>TRATOR DE ESTEIRAS, POTÊNCIA 170 HP, PESO OPERACIONAL 19 T, CAÇAMBA 5,2 M3 - CHP DIURNO. AF_06/2014</v>
          </cell>
          <cell r="I385" t="str">
            <v>CHP</v>
          </cell>
          <cell r="J385" t="str">
            <v>ATRIBUÍDO SÃO PAULO</v>
          </cell>
          <cell r="K385">
            <v>266.02999999999997</v>
          </cell>
        </row>
        <row r="386">
          <cell r="G386">
            <v>5851</v>
          </cell>
          <cell r="H386" t="str">
            <v>TRATOR DE ESTEIRAS, POTÊNCIA 150 HP, PESO OPERACIONAL 16,7 T, COM RODA MOTRIZ ELEVADA E LÂMINA 3,18 M3 - CHP DIURNO. AF_06/2014</v>
          </cell>
          <cell r="I386" t="str">
            <v>CHP</v>
          </cell>
          <cell r="J386" t="str">
            <v>ATRIBUÍDO SÃO PAULO</v>
          </cell>
          <cell r="K386">
            <v>253.33</v>
          </cell>
        </row>
        <row r="387">
          <cell r="G387">
            <v>5855</v>
          </cell>
          <cell r="H387" t="str">
            <v>TRATOR DE ESTEIRAS, POTÊNCIA 347 HP, PESO OPERACIONAL 38,5 T, COM LÂMINA 8,70 M3 - CHP DIURNO. AF_06/2014</v>
          </cell>
          <cell r="I387" t="str">
            <v>CHP</v>
          </cell>
          <cell r="J387" t="str">
            <v>ATRIBUÍDO SÃO PAULO</v>
          </cell>
          <cell r="K387">
            <v>673.84</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COEFICIENTE DE REPRESENTATIVIDADE</v>
          </cell>
          <cell r="K388">
            <v>19.170000000000002</v>
          </cell>
        </row>
        <row r="389">
          <cell r="G389">
            <v>5867</v>
          </cell>
          <cell r="H389" t="str">
            <v>ROLO COMPACTADOR VIBRATÓRIO TANDEM AÇO LISO, POTÊNCIA 58 HP, PESO SEM/COM LASTRO 6,5 / 9,4 T, LARGURA DE TRABALHO 1,2 M - CHP DIURNO. AF_06/2014</v>
          </cell>
          <cell r="I389" t="str">
            <v>CHP</v>
          </cell>
          <cell r="J389" t="str">
            <v>COEFICIENTE DE REPRESENTATIVIDADE</v>
          </cell>
          <cell r="K389">
            <v>144.01</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139.4</v>
          </cell>
        </row>
        <row r="391">
          <cell r="G391">
            <v>5879</v>
          </cell>
          <cell r="H391" t="str">
            <v>ROLO COMPACTADOR VIBRATÓRIO PÉ DE CARNEIRO, OPERADO POR CONTROLE REMOTO, POTÊNCIA 12,5 KW, PESO OPERACIONAL 1,675 T, LARGURA DE TRABALHO 0,85 M - CHP DIURNO. AF_02/2016</v>
          </cell>
          <cell r="I391" t="str">
            <v>CHP</v>
          </cell>
          <cell r="J391" t="str">
            <v>COEFICIENTE DE REPRESENTATIVIDADE</v>
          </cell>
          <cell r="K391">
            <v>121.66</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115.48</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191.95</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199.03</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305.16000000000003</v>
          </cell>
        </row>
        <row r="396">
          <cell r="G396">
            <v>5909</v>
          </cell>
          <cell r="H396" t="str">
            <v>ESPARGIDOR DE ASFALTO PRESSURIZADO COM TANQUE DE 2500 L, REBOCÁVEL COM MOTOR A GASOLINA POTÊNCIA 3,4 HP - CHP DIURNO. AF_07/2014</v>
          </cell>
          <cell r="I396" t="str">
            <v>CHP</v>
          </cell>
          <cell r="J396" t="str">
            <v>ATRIBUÍDO SÃO PAULO</v>
          </cell>
          <cell r="K396">
            <v>28.28</v>
          </cell>
        </row>
        <row r="397">
          <cell r="G397">
            <v>5921</v>
          </cell>
          <cell r="H397" t="str">
            <v>GRADE DE DISCO REBOCÁVEL COM 20 DISCOS 24" X 6 MM COM PNEUS PARA TRANSPORTE - CHP DIURNO. AF_06/2014</v>
          </cell>
          <cell r="I397" t="str">
            <v>CHP</v>
          </cell>
          <cell r="J397" t="str">
            <v>ATRIBUÍDO SÃO PAULO</v>
          </cell>
          <cell r="K397">
            <v>5.75</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264.27999999999997</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255.26</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208.62</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252.57</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62.56</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247.49</v>
          </cell>
        </row>
        <row r="404">
          <cell r="G404">
            <v>6879</v>
          </cell>
          <cell r="H404" t="str">
            <v>ROLO COMPACTADOR DE PNEUS ESTÁTICO, PRESSÃO VARIÁVEL, POTÊNCIA 111 HP, PESO SEM/COM LASTRO 9,5 / 26 T, LARGURA DE TRABALHO 1,90 M - CHP DIURNO. AF_07/2014</v>
          </cell>
          <cell r="I404" t="str">
            <v>CHP</v>
          </cell>
          <cell r="J404" t="str">
            <v>COEFICIENTE DE REPRESENTATIVIDADE</v>
          </cell>
          <cell r="K404">
            <v>190.72</v>
          </cell>
        </row>
        <row r="405">
          <cell r="G405">
            <v>7030</v>
          </cell>
          <cell r="H405" t="str">
            <v>TANQUE DE ASFALTO ESTACIONÁRIO COM SERPENTINA, CAPACIDADE 30.000 L - CHP DIURNO. AF_06/2014</v>
          </cell>
          <cell r="I405" t="str">
            <v>CHP</v>
          </cell>
          <cell r="J405" t="str">
            <v>ATRIBUÍDO SÃO PAULO</v>
          </cell>
          <cell r="K405">
            <v>287.45</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20.39</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COEFICIENTE DE REPRESENTATIVIDADE</v>
          </cell>
          <cell r="K407">
            <v>206.25</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169.76</v>
          </cell>
        </row>
        <row r="409">
          <cell r="G409">
            <v>73417</v>
          </cell>
          <cell r="H409" t="str">
            <v>GRUPO GERADOR ESTACIONÁRIO, MOTOR DIESEL POTÊNCIA 170 KVA - CHP DIURNO. AF_02/2016</v>
          </cell>
          <cell r="I409" t="str">
            <v>CHP</v>
          </cell>
          <cell r="J409" t="str">
            <v>COEFICIENTE DE REPRESENTATIVIDADE</v>
          </cell>
          <cell r="K409">
            <v>198.88</v>
          </cell>
        </row>
        <row r="410">
          <cell r="G410">
            <v>73436</v>
          </cell>
          <cell r="H410" t="str">
            <v>ROLO COMPACTADOR VIBRATÓRIO PÉ DE CARNEIRO PARA SOLOS, POTÊNCIA 80 HP, PESO OPERACIONAL SEM/COM LASTRO 7,4 / 8,8 T, LARGURA DE TRABALHO 1,68 M - CHP DIURNO. AF_02/2016</v>
          </cell>
          <cell r="I410" t="str">
            <v>CHP</v>
          </cell>
          <cell r="J410" t="str">
            <v>COEFICIENTE DE REPRESENTATIVIDADE</v>
          </cell>
          <cell r="K410">
            <v>193.38</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239.97</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17.25</v>
          </cell>
        </row>
        <row r="413">
          <cell r="G413">
            <v>83362</v>
          </cell>
          <cell r="H413" t="str">
            <v>ESPARGIDOR DE ASFALTO PRESSURIZADO, TANQUE 6 M3 COM ISOLAÇÃO TÉRMICA, AQUECIDO COM 2 MAÇARICOS, COM BARRA ESPARGIDORA 3,60 M, MONTADO SOBRE CAMINHÃO  TOCO, PBT 14.300 KG, POTÊNCIA 185 CV - CHP DIURNO. AF_08/2015</v>
          </cell>
          <cell r="I413" t="str">
            <v>CHP</v>
          </cell>
          <cell r="J413" t="str">
            <v>ATRIBUÍDO SÃO PAULO</v>
          </cell>
          <cell r="K413">
            <v>255.56</v>
          </cell>
        </row>
        <row r="414">
          <cell r="G414">
            <v>83765</v>
          </cell>
          <cell r="H414" t="str">
            <v>GRUPO DE SOLDAGEM COM GERADOR A DIESEL 60 CV PARA SOLDA ELÉTRICA, SOBRE 04 RODAS, COM MOTOR 4 CILINDROS 600 A - CHP DIURNO. AF_02/2016</v>
          </cell>
          <cell r="I414" t="str">
            <v>CHP</v>
          </cell>
          <cell r="J414" t="str">
            <v>COEFICIENTE DE REPRESENTATIVIDADE</v>
          </cell>
          <cell r="K414">
            <v>89.1</v>
          </cell>
        </row>
        <row r="415">
          <cell r="G415">
            <v>87445</v>
          </cell>
          <cell r="H415" t="str">
            <v>BETONEIRA CAPACIDADE NOMINAL 400 L, CAPACIDADE DE MISTURA 310 L, MOTOR A DIESEL POTÊNCIA 5,0 HP, SEM CARREGADOR - CHP DIURNO. AF_06/2014</v>
          </cell>
          <cell r="I415" t="str">
            <v>CHP</v>
          </cell>
          <cell r="J415" t="str">
            <v>COEFICIENTE DE REPRESENTATIVIDADE</v>
          </cell>
          <cell r="K415">
            <v>5.64</v>
          </cell>
        </row>
        <row r="416">
          <cell r="G416">
            <v>88386</v>
          </cell>
          <cell r="H416" t="str">
            <v>MISTURADOR DE ARGAMASSA, EIXO HORIZONTAL, CAPACIDADE DE MISTURA 300 KG, MOTOR ELÉTRICO POTÊNCIA 5 CV - CHP DIURNO. AF_06/2014</v>
          </cell>
          <cell r="I416" t="str">
            <v>CHP</v>
          </cell>
          <cell r="J416" t="str">
            <v>COEFICIENTE DE REPRESENTATIVIDADE</v>
          </cell>
          <cell r="K416">
            <v>4.3099999999999996</v>
          </cell>
        </row>
        <row r="417">
          <cell r="G417">
            <v>88393</v>
          </cell>
          <cell r="H417" t="str">
            <v>MISTURADOR DE ARGAMASSA, EIXO HORIZONTAL, CAPACIDADE DE MISTURA 600 KG, MOTOR ELÉTRICO POTÊNCIA 7,5 CV - CHP DIURNO. AF_06/2014</v>
          </cell>
          <cell r="I417" t="str">
            <v>CHP</v>
          </cell>
          <cell r="J417" t="str">
            <v>COEFICIENTE DE REPRESENTATIVIDADE</v>
          </cell>
          <cell r="K417">
            <v>5.82</v>
          </cell>
        </row>
        <row r="418">
          <cell r="G418">
            <v>88399</v>
          </cell>
          <cell r="H418" t="str">
            <v>MISTURADOR DE ARGAMASSA, EIXO HORIZONTAL, CAPACIDADE DE MISTURA 160 KG, MOTOR ELÉTRICO POTÊNCIA 3 CV - CHP DIURNO. AF_06/2014</v>
          </cell>
          <cell r="I418" t="str">
            <v>CHP</v>
          </cell>
          <cell r="J418" t="str">
            <v>COEFICIENTE DE REPRESENTATIVIDADE</v>
          </cell>
          <cell r="K418">
            <v>3.29</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14.34</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18.760000000000002</v>
          </cell>
        </row>
        <row r="421">
          <cell r="G421">
            <v>88830</v>
          </cell>
          <cell r="H421" t="str">
            <v>BETONEIRA CAPACIDADE NOMINAL DE 400 L, CAPACIDADE DE MISTURA 280 L, MOTOR ELÉTRICO TRIFÁSICO POTÊNCIA DE 2 CV, SEM CARREGADOR - CHP DIURNO. AF_10/2014</v>
          </cell>
          <cell r="I421" t="str">
            <v>CHP</v>
          </cell>
          <cell r="J421" t="str">
            <v>COEFICIENTE DE REPRESENTATIVIDADE</v>
          </cell>
          <cell r="K421">
            <v>1.67</v>
          </cell>
        </row>
        <row r="422">
          <cell r="G422">
            <v>88843</v>
          </cell>
          <cell r="H422" t="str">
            <v>TRATOR DE ESTEIRAS, POTÊNCIA 125 HP, PESO OPERACIONAL 12,9 T, COM LÂMINA 2,7 M3 - CHP DIURNO. AF_10/2014</v>
          </cell>
          <cell r="I422" t="str">
            <v>CHP</v>
          </cell>
          <cell r="J422" t="str">
            <v>ATRIBUÍDO SÃO PAULO</v>
          </cell>
          <cell r="K422">
            <v>212.1</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258.19</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2.38</v>
          </cell>
        </row>
        <row r="425">
          <cell r="G425">
            <v>89028</v>
          </cell>
          <cell r="H425" t="str">
            <v>TANQUE DE ASFALTO ESTACIONÁRIO COM MAÇARICO, CAPACIDADE 20.000 L - CHP DIURNO. AF_06/2014</v>
          </cell>
          <cell r="I425" t="str">
            <v>CHP</v>
          </cell>
          <cell r="J425" t="str">
            <v>ATRIBUÍDO SÃO PAULO</v>
          </cell>
          <cell r="K425">
            <v>193.22</v>
          </cell>
        </row>
        <row r="426">
          <cell r="G426">
            <v>89032</v>
          </cell>
          <cell r="H426" t="str">
            <v>TRATOR DE ESTEIRAS, POTÊNCIA 100 HP, PESO OPERACIONAL 9,4 T, COM LÂMINA 2,19 M3 - CHP DIURNO. AF_06/2014</v>
          </cell>
          <cell r="I426" t="str">
            <v>CHP</v>
          </cell>
          <cell r="J426" t="str">
            <v>ATRIBUÍDO SÃO PAULO</v>
          </cell>
          <cell r="K426">
            <v>190.65</v>
          </cell>
        </row>
        <row r="427">
          <cell r="G427">
            <v>89035</v>
          </cell>
          <cell r="H427" t="str">
            <v>TRATOR DE PNEUS, POTÊNCIA 85 CV, TRAÇÃO 4X4, PESO COM LASTRO DE 4.675 KG - CHP DIURNO. AF_06/2014</v>
          </cell>
          <cell r="I427" t="str">
            <v>CHP</v>
          </cell>
          <cell r="J427" t="str">
            <v>COEFICIENTE DE REPRESENTATIVIDADE</v>
          </cell>
          <cell r="K427">
            <v>130.44</v>
          </cell>
        </row>
        <row r="428">
          <cell r="G428">
            <v>89225</v>
          </cell>
          <cell r="H428" t="str">
            <v>BETONEIRA CAPACIDADE NOMINAL DE 600 L, CAPACIDADE DE MISTURA 360 L, MOTOR ELÉTRICO TRIFÁSICO POTÊNCIA DE 4 CV, SEM CARREGADOR - CHP DIURNO. AF_11/2014</v>
          </cell>
          <cell r="I428" t="str">
            <v>CHP</v>
          </cell>
          <cell r="J428" t="str">
            <v>COEFICIENTE DE REPRESENTATIVIDADE</v>
          </cell>
          <cell r="K428">
            <v>4.96</v>
          </cell>
        </row>
        <row r="429">
          <cell r="G429">
            <v>89234</v>
          </cell>
          <cell r="H429" t="str">
            <v>FRESADORA DE ASFALTO A FRIO SOBRE RODAS, LARGURA FRESAGEM DE 1,0 M, POTÊNCIA 208 HP - CHP DIURNO. AF_11/2014</v>
          </cell>
          <cell r="I429" t="str">
            <v>CHP</v>
          </cell>
          <cell r="J429" t="str">
            <v>ATRIBUÍDO SÃO PAULO</v>
          </cell>
          <cell r="K429">
            <v>589.80999999999995</v>
          </cell>
        </row>
        <row r="430">
          <cell r="G430">
            <v>89242</v>
          </cell>
          <cell r="H430" t="str">
            <v>FRESADORA DE ASFALTO A FRIO SOBRE RODAS, LARGURA FRESAGEM DE 2,0 M, POTÊNCIA 550 HP - CHP DIURNO. AF_11/2014</v>
          </cell>
          <cell r="I430" t="str">
            <v>CHP</v>
          </cell>
          <cell r="J430" t="str">
            <v>ATRIBUÍDO SÃO PAULO</v>
          </cell>
          <cell r="K430">
            <v>1397.09</v>
          </cell>
        </row>
        <row r="431">
          <cell r="G431">
            <v>89250</v>
          </cell>
          <cell r="H431" t="str">
            <v>RECICLADORA DE ASFALTO A FRIO SOBRE RODAS, LARGURA FRESAGEM DE 2,0 M, POTÊNCIA 422 HP - CHP DIURNO. AF_11/2014</v>
          </cell>
          <cell r="I431" t="str">
            <v>CHP</v>
          </cell>
          <cell r="J431" t="str">
            <v>ATRIBUÍDO SÃO PAULO</v>
          </cell>
          <cell r="K431">
            <v>1209.68</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331.45</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204.16</v>
          </cell>
        </row>
        <row r="434">
          <cell r="G434">
            <v>89278</v>
          </cell>
          <cell r="H434" t="str">
            <v>BETONEIRA CAPACIDADE NOMINAL DE 600 L, CAPACIDADE DE MISTURA 440 L, MOTOR A DIESEL POTÊNCIA 10 HP, COM CARREGADOR - CHP DIURNO. AF_11/2014</v>
          </cell>
          <cell r="I434" t="str">
            <v>CHP</v>
          </cell>
          <cell r="J434" t="str">
            <v>COEFICIENTE DE REPRESENTATIVIDADE</v>
          </cell>
          <cell r="K434">
            <v>13.14</v>
          </cell>
        </row>
        <row r="435">
          <cell r="G435">
            <v>89843</v>
          </cell>
          <cell r="H435" t="str">
            <v>BATE-ESTACAS POR GRAVIDADE, POTÊNCIA DE 160 HP, PESO DO MARTELO ATÉ 3 TONELADAS - CHP DIURNO. AF_11/2014</v>
          </cell>
          <cell r="I435" t="str">
            <v>CHP</v>
          </cell>
          <cell r="J435" t="str">
            <v>ATRIBUÍDO SÃO PAULO</v>
          </cell>
          <cell r="K435">
            <v>219.22</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315.12</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351.73</v>
          </cell>
        </row>
        <row r="438">
          <cell r="G438">
            <v>90586</v>
          </cell>
          <cell r="H438" t="str">
            <v>VIBRADOR DE IMERSÃO, DIÂMETRO DE PONTEIRA 45MM, MOTOR ELÉTRICO TRIFÁSICO POTÊNCIA DE 2 CV - CHP DIURNO. AF_06/2015</v>
          </cell>
          <cell r="I438" t="str">
            <v>CHP</v>
          </cell>
          <cell r="J438" t="str">
            <v>ATRIBUÍDO SÃO PAULO</v>
          </cell>
          <cell r="K438">
            <v>1.2</v>
          </cell>
        </row>
        <row r="439">
          <cell r="G439">
            <v>90625</v>
          </cell>
          <cell r="H439" t="str">
            <v>PERFURATRIZ MANUAL, TORQUE MÁXIMO 83 N.M, POTÊNCIA 5 CV, COM DIÂMETRO MÁXIMO 4" - CHP DIURNO. AF_06/2015</v>
          </cell>
          <cell r="I439" t="str">
            <v>CHP</v>
          </cell>
          <cell r="J439" t="str">
            <v>COEFICIENTE DE REPRESENTATIVIDADE</v>
          </cell>
          <cell r="K439">
            <v>7.33</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147.63</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14.25</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28.11</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9.0299999999999994</v>
          </cell>
        </row>
        <row r="444">
          <cell r="G444">
            <v>90656</v>
          </cell>
          <cell r="H444" t="str">
            <v>BOMBA DE PROJEÇÃO DE CONCRETO SECO, POTÊNCIA 10 CV, VAZÃO 3 M3/H - CHP DIURNO. AF_06/2015</v>
          </cell>
          <cell r="I444" t="str">
            <v>CHP</v>
          </cell>
          <cell r="J444" t="str">
            <v>COEFICIENTE DE REPRESENTATIVIDADE</v>
          </cell>
          <cell r="K444">
            <v>14.11</v>
          </cell>
        </row>
        <row r="445">
          <cell r="G445">
            <v>90662</v>
          </cell>
          <cell r="H445" t="str">
            <v>BOMBA DE PROJEÇÃO DE CONCRETO SECO, POTÊNCIA 10 CV, VAZÃO 6 M3/H - CHP DIURNO. AF_06/2015</v>
          </cell>
          <cell r="I445" t="str">
            <v>CHP</v>
          </cell>
          <cell r="J445" t="str">
            <v>COEFICIENTE DE REPRESENTATIVIDADE</v>
          </cell>
          <cell r="K445">
            <v>14.78</v>
          </cell>
        </row>
        <row r="446">
          <cell r="G446">
            <v>90668</v>
          </cell>
          <cell r="H446" t="str">
            <v>PROJETOR PNEUMÁTICO DE ARGAMASSA PARA CHAPISCO E REBOCO COM RECIPIENTE ACOPLADO, TIPO CANEQUINHA, COM COMPRESSOR DE AR REBOCÁVEL VAZÃO 89 PCM E MOTOR DIESEL DE 20 CV - CHP DIURNO. AF_06/2015</v>
          </cell>
          <cell r="I446" t="str">
            <v>CHP</v>
          </cell>
          <cell r="J446" t="str">
            <v>ATRIBUÍDO SÃO PAULO</v>
          </cell>
          <cell r="K446">
            <v>31.88</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713.26</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405.48</v>
          </cell>
        </row>
        <row r="449">
          <cell r="G449">
            <v>90686</v>
          </cell>
          <cell r="H449" t="str">
            <v>MANIPULADOR TELESCÓPICO, POTÊNCIA DE 85 HP, CAPACIDADE DE CARGA DE 3.500 KG, ALTURA MÁXIMA DE ELEVAÇÃO DE 12,3 M - CHP DIURNO. AF_06/2015</v>
          </cell>
          <cell r="I449" t="str">
            <v>CHP</v>
          </cell>
          <cell r="J449" t="str">
            <v>ATRIBUÍDO SÃO PAULO</v>
          </cell>
          <cell r="K449">
            <v>148.51</v>
          </cell>
        </row>
        <row r="450">
          <cell r="G450">
            <v>90692</v>
          </cell>
          <cell r="H450" t="str">
            <v>MINICARREGADEIRA SOBRE RODAS, POTÊNCIA LÍQUIDA DE 47 HP, CAPACIDADE NOMINAL DE OPERAÇÃO DE 646 KG - CHP DIURNO. AF_06/2015</v>
          </cell>
          <cell r="I450" t="str">
            <v>CHP</v>
          </cell>
          <cell r="J450" t="str">
            <v>ATRIBUÍDO SÃO PAULO</v>
          </cell>
          <cell r="K450">
            <v>117.57</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31.8</v>
          </cell>
        </row>
        <row r="452">
          <cell r="G452">
            <v>90972</v>
          </cell>
          <cell r="H452" t="str">
            <v>COMPRESSOR DE AR REBOCAVEL, VAZÃO 250 PCM, PRESSAO DE TRABALHO 102 PSI, MOTOR A DIESEL POTÊNCIA 81 CV - CHP DIURNO. AF_06/2015</v>
          </cell>
          <cell r="I452" t="str">
            <v>CHP</v>
          </cell>
          <cell r="J452" t="str">
            <v>ATRIBUÍDO SÃO PAULO</v>
          </cell>
          <cell r="K452">
            <v>81.05</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209.44</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211.14</v>
          </cell>
        </row>
        <row r="455">
          <cell r="G455">
            <v>90999</v>
          </cell>
          <cell r="H455" t="str">
            <v>COMPRESSOR DE AR REBOCAVEL, VAZÃO 400 PCM, PRESSAO DE TRABALHO 102 PSI, MOTOR A DIESEL POTÊNCIA 110 CV - CHP DIURNO. AF_06/2015</v>
          </cell>
          <cell r="I455" t="str">
            <v>CHP</v>
          </cell>
          <cell r="J455" t="str">
            <v>ATRIBUÍDO SÃO PAULO</v>
          </cell>
          <cell r="K455">
            <v>107.39</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245.37</v>
          </cell>
        </row>
        <row r="457">
          <cell r="G457">
            <v>91277</v>
          </cell>
          <cell r="H457" t="str">
            <v>PLACA VIBRATÓRIA REVERSÍVEL COM MOTOR 4 TEMPOS A GASOLINA, FORÇA CENTRÍFUGA DE 25 KN (2500 KGF), POTÊNCIA 5,5 CV - CHP DIURNO. AF_08/2015</v>
          </cell>
          <cell r="I457" t="str">
            <v>CHP</v>
          </cell>
          <cell r="J457" t="str">
            <v>COEFICIENTE DE REPRESENTATIVIDADE</v>
          </cell>
          <cell r="K457">
            <v>7.95</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8.7100000000000009</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250.91</v>
          </cell>
        </row>
        <row r="460">
          <cell r="G460">
            <v>91533</v>
          </cell>
          <cell r="H460" t="str">
            <v>COMPACTADOR DE SOLOS DE PERCUSSÃO (SOQUETE) COM MOTOR A GASOLINA 4 TEMPOS, POTÊNCIA 4 CV - CHP DIURNO. AF_08/2015</v>
          </cell>
          <cell r="I460" t="str">
            <v>CHP</v>
          </cell>
          <cell r="J460" t="str">
            <v>COEFICIENTE DE REPRESENTATIVIDADE</v>
          </cell>
          <cell r="K460">
            <v>31.16</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223.78</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458.18</v>
          </cell>
        </row>
        <row r="463">
          <cell r="G463">
            <v>91692</v>
          </cell>
          <cell r="H463" t="str">
            <v>SERRA CIRCULAR DE BANCADA COM MOTOR ELÉTRICO POTÊNCIA DE 5HP, COM COIFA PARA DISCO 10" - CHP DIURNO. AF_08/2015</v>
          </cell>
          <cell r="I463" t="str">
            <v>CHP</v>
          </cell>
          <cell r="J463" t="str">
            <v>COEFICIENTE DE REPRESENTATIVIDADE</v>
          </cell>
          <cell r="K463">
            <v>25.83</v>
          </cell>
        </row>
        <row r="464">
          <cell r="G464">
            <v>92043</v>
          </cell>
          <cell r="H464" t="str">
            <v>DISTRIBUIDOR DE AGREGADOS REBOCAVEL, CAPACIDADE 1,9 M³, LARGURA DE TRABALHO 3,66 M - CHP DIURNO. AF_11/2015</v>
          </cell>
          <cell r="I464" t="str">
            <v>CHP</v>
          </cell>
          <cell r="J464" t="str">
            <v>ATRIBUÍDO SÃO PAULO</v>
          </cell>
          <cell r="K464">
            <v>12.27</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AF_11/2015</v>
          </cell>
          <cell r="I465" t="str">
            <v>CHP</v>
          </cell>
          <cell r="J465" t="str">
            <v>ATRIBUÍDO SÃO PAULO</v>
          </cell>
          <cell r="K465">
            <v>342.51</v>
          </cell>
        </row>
        <row r="466">
          <cell r="G466">
            <v>92112</v>
          </cell>
          <cell r="H466" t="str">
            <v>PENEIRA ROTATIVA COM MOTOR ELÉTRICO TRIFÁSICO DE 2 CV, CILINDRO DE 1 M X 0,60 M, COM FUROS DE 3,17 MM - CHP DIURNO. AF_11/2015</v>
          </cell>
          <cell r="I466" t="str">
            <v>CHP</v>
          </cell>
          <cell r="J466" t="str">
            <v>COEFICIENTE DE REPRESENTATIVIDADE</v>
          </cell>
          <cell r="K466">
            <v>3.34</v>
          </cell>
        </row>
        <row r="467">
          <cell r="G467">
            <v>92118</v>
          </cell>
          <cell r="H467" t="str">
            <v>DOSADOR DE AREIA, CAPACIDADE DE 26 LITROS - CHP DIURNO. AF_11/2015</v>
          </cell>
          <cell r="I467" t="str">
            <v>CHP</v>
          </cell>
          <cell r="J467" t="str">
            <v>COEFICIENTE DE REPRESENTATIVIDADE</v>
          </cell>
          <cell r="K467">
            <v>0.46</v>
          </cell>
        </row>
        <row r="468">
          <cell r="G468">
            <v>92138</v>
          </cell>
          <cell r="H468" t="str">
            <v>CAMINHONETE COM MOTOR A DIESEL, POTÊNCIA 180 CV, CABINE DUPLA, 4X4 - CHP DIURNO. AF_11/2015</v>
          </cell>
          <cell r="I468" t="str">
            <v>CHP</v>
          </cell>
          <cell r="J468" t="str">
            <v>COEFICIENTE DE REPRESENTATIVIDADE</v>
          </cell>
          <cell r="K468">
            <v>92.02</v>
          </cell>
        </row>
        <row r="469">
          <cell r="G469">
            <v>92145</v>
          </cell>
          <cell r="H469" t="str">
            <v>CAMINHONETE CABINE SIMPLES COM MOTOR 1.6 FLEX, CÂMBIO MANUAL, POTÊNCIA 101/104 CV, 2 PORTAS - CHP DIURNO. AF_11/2015</v>
          </cell>
          <cell r="I469" t="str">
            <v>CHP</v>
          </cell>
          <cell r="J469" t="str">
            <v>COEFICIENTE DE REPRESENTATIVIDADE</v>
          </cell>
          <cell r="K469">
            <v>66.16</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403.12</v>
          </cell>
        </row>
        <row r="471">
          <cell r="G471">
            <v>92716</v>
          </cell>
          <cell r="H471" t="str">
            <v>APARELHO PARA CORTE E SOLDA OXI-ACETILENO SOBRE RODAS, INCLUSIVE CILINDROS E MAÇARICOS - CHP DIURNO. AF_12/2015</v>
          </cell>
          <cell r="I471" t="str">
            <v>CHP</v>
          </cell>
          <cell r="J471" t="str">
            <v>COEFICIENTE DE REPRESENTATIVIDADE</v>
          </cell>
          <cell r="K471">
            <v>92.76</v>
          </cell>
        </row>
        <row r="472">
          <cell r="G472">
            <v>92960</v>
          </cell>
          <cell r="H472" t="str">
            <v>MÁQUINA EXTRUSORA DE CONCRETO PARA GUIAS E SARJETAS, MOTOR A DIESEL, POTÊNCIA 14 CV - CHP DIURNO. AF_12/2015</v>
          </cell>
          <cell r="I472" t="str">
            <v>CHP</v>
          </cell>
          <cell r="J472" t="str">
            <v>ATRIBUÍDO SÃO PAULO</v>
          </cell>
          <cell r="K472">
            <v>19.61</v>
          </cell>
        </row>
        <row r="473">
          <cell r="G473">
            <v>92966</v>
          </cell>
          <cell r="H473" t="str">
            <v>MARTELO PERFURADOR PNEUMÁTICO MANUAL, HASTE 25 X 75 MM, 21 KG - CHP DIURNO. AF_12/2015</v>
          </cell>
          <cell r="I473" t="str">
            <v>CHP</v>
          </cell>
          <cell r="J473" t="str">
            <v>COEFICIENTE DE REPRESENTATIVIDADE</v>
          </cell>
          <cell r="K473">
            <v>25.13</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1063.29</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4.7699999999999996</v>
          </cell>
        </row>
        <row r="476">
          <cell r="G476">
            <v>93272</v>
          </cell>
          <cell r="H476" t="str">
            <v>GRUA ASCENSIONAL, LANCA DE 30 M, CAPACIDADE DE 1,0 T A 30 M, ALTURA ATE 39 M - CHP DIURNO. AF_03/2016</v>
          </cell>
          <cell r="I476" t="str">
            <v>CHP</v>
          </cell>
          <cell r="J476" t="str">
            <v>ATRIBUÍDO SÃO PAULO</v>
          </cell>
          <cell r="K476">
            <v>86.33</v>
          </cell>
        </row>
        <row r="477">
          <cell r="G477">
            <v>93281</v>
          </cell>
          <cell r="H477" t="str">
            <v>GUINCHO ELÉTRICO DE COLUNA, CAPACIDADE 400 KG, COM MOTO FREIO, MOTOR TRIFÁSICO DE 1,25 CV - CHP DIURNO. AF_03/2016</v>
          </cell>
          <cell r="I477" t="str">
            <v>CHP</v>
          </cell>
          <cell r="J477" t="str">
            <v>COEFICIENTE DE REPRESENTATIVIDADE</v>
          </cell>
          <cell r="K477">
            <v>24.78</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321.16000000000003</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258.63</v>
          </cell>
        </row>
        <row r="480">
          <cell r="G480">
            <v>93408</v>
          </cell>
          <cell r="H480" t="str">
            <v>MÁQUINA JATO DE PRESSAO PORTÁTIL, CAMARA DE 1 SAIDA, CAPACIDADE 280 L, DIAMETRO 670 MM, BICO DE JATO CURTO VENTURI DE 5/16'' , MANGUEIRA DE 1'' COM COMPRESSOR DE AR REBOCÁVEL 189 PCM E MOTOR DIESEL 63 CV - CHP DIURNO. AF_03/2016</v>
          </cell>
          <cell r="I480" t="str">
            <v>CHP</v>
          </cell>
          <cell r="J480" t="str">
            <v>ATRIBUÍDO SÃO PAULO</v>
          </cell>
          <cell r="K480">
            <v>93.41</v>
          </cell>
        </row>
        <row r="481">
          <cell r="G481">
            <v>93415</v>
          </cell>
          <cell r="H481" t="str">
            <v>GERADOR PORTÁTIL MONOFÁSICO, POTÊNCIA 5500 VA, MOTOR A GASOLINA, POTÊNCIA DO MOTOR 13 CV - CHP DIURNO. AF_03/2016</v>
          </cell>
          <cell r="I481" t="str">
            <v>CHP</v>
          </cell>
          <cell r="J481" t="str">
            <v>COEFICIENTE DE REPRESENTATIVIDADE</v>
          </cell>
          <cell r="K481">
            <v>12.42</v>
          </cell>
        </row>
        <row r="482">
          <cell r="G482">
            <v>93421</v>
          </cell>
          <cell r="H482" t="str">
            <v>GRUPO GERADOR REBOCÁVEL, POTÊNCIA 66 KVA, MOTOR A DIESEL - CHP DIURNO. AF_03/2016</v>
          </cell>
          <cell r="I482" t="str">
            <v>CHP</v>
          </cell>
          <cell r="J482" t="str">
            <v>COEFICIENTE DE REPRESENTATIVIDADE</v>
          </cell>
          <cell r="K482">
            <v>77.03</v>
          </cell>
        </row>
        <row r="483">
          <cell r="G483">
            <v>93427</v>
          </cell>
          <cell r="H483" t="str">
            <v>GRUPO GERADOR ESTACIONÁRIO, POTÊNCIA 150 KVA, MOTOR A DIESEL- CHP DIURNO. AF_03/2016</v>
          </cell>
          <cell r="I483" t="str">
            <v>CHP</v>
          </cell>
          <cell r="J483" t="str">
            <v>COEFICIENTE DE REPRESENTATIVIDADE</v>
          </cell>
          <cell r="K483">
            <v>179.5</v>
          </cell>
        </row>
        <row r="484">
          <cell r="G484">
            <v>93433</v>
          </cell>
          <cell r="H484" t="str">
            <v>USINA DE MISTURA ASFÁLTICA À QUENTE, TIPO CONTRA FLUXO, PROD 40 A 80 TON/HORA - CHP DIURNO. AF_03/2016</v>
          </cell>
          <cell r="I484" t="str">
            <v>CHP</v>
          </cell>
          <cell r="J484" t="str">
            <v>ATRIBUÍDO SÃO PAULO</v>
          </cell>
          <cell r="K484">
            <v>2716.85</v>
          </cell>
        </row>
        <row r="485">
          <cell r="G485">
            <v>93439</v>
          </cell>
          <cell r="H485" t="str">
            <v>USINA DE ASFALTO À FRIO, CAPACIDADE DE 40 A 60 TON/HORA, ELÉTRICA POTÊNCIA 30 CV - CHP DIURNO. AF_03/2016</v>
          </cell>
          <cell r="I485" t="str">
            <v>CHP</v>
          </cell>
          <cell r="J485" t="str">
            <v>ATRIBUÍDO SÃO PAULO</v>
          </cell>
          <cell r="K485">
            <v>228.52</v>
          </cell>
        </row>
        <row r="486">
          <cell r="G486">
            <v>95121</v>
          </cell>
          <cell r="H486" t="str">
            <v>USINA MISTURADORA DE SOLOS, CAPACIDADE DE 200 A 500 TON/H, POTENCIA 75KW - CHP DIURNO. AF_07/2016</v>
          </cell>
          <cell r="I486" t="str">
            <v>CHP</v>
          </cell>
          <cell r="J486" t="str">
            <v>ATRIBUÍDO SÃO PAULO</v>
          </cell>
          <cell r="K486">
            <v>267.48</v>
          </cell>
        </row>
        <row r="487">
          <cell r="G487">
            <v>95127</v>
          </cell>
          <cell r="H487" t="str">
            <v>DISTRIBUIDOR DE AGREGADOS AUTOPROPELIDO, CAP 3 M3, A DIESEL, POTÊNCIA 176CV - CHP DIURNO. AF_07/2016</v>
          </cell>
          <cell r="I487" t="str">
            <v>CHP</v>
          </cell>
          <cell r="J487" t="str">
            <v>ATRIBUÍDO SÃO PAULO</v>
          </cell>
          <cell r="K487">
            <v>222.84</v>
          </cell>
        </row>
        <row r="488">
          <cell r="G488">
            <v>95133</v>
          </cell>
          <cell r="H488" t="str">
            <v>MÁQUINA DEMARCADORA DE FAIXA DE TRÁFEGO À FRIO, AUTOPROPELIDA, POTÊNCIA 38 HP - CHP DIURNO. AF_07/2016</v>
          </cell>
          <cell r="I488" t="str">
            <v>CHP</v>
          </cell>
          <cell r="J488" t="str">
            <v>ATRIBUÍDO SÃO PAULO</v>
          </cell>
          <cell r="K488">
            <v>171.56</v>
          </cell>
        </row>
        <row r="489">
          <cell r="G489">
            <v>95139</v>
          </cell>
          <cell r="H489" t="str">
            <v>TALHA MANUAL DE CORRENTE, CAPACIDADE DE 2 TON. COM ELEVAÇÃO DE 3 M - CHP DIURNO. AF_07/2016</v>
          </cell>
          <cell r="I489" t="str">
            <v>CHP</v>
          </cell>
          <cell r="J489" t="str">
            <v>COLETADO</v>
          </cell>
          <cell r="K489">
            <v>0.05</v>
          </cell>
        </row>
        <row r="490">
          <cell r="G490">
            <v>95212</v>
          </cell>
          <cell r="H490" t="str">
            <v>GRUA ASCENCIONAL, LANCA DE 42 M, CAPACIDADE DE 1,5 T A 30 M, ALTURA ATE 39 M - CHP DIURNO. AF_08/2016</v>
          </cell>
          <cell r="I490" t="str">
            <v>CHP</v>
          </cell>
          <cell r="J490" t="str">
            <v>ATRIBUÍDO SÃO PAULO</v>
          </cell>
          <cell r="K490">
            <v>146.93</v>
          </cell>
        </row>
        <row r="491">
          <cell r="G491">
            <v>95258</v>
          </cell>
          <cell r="H491" t="str">
            <v>MARTELO DEMOLIDOR PNEUMÁTICO MANUAL, 32 KG - CHP DIURNO. AF_09/2016</v>
          </cell>
          <cell r="I491" t="str">
            <v>CHP</v>
          </cell>
          <cell r="J491" t="str">
            <v>COEFICIENTE DE REPRESENTATIVIDADE</v>
          </cell>
          <cell r="K491">
            <v>24.6</v>
          </cell>
        </row>
        <row r="492">
          <cell r="G492">
            <v>95264</v>
          </cell>
          <cell r="H492" t="str">
            <v>COMPACTADOR DE SOLOS DE PERCUSÃO (SOQUETE) COM MOTOR A GASOLINA, POTÊNCIA 3 CV - CHP DIURNO. AF_09/2016</v>
          </cell>
          <cell r="I492" t="str">
            <v>CHP</v>
          </cell>
          <cell r="J492" t="str">
            <v>COEFICIENTE DE REPRESENTATIVIDADE</v>
          </cell>
          <cell r="K492">
            <v>5.92</v>
          </cell>
        </row>
        <row r="493">
          <cell r="G493">
            <v>95270</v>
          </cell>
          <cell r="H493" t="str">
            <v>RÉGUA VIBRATÓRIA DUPLA PARA CONCRETO, PESO DE 60KG, COMPRIMENTO 4 M, COM MOTOR A GASOLINA, POTÊNCIA 5,5 HP - CHP DIURNO. AF_09/2016</v>
          </cell>
          <cell r="I493" t="str">
            <v>CHP</v>
          </cell>
          <cell r="J493" t="str">
            <v>ATRIBUÍDO SÃO PAULO</v>
          </cell>
          <cell r="K493">
            <v>7.93</v>
          </cell>
        </row>
        <row r="494">
          <cell r="G494">
            <v>95276</v>
          </cell>
          <cell r="H494" t="str">
            <v>POLIDORA DE PISO (POLITRIZ), PESO DE 100KG, DIÂMETRO 450 MM, MOTOR ELÉTRICO, POTÊNCIA 4 HP - CHP DIURNO. AF_09/2016</v>
          </cell>
          <cell r="I494" t="str">
            <v>CHP</v>
          </cell>
          <cell r="J494" t="str">
            <v>ATRIBUÍDO SÃO PAULO</v>
          </cell>
          <cell r="K494">
            <v>2.67</v>
          </cell>
        </row>
        <row r="495">
          <cell r="G495">
            <v>95282</v>
          </cell>
          <cell r="H495" t="str">
            <v>DESEMPENADEIRA DE CONCRETO, PESO DE 78 KG, 4 PÁS, MOTOR A GASOLINA, POTÊNCIA 5,5 HP - CHP DIURNO. AF_09/2016</v>
          </cell>
          <cell r="I495" t="str">
            <v>CHP</v>
          </cell>
          <cell r="J495" t="str">
            <v>ATRIBUÍDO SÃO PAULO</v>
          </cell>
          <cell r="K495">
            <v>8.1199999999999992</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23.98</v>
          </cell>
        </row>
        <row r="497">
          <cell r="G497">
            <v>95631</v>
          </cell>
          <cell r="H497" t="str">
            <v>ROLO COMPACTADOR VIBRATORIO TANDEM, ACO LISO, POTENCIA 125 HP, PESO SEM/COM LASTRO 10,20/11,65 T, LARGURA DE TRABALHO 1,73 M - CHP DIURNO. AF_11/2016</v>
          </cell>
          <cell r="I497" t="str">
            <v>CHP</v>
          </cell>
          <cell r="J497" t="str">
            <v>COEFICIENTE DE REPRESENTATIVIDADE</v>
          </cell>
          <cell r="K497">
            <v>213.23</v>
          </cell>
        </row>
        <row r="498">
          <cell r="G498">
            <v>95702</v>
          </cell>
          <cell r="H498" t="str">
            <v>PERFURATRIZ MANUAL, TORQUE MAXIMO 55 KGF.M, POTENCIA 5 CV, COM DIAMETRO MAXIMO 8 1/2" - CHP DIURNO. AF_11/2016</v>
          </cell>
          <cell r="I498" t="str">
            <v>CHP</v>
          </cell>
          <cell r="J498" t="str">
            <v>COEFICIENTE DE REPRESENTATIVIDADE</v>
          </cell>
          <cell r="K498">
            <v>38.26</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144.44</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265.37</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260.14</v>
          </cell>
        </row>
        <row r="502">
          <cell r="G502">
            <v>95872</v>
          </cell>
          <cell r="H502" t="str">
            <v>GRUPO GERADOR COM CARENAGEM, MOTOR DIESEL POTÊNCIA STANDART ENTRE 250 E 260 KVA - CHP DIURNO. AF_12/2016</v>
          </cell>
          <cell r="I502" t="str">
            <v>CHP</v>
          </cell>
          <cell r="J502" t="str">
            <v>COEFICIENTE DE REPRESENTATIVIDADE</v>
          </cell>
          <cell r="K502">
            <v>305.08999999999997</v>
          </cell>
        </row>
        <row r="503">
          <cell r="G503">
            <v>96013</v>
          </cell>
          <cell r="H503" t="str">
            <v>TRATOR DE PNEUS COM POTÊNCIA DE 122 CV, TRAÇÃO 4X4, COM VASSOURA MECÂNICA ACOPLADA - CHP DIURNO. AF_02/2017</v>
          </cell>
          <cell r="I503" t="str">
            <v>CHP</v>
          </cell>
          <cell r="J503" t="str">
            <v>ATRIBUÍDO SÃO PAULO</v>
          </cell>
          <cell r="K503">
            <v>183.56</v>
          </cell>
        </row>
        <row r="504">
          <cell r="G504">
            <v>96020</v>
          </cell>
          <cell r="H504" t="str">
            <v>TRATOR DE PNEUS COM POTÊNCIA DE 122 CV, TRAÇÃO 4X4, COM GRADE DE DISCOS ACOPLADA - CHP DIURNO. AF_02/2017</v>
          </cell>
          <cell r="I504" t="str">
            <v>CHP</v>
          </cell>
          <cell r="J504" t="str">
            <v>ATRIBUÍDO SÃO PAULO</v>
          </cell>
          <cell r="K504">
            <v>183</v>
          </cell>
        </row>
        <row r="505">
          <cell r="G505">
            <v>96028</v>
          </cell>
          <cell r="H505" t="str">
            <v>TRATOR DE PNEUS COM POTÊNCIA DE 85 CV, TRAÇÃO 4X4, COM GRADE DE DISCOS ACOPLADA - CHP DIURNO. AF_02/2017</v>
          </cell>
          <cell r="I505" t="str">
            <v>CHP</v>
          </cell>
          <cell r="J505" t="str">
            <v>ATRIBUÍDO SÃO PAULO</v>
          </cell>
          <cell r="K505">
            <v>139.69999999999999</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260.45999999999998</v>
          </cell>
        </row>
        <row r="507">
          <cell r="G507">
            <v>96157</v>
          </cell>
          <cell r="H507" t="str">
            <v>TRATOR DE PNEUS COM POTÊNCIA DE 85 CV, TRAÇÃO 4X4, COM VASSOURA MECÂNICA ACOPLADA - CHP DIURNO. AF_03/2017</v>
          </cell>
          <cell r="I507" t="str">
            <v>CHP</v>
          </cell>
          <cell r="J507" t="str">
            <v>ATRIBUÍDO SÃO PAULO</v>
          </cell>
          <cell r="K507">
            <v>140.26</v>
          </cell>
        </row>
        <row r="508">
          <cell r="G508">
            <v>96158</v>
          </cell>
          <cell r="H508" t="str">
            <v>MINICARREGADEIRA SOBRE RODAS POTENCIA 47HP CAPACIDADE OPERACAO 646 KG, COM VASSOURA MECÂNICA ACOPLADA - CHP DIURNO. AF_03/2017</v>
          </cell>
          <cell r="I508" t="str">
            <v>CHP</v>
          </cell>
          <cell r="J508" t="str">
            <v>ATRIBUÍDO SÃO PAULO</v>
          </cell>
          <cell r="K508">
            <v>133.09</v>
          </cell>
        </row>
        <row r="509">
          <cell r="G509">
            <v>96245</v>
          </cell>
          <cell r="H509" t="str">
            <v>MINIESCAVADEIRA SOBRE ESTEIRAS, POTENCIA LIQUIDA DE *30* HP, PESO OPERACIONAL DE *3.500* KG - CHP DIURNO. AF_04/2017</v>
          </cell>
          <cell r="I509" t="str">
            <v>CHP</v>
          </cell>
          <cell r="J509" t="str">
            <v>ATRIBUÍDO SÃO PAULO</v>
          </cell>
          <cell r="K509">
            <v>97.18</v>
          </cell>
        </row>
        <row r="510">
          <cell r="G510">
            <v>96463</v>
          </cell>
          <cell r="H510" t="str">
            <v>ROLO COMPACTADOR DE PNEUS, ESTATICO, PRESSAO VARIAVEL, POTENCIA 110 HP, PESO SEM/COM LASTRO 10,8/27 T, LARGURA DE ROLAGEM 2,30 M - CHP DIURNO. AF_06/2017</v>
          </cell>
          <cell r="I510" t="str">
            <v>CHP</v>
          </cell>
          <cell r="J510" t="str">
            <v>COEFICIENTE DE REPRESENTATIVIDADE</v>
          </cell>
          <cell r="K510">
            <v>196.19</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3.45</v>
          </cell>
        </row>
        <row r="512">
          <cell r="G512">
            <v>99833</v>
          </cell>
          <cell r="H512" t="str">
            <v>LAVADORA DE ALTA PRESSAO (LAVA-JATO) PARA AGUA FRIA, PRESSAO DE OPERACAO ENTRE 1400 E 1900 LIB/POL2, VAZAO MAXIMA ENTRE 400 E 700 L/H - CHP DIURNO. AF_04/2019</v>
          </cell>
          <cell r="I512" t="str">
            <v>CHP</v>
          </cell>
          <cell r="J512" t="str">
            <v>COEFICIENTE DE REPRESENTATIVIDADE</v>
          </cell>
          <cell r="K512">
            <v>3.51</v>
          </cell>
        </row>
        <row r="513">
          <cell r="G513">
            <v>100641</v>
          </cell>
          <cell r="H513" t="str">
            <v>USINA DE MISTURA ASFÁLTICA À QUENTE, TIPO CONTRA FLUXO, PROD 100 A 140 TON/HORA - CHP DIURNO. AF_12/2019</v>
          </cell>
          <cell r="I513" t="str">
            <v>CHP</v>
          </cell>
          <cell r="J513" t="str">
            <v>ATRIBUÍDO SÃO PAULO</v>
          </cell>
          <cell r="K513">
            <v>530.84</v>
          </cell>
        </row>
        <row r="514">
          <cell r="G514">
            <v>100647</v>
          </cell>
          <cell r="H514" t="str">
            <v>USINA DE ASFALTO, TIPO GRAVIMÉTRICA, PROD 150 TON/HORA - CHP DIURNO. AF_12/2019</v>
          </cell>
          <cell r="I514" t="str">
            <v>CHP</v>
          </cell>
          <cell r="J514" t="str">
            <v>ATRIBUÍDO SÃO PAULO</v>
          </cell>
          <cell r="K514">
            <v>1152.23</v>
          </cell>
        </row>
        <row r="515">
          <cell r="G515">
            <v>102275</v>
          </cell>
          <cell r="H515" t="str">
            <v>MARTELO DEMOLIDOR ELÉTRICO, COM POTÊNCIA DE 2.000 W, 1.000 IMPACTOS POR MINUTO, PESO DE 30 KG - CHP DIURNO. AF_01/2021</v>
          </cell>
          <cell r="I515" t="str">
            <v>CHP</v>
          </cell>
          <cell r="J515" t="str">
            <v>COEFICIENTE DE REPRESENTATIVIDADE</v>
          </cell>
          <cell r="K515">
            <v>24.09</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0.65</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0.91</v>
          </cell>
        </row>
        <row r="518">
          <cell r="G518">
            <v>5632</v>
          </cell>
          <cell r="H518" t="str">
            <v>ESCAVADEIRA HIDRÁULICA SOBRE ESTEIRAS, CAÇAMBA 0,80 M3, PESO OPERACIONAL 17 T, POTENCIA BRUTA 111 HP - CHI DIURNO. AF_06/2014</v>
          </cell>
          <cell r="I518" t="str">
            <v>CHI</v>
          </cell>
          <cell r="J518" t="str">
            <v>COLETADO</v>
          </cell>
          <cell r="K518">
            <v>85.17</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60.87</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57.26</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COEFICIENTE DE REPRESENTATIVIDADE</v>
          </cell>
          <cell r="K521">
            <v>52.19</v>
          </cell>
        </row>
        <row r="522">
          <cell r="G522">
            <v>5690</v>
          </cell>
          <cell r="H522" t="str">
            <v>GRADE DE DISCO CONTROLE REMOTO REBOCÁVEL, COM 24 DISCOS 24 X 6 MM COM PNEUS PARA TRANSPORTE - CHI DIURNO. AF_06/2014</v>
          </cell>
          <cell r="I522" t="str">
            <v>CHI</v>
          </cell>
          <cell r="J522" t="str">
            <v>ATRIBUÍDO SÃO PAULO</v>
          </cell>
          <cell r="K522">
            <v>4.5599999999999996</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0.28999999999999998</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47.03</v>
          </cell>
        </row>
        <row r="525">
          <cell r="G525">
            <v>5829</v>
          </cell>
          <cell r="H525" t="str">
            <v>USINA DE CONCRETO FIXA, CAPACIDADE NOMINAL DE 90 A 120 M3/H, SEM SILO - CHI DIURNO. AF_07/2016</v>
          </cell>
          <cell r="I525" t="str">
            <v>CHI</v>
          </cell>
          <cell r="J525" t="str">
            <v>ATRIBUÍDO SÃO PAULO</v>
          </cell>
          <cell r="K525">
            <v>128.58000000000001</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137.15</v>
          </cell>
        </row>
        <row r="527">
          <cell r="G527">
            <v>5841</v>
          </cell>
          <cell r="H527" t="str">
            <v>VASSOURA MECÂNICA REBOCÁVEL COM ESCOVA CILÍNDRICA, LARGURA ÚTIL DE VARRIMENTO DE 2,44 M - CHI DIURNO. AF_06/2014</v>
          </cell>
          <cell r="I527" t="str">
            <v>CHI</v>
          </cell>
          <cell r="J527" t="str">
            <v>ATRIBUÍDO SÃO PAULO</v>
          </cell>
          <cell r="K527">
            <v>5.24</v>
          </cell>
        </row>
        <row r="528">
          <cell r="G528">
            <v>5845</v>
          </cell>
          <cell r="H528" t="str">
            <v>TRATOR DE PNEUS, POTÊNCIA 122 CV, TRAÇÃO 4X4, PESO COM LASTRO DE 4.510 KG - CHI DIURNO. AF_06/2014</v>
          </cell>
          <cell r="I528" t="str">
            <v>CHI</v>
          </cell>
          <cell r="J528" t="str">
            <v>COEFICIENTE DE REPRESENTATIVIDADE</v>
          </cell>
          <cell r="K528">
            <v>48.08</v>
          </cell>
        </row>
        <row r="529">
          <cell r="G529">
            <v>5849</v>
          </cell>
          <cell r="H529" t="str">
            <v>TRATOR DE ESTEIRAS, POTÊNCIA 170 HP, PESO OPERACIONAL 19 T, CAÇAMBA 5,2 M3 - CHI DIURNO. AF_06/2014</v>
          </cell>
          <cell r="I529" t="str">
            <v>CHI</v>
          </cell>
          <cell r="J529" t="str">
            <v>ATRIBUÍDO SÃO PAULO</v>
          </cell>
          <cell r="K529">
            <v>76.88</v>
          </cell>
        </row>
        <row r="530">
          <cell r="G530">
            <v>5853</v>
          </cell>
          <cell r="H530" t="str">
            <v>TRATOR DE ESTEIRAS, POTÊNCIA 150 HP, PESO OPERACIONAL 16,7 T, COM RODA MOTRIZ ELEVADA E LÂMINA 3,18 M3 - CHI DIURNO. AF_06/2014</v>
          </cell>
          <cell r="I530" t="str">
            <v>CHI</v>
          </cell>
          <cell r="J530" t="str">
            <v>ATRIBUÍDO SÃO PAULO</v>
          </cell>
          <cell r="K530">
            <v>77.2</v>
          </cell>
        </row>
        <row r="531">
          <cell r="G531">
            <v>5857</v>
          </cell>
          <cell r="H531" t="str">
            <v>TRATOR DE ESTEIRAS, POTÊNCIA 347 HP, PESO OPERACIONAL 38,5 T, COM LÂMINA 8,70 M3 - CHI DIURNO. AF_06/2014</v>
          </cell>
          <cell r="I531" t="str">
            <v>CHI</v>
          </cell>
          <cell r="J531" t="str">
            <v>ATRIBUÍDO SÃO PAULO</v>
          </cell>
          <cell r="K531">
            <v>194.24</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COEFICIENTE DE REPRESENTATIVIDADE</v>
          </cell>
          <cell r="K532">
            <v>9.1300000000000008</v>
          </cell>
        </row>
        <row r="533">
          <cell r="G533">
            <v>5869</v>
          </cell>
          <cell r="H533" t="str">
            <v>ROLO COMPACTADOR VIBRATÓRIO TANDEM AÇO LISO, POTÊNCIA 58 HP, PESO SEM/COM LASTRO 6,5 / 9,4 T, LARGURA DE TRABALHO 1,2 M - CHI DIURNO. AF_06/2014</v>
          </cell>
          <cell r="I533" t="str">
            <v>CHI</v>
          </cell>
          <cell r="J533" t="str">
            <v>COEFICIENTE DE REPRESENTATIVIDADE</v>
          </cell>
          <cell r="K533">
            <v>59.09</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59.73</v>
          </cell>
        </row>
        <row r="535">
          <cell r="G535">
            <v>5881</v>
          </cell>
          <cell r="H535" t="str">
            <v>ROLO COMPACTADOR VIBRATÓRIO PÉ DE CARNEIRO, OPERADO POR CONTROLE REMOTO, POTÊNCIA 12,5 KW, PESO OPERACIONAL 1,675 T, LARGURA DE TRABALHO 0,85 M - CHI DIURNO. AF_02/2016</v>
          </cell>
          <cell r="I535" t="str">
            <v>CHI</v>
          </cell>
          <cell r="J535" t="str">
            <v>COEFICIENTE DE REPRESENTATIVIDADE</v>
          </cell>
          <cell r="K535">
            <v>63.28</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43.9</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42.97</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44.85</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55.97</v>
          </cell>
        </row>
        <row r="540">
          <cell r="G540">
            <v>5911</v>
          </cell>
          <cell r="H540" t="str">
            <v>ESPARGIDOR DE ASFALTO PRESSURIZADO COM TANQUE DE 2500 L, REBOCÁVEL COM MOTOR A GASOLINA POTÊNCIA 3,4 HP - CHI DIURNO. AF_07/2014</v>
          </cell>
          <cell r="I540" t="str">
            <v>CHI</v>
          </cell>
          <cell r="J540" t="str">
            <v>ATRIBUÍDO SÃO PAULO</v>
          </cell>
          <cell r="K540">
            <v>21.42</v>
          </cell>
        </row>
        <row r="541">
          <cell r="G541">
            <v>5923</v>
          </cell>
          <cell r="H541" t="str">
            <v>GRADE DE DISCO REBOCÁVEL COM 20 DISCOS 24" X 6 MM COM PNEUS PARA TRANSPORTE - CHI DIURNO. AF_06/2014</v>
          </cell>
          <cell r="I541" t="str">
            <v>CHI</v>
          </cell>
          <cell r="J541" t="str">
            <v>ATRIBUÍDO SÃO PAULO</v>
          </cell>
          <cell r="K541">
            <v>3.57</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55.4</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88</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79.099999999999994</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98.83</v>
          </cell>
        </row>
        <row r="546">
          <cell r="G546">
            <v>5952</v>
          </cell>
          <cell r="H546" t="str">
            <v>MARTELETE OU ROMPEDOR PNEUMÁTICO MANUAL, 28 KG, COM SILENCIADOR - CHI DIURNO. AF_07/2016</v>
          </cell>
          <cell r="I546" t="str">
            <v>CHI</v>
          </cell>
          <cell r="J546" t="str">
            <v>COEFICIENTE DE REPRESENTATIVIDADE</v>
          </cell>
          <cell r="K546">
            <v>23.01</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5.59</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47.36</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47.07</v>
          </cell>
        </row>
        <row r="550">
          <cell r="G550">
            <v>6880</v>
          </cell>
          <cell r="H550" t="str">
            <v>ROLO COMPACTADOR DE PNEUS ESTÁTICO, PRESSÃO VARIÁVEL, POTÊNCIA 111 HP, PESO SEM/COM LASTRO 9,5 / 26 T, LARGURA DE TRABALHO 1,90 M - CHI DIURNO. AF_07/2014</v>
          </cell>
          <cell r="I550" t="str">
            <v>CHI</v>
          </cell>
          <cell r="J550" t="str">
            <v>COEFICIENTE DE REPRESENTATIVIDADE</v>
          </cell>
          <cell r="K550">
            <v>69.239999999999995</v>
          </cell>
        </row>
        <row r="551">
          <cell r="G551">
            <v>7031</v>
          </cell>
          <cell r="H551" t="str">
            <v>TANQUE DE ASFALTO ESTACIONÁRIO COM SERPENTINA, CAPACIDADE 30.000 L - CHI DIURNO. AF_06/2014</v>
          </cell>
          <cell r="I551" t="str">
            <v>CHI</v>
          </cell>
          <cell r="J551" t="str">
            <v>ATRIBUÍDO SÃO PAULO</v>
          </cell>
          <cell r="K551">
            <v>5.34</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0.35</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COEFICIENTE DE REPRESENTATIVIDADE</v>
          </cell>
          <cell r="K553">
            <v>63.88</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48.19</v>
          </cell>
        </row>
        <row r="555">
          <cell r="G555">
            <v>73395</v>
          </cell>
          <cell r="H555" t="str">
            <v>GRUPO GERADOR ESTACIONÁRIO, MOTOR DIESEL POTÊNCIA 170 KVA - CHI DIURNO. AF_02/2016</v>
          </cell>
          <cell r="I555" t="str">
            <v>CHI</v>
          </cell>
          <cell r="J555" t="str">
            <v>COEFICIENTE DE REPRESENTATIVIDADE</v>
          </cell>
          <cell r="K555">
            <v>4.28</v>
          </cell>
        </row>
        <row r="556">
          <cell r="G556">
            <v>83766</v>
          </cell>
          <cell r="H556" t="str">
            <v>GRUPO DE SOLDAGEM COM GERADOR A DIESEL 60 CV PARA SOLDA ELÉTRICA, SOBRE 04 RODAS, COM MOTOR 4 CILINDROS 600 A - CHI DIURNO. AF_02/2016</v>
          </cell>
          <cell r="I556" t="str">
            <v>CHI</v>
          </cell>
          <cell r="J556" t="str">
            <v>COEFICIENTE DE REPRESENTATIVIDADE</v>
          </cell>
          <cell r="K556">
            <v>30.67</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82.55</v>
          </cell>
        </row>
        <row r="558">
          <cell r="G558">
            <v>87446</v>
          </cell>
          <cell r="H558" t="str">
            <v>BETONEIRA CAPACIDADE NOMINAL 400 L, CAPACIDADE DE MISTURA 310 L, MOTOR A DIESEL POTÊNCIA 5,0 HP, SEM CARREGADOR - CHI DIURNO. AF_06/2014</v>
          </cell>
          <cell r="I558" t="str">
            <v>CHI</v>
          </cell>
          <cell r="J558" t="str">
            <v>COEFICIENTE DE REPRESENTATIVIDADE</v>
          </cell>
          <cell r="K558">
            <v>0.53</v>
          </cell>
        </row>
        <row r="559">
          <cell r="G559">
            <v>88392</v>
          </cell>
          <cell r="H559" t="str">
            <v>MISTURADOR DE ARGAMASSA, EIXO HORIZONTAL, CAPACIDADE DE MISTURA 300 KG, MOTOR ELÉTRICO POTÊNCIA 5 CV - CHI DIURNO. AF_06/2014</v>
          </cell>
          <cell r="I559" t="str">
            <v>CHI</v>
          </cell>
          <cell r="J559" t="str">
            <v>COEFICIENTE DE REPRESENTATIVIDADE</v>
          </cell>
          <cell r="K559">
            <v>1.04</v>
          </cell>
        </row>
        <row r="560">
          <cell r="G560">
            <v>88398</v>
          </cell>
          <cell r="H560" t="str">
            <v>MISTURADOR DE ARGAMASSA, EIXO HORIZONTAL, CAPACIDADE DE MISTURA 600 KG, MOTOR ELÉTRICO POTÊNCIA 7,5 CV - CHI DIURNO. AF_06/2014</v>
          </cell>
          <cell r="I560" t="str">
            <v>CHI</v>
          </cell>
          <cell r="J560" t="str">
            <v>COEFICIENTE DE REPRESENTATIVIDADE</v>
          </cell>
          <cell r="K560">
            <v>1.24</v>
          </cell>
        </row>
        <row r="561">
          <cell r="G561">
            <v>88404</v>
          </cell>
          <cell r="H561" t="str">
            <v>MISTURADOR DE ARGAMASSA, EIXO HORIZONTAL, CAPACIDADE DE MISTURA 160 KG, MOTOR ELÉTRICO POTÊNCIA 3 CV - CHI DIURNO. AF_06/2014</v>
          </cell>
          <cell r="I561" t="str">
            <v>CHI</v>
          </cell>
          <cell r="J561" t="str">
            <v>COEFICIENTE DE REPRESENTATIVIDADE</v>
          </cell>
          <cell r="K561">
            <v>0.98</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6.41</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8.5</v>
          </cell>
        </row>
        <row r="564">
          <cell r="G564">
            <v>88831</v>
          </cell>
          <cell r="H564" t="str">
            <v>BETONEIRA CAPACIDADE NOMINAL DE 400 L, CAPACIDADE DE MISTURA 280 L, MOTOR ELÉTRICO TRIFÁSICO POTÊNCIA DE 2 CV, SEM CARREGADOR - CHI DIURNO. AF_10/2014</v>
          </cell>
          <cell r="I564" t="str">
            <v>CHI</v>
          </cell>
          <cell r="J564" t="str">
            <v>COLETADO</v>
          </cell>
          <cell r="K564">
            <v>0.39</v>
          </cell>
        </row>
        <row r="565">
          <cell r="G565">
            <v>88844</v>
          </cell>
          <cell r="H565" t="str">
            <v>TRATOR DE ESTEIRAS, POTÊNCIA 125 HP, PESO OPERACIONAL 12,9 T, COM LÂMINA 2,7 M3 - CHI DIURNO. AF_10/2014</v>
          </cell>
          <cell r="I565" t="str">
            <v>CHI</v>
          </cell>
          <cell r="J565" t="str">
            <v>ATRIBUÍDO SÃO PAULO</v>
          </cell>
          <cell r="K565">
            <v>67.28</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91.56</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0.5</v>
          </cell>
        </row>
        <row r="568">
          <cell r="G568">
            <v>89027</v>
          </cell>
          <cell r="H568" t="str">
            <v>TANQUE DE ASFALTO ESTACIONÁRIO COM MAÇARICO, CAPACIDADE 20.000 L - CHI DIURNO. AF_06/2014</v>
          </cell>
          <cell r="I568" t="str">
            <v>CHI</v>
          </cell>
          <cell r="J568" t="str">
            <v>ATRIBUÍDO SÃO PAULO</v>
          </cell>
          <cell r="K568">
            <v>4.34</v>
          </cell>
        </row>
        <row r="569">
          <cell r="G569">
            <v>89031</v>
          </cell>
          <cell r="H569" t="str">
            <v>TRATOR DE ESTEIRAS, POTÊNCIA 100 HP, PESO OPERACIONAL 9,4 T, COM LÂMINA 2,19 M3 - CHI DIURNO. AF_06/2014</v>
          </cell>
          <cell r="I569" t="str">
            <v>CHI</v>
          </cell>
          <cell r="J569" t="str">
            <v>ATRIBUÍDO SÃO PAULO</v>
          </cell>
          <cell r="K569">
            <v>65.430000000000007</v>
          </cell>
        </row>
        <row r="570">
          <cell r="G570">
            <v>89036</v>
          </cell>
          <cell r="H570" t="str">
            <v>TRATOR DE PNEUS, POTÊNCIA 85 CV, TRAÇÃO 4X4, PESO COM LASTRO DE 4.675 KG - CHI DIURNO. AF_06/2014</v>
          </cell>
          <cell r="I570" t="str">
            <v>CHI</v>
          </cell>
          <cell r="J570" t="str">
            <v>COEFICIENTE DE REPRESENTATIVIDADE</v>
          </cell>
          <cell r="K570">
            <v>42.12</v>
          </cell>
        </row>
        <row r="571">
          <cell r="G571">
            <v>89218</v>
          </cell>
          <cell r="H571" t="str">
            <v>BATE-ESTACAS POR GRAVIDADE, POTÊNCIA DE 160 HP, PESO DO MARTELO ATÉ 3 TONELADAS - CHI DIURNO. AF_11/2014</v>
          </cell>
          <cell r="I571" t="str">
            <v>CHI</v>
          </cell>
          <cell r="J571" t="str">
            <v>ATRIBUÍDO SÃO PAULO</v>
          </cell>
          <cell r="K571">
            <v>91.42</v>
          </cell>
        </row>
        <row r="572">
          <cell r="G572">
            <v>89226</v>
          </cell>
          <cell r="H572" t="str">
            <v>BETONEIRA CAPACIDADE NOMINAL DE 600 L, CAPACIDADE DE MISTURA 360 L, MOTOR ELÉTRICO TRIFÁSICO POTÊNCIA DE 4 CV, SEM CARREGADOR - CHI DIURNO. AF_11/2014</v>
          </cell>
          <cell r="I572" t="str">
            <v>CHI</v>
          </cell>
          <cell r="J572" t="str">
            <v>COEFICIENTE DE REPRESENTATIVIDADE</v>
          </cell>
          <cell r="K572">
            <v>1.6</v>
          </cell>
        </row>
        <row r="573">
          <cell r="G573">
            <v>89235</v>
          </cell>
          <cell r="H573" t="str">
            <v>FRESADORA DE ASFALTO A FRIO SOBRE RODAS, LARGURA FRESAGEM DE 1,0 M, POTÊNCIA 208 HP - CHI DIURNO. AF_11/2014</v>
          </cell>
          <cell r="I573" t="str">
            <v>CHI</v>
          </cell>
          <cell r="J573" t="str">
            <v>ATRIBUÍDO SÃO PAULO</v>
          </cell>
          <cell r="K573">
            <v>177.78</v>
          </cell>
        </row>
        <row r="574">
          <cell r="G574">
            <v>89243</v>
          </cell>
          <cell r="H574" t="str">
            <v>FRESADORA DE ASFALTO A FRIO SOBRE RODAS, LARGURA FRESAGEM DE 2,0 M, POTÊNCIA 550 HP - CHI DIURNO. AF_11/2014</v>
          </cell>
          <cell r="I574" t="str">
            <v>CHI</v>
          </cell>
          <cell r="J574" t="str">
            <v>ATRIBUÍDO SÃO PAULO</v>
          </cell>
          <cell r="K574">
            <v>378.99</v>
          </cell>
        </row>
        <row r="575">
          <cell r="G575">
            <v>89251</v>
          </cell>
          <cell r="H575" t="str">
            <v>RECICLADORA DE ASFALTO A FRIO SOBRE RODAS, LARGURA FRESAGEM DE 2,0 M, POTÊNCIA 422 HP - CHI DIURNO. AF_11/2014</v>
          </cell>
          <cell r="I575" t="str">
            <v>CHI</v>
          </cell>
          <cell r="J575" t="str">
            <v>ATRIBUÍDO SÃO PAULO</v>
          </cell>
          <cell r="K575">
            <v>332.88</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117.29</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90.32</v>
          </cell>
        </row>
        <row r="578">
          <cell r="G578">
            <v>89279</v>
          </cell>
          <cell r="H578" t="str">
            <v>BETONEIRA CAPACIDADE NOMINAL DE 600 L, CAPACIDADE DE MISTURA 440 L, MOTOR A DIESEL POTÊNCIA 10 HP, COM CARREGADOR - CHI DIURNO. AF_11/2014</v>
          </cell>
          <cell r="I578" t="str">
            <v>CHI</v>
          </cell>
          <cell r="J578" t="str">
            <v>COEFICIENTE DE REPRESENTATIVIDADE</v>
          </cell>
          <cell r="K578">
            <v>1.94</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67.58</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70.98</v>
          </cell>
        </row>
        <row r="581">
          <cell r="G581">
            <v>90587</v>
          </cell>
          <cell r="H581" t="str">
            <v>VIBRADOR DE IMERSÃO, DIÂMETRO DE PONTEIRA 45MM, MOTOR ELÉTRICO TRIFÁSICO POTÊNCIA DE 2 CV - CHI DIURNO. AF_06/2015</v>
          </cell>
          <cell r="I581" t="str">
            <v>CHI</v>
          </cell>
          <cell r="J581" t="str">
            <v>ATRIBUÍDO SÃO PAULO</v>
          </cell>
          <cell r="K581">
            <v>0.49</v>
          </cell>
        </row>
        <row r="582">
          <cell r="G582">
            <v>90626</v>
          </cell>
          <cell r="H582" t="str">
            <v>PERFURATRIZ MANUAL, TORQUE MÁXIMO 83 N.M, POTÊNCIA 5 CV, COM DIÂMETRO MÁXIMO 4" - CHI DIURNO. AF_06/2015</v>
          </cell>
          <cell r="I582" t="str">
            <v>CHI</v>
          </cell>
          <cell r="J582" t="str">
            <v>COEFICIENTE DE REPRESENTATIVIDADE</v>
          </cell>
          <cell r="K582">
            <v>2.4</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82.72</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4.93</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7.37</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1.01</v>
          </cell>
        </row>
        <row r="587">
          <cell r="G587">
            <v>90657</v>
          </cell>
          <cell r="H587" t="str">
            <v>BOMBA DE PROJEÇÃO DE CONCRETO SECO, POTÊNCIA 10 CV, VAZÃO 3 M3/H - CHI DIURNO. AF_06/2015</v>
          </cell>
          <cell r="I587" t="str">
            <v>CHI</v>
          </cell>
          <cell r="J587" t="str">
            <v>COEFICIENTE DE REPRESENTATIVIDADE</v>
          </cell>
          <cell r="K587">
            <v>4.79</v>
          </cell>
        </row>
        <row r="588">
          <cell r="G588">
            <v>90663</v>
          </cell>
          <cell r="H588" t="str">
            <v>BOMBA DE PROJEÇÃO DE CONCRETO SECO, POTÊNCIA 10 CV, VAZÃO 6 M3/H - CHI DIURNO. AF_06/2015</v>
          </cell>
          <cell r="I588" t="str">
            <v>CHI</v>
          </cell>
          <cell r="J588" t="str">
            <v>COEFICIENTE DE REPRESENTATIVIDADE</v>
          </cell>
          <cell r="K588">
            <v>5.13</v>
          </cell>
        </row>
        <row r="589">
          <cell r="G589">
            <v>90669</v>
          </cell>
          <cell r="H589" t="str">
            <v>PROJETOR PNEUMÁTICO DE ARGAMASSA PARA CHAPISCO E REBOCO COM RECIPIENTE ACOPLADO, TIPO CANEQUINHA, COM COMPRESSOR DE AR REBOCÁVEL VAZÃO 89 PCM E MOTOR DIESEL DE 20 CV - CHI DIURNO. AF_06/2015</v>
          </cell>
          <cell r="I589" t="str">
            <v>CHI</v>
          </cell>
          <cell r="J589" t="str">
            <v>ATRIBUÍDO SÃO PAULO</v>
          </cell>
          <cell r="K589">
            <v>7.51</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291.35000000000002</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160.94999999999999</v>
          </cell>
        </row>
        <row r="592">
          <cell r="G592">
            <v>90687</v>
          </cell>
          <cell r="H592" t="str">
            <v>MANIPULADOR TELESCÓPICO, POTÊNCIA DE 85 HP, CAPACIDADE DE CARGA DE 3.500 KG, ALTURA MÁXIMA DE ELEVAÇÃO DE 12,3 M - CHI DIURNO. AF_06/2015</v>
          </cell>
          <cell r="I592" t="str">
            <v>CHI</v>
          </cell>
          <cell r="J592" t="str">
            <v>ATRIBUÍDO SÃO PAULO</v>
          </cell>
          <cell r="K592">
            <v>57.96</v>
          </cell>
        </row>
        <row r="593">
          <cell r="G593">
            <v>90693</v>
          </cell>
          <cell r="H593" t="str">
            <v>MINICARREGADEIRA SOBRE RODAS, POTÊNCIA LÍQUIDA DE 47 HP, CAPACIDADE NOMINAL DE OPERAÇÃO DE 646 KG - CHI DIURNO. AF_06/2015</v>
          </cell>
          <cell r="I593" t="str">
            <v>CHI</v>
          </cell>
          <cell r="J593" t="str">
            <v>ATRIBUÍDO SÃO PAULO</v>
          </cell>
          <cell r="K593">
            <v>49.87</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7.47</v>
          </cell>
        </row>
        <row r="595">
          <cell r="G595">
            <v>90973</v>
          </cell>
          <cell r="H595" t="str">
            <v>COMPRESSOR DE AR REBOCAVEL, VAZÃO 250 PCM, PRESSAO DE TRABALHO 102 PSI, MOTOR A DIESEL POTÊNCIA 81 CV - CHI DIURNO. AF_06/2015</v>
          </cell>
          <cell r="I595" t="str">
            <v>CHI</v>
          </cell>
          <cell r="J595" t="str">
            <v>ATRIBUÍDO SÃO PAULO</v>
          </cell>
          <cell r="K595">
            <v>7.49</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19.03</v>
          </cell>
        </row>
        <row r="597">
          <cell r="G597">
            <v>91001</v>
          </cell>
          <cell r="H597" t="str">
            <v>COMPRESSOR DE AR REBOCAVEL, VAZÃO 400 PCM, PRESSAO DE TRABALHO 102 PSI, MOTOR A DIESEL POTÊNCIA 110 CV - CHI DIURNO. AF_06/2015</v>
          </cell>
          <cell r="I597" t="str">
            <v>CHI</v>
          </cell>
          <cell r="J597" t="str">
            <v>ATRIBUÍDO SÃO PAULO</v>
          </cell>
          <cell r="K597">
            <v>8.8800000000000008</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50.98</v>
          </cell>
        </row>
        <row r="599">
          <cell r="G599">
            <v>91278</v>
          </cell>
          <cell r="H599" t="str">
            <v>PLACA VIBRATÓRIA REVERSÍVEL COM MOTOR 4 TEMPOS A GASOLINA, FORÇA CENTRÍFUGA DE 25 KN (2500 KGF), POTÊNCIA 5,5 CV - CHI DIURNO. AF_08/2015</v>
          </cell>
          <cell r="I599" t="str">
            <v>CHI</v>
          </cell>
          <cell r="J599" t="str">
            <v>COEFICIENTE DE REPRESENTATIVIDADE</v>
          </cell>
          <cell r="K599">
            <v>0.46</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0.79</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55.14</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45</v>
          </cell>
        </row>
        <row r="603">
          <cell r="G603">
            <v>91486</v>
          </cell>
          <cell r="H603" t="str">
            <v>ESPARGIDOR DE ASFALTO PRESSURIZADO, TANQUE 6 M3 COM ISOLAÇÃO TÉRMICA, AQUECIDO COM 2 MAÇARICOS, COM BARRA ESPARGIDORA 3,60 M, MONTADO SOBRE CAMINHÃO  TOCO, PBT 14.300 KG, POTÊNCIA 185 CV - CHI DIURNO. AF_08/2015</v>
          </cell>
          <cell r="I603" t="str">
            <v>CHI</v>
          </cell>
          <cell r="J603" t="str">
            <v>ATRIBUÍDO SÃO PAULO</v>
          </cell>
          <cell r="K603">
            <v>53.06</v>
          </cell>
        </row>
        <row r="604">
          <cell r="G604">
            <v>91534</v>
          </cell>
          <cell r="H604" t="str">
            <v>COMPACTADOR DE SOLOS DE PERCUSSÃO (SOQUETE) COM MOTOR A GASOLINA 4 TEMPOS, POTÊNCIA 4 CV - CHI DIURNO. AF_08/2015</v>
          </cell>
          <cell r="I604" t="str">
            <v>CHI</v>
          </cell>
          <cell r="J604" t="str">
            <v>COEFICIENTE DE REPRESENTATIVIDADE</v>
          </cell>
          <cell r="K604">
            <v>25.41</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48.92</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75.08</v>
          </cell>
        </row>
        <row r="607">
          <cell r="G607">
            <v>91693</v>
          </cell>
          <cell r="H607" t="str">
            <v>SERRA CIRCULAR DE BANCADA COM MOTOR ELÉTRICO POTÊNCIA DE 5HP, COM COIFA PARA DISCO 10" - CHI DIURNO. AF_08/2015</v>
          </cell>
          <cell r="I607" t="str">
            <v>CHI</v>
          </cell>
          <cell r="J607" t="str">
            <v>COEFICIENTE DE REPRESENTATIVIDADE</v>
          </cell>
          <cell r="K607">
            <v>24.81</v>
          </cell>
        </row>
        <row r="608">
          <cell r="G608">
            <v>92044</v>
          </cell>
          <cell r="H608" t="str">
            <v>DISTRIBUIDOR DE AGREGADOS REBOCAVEL, CAPACIDADE 1,9 M³, LARGURA DE TRABALHO 3,66 M - CHI DIURNO. AF_11/2015</v>
          </cell>
          <cell r="I608" t="str">
            <v>CHI</v>
          </cell>
          <cell r="J608" t="str">
            <v>ATRIBUÍDO SÃO PAULO</v>
          </cell>
          <cell r="K608">
            <v>6.99</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AF_11/2015</v>
          </cell>
          <cell r="I609" t="str">
            <v>CHI</v>
          </cell>
          <cell r="J609" t="str">
            <v>ATRIBUÍDO SÃO PAULO</v>
          </cell>
          <cell r="K609">
            <v>74.010000000000005</v>
          </cell>
        </row>
        <row r="610">
          <cell r="G610">
            <v>92113</v>
          </cell>
          <cell r="H610" t="str">
            <v>PENEIRA ROTATIVA COM MOTOR ELÉTRICO TRIFÁSICO DE 2 CV, CILINDRO DE 1 M X 0,60 M, COM FUROS DE 3,17 MM - CHI DIURNO. AF_11/2015</v>
          </cell>
          <cell r="I610" t="str">
            <v>CHI</v>
          </cell>
          <cell r="J610" t="str">
            <v>COEFICIENTE DE REPRESENTATIVIDADE</v>
          </cell>
          <cell r="K610">
            <v>1.1499999999999999</v>
          </cell>
        </row>
        <row r="611">
          <cell r="G611">
            <v>92119</v>
          </cell>
          <cell r="H611" t="str">
            <v>DOSADOR DE AREIA, CAPACIDADE DE 26 LITROS - CHI DIURNO. AF_11/2015</v>
          </cell>
          <cell r="I611" t="str">
            <v>CHI</v>
          </cell>
          <cell r="J611" t="str">
            <v>COEFICIENTE DE REPRESENTATIVIDADE</v>
          </cell>
          <cell r="K611">
            <v>0.28000000000000003</v>
          </cell>
        </row>
        <row r="612">
          <cell r="G612">
            <v>92139</v>
          </cell>
          <cell r="H612" t="str">
            <v>CAMINHONETE COM MOTOR A DIESEL, POTÊNCIA 180 CV, CABINE DUPLA, 4X4 - CHI DIURNO. AF_11/2015</v>
          </cell>
          <cell r="I612" t="str">
            <v>CHI</v>
          </cell>
          <cell r="J612" t="str">
            <v>COEFICIENTE DE REPRESENTATIVIDADE</v>
          </cell>
          <cell r="K612">
            <v>38.22</v>
          </cell>
        </row>
        <row r="613">
          <cell r="G613">
            <v>92146</v>
          </cell>
          <cell r="H613" t="str">
            <v>CAMINHONETE CABINE SIMPLES COM MOTOR 1.6 FLEX, CÂMBIO MANUAL, POTÊNCIA 101/104 CV, 2 PORTAS - CHI DIURNO. AF_11/2015</v>
          </cell>
          <cell r="I613" t="str">
            <v>CHI</v>
          </cell>
          <cell r="J613" t="str">
            <v>COEFICIENTE DE REPRESENTATIVIDADE</v>
          </cell>
          <cell r="K613">
            <v>27.93</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63.02</v>
          </cell>
        </row>
        <row r="615">
          <cell r="G615">
            <v>92717</v>
          </cell>
          <cell r="H615" t="str">
            <v>APARELHO PARA CORTE E SOLDA OXI-ACETILENO SOBRE RODAS, INCLUSIVE CILINDROS E MAÇARICOS - CHI DIURNO. AF_12/2015</v>
          </cell>
          <cell r="I615" t="str">
            <v>CHI</v>
          </cell>
          <cell r="J615" t="str">
            <v>COEFICIENTE DE REPRESENTATIVIDADE</v>
          </cell>
          <cell r="K615">
            <v>0.2</v>
          </cell>
        </row>
        <row r="616">
          <cell r="G616">
            <v>92961</v>
          </cell>
          <cell r="H616" t="str">
            <v>MÁQUINA EXTRUSORA DE CONCRETO PARA GUIAS E SARJETAS, MOTOR A DIESEL, POTÊNCIA 14 CV - CHI DIURNO. AF_12/2015</v>
          </cell>
          <cell r="I616" t="str">
            <v>CHI</v>
          </cell>
          <cell r="J616" t="str">
            <v>ATRIBUÍDO SÃO PAULO</v>
          </cell>
          <cell r="K616">
            <v>4.8600000000000003</v>
          </cell>
        </row>
        <row r="617">
          <cell r="G617">
            <v>92967</v>
          </cell>
          <cell r="H617" t="str">
            <v>MARTELO PERFURADOR PNEUMÁTICO MANUAL, HASTE 25 X 75 MM, 21 KG - CHI DIURNO. AF_12/2015</v>
          </cell>
          <cell r="I617" t="str">
            <v>CHI</v>
          </cell>
          <cell r="J617" t="str">
            <v>COEFICIENTE DE REPRESENTATIVIDADE</v>
          </cell>
          <cell r="K617">
            <v>23.06</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439.32</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0.49</v>
          </cell>
        </row>
        <row r="620">
          <cell r="G620">
            <v>93244</v>
          </cell>
          <cell r="H620" t="str">
            <v>ROLO COMPACTADOR VIBRATÓRIO PÉ DE CARNEIRO PARA SOLOS, POTÊNCIA 80 HP, PESO OPERACIONAL SEM/COM LASTRO 7,4 / 8,8 T, LARGURA DE TRABALHO 1,68 M - CHI DIURNO. AF_02/2016</v>
          </cell>
          <cell r="I620" t="str">
            <v>CHI</v>
          </cell>
          <cell r="J620" t="str">
            <v>COEFICIENTE DE REPRESENTATIVIDADE</v>
          </cell>
          <cell r="K620">
            <v>53.38</v>
          </cell>
        </row>
        <row r="621">
          <cell r="G621">
            <v>93274</v>
          </cell>
          <cell r="H621" t="str">
            <v>GRUA ASCENSIONAL, LANÇA DE 30 M, CAPACIDADE DE 1,0 T A 30 M, ALTURA ATÉ 39 M - CHI DIURNO. AF_03/2016</v>
          </cell>
          <cell r="I621" t="str">
            <v>CHI</v>
          </cell>
          <cell r="J621" t="str">
            <v>ATRIBUÍDO SÃO PAULO</v>
          </cell>
          <cell r="K621">
            <v>53.9</v>
          </cell>
        </row>
        <row r="622">
          <cell r="G622">
            <v>93282</v>
          </cell>
          <cell r="H622" t="str">
            <v>GUINCHO ELÉTRICO DE COLUNA, CAPACIDADE 400 KG, COM MOTO FREIO, MOTOR TRIFÁSICO DE 1,25 CV - CHI DIURNO. AF_03/2016</v>
          </cell>
          <cell r="I622" t="str">
            <v>CHI</v>
          </cell>
          <cell r="J622" t="str">
            <v>COEFICIENTE DE REPRESENTATIVIDADE</v>
          </cell>
          <cell r="K622">
            <v>23.98</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153.02000000000001</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52.58</v>
          </cell>
        </row>
        <row r="625">
          <cell r="G625">
            <v>93409</v>
          </cell>
          <cell r="H625" t="str">
            <v>MÁQUINA JATO DE PRESSAO PORTÁTIL, CAMARA DE 1 SAIDA, CAPACIDADE 280 L, DIAMETRO 670 MM, BICO DE JATO CURTO VENTURI DE 5/16'' , MANGUEIRA DE 1'' COM COMPRESSOR DE AR REBOCÁVEL 189 PCM E MOTOR DIESEL 63 CV - CHI DIURNO. AF_03/2016</v>
          </cell>
          <cell r="I625" t="str">
            <v>CHI</v>
          </cell>
          <cell r="J625" t="str">
            <v>ATRIBUÍDO SÃO PAULO</v>
          </cell>
          <cell r="K625">
            <v>33.909999999999997</v>
          </cell>
        </row>
        <row r="626">
          <cell r="G626">
            <v>93416</v>
          </cell>
          <cell r="H626" t="str">
            <v>GERADOR PORTÁTIL MONOFÁSICO, POTÊNCIA 5500 VA, MOTOR A GASOLINA, POTÊNCIA DO MOTOR 13 CV - CHI DIURNO. AF_03/2016</v>
          </cell>
          <cell r="I626" t="str">
            <v>CHI</v>
          </cell>
          <cell r="J626" t="str">
            <v>COEFICIENTE DE REPRESENTATIVIDADE</v>
          </cell>
          <cell r="K626">
            <v>0.2</v>
          </cell>
        </row>
        <row r="627">
          <cell r="G627">
            <v>93422</v>
          </cell>
          <cell r="H627" t="str">
            <v>GRUPO GERADOR REBOCÁVEL, POTÊNCIA 66 KVA, MOTOR A DIESEL - CHI DIURNO. AF_03/2016</v>
          </cell>
          <cell r="I627" t="str">
            <v>CHI</v>
          </cell>
          <cell r="J627" t="str">
            <v>COEFICIENTE DE REPRESENTATIVIDADE</v>
          </cell>
          <cell r="K627">
            <v>2.69</v>
          </cell>
        </row>
        <row r="628">
          <cell r="G628">
            <v>93428</v>
          </cell>
          <cell r="H628" t="str">
            <v>GRUPO GERADOR ESTACIONÁRIO, POTÊNCIA 150 KVA, MOTOR A DIESEL- CHI DIURNO. AF_03/2016</v>
          </cell>
          <cell r="I628" t="str">
            <v>CHI</v>
          </cell>
          <cell r="J628" t="str">
            <v>COEFICIENTE DE REPRESENTATIVIDADE</v>
          </cell>
          <cell r="K628">
            <v>3.82</v>
          </cell>
        </row>
        <row r="629">
          <cell r="G629">
            <v>93434</v>
          </cell>
          <cell r="H629" t="str">
            <v>USINA DE MISTURA ASFÁLTICA À QUENTE, TIPO CONTRA FLUXO, PROD 40 A 80 TON/HORA - CHI DIURNO. AF_03/2016</v>
          </cell>
          <cell r="I629" t="str">
            <v>CHI</v>
          </cell>
          <cell r="J629" t="str">
            <v>ATRIBUÍDO SÃO PAULO</v>
          </cell>
          <cell r="K629">
            <v>237.32</v>
          </cell>
        </row>
        <row r="630">
          <cell r="G630">
            <v>93440</v>
          </cell>
          <cell r="H630" t="str">
            <v>USINA DE ASFALTO À FRIO, CAPACIDADE DE 40 A 60 TON/HORA, ELÉTRICA POTÊNCIA 30 CV - CHI DIURNO. AF_03/2016</v>
          </cell>
          <cell r="I630" t="str">
            <v>CHI</v>
          </cell>
          <cell r="J630" t="str">
            <v>ATRIBUÍDO SÃO PAULO</v>
          </cell>
          <cell r="K630">
            <v>99.73</v>
          </cell>
        </row>
        <row r="631">
          <cell r="G631">
            <v>95122</v>
          </cell>
          <cell r="H631" t="str">
            <v>USINA MISTURADORA DE SOLOS, CAPACIDADE DE 200 A 500 TON/H, POTENCIA 75KW - CHI DIURNO. AF_07/2016</v>
          </cell>
          <cell r="I631" t="str">
            <v>CHI</v>
          </cell>
          <cell r="J631" t="str">
            <v>ATRIBUÍDO SÃO PAULO</v>
          </cell>
          <cell r="K631">
            <v>158.38999999999999</v>
          </cell>
        </row>
        <row r="632">
          <cell r="G632">
            <v>95128</v>
          </cell>
          <cell r="H632" t="str">
            <v>DISTRIBUIDOR DE AGREGADOS AUTOPROPELIDO, CAP 3 M3, A DIESEL, POTÊNCIA 176CV - CHI DIURNO. AF_07/2016</v>
          </cell>
          <cell r="I632" t="str">
            <v>CHI</v>
          </cell>
          <cell r="J632" t="str">
            <v>ATRIBUÍDO SÃO PAULO</v>
          </cell>
          <cell r="K632">
            <v>44.97</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AF_08/2016</v>
          </cell>
          <cell r="I634" t="str">
            <v>CHI</v>
          </cell>
          <cell r="J634" t="str">
            <v>ATRIBUÍDO SÃO PAULO</v>
          </cell>
          <cell r="K634">
            <v>81.97</v>
          </cell>
        </row>
        <row r="635">
          <cell r="G635">
            <v>95259</v>
          </cell>
          <cell r="H635" t="str">
            <v>MARTELO DEMOLIDOR PNEUMÁTICO MANUAL, 32 KG - CHI DIURNO. AF_09/2016</v>
          </cell>
          <cell r="I635" t="str">
            <v>CHI</v>
          </cell>
          <cell r="J635" t="str">
            <v>COEFICIENTE DE REPRESENTATIVIDADE</v>
          </cell>
          <cell r="K635">
            <v>22.81</v>
          </cell>
        </row>
        <row r="636">
          <cell r="G636">
            <v>95265</v>
          </cell>
          <cell r="H636" t="str">
            <v>COMPACTADOR DE SOLOS DE PERCUSÃO (SOQUETE) COM MOTOR A GASOLINA, POTÊNCIA 3 CV - CHI DIURNO. AF_09/2016</v>
          </cell>
          <cell r="I636" t="str">
            <v>CHI</v>
          </cell>
          <cell r="J636" t="str">
            <v>COEFICIENTE DE REPRESENTATIVIDADE</v>
          </cell>
          <cell r="K636">
            <v>0.65</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v>
          </cell>
        </row>
        <row r="638">
          <cell r="G638">
            <v>95277</v>
          </cell>
          <cell r="H638" t="str">
            <v>POLIDORA DE PISO (POLITRIZ), PESO DE 100KG, DIÂMETRO 450 MM, MOTOR ELÉTRICO, POTÊNCIA 4 HP - CHI DIURNO. AF_09/2016</v>
          </cell>
          <cell r="I638" t="str">
            <v>CHI</v>
          </cell>
          <cell r="J638" t="str">
            <v>ATRIBUÍDO SÃO PAULO</v>
          </cell>
          <cell r="K638">
            <v>0.5</v>
          </cell>
        </row>
        <row r="639">
          <cell r="G639">
            <v>95283</v>
          </cell>
          <cell r="H639" t="str">
            <v>DESEMPENADEIRA DE CONCRETO, PESO DE 78 KG, 4 PÁS, MOTOR A GASOLINA, POTÊNCIA 5,5 HP - CHI DIURNO. AF_09/2016</v>
          </cell>
          <cell r="I639" t="str">
            <v>CHI</v>
          </cell>
          <cell r="J639" t="str">
            <v>ATRIBUÍDO SÃO PAULO</v>
          </cell>
          <cell r="K639">
            <v>0.6</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22.51</v>
          </cell>
        </row>
        <row r="641">
          <cell r="G641">
            <v>95632</v>
          </cell>
          <cell r="H641" t="str">
            <v>ROLO COMPACTADOR VIBRATORIO TANDEM, ACO LISO, POTENCIA 125 HP, PESO SEM/COM LASTRO 10,20/11,65 T, LARGURA DE TRABALHO 1,73 M - CHI DIURNO. AF_11/2016</v>
          </cell>
          <cell r="I641" t="str">
            <v>CHI</v>
          </cell>
          <cell r="J641" t="str">
            <v>COEFICIENTE DE REPRESENTATIVIDADE</v>
          </cell>
          <cell r="K641">
            <v>67.209999999999994</v>
          </cell>
        </row>
        <row r="642">
          <cell r="G642">
            <v>95703</v>
          </cell>
          <cell r="H642" t="str">
            <v>PERFURATRIZ MANUAL, TORQUE MAXIMO 55 KGF.M, POTENCIA 5 CV, COM DIAMETRO MAXIMO 8 1/2" - CHI DIURNO. AF_11/2016</v>
          </cell>
          <cell r="I642" t="str">
            <v>CHI</v>
          </cell>
          <cell r="J642" t="str">
            <v>COEFICIENTE DE REPRESENTATIVIDADE</v>
          </cell>
          <cell r="K642">
            <v>30.05</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80.31</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94.98</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92.49</v>
          </cell>
        </row>
        <row r="646">
          <cell r="G646">
            <v>95873</v>
          </cell>
          <cell r="H646" t="str">
            <v>GRUPO GERADOR COM CARENAGEM, MOTOR DIESEL POTÊNCIA STANDART ENTRE 250 E 260 KVA - CHI DIURNO. AF_12/2016</v>
          </cell>
          <cell r="I646" t="str">
            <v>CHI</v>
          </cell>
          <cell r="J646" t="str">
            <v>COEFICIENTE DE REPRESENTATIVIDADE</v>
          </cell>
          <cell r="K646">
            <v>6.1</v>
          </cell>
        </row>
        <row r="647">
          <cell r="G647">
            <v>96014</v>
          </cell>
          <cell r="H647" t="str">
            <v>TRATOR DE PNEUS COM POTÊNCIA DE 122 CV, TRAÇÃO 4X4, COM VASSOURA MECÂNICA ACOPLADA - CHI DIURNO. AF_02/2017</v>
          </cell>
          <cell r="I647" t="str">
            <v>CHI</v>
          </cell>
          <cell r="J647" t="str">
            <v>ATRIBUÍDO SÃO PAULO</v>
          </cell>
          <cell r="K647">
            <v>53.09</v>
          </cell>
        </row>
        <row r="648">
          <cell r="G648">
            <v>96021</v>
          </cell>
          <cell r="H648" t="str">
            <v>TRATOR DE PNEUS COM POTÊNCIA DE 122 CV, TRAÇÃO 4X4, COM GRADE DE DISCOS ACOPLADA - CHI DIURNO. AF_02/2017</v>
          </cell>
          <cell r="I648" t="str">
            <v>CHI</v>
          </cell>
          <cell r="J648" t="str">
            <v>ATRIBUÍDO SÃO PAULO</v>
          </cell>
          <cell r="K648">
            <v>52.8</v>
          </cell>
        </row>
        <row r="649">
          <cell r="G649">
            <v>96029</v>
          </cell>
          <cell r="H649" t="str">
            <v>TRATOR DE PNEUS COM POTÊNCIA DE 85 CV, TRAÇÃO 4X4, COM GRADE DE DISCOS ACOPLADA - CHI DIURNO. AF_02/2017</v>
          </cell>
          <cell r="I649" t="str">
            <v>CHI</v>
          </cell>
          <cell r="J649" t="str">
            <v>ATRIBUÍDO SÃO PAULO</v>
          </cell>
          <cell r="K649">
            <v>46.84</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60.29</v>
          </cell>
        </row>
        <row r="651">
          <cell r="G651">
            <v>96155</v>
          </cell>
          <cell r="H651" t="str">
            <v>TRATOR DE PNEUS COM POTÊNCIA DE 85 CV, TRAÇÃO 4X4, COM VASSOURA MECÂNICA ACOPLADA - CHI DIURNO. AF_02/2017</v>
          </cell>
          <cell r="I651" t="str">
            <v>CHI</v>
          </cell>
          <cell r="J651" t="str">
            <v>ATRIBUÍDO SÃO PAULO</v>
          </cell>
          <cell r="K651">
            <v>47.13</v>
          </cell>
        </row>
        <row r="652">
          <cell r="G652">
            <v>96156</v>
          </cell>
          <cell r="H652" t="str">
            <v>MINICARREGADEIRA SOBRE RODAS POTENCIA 47HP CAPACIDADE OPERACAO 646 KG, COM VASSOURA MECÂNICA ACOPLADA - CHI DIURNO. AF_03/2017</v>
          </cell>
          <cell r="I652" t="str">
            <v>CHI</v>
          </cell>
          <cell r="J652" t="str">
            <v>ATRIBUÍDO SÃO PAULO</v>
          </cell>
          <cell r="K652">
            <v>57.13</v>
          </cell>
        </row>
        <row r="653">
          <cell r="G653">
            <v>96159</v>
          </cell>
          <cell r="H653" t="str">
            <v>MÁQUINA DEMARCADORA DE FAIXA DE TRÁFEGO À FRIO, AUTOPROPELIDA, POTÊNCIA 38 HP - CHI DIURNO. AF_07/2016</v>
          </cell>
          <cell r="I653" t="str">
            <v>CHI</v>
          </cell>
          <cell r="J653" t="str">
            <v>ATRIBUÍDO SÃO PAULO</v>
          </cell>
          <cell r="K653">
            <v>81.63</v>
          </cell>
        </row>
        <row r="654">
          <cell r="G654">
            <v>96246</v>
          </cell>
          <cell r="H654" t="str">
            <v>MINIESCAVADEIRA SOBRE ESTEIRAS, POTENCIA LIQUIDA DE *30* HP, PESO OPERACIONAL DE *3.500* KG - CHI DIURNO. AF_04/2017</v>
          </cell>
          <cell r="I654" t="str">
            <v>CHI</v>
          </cell>
          <cell r="J654" t="str">
            <v>ATRIBUÍDO SÃO PAULO</v>
          </cell>
          <cell r="K654">
            <v>52.13</v>
          </cell>
        </row>
        <row r="655">
          <cell r="G655">
            <v>96464</v>
          </cell>
          <cell r="H655" t="str">
            <v>ROLO COMPACTADOR DE PNEUS, ESTATICO, PRESSAO VARIAVEL, POTENCIA 110 HP, PESO SEM/COM LASTRO 10,8/27 T, LARGURA DE ROLAGEM 2,30 M - CHI DIURNO. AF_06/2017</v>
          </cell>
          <cell r="I655" t="str">
            <v>CHI</v>
          </cell>
          <cell r="J655" t="str">
            <v>COEFICIENTE DE REPRESENTATIVIDADE</v>
          </cell>
          <cell r="K655">
            <v>72.150000000000006</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7.0000000000000007E-2</v>
          </cell>
        </row>
        <row r="657">
          <cell r="G657">
            <v>99834</v>
          </cell>
          <cell r="H657" t="str">
            <v>LAVADORA DE ALTA PRESSAO (LAVA-JATO) PARA AGUA FRIA, PRESSAO DE OPERACAO ENTRE 1400 E 1900 LIB/POL2, VAZAO MAXIMA ENTRE 400 E 700 L/H - CHI DIURNO. AF_04/2019</v>
          </cell>
          <cell r="I657" t="str">
            <v>CHI</v>
          </cell>
          <cell r="J657" t="str">
            <v>COLETADO</v>
          </cell>
          <cell r="K657">
            <v>0.2</v>
          </cell>
        </row>
        <row r="658">
          <cell r="G658">
            <v>100642</v>
          </cell>
          <cell r="H658" t="str">
            <v>USINA DE MISTURA ASFÁLTICA À QUENTE, TIPO CONTRA FLUXO, PROD 100 A 140 TON/HORA - CHI DIURNO. AF_12/2019</v>
          </cell>
          <cell r="I658" t="str">
            <v>CHI</v>
          </cell>
          <cell r="J658" t="str">
            <v>ATRIBUÍDO SÃO PAULO</v>
          </cell>
          <cell r="K658">
            <v>165.98</v>
          </cell>
        </row>
        <row r="659">
          <cell r="G659">
            <v>100648</v>
          </cell>
          <cell r="H659" t="str">
            <v>USINA DE ASFALTO, TIPO GRAVIMÉTRICA, PROD 150 TON/HORA - CHI DIURNO. AF_12/2019</v>
          </cell>
          <cell r="I659" t="str">
            <v>CHI</v>
          </cell>
          <cell r="J659" t="str">
            <v>ATRIBUÍDO SÃO PAULO</v>
          </cell>
          <cell r="K659">
            <v>397.94</v>
          </cell>
        </row>
        <row r="660">
          <cell r="G660">
            <v>102274</v>
          </cell>
          <cell r="H660" t="str">
            <v>MARTELO DEMOLIDOR ELÉTRICO, COM POTÊNCIA DE 2.000 W, 1.000 IMPACTOS POR MINUTO, PESO DE 30 KG -  CHI DIURNO. AF_01/2021</v>
          </cell>
          <cell r="I660" t="str">
            <v>CHI</v>
          </cell>
          <cell r="J660" t="str">
            <v>COEFICIENTE DE REPRESENTATIVIDADE</v>
          </cell>
          <cell r="K660">
            <v>21.99</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0.15</v>
          </cell>
        </row>
        <row r="663">
          <cell r="G663">
            <v>5089</v>
          </cell>
          <cell r="H663" t="str">
            <v>ROLO COMPACTADOR VIBRATÓRIO PÉ DE CARNEIRO PARA SOLOS, POTÊNCIA 80 HP, PESO OPERACIONAL SEM/COM LASTRO 7,4 / 8,8 T, LARGURA DE TRABALHO 1,68 M - MANUTENÇÃO. AF_02/2016</v>
          </cell>
          <cell r="I663" t="str">
            <v>H</v>
          </cell>
          <cell r="J663" t="str">
            <v>COEFICIENTE DE REPRESENTATIVIDADE</v>
          </cell>
          <cell r="K663">
            <v>34.61</v>
          </cell>
        </row>
        <row r="664">
          <cell r="G664">
            <v>5627</v>
          </cell>
          <cell r="H664" t="str">
            <v>ESCAVADEIRA HIDRÁULICA SOBRE ESTEIRAS, CAÇAMBA 0,80 M3, PESO OPERACIONAL 17 T, POTENCIA BRUTA 111 HP - DEPRECIAÇÃO. AF_06/2014</v>
          </cell>
          <cell r="I664" t="str">
            <v>H</v>
          </cell>
          <cell r="J664" t="str">
            <v>COLETADO</v>
          </cell>
          <cell r="K664">
            <v>50.12</v>
          </cell>
        </row>
        <row r="665">
          <cell r="G665">
            <v>5628</v>
          </cell>
          <cell r="H665" t="str">
            <v>ESCAVADEIRA HIDRÁULICA SOBRE ESTEIRAS, CAÇAMBA 0,80 M3, PESO OPERACIONAL 17 T, POTENCIA BRUTA 111 HP - JUROS. AF_06/2014</v>
          </cell>
          <cell r="I665" t="str">
            <v>H</v>
          </cell>
          <cell r="J665" t="str">
            <v>COLETADO</v>
          </cell>
          <cell r="K665">
            <v>6.8</v>
          </cell>
        </row>
        <row r="666">
          <cell r="G666">
            <v>5629</v>
          </cell>
          <cell r="H666" t="str">
            <v>ESCAVADEIRA HIDRÁULICA SOBRE ESTEIRAS, CAÇAMBA 0,80 M3, PESO OPERACIONAL 17 T, POTENCIA BRUTA 111 HP - MANUTENÇÃO. AF_06/2014</v>
          </cell>
          <cell r="I666" t="str">
            <v>H</v>
          </cell>
          <cell r="J666" t="str">
            <v>COLETADO</v>
          </cell>
          <cell r="K666">
            <v>62.65</v>
          </cell>
        </row>
        <row r="667">
          <cell r="G667">
            <v>5630</v>
          </cell>
          <cell r="H667" t="str">
            <v>ESCAVADEIRA HIDRÁULICA SOBRE ESTEIRAS, CAÇAMBA 0,80 M3, PESO OPERACIONAL 17 T, POTENCIA BRUTA 111 HP - MATERIAIS NA OPERAÇÃO. AF_06/2014</v>
          </cell>
          <cell r="I667" t="str">
            <v>H</v>
          </cell>
          <cell r="J667" t="str">
            <v>COLETADO</v>
          </cell>
          <cell r="K667">
            <v>69.459999999999994</v>
          </cell>
        </row>
        <row r="668">
          <cell r="G668">
            <v>5658</v>
          </cell>
          <cell r="H668" t="str">
            <v>GRADE DE DISCO CONTROLE REMOTO REBOCÁVEL, COM 24 DISCOS 24 X 6 MM COM PNEUS PARA TRANSPORTE - MANUTENÇÃO. AF_06/2014</v>
          </cell>
          <cell r="I668" t="str">
            <v>H</v>
          </cell>
          <cell r="J668" t="str">
            <v>ATRIBUÍDO SÃO PAULO</v>
          </cell>
          <cell r="K668">
            <v>2.78</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35.909999999999997</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31.94</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49.4</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COEFICIENTE DE REPRESENTATIVIDADE</v>
          </cell>
          <cell r="K672">
            <v>33.28</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0.28000000000000003</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16.68</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32.64</v>
          </cell>
        </row>
        <row r="676">
          <cell r="G676">
            <v>5703</v>
          </cell>
          <cell r="H676" t="str">
            <v>USINA DE CONCRETO FIXA, CAPACIDADE NOMINAL DE 90 A 120 M3/H, SEM SILO - MATERIAIS NA OPERAÇÃO. AF_07/2016</v>
          </cell>
          <cell r="I676" t="str">
            <v>H</v>
          </cell>
          <cell r="J676" t="str">
            <v>COEFICIENTE DE REPRESENTATIVIDADE</v>
          </cell>
          <cell r="K676">
            <v>17.13</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30.81</v>
          </cell>
        </row>
        <row r="678">
          <cell r="G678">
            <v>5707</v>
          </cell>
          <cell r="H678" t="str">
            <v>USINA MISTURADORA DE SOLOS, CAPACIDADE DE 200 A 500 TON/H, POTENCIA 75KW - MANUTENÇÃO. AF_07/2016</v>
          </cell>
          <cell r="I678" t="str">
            <v>H</v>
          </cell>
          <cell r="J678" t="str">
            <v>ATRIBUÍDO SÃO PAULO</v>
          </cell>
          <cell r="K678">
            <v>63.19</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149.82</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95.97</v>
          </cell>
        </row>
        <row r="681">
          <cell r="G681">
            <v>5714</v>
          </cell>
          <cell r="H681" t="str">
            <v>TRATOR DE PNEUS, POTÊNCIA 85 CV, TRAÇÃO 4X4, PESO COM LASTRO DE 4.675 KG - MANUTENÇÃO. AF_06/2014</v>
          </cell>
          <cell r="I681" t="str">
            <v>H</v>
          </cell>
          <cell r="J681" t="str">
            <v>COLETADO</v>
          </cell>
          <cell r="K681">
            <v>15.7</v>
          </cell>
        </row>
        <row r="682">
          <cell r="G682">
            <v>5715</v>
          </cell>
          <cell r="H682" t="str">
            <v>TRATOR DE PNEUS, POTÊNCIA 85 CV, TRAÇÃO 4X4, PESO COM LASTRO DE 4.675 KG - MATERIAIS NA OPERAÇÃO. AF_06/2014</v>
          </cell>
          <cell r="I682" t="str">
            <v>H</v>
          </cell>
          <cell r="J682" t="str">
            <v>COLETADO</v>
          </cell>
          <cell r="K682">
            <v>72.62</v>
          </cell>
        </row>
        <row r="683">
          <cell r="G683">
            <v>5718</v>
          </cell>
          <cell r="H683" t="str">
            <v>TRATOR DE ESTEIRAS, POTÊNCIA 170 HP, PESO OPERACIONAL 19 T, CAÇAMBA 5,2 M3 - MATERIAIS NA OPERAÇÃO. AF_06/2014</v>
          </cell>
          <cell r="I683" t="str">
            <v>H</v>
          </cell>
          <cell r="J683" t="str">
            <v>COLETADO</v>
          </cell>
          <cell r="K683">
            <v>114.55</v>
          </cell>
        </row>
        <row r="684">
          <cell r="G684">
            <v>5721</v>
          </cell>
          <cell r="H684" t="str">
            <v>TRATOR DE ESTEIRAS, POTÊNCIA 150 HP, PESO OPERACIONAL 16,7 T, COM RODA MOTRIZ ELEVADA E LÂMINA 3,18 M3 - MATERIAIS NA OPERAÇÃO. AF_06/2014</v>
          </cell>
          <cell r="I684" t="str">
            <v>H</v>
          </cell>
          <cell r="J684" t="str">
            <v>COLETADO</v>
          </cell>
          <cell r="K684">
            <v>101.07</v>
          </cell>
        </row>
        <row r="685">
          <cell r="G685">
            <v>5722</v>
          </cell>
          <cell r="H685" t="str">
            <v>TRATOR DE ESTEIRAS, POTÊNCIA 347 HP, PESO OPERACIONAL 38,5 T, COM LÂMINA 8,70 M3 - MATERIAIS NA OPERAÇÃO. AF_06/2014</v>
          </cell>
          <cell r="I685" t="str">
            <v>H</v>
          </cell>
          <cell r="J685" t="str">
            <v>COLETADO</v>
          </cell>
          <cell r="K685">
            <v>233.74</v>
          </cell>
        </row>
        <row r="686">
          <cell r="G686">
            <v>5724</v>
          </cell>
          <cell r="H686" t="str">
            <v>TRATOR DE ESTEIRAS, POTÊNCIA 100 HP, PESO OPERACIONAL 9,4 T, COM LÂMINA 2,19 M3 - MANUTENÇÃO. AF_06/2014</v>
          </cell>
          <cell r="I686" t="str">
            <v>H</v>
          </cell>
          <cell r="J686" t="str">
            <v>ATRIBUÍDO SÃO PAULO</v>
          </cell>
          <cell r="K686">
            <v>57.89</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COEFICIENTE DE REPRESENTATIVIDADE</v>
          </cell>
          <cell r="K687">
            <v>10.039999999999999</v>
          </cell>
        </row>
        <row r="688">
          <cell r="G688">
            <v>5729</v>
          </cell>
          <cell r="H688" t="str">
            <v>ROLO COMPACTADOR VIBRATÓRIO TANDEM AÇO LISO, POTÊNCIA 58 HP, PESO SEM/COM LASTRO 6,5 / 9,4 T, LARGURA DE TRABALHO 1,2 M - MANUTENÇÃO. AF_06/2014</v>
          </cell>
          <cell r="I688" t="str">
            <v>H</v>
          </cell>
          <cell r="J688" t="str">
            <v>COEFICIENTE DE REPRESENTATIVIDADE</v>
          </cell>
          <cell r="K688">
            <v>40.869999999999997</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44.05</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34.65</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45.02</v>
          </cell>
        </row>
        <row r="692">
          <cell r="G692">
            <v>5738</v>
          </cell>
          <cell r="H692" t="str">
            <v>ROLO COMPACTADOR VIBRATÓRIO PÉ DE CARNEIRO, OPERADO POR CONTROLE REMOTO, POTÊNCIA 12,5 KW, PESO OPERACIONAL 1,675 T, LARGURA DE TRABALHO 0,85 M - DEPRECIAÇÃO. AF_02/2016</v>
          </cell>
          <cell r="I692" t="str">
            <v>H</v>
          </cell>
          <cell r="J692" t="str">
            <v>COEFICIENTE DE REPRESENTATIVIDADE</v>
          </cell>
          <cell r="K692">
            <v>36.340000000000003</v>
          </cell>
        </row>
        <row r="693">
          <cell r="G693">
            <v>5739</v>
          </cell>
          <cell r="H693" t="str">
            <v>ROLO COMPACTADOR VIBRATÓRIO PÉ DE CARNEIRO, OPERADO POR CONTROLE REMOTO, POTÊNCIA 12,5 KW, PESO OPERACIONAL 1,675 T, LARGURA DE TRABALHO 0,85 M - MANUTENÇÃO. AF_02/2016</v>
          </cell>
          <cell r="I693" t="str">
            <v>H</v>
          </cell>
          <cell r="J693" t="str">
            <v>COEFICIENTE DE REPRESENTATIVIDADE</v>
          </cell>
          <cell r="K693">
            <v>45.48</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41.85</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29.73</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170.47</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26.05</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28.6</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41.76</v>
          </cell>
        </row>
        <row r="700">
          <cell r="G700">
            <v>5765</v>
          </cell>
          <cell r="H700" t="str">
            <v>ESPARGIDOR DE ASFALTO PRESSURIZADO COM TANQUE DE 2500 L, REBOCÁVEL COM MOTOR A GASOLINA POTÊNCIA 3,4 HP - MANUTENÇÃO. AF_07/2014</v>
          </cell>
          <cell r="I700" t="str">
            <v>H</v>
          </cell>
          <cell r="J700" t="str">
            <v>ATRIBUÍDO SÃO PAULO</v>
          </cell>
          <cell r="K700">
            <v>4.54</v>
          </cell>
        </row>
        <row r="701">
          <cell r="G701">
            <v>5766</v>
          </cell>
          <cell r="H701" t="str">
            <v>ESPARGIDOR DE ASFALTO PRESSURIZADO COM TANQUE DE 2500 L, REBOCÁVEL COM MOTOR A GASOLINA POTÊNCIA 3,4 HP - MATERIAIS NA OPERAÇÃO. AF_07/2014</v>
          </cell>
          <cell r="I701" t="str">
            <v>H</v>
          </cell>
          <cell r="J701" t="str">
            <v>COLETADO</v>
          </cell>
          <cell r="K701">
            <v>2.3199999999999998</v>
          </cell>
        </row>
        <row r="702">
          <cell r="G702">
            <v>5779</v>
          </cell>
          <cell r="H702" t="str">
            <v>MOTONIVELADORA POTÊNCIA BÁSICA LÍQUIDA (PRIMEIRA MARCHA) 125 HP, PESO BRUTO 13032 KG, LARGURA DA LÂMINA DE 3,7 M - MANUTENÇÃO. AF_06/2014</v>
          </cell>
          <cell r="I702" t="str">
            <v>H</v>
          </cell>
          <cell r="J702" t="str">
            <v>COLETADO</v>
          </cell>
          <cell r="K702">
            <v>77.03</v>
          </cell>
        </row>
        <row r="703">
          <cell r="G703">
            <v>5787</v>
          </cell>
          <cell r="H703" t="str">
            <v>PÁ CARREGADEIRA SOBRE RODAS, POTÊNCIA 197 HP, CAPACIDADE DA CAÇAMBA 2,5 A 3,5 M3, PESO OPERACIONAL 18338 KG - MATERIAIS NA OPERAÇÃO. AF_06/2014</v>
          </cell>
          <cell r="I703" t="str">
            <v>H</v>
          </cell>
          <cell r="J703" t="str">
            <v>COLETADO</v>
          </cell>
          <cell r="K703">
            <v>75.849999999999994</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6.15</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0.49</v>
          </cell>
        </row>
        <row r="706">
          <cell r="G706">
            <v>7032</v>
          </cell>
          <cell r="H706" t="str">
            <v>TANQUE DE ASFALTO ESTACIONÁRIO COM SERPENTINA, CAPACIDADE 30.000 L - DEPRECIAÇÃO. AF_06/2014</v>
          </cell>
          <cell r="I706" t="str">
            <v>H</v>
          </cell>
          <cell r="J706" t="str">
            <v>ATRIBUÍDO SÃO PAULO</v>
          </cell>
          <cell r="K706">
            <v>4.54</v>
          </cell>
        </row>
        <row r="707">
          <cell r="G707">
            <v>7033</v>
          </cell>
          <cell r="H707" t="str">
            <v>TANQUE DE ASFALTO ESTACIONÁRIO COM SERPENTINA, CAPACIDADE 30.000 L - JUROS. AF_06/2014</v>
          </cell>
          <cell r="I707" t="str">
            <v>H</v>
          </cell>
          <cell r="J707" t="str">
            <v>ATRIBUÍDO SÃO PAULO</v>
          </cell>
          <cell r="K707">
            <v>0.8</v>
          </cell>
        </row>
        <row r="708">
          <cell r="G708">
            <v>7034</v>
          </cell>
          <cell r="H708" t="str">
            <v>TANQUE DE ASFALTO ESTACIONÁRIO COM SERPENTINA, CAPACIDADE 30.000 L - MANUTENÇÃO. AF_06/2014</v>
          </cell>
          <cell r="I708" t="str">
            <v>H</v>
          </cell>
          <cell r="J708" t="str">
            <v>ATRIBUÍDO SÃO PAULO</v>
          </cell>
          <cell r="K708">
            <v>5.67</v>
          </cell>
        </row>
        <row r="709">
          <cell r="G709">
            <v>7035</v>
          </cell>
          <cell r="H709" t="str">
            <v>TANQUE DE ASFALTO ESTACIONÁRIO COM SERPENTINA, CAPACIDADE 30.000 L - MATERIAIS NA OPERAÇÃO. AF_06/2014</v>
          </cell>
          <cell r="I709" t="str">
            <v>H</v>
          </cell>
          <cell r="J709" t="str">
            <v>COLETADO</v>
          </cell>
          <cell r="K709">
            <v>276.44</v>
          </cell>
        </row>
        <row r="710">
          <cell r="G710">
            <v>7038</v>
          </cell>
          <cell r="H710" t="str">
            <v>ROLO COMPACTADOR DE PNEUS ESTÁTICO, PRESSÃO VARIÁVEL, POTÊNCIA 111 HP, PESO SEM/COM LASTRO 9,5 / 26 T, LARGURA DE TRABALHO 1,90 M - DEPRECIAÇÃO. AF_07/2014</v>
          </cell>
          <cell r="I710" t="str">
            <v>H</v>
          </cell>
          <cell r="J710" t="str">
            <v>COLETADO</v>
          </cell>
          <cell r="K710">
            <v>41.57</v>
          </cell>
        </row>
        <row r="711">
          <cell r="G711">
            <v>7039</v>
          </cell>
          <cell r="H711" t="str">
            <v>ROLO COMPACTADOR DE PNEUS ESTÁTICO, PRESSÃO VARIÁVEL, POTÊNCIA 111 HP, PESO SEM/COM LASTRO 9,5 / 26 T, LARGURA DE TRABALHO 1,90 M - JUROS. AF_07/2014</v>
          </cell>
          <cell r="I711" t="str">
            <v>H</v>
          </cell>
          <cell r="J711" t="str">
            <v>COLETADO</v>
          </cell>
          <cell r="K711">
            <v>5.77</v>
          </cell>
        </row>
        <row r="712">
          <cell r="G712">
            <v>7040</v>
          </cell>
          <cell r="H712" t="str">
            <v>ROLO COMPACTADOR DE PNEUS ESTÁTICO, PRESSÃO VARIÁVEL, POTÊNCIA 111 HP, PESO SEM/COM LASTRO 9,5 / 26 T, LARGURA DE TRABALHO 1,90 M - MANUTENÇÃO. AF_07/2014</v>
          </cell>
          <cell r="I712" t="str">
            <v>H</v>
          </cell>
          <cell r="J712" t="str">
            <v>COLETADO</v>
          </cell>
          <cell r="K712">
            <v>52.02</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0.32</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0.03</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0.35</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19.690000000000001</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COEFICIENTE DE REPRESENTATIVIDADE</v>
          </cell>
          <cell r="K717">
            <v>36.869999999999997</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COEFICIENTE DE REPRESENTATIVIDADE</v>
          </cell>
          <cell r="K718">
            <v>5.1100000000000003</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COEFICIENTE DE REPRESENTATIVIDADE</v>
          </cell>
          <cell r="K719">
            <v>46.14</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96.23</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18.89</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3.65</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33.729999999999997</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87.84</v>
          </cell>
        </row>
        <row r="725">
          <cell r="G725">
            <v>7063</v>
          </cell>
          <cell r="H725" t="str">
            <v>TRATOR DE PNEUS, POTÊNCIA 122 CV, TRAÇÃO 4X4, PESO COM LASTRO DE 4.510 KG - DEPRECIAÇÃO. AF_06/2014</v>
          </cell>
          <cell r="I725" t="str">
            <v>H</v>
          </cell>
          <cell r="J725" t="str">
            <v>COEFICIENTE DE REPRESENTATIVIDADE</v>
          </cell>
          <cell r="K725">
            <v>19.59</v>
          </cell>
        </row>
        <row r="726">
          <cell r="G726">
            <v>7064</v>
          </cell>
          <cell r="H726" t="str">
            <v>TRATOR DE PNEUS, POTÊNCIA 122 CV, TRAÇÃO 4X4, PESO COM LASTRO DE 4.510 KG - JUROS. AF_06/2014</v>
          </cell>
          <cell r="I726" t="str">
            <v>H</v>
          </cell>
          <cell r="J726" t="str">
            <v>COEFICIENTE DE REPRESENTATIVIDADE</v>
          </cell>
          <cell r="K726">
            <v>2.72</v>
          </cell>
        </row>
        <row r="727">
          <cell r="G727">
            <v>7065</v>
          </cell>
          <cell r="H727" t="str">
            <v>TRATOR DE PNEUS, POTÊNCIA 122 CV, TRAÇÃO 4X4, PESO COM LASTRO DE 4.510 KG - MANUTENÇÃO. AF_06/2014</v>
          </cell>
          <cell r="I727" t="str">
            <v>H</v>
          </cell>
          <cell r="J727" t="str">
            <v>COEFICIENTE DE REPRESENTATIVIDADE</v>
          </cell>
          <cell r="K727">
            <v>21.43</v>
          </cell>
        </row>
        <row r="728">
          <cell r="G728">
            <v>7066</v>
          </cell>
          <cell r="H728" t="str">
            <v>TRATOR DE PNEUS, POTÊNCIA 122 CV, TRAÇÃO 4X4, PESO COM LASTRO DE 4.510 KG - MATERIAIS NA OPERAÇÃO. AF_06/2014</v>
          </cell>
          <cell r="I728" t="str">
            <v>H</v>
          </cell>
          <cell r="J728" t="str">
            <v>COLETADO</v>
          </cell>
          <cell r="K728">
            <v>104.23</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55.01</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61.59</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109.19</v>
          </cell>
        </row>
        <row r="732">
          <cell r="G732">
            <v>53794</v>
          </cell>
          <cell r="H732" t="str">
            <v>USINA DE CONCRETO FIXA, CAPACIDADE NOMINAL DE 90 A 120 M3/H, SEM SILO - MANUTENÇÃO. AF_07/2016</v>
          </cell>
          <cell r="I732" t="str">
            <v>H</v>
          </cell>
          <cell r="J732" t="str">
            <v>ATRIBUÍDO SÃO PAULO</v>
          </cell>
          <cell r="K732">
            <v>35</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125.58</v>
          </cell>
        </row>
        <row r="734">
          <cell r="G734">
            <v>53804</v>
          </cell>
          <cell r="H734" t="str">
            <v>VASSOURA MECÂNICA REBOCÁVEL COM ESCOVA CILÍNDRICA, LARGURA ÚTIL DE VARRIMENTO DE 2,44 M - MANUTENÇÃO. AF_06/2014</v>
          </cell>
          <cell r="I734" t="str">
            <v>H</v>
          </cell>
          <cell r="J734" t="str">
            <v>ATRIBUÍDO SÃO PAULO</v>
          </cell>
          <cell r="K734">
            <v>5.78</v>
          </cell>
        </row>
        <row r="735">
          <cell r="G735">
            <v>53806</v>
          </cell>
          <cell r="H735" t="str">
            <v>TRATOR DE ESTEIRAS, POTÊNCIA 170 HP, PESO OPERACIONAL 19 T, CAÇAMBA 5,2 M3 - MANUTENÇÃO. AF_06/2014</v>
          </cell>
          <cell r="I735" t="str">
            <v>H</v>
          </cell>
          <cell r="J735" t="str">
            <v>ATRIBUÍDO SÃO PAULO</v>
          </cell>
          <cell r="K735">
            <v>74.599999999999994</v>
          </cell>
        </row>
        <row r="736">
          <cell r="G736">
            <v>53810</v>
          </cell>
          <cell r="H736" t="str">
            <v>TRATOR DE ESTEIRAS, POTÊNCIA 150 HP, PESO OPERACIONAL 16,7 T, COM RODA MOTRIZ ELEVADA E LÂMINA 3,18 M3 - MANUTENÇÃO. AF_06/2014</v>
          </cell>
          <cell r="I736" t="str">
            <v>H</v>
          </cell>
          <cell r="J736" t="str">
            <v>ATRIBUÍDO SÃO PAULO</v>
          </cell>
          <cell r="K736">
            <v>75.06</v>
          </cell>
        </row>
        <row r="737">
          <cell r="G737">
            <v>53814</v>
          </cell>
          <cell r="H737" t="str">
            <v>TRATOR DE ESTEIRAS, POTÊNCIA 347 HP, PESO OPERACIONAL 38,5 T, COM LÂMINA 8,70 M3 - MANUTENÇÃO. AF_06/2014</v>
          </cell>
          <cell r="I737" t="str">
            <v>H</v>
          </cell>
          <cell r="J737" t="str">
            <v>ATRIBUÍDO SÃO PAULO</v>
          </cell>
          <cell r="K737">
            <v>245.86</v>
          </cell>
        </row>
        <row r="738">
          <cell r="G738">
            <v>53817</v>
          </cell>
          <cell r="H738" t="str">
            <v>TRATOR DE ESTEIRAS, POTÊNCIA 100 HP, PESO OPERACIONAL 9,4 T, COM LÂMINA 2,19 M3 - MATERIAIS NA OPERAÇÃO. AF_06/2014</v>
          </cell>
          <cell r="I738" t="str">
            <v>H</v>
          </cell>
          <cell r="J738" t="str">
            <v>COLETADO</v>
          </cell>
          <cell r="K738">
            <v>67.33</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COEFICIENTE DE REPRESENTATIVIDADE</v>
          </cell>
          <cell r="K739">
            <v>8.02</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122.93</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125.58</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207.43</v>
          </cell>
        </row>
        <row r="743">
          <cell r="G743">
            <v>53840</v>
          </cell>
          <cell r="H743" t="str">
            <v>GRADE DE DISCO REBOCÁVEL COM 20 DISCOS 24" X 6 MM COM PNEUS PARA TRANSPORTE - DEPRECIAÇÃO. AF_06/2014</v>
          </cell>
          <cell r="I743" t="str">
            <v>H</v>
          </cell>
          <cell r="J743" t="str">
            <v>ATRIBUÍDO SÃO PAULO</v>
          </cell>
          <cell r="K743">
            <v>3.14</v>
          </cell>
        </row>
        <row r="744">
          <cell r="G744">
            <v>53841</v>
          </cell>
          <cell r="H744" t="str">
            <v>GRADE DE DISCO REBOCÁVEL COM 20 DISCOS 24" X 6 MM COM PNEUS PARA TRANSPORTE - MANUTENÇÃO. AF_06/2014</v>
          </cell>
          <cell r="I744" t="str">
            <v>H</v>
          </cell>
          <cell r="J744" t="str">
            <v>ATRIBUÍDO SÃO PAULO</v>
          </cell>
          <cell r="K744">
            <v>2.1800000000000002</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90.23</v>
          </cell>
        </row>
        <row r="746">
          <cell r="G746">
            <v>53857</v>
          </cell>
          <cell r="H746" t="str">
            <v>PÁ CARREGADEIRA SOBRE RODAS, POTÊNCIA LÍQUIDA 128 HP, CAPACIDADE DA CAÇAMBA 1,7 A 2,8 M3, PESO OPERACIONAL 11632 KG - MANUTENÇÃO. AF_06/2014</v>
          </cell>
          <cell r="I746" t="str">
            <v>H</v>
          </cell>
          <cell r="J746" t="str">
            <v>COLETADO</v>
          </cell>
          <cell r="K746">
            <v>80.25</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49.27</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77.89</v>
          </cell>
        </row>
        <row r="749">
          <cell r="G749">
            <v>53863</v>
          </cell>
          <cell r="H749" t="str">
            <v>MARTELETE OU ROMPEDOR PNEUMÁTICO MANUAL, 28 KG, COM SILENCIADOR - MANUTENÇÃO. AF_07/2016</v>
          </cell>
          <cell r="I749" t="str">
            <v>H</v>
          </cell>
          <cell r="J749" t="str">
            <v>COEFICIENTE DE REPRESENTATIVIDADE</v>
          </cell>
          <cell r="K749">
            <v>2.0099999999999998</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50.82</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1.39</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29.95</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69.459999999999994</v>
          </cell>
        </row>
        <row r="754">
          <cell r="G754">
            <v>73303</v>
          </cell>
          <cell r="H754" t="str">
            <v>GRUPO GERADOR ESTACIONÁRIO, MOTOR DIESEL POTÊNCIA 170 KVA - DEPRECIAÇÃO. AF_02/2016</v>
          </cell>
          <cell r="I754" t="str">
            <v>H</v>
          </cell>
          <cell r="J754" t="str">
            <v>COEFICIENTE DE REPRESENTATIVIDADE</v>
          </cell>
          <cell r="K754">
            <v>3.63</v>
          </cell>
        </row>
        <row r="755">
          <cell r="G755">
            <v>73307</v>
          </cell>
          <cell r="H755" t="str">
            <v>GRUPO GERADOR ESTACIONÁRIO, MOTOR DIESEL POTÊNCIA 170 KVA - MANUTENÇÃO. AF_02/2016</v>
          </cell>
          <cell r="I755" t="str">
            <v>H</v>
          </cell>
          <cell r="J755" t="str">
            <v>COEFICIENTE DE REPRESENTATIVIDADE</v>
          </cell>
          <cell r="K755">
            <v>3.24</v>
          </cell>
        </row>
        <row r="756">
          <cell r="G756">
            <v>73309</v>
          </cell>
          <cell r="H756" t="str">
            <v>ROLO COMPACTADOR VIBRATÓRIO PÉ DE CARNEIRO PARA SOLOS, POTÊNCIA 80 HP, PESO OPERACIONAL SEM/COM LASTRO 7,4 / 8,8 T, LARGURA DE TRABALHO 1,68 M - DEPRECIAÇÃO. AF_02/2016</v>
          </cell>
          <cell r="I756" t="str">
            <v>H</v>
          </cell>
          <cell r="J756" t="str">
            <v>COEFICIENTE DE REPRESENTATIVIDADE</v>
          </cell>
          <cell r="K756">
            <v>27.65</v>
          </cell>
        </row>
        <row r="757">
          <cell r="G757">
            <v>73311</v>
          </cell>
          <cell r="H757" t="str">
            <v>GRUPO GERADOR ESTACIONÁRIO, MOTOR DIESEL POTÊNCIA 170 KVA - MATERIAIS NA OPERAÇÃO. AF_02/2016</v>
          </cell>
          <cell r="I757" t="str">
            <v>H</v>
          </cell>
          <cell r="J757" t="str">
            <v>COLETADO</v>
          </cell>
          <cell r="K757">
            <v>192.01</v>
          </cell>
        </row>
        <row r="758">
          <cell r="G758">
            <v>73313</v>
          </cell>
          <cell r="H758" t="str">
            <v>ROLO COMPACTADOR VIBRATÓRIO PÉ DE CARNEIRO PARA SOLOS, POTÊNCIA 80 HP, PESO OPERACIONAL SEM/COM LASTRO 7,4 / 8,8 T, LARGURA DE TRABALHO 1,68 M - JUROS. AF_02/2016</v>
          </cell>
          <cell r="I758" t="str">
            <v>H</v>
          </cell>
          <cell r="J758" t="str">
            <v>COEFICIENTE DE REPRESENTATIVIDADE</v>
          </cell>
          <cell r="K758">
            <v>3.83</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61.59</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28.11</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166.86</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35.64</v>
          </cell>
        </row>
        <row r="763">
          <cell r="G763">
            <v>83761</v>
          </cell>
          <cell r="H763" t="str">
            <v>GRUPO DE SOLDAGEM COM GERADOR A DIESEL 60 CV PARA SOLDA ELÉTRICA, SOBRE 04 RODAS, COM MOTOR 4 CILINDROS 600 A - DEPRECIAÇÃO. AF_02/2016</v>
          </cell>
          <cell r="I763" t="str">
            <v>H</v>
          </cell>
          <cell r="J763" t="str">
            <v>COEFICIENTE DE REPRESENTATIVIDADE</v>
          </cell>
          <cell r="K763">
            <v>4.84</v>
          </cell>
        </row>
        <row r="764">
          <cell r="G764">
            <v>83762</v>
          </cell>
          <cell r="H764" t="str">
            <v>GRUPO DE SOLDAGEM COM GERADOR A DIESEL 60 CV PARA SOLDA ELÉTRICA, SOBRE 04 RODAS, COM MOTOR 4 CILINDROS 600 A - MANUTENÇÃO. AF_02/2016</v>
          </cell>
          <cell r="I764" t="str">
            <v>H</v>
          </cell>
          <cell r="J764" t="str">
            <v>COEFICIENTE DE REPRESENTATIVIDADE</v>
          </cell>
          <cell r="K764">
            <v>4.32</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54.11</v>
          </cell>
        </row>
        <row r="766">
          <cell r="G766">
            <v>83764</v>
          </cell>
          <cell r="H766" t="str">
            <v>GRUPO DE SOLDAGEM COM GERADOR A DIESEL 60 CV PARA SOLDA ELÉTRICA, SOBRE 04 RODAS, COM MOTOR 4 CILINDROS 600 A - JUROS. AF_02/2016</v>
          </cell>
          <cell r="I766" t="str">
            <v>H</v>
          </cell>
          <cell r="J766" t="str">
            <v>COEFICIENTE DE REPRESENTATIVIDADE</v>
          </cell>
          <cell r="K766">
            <v>0.87</v>
          </cell>
        </row>
        <row r="767">
          <cell r="G767">
            <v>87026</v>
          </cell>
          <cell r="H767" t="str">
            <v>GRADE DE DISCO REBOCÁVEL COM 20 DISCOS 24" X 6 MM COM PNEUS PARA TRANSPORTE - JUROS. AF_06/2014</v>
          </cell>
          <cell r="I767" t="str">
            <v>H</v>
          </cell>
          <cell r="J767" t="str">
            <v>ATRIBUÍDO SÃO PAULO</v>
          </cell>
          <cell r="K767">
            <v>0.43</v>
          </cell>
        </row>
        <row r="768">
          <cell r="G768">
            <v>87441</v>
          </cell>
          <cell r="H768" t="str">
            <v>BETONEIRA CAPACIDADE NOMINAL 400 L, CAPACIDADE DE MISTURA 310 L, MOTOR A DIESEL POTÊNCIA 5,0 CV, SEM CARREGADOR - DEPRECIAÇÃO. AF_06/2014</v>
          </cell>
          <cell r="I768" t="str">
            <v>H</v>
          </cell>
          <cell r="J768" t="str">
            <v>COEFICIENTE DE REPRESENTATIVIDADE</v>
          </cell>
          <cell r="K768">
            <v>0.48</v>
          </cell>
        </row>
        <row r="769">
          <cell r="G769">
            <v>87442</v>
          </cell>
          <cell r="H769" t="str">
            <v>BETONEIRA CAPACIDADE NOMINAL 400 L, CAPACIDADE DE MISTURA 310 L, MOTOR A DIESEL POTÊNCIA 5,0 CV, SEM CARREGADOR - JUROS. AF_06/2014</v>
          </cell>
          <cell r="I769" t="str">
            <v>H</v>
          </cell>
          <cell r="J769" t="str">
            <v>COEFICIENTE DE REPRESENTATIVIDADE</v>
          </cell>
          <cell r="K769">
            <v>0.05</v>
          </cell>
        </row>
        <row r="770">
          <cell r="G770">
            <v>87443</v>
          </cell>
          <cell r="H770" t="str">
            <v>BETONEIRA CAPACIDADE NOMINAL 400 L, CAPACIDADE DE MISTURA 310 L, MOTOR A DIESEL POTÊNCIA 5,0 CV, SEM CARREGADOR - MANUTENÇÃO. AF_06/2014</v>
          </cell>
          <cell r="I770" t="str">
            <v>H</v>
          </cell>
          <cell r="J770" t="str">
            <v>COEFICIENTE DE REPRESENTATIVIDADE</v>
          </cell>
          <cell r="K770">
            <v>0.6</v>
          </cell>
        </row>
        <row r="771">
          <cell r="G771">
            <v>87444</v>
          </cell>
          <cell r="H771" t="str">
            <v>BETONEIRA CAPACIDADE NOMINAL 400 L, CAPACIDADE DE MISTURA 310 L, MOTOR A DIESEL POTÊNCIA 5,0 CV, SEM CARREGADOR - MATERIAIS NA OPERAÇÃO. AF_06/2014</v>
          </cell>
          <cell r="I771" t="str">
            <v>H</v>
          </cell>
          <cell r="J771" t="str">
            <v>COLETADO</v>
          </cell>
          <cell r="K771">
            <v>4.51</v>
          </cell>
        </row>
        <row r="772">
          <cell r="G772">
            <v>88387</v>
          </cell>
          <cell r="H772" t="str">
            <v>MISTURADOR DE ARGAMASSA, EIXO HORIZONTAL, CAPACIDADE DE MISTURA 300 KG, MOTOR ELÉTRICO POTÊNCIA 5 CV - DEPRECIAÇÃO. AF_06/2014</v>
          </cell>
          <cell r="I772" t="str">
            <v>H</v>
          </cell>
          <cell r="J772" t="str">
            <v>COEFICIENTE DE REPRESENTATIVIDADE</v>
          </cell>
          <cell r="K772">
            <v>0.93</v>
          </cell>
        </row>
        <row r="773">
          <cell r="G773">
            <v>88389</v>
          </cell>
          <cell r="H773" t="str">
            <v>MISTURADOR DE ARGAMASSA, EIXO HORIZONTAL, CAPACIDADE DE MISTURA 300 KG, MOTOR ELÉTRICO POTÊNCIA 5 CV - JUROS. AF_06/2014</v>
          </cell>
          <cell r="I773" t="str">
            <v>H</v>
          </cell>
          <cell r="J773" t="str">
            <v>COEFICIENTE DE REPRESENTATIVIDADE</v>
          </cell>
          <cell r="K773">
            <v>0.11</v>
          </cell>
        </row>
        <row r="774">
          <cell r="G774">
            <v>88390</v>
          </cell>
          <cell r="H774" t="str">
            <v>MISTURADOR DE ARGAMASSA, EIXO HORIZONTAL, CAPACIDADE DE MISTURA 300 KG, MOTOR ELÉTRICO POTÊNCIA 5 CV - MANUTENÇÃO. AF_06/2014</v>
          </cell>
          <cell r="I774" t="str">
            <v>H</v>
          </cell>
          <cell r="J774" t="str">
            <v>COEFICIENTE DE REPRESENTATIVIDADE</v>
          </cell>
          <cell r="K774">
            <v>1.02</v>
          </cell>
        </row>
        <row r="775">
          <cell r="G775">
            <v>88391</v>
          </cell>
          <cell r="H775" t="str">
            <v>MISTURADOR DE ARGAMASSA, EIXO HORIZONTAL, CAPACIDADE DE MISTURA 300 KG, MOTOR ELÉTRICO POTÊNCIA 5 CV - MATERIAIS NA OPERAÇÃO. AF_06/2014</v>
          </cell>
          <cell r="I775" t="str">
            <v>H</v>
          </cell>
          <cell r="J775" t="str">
            <v>COEFICIENTE DE REPRESENTATIVIDADE</v>
          </cell>
          <cell r="K775">
            <v>2.25</v>
          </cell>
        </row>
        <row r="776">
          <cell r="G776">
            <v>88394</v>
          </cell>
          <cell r="H776" t="str">
            <v>MISTURADOR DE ARGAMASSA, EIXO HORIZONTAL, CAPACIDADE DE MISTURA 600 KG, MOTOR ELÉTRICO POTÊNCIA 7,5 CV - DEPRECIAÇÃO. AF_06/2014</v>
          </cell>
          <cell r="I776" t="str">
            <v>H</v>
          </cell>
          <cell r="J776" t="str">
            <v>COEFICIENTE DE REPRESENTATIVIDADE</v>
          </cell>
          <cell r="K776">
            <v>1.1100000000000001</v>
          </cell>
        </row>
        <row r="777">
          <cell r="G777">
            <v>88395</v>
          </cell>
          <cell r="H777" t="str">
            <v>MISTURADOR DE ARGAMASSA, EIXO HORIZONTAL, CAPACIDADE DE MISTURA 600 KG, MOTOR ELÉTRICO POTÊNCIA 7,5 CV - JUROS. AF_06/2014</v>
          </cell>
          <cell r="I777" t="str">
            <v>H</v>
          </cell>
          <cell r="J777" t="str">
            <v>COEFICIENTE DE REPRESENTATIVIDADE</v>
          </cell>
          <cell r="K777">
            <v>0.13</v>
          </cell>
        </row>
        <row r="778">
          <cell r="G778">
            <v>88396</v>
          </cell>
          <cell r="H778" t="str">
            <v>MISTURADOR DE ARGAMASSA, EIXO HORIZONTAL, CAPACIDADE DE MISTURA 600 KG, MOTOR ELÉTRICO POTÊNCIA 7,5 CV - MANUTENÇÃO. AF_06/2014</v>
          </cell>
          <cell r="I778" t="str">
            <v>H</v>
          </cell>
          <cell r="J778" t="str">
            <v>COEFICIENTE DE REPRESENTATIVIDADE</v>
          </cell>
          <cell r="K778">
            <v>1.21</v>
          </cell>
        </row>
        <row r="779">
          <cell r="G779">
            <v>88397</v>
          </cell>
          <cell r="H779" t="str">
            <v>MISTURADOR DE ARGAMASSA, EIXO HORIZONTAL, CAPACIDADE DE MISTURA 600 KG, MOTOR ELÉTRICO POTÊNCIA 7,5 CV - MATERIAIS NA OPERAÇÃO. AF_06/2014</v>
          </cell>
          <cell r="I779" t="str">
            <v>H</v>
          </cell>
          <cell r="J779" t="str">
            <v>COEFICIENTE DE REPRESENTATIVIDADE</v>
          </cell>
          <cell r="K779">
            <v>3.37</v>
          </cell>
        </row>
        <row r="780">
          <cell r="G780">
            <v>88400</v>
          </cell>
          <cell r="H780" t="str">
            <v>MISTURADOR DE ARGAMASSA, EIXO HORIZONTAL, CAPACIDADE DE MISTURA 160 KG, MOTOR ELÉTRICO POTÊNCIA 3 CV - DEPRECIAÇÃO. AF_06/2014</v>
          </cell>
          <cell r="I780" t="str">
            <v>H</v>
          </cell>
          <cell r="J780" t="str">
            <v>COEFICIENTE DE REPRESENTATIVIDADE</v>
          </cell>
          <cell r="K780">
            <v>0.88</v>
          </cell>
        </row>
        <row r="781">
          <cell r="G781">
            <v>88401</v>
          </cell>
          <cell r="H781" t="str">
            <v>MISTURADOR DE ARGAMASSA, EIXO HORIZONTAL, CAPACIDADE DE MISTURA 160 KG, MOTOR ELÉTRICO POTÊNCIA 3 CV - JUROS. AF_06/2014</v>
          </cell>
          <cell r="I781" t="str">
            <v>H</v>
          </cell>
          <cell r="J781" t="str">
            <v>COEFICIENTE DE REPRESENTATIVIDADE</v>
          </cell>
          <cell r="K781">
            <v>0.1</v>
          </cell>
        </row>
        <row r="782">
          <cell r="G782">
            <v>88402</v>
          </cell>
          <cell r="H782" t="str">
            <v>MISTURADOR DE ARGAMASSA, EIXO HORIZONTAL, CAPACIDADE DE MISTURA 160 KG, MOTOR ELÉTRICO POTÊNCIA 3 CV - MANUTENÇÃO. AF_06/2014</v>
          </cell>
          <cell r="I782" t="str">
            <v>H</v>
          </cell>
          <cell r="J782" t="str">
            <v>COEFICIENTE DE REPRESENTATIVIDADE</v>
          </cell>
          <cell r="K782">
            <v>0.96</v>
          </cell>
        </row>
        <row r="783">
          <cell r="G783">
            <v>88403</v>
          </cell>
          <cell r="H783" t="str">
            <v>MISTURADOR DE ARGAMASSA, EIXO HORIZONTAL, CAPACIDADE DE MISTURA 160 KG, MOTOR ELÉTRICO POTÊNCIA 3 CV - MATERIAIS NA OPERAÇÃO. AF_06/2014</v>
          </cell>
          <cell r="I783" t="str">
            <v>H</v>
          </cell>
          <cell r="J783" t="str">
            <v>COEFICIENTE DE REPRESENTATIVIDADE</v>
          </cell>
          <cell r="K783">
            <v>1.35</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5.73</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0.68</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7.17</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0.76</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7.6</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9.5</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0.76</v>
          </cell>
        </row>
        <row r="792">
          <cell r="G792">
            <v>88569</v>
          </cell>
          <cell r="H792" t="str">
            <v>ESPARGIDOR DE ASFALTO PRESSURIZADO COM TANQUE DE 2500 L, REBOCÁVEL COM MOTOR A GASOLINA POTÊNCIA 3,4 HP - DEPRECIAÇÃO. AF_07/2014</v>
          </cell>
          <cell r="I792" t="str">
            <v>H</v>
          </cell>
          <cell r="J792" t="str">
            <v>ATRIBUÍDO SÃO PAULO</v>
          </cell>
          <cell r="K792">
            <v>3.88</v>
          </cell>
        </row>
        <row r="793">
          <cell r="G793">
            <v>88570</v>
          </cell>
          <cell r="H793" t="str">
            <v>ESPARGIDOR DE ASFALTO PRESSURIZADO COM TANQUE DE 2500 L, REBOCÁVEL COM MOTOR A GASOLINA POTÊNCIA 3,4 HP - JUROS. AF_07/2014</v>
          </cell>
          <cell r="I793" t="str">
            <v>H</v>
          </cell>
          <cell r="J793" t="str">
            <v>ATRIBUÍDO SÃO PAULO</v>
          </cell>
          <cell r="K793">
            <v>0.64</v>
          </cell>
        </row>
        <row r="794">
          <cell r="G794">
            <v>88826</v>
          </cell>
          <cell r="H794" t="str">
            <v>BETONEIRA CAPACIDADE NOMINAL DE 400 L, CAPACIDADE DE MISTURA 280 L, MOTOR ELÉTRICO TRIFÁSICO POTÊNCIA DE 2 CV, SEM CARREGADOR - DEPRECIAÇÃO. AF_10/2014</v>
          </cell>
          <cell r="I794" t="str">
            <v>H</v>
          </cell>
          <cell r="J794" t="str">
            <v>COLETADO</v>
          </cell>
          <cell r="K794">
            <v>0.35</v>
          </cell>
        </row>
        <row r="795">
          <cell r="G795">
            <v>88827</v>
          </cell>
          <cell r="H795" t="str">
            <v>BETONEIRA CAPACIDADE NOMINAL DE 400 L, CAPACIDADE DE MISTURA 280 L, MOTOR ELÉTRICO TRIFÁSICO POTÊNCIA DE 2 CV, SEM CARREGADOR - JUROS. AF_10/2014</v>
          </cell>
          <cell r="I795" t="str">
            <v>H</v>
          </cell>
          <cell r="J795" t="str">
            <v>COLETADO</v>
          </cell>
          <cell r="K795">
            <v>0.04</v>
          </cell>
        </row>
        <row r="796">
          <cell r="G796">
            <v>88828</v>
          </cell>
          <cell r="H796" t="str">
            <v>BETONEIRA CAPACIDADE NOMINAL DE 400 L, CAPACIDADE DE MISTURA 280 L, MOTOR ELÉTRICO TRIFÁSICO POTÊNCIA DE 2 CV, SEM CARREGADOR - MANUTENÇÃO. AF_10/2014</v>
          </cell>
          <cell r="I796" t="str">
            <v>H</v>
          </cell>
          <cell r="J796" t="str">
            <v>COLETADO</v>
          </cell>
          <cell r="K796">
            <v>0.38</v>
          </cell>
        </row>
        <row r="797">
          <cell r="G797">
            <v>88829</v>
          </cell>
          <cell r="H797" t="str">
            <v>BETONEIRA CAPACIDADE NOMINAL DE 400 L, CAPACIDADE DE MISTURA 280 L, MOTOR ELÉTRICO TRIFÁSICO POTÊNCIA DE 2 CV, SEM CARREGADOR - MATERIAIS NA OPERAÇÃO. AF_10/2014</v>
          </cell>
          <cell r="I797" t="str">
            <v>H</v>
          </cell>
          <cell r="J797" t="str">
            <v>COEFICIENTE DE REPRESENTATIVIDADE</v>
          </cell>
          <cell r="K797">
            <v>0.9</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47.82</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6.48</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59.77</v>
          </cell>
        </row>
        <row r="801">
          <cell r="G801">
            <v>88836</v>
          </cell>
          <cell r="H801" t="str">
            <v>ESCAVADEIRA HIDRÁULICA SOBRE ESTEIRAS, CAÇAMBA 0,80 M3, PESO OPERACIONAL 17,8 T, POTÊNCIA LÍQUIDA 110 HP - MATERIAIS NA OPERAÇÃO. AF_10/2014</v>
          </cell>
          <cell r="I801" t="str">
            <v>H</v>
          </cell>
          <cell r="J801" t="str">
            <v>COLETADO</v>
          </cell>
          <cell r="K801">
            <v>68.819999999999993</v>
          </cell>
        </row>
        <row r="802">
          <cell r="G802">
            <v>88839</v>
          </cell>
          <cell r="H802" t="str">
            <v>TRATOR DE ESTEIRAS, POTÊNCIA 125 HP, PESO OPERACIONAL 12,9 T, COM LÂMINA 2,7 M3 - DEPRECIAÇÃO. AF_10/2014</v>
          </cell>
          <cell r="I802" t="str">
            <v>H</v>
          </cell>
          <cell r="J802" t="str">
            <v>ATRIBUÍDO SÃO PAULO</v>
          </cell>
          <cell r="K802">
            <v>33.89</v>
          </cell>
        </row>
        <row r="803">
          <cell r="G803">
            <v>88840</v>
          </cell>
          <cell r="H803" t="str">
            <v>TRATOR DE ESTEIRAS, POTÊNCIA 125 HP, PESO OPERACIONAL 12,9 T, COM LÂMINA 2,7 M3 - JUROS. AF_10/2014</v>
          </cell>
          <cell r="I803" t="str">
            <v>H</v>
          </cell>
          <cell r="J803" t="str">
            <v>ATRIBUÍDO SÃO PAULO</v>
          </cell>
          <cell r="K803">
            <v>7.62</v>
          </cell>
        </row>
        <row r="804">
          <cell r="G804">
            <v>88841</v>
          </cell>
          <cell r="H804" t="str">
            <v>TRATOR DE ESTEIRAS, POTÊNCIA 125 HP, PESO OPERACIONAL 12,9 T, COM LÂMINA 2,7 M3 - MANUTENÇÃO. AF_10/2014</v>
          </cell>
          <cell r="I804" t="str">
            <v>H</v>
          </cell>
          <cell r="J804" t="str">
            <v>ATRIBUÍDO SÃO PAULO</v>
          </cell>
          <cell r="K804">
            <v>60.59</v>
          </cell>
        </row>
        <row r="805">
          <cell r="G805">
            <v>88842</v>
          </cell>
          <cell r="H805" t="str">
            <v>TRATOR DE ESTEIRAS, POTÊNCIA 125 HP, PESO OPERACIONAL 12,9 T, COM LÂMINA 2,7 M3 - MATERIAIS NA OPERAÇÃO. AF_10/2014</v>
          </cell>
          <cell r="I805" t="str">
            <v>H</v>
          </cell>
          <cell r="J805" t="str">
            <v>COLETADO</v>
          </cell>
          <cell r="K805">
            <v>84.23</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22.32</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4.68</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0.26</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0.03</v>
          </cell>
        </row>
        <row r="810">
          <cell r="G810">
            <v>88855</v>
          </cell>
          <cell r="H810" t="str">
            <v>GRADE DE DISCO CONTROLE REMOTO REBOCÁVEL, COM 24 DISCOS 24 X 6 MM COM PNEUS PARA TRANSPORTE - DEPRECIAÇÃO. AF_06/2014</v>
          </cell>
          <cell r="I810" t="str">
            <v>H</v>
          </cell>
          <cell r="J810" t="str">
            <v>ATRIBUÍDO SÃO PAULO</v>
          </cell>
          <cell r="K810">
            <v>4</v>
          </cell>
        </row>
        <row r="811">
          <cell r="G811">
            <v>88856</v>
          </cell>
          <cell r="H811" t="str">
            <v>GRADE DE DISCO CONTROLE REMOTO REBOCÁVEL, COM 24 DISCOS 24 X 6 MM COM PNEUS PARA TRANSPORTE - JUROS. AF_06/2014</v>
          </cell>
          <cell r="I811" t="str">
            <v>H</v>
          </cell>
          <cell r="J811" t="str">
            <v>ATRIBUÍDO SÃO PAULO</v>
          </cell>
          <cell r="K811">
            <v>0.56000000000000005</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28.73</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3.89</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25.55</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3.46</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55.75</v>
          </cell>
        </row>
        <row r="817">
          <cell r="G817">
            <v>88902</v>
          </cell>
          <cell r="H817" t="str">
            <v>ESCAVADEIRA HIDRÁULICA SOBRE ESTEIRAS, CAÇAMBA 1,20 M3, PESO OPERACIONAL 21 T, POTÊNCIA BRUTA 155 HP - JUROS. AF_06/2014</v>
          </cell>
          <cell r="I817" t="str">
            <v>H</v>
          </cell>
          <cell r="J817" t="str">
            <v>COEFICIENTE DE REPRESENTATIVIDADE</v>
          </cell>
          <cell r="K817">
            <v>7.56</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69.69</v>
          </cell>
        </row>
        <row r="819">
          <cell r="G819">
            <v>88904</v>
          </cell>
          <cell r="H819" t="str">
            <v>ESCAVADEIRA HIDRÁULICA SOBRE ESTEIRAS, CAÇAMBA 1,20 M3, PESO OPERACIONAL 21 T, POTÊNCIA BRUTA 155 HP - MATERIAIS NA OPERAÇÃO. AF_06/2014</v>
          </cell>
          <cell r="I819" t="str">
            <v>H</v>
          </cell>
          <cell r="J819" t="str">
            <v>COLETADO</v>
          </cell>
          <cell r="K819">
            <v>96.94</v>
          </cell>
        </row>
        <row r="820">
          <cell r="G820">
            <v>89009</v>
          </cell>
          <cell r="H820" t="str">
            <v>TRATOR DE ESTEIRAS, POTÊNCIA 150 HP, PESO OPERACIONAL 16,7 T, COM RODA MOTRIZ ELEVADA E LÂMINA 3,18 M3 - DEPRECIAÇÃO. AF_06/2014</v>
          </cell>
          <cell r="I820" t="str">
            <v>H</v>
          </cell>
          <cell r="J820" t="str">
            <v>ATRIBUÍDO SÃO PAULO</v>
          </cell>
          <cell r="K820">
            <v>41.98</v>
          </cell>
        </row>
        <row r="821">
          <cell r="G821">
            <v>89010</v>
          </cell>
          <cell r="H821" t="str">
            <v>TRATOR DE ESTEIRAS, POTÊNCIA 150 HP, PESO OPERACIONAL 16,7 T, COM RODA MOTRIZ ELEVADA E LÂMINA 3,18 M3 - JUROS. AF_06/2014</v>
          </cell>
          <cell r="I821" t="str">
            <v>H</v>
          </cell>
          <cell r="J821" t="str">
            <v>ATRIBUÍDO SÃO PAULO</v>
          </cell>
          <cell r="K821">
            <v>9.4499999999999993</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27.72</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3.76</v>
          </cell>
        </row>
        <row r="824">
          <cell r="G824">
            <v>89013</v>
          </cell>
          <cell r="H824" t="str">
            <v>TRATOR DE ESTEIRAS, POTÊNCIA 347 HP, PESO OPERACIONAL 38,5 T, COM LÂMINA 8,70 M3 - DEPRECIAÇÃO. AF_06/2014</v>
          </cell>
          <cell r="I824" t="str">
            <v>H</v>
          </cell>
          <cell r="J824" t="str">
            <v>ATRIBUÍDO SÃO PAULO</v>
          </cell>
          <cell r="K824">
            <v>137.52000000000001</v>
          </cell>
        </row>
        <row r="825">
          <cell r="G825">
            <v>89014</v>
          </cell>
          <cell r="H825" t="str">
            <v>TRATOR DE ESTEIRAS, POTÊNCIA 347 HP, PESO OPERACIONAL 38,5 T, COM LÂMINA 8,70 M3 - JUROS. AF_06/2014</v>
          </cell>
          <cell r="I825" t="str">
            <v>H</v>
          </cell>
          <cell r="J825" t="str">
            <v>ATRIBUÍDO SÃO PAULO</v>
          </cell>
          <cell r="K825">
            <v>30.95</v>
          </cell>
        </row>
        <row r="826">
          <cell r="G826">
            <v>89015</v>
          </cell>
          <cell r="H826" t="str">
            <v>VASSOURA MECÂNICA REBOCÁVEL COM ESCOVA CILÍNDRICA, LARGURA ÚTIL DE VARRIMENTO DE 2,44 M - DEPRECIAÇÃO. AF_06/2014</v>
          </cell>
          <cell r="I826" t="str">
            <v>H</v>
          </cell>
          <cell r="J826" t="str">
            <v>ATRIBUÍDO SÃO PAULO</v>
          </cell>
          <cell r="K826">
            <v>4.62</v>
          </cell>
        </row>
        <row r="827">
          <cell r="G827">
            <v>89016</v>
          </cell>
          <cell r="H827" t="str">
            <v>VASSOURA MECÂNICA REBOCÁVEL COM ESCOVA CILÍNDRICA, LARGURA ÚTIL DE VARRIMENTO DE 2,44 M - JUROS. AF_06/2014</v>
          </cell>
          <cell r="I827" t="str">
            <v>H</v>
          </cell>
          <cell r="J827" t="str">
            <v>ATRIBUÍDO SÃO PAULO</v>
          </cell>
          <cell r="K827">
            <v>0.62</v>
          </cell>
        </row>
        <row r="828">
          <cell r="G828">
            <v>89017</v>
          </cell>
          <cell r="H828" t="str">
            <v>TRATOR DE ESTEIRAS, POTÊNCIA 170 HP, PESO OPERACIONAL 19 T, CAÇAMBA 5,2 M3 - DEPRECIAÇÃO. AF_06/2014</v>
          </cell>
          <cell r="I828" t="str">
            <v>H</v>
          </cell>
          <cell r="J828" t="str">
            <v>ATRIBUÍDO SÃO PAULO</v>
          </cell>
          <cell r="K828">
            <v>41.72</v>
          </cell>
        </row>
        <row r="829">
          <cell r="G829">
            <v>89018</v>
          </cell>
          <cell r="H829" t="str">
            <v>TRATOR DE ESTEIRAS, POTÊNCIA 170 HP, PESO OPERACIONAL 19 T, CAÇAMBA 5,2 M3 - JUROS. AF_06/2014</v>
          </cell>
          <cell r="I829" t="str">
            <v>H</v>
          </cell>
          <cell r="J829" t="str">
            <v>ATRIBUÍDO SÃO PAULO</v>
          </cell>
          <cell r="K829">
            <v>9.39</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0.45</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0.05</v>
          </cell>
        </row>
        <row r="832">
          <cell r="G832">
            <v>89023</v>
          </cell>
          <cell r="H832" t="str">
            <v>TANQUE DE ASFALTO ESTACIONÁRIO COM MAÇARICO, CAPACIDADE 20.000 L - DEPRECIAÇÃO. AF_06/2014</v>
          </cell>
          <cell r="I832" t="str">
            <v>H</v>
          </cell>
          <cell r="J832" t="str">
            <v>ATRIBUÍDO SÃO PAULO</v>
          </cell>
          <cell r="K832">
            <v>3.69</v>
          </cell>
        </row>
        <row r="833">
          <cell r="G833">
            <v>89024</v>
          </cell>
          <cell r="H833" t="str">
            <v>TANQUE DE ASFALTO ESTACIONÁRIO COM MAÇARICO, CAPACIDADE 20.000 L - JUROS. AF_06/2014</v>
          </cell>
          <cell r="I833" t="str">
            <v>H</v>
          </cell>
          <cell r="J833" t="str">
            <v>ATRIBUÍDO SÃO PAULO</v>
          </cell>
          <cell r="K833">
            <v>0.65</v>
          </cell>
        </row>
        <row r="834">
          <cell r="G834">
            <v>89025</v>
          </cell>
          <cell r="H834" t="str">
            <v>TANQUE DE ASFALTO ESTACIONÁRIO COM MAÇARICO, CAPACIDADE 20.000 L - MANUTENÇÃO. AF_06/2014</v>
          </cell>
          <cell r="I834" t="str">
            <v>H</v>
          </cell>
          <cell r="J834" t="str">
            <v>ATRIBUÍDO SÃO PAULO</v>
          </cell>
          <cell r="K834">
            <v>4.6100000000000003</v>
          </cell>
        </row>
        <row r="835">
          <cell r="G835">
            <v>89026</v>
          </cell>
          <cell r="H835" t="str">
            <v>TANQUE DE ASFALTO ESTACIONÁRIO COM MAÇARICO, CAPACIDADE 20.000 L - MATERIAIS NA OPERAÇÃO. AF_06/2014</v>
          </cell>
          <cell r="I835" t="str">
            <v>H</v>
          </cell>
          <cell r="J835" t="str">
            <v>COLETADO</v>
          </cell>
          <cell r="K835">
            <v>184.27</v>
          </cell>
        </row>
        <row r="836">
          <cell r="G836">
            <v>89029</v>
          </cell>
          <cell r="H836" t="str">
            <v>TRATOR DE ESTEIRAS, POTÊNCIA 100 HP, PESO OPERACIONAL 9,4 T, COM LÂMINA 2,19 M3 - DEPRECIAÇÃO. AF_06/2014</v>
          </cell>
          <cell r="I836" t="str">
            <v>H</v>
          </cell>
          <cell r="J836" t="str">
            <v>ATRIBUÍDO SÃO PAULO</v>
          </cell>
          <cell r="K836">
            <v>32.380000000000003</v>
          </cell>
        </row>
        <row r="837">
          <cell r="G837">
            <v>89030</v>
          </cell>
          <cell r="H837" t="str">
            <v>TRATOR DE ESTEIRAS, POTÊNCIA 100 HP, PESO OPERACIONAL 9,4 T, COM LÂMINA 2,19 M3 - JUROS. AF_06/2014</v>
          </cell>
          <cell r="I837" t="str">
            <v>H</v>
          </cell>
          <cell r="J837" t="str">
            <v>ATRIBUÍDO SÃO PAULO</v>
          </cell>
          <cell r="K837">
            <v>7.28</v>
          </cell>
        </row>
        <row r="838">
          <cell r="G838">
            <v>89033</v>
          </cell>
          <cell r="H838" t="str">
            <v>TRATOR DE PNEUS, POTÊNCIA 85 CV, TRAÇÃO 4X4, PESO COM LASTRO DE 4.675 KG - DEPRECIAÇÃO. AF_06/2014</v>
          </cell>
          <cell r="I838" t="str">
            <v>H</v>
          </cell>
          <cell r="J838" t="str">
            <v>COLETADO</v>
          </cell>
          <cell r="K838">
            <v>14.36</v>
          </cell>
        </row>
        <row r="839">
          <cell r="G839">
            <v>89034</v>
          </cell>
          <cell r="H839" t="str">
            <v>TRATOR DE PNEUS, POTÊNCIA 85 CV, TRAÇÃO 4X4, PESO COM LASTRO DE 4.675 KG - JUROS. AF_06/2014</v>
          </cell>
          <cell r="I839" t="str">
            <v>H</v>
          </cell>
          <cell r="J839" t="str">
            <v>COLETADO</v>
          </cell>
          <cell r="K839">
            <v>1.99</v>
          </cell>
        </row>
        <row r="840">
          <cell r="G840">
            <v>89128</v>
          </cell>
          <cell r="H840" t="str">
            <v>PÁ CARREGADEIRA SOBRE RODAS, POTÊNCIA LÍQUIDA 128 HP, CAPACIDADE DA CAÇAMBA 1,7 A 2,8 M3, PESO OPERACIONAL 11632 KG - DEPRECIAÇÃO. AF_06/2014</v>
          </cell>
          <cell r="I840" t="str">
            <v>H</v>
          </cell>
          <cell r="J840" t="str">
            <v>COLETADO</v>
          </cell>
          <cell r="K840">
            <v>44.94</v>
          </cell>
        </row>
        <row r="841">
          <cell r="G841">
            <v>89129</v>
          </cell>
          <cell r="H841" t="str">
            <v>PÁ CARREGADEIRA SOBRE RODAS, POTÊNCIA LÍQUIDA 128 HP, CAPACIDADE DA CAÇAMBA 1,7 A 2,8 M3, PESO OPERACIONAL 11632 KG - JUROS. AF_06/2014</v>
          </cell>
          <cell r="I841" t="str">
            <v>H</v>
          </cell>
          <cell r="J841" t="str">
            <v>COLETADO</v>
          </cell>
          <cell r="K841">
            <v>6.09</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62.31</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8.4499999999999993</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COEFICIENTE DE REPRESENTATIVIDADE</v>
          </cell>
          <cell r="K844">
            <v>26.6</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COEFICIENTE DE REPRESENTATIVIDADE</v>
          </cell>
          <cell r="K845">
            <v>3.69</v>
          </cell>
        </row>
        <row r="846">
          <cell r="G846">
            <v>89212</v>
          </cell>
          <cell r="H846" t="str">
            <v>BATE-ESTACAS POR GRAVIDADE, POTÊNCIA DE 160 HP, PESO DO MARTELO ATÉ 3 TONELADAS - DEPRECIAÇÃO. AF_11/2014</v>
          </cell>
          <cell r="I846" t="str">
            <v>H</v>
          </cell>
          <cell r="J846" t="str">
            <v>ATRIBUÍDO SÃO PAULO</v>
          </cell>
          <cell r="K846">
            <v>29.5</v>
          </cell>
        </row>
        <row r="847">
          <cell r="G847">
            <v>89213</v>
          </cell>
          <cell r="H847" t="str">
            <v>BATE-ESTACAS POR GRAVIDADE, POTÊNCIA DE 160 HP, PESO DO MARTELO ATÉ 3 TONELADAS - JUROS. AF_11/2014</v>
          </cell>
          <cell r="I847" t="str">
            <v>H</v>
          </cell>
          <cell r="J847" t="str">
            <v>ATRIBUÍDO SÃO PAULO</v>
          </cell>
          <cell r="K847">
            <v>4.6399999999999997</v>
          </cell>
        </row>
        <row r="848">
          <cell r="G848">
            <v>89214</v>
          </cell>
          <cell r="H848" t="str">
            <v>BATE-ESTACAS POR GRAVIDADE, POTÊNCIA DE 160 HP, PESO DO MARTELO ATÉ 3 TONELADAS - MANUTENÇÃO. AF_11/2014</v>
          </cell>
          <cell r="I848" t="str">
            <v>H</v>
          </cell>
          <cell r="J848" t="str">
            <v>ATRIBUÍDO SÃO PAULO</v>
          </cell>
          <cell r="K848">
            <v>27.7</v>
          </cell>
        </row>
        <row r="849">
          <cell r="G849">
            <v>89215</v>
          </cell>
          <cell r="H849" t="str">
            <v>BATE-ESTACAS POR GRAVIDADE, POTÊNCIA DE 160 HP, PESO DO MARTELO ATÉ 3 TONELADAS - MATERIAIS NA OPERAÇÃO. AF_11/2014</v>
          </cell>
          <cell r="I849" t="str">
            <v>H</v>
          </cell>
          <cell r="J849" t="str">
            <v>COLETADO</v>
          </cell>
          <cell r="K849">
            <v>100.1</v>
          </cell>
        </row>
        <row r="850">
          <cell r="G850">
            <v>89221</v>
          </cell>
          <cell r="H850" t="str">
            <v>BETONEIRA CAPACIDADE NOMINAL DE 600 L, CAPACIDADE DE MISTURA 360 L, MOTOR ELÉTRICO TRIFÁSICO POTÊNCIA DE 4 CV, SEM CARREGADOR - DEPRECIAÇÃO. AF_11/2014</v>
          </cell>
          <cell r="I850" t="str">
            <v>H</v>
          </cell>
          <cell r="J850" t="str">
            <v>COEFICIENTE DE REPRESENTATIVIDADE</v>
          </cell>
          <cell r="K850">
            <v>1.43</v>
          </cell>
        </row>
        <row r="851">
          <cell r="G851">
            <v>89222</v>
          </cell>
          <cell r="H851" t="str">
            <v>BETONEIRA CAPACIDADE NOMINAL DE 600 L, CAPACIDADE DE MISTURA 360 L, MOTOR ELÉTRICO TRIFÁSICO POTÊNCIA DE 4 CV, SEM CARREGADOR - JUROS. AF_11/2014</v>
          </cell>
          <cell r="I851" t="str">
            <v>H</v>
          </cell>
          <cell r="J851" t="str">
            <v>COEFICIENTE DE REPRESENTATIVIDADE</v>
          </cell>
          <cell r="K851">
            <v>0.17</v>
          </cell>
        </row>
        <row r="852">
          <cell r="G852">
            <v>89223</v>
          </cell>
          <cell r="H852" t="str">
            <v>BETONEIRA CAPACIDADE NOMINAL DE 600 L, CAPACIDADE DE MISTURA 360 L, MOTOR ELÉTRICO TRIFÁSICO POTÊNCIA DE 4 CV, SEM CARREGADOR - MANUTENÇÃO. AF_11/2014</v>
          </cell>
          <cell r="I852" t="str">
            <v>H</v>
          </cell>
          <cell r="J852" t="str">
            <v>COEFICIENTE DE REPRESENTATIVIDADE</v>
          </cell>
          <cell r="K852">
            <v>1.56</v>
          </cell>
        </row>
        <row r="853">
          <cell r="G853">
            <v>89224</v>
          </cell>
          <cell r="H853" t="str">
            <v>BETONEIRA CAPACIDADE NOMINAL DE 600 L, CAPACIDADE DE MISTURA 360 L, MOTOR ELÉTRICO TRIFÁSICO POTÊNCIA DE 4 CV, SEM CARREGADOR - MATERIAIS NA OPERAÇÃO. AF_11/2014</v>
          </cell>
          <cell r="I853" t="str">
            <v>H</v>
          </cell>
          <cell r="J853" t="str">
            <v>COEFICIENTE DE REPRESENTATIVIDADE</v>
          </cell>
          <cell r="K853">
            <v>1.8</v>
          </cell>
        </row>
        <row r="854">
          <cell r="G854">
            <v>89228</v>
          </cell>
          <cell r="H854" t="str">
            <v>MOTONIVELADORA POTÊNCIA BÁSICA LÍQUIDA (PRIMEIRA MARCHA) 125 HP, PESO BRUTO 13032 KG, LARGURA DA LÂMINA DE 3,7 M - DEPRECIAÇÃO. AF_06/2014</v>
          </cell>
          <cell r="I854" t="str">
            <v>H</v>
          </cell>
          <cell r="J854" t="str">
            <v>COLETADO</v>
          </cell>
          <cell r="K854">
            <v>47.92</v>
          </cell>
        </row>
        <row r="855">
          <cell r="G855">
            <v>89229</v>
          </cell>
          <cell r="H855" t="str">
            <v>MOTONIVELADORA POTÊNCIA BÁSICA LÍQUIDA (PRIMEIRA MARCHA) 125 HP, PESO BRUTO 13032 KG, LARGURA DA LÂMINA DE 3,7 M - JUROS. AF_06/2014</v>
          </cell>
          <cell r="I855" t="str">
            <v>H</v>
          </cell>
          <cell r="J855" t="str">
            <v>COLETADO</v>
          </cell>
          <cell r="K855">
            <v>8.6199999999999992</v>
          </cell>
        </row>
        <row r="856">
          <cell r="G856">
            <v>89230</v>
          </cell>
          <cell r="H856" t="str">
            <v>FRESADORA DE ASFALTO A FRIO SOBRE RODAS, LARGURA FRESAGEM DE 1,0 M, POTÊNCIA 208 HP - DEPRECIAÇÃO. AF_11/2014</v>
          </cell>
          <cell r="I856" t="str">
            <v>H</v>
          </cell>
          <cell r="J856" t="str">
            <v>ATRIBUÍDO SÃO PAULO</v>
          </cell>
          <cell r="K856">
            <v>130</v>
          </cell>
        </row>
        <row r="857">
          <cell r="G857">
            <v>89231</v>
          </cell>
          <cell r="H857" t="str">
            <v>FRESADORA DE ASFALTO A FRIO SOBRE RODAS, LARGURA FRESAGEM DE 1,0 M, POTÊNCIA 208 HP - JUROS. AF_11/2014</v>
          </cell>
          <cell r="I857" t="str">
            <v>H</v>
          </cell>
          <cell r="J857" t="str">
            <v>ATRIBUÍDO SÃO PAULO</v>
          </cell>
          <cell r="K857">
            <v>20.6</v>
          </cell>
        </row>
        <row r="858">
          <cell r="G858">
            <v>89232</v>
          </cell>
          <cell r="H858" t="str">
            <v>FRESADORA DE ASFALTO A FRIO SOBRE RODAS, LARGURA FRESAGEM DE 1,0 M, POTÊNCIA 208 HP - MANUTENÇÃO. AF_11/2014</v>
          </cell>
          <cell r="I858" t="str">
            <v>H</v>
          </cell>
          <cell r="J858" t="str">
            <v>ATRIBUÍDO SÃO PAULO</v>
          </cell>
          <cell r="K858">
            <v>231.89</v>
          </cell>
        </row>
        <row r="859">
          <cell r="G859">
            <v>89233</v>
          </cell>
          <cell r="H859" t="str">
            <v>FRESADORA DE ASFALTO A FRIO SOBRE RODAS, LARGURA FRESAGEM DE 1,0 M, POTÊNCIA 208 HP - MATERIAIS NA OPERAÇÃO. AF_11/2014</v>
          </cell>
          <cell r="I859" t="str">
            <v>H</v>
          </cell>
          <cell r="J859" t="str">
            <v>COLETADO</v>
          </cell>
          <cell r="K859">
            <v>180.14</v>
          </cell>
        </row>
        <row r="860">
          <cell r="G860">
            <v>89236</v>
          </cell>
          <cell r="H860" t="str">
            <v>FRESADORA DE ASFALTO A FRIO SOBRE RODAS, LARGURA FRESAGEM DE 2,0 M, POTÊNCIA 550 HP - DEPRECIAÇÃO. AF_11/2014</v>
          </cell>
          <cell r="I860" t="str">
            <v>H</v>
          </cell>
          <cell r="J860" t="str">
            <v>ATRIBUÍDO SÃO PAULO</v>
          </cell>
          <cell r="K860">
            <v>303.69</v>
          </cell>
        </row>
        <row r="861">
          <cell r="G861">
            <v>89237</v>
          </cell>
          <cell r="H861" t="str">
            <v>FRESADORA DE ASFALTO A FRIO SOBRE RODAS, LARGURA FRESAGEM DE 2,0 M, POTÊNCIA 550 HP - JUROS. AF_11/2014</v>
          </cell>
          <cell r="I861" t="str">
            <v>H</v>
          </cell>
          <cell r="J861" t="str">
            <v>ATRIBUÍDO SÃO PAULO</v>
          </cell>
          <cell r="K861">
            <v>48.12</v>
          </cell>
        </row>
        <row r="862">
          <cell r="G862">
            <v>89238</v>
          </cell>
          <cell r="H862" t="str">
            <v>FRESADORA DE ASFALTO A FRIO SOBRE RODAS, LARGURA FRESAGEM DE 2,0 M, POTÊNCIA 550 HP - MANUTENÇÃO. AF_11/2014</v>
          </cell>
          <cell r="I862" t="str">
            <v>H</v>
          </cell>
          <cell r="J862" t="str">
            <v>ATRIBUÍDO SÃO PAULO</v>
          </cell>
          <cell r="K862">
            <v>541.71</v>
          </cell>
        </row>
        <row r="863">
          <cell r="G863">
            <v>89239</v>
          </cell>
          <cell r="H863" t="str">
            <v>FRESADORA DE ASFALTO A FRIO SOBRE RODAS, LARGURA FRESAGEM DE 2,0 M, POTÊNCIA 550 HP - MATERIAIS NA OPERAÇÃO. AF_11/2014</v>
          </cell>
          <cell r="I863" t="str">
            <v>H</v>
          </cell>
          <cell r="J863" t="str">
            <v>COLETADO</v>
          </cell>
          <cell r="K863">
            <v>476.39</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93.2</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16.77</v>
          </cell>
        </row>
        <row r="866">
          <cell r="G866">
            <v>89246</v>
          </cell>
          <cell r="H866" t="str">
            <v>RECICLADORA DE ASFALTO A FRIO SOBRE RODAS, LARGURA FRESAGEM DE 2,0 M, POTÊNCIA 422 HP - DEPRECIAÇÃO. AF_11/2014</v>
          </cell>
          <cell r="I866" t="str">
            <v>H</v>
          </cell>
          <cell r="J866" t="str">
            <v>ATRIBUÍDO SÃO PAULO</v>
          </cell>
          <cell r="K866">
            <v>263.89</v>
          </cell>
        </row>
        <row r="867">
          <cell r="G867">
            <v>89247</v>
          </cell>
          <cell r="H867" t="str">
            <v>RECICLADORA DE ASFALTO A FRIO SOBRE RODAS, LARGURA FRESAGEM DE 2,0 M, POTÊNCIA 422 HP - JUROS. AF_11/2014</v>
          </cell>
          <cell r="I867" t="str">
            <v>H</v>
          </cell>
          <cell r="J867" t="str">
            <v>ATRIBUÍDO SÃO PAULO</v>
          </cell>
          <cell r="K867">
            <v>41.81</v>
          </cell>
        </row>
        <row r="868">
          <cell r="G868">
            <v>89248</v>
          </cell>
          <cell r="H868" t="str">
            <v>RECICLADORA DE ASFALTO A FRIO SOBRE RODAS, LARGURA FRESAGEM DE 2,0 M, POTÊNCIA 422 HP - MANUTENÇÃO. AF_11/2014</v>
          </cell>
          <cell r="I868" t="str">
            <v>H</v>
          </cell>
          <cell r="J868" t="str">
            <v>ATRIBUÍDO SÃO PAULO</v>
          </cell>
          <cell r="K868">
            <v>470.71</v>
          </cell>
        </row>
        <row r="869">
          <cell r="G869">
            <v>89249</v>
          </cell>
          <cell r="H869" t="str">
            <v>RECICLADORA DE ASFALTO A FRIO SOBRE RODAS, LARGURA FRESAGEM DE 2,0 M, POTÊNCIA 422 HP - MATERIAIS NA OPERAÇÃO. AF_11/2014</v>
          </cell>
          <cell r="I869" t="str">
            <v>H</v>
          </cell>
          <cell r="J869" t="str">
            <v>COLETADO</v>
          </cell>
          <cell r="K869">
            <v>406.09</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76.37</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13.74</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122.77</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91.39</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23.1</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4.24</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38.409999999999997</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17.02</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3.43</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2.71</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51.36</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9.24</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7.31</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82.56</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31.28</v>
          </cell>
        </row>
        <row r="885">
          <cell r="G885">
            <v>89274</v>
          </cell>
          <cell r="H885" t="str">
            <v>BETONEIRA CAPACIDADE NOMINAL DE 600 L, CAPACIDADE DE MISTURA 440 L, MOTOR A DIESEL POTÊNCIA 10 CV, COM CARREGADOR - DEPRECIAÇÃO. AF_11/2014</v>
          </cell>
          <cell r="I885" t="str">
            <v>H</v>
          </cell>
          <cell r="J885" t="str">
            <v>COEFICIENTE DE REPRESENTATIVIDADE</v>
          </cell>
          <cell r="K885">
            <v>1.74</v>
          </cell>
        </row>
        <row r="886">
          <cell r="G886">
            <v>89275</v>
          </cell>
          <cell r="H886" t="str">
            <v>BETONEIRA CAPACIDADE NOMINAL DE 600 L, CAPACIDADE DE MISTURA 440 L, MOTOR A DIESEL POTÊNCIA 10 CV, COM CARREGADOR - JUROS. AF_11/2014</v>
          </cell>
          <cell r="I886" t="str">
            <v>H</v>
          </cell>
          <cell r="J886" t="str">
            <v>COEFICIENTE DE REPRESENTATIVIDADE</v>
          </cell>
          <cell r="K886">
            <v>0.2</v>
          </cell>
        </row>
        <row r="887">
          <cell r="G887">
            <v>89276</v>
          </cell>
          <cell r="H887" t="str">
            <v>BETONEIRA CAPACIDADE NOMINAL DE 600 L, CAPACIDADE DE MISTURA 440 L, MOTOR A DIESEL POTÊNCIA 10 CV, COM CARREGADOR - MANUTENÇÃO. AF_11/2014</v>
          </cell>
          <cell r="I887" t="str">
            <v>H</v>
          </cell>
          <cell r="J887" t="str">
            <v>COEFICIENTE DE REPRESENTATIVIDADE</v>
          </cell>
          <cell r="K887">
            <v>2.17</v>
          </cell>
        </row>
        <row r="888">
          <cell r="G888">
            <v>89277</v>
          </cell>
          <cell r="H888" t="str">
            <v>BETONEIRA CAPACIDADE NOMINAL DE 600 L, CAPACIDADE DE MISTURA 440 L, MOTOR A DIESEL POTÊNCIA 10 CV, COM CARREGADOR - MATERIAIS NA OPERAÇÃO. AF_11/2014</v>
          </cell>
          <cell r="I888" t="str">
            <v>H</v>
          </cell>
          <cell r="J888" t="str">
            <v>COLETADO</v>
          </cell>
          <cell r="K888">
            <v>9.0299999999999994</v>
          </cell>
        </row>
        <row r="889">
          <cell r="G889">
            <v>89280</v>
          </cell>
          <cell r="H889" t="str">
            <v>ROLO COMPACTADOR VIBRATÓRIO TANDEM AÇO LISO, POTÊNCIA 58 HP, PESO SEM/COM LASTRO 6,5 / 9,4 T, LARGURA DE TRABALHO 1,2 M - DEPRECIAÇÃO. AF_06/2014</v>
          </cell>
          <cell r="I889" t="str">
            <v>H</v>
          </cell>
          <cell r="J889" t="str">
            <v>COEFICIENTE DE REPRESENTATIVIDADE</v>
          </cell>
          <cell r="K889">
            <v>32.659999999999997</v>
          </cell>
        </row>
        <row r="890">
          <cell r="G890">
            <v>89281</v>
          </cell>
          <cell r="H890" t="str">
            <v>ROLO COMPACTADOR VIBRATÓRIO TANDEM AÇO LISO, POTÊNCIA 58 HP, PESO SEM/COM LASTRO 6,5 / 9,4 T, LARGURA DE TRABALHO 1,2 M - JUROS. AF_06/2014</v>
          </cell>
          <cell r="I890" t="str">
            <v>H</v>
          </cell>
          <cell r="J890" t="str">
            <v>COEFICIENTE DE REPRESENTATIVIDADE</v>
          </cell>
          <cell r="K890">
            <v>4.53</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34.18</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5.93</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4.71</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57.46</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190.08</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36.94</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6.29</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4.99</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61.45</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219.3</v>
          </cell>
        </row>
        <row r="901">
          <cell r="G901">
            <v>90582</v>
          </cell>
          <cell r="H901" t="str">
            <v>VIBRADOR DE IMERSÃO, DIÂMETRO DE PONTEIRA 45MM, MOTOR ELÉTRICO TRIFÁSICO POTÊNCIA DE 2 CV - DEPRECIAÇÃO. AF_06/2015</v>
          </cell>
          <cell r="I901" t="str">
            <v>H</v>
          </cell>
          <cell r="J901" t="str">
            <v>ATRIBUÍDO SÃO PAULO</v>
          </cell>
          <cell r="K901">
            <v>0.44</v>
          </cell>
        </row>
        <row r="902">
          <cell r="G902">
            <v>90583</v>
          </cell>
          <cell r="H902" t="str">
            <v>VIBRADOR DE IMERSÃO, DIÂMETRO DE PONTEIRA 45MM, MOTOR ELÉTRICO TRIFÁSICO POTÊNCIA DE 2 CV - JUROS. AF_06/2015</v>
          </cell>
          <cell r="I902" t="str">
            <v>H</v>
          </cell>
          <cell r="J902" t="str">
            <v>ATRIBUÍDO SÃO PAULO</v>
          </cell>
          <cell r="K902">
            <v>0.05</v>
          </cell>
        </row>
        <row r="903">
          <cell r="G903">
            <v>90584</v>
          </cell>
          <cell r="H903" t="str">
            <v>VIBRADOR DE IMERSÃO, DIÂMETRO DE PONTEIRA 45MM, MOTOR ELÉTRICO TRIFÁSICO POTÊNCIA DE 2 CV - MANUTENÇÃO. AF_06/2015</v>
          </cell>
          <cell r="I903" t="str">
            <v>H</v>
          </cell>
          <cell r="J903" t="str">
            <v>ATRIBUÍDO SÃO PAULO</v>
          </cell>
          <cell r="K903">
            <v>0.34</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0.37</v>
          </cell>
        </row>
        <row r="905">
          <cell r="G905">
            <v>90621</v>
          </cell>
          <cell r="H905" t="str">
            <v>PERFURATRIZ MANUAL, TORQUE MÁXIMO 83 N.M, POTÊNCIA 5 CV, COM DIÂMETRO MÁXIMO 4" - DEPRECIAÇÃO. AF_06/2015</v>
          </cell>
          <cell r="I905" t="str">
            <v>H</v>
          </cell>
          <cell r="J905" t="str">
            <v>COEFICIENTE DE REPRESENTATIVIDADE</v>
          </cell>
          <cell r="K905">
            <v>2.15</v>
          </cell>
        </row>
        <row r="906">
          <cell r="G906">
            <v>90622</v>
          </cell>
          <cell r="H906" t="str">
            <v>PERFURATRIZ MANUAL, TORQUE MÁXIMO 83 N.M, POTÊNCIA 5 CV, COM DIÂMETRO MÁXIMO 4" - JUROS. AF_06/2015</v>
          </cell>
          <cell r="I906" t="str">
            <v>H</v>
          </cell>
          <cell r="J906" t="str">
            <v>COEFICIENTE DE REPRESENTATIVIDADE</v>
          </cell>
          <cell r="K906">
            <v>0.25</v>
          </cell>
        </row>
        <row r="907">
          <cell r="G907">
            <v>90623</v>
          </cell>
          <cell r="H907" t="str">
            <v>PERFURATRIZ MANUAL, TORQUE MÁXIMO 83 N.M, POTÊNCIA 5 CV, COM DIÂMETRO MÁXIMO 4" - MANUTENÇÃO. AF_06/2015</v>
          </cell>
          <cell r="I907" t="str">
            <v>H</v>
          </cell>
          <cell r="J907" t="str">
            <v>COEFICIENTE DE REPRESENTATIVIDADE</v>
          </cell>
          <cell r="K907">
            <v>2.68</v>
          </cell>
        </row>
        <row r="908">
          <cell r="G908">
            <v>90624</v>
          </cell>
          <cell r="H908" t="str">
            <v>PERFURATRIZ MANUAL, TORQUE MÁXIMO 83 N.M, POTÊNCIA 5 CV, COM DIÂMETRO MÁXIMO 4" - MATERIAIS NA OPERAÇÃO. AF_06/2015</v>
          </cell>
          <cell r="I908" t="str">
            <v>H</v>
          </cell>
          <cell r="J908" t="str">
            <v>COEFICIENTE DE REPRESENTATIVIDADE</v>
          </cell>
          <cell r="K908">
            <v>2.25</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51.01</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6.98</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63.84</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1.07</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4.41</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0.52</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4.82</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4.5</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6.59</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0.78</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7.2</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13.54</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0.91</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0.1</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0.99</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7.03</v>
          </cell>
        </row>
        <row r="925">
          <cell r="G925">
            <v>90652</v>
          </cell>
          <cell r="H925" t="str">
            <v>BOMBA DE PROJEÇÃO DE CONCRETO SECO, POTÊNCIA 10 CV, VAZÃO 3 M3/H - DEPRECIAÇÃO. AF_06/2015</v>
          </cell>
          <cell r="I925" t="str">
            <v>H</v>
          </cell>
          <cell r="J925" t="str">
            <v>COEFICIENTE DE REPRESENTATIVIDADE</v>
          </cell>
          <cell r="K925">
            <v>4.29</v>
          </cell>
        </row>
        <row r="926">
          <cell r="G926">
            <v>90653</v>
          </cell>
          <cell r="H926" t="str">
            <v>BOMBA DE PROJEÇÃO DE CONCRETO SECO, POTÊNCIA 10 CV, VAZÃO 3 M3/H - JUROS. AF_06/2015</v>
          </cell>
          <cell r="I926" t="str">
            <v>H</v>
          </cell>
          <cell r="J926" t="str">
            <v>COEFICIENTE DE REPRESENTATIVIDADE</v>
          </cell>
          <cell r="K926">
            <v>0.5</v>
          </cell>
        </row>
        <row r="927">
          <cell r="G927">
            <v>90654</v>
          </cell>
          <cell r="H927" t="str">
            <v>BOMBA DE PROJEÇÃO DE CONCRETO SECO, POTÊNCIA 10 CV, VAZÃO 3 M3/H - MANUTENÇÃO. AF_06/2015</v>
          </cell>
          <cell r="I927" t="str">
            <v>H</v>
          </cell>
          <cell r="J927" t="str">
            <v>COEFICIENTE DE REPRESENTATIVIDADE</v>
          </cell>
          <cell r="K927">
            <v>4.6900000000000004</v>
          </cell>
        </row>
        <row r="928">
          <cell r="G928">
            <v>90655</v>
          </cell>
          <cell r="H928" t="str">
            <v>BOMBA DE PROJEÇÃO DE CONCRETO SECO, POTÊNCIA 10 CV, VAZÃO 3 M3/H - MATERIAIS NA OPERAÇÃO. AF_06/2015</v>
          </cell>
          <cell r="I928" t="str">
            <v>H</v>
          </cell>
          <cell r="J928" t="str">
            <v>COLETADO</v>
          </cell>
          <cell r="K928">
            <v>4.63</v>
          </cell>
        </row>
        <row r="929">
          <cell r="G929">
            <v>90658</v>
          </cell>
          <cell r="H929" t="str">
            <v>BOMBA DE PROJEÇÃO DE CONCRETO SECO, POTÊNCIA 10 CV, VAZÃO 6 M3/H - DEPRECIAÇÃO. AF_06/2015</v>
          </cell>
          <cell r="I929" t="str">
            <v>H</v>
          </cell>
          <cell r="J929" t="str">
            <v>COEFICIENTE DE REPRESENTATIVIDADE</v>
          </cell>
          <cell r="K929">
            <v>4.59</v>
          </cell>
        </row>
        <row r="930">
          <cell r="G930">
            <v>90659</v>
          </cell>
          <cell r="H930" t="str">
            <v>BOMBA DE PROJEÇÃO DE CONCRETO SECO, POTÊNCIA 10 CV, VAZÃO 6 M3/H - JUROS. AF_06/2015</v>
          </cell>
          <cell r="I930" t="str">
            <v>H</v>
          </cell>
          <cell r="J930" t="str">
            <v>COEFICIENTE DE REPRESENTATIVIDADE</v>
          </cell>
          <cell r="K930">
            <v>0.54</v>
          </cell>
        </row>
        <row r="931">
          <cell r="G931">
            <v>90660</v>
          </cell>
          <cell r="H931" t="str">
            <v>BOMBA DE PROJEÇÃO DE CONCRETO SECO, POTÊNCIA 10 CV, VAZÃO 6 M3/H - MANUTENÇÃO. AF_06/2015</v>
          </cell>
          <cell r="I931" t="str">
            <v>H</v>
          </cell>
          <cell r="J931" t="str">
            <v>COEFICIENTE DE REPRESENTATIVIDADE</v>
          </cell>
          <cell r="K931">
            <v>5.0199999999999996</v>
          </cell>
        </row>
        <row r="932">
          <cell r="G932">
            <v>90661</v>
          </cell>
          <cell r="H932" t="str">
            <v>BOMBA DE PROJEÇÃO DE CONCRETO SECO, POTÊNCIA 10 CV, VAZÃO 6 M3/H - MATERIAIS NA OPERAÇÃO. AF_06/2015</v>
          </cell>
          <cell r="I932" t="str">
            <v>H</v>
          </cell>
          <cell r="J932" t="str">
            <v>COLETADO</v>
          </cell>
          <cell r="K932">
            <v>4.63</v>
          </cell>
        </row>
        <row r="933">
          <cell r="G933">
            <v>90664</v>
          </cell>
          <cell r="H933" t="str">
            <v>PROJETOR PNEUMÁTICO DE ARGAMASSA PARA CHAPISCO E REBOCO COM RECIPIENTE ACOPLADO, TIPO CANEQUINHA, COM COMPRESSOR DE AR REBOCÁVEL VAZÃO 89 PCM E MOTOR DIESEL DE 20 CV - DEPRECIAÇÃO. AF_06/2015</v>
          </cell>
          <cell r="I933" t="str">
            <v>H</v>
          </cell>
          <cell r="J933" t="str">
            <v>ATRIBUÍDO SÃO PAULO</v>
          </cell>
          <cell r="K933">
            <v>6.6</v>
          </cell>
        </row>
        <row r="934">
          <cell r="G934">
            <v>90665</v>
          </cell>
          <cell r="H934" t="str">
            <v>PROJETOR PNEUMÁTICO DE ARGAMASSA PARA CHAPISCO E REBOCO COM RECIPIENTE ACOPLADO, TIPO CANEQUINHA, COM COMPRESSOR DE AR REBOCÁVEL VAZÃO 89 PCM E MOTOR DIESEL DE 20 CV - JUROS. AF_06/2015</v>
          </cell>
          <cell r="I934" t="str">
            <v>H</v>
          </cell>
          <cell r="J934" t="str">
            <v>ATRIBUÍDO SÃO PAULO</v>
          </cell>
          <cell r="K934">
            <v>0.91</v>
          </cell>
        </row>
        <row r="935">
          <cell r="G935">
            <v>90666</v>
          </cell>
          <cell r="H935" t="str">
            <v>PROJETOR PNEUMÁTICO DE ARGAMASSA PARA CHAPISCO E REBOCO COM RECIPIENTE ACOPLADO, TIPO CANEQUINHA, COM COMPRESSOR DE AR REBOCÁVEL VAZÃO 89 PCM E MOTOR DIESEL DE 20 CV - MANUTENÇÃO. AF_06/2015</v>
          </cell>
          <cell r="I935" t="str">
            <v>H</v>
          </cell>
          <cell r="J935" t="str">
            <v>ATRIBUÍDO SÃO PAULO</v>
          </cell>
          <cell r="K935">
            <v>8.25</v>
          </cell>
        </row>
        <row r="936">
          <cell r="G936">
            <v>90667</v>
          </cell>
          <cell r="H936" t="str">
            <v>PROJETOR PNEUMÁTICO DE ARGAMASSA PARA CHAPISCO E REBOCO COM RECIPIENTE ACOPLADO, TIPO CANEQUINHA, COM COMPRESSOR DE AR REBOCÁVEL VAZÃO 89 PCM E MOTOR DIESEL DE 20 CV - MATERIAIS NA OPERAÇÃO. AF_06/2015</v>
          </cell>
          <cell r="I936" t="str">
            <v>H</v>
          </cell>
          <cell r="J936" t="str">
            <v>COLETADO</v>
          </cell>
          <cell r="K936">
            <v>16.12</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234.12</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32.5</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292.98</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128.93</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107.31</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16.190000000000001</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145.66</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98.87</v>
          </cell>
        </row>
        <row r="945">
          <cell r="G945">
            <v>90682</v>
          </cell>
          <cell r="H945" t="str">
            <v>MANIPULADOR TELESCÓPICO, POTÊNCIA DE 85 HP, CAPACIDADE DE CARGA DE 3.500 KG, ALTURA MÁXIMA DE ELEVAÇÃO DE 12,3 M - DEPRECIAÇÃO. AF_06/2015</v>
          </cell>
          <cell r="I945" t="str">
            <v>H</v>
          </cell>
          <cell r="J945" t="str">
            <v>ATRIBUÍDO SÃO PAULO</v>
          </cell>
          <cell r="K945">
            <v>26.72</v>
          </cell>
        </row>
        <row r="946">
          <cell r="G946">
            <v>90683</v>
          </cell>
          <cell r="H946" t="str">
            <v>MANIPULADOR TELESCÓPICO, POTÊNCIA DE 85 HP, CAPACIDADE DE CARGA DE 3.500 KG, ALTURA MÁXIMA DE ELEVAÇÃO DE 12,3 M - JUROS. AF_06/2015</v>
          </cell>
          <cell r="I946" t="str">
            <v>H</v>
          </cell>
          <cell r="J946" t="str">
            <v>ATRIBUÍDO SÃO PAULO</v>
          </cell>
          <cell r="K946">
            <v>3.17</v>
          </cell>
        </row>
        <row r="947">
          <cell r="G947">
            <v>90684</v>
          </cell>
          <cell r="H947" t="str">
            <v>MANIPULADOR TELESCÓPICO, POTÊNCIA DE 85 HP, CAPACIDADE DE CARGA DE 3.500 KG, ALTURA MÁXIMA DE ELEVAÇÃO DE 12,3 M - MANUTENÇÃO. AF_06/2015</v>
          </cell>
          <cell r="I947" t="str">
            <v>H</v>
          </cell>
          <cell r="J947" t="str">
            <v>ATRIBUÍDO SÃO PAULO</v>
          </cell>
          <cell r="K947">
            <v>29.22</v>
          </cell>
        </row>
        <row r="948">
          <cell r="G948">
            <v>90685</v>
          </cell>
          <cell r="H948" t="str">
            <v>MANIPULADOR TELESCÓPICO, POTÊNCIA DE 85 HP, CAPACIDADE DE CARGA DE 3.500 KG, ALTURA MÁXIMA DE ELEVAÇÃO DE 12,3 M - MATERIAIS NA OPERAÇÃO. AF_06/2015</v>
          </cell>
          <cell r="I948" t="str">
            <v>H</v>
          </cell>
          <cell r="J948" t="str">
            <v>COLETADO</v>
          </cell>
          <cell r="K948">
            <v>61.33</v>
          </cell>
        </row>
        <row r="949">
          <cell r="G949">
            <v>90688</v>
          </cell>
          <cell r="H949" t="str">
            <v>MINICARREGADEIRA SOBRE RODAS, POTÊNCIA LÍQUIDA DE 47 HP, CAPACIDADE NOMINAL DE OPERAÇÃO DE 646 KG - DEPRECIAÇÃO. AF_06/2015</v>
          </cell>
          <cell r="I949" t="str">
            <v>H</v>
          </cell>
          <cell r="J949" t="str">
            <v>ATRIBUÍDO SÃO PAULO</v>
          </cell>
          <cell r="K949">
            <v>19.8</v>
          </cell>
        </row>
        <row r="950">
          <cell r="G950">
            <v>90689</v>
          </cell>
          <cell r="H950" t="str">
            <v>MINICARREGADEIRA SOBRE RODAS, POTÊNCIA LÍQUIDA DE 47 HP, CAPACIDADE NOMINAL DE OPERAÇÃO DE 646 KG - JUROS. AF_06/2015</v>
          </cell>
          <cell r="I950" t="str">
            <v>H</v>
          </cell>
          <cell r="J950" t="str">
            <v>ATRIBUÍDO SÃO PAULO</v>
          </cell>
          <cell r="K950">
            <v>2</v>
          </cell>
        </row>
        <row r="951">
          <cell r="G951">
            <v>90690</v>
          </cell>
          <cell r="H951" t="str">
            <v>MINICARREGADEIRA SOBRE RODAS, POTÊNCIA LÍQUIDA DE 47 HP, CAPACIDADE NOMINAL DE OPERAÇÃO DE 646 KG - MANUTENÇÃO. AF_06/2015</v>
          </cell>
          <cell r="I951" t="str">
            <v>H</v>
          </cell>
          <cell r="J951" t="str">
            <v>ATRIBUÍDO SÃO PAULO</v>
          </cell>
          <cell r="K951">
            <v>24.75</v>
          </cell>
        </row>
        <row r="952">
          <cell r="G952">
            <v>90691</v>
          </cell>
          <cell r="H952" t="str">
            <v>MINICARREGADEIRA SOBRE RODAS, POTÊNCIA LÍQUIDA DE 47 HP, CAPACIDADE NOMINAL DE OPERAÇÃO DE 646 KG - MATERIAIS NA OPERAÇÃO. AF_06/2015</v>
          </cell>
          <cell r="I952" t="str">
            <v>H</v>
          </cell>
          <cell r="J952" t="str">
            <v>COLETADO</v>
          </cell>
          <cell r="K952">
            <v>42.95</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4.91</v>
          </cell>
        </row>
        <row r="954">
          <cell r="G954">
            <v>90958</v>
          </cell>
          <cell r="H954" t="str">
            <v>COMPRESSOR DE AR REBOCÁVEL, VAZÃO 189 PCM, PRESSÃO EFETIVA DE TRABALHO 102 PSI, MOTOR DIESEL, POTÊNCIA 63 CV - JUROS. AF_06/2015</v>
          </cell>
          <cell r="I954" t="str">
            <v>H</v>
          </cell>
          <cell r="J954" t="str">
            <v>ATRIBUÍDO SÃO PAULO</v>
          </cell>
          <cell r="K954">
            <v>0.68</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6.56</v>
          </cell>
        </row>
        <row r="956">
          <cell r="G956">
            <v>90961</v>
          </cell>
          <cell r="H956" t="str">
            <v>COMPRESSOR DE AR REBOCÁVEL, VAZÃO 89 PCM, PRESSÃO EFETIVA DE TRABALHO 102 PSI, MOTOR DIESEL, POTÊNCIA 20 CV - JUROS. AF_06/2015</v>
          </cell>
          <cell r="I956" t="str">
            <v>H</v>
          </cell>
          <cell r="J956" t="str">
            <v>ATRIBUÍDO SÃO PAULO</v>
          </cell>
          <cell r="K956">
            <v>0.91</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8.2100000000000009</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16.12</v>
          </cell>
        </row>
        <row r="959">
          <cell r="G959">
            <v>90968</v>
          </cell>
          <cell r="H959" t="str">
            <v>COMPRESSOR DE AR REBOCAVEL, VAZÃO 250 PCM, PRESSAO DE TRABALHO 102 PSI, MOTOR A DIESEL POTÊNCIA 81 CV - DEPRECIAÇÃO. AF_06/2015</v>
          </cell>
          <cell r="I959" t="str">
            <v>H</v>
          </cell>
          <cell r="J959" t="str">
            <v>ATRIBUÍDO SÃO PAULO</v>
          </cell>
          <cell r="K959">
            <v>6.58</v>
          </cell>
        </row>
        <row r="960">
          <cell r="G960">
            <v>90969</v>
          </cell>
          <cell r="H960" t="str">
            <v>COMPRESSOR DE AR REBOCAVEL, VAZÃO 250 PCM, PRESSAO DE TRABALHO 102 PSI, MOTOR A DIESEL POTÊNCIA 81 CV - JUROS. AF_06/2015</v>
          </cell>
          <cell r="I960" t="str">
            <v>H</v>
          </cell>
          <cell r="J960" t="str">
            <v>ATRIBUÍDO SÃO PAULO</v>
          </cell>
          <cell r="K960">
            <v>0.91</v>
          </cell>
        </row>
        <row r="961">
          <cell r="G961">
            <v>90970</v>
          </cell>
          <cell r="H961" t="str">
            <v>COMPRESSOR DE AR REBOCAVEL, VAZÃO 250 PCM, PRESSAO DE TRABALHO 102 PSI, MOTOR A DIESEL POTÊNCIA 81 CV - MANUTENÇÃO. AF_06/2015</v>
          </cell>
          <cell r="I961" t="str">
            <v>H</v>
          </cell>
          <cell r="J961" t="str">
            <v>ATRIBUÍDO SÃO PAULO</v>
          </cell>
          <cell r="K961">
            <v>8.23</v>
          </cell>
        </row>
        <row r="962">
          <cell r="G962">
            <v>90971</v>
          </cell>
          <cell r="H962" t="str">
            <v>COMPRESSOR DE AR REBOCAVEL, VAZÃO 250 PCM, PRESSAO DE TRABALHO 102 PSI, MOTOR A DIESEL POTÊNCIA 81 CV - MATERIAIS NA OPERAÇÃO. AF_06/2015</v>
          </cell>
          <cell r="I962" t="str">
            <v>H</v>
          </cell>
          <cell r="J962" t="str">
            <v>COLETADO</v>
          </cell>
          <cell r="K962">
            <v>65.33</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16.71</v>
          </cell>
        </row>
        <row r="964">
          <cell r="G964">
            <v>90976</v>
          </cell>
          <cell r="H964" t="str">
            <v>COMPRESSOR DE AR REBOCÁVEL, VAZÃO 748 PCM, PRESSÃO EFETIVA DE TRABALHO 102 PSI, MOTOR DIESEL, POTÊNCIA 210 CV - JUROS. AF_06/2015</v>
          </cell>
          <cell r="I964" t="str">
            <v>H</v>
          </cell>
          <cell r="J964" t="str">
            <v>ATRIBUÍDO SÃO PAULO</v>
          </cell>
          <cell r="K964">
            <v>2.3199999999999998</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20.91</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169.5</v>
          </cell>
        </row>
        <row r="967">
          <cell r="G967">
            <v>90992</v>
          </cell>
          <cell r="H967" t="str">
            <v>COMPRESSOR DE AR REBOCAVEL, VAZÃO 400 PCM, PRESSAO DE TRABALHO 102 PSI, MOTOR A DIESEL POTÊNCIA 110 CV - DEPRECIAÇÃO. AF_06/2015</v>
          </cell>
          <cell r="I967" t="str">
            <v>H</v>
          </cell>
          <cell r="J967" t="str">
            <v>ATRIBUÍDO SÃO PAULO</v>
          </cell>
          <cell r="K967">
            <v>7.8</v>
          </cell>
        </row>
        <row r="968">
          <cell r="G968">
            <v>90993</v>
          </cell>
          <cell r="H968" t="str">
            <v>COMPRESSOR DE AR REBOCAVEL, VAZÃO 400 PCM, PRESSAO DE TRABALHO 102 PSI, MOTOR A DIESEL POTÊNCIA 110 CV - JUROS. AF_06/2015</v>
          </cell>
          <cell r="I968" t="str">
            <v>H</v>
          </cell>
          <cell r="J968" t="str">
            <v>ATRIBUÍDO SÃO PAULO</v>
          </cell>
          <cell r="K968">
            <v>1.08</v>
          </cell>
        </row>
        <row r="969">
          <cell r="G969">
            <v>90994</v>
          </cell>
          <cell r="H969" t="str">
            <v>COMPRESSOR DE AR REBOCAVEL, VAZÃO 400 PCM, PRESSAO DE TRABALHO 102 PSI, MOTOR A DIESEL POTÊNCIA 110 CV - MANUTENÇÃO. AF_06/2015</v>
          </cell>
          <cell r="I969" t="str">
            <v>H</v>
          </cell>
          <cell r="J969" t="str">
            <v>ATRIBUÍDO SÃO PAULO</v>
          </cell>
          <cell r="K969">
            <v>9.76</v>
          </cell>
        </row>
        <row r="970">
          <cell r="G970">
            <v>90995</v>
          </cell>
          <cell r="H970" t="str">
            <v>COMPRESSOR DE AR REBOCAVEL, VAZÃO 400 PCM, PRESSAO DE TRABALHO 102 PSI, MOTOR A DIESEL POTÊNCIA 110 CV - MATERIAIS NA OPERAÇÃO. AF_06/2015</v>
          </cell>
          <cell r="I970" t="str">
            <v>H</v>
          </cell>
          <cell r="J970" t="str">
            <v>COLETADO</v>
          </cell>
          <cell r="K970">
            <v>88.75</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12.72</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19.88</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4.03</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3.2</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36.24</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158.15</v>
          </cell>
        </row>
        <row r="977">
          <cell r="G977">
            <v>91273</v>
          </cell>
          <cell r="H977" t="str">
            <v>PLACA VIBRATÓRIA REVERSÍVEL COM MOTOR 4 TEMPOS A GASOLINA, FORÇA CENTRÍFUGA DE 25 KN (2500 KGF), POTÊNCIA 5,5 CV - DEPRECIAÇÃO. AF_08/2015</v>
          </cell>
          <cell r="I977" t="str">
            <v>H</v>
          </cell>
          <cell r="J977" t="str">
            <v>COEFICIENTE DE REPRESENTATIVIDADE</v>
          </cell>
          <cell r="K977">
            <v>0.41</v>
          </cell>
        </row>
        <row r="978">
          <cell r="G978">
            <v>91274</v>
          </cell>
          <cell r="H978" t="str">
            <v>PLACA VIBRATÓRIA REVERSÍVEL COM MOTOR 4 TEMPOS A GASOLINA, FORÇA CENTRÍFUGA DE 25 KN (2500 KGF), POTÊNCIA 5,5 CV - JUROS. AF_08/2015</v>
          </cell>
          <cell r="I978" t="str">
            <v>H</v>
          </cell>
          <cell r="J978" t="str">
            <v>COEFICIENTE DE REPRESENTATIVIDADE</v>
          </cell>
          <cell r="K978">
            <v>0.05</v>
          </cell>
        </row>
        <row r="979">
          <cell r="G979">
            <v>91275</v>
          </cell>
          <cell r="H979" t="str">
            <v>PLACA VIBRATÓRIA REVERSÍVEL COM MOTOR 4 TEMPOS A GASOLINA, FORÇA CENTRÍFUGA DE 25 KN (2500 KGF), POTÊNCIA 5,5 CV - MANUTENÇÃO. AF_08/2015</v>
          </cell>
          <cell r="I979" t="str">
            <v>H</v>
          </cell>
          <cell r="J979" t="str">
            <v>COEFICIENTE DE REPRESENTATIVIDADE</v>
          </cell>
          <cell r="K979">
            <v>0.51</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6.98</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0.72</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7.0000000000000007E-2</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0.89</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7.03</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13.89</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2.91</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2.2999999999999998</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17.25</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3.32</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2.63</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18.29</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3.52</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2.79</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15.25</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3.2</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2.5299999999999998</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24.08</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4.63</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3.67</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42.91</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152.86000000000001</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15.54</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3.12</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2.4700000000000002</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23.8</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4.63</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3.67</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2.89</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3.35</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170.47</v>
          </cell>
        </row>
        <row r="1011">
          <cell r="G1011">
            <v>91468</v>
          </cell>
          <cell r="H1011" t="str">
            <v>ESPARGIDOR DE ASFALTO PRESSURIZADO, TANQUE 6 M3 COM ISOLAÇÃO TÉRMICA, AQUECIDO COM 2 MAÇARICOS, COM BARRA ESPARGIDORA 3,60 M, MONTADO SOBRE CAMINHÃO  TOCO, PBT 14.300 KG, POTÊNCIA 185 CV - DEPRECIAÇÃO. AF_08/2015</v>
          </cell>
          <cell r="I1011" t="str">
            <v>H</v>
          </cell>
          <cell r="J1011" t="str">
            <v>ATRIBUÍDO SÃO PAULO</v>
          </cell>
          <cell r="K1011">
            <v>21.56</v>
          </cell>
        </row>
        <row r="1012">
          <cell r="G1012">
            <v>91469</v>
          </cell>
          <cell r="H1012" t="str">
            <v>ESPARGIDOR DE ASFALTO PRESSURIZADO, TANQUE 6 M3 COM ISOLAÇÃO TÉRMICA, AQUECIDO COM 2 MAÇARICOS, COM BARRA ESPARGIDORA 3,60 M, MONTADO SOBRE CAMINHÃO  TOCO, PBT 14.300 KG, POTÊNCIA 185 CV - JUROS. AF_08/2015</v>
          </cell>
          <cell r="I1012" t="str">
            <v>H</v>
          </cell>
          <cell r="J1012" t="str">
            <v>ATRIBUÍDO SÃO PAULO</v>
          </cell>
          <cell r="K1012">
            <v>4.25</v>
          </cell>
        </row>
        <row r="1013">
          <cell r="G1013">
            <v>91484</v>
          </cell>
          <cell r="H1013" t="str">
            <v>ESPARGIDOR DE ASFALTO PRESSURIZADO, TANQUE 6 M3 COM ISOLAÇÃO TÉRMICA, AQUECIDO COM 2 MAÇARICOS, COM BARRA ESPARGIDORA 3,60 M, MONTADO SOBRE CAMINHÃO  TOCO, PBT 14.300 KG, POTÊNCIA 185 CV - IMPOSTOS E SEGUROS. AF_08/2015</v>
          </cell>
          <cell r="I1013" t="str">
            <v>H</v>
          </cell>
          <cell r="J1013" t="str">
            <v>ATRIBUÍDO SÃO PAULO</v>
          </cell>
          <cell r="K1013">
            <v>3.38</v>
          </cell>
        </row>
        <row r="1014">
          <cell r="G1014">
            <v>91485</v>
          </cell>
          <cell r="H1014" t="str">
            <v>ESPARGIDOR DE ASFALTO PRESSURIZADO, TANQUE 6 M3 COM ISOLAÇÃO TÉRMICA, AQUECIDO COM 2 MAÇARICOS, COM BARRA ESPARGIDORA 3,60 M, MONTADO SOBRE CAMINHÃO  TOCO, PBT 14.300 KG, POTÊNCIA 185 CV - MATERIAIS NA OPERAÇÃO. AF_08/2015</v>
          </cell>
          <cell r="I1014" t="str">
            <v>H</v>
          </cell>
          <cell r="J1014" t="str">
            <v>COLETADO</v>
          </cell>
          <cell r="K1014">
            <v>166.86</v>
          </cell>
        </row>
        <row r="1015">
          <cell r="G1015">
            <v>91529</v>
          </cell>
          <cell r="H1015" t="str">
            <v>COMPACTADOR DE SOLOS DE PERCUSSÃO (SOQUETE) COM MOTOR A GASOLINA 4 TEMPOS, POTÊNCIA 4 CV - DEPRECIAÇÃO. AF_08/2015</v>
          </cell>
          <cell r="I1015" t="str">
            <v>H</v>
          </cell>
          <cell r="J1015" t="str">
            <v>COEFICIENTE DE REPRESENTATIVIDADE</v>
          </cell>
          <cell r="K1015">
            <v>0.6</v>
          </cell>
        </row>
        <row r="1016">
          <cell r="G1016">
            <v>91530</v>
          </cell>
          <cell r="H1016" t="str">
            <v>COMPACTADOR DE SOLOS DE PERCUSSÃO (SOQUETE) COM MOTOR A GASOLINA 4 TEMPOS, POTÊNCIA 4 CV - JUROS. AF_08/2015</v>
          </cell>
          <cell r="I1016" t="str">
            <v>H</v>
          </cell>
          <cell r="J1016" t="str">
            <v>COEFICIENTE DE REPRESENTATIVIDADE</v>
          </cell>
          <cell r="K1016">
            <v>0.08</v>
          </cell>
        </row>
        <row r="1017">
          <cell r="G1017">
            <v>91531</v>
          </cell>
          <cell r="H1017" t="str">
            <v>COMPACTADOR DE SOLOS DE PERCUSSÃO (SOQUETE) COM MOTOR A GASOLINA 4 TEMPOS, POTÊNCIA 4 CV - MANUTENÇÃO. AF_08/2015</v>
          </cell>
          <cell r="I1017" t="str">
            <v>H</v>
          </cell>
          <cell r="J1017" t="str">
            <v>COEFICIENTE DE REPRESENTATIVIDADE</v>
          </cell>
          <cell r="K1017">
            <v>0.76</v>
          </cell>
        </row>
        <row r="1018">
          <cell r="G1018">
            <v>91532</v>
          </cell>
          <cell r="H1018" t="str">
            <v>COMPACTADOR DE SOLOS DE PERCUSSÃO (SOQUETE) COM MOTOR A GASOLINA 4 TEMPOS, POTÊNCIA 4 CV - MATERIAIS NA OPERAÇÃO. AF_08/2015</v>
          </cell>
          <cell r="I1018" t="str">
            <v>H</v>
          </cell>
          <cell r="J1018" t="str">
            <v>COLETADO</v>
          </cell>
          <cell r="K1018">
            <v>4.99</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18.170000000000002</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3.37</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2.67</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30.58</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144.28</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32.67</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6.69</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5.3</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58.41</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324.69</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0.08</v>
          </cell>
        </row>
        <row r="1030">
          <cell r="G1030">
            <v>91689</v>
          </cell>
          <cell r="H1030" t="str">
            <v>SERRA CIRCULAR DE BANCADA COM MOTOR ELÉTRICO POTÊNCIA DE 5HP, COM COIFA PARA DISCO 10" - JUROS. AF_08/2015</v>
          </cell>
          <cell r="I1030" t="str">
            <v>H</v>
          </cell>
          <cell r="J1030" t="str">
            <v>COEFICIENTE DE REPRESENTATIVIDADE</v>
          </cell>
          <cell r="K1030">
            <v>0</v>
          </cell>
        </row>
        <row r="1031">
          <cell r="G1031">
            <v>91690</v>
          </cell>
          <cell r="H1031" t="str">
            <v>SERRA CIRCULAR DE BANCADA COM MOTOR ELÉTRICO POTÊNCIA DE 5HP, COM COIFA PARA DISCO 10" - MANUTENÇÃO. AF_08/2015</v>
          </cell>
          <cell r="I1031" t="str">
            <v>H</v>
          </cell>
          <cell r="J1031" t="str">
            <v>COEFICIENTE DE REPRESENTATIVIDADE</v>
          </cell>
          <cell r="K1031">
            <v>0.05</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0.97</v>
          </cell>
        </row>
        <row r="1033">
          <cell r="G1033">
            <v>92040</v>
          </cell>
          <cell r="H1033" t="str">
            <v>DISTRIBUIDOR DE AGREGADOS REBOCAVEL, CAPACIDADE 1,9 M³, LARGURA DE TRABALHO 3,66 M - DEPRECIAÇÃO. AF_11/2015</v>
          </cell>
          <cell r="I1033" t="str">
            <v>H</v>
          </cell>
          <cell r="J1033" t="str">
            <v>ATRIBUÍDO SÃO PAULO</v>
          </cell>
          <cell r="K1033">
            <v>6.33</v>
          </cell>
        </row>
        <row r="1034">
          <cell r="G1034">
            <v>92041</v>
          </cell>
          <cell r="H1034" t="str">
            <v>DISTRIBUIDOR DE AGREGADOS REBOCAVEL, CAPACIDADE 1,9 M³, LARGURA DE TRABALHO 3,66 M - JUROS. AF_11/2015</v>
          </cell>
          <cell r="I1034" t="str">
            <v>H</v>
          </cell>
          <cell r="J1034" t="str">
            <v>ATRIBUÍDO SÃO PAULO</v>
          </cell>
          <cell r="K1034">
            <v>0.66</v>
          </cell>
        </row>
        <row r="1035">
          <cell r="G1035">
            <v>92042</v>
          </cell>
          <cell r="H1035" t="str">
            <v>DISTRIBUIDOR DE AGREGADOS REBOCAVEL, CAPACIDADE 1,9 M³, LARGURA DE TRABALHO 3,66 M - MANUTENÇÃO. AF_11/2015</v>
          </cell>
          <cell r="I1035" t="str">
            <v>H</v>
          </cell>
          <cell r="J1035" t="str">
            <v>ATRIBUÍDO SÃO PAULO</v>
          </cell>
          <cell r="K1035">
            <v>5.28</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AF_11/2015</v>
          </cell>
          <cell r="I1036" t="str">
            <v>H</v>
          </cell>
          <cell r="J1036" t="str">
            <v>ATRIBUÍDO SÃO PAULO</v>
          </cell>
          <cell r="K1036">
            <v>39.24</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AF_11/2015</v>
          </cell>
          <cell r="I1037" t="str">
            <v>H</v>
          </cell>
          <cell r="J1037" t="str">
            <v>ATRIBUÍDO SÃO PAULO</v>
          </cell>
          <cell r="K1037">
            <v>6.05</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AF_11/2015</v>
          </cell>
          <cell r="I1038" t="str">
            <v>H</v>
          </cell>
          <cell r="J1038" t="str">
            <v>ATRIBUÍDO SÃO PAULO</v>
          </cell>
          <cell r="K1038">
            <v>4.8499999999999996</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AF_11/2015</v>
          </cell>
          <cell r="I1039" t="str">
            <v>H</v>
          </cell>
          <cell r="J1039" t="str">
            <v>ATRIBUÍDO SÃO PAULO</v>
          </cell>
          <cell r="K1039">
            <v>61.07</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AF_11/2015</v>
          </cell>
          <cell r="I1040" t="str">
            <v>H</v>
          </cell>
          <cell r="J1040" t="str">
            <v>COLETADO</v>
          </cell>
          <cell r="K1040">
            <v>207.43</v>
          </cell>
        </row>
        <row r="1041">
          <cell r="G1041">
            <v>92108</v>
          </cell>
          <cell r="H1041" t="str">
            <v>PENEIRA ROTATIVA COM MOTOR ELÉTRICO TRIFÁSICO DE 2 CV, CILINDRO DE 1 M X 0,60 M, COM FUROS DE 3,17 MM - DEPRECIAÇÃO. AF_11/2015</v>
          </cell>
          <cell r="I1041" t="str">
            <v>H</v>
          </cell>
          <cell r="J1041" t="str">
            <v>COEFICIENTE DE REPRESENTATIVIDADE</v>
          </cell>
          <cell r="K1041">
            <v>1.03</v>
          </cell>
        </row>
        <row r="1042">
          <cell r="G1042">
            <v>92109</v>
          </cell>
          <cell r="H1042" t="str">
            <v>PENEIRA ROTATIVA COM MOTOR ELÉTRICO TRIFÁSICO DE 2 CV, CILINDRO DE 1 M X 0,60 M, COM FUROS DE 3,17 MM - JUROS. AF_11/2015</v>
          </cell>
          <cell r="I1042" t="str">
            <v>H</v>
          </cell>
          <cell r="J1042" t="str">
            <v>COEFICIENTE DE REPRESENTATIVIDADE</v>
          </cell>
          <cell r="K1042">
            <v>0.12</v>
          </cell>
        </row>
        <row r="1043">
          <cell r="G1043">
            <v>92110</v>
          </cell>
          <cell r="H1043" t="str">
            <v>PENEIRA ROTATIVA COM MOTOR ELÉTRICO TRIFÁSICO DE 2 CV, CILINDRO DE 1 M X 0,60 M, COM FUROS DE 3,17 MM - MANUTENÇÃO. AF_11/2015</v>
          </cell>
          <cell r="I1043" t="str">
            <v>H</v>
          </cell>
          <cell r="J1043" t="str">
            <v>COEFICIENTE DE REPRESENTATIVIDADE</v>
          </cell>
          <cell r="K1043">
            <v>1.29</v>
          </cell>
        </row>
        <row r="1044">
          <cell r="G1044">
            <v>92111</v>
          </cell>
          <cell r="H1044" t="str">
            <v>PENEIRA ROTATIVA COM MOTOR ELÉTRICO TRIFÁSICO DE 2 CV, CILINDRO DE 1 M X 0,60 M, COM FUROS DE 3,17 MM - MATERIAIS NA OPERAÇÃO. AF_11/2015</v>
          </cell>
          <cell r="I1044" t="str">
            <v>H</v>
          </cell>
          <cell r="J1044" t="str">
            <v>COEFICIENTE DE REPRESENTATIVIDADE</v>
          </cell>
          <cell r="K1044">
            <v>0.9</v>
          </cell>
        </row>
        <row r="1045">
          <cell r="G1045">
            <v>92114</v>
          </cell>
          <cell r="H1045" t="str">
            <v>DOSADOR DE AREIA, CAPACIDADE DE 26 LITROS - DEPRECIAÇÃO. AF_11/2015</v>
          </cell>
          <cell r="I1045" t="str">
            <v>H</v>
          </cell>
          <cell r="J1045" t="str">
            <v>COEFICIENTE DE REPRESENTATIVIDADE</v>
          </cell>
          <cell r="K1045">
            <v>0.26</v>
          </cell>
        </row>
        <row r="1046">
          <cell r="G1046">
            <v>92115</v>
          </cell>
          <cell r="H1046" t="str">
            <v>DOSADOR DE AREIA, CAPACIDADE DE 26 LITROS - JUROS. AF_11/2015</v>
          </cell>
          <cell r="I1046" t="str">
            <v>H</v>
          </cell>
          <cell r="J1046" t="str">
            <v>COEFICIENTE DE REPRESENTATIVIDADE</v>
          </cell>
          <cell r="K1046">
            <v>0.02</v>
          </cell>
        </row>
        <row r="1047">
          <cell r="G1047">
            <v>92116</v>
          </cell>
          <cell r="H1047" t="str">
            <v>DOSADOR DE AREIA, CAPACIDADE DE 26 LITROS - MANUTENÇÃO. AF_11/2015</v>
          </cell>
          <cell r="I1047" t="str">
            <v>H</v>
          </cell>
          <cell r="J1047" t="str">
            <v>COEFICIENTE DE REPRESENTATIVIDADE</v>
          </cell>
          <cell r="K1047">
            <v>0.18</v>
          </cell>
        </row>
        <row r="1048">
          <cell r="G1048">
            <v>92133</v>
          </cell>
          <cell r="H1048" t="str">
            <v>CAMINHONETE COM MOTOR A DIESEL, POTÊNCIA 180 CV, CABINE DUPLA, 4X4 - DEPRECIAÇÃO. AF_11/2015</v>
          </cell>
          <cell r="I1048" t="str">
            <v>H</v>
          </cell>
          <cell r="J1048" t="str">
            <v>COLETADO</v>
          </cell>
          <cell r="K1048">
            <v>12.64</v>
          </cell>
        </row>
        <row r="1049">
          <cell r="G1049">
            <v>92134</v>
          </cell>
          <cell r="H1049" t="str">
            <v>CAMINHONETE COM MOTOR A DIESEL, POTÊNCIA 180 CV, CABINE DUPLA, 4X4 - JUROS. AF_11/2015</v>
          </cell>
          <cell r="I1049" t="str">
            <v>H</v>
          </cell>
          <cell r="J1049" t="str">
            <v>COLETADO</v>
          </cell>
          <cell r="K1049">
            <v>2</v>
          </cell>
        </row>
        <row r="1050">
          <cell r="G1050">
            <v>92135</v>
          </cell>
          <cell r="H1050" t="str">
            <v>CAMINHONETE COM MOTOR A DIESEL, POTÊNCIA 180 CV, CABINE DUPLA, 4X4 - IMPOSTOS E SEGUROS. AF_11/2015</v>
          </cell>
          <cell r="I1050" t="str">
            <v>H</v>
          </cell>
          <cell r="J1050" t="str">
            <v>COLETADO</v>
          </cell>
          <cell r="K1050">
            <v>1.58</v>
          </cell>
        </row>
        <row r="1051">
          <cell r="G1051">
            <v>92136</v>
          </cell>
          <cell r="H1051" t="str">
            <v>CAMINHONETE COM MOTOR A DIESEL, POTÊNCIA 180 CV, CABINE DUPLA, 4X4 - MANUTENÇÃO. AF_11/2015</v>
          </cell>
          <cell r="I1051" t="str">
            <v>H</v>
          </cell>
          <cell r="J1051" t="str">
            <v>COLETADO</v>
          </cell>
          <cell r="K1051">
            <v>15.81</v>
          </cell>
        </row>
        <row r="1052">
          <cell r="G1052">
            <v>92137</v>
          </cell>
          <cell r="H1052" t="str">
            <v>CAMINHONETE COM MOTOR A DIESEL, POTÊNCIA 180 CV, CABINE DUPLA, 4X4 - MATERIAIS NA OPERAÇÃO. AF_11/2015</v>
          </cell>
          <cell r="I1052" t="str">
            <v>H</v>
          </cell>
          <cell r="J1052" t="str">
            <v>COLETADO</v>
          </cell>
          <cell r="K1052">
            <v>37.99</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4.63</v>
          </cell>
        </row>
        <row r="1054">
          <cell r="G1054">
            <v>92141</v>
          </cell>
          <cell r="H1054" t="str">
            <v>CAMINHONETE CABINE SIMPLES COM MOTOR 1.6 FLEX, CÂMBIO MANUAL, POTÊNCIA 101/104 CV, 2 PORTAS - JUROS. AF_11/2015</v>
          </cell>
          <cell r="I1054" t="str">
            <v>H</v>
          </cell>
          <cell r="J1054" t="str">
            <v>COEFICIENTE DE REPRESENTATIVIDADE</v>
          </cell>
          <cell r="K1054">
            <v>0.73</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0.56999999999999995</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5.79</v>
          </cell>
        </row>
        <row r="1057">
          <cell r="G1057">
            <v>92144</v>
          </cell>
          <cell r="H1057" t="str">
            <v>CAMINHONETE CABINE SIMPLES COM MOTOR 1.6 FLEX, CÂMBIO MANUAL, POTÊNCIA 101/104 CV, 2 PORTAS - MATERIAIS NA OPERAÇÃO. AF_11/2015</v>
          </cell>
          <cell r="I1057" t="str">
            <v>H</v>
          </cell>
          <cell r="J1057" t="str">
            <v>COLETADO</v>
          </cell>
          <cell r="K1057">
            <v>32.44</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23.87</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4.87</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3.86</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42.44</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297.66000000000003</v>
          </cell>
        </row>
        <row r="1063">
          <cell r="G1063">
            <v>92712</v>
          </cell>
          <cell r="H1063" t="str">
            <v>APARELHO PARA CORTE E SOLDA OXI-ACETILENO SOBRE RODAS, INCLUSIVE CILINDROS E MAÇARICOS - DEPRECIAÇÃO. AF_12/2015</v>
          </cell>
          <cell r="I1063" t="str">
            <v>H</v>
          </cell>
          <cell r="J1063" t="str">
            <v>COEFICIENTE DE REPRESENTATIVIDADE</v>
          </cell>
          <cell r="K1063">
            <v>0.18</v>
          </cell>
        </row>
        <row r="1064">
          <cell r="G1064">
            <v>92713</v>
          </cell>
          <cell r="H1064" t="str">
            <v>APARELHO PARA CORTE E SOLDA OXI-ACETILENO SOBRE RODAS, INCLUSIVE CILINDROS E MAÇARICOS - JUROS. AF_12/2015</v>
          </cell>
          <cell r="I1064" t="str">
            <v>H</v>
          </cell>
          <cell r="J1064" t="str">
            <v>COEFICIENTE DE REPRESENTATIVIDADE</v>
          </cell>
          <cell r="K1064">
            <v>0.02</v>
          </cell>
        </row>
        <row r="1065">
          <cell r="G1065">
            <v>92714</v>
          </cell>
          <cell r="H1065" t="str">
            <v>APARELHO PARA CORTE E SOLDA OXI-ACETILENO SOBRE RODAS, INCLUSIVE CILINDROS E MAÇARICOS - MANUTENÇÃO. AF_12/2015</v>
          </cell>
          <cell r="I1065" t="str">
            <v>H</v>
          </cell>
          <cell r="J1065" t="str">
            <v>COEFICIENTE DE REPRESENTATIVIDADE</v>
          </cell>
          <cell r="K1065">
            <v>0.23</v>
          </cell>
        </row>
        <row r="1066">
          <cell r="G1066">
            <v>92715</v>
          </cell>
          <cell r="H1066" t="str">
            <v>APARELHO PARA CORTE E SOLDA OXI-ACETILENO SOBRE RODAS, INCLUSIVE CILINDROS E MAÇARICOS - MATERIAIS NA OPERAÇÃO. AF_12/2015</v>
          </cell>
          <cell r="I1066" t="str">
            <v>H</v>
          </cell>
          <cell r="J1066" t="str">
            <v>COEFICIENTE DE REPRESENTATIVIDADE</v>
          </cell>
          <cell r="K1066">
            <v>92.33</v>
          </cell>
        </row>
        <row r="1067">
          <cell r="G1067">
            <v>92956</v>
          </cell>
          <cell r="H1067" t="str">
            <v>MÁQUINA EXTRUSORA DE CONCRETO PARA GUIAS E SARJETAS, MOTOR A DIESEL, POTÊNCIA 14 CV - DEPRECIAÇÃO. AF_12/2015</v>
          </cell>
          <cell r="I1067" t="str">
            <v>H</v>
          </cell>
          <cell r="J1067" t="str">
            <v>ATRIBUÍDO SÃO PAULO</v>
          </cell>
          <cell r="K1067">
            <v>4.3499999999999996</v>
          </cell>
        </row>
        <row r="1068">
          <cell r="G1068">
            <v>92957</v>
          </cell>
          <cell r="H1068" t="str">
            <v>MÁQUINA EXTRUSORA DE CONCRETO PARA GUIAS E SARJETAS, MOTOR A DIESEL, POTÊNCIA 14 CV - JUROS. AF_12/2015</v>
          </cell>
          <cell r="I1068" t="str">
            <v>H</v>
          </cell>
          <cell r="J1068" t="str">
            <v>ATRIBUÍDO SÃO PAULO</v>
          </cell>
          <cell r="K1068">
            <v>0.51</v>
          </cell>
        </row>
        <row r="1069">
          <cell r="G1069">
            <v>92958</v>
          </cell>
          <cell r="H1069" t="str">
            <v>MÁQUINA EXTRUSORA DE CONCRETO PARA GUIAS E SARJETAS, MOTOR A DIESEL, POTÊNCIA 14 CV - MANUTENÇÃO. AF_12/2015</v>
          </cell>
          <cell r="I1069" t="str">
            <v>H</v>
          </cell>
          <cell r="J1069" t="str">
            <v>ATRIBUÍDO SÃO PAULO</v>
          </cell>
          <cell r="K1069">
            <v>4.76</v>
          </cell>
        </row>
        <row r="1070">
          <cell r="G1070">
            <v>92959</v>
          </cell>
          <cell r="H1070" t="str">
            <v>MÁQUINA EXTRUSORA DE CONCRETO PARA GUIAS E SARJETAS, MOTOR A DIESEL, POTÊNCIA 14 CV - MATERIAIS NA OPERAÇÃO. AF_12/2015</v>
          </cell>
          <cell r="I1070" t="str">
            <v>H</v>
          </cell>
          <cell r="J1070" t="str">
            <v>COLETADO</v>
          </cell>
          <cell r="K1070">
            <v>9.99</v>
          </cell>
        </row>
        <row r="1071">
          <cell r="G1071">
            <v>92963</v>
          </cell>
          <cell r="H1071" t="str">
            <v>MARTELO PERFURADOR PNEUMÁTICO MANUAL, HASTE 25 X 75 MM, 21 KG - DEPRECIAÇÃO. AF_12/2015</v>
          </cell>
          <cell r="I1071" t="str">
            <v>H</v>
          </cell>
          <cell r="J1071" t="str">
            <v>COEFICIENTE DE REPRESENTATIVIDADE</v>
          </cell>
          <cell r="K1071">
            <v>1.66</v>
          </cell>
        </row>
        <row r="1072">
          <cell r="G1072">
            <v>92964</v>
          </cell>
          <cell r="H1072" t="str">
            <v>MARTELO PERFURADOR PNEUMÁTICO MANUAL, HASTE 25 X 75 MM, 21 KG - JUROS. AF_12/2015</v>
          </cell>
          <cell r="I1072" t="str">
            <v>H</v>
          </cell>
          <cell r="J1072" t="str">
            <v>COEFICIENTE DE REPRESENTATIVIDADE</v>
          </cell>
          <cell r="K1072">
            <v>0.19</v>
          </cell>
        </row>
        <row r="1073">
          <cell r="G1073">
            <v>92965</v>
          </cell>
          <cell r="H1073" t="str">
            <v>MARTELO PERFURADOR PNEUMÁTICO MANUAL, HASTE 25 X 75 MM, 21 KG - MANUTENÇÃO. AF_12/2015</v>
          </cell>
          <cell r="I1073" t="str">
            <v>H</v>
          </cell>
          <cell r="J1073" t="str">
            <v>COEFICIENTE DE REPRESENTATIVIDADE</v>
          </cell>
          <cell r="K1073">
            <v>2.0699999999999998</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364.05</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50.54</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455.57</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168.4</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0.44</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0.55000000000000004</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3.73</v>
          </cell>
        </row>
        <row r="1082">
          <cell r="G1082">
            <v>93235</v>
          </cell>
          <cell r="H1082" t="str">
            <v>GRUPO GERADOR ESTACIONÁRIO, MOTOR DIESEL POTÊNCIA 170 KVA - JUROS. AF_02/2016</v>
          </cell>
          <cell r="I1082" t="str">
            <v>H</v>
          </cell>
          <cell r="J1082" t="str">
            <v>COEFICIENTE DE REPRESENTATIVIDADE</v>
          </cell>
          <cell r="K1082">
            <v>0.65</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COEFICIENTE DE REPRESENTATIVIDADE</v>
          </cell>
          <cell r="K1083">
            <v>1.1100000000000001</v>
          </cell>
        </row>
        <row r="1084">
          <cell r="G1084">
            <v>93239</v>
          </cell>
          <cell r="H1084" t="str">
            <v>ROLO COMPACTADOR VIBRATÓRIO PÉ DE CARNEIRO, OPERADO POR CONTROLE REMOTO, POTÊNCIA 12,5 KW, PESO OPERACIONAL 1,675 T, LARGURA DE TRABALHO 0,85 M - JUROS. AF_02/2016</v>
          </cell>
          <cell r="I1084" t="str">
            <v>H</v>
          </cell>
          <cell r="J1084" t="str">
            <v>COEFICIENTE DE REPRESENTATIVIDADE</v>
          </cell>
          <cell r="K1084">
            <v>5.04</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12.9</v>
          </cell>
        </row>
        <row r="1086">
          <cell r="G1086">
            <v>93267</v>
          </cell>
          <cell r="H1086" t="str">
            <v>GRUA ASCENCIONAL, LANÇA DE 30 M, CAPACIDADE DE 1,0 T A 30 M, ALTURA ATÉ 39 M  DEPRECIAÇÃO. AF_03/2016</v>
          </cell>
          <cell r="I1086" t="str">
            <v>H</v>
          </cell>
          <cell r="J1086" t="str">
            <v>ATRIBUÍDO SÃO PAULO</v>
          </cell>
          <cell r="K1086">
            <v>26.43</v>
          </cell>
        </row>
        <row r="1087">
          <cell r="G1087">
            <v>93269</v>
          </cell>
          <cell r="H1087" t="str">
            <v>GRUA ASCENCIONAL, LANÇA DE 30 M, CAPACIDADE DE 1,0 T A 30 M, ALTURA ATÉ 39 M   JUROS. AF_03/2016</v>
          </cell>
          <cell r="I1087" t="str">
            <v>H</v>
          </cell>
          <cell r="J1087" t="str">
            <v>ATRIBUÍDO SÃO PAULO</v>
          </cell>
          <cell r="K1087">
            <v>5.0599999999999996</v>
          </cell>
        </row>
        <row r="1088">
          <cell r="G1088">
            <v>93270</v>
          </cell>
          <cell r="H1088" t="str">
            <v>GRUA ASCENCIONAL, LANÇA DE 30 M, CAPACIDADE DE 1,0 T A 30 M, ALTURA ATÉ 39 M   MANUTENÇÃO. AF_03/2016</v>
          </cell>
          <cell r="I1088" t="str">
            <v>H</v>
          </cell>
          <cell r="J1088" t="str">
            <v>ATRIBUÍDO SÃO PAULO</v>
          </cell>
          <cell r="K1088">
            <v>25.7</v>
          </cell>
        </row>
        <row r="1089">
          <cell r="G1089">
            <v>93271</v>
          </cell>
          <cell r="H1089" t="str">
            <v>GRUA ASCENCIONAL, LANÇA DE 30 M, CAPACIDADE DE 1,0 T A 30 M, ALTURA ATÉ 39 M   MATERIAIS NA OPERAÇÃO. AF_03/2016</v>
          </cell>
          <cell r="I1089" t="str">
            <v>H</v>
          </cell>
          <cell r="J1089" t="str">
            <v>COEFICIENTE DE REPRESENTATIVIDADE</v>
          </cell>
          <cell r="K1089">
            <v>6.73</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0.25</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0.24</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0.56000000000000005</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98.77</v>
          </cell>
        </row>
        <row r="1095">
          <cell r="G1095">
            <v>93284</v>
          </cell>
          <cell r="H1095" t="str">
            <v>GUINDASTE HIDRÁULICO AUTOPROPELIDO, COM LANÇA TELESCÓPICA 40 M, CAPACIDADE MÁXIMA 60 T, POTÊNCIA 260 KW - JUROS. AF_03/2016</v>
          </cell>
          <cell r="I1095" t="str">
            <v>H</v>
          </cell>
          <cell r="J1095" t="str">
            <v>ATRIBUÍDO SÃO PAULO</v>
          </cell>
          <cell r="K1095">
            <v>17.77</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158.78</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9.36</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14.07</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20.83</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3.93</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3.11</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35.58</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170.47</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AF_03/2016</v>
          </cell>
          <cell r="I1104" t="str">
            <v>H</v>
          </cell>
          <cell r="J1104" t="str">
            <v>ATRIBUÍDO SÃO PAULO</v>
          </cell>
          <cell r="K1104">
            <v>7.24</v>
          </cell>
        </row>
        <row r="1105">
          <cell r="G1105">
            <v>93405</v>
          </cell>
          <cell r="H1105" t="str">
            <v>MÁQUINA JATO DE PRESSAO PORTÁTIL, CAMARA DE 1 SAIDA, CAPACIDADE 280 L, DIAMETRO 670 MM, BICO DE JATO CURTO VENTURI DE 5/16'' , MANGUEIRA DE 1'' COM COMPRESSOR DE AR REBOCÁVEL 189 PCM E MOTOR DIESEL 63 CV - JUROS. AF_03/2016</v>
          </cell>
          <cell r="I1105" t="str">
            <v>H</v>
          </cell>
          <cell r="J1105" t="str">
            <v>ATRIBUÍDO SÃO PAULO</v>
          </cell>
          <cell r="K1105">
            <v>0.94</v>
          </cell>
        </row>
        <row r="1106">
          <cell r="G1106">
            <v>93406</v>
          </cell>
          <cell r="H1106" t="str">
            <v>MÁQUINA JATO DE PRESSAO PORTÁTIL, CAMARA DE 1 SAIDA, CAPACIDADE 280 L, DIAMETRO 670 MM, BICO DE JATO CURTO VENTURI DE 5/16'' , MANGUEIRA DE 1'' COM COMPRESSOR DE AR REBOCÁVEL 189 PCM E MOTOR DIESEL 63 CV - MANUTENÇÃO. AF_03/2016</v>
          </cell>
          <cell r="I1106" t="str">
            <v>H</v>
          </cell>
          <cell r="J1106" t="str">
            <v>ATRIBUÍDO SÃO PAULO</v>
          </cell>
          <cell r="K1106">
            <v>8.68</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AF_03/2016</v>
          </cell>
          <cell r="I1107" t="str">
            <v>H</v>
          </cell>
          <cell r="J1107" t="str">
            <v>COLETADO</v>
          </cell>
          <cell r="K1107">
            <v>50.82</v>
          </cell>
        </row>
        <row r="1108">
          <cell r="G1108">
            <v>93411</v>
          </cell>
          <cell r="H1108" t="str">
            <v>GERADOR PORTÁTIL MONOFÁSICO, POTÊNCIA 5500 VA, MOTOR A GASOLINA, POTÊNCIA DO MOTOR 13 CV - DEPRECIAÇÃO. AF_03/2016</v>
          </cell>
          <cell r="I1108" t="str">
            <v>H</v>
          </cell>
          <cell r="J1108" t="str">
            <v>COEFICIENTE DE REPRESENTATIVIDADE</v>
          </cell>
          <cell r="K1108">
            <v>0.17</v>
          </cell>
        </row>
        <row r="1109">
          <cell r="G1109">
            <v>93412</v>
          </cell>
          <cell r="H1109" t="str">
            <v>GERADOR PORTÁTIL MONOFÁSICO, POTÊNCIA 5500 VA, MOTOR A GASOLINA, POTÊNCIA DO MOTOR 13 CV - JUROS. AF_03/2016</v>
          </cell>
          <cell r="I1109" t="str">
            <v>H</v>
          </cell>
          <cell r="J1109" t="str">
            <v>COEFICIENTE DE REPRESENTATIVIDADE</v>
          </cell>
          <cell r="K1109">
            <v>0.03</v>
          </cell>
        </row>
        <row r="1110">
          <cell r="G1110">
            <v>93413</v>
          </cell>
          <cell r="H1110" t="str">
            <v>GERADOR PORTÁTIL MONOFÁSICO, POTÊNCIA 5500 VA, MOTOR A GASOLINA, POTÊNCIA DO MOTOR 13 CV - MANUTENÇÃO. AF_03/2016</v>
          </cell>
          <cell r="I1110" t="str">
            <v>H</v>
          </cell>
          <cell r="J1110" t="str">
            <v>COEFICIENTE DE REPRESENTATIVIDADE</v>
          </cell>
          <cell r="K1110">
            <v>0.15</v>
          </cell>
        </row>
        <row r="1111">
          <cell r="G1111">
            <v>93414</v>
          </cell>
          <cell r="H1111" t="str">
            <v>GERADOR PORTÁTIL MONOFÁSICO, POTÊNCIA 5500 VA, MOTOR A GASOLINA, POTÊNCIA DO MOTOR 13 CV - MATERIAIS NA OPERAÇÃO. AF_03/2016</v>
          </cell>
          <cell r="I1111" t="str">
            <v>H</v>
          </cell>
          <cell r="J1111" t="str">
            <v>COLETADO</v>
          </cell>
          <cell r="K1111">
            <v>12.07</v>
          </cell>
        </row>
        <row r="1112">
          <cell r="G1112">
            <v>93417</v>
          </cell>
          <cell r="H1112" t="str">
            <v>GRUPO GERADOR REBOCÁVEL, POTÊNCIA 66 KVA, MOTOR A DIESEL - DEPRECIAÇÃO. AF_03/2016</v>
          </cell>
          <cell r="I1112" t="str">
            <v>H</v>
          </cell>
          <cell r="J1112" t="str">
            <v>COEFICIENTE DE REPRESENTATIVIDADE</v>
          </cell>
          <cell r="K1112">
            <v>2.2799999999999998</v>
          </cell>
        </row>
        <row r="1113">
          <cell r="G1113">
            <v>93418</v>
          </cell>
          <cell r="H1113" t="str">
            <v>GRUPO GERADOR REBOCÁVEL, POTÊNCIA 66 KVA, MOTOR A DIESEL - JUROS. AF_03/2016</v>
          </cell>
          <cell r="I1113" t="str">
            <v>H</v>
          </cell>
          <cell r="J1113" t="str">
            <v>COEFICIENTE DE REPRESENTATIVIDADE</v>
          </cell>
          <cell r="K1113">
            <v>0.41</v>
          </cell>
        </row>
        <row r="1114">
          <cell r="G1114">
            <v>93419</v>
          </cell>
          <cell r="H1114" t="str">
            <v>GRUPO GERADOR REBOCÁVEL, POTÊNCIA 66 KVA, MOTOR A DIESEL - MANUTENÇÃO. AF_03/2016</v>
          </cell>
          <cell r="I1114" t="str">
            <v>H</v>
          </cell>
          <cell r="J1114" t="str">
            <v>COEFICIENTE DE REPRESENTATIVIDADE</v>
          </cell>
          <cell r="K1114">
            <v>2.04</v>
          </cell>
        </row>
        <row r="1115">
          <cell r="G1115">
            <v>93420</v>
          </cell>
          <cell r="H1115" t="str">
            <v>GRUPO GERADOR REBOCÁVEL, POTÊNCIA 66 KVA, MOTOR A DIESEL - MATERIAIS NA OPERAÇÃO. AF_03/2016</v>
          </cell>
          <cell r="I1115" t="str">
            <v>H</v>
          </cell>
          <cell r="J1115" t="str">
            <v>COLETADO</v>
          </cell>
          <cell r="K1115">
            <v>72.3</v>
          </cell>
        </row>
        <row r="1116">
          <cell r="G1116">
            <v>93423</v>
          </cell>
          <cell r="H1116" t="str">
            <v>GRUPO GERADOR ESTACIONÁRIO, POTÊNCIA 150 KVA, MOTOR A DIESEL- DEPRECIAÇÃO. AF_03/2016</v>
          </cell>
          <cell r="I1116" t="str">
            <v>H</v>
          </cell>
          <cell r="J1116" t="str">
            <v>COEFICIENTE DE REPRESENTATIVIDADE</v>
          </cell>
          <cell r="K1116">
            <v>3.24</v>
          </cell>
        </row>
        <row r="1117">
          <cell r="G1117">
            <v>93424</v>
          </cell>
          <cell r="H1117" t="str">
            <v>GRUPO GERADOR ESTACIONÁRIO, POTÊNCIA 150 KVA, MOTOR A DIESEL- JUROS. AF_03/2016</v>
          </cell>
          <cell r="I1117" t="str">
            <v>H</v>
          </cell>
          <cell r="J1117" t="str">
            <v>COEFICIENTE DE REPRESENTATIVIDADE</v>
          </cell>
          <cell r="K1117">
            <v>0.57999999999999996</v>
          </cell>
        </row>
        <row r="1118">
          <cell r="G1118">
            <v>93425</v>
          </cell>
          <cell r="H1118" t="str">
            <v>GRUPO GERADOR ESTACIONÁRIO, POTÊNCIA 150 KVA, MOTOR A DIESEL- MANUTENÇÃO. AF_03/2016</v>
          </cell>
          <cell r="I1118" t="str">
            <v>H</v>
          </cell>
          <cell r="J1118" t="str">
            <v>COEFICIENTE DE REPRESENTATIVIDADE</v>
          </cell>
          <cell r="K1118">
            <v>2.89</v>
          </cell>
        </row>
        <row r="1119">
          <cell r="G1119">
            <v>93426</v>
          </cell>
          <cell r="H1119" t="str">
            <v>GRUPO GERADOR ESTACIONÁRIO, POTÊNCIA 150 KVA, MOTOR A DIESEL- MATERIAIS NA OPERAÇÃO. AF_03/2016</v>
          </cell>
          <cell r="I1119" t="str">
            <v>H</v>
          </cell>
          <cell r="J1119" t="str">
            <v>COLETADO</v>
          </cell>
          <cell r="K1119">
            <v>172.79</v>
          </cell>
        </row>
        <row r="1120">
          <cell r="G1120">
            <v>93429</v>
          </cell>
          <cell r="H1120" t="str">
            <v>USINA DE MISTURA ASFÁLTICA À QUENTE, TIPO CONTRA FLUXO, PROD 40 A 80 TON/HORA - DEPRECIAÇÃO. AF_03/2016</v>
          </cell>
          <cell r="I1120" t="str">
            <v>H</v>
          </cell>
          <cell r="J1120" t="str">
            <v>ATRIBUÍDO SÃO PAULO</v>
          </cell>
          <cell r="K1120">
            <v>125.93</v>
          </cell>
        </row>
        <row r="1121">
          <cell r="G1121">
            <v>93430</v>
          </cell>
          <cell r="H1121" t="str">
            <v>USINA DE MISTURA ASFÁLTICA À QUENTE, TIPO CONTRA FLUXO, PROD 40 A 80 TON/HORA - JUROS. AF_03/2016</v>
          </cell>
          <cell r="I1121" t="str">
            <v>H</v>
          </cell>
          <cell r="J1121" t="str">
            <v>ATRIBUÍDO SÃO PAULO</v>
          </cell>
          <cell r="K1121">
            <v>19.84</v>
          </cell>
        </row>
        <row r="1122">
          <cell r="G1122">
            <v>93431</v>
          </cell>
          <cell r="H1122" t="str">
            <v>USINA DE MISTURA ASFÁLTICA À QUENTE, TIPO CONTRA FLUXO, PROD 40 A 80 TON/HORA - MANUTENÇÃO. AF_03/2016</v>
          </cell>
          <cell r="I1122" t="str">
            <v>H</v>
          </cell>
          <cell r="J1122" t="str">
            <v>ATRIBUÍDO SÃO PAULO</v>
          </cell>
          <cell r="K1122">
            <v>157.53</v>
          </cell>
        </row>
        <row r="1123">
          <cell r="G1123">
            <v>93432</v>
          </cell>
          <cell r="H1123" t="str">
            <v>USINA DE MISTURA ASFÁLTICA À QUENTE, TIPO CONTRA FLUXO, PROD 40 A 80 TON/HORA - MATERIAIS NA OPERAÇÃO. AF_03/2016</v>
          </cell>
          <cell r="I1123" t="str">
            <v>H</v>
          </cell>
          <cell r="J1123" t="str">
            <v>COLETADO</v>
          </cell>
          <cell r="K1123">
            <v>2322</v>
          </cell>
        </row>
        <row r="1124">
          <cell r="G1124">
            <v>93435</v>
          </cell>
          <cell r="H1124" t="str">
            <v>USINA DE ASFALTO À FRIO, CAPACIDADE DE 40 A 60 TON/HORA, ELÉTRICA POTÊNCIA 30 CV - DEPRECIAÇÃO. AF_03/2016</v>
          </cell>
          <cell r="I1124" t="str">
            <v>H</v>
          </cell>
          <cell r="J1124" t="str">
            <v>ATRIBUÍDO SÃO PAULO</v>
          </cell>
          <cell r="K1124">
            <v>7.07</v>
          </cell>
        </row>
        <row r="1125">
          <cell r="G1125">
            <v>93436</v>
          </cell>
          <cell r="H1125" t="str">
            <v>USINA DE ASFALTO À FRIO, CAPACIDADE DE 40 A 60 TON/HORA, ELÉTRICA POTÊNCIA 30 CV - JUROS. AF_03/2016</v>
          </cell>
          <cell r="I1125" t="str">
            <v>H</v>
          </cell>
          <cell r="J1125" t="str">
            <v>ATRIBUÍDO SÃO PAULO</v>
          </cell>
          <cell r="K1125">
            <v>1.1100000000000001</v>
          </cell>
        </row>
        <row r="1126">
          <cell r="G1126">
            <v>93437</v>
          </cell>
          <cell r="H1126" t="str">
            <v>USINA DE ASFALTO À FRIO, CAPACIDADE DE 40 A 60 TON/HORA, ELÉTRICA POTÊNCIA 30 CV - MANUTENÇÃO. AF_03/2016</v>
          </cell>
          <cell r="I1126" t="str">
            <v>H</v>
          </cell>
          <cell r="J1126" t="str">
            <v>ATRIBUÍDO SÃO PAULO</v>
          </cell>
          <cell r="K1126">
            <v>7.73</v>
          </cell>
        </row>
        <row r="1127">
          <cell r="G1127">
            <v>93438</v>
          </cell>
          <cell r="H1127" t="str">
            <v>USINA DE ASFALTO À FRIO, CAPACIDADE DE 40 A 60 TON/HORA, ELÉTRICA POTÊNCIA 30 CV - MATERIAIS NA OPERAÇÃO. AF_03/2016</v>
          </cell>
          <cell r="I1127" t="str">
            <v>H</v>
          </cell>
          <cell r="J1127" t="str">
            <v>COLETADO</v>
          </cell>
          <cell r="K1127">
            <v>121.06</v>
          </cell>
        </row>
        <row r="1128">
          <cell r="G1128">
            <v>95114</v>
          </cell>
          <cell r="H1128" t="str">
            <v>MARTELETE OU ROMPEDOR PNEUMÁTICO MANUAL, 28 KG, COM SILENCIADOR - DEPRECIAÇÃO. AF_07/2016</v>
          </cell>
          <cell r="I1128" t="str">
            <v>H</v>
          </cell>
          <cell r="J1128" t="str">
            <v>COEFICIENTE DE REPRESENTATIVIDADE</v>
          </cell>
          <cell r="K1128">
            <v>1.61</v>
          </cell>
        </row>
        <row r="1129">
          <cell r="G1129">
            <v>95115</v>
          </cell>
          <cell r="H1129" t="str">
            <v>MARTELETE OU ROMPEDOR PNEUMÁTICO MANUAL, 28 KG, COM SILENCIADOR - JUROS. AF_07/2016</v>
          </cell>
          <cell r="I1129" t="str">
            <v>H</v>
          </cell>
          <cell r="J1129" t="str">
            <v>COEFICIENTE DE REPRESENTATIVIDADE</v>
          </cell>
          <cell r="K1129">
            <v>0.19</v>
          </cell>
        </row>
        <row r="1130">
          <cell r="G1130">
            <v>95116</v>
          </cell>
          <cell r="H1130" t="str">
            <v>USINA DE CONCRETO FIXA, CAPACIDADE NOMINAL DE 90 A 120 M3/H, SEM SILO - DEPRECIAÇÃO. AF_07/2016</v>
          </cell>
          <cell r="I1130" t="str">
            <v>H</v>
          </cell>
          <cell r="J1130" t="str">
            <v>ATRIBUÍDO SÃO PAULO</v>
          </cell>
          <cell r="K1130">
            <v>31.99</v>
          </cell>
        </row>
        <row r="1131">
          <cell r="G1131">
            <v>95117</v>
          </cell>
          <cell r="H1131" t="str">
            <v>USINA DE CONCRETO FIXA, CAPACIDADE NOMINAL DE 90 A 120 M3/H, SEM SILO - JUROS. AF_07/2016</v>
          </cell>
          <cell r="I1131" t="str">
            <v>H</v>
          </cell>
          <cell r="J1131" t="str">
            <v>ATRIBUÍDO SÃO PAULO</v>
          </cell>
          <cell r="K1131">
            <v>5.04</v>
          </cell>
        </row>
        <row r="1132">
          <cell r="G1132">
            <v>95118</v>
          </cell>
          <cell r="H1132" t="str">
            <v>USINA MISTURADORA DE SOLOS, CAPACIDADE DE 200 A 500 TON/H, POTENCIA 75KW - DEPRECIAÇÃO. AF_07/2016</v>
          </cell>
          <cell r="I1132" t="str">
            <v>H</v>
          </cell>
          <cell r="J1132" t="str">
            <v>ATRIBUÍDO SÃO PAULO</v>
          </cell>
          <cell r="K1132">
            <v>57.75</v>
          </cell>
        </row>
        <row r="1133">
          <cell r="G1133">
            <v>95119</v>
          </cell>
          <cell r="H1133" t="str">
            <v>USINA MISTURADORA DE SOLOS, CAPACIDADE DE 200 A 500 TON/H, POTENCIA 75KW - JUROS. AF_07/2016</v>
          </cell>
          <cell r="I1133" t="str">
            <v>H</v>
          </cell>
          <cell r="J1133" t="str">
            <v>ATRIBUÍDO SÃO PAULO</v>
          </cell>
          <cell r="K1133">
            <v>9.09</v>
          </cell>
        </row>
        <row r="1134">
          <cell r="G1134">
            <v>95120</v>
          </cell>
          <cell r="H1134" t="str">
            <v>USINA MISTURADORA DE SOLOS, CAPACIDADE DE 200 A 500 TON/H, POTENCIA 75KW - MATERIAIS NA OPERAÇÃO. AF_07/2016</v>
          </cell>
          <cell r="I1134" t="str">
            <v>H</v>
          </cell>
          <cell r="J1134" t="str">
            <v>COEFICIENTE DE REPRESENTATIVIDADE</v>
          </cell>
          <cell r="K1134">
            <v>45.9</v>
          </cell>
        </row>
        <row r="1135">
          <cell r="G1135">
            <v>95123</v>
          </cell>
          <cell r="H1135" t="str">
            <v>DISTRIBUIDOR DE AGREGADOS AUTOPROPELIDO, CAP 3 M3, A DIESEL, POTÊNCIA 176CV - DEPRECIAÇÃO. AF_07/2016</v>
          </cell>
          <cell r="I1135" t="str">
            <v>H</v>
          </cell>
          <cell r="J1135" t="str">
            <v>ATRIBUÍDO SÃO PAULO</v>
          </cell>
          <cell r="K1135">
            <v>17.489999999999998</v>
          </cell>
        </row>
        <row r="1136">
          <cell r="G1136">
            <v>95124</v>
          </cell>
          <cell r="H1136" t="str">
            <v>DISTRIBUIDOR DE AGREGADOS AUTOPROPELIDO, C/AP 3 M3, A DIESEL, POTÊNCIA 176CV - JUROS. AF_07/2016</v>
          </cell>
          <cell r="I1136" t="str">
            <v>H</v>
          </cell>
          <cell r="J1136" t="str">
            <v>ATRIBUÍDO SÃO PAULO</v>
          </cell>
          <cell r="K1136">
            <v>2.75</v>
          </cell>
        </row>
        <row r="1137">
          <cell r="G1137">
            <v>95125</v>
          </cell>
          <cell r="H1137" t="str">
            <v>DISTRIBUIDOR DE AGREGADOS AUTOPROPELIDO, CAP 3 M3, A DIESEL, POTÊNCIA 176CV - MANUTENÇÃO. AF_07/2016</v>
          </cell>
          <cell r="I1137" t="str">
            <v>H</v>
          </cell>
          <cell r="J1137" t="str">
            <v>ATRIBUÍDO SÃO PAULO</v>
          </cell>
          <cell r="K1137">
            <v>19.14</v>
          </cell>
        </row>
        <row r="1138">
          <cell r="G1138">
            <v>95126</v>
          </cell>
          <cell r="H1138" t="str">
            <v>DISTRIBUIDOR DE AGREGADOS AUTOPROPELIDO, CAP 3 M3, A DIESEL, POTÊNCIA 176CV  MATERIAIS NA OPERAÇÃO. AF_07/2016</v>
          </cell>
          <cell r="I1138" t="str">
            <v>H</v>
          </cell>
          <cell r="J1138" t="str">
            <v>COLETADO</v>
          </cell>
          <cell r="K1138">
            <v>158.72999999999999</v>
          </cell>
        </row>
        <row r="1139">
          <cell r="G1139">
            <v>95129</v>
          </cell>
          <cell r="H1139" t="str">
            <v>MÁQUINA DEMARCADORA DE FAIXA DE TRÁFEGO À FRIO, AUTOPROPELIDA, POTÊNCIA 38 HP - DEPRECIAÇÃO. AF_07/2016</v>
          </cell>
          <cell r="I1139" t="str">
            <v>H</v>
          </cell>
          <cell r="J1139" t="str">
            <v>ATRIBUÍDO SÃO PAULO</v>
          </cell>
          <cell r="K1139">
            <v>46.86</v>
          </cell>
        </row>
        <row r="1140">
          <cell r="G1140">
            <v>95130</v>
          </cell>
          <cell r="H1140" t="str">
            <v>MÁQUINA DEMARCADORA DE FAIXA DE TRÁFEGO À FRIO, AUTOPROPELIDA, POTÊNCIA 38 HP - JUROS. AF_07/2016</v>
          </cell>
          <cell r="I1140" t="str">
            <v>H</v>
          </cell>
          <cell r="J1140" t="str">
            <v>ATRIBUÍDO SÃO PAULO</v>
          </cell>
          <cell r="K1140">
            <v>8.69</v>
          </cell>
        </row>
        <row r="1141">
          <cell r="G1141">
            <v>95131</v>
          </cell>
          <cell r="H1141" t="str">
            <v>MÁQUINA DEMARCADORA DE FAIXA DE TRÁFEGO À FRIO, AUTOPROPELIDA, POTÊNCIA 38 HP - MANUTENÇÃO. AF_07/2016</v>
          </cell>
          <cell r="I1141" t="str">
            <v>H</v>
          </cell>
          <cell r="J1141" t="str">
            <v>ATRIBUÍDO SÃO PAULO</v>
          </cell>
          <cell r="K1141">
            <v>55.17</v>
          </cell>
        </row>
        <row r="1142">
          <cell r="G1142">
            <v>95132</v>
          </cell>
          <cell r="H1142" t="str">
            <v>MÁQUINA DEMARCADORA DE FAIXA DE TRÁFEGO À FRIO, AUTOPROPELIDA, POTÊNCIA 38 HP - MATERIAIS NA OPERAÇÃO. AF_07/2016</v>
          </cell>
          <cell r="I1142" t="str">
            <v>H</v>
          </cell>
          <cell r="J1142" t="str">
            <v>COLETADO</v>
          </cell>
          <cell r="K1142">
            <v>34.76</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0.02</v>
          </cell>
        </row>
        <row r="1146">
          <cell r="G1146">
            <v>95208</v>
          </cell>
          <cell r="H1146" t="str">
            <v>GRUA ASCENCIONAL, LANÇA DE 42 M, CAPACIDADE DE 1,5 T A 30 M, ALTURA ATÉ 39 M  DEPRECIAÇÃO. AF_08/2016</v>
          </cell>
          <cell r="I1146" t="str">
            <v>H</v>
          </cell>
          <cell r="J1146" t="str">
            <v>ATRIBUÍDO SÃO PAULO</v>
          </cell>
          <cell r="K1146">
            <v>53.24</v>
          </cell>
        </row>
        <row r="1147">
          <cell r="G1147">
            <v>95209</v>
          </cell>
          <cell r="H1147" t="str">
            <v>GRUA ASCENCIONAL, LANCA DE 42 M, CAPACIDADE DE 1,5 T A 30 M, ALTURA ATE 39 M  JUROS. AF_08/2016</v>
          </cell>
          <cell r="I1147" t="str">
            <v>H</v>
          </cell>
          <cell r="J1147" t="str">
            <v>ATRIBUÍDO SÃO PAULO</v>
          </cell>
          <cell r="K1147">
            <v>6.32</v>
          </cell>
        </row>
        <row r="1148">
          <cell r="G1148">
            <v>95210</v>
          </cell>
          <cell r="H1148" t="str">
            <v>GRUA ASCENCIONAL, LANCA DE 42 M, CAPACIDADE DE 1,5 T A 30 M, ALTURA ATE 39 M  MANUTENÇÃO. AF_08/2016</v>
          </cell>
          <cell r="I1148" t="str">
            <v>H</v>
          </cell>
          <cell r="J1148" t="str">
            <v>ATRIBUÍDO SÃO PAULO</v>
          </cell>
          <cell r="K1148">
            <v>58.23</v>
          </cell>
        </row>
        <row r="1149">
          <cell r="G1149">
            <v>95211</v>
          </cell>
          <cell r="H1149" t="str">
            <v>GRUA ASCENCIONAL, LANCA DE 42 M, CAPACIDADE DE 1,5 T A 30 M, ALTURA ATE 39 M  MATERIAIS NA OPERAÇÃO. AF_08/2016</v>
          </cell>
          <cell r="I1149" t="str">
            <v>H</v>
          </cell>
          <cell r="J1149" t="str">
            <v>COEFICIENTE DE REPRESENTATIVIDADE</v>
          </cell>
          <cell r="K1149">
            <v>6.73</v>
          </cell>
        </row>
        <row r="1150">
          <cell r="G1150">
            <v>95217</v>
          </cell>
          <cell r="H1150" t="str">
            <v>PULVERIZADOR DE TINTA ELÉTRICO/MÁQUINA DE PINTURA AIRLESS, VAZÃO 2 L/MIN - MATERIAIS NA OPERAÇÃO. AF_08/2016</v>
          </cell>
          <cell r="I1150" t="str">
            <v>H</v>
          </cell>
          <cell r="J1150" t="str">
            <v>COEFICIENTE DE REPRESENTATIVIDADE</v>
          </cell>
          <cell r="K1150">
            <v>0.45</v>
          </cell>
        </row>
        <row r="1151">
          <cell r="G1151">
            <v>95255</v>
          </cell>
          <cell r="H1151" t="str">
            <v>MARTELO DEMOLIDOR PNEUMÁTICO MANUAL, 32 KG - DEPRECIAÇÃO. AF_09/2016</v>
          </cell>
          <cell r="I1151" t="str">
            <v>H</v>
          </cell>
          <cell r="J1151" t="str">
            <v>COEFICIENTE DE REPRESENTATIVIDADE</v>
          </cell>
          <cell r="K1151">
            <v>1.43</v>
          </cell>
        </row>
        <row r="1152">
          <cell r="G1152">
            <v>95256</v>
          </cell>
          <cell r="H1152" t="str">
            <v>MARTELO DEMOLIDOR PNEUMÁTICO MANUAL, 32 KG - JUROS. AF_09/2016</v>
          </cell>
          <cell r="I1152" t="str">
            <v>H</v>
          </cell>
          <cell r="J1152" t="str">
            <v>COEFICIENTE DE REPRESENTATIVIDADE</v>
          </cell>
          <cell r="K1152">
            <v>0.17</v>
          </cell>
        </row>
        <row r="1153">
          <cell r="G1153">
            <v>95257</v>
          </cell>
          <cell r="H1153" t="str">
            <v>MARTELO DEMOLIDOR PNEUMÁTICO MANUAL, 32 KG - MANUTENÇÃO. AF_09/2016</v>
          </cell>
          <cell r="I1153" t="str">
            <v>H</v>
          </cell>
          <cell r="J1153" t="str">
            <v>COEFICIENTE DE REPRESENTATIVIDADE</v>
          </cell>
          <cell r="K1153">
            <v>1.79</v>
          </cell>
        </row>
        <row r="1154">
          <cell r="G1154">
            <v>95260</v>
          </cell>
          <cell r="H1154" t="str">
            <v>COMPACTADOR DE SOLOS DE PERCUSÃO (SOQUETE) COM MOTOR A GASOLINA, POTÊNCIA 3 CV - DEPRECIAÇÃO. AF_09/2016</v>
          </cell>
          <cell r="I1154" t="str">
            <v>H</v>
          </cell>
          <cell r="J1154" t="str">
            <v>COLETADO</v>
          </cell>
          <cell r="K1154">
            <v>0.49</v>
          </cell>
        </row>
        <row r="1155">
          <cell r="G1155">
            <v>95261</v>
          </cell>
          <cell r="H1155" t="str">
            <v>COMPACTADOR DE SOLOS DE PERCUSÃO (SOQUETE) COM MOTOR A GASOLINA, POTÊNCIA 3 CV - JUROS. AF_09/2016</v>
          </cell>
          <cell r="I1155" t="str">
            <v>H</v>
          </cell>
          <cell r="J1155" t="str">
            <v>COEFICIENTE DE REPRESENTATIVIDADE</v>
          </cell>
          <cell r="K1155">
            <v>0.16</v>
          </cell>
        </row>
        <row r="1156">
          <cell r="G1156">
            <v>95262</v>
          </cell>
          <cell r="H1156" t="str">
            <v>COMPACTADOR DE SOLOS DE PERCUSÃO (SOQUETE) COM MOTOR A GASOLINA, POTÊNCIA 3 CV - MANUTENÇÃO. AF_09/2016</v>
          </cell>
          <cell r="I1156" t="str">
            <v>H</v>
          </cell>
          <cell r="J1156" t="str">
            <v>COEFICIENTE DE REPRESENTATIVIDADE</v>
          </cell>
          <cell r="K1156">
            <v>1.49</v>
          </cell>
        </row>
        <row r="1157">
          <cell r="G1157">
            <v>95263</v>
          </cell>
          <cell r="H1157" t="str">
            <v>COMPACTADOR DE SOLOS DE PERCUSÃO (SOQUETE) COM MOTOR A GASOLINA, POTÊNCIA 3 CV - MATERIAIS NA OPERAÇÃO. AF_09/2016</v>
          </cell>
          <cell r="I1157" t="str">
            <v>H</v>
          </cell>
          <cell r="J1157" t="str">
            <v>COLETADO</v>
          </cell>
          <cell r="K1157">
            <v>3.78</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0.46</v>
          </cell>
        </row>
        <row r="1159">
          <cell r="G1159">
            <v>95267</v>
          </cell>
          <cell r="H1159" t="str">
            <v>RÉGUA VIBRATÓRIA DUPLA PARA CONCRETO, PESO DE 60KG, COMPRIMENTO 4 M, COM MOTOR A GASOLINA, POTÊNCIA 5,5 HP - JUROS. AF_09/2016</v>
          </cell>
          <cell r="I1159" t="str">
            <v>H</v>
          </cell>
          <cell r="J1159" t="str">
            <v>ATRIBUÍDO SÃO PAULO</v>
          </cell>
          <cell r="K1159">
            <v>0.04</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0.45</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6.98</v>
          </cell>
        </row>
        <row r="1162">
          <cell r="G1162">
            <v>95272</v>
          </cell>
          <cell r="H1162" t="str">
            <v>POLIDORA DE PISO (POLITRIZ), PESO DE 100KG, DIÂMETRO 450 MM, MOTOR ELÉTRICO, POTÊNCIA 4 HP - DEPRECIAÇÃO. AF_09/2016</v>
          </cell>
          <cell r="I1162" t="str">
            <v>H</v>
          </cell>
          <cell r="J1162" t="str">
            <v>ATRIBUÍDO SÃO PAULO</v>
          </cell>
          <cell r="K1162">
            <v>0.45</v>
          </cell>
        </row>
        <row r="1163">
          <cell r="G1163">
            <v>95273</v>
          </cell>
          <cell r="H1163" t="str">
            <v>POLIDORA DE PISO (POLITRIZ), PESO DE 100KG, DIÂMETRO 450 MM, MOTOR ELÉTRICO, POTÊNCIA 4 HP - JUROS. AF_09/2016</v>
          </cell>
          <cell r="I1163" t="str">
            <v>H</v>
          </cell>
          <cell r="J1163" t="str">
            <v>ATRIBUÍDO SÃO PAULO</v>
          </cell>
          <cell r="K1163">
            <v>0.05</v>
          </cell>
        </row>
        <row r="1164">
          <cell r="G1164">
            <v>95274</v>
          </cell>
          <cell r="H1164" t="str">
            <v>POLIDORA DE PISO (POLITRIZ), PESO DE 100KG, DIÂMETRO 450 MM, MOTOR ELÉTRICO, POTÊNCIA 4 HP - MANUTENÇÃO. AF_09/2016</v>
          </cell>
          <cell r="I1164" t="str">
            <v>H</v>
          </cell>
          <cell r="J1164" t="str">
            <v>ATRIBUÍDO SÃO PAULO</v>
          </cell>
          <cell r="K1164">
            <v>0.35</v>
          </cell>
        </row>
        <row r="1165">
          <cell r="G1165">
            <v>95275</v>
          </cell>
          <cell r="H1165" t="str">
            <v>POLIDORA DE PISO (POLITRIZ), PESO DE 100KG, DIÂMETRO 450 MM, MOTOR ELÉTRICO, POTÊNCIA 4 HP  MATERIAIS NA OPERAÇÃO. AF_09/2016</v>
          </cell>
          <cell r="I1165" t="str">
            <v>H</v>
          </cell>
          <cell r="J1165" t="str">
            <v>COEFICIENTE DE REPRESENTATIVIDADE</v>
          </cell>
          <cell r="K1165">
            <v>1.82</v>
          </cell>
        </row>
        <row r="1166">
          <cell r="G1166">
            <v>95278</v>
          </cell>
          <cell r="H1166" t="str">
            <v>DESEMPENADEIRA DE CONCRETO, PESO DE 78 KG, 4 PÁS, MOTOR A GASOLINA, POTÊNCIA 5,5 HP - DEPRECIAÇÃO. AF_09/2016</v>
          </cell>
          <cell r="I1166" t="str">
            <v>H</v>
          </cell>
          <cell r="J1166" t="str">
            <v>ATRIBUÍDO SÃO PAULO</v>
          </cell>
          <cell r="K1166">
            <v>0.55000000000000004</v>
          </cell>
        </row>
        <row r="1167">
          <cell r="G1167">
            <v>95279</v>
          </cell>
          <cell r="H1167" t="str">
            <v>DESEMPENADEIRA DE CONCRETO, PESO DE 78 KG, 4 PÁS, MOTOR A GASOLINA, POTÊNCIA 5,5 HP - JUROS. AF_09/2016</v>
          </cell>
          <cell r="I1167" t="str">
            <v>H</v>
          </cell>
          <cell r="J1167" t="str">
            <v>ATRIBUÍDO SÃO PAULO</v>
          </cell>
          <cell r="K1167">
            <v>0.05</v>
          </cell>
        </row>
        <row r="1168">
          <cell r="G1168">
            <v>95280</v>
          </cell>
          <cell r="H1168" t="str">
            <v>DESEMPENADEIRA DE CONCRETO, PESO DE 78 KG, 4 PÁS, MOTOR A GASOLINA, POTÊNCIA 5,5 HP - MANUTENÇÃO. AF_09/2016</v>
          </cell>
          <cell r="I1168" t="str">
            <v>H</v>
          </cell>
          <cell r="J1168" t="str">
            <v>ATRIBUÍDO SÃO PAULO</v>
          </cell>
          <cell r="K1168">
            <v>0.54</v>
          </cell>
        </row>
        <row r="1169">
          <cell r="G1169">
            <v>95281</v>
          </cell>
          <cell r="H1169" t="str">
            <v>DESEMPENADEIRA DE CONCRETO, PESO DE 78 KG, 4 PÁS, MOTOR A GASOLINA, POTÊNCIA 5,5 HP   MATERIAIS NA OPERAÇÃO. AF_09/2016</v>
          </cell>
          <cell r="I1169" t="str">
            <v>H</v>
          </cell>
          <cell r="J1169" t="str">
            <v>COLETADO</v>
          </cell>
          <cell r="K1169">
            <v>6.98</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1.17</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0.13</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1.47</v>
          </cell>
        </row>
        <row r="1173">
          <cell r="G1173">
            <v>95627</v>
          </cell>
          <cell r="H1173" t="str">
            <v>ROLO COMPACTADOR VIBRATORIO TANDEM, ACO LISO, POTENCIA 125 HP, PESO SEM/COM LASTRO 10,20/11,65 T, LARGURA DE TRABALHO 1,73 M - DEPRECIAÇÃO. AF_11/2016</v>
          </cell>
          <cell r="I1173" t="str">
            <v>H</v>
          </cell>
          <cell r="J1173" t="str">
            <v>COEFICIENTE DE REPRESENTATIVIDADE</v>
          </cell>
          <cell r="K1173">
            <v>39.79</v>
          </cell>
        </row>
        <row r="1174">
          <cell r="G1174">
            <v>95628</v>
          </cell>
          <cell r="H1174" t="str">
            <v>ROLO COMPACTADOR VIBRATORIO TANDEM, ACO LISO, POTENCIA 125 HP, PESO SEM/COM LASTRO 10,20/11,65 T, LARGURA DE TRABALHO 1,73 M - JUROS. AF_11/2016</v>
          </cell>
          <cell r="I1174" t="str">
            <v>H</v>
          </cell>
          <cell r="J1174" t="str">
            <v>COEFICIENTE DE REPRESENTATIVIDADE</v>
          </cell>
          <cell r="K1174">
            <v>5.52</v>
          </cell>
        </row>
        <row r="1175">
          <cell r="G1175">
            <v>95629</v>
          </cell>
          <cell r="H1175" t="str">
            <v>ROLO COMPACTADOR VIBRATORIO TANDEM, ACO LISO, POTENCIA 125 HP, PESO SEM/COM LASTRO 10,20/11,65 T, LARGURA DE TRABALHO 1,73 M - MANUTENÇÃO. AF_11/2016</v>
          </cell>
          <cell r="I1175" t="str">
            <v>H</v>
          </cell>
          <cell r="J1175" t="str">
            <v>COEFICIENTE DE REPRESENTATIVIDADE</v>
          </cell>
          <cell r="K1175">
            <v>49.79</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96.23</v>
          </cell>
        </row>
        <row r="1177">
          <cell r="G1177">
            <v>95698</v>
          </cell>
          <cell r="H1177" t="str">
            <v>PERFURATRIZ MANUAL, TORQUE MAXIMO 55 KGF.M, POTENCIA 5 CV, COM DIAMETRO MAXIMO 8 1/2" - DEPRECIAÇÃO. AF_11/2016</v>
          </cell>
          <cell r="I1177" t="str">
            <v>H</v>
          </cell>
          <cell r="J1177" t="str">
            <v>COEFICIENTE DE REPRESENTATIVIDADE</v>
          </cell>
          <cell r="K1177">
            <v>4.76</v>
          </cell>
        </row>
        <row r="1178">
          <cell r="G1178">
            <v>95699</v>
          </cell>
          <cell r="H1178" t="str">
            <v>PERFURATRIZ MANUAL, TORQUE MAXIMO 55 KGF.M, POTENCIA 5 CV, COM DIAMETRO MAXIMO 8 1/2" - JUROS. AF_11/2016</v>
          </cell>
          <cell r="I1178" t="str">
            <v>H</v>
          </cell>
          <cell r="J1178" t="str">
            <v>COEFICIENTE DE REPRESENTATIVIDADE</v>
          </cell>
          <cell r="K1178">
            <v>0.56000000000000005</v>
          </cell>
        </row>
        <row r="1179">
          <cell r="G1179">
            <v>95700</v>
          </cell>
          <cell r="H1179" t="str">
            <v>PERFURATRIZ MANUAL, TORQUE MAXIMO 55 KGF.M, POTENCIA 5 CV, COM DIAMETRO MAXIMO 8 1/2" - MANUTENÇÃO. AF_11/2016</v>
          </cell>
          <cell r="I1179" t="str">
            <v>H</v>
          </cell>
          <cell r="J1179" t="str">
            <v>COEFICIENTE DE REPRESENTATIVIDADE</v>
          </cell>
          <cell r="K1179">
            <v>5.96</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2.25</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48.89</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6.69</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61.18</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2.95</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58.76</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7.97</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73.45</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96.94</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56.57</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7.67</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70.709999999999994</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96.94</v>
          </cell>
        </row>
        <row r="1193">
          <cell r="G1193">
            <v>95869</v>
          </cell>
          <cell r="H1193" t="str">
            <v>GRUPO GERADOR COM CARENAGEM, MOTOR DIESEL POTÊNCIA STANDART ENTRE 250 E 260 KVA - JUROS. AF_12/2016</v>
          </cell>
          <cell r="I1193" t="str">
            <v>H</v>
          </cell>
          <cell r="J1193" t="str">
            <v>COEFICIENTE DE REPRESENTATIVIDADE</v>
          </cell>
          <cell r="K1193">
            <v>0.93</v>
          </cell>
        </row>
        <row r="1194">
          <cell r="G1194">
            <v>95870</v>
          </cell>
          <cell r="H1194" t="str">
            <v>GRUPO GERADOR COM CARENAGEM, MOTOR DIESEL POTÊNCIA STANDART ENTRE 250 E 260 KVA - MANUTENÇÃO. AF_12/2016</v>
          </cell>
          <cell r="I1194" t="str">
            <v>H</v>
          </cell>
          <cell r="J1194" t="str">
            <v>COEFICIENTE DE REPRESENTATIVIDADE</v>
          </cell>
          <cell r="K1194">
            <v>4.62</v>
          </cell>
        </row>
        <row r="1195">
          <cell r="G1195">
            <v>95871</v>
          </cell>
          <cell r="H1195" t="str">
            <v>GRUPO GERADOR COM CARENAGEM, MOTOR DIESEL POTÊNCIA STANDART ENTRE 250 E 260 KVA - MATERIAIS NA OPERAÇÃO. AF_12/2016</v>
          </cell>
          <cell r="I1195" t="str">
            <v>H</v>
          </cell>
          <cell r="J1195" t="str">
            <v>COLETADO</v>
          </cell>
          <cell r="K1195">
            <v>294.37</v>
          </cell>
        </row>
        <row r="1196">
          <cell r="G1196">
            <v>95874</v>
          </cell>
          <cell r="H1196" t="str">
            <v>GRUPO GERADOR COM CARENAGEM, MOTOR DIESEL POTÊNCIA STANDART ENTRE 250 E 260 KVA - DEPRECIAÇÃO. AF_12/2016</v>
          </cell>
          <cell r="I1196" t="str">
            <v>H</v>
          </cell>
          <cell r="J1196" t="str">
            <v>COEFICIENTE DE REPRESENTATIVIDADE</v>
          </cell>
          <cell r="K1196">
            <v>5.17</v>
          </cell>
        </row>
        <row r="1197">
          <cell r="G1197">
            <v>96008</v>
          </cell>
          <cell r="H1197" t="str">
            <v>TRATOR DE PNEUS COM POTÊNCIA DE 122 CV, TRAÇÃO 4X4, COM VASSOURA MECÂNICA ACOPLADA - DEPRECIAÇÃO. AF_02/2017</v>
          </cell>
          <cell r="I1197" t="str">
            <v>H</v>
          </cell>
          <cell r="J1197" t="str">
            <v>ATRIBUÍDO SÃO PAULO</v>
          </cell>
          <cell r="K1197">
            <v>23.99</v>
          </cell>
        </row>
        <row r="1198">
          <cell r="G1198">
            <v>96009</v>
          </cell>
          <cell r="H1198" t="str">
            <v>TRATOR DE PNEUS COM POTÊNCIA DE 122 CV, TRAÇÃO 4X4, COM VASSOURA MECÂNICA ACOPLADA - JUROS. AF_02/2017</v>
          </cell>
          <cell r="I1198" t="str">
            <v>H</v>
          </cell>
          <cell r="J1198" t="str">
            <v>ATRIBUÍDO SÃO PAULO</v>
          </cell>
          <cell r="K1198">
            <v>3.33</v>
          </cell>
        </row>
        <row r="1199">
          <cell r="G1199">
            <v>96011</v>
          </cell>
          <cell r="H1199" t="str">
            <v>TRATOR DE PNEUS COM POTÊNCIA DE 122 CV, TRAÇÃO 4X4, COM VASSOURA MECÂNICA ACOPLADA - MANUTENÇÃO. AF_02/2017</v>
          </cell>
          <cell r="I1199" t="str">
            <v>H</v>
          </cell>
          <cell r="J1199" t="str">
            <v>ATRIBUÍDO SÃO PAULO</v>
          </cell>
          <cell r="K1199">
            <v>26.24</v>
          </cell>
        </row>
        <row r="1200">
          <cell r="G1200">
            <v>96012</v>
          </cell>
          <cell r="H1200" t="str">
            <v>TRATOR DE PNEUS COM POTÊNCIA DE 122 CV, TRAÇÃO 4X4, COM VASSOURA MECÂNICA ACOPLADA - MATERIAIS NA OPERAÇÃO. AF_02/2017</v>
          </cell>
          <cell r="I1200" t="str">
            <v>H</v>
          </cell>
          <cell r="J1200" t="str">
            <v>COLETADO</v>
          </cell>
          <cell r="K1200">
            <v>104.23</v>
          </cell>
        </row>
        <row r="1201">
          <cell r="G1201">
            <v>96015</v>
          </cell>
          <cell r="H1201" t="str">
            <v>TRATOR DE PNEUS COM POTÊNCIA DE 122 CV, TRAÇÃO 4X4, COM GRADE DE DISCOS ACOPLADA - DEPRECIAÇÃO. AF_02/2017</v>
          </cell>
          <cell r="I1201" t="str">
            <v>H</v>
          </cell>
          <cell r="J1201" t="str">
            <v>ATRIBUÍDO SÃO PAULO</v>
          </cell>
          <cell r="K1201">
            <v>23.74</v>
          </cell>
        </row>
        <row r="1202">
          <cell r="G1202">
            <v>96016</v>
          </cell>
          <cell r="H1202" t="str">
            <v>TRATOR DE PNEUS COM POTÊNCIA DE 122 CV, TRAÇÃO 4X4, COM GRADE DE DISCOS ACOPLADA - JUROS. AF_02/2017</v>
          </cell>
          <cell r="I1202" t="str">
            <v>H</v>
          </cell>
          <cell r="J1202" t="str">
            <v>ATRIBUÍDO SÃO PAULO</v>
          </cell>
          <cell r="K1202">
            <v>3.29</v>
          </cell>
        </row>
        <row r="1203">
          <cell r="G1203">
            <v>96018</v>
          </cell>
          <cell r="H1203" t="str">
            <v>TRATOR DE PNEUS COM POTÊNCIA DE 122 CV, TRAÇÃO 4X4, COM GRADE DE DISCOS ACOPLADA - MANUTENÇÃO. AF_02/2017</v>
          </cell>
          <cell r="I1203" t="str">
            <v>H</v>
          </cell>
          <cell r="J1203" t="str">
            <v>ATRIBUÍDO SÃO PAULO</v>
          </cell>
          <cell r="K1203">
            <v>25.97</v>
          </cell>
        </row>
        <row r="1204">
          <cell r="G1204">
            <v>96019</v>
          </cell>
          <cell r="H1204" t="str">
            <v>TRATOR DE PNEUS COM POTÊNCIA DE 122 CV, TRAÇÃO 4X4, COM GRADE DE DISCOS ACOPLADA - MATERIAIS NA OPERAÇÃO. AF_02/2017</v>
          </cell>
          <cell r="I1204" t="str">
            <v>H</v>
          </cell>
          <cell r="J1204" t="str">
            <v>COLETADO</v>
          </cell>
          <cell r="K1204">
            <v>104.23</v>
          </cell>
        </row>
        <row r="1205">
          <cell r="G1205">
            <v>96023</v>
          </cell>
          <cell r="H1205" t="str">
            <v>TRATOR DE PNEUS COM POTÊNCIA DE 85 CV, TRAÇÃO 4X4, COM GRADE DE DISCOS ACOPLADA - DEPRECIAÇÃO. AF_02/2017</v>
          </cell>
          <cell r="I1205" t="str">
            <v>H</v>
          </cell>
          <cell r="J1205" t="str">
            <v>ATRIBUÍDO SÃO PAULO</v>
          </cell>
          <cell r="K1205">
            <v>18.510000000000002</v>
          </cell>
        </row>
        <row r="1206">
          <cell r="G1206">
            <v>96024</v>
          </cell>
          <cell r="H1206" t="str">
            <v>TRATOR DE PNEUS COM POTÊNCIA DE 85 CV, TRAÇÃO 4X4, COM GRADE DE DISCOS ACOPLADA - JUROS. AF_02/2017</v>
          </cell>
          <cell r="I1206" t="str">
            <v>H</v>
          </cell>
          <cell r="J1206" t="str">
            <v>ATRIBUÍDO SÃO PAULO</v>
          </cell>
          <cell r="K1206">
            <v>2.56</v>
          </cell>
        </row>
        <row r="1207">
          <cell r="G1207">
            <v>96026</v>
          </cell>
          <cell r="H1207" t="str">
            <v>TRATOR DE PNEUS COM POTÊNCIA DE 85 CV, TRAÇÃO 4X4, COM GRADE DE DISCOS ACOPLADA - MANUTENÇÃO. AF_02/2017</v>
          </cell>
          <cell r="I1207" t="str">
            <v>H</v>
          </cell>
          <cell r="J1207" t="str">
            <v>ATRIBUÍDO SÃO PAULO</v>
          </cell>
          <cell r="K1207">
            <v>20.239999999999998</v>
          </cell>
        </row>
        <row r="1208">
          <cell r="G1208">
            <v>96027</v>
          </cell>
          <cell r="H1208" t="str">
            <v>TRATOR DE PNEUS COM POTÊNCIA DE 85 CV, TRAÇÃO 4X4, COM GRADE DE DISCOS ACOPLADA - MATERIAIS NA OPERAÇÃO. AF_02/2017</v>
          </cell>
          <cell r="I1208" t="str">
            <v>H</v>
          </cell>
          <cell r="J1208" t="str">
            <v>COLETADO</v>
          </cell>
          <cell r="K1208">
            <v>72.62</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28.1</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5.26</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4.17</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47.31</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152.86000000000001</v>
          </cell>
        </row>
        <row r="1214">
          <cell r="G1214">
            <v>96053</v>
          </cell>
          <cell r="H1214" t="str">
            <v>TRATOR DE PNEUS COM POTÊNCIA DE 85 CV, TRAÇÃO 4X4, COM VASSOURA MECÂNICA ACOPLADA - DEPRECIAÇÃO. AF_03/2017</v>
          </cell>
          <cell r="I1214" t="str">
            <v>H</v>
          </cell>
          <cell r="J1214" t="str">
            <v>ATRIBUÍDO SÃO PAULO</v>
          </cell>
          <cell r="K1214">
            <v>18.760000000000002</v>
          </cell>
        </row>
        <row r="1215">
          <cell r="G1215">
            <v>96054</v>
          </cell>
          <cell r="H1215" t="str">
            <v>MINICARREGADEIRA SOBRE RODAS POTENCIA 47HP CAPACIDADE OPERACAO 646 KG, COM VASSOURA MECÂNICA ACOPLADA - DEPRECIAÇÃO. AF_03/2017</v>
          </cell>
          <cell r="I1215" t="str">
            <v>H</v>
          </cell>
          <cell r="J1215" t="str">
            <v>ATRIBUÍDO SÃO PAULO</v>
          </cell>
          <cell r="K1215">
            <v>26.4</v>
          </cell>
        </row>
        <row r="1216">
          <cell r="G1216">
            <v>96055</v>
          </cell>
          <cell r="H1216" t="str">
            <v>TRATOR DE PNEUS COM POTÊNCIA DE 85 CV, TRAÇÃO 4X4, COM VASSOURA MECÂNICA ACOPLADA - JUROS. AF_03/2017</v>
          </cell>
          <cell r="I1216" t="str">
            <v>H</v>
          </cell>
          <cell r="J1216" t="str">
            <v>ATRIBUÍDO SÃO PAULO</v>
          </cell>
          <cell r="K1216">
            <v>2.6</v>
          </cell>
        </row>
        <row r="1217">
          <cell r="G1217">
            <v>96056</v>
          </cell>
          <cell r="H1217" t="str">
            <v>TRATOR DE PNEUS COM POTÊNCIA DE 85 CV, TRAÇÃO 4X4, COM VASSOURA MECÂNICA ACOPLADA - MANUTENÇÃO. AF_03/2017</v>
          </cell>
          <cell r="I1217" t="str">
            <v>H</v>
          </cell>
          <cell r="J1217" t="str">
            <v>ATRIBUÍDO SÃO PAULO</v>
          </cell>
          <cell r="K1217">
            <v>20.51</v>
          </cell>
        </row>
        <row r="1218">
          <cell r="G1218">
            <v>96057</v>
          </cell>
          <cell r="H1218" t="str">
            <v>TRATOR DE PNEUS COM POTÊNCIA DE 85 CV, TRAÇÃO 4X4, COM VASSOURA MECÂNICA ACOPLADA - MATERIAIS NA OPERAÇÃO. AF_03/2017</v>
          </cell>
          <cell r="I1218" t="str">
            <v>H</v>
          </cell>
          <cell r="J1218" t="str">
            <v>COLETADO</v>
          </cell>
          <cell r="K1218">
            <v>72.62</v>
          </cell>
        </row>
        <row r="1219">
          <cell r="G1219">
            <v>96060</v>
          </cell>
          <cell r="H1219" t="str">
            <v>MINICARREGADEIRA SOBRE RODAS POTENCIA 47HP CAPACIDADE OPERACAO 646 KG, COM VASSOURA MECÂNICA ACOPLADA - JUROS. AF_03/2017</v>
          </cell>
          <cell r="I1219" t="str">
            <v>H</v>
          </cell>
          <cell r="J1219" t="str">
            <v>ATRIBUÍDO SÃO PAULO</v>
          </cell>
          <cell r="K1219">
            <v>2.66</v>
          </cell>
        </row>
        <row r="1220">
          <cell r="G1220">
            <v>96061</v>
          </cell>
          <cell r="H1220" t="str">
            <v>MINICARREGADEIRA SOBRE RODAS POTENCIA 47HP CAPACIDADE OPERACAO 646 KG, COM VASSOURA MECÂNICA ACOPLADA - MANUTENÇÃO. AF_03/2017</v>
          </cell>
          <cell r="I1220" t="str">
            <v>H</v>
          </cell>
          <cell r="J1220" t="str">
            <v>ATRIBUÍDO SÃO PAULO</v>
          </cell>
          <cell r="K1220">
            <v>33.01</v>
          </cell>
        </row>
        <row r="1221">
          <cell r="G1221">
            <v>96062</v>
          </cell>
          <cell r="H1221" t="str">
            <v>MINICARREGADEIRA SOBRE RODAS POTENCIA 47HP CAPACIDADE OPERACAO 646 KG, COM VASSOURA MECÂNICA ACOPLADA - MATERIAIS NA OPERAÇÃO. AF_03/2017</v>
          </cell>
          <cell r="I1221" t="str">
            <v>H</v>
          </cell>
          <cell r="J1221" t="str">
            <v>COLETADO</v>
          </cell>
          <cell r="K1221">
            <v>42.95</v>
          </cell>
        </row>
        <row r="1222">
          <cell r="G1222">
            <v>96241</v>
          </cell>
          <cell r="H1222" t="str">
            <v>MINIESCAVADEIRA SOBRE ESTEIRAS, POTENCIA LIQUIDA DE *30* HP, PESO OPERACIONAL DE *3.500* KG - DEPRECIACAO. AF_04/2017</v>
          </cell>
          <cell r="I1222" t="str">
            <v>H</v>
          </cell>
          <cell r="J1222" t="str">
            <v>ATRIBUÍDO SÃO PAULO</v>
          </cell>
          <cell r="K1222">
            <v>21.03</v>
          </cell>
        </row>
        <row r="1223">
          <cell r="G1223">
            <v>96242</v>
          </cell>
          <cell r="H1223" t="str">
            <v>MINIESCAVADEIRA SOBRE ESTEIRAS, POTENCIA LIQUIDA DE *30* HP, PESO OPERACIONAL DE *3.500* KG - JUROS. AF_04/2017</v>
          </cell>
          <cell r="I1223" t="str">
            <v>H</v>
          </cell>
          <cell r="J1223" t="str">
            <v>ATRIBUÍDO SÃO PAULO</v>
          </cell>
          <cell r="K1223">
            <v>2.85</v>
          </cell>
        </row>
        <row r="1224">
          <cell r="G1224">
            <v>96243</v>
          </cell>
          <cell r="H1224" t="str">
            <v>MINIESCAVADEIRA SOBRE ESTEIRAS, POTENCIA LIQUIDA DE *30* HP, PESO OPERACIONAL DE *3.500* KG - MANUTENCAO. AF_04/2017</v>
          </cell>
          <cell r="I1224" t="str">
            <v>H</v>
          </cell>
          <cell r="J1224" t="str">
            <v>ATRIBUÍDO SÃO PAULO</v>
          </cell>
          <cell r="K1224">
            <v>26.29</v>
          </cell>
        </row>
        <row r="1225">
          <cell r="G1225">
            <v>96244</v>
          </cell>
          <cell r="H1225" t="str">
            <v>MINIESCAVADEIRA SOBRE ESTEIRAS, POTENCIA LIQUIDA DE *30* HP, PESO OPERACIONAL DE *3.500* KG - MATERIAIS NA OPERACAO. AF_04/2017</v>
          </cell>
          <cell r="I1225" t="str">
            <v>H</v>
          </cell>
          <cell r="J1225" t="str">
            <v>COLETADO</v>
          </cell>
          <cell r="K1225">
            <v>18.760000000000002</v>
          </cell>
        </row>
        <row r="1226">
          <cell r="G1226">
            <v>96301</v>
          </cell>
          <cell r="H1226" t="str">
            <v>PERFURATRIZ ROTATIVA SOBRE ESTEIRA, TORQUE MAXIMO 2500 KGM, POTENCIA 110 HP, MOTOR DIESEL - MATERIAIS NA OPERAÇÃO. AF_05/2017</v>
          </cell>
          <cell r="I1226" t="str">
            <v>H</v>
          </cell>
          <cell r="J1226" t="str">
            <v>COLETADO</v>
          </cell>
          <cell r="K1226">
            <v>52.95</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68.819999999999993</v>
          </cell>
        </row>
        <row r="1228">
          <cell r="G1228">
            <v>96458</v>
          </cell>
          <cell r="H1228" t="str">
            <v>ROLO COMPACTADOR DE PNEUS, ESTATICO, PRESSAO VARIAVEL, POTENCIA 110 HP, PESO SEM/COM LASTRO 10,8/27 T, LARGURA DE ROLAGEM 2,30 M - MANUTENCAO. AF_06/2017</v>
          </cell>
          <cell r="I1228" t="str">
            <v>H</v>
          </cell>
          <cell r="J1228" t="str">
            <v>COEFICIENTE DE REPRESENTATIVIDADE</v>
          </cell>
          <cell r="K1228">
            <v>55.22</v>
          </cell>
        </row>
        <row r="1229">
          <cell r="G1229">
            <v>96459</v>
          </cell>
          <cell r="H1229" t="str">
            <v>ROLO COMPACTADOR DE PNEUS, ESTATICO, PRESSAO VARIAVEL, POTENCIA 110 HP, PESO SEM/COM LASTRO 10,8/27 T, LARGURA DE ROLAGEM 2,30 M - JUROS. AF_06/2017</v>
          </cell>
          <cell r="I1229" t="str">
            <v>H</v>
          </cell>
          <cell r="J1229" t="str">
            <v>COEFICIENTE DE REPRESENTATIVIDADE</v>
          </cell>
          <cell r="K1229">
            <v>6.12</v>
          </cell>
        </row>
        <row r="1230">
          <cell r="G1230">
            <v>96460</v>
          </cell>
          <cell r="H1230" t="str">
            <v>ROLO COMPACTADOR DE PNEUS, ESTATICO, PRESSAO VARIAVEL, POTENCIA 110 HP, PESO SEM/COM LASTRO 10,8/27 T, LARGURA DE ROLAGEM 2,30 M - DEPRECIAÇÃO. AF_06/2017</v>
          </cell>
          <cell r="I1230" t="str">
            <v>H</v>
          </cell>
          <cell r="J1230" t="str">
            <v>COEFICIENTE DE REPRESENTATIVIDADE</v>
          </cell>
          <cell r="K1230">
            <v>44.13</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0.08</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3.3</v>
          </cell>
        </row>
        <row r="1235">
          <cell r="G1235">
            <v>99829</v>
          </cell>
          <cell r="H1235" t="str">
            <v>LAVADORA DE ALTA PRESSAO (LAVA-JATO) PARA AGUA FRIA, PRESSAO DE OPERACAO ENTRE 1400 E 1900 LIB/POL2, VAZAO MAXIMA ENTRE 400 E 700 L/H - DEPRECIAÇÃO. AF_04/2019</v>
          </cell>
          <cell r="I1235" t="str">
            <v>H</v>
          </cell>
          <cell r="J1235" t="str">
            <v>COLETADO</v>
          </cell>
          <cell r="K1235">
            <v>0.18</v>
          </cell>
        </row>
        <row r="1236">
          <cell r="G1236">
            <v>99830</v>
          </cell>
          <cell r="H1236" t="str">
            <v>LAVADORA DE ALTA PRESSAO (LAVA-JATO) PARA AGUA FRIA, PRESSAO DE OPERACAO ENTRE 1400 E 1900 LIB/POL2, VAZAO MAXIMA ENTRE 400 E 700 L/H - JUROS. AF_04/2019</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AF_04/2019</v>
          </cell>
          <cell r="I1237" t="str">
            <v>H</v>
          </cell>
          <cell r="J1237" t="str">
            <v>COLETADO</v>
          </cell>
          <cell r="K1237">
            <v>0.13</v>
          </cell>
        </row>
        <row r="1238">
          <cell r="G1238">
            <v>99832</v>
          </cell>
          <cell r="H1238" t="str">
            <v>LAVADORA DE ALTA PRESSAO (LAVA-JATO) PARA AGUA FRIA, PRESSAO DE OPERACAO ENTRE 1400 E 1900 LIB/POL2, VAZAO MAXIMA ENTRE 400 E 700 L/H - MATERIAIS NA OPERAÇÃO. AF_04/2019</v>
          </cell>
          <cell r="I1238" t="str">
            <v>H</v>
          </cell>
          <cell r="J1238" t="str">
            <v>COEFICIENTE DE REPRESENTATIVIDADE</v>
          </cell>
          <cell r="K1238">
            <v>3.18</v>
          </cell>
        </row>
        <row r="1239">
          <cell r="G1239">
            <v>100637</v>
          </cell>
          <cell r="H1239" t="str">
            <v>USINA DE MISTURA ASFÁLTICA À QUENTE, TIPO CONTRA FLUXO, PROD 100 A 140 TON/HORA - DEPRECIAÇÃO. AF_12/2019</v>
          </cell>
          <cell r="I1239" t="str">
            <v>H</v>
          </cell>
          <cell r="J1239" t="str">
            <v>ATRIBUÍDO SÃO PAULO</v>
          </cell>
          <cell r="K1239">
            <v>120.37</v>
          </cell>
        </row>
        <row r="1240">
          <cell r="G1240">
            <v>100638</v>
          </cell>
          <cell r="H1240" t="str">
            <v>USINA DE MISTURA ASFÁLTICA À QUENTE, TIPO CONTRA FLUXO, PROD 100 A 140 TON/HORA - JUROS. AF_12/2019</v>
          </cell>
          <cell r="I1240" t="str">
            <v>H</v>
          </cell>
          <cell r="J1240" t="str">
            <v>ATRIBUÍDO SÃO PAULO</v>
          </cell>
          <cell r="K1240">
            <v>21.66</v>
          </cell>
        </row>
        <row r="1241">
          <cell r="G1241">
            <v>100639</v>
          </cell>
          <cell r="H1241" t="str">
            <v>USINA DE MISTURA ASFÁLTICA À QUENTE, TIPO CONTRA FLUXO, PROD 100 A 140 TON/HORA - MANUTENÇÃO. AF_12/2019</v>
          </cell>
          <cell r="I1241" t="str">
            <v>H</v>
          </cell>
          <cell r="J1241" t="str">
            <v>ATRIBUÍDO SÃO PAULO</v>
          </cell>
          <cell r="K1241">
            <v>193.5</v>
          </cell>
        </row>
        <row r="1242">
          <cell r="G1242">
            <v>100640</v>
          </cell>
          <cell r="H1242" t="str">
            <v>USINA DE MISTURA ASFÁLTICA À QUENTE, TIPO CONTRA FLUXO, PROD 100 A 140 TON/HORA - MATERIAIS NA OPERAÇÃO. AF_12/2019</v>
          </cell>
          <cell r="I1242" t="str">
            <v>H</v>
          </cell>
          <cell r="J1242" t="str">
            <v>COEFICIENTE DE REPRESENTATIVIDADE</v>
          </cell>
          <cell r="K1242">
            <v>171.36</v>
          </cell>
        </row>
        <row r="1243">
          <cell r="G1243">
            <v>100643</v>
          </cell>
          <cell r="H1243" t="str">
            <v>USINA DE ASFALTO, TIPO GRAVIMÉTRICA, PROD 150 TON/HORA - DEPRECIAÇÃO. AF_12/2019</v>
          </cell>
          <cell r="I1243" t="str">
            <v>H</v>
          </cell>
          <cell r="J1243" t="str">
            <v>ATRIBUÍDO SÃO PAULO</v>
          </cell>
          <cell r="K1243">
            <v>316.94</v>
          </cell>
        </row>
        <row r="1244">
          <cell r="G1244">
            <v>100644</v>
          </cell>
          <cell r="H1244" t="str">
            <v>USINA DE ASFALTO, TIPO GRAVIMÉTRICA, PROD 150 TON/HORA - JUROS. AF_12/2019</v>
          </cell>
          <cell r="I1244" t="str">
            <v>H</v>
          </cell>
          <cell r="J1244" t="str">
            <v>ATRIBUÍDO SÃO PAULO</v>
          </cell>
          <cell r="K1244">
            <v>57.05</v>
          </cell>
        </row>
        <row r="1245">
          <cell r="G1245">
            <v>100645</v>
          </cell>
          <cell r="H1245" t="str">
            <v>USINA DE ASFALTO, TIPO GRAVIMÉTRICA, PROD 150 TON/HORA - MANUTENÇÃO. AF_12/2019</v>
          </cell>
          <cell r="I1245" t="str">
            <v>H</v>
          </cell>
          <cell r="J1245" t="str">
            <v>ATRIBUÍDO SÃO PAULO</v>
          </cell>
          <cell r="K1245">
            <v>509.49</v>
          </cell>
        </row>
        <row r="1246">
          <cell r="G1246">
            <v>100646</v>
          </cell>
          <cell r="H1246" t="str">
            <v>USINA DE ASFALTO, TIPO GRAVIMÉTRICA, PROD 150 TON/HORA - MATERIAIS NA OPERAÇÃO. AF_12/2019</v>
          </cell>
          <cell r="I1246" t="str">
            <v>H</v>
          </cell>
          <cell r="J1246" t="str">
            <v>COEFICIENTE DE REPRESENTATIVIDADE</v>
          </cell>
          <cell r="K1246">
            <v>244.8</v>
          </cell>
        </row>
        <row r="1247">
          <cell r="G1247">
            <v>102270</v>
          </cell>
          <cell r="H1247" t="str">
            <v>MARTELO DEMOLIDOR ELÉTRICO, COM POTÊNCIA DE 2.000 W, 1.000 IMPACTOS POR MINUTO, PESO DE 30 KG - DEPRECIAÇÃO. AF_01/2021</v>
          </cell>
          <cell r="I1247" t="str">
            <v>H</v>
          </cell>
          <cell r="J1247" t="str">
            <v>COLETADO</v>
          </cell>
          <cell r="K1247">
            <v>0.7</v>
          </cell>
        </row>
        <row r="1248">
          <cell r="G1248">
            <v>102271</v>
          </cell>
          <cell r="H1248" t="str">
            <v>MARTELO DEMOLIDOR ELÉTRICO, COM POTÊNCIA DE 2.000 W, 1.000 IMPACTOS POR MINUTO, PESO DE 30 KG - JUROS. AF_01/2021</v>
          </cell>
          <cell r="I1248" t="str">
            <v>H</v>
          </cell>
          <cell r="J1248" t="str">
            <v>COLETADO</v>
          </cell>
          <cell r="K1248">
            <v>0.08</v>
          </cell>
        </row>
        <row r="1249">
          <cell r="G1249">
            <v>102272</v>
          </cell>
          <cell r="H1249" t="str">
            <v>MARTELO DEMOLIDOR ELÉTRICO, COM POTÊNCIA DE 2.000 W, 1.000 IMPACTOS POR MINUTO, PESO DE 30 KG - MANUTENÇÃO. AF_01/2021</v>
          </cell>
          <cell r="I1249" t="str">
            <v>H</v>
          </cell>
          <cell r="J1249" t="str">
            <v>COLETADO</v>
          </cell>
          <cell r="K1249">
            <v>0.88</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1.22</v>
          </cell>
        </row>
        <row r="1251">
          <cell r="G1251">
            <v>102809</v>
          </cell>
          <cell r="H1251" t="str">
            <v>CALDEIRA A GÁS COM TERMOSTATO, CAPACIDADE 100 LITROS - MATERIAIS NA OPERAÇÃO. AF_04/2019</v>
          </cell>
          <cell r="I1251" t="str">
            <v>H</v>
          </cell>
          <cell r="J1251" t="str">
            <v>COLETADO</v>
          </cell>
          <cell r="K1251">
            <v>19.04</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2.44</v>
          </cell>
        </row>
        <row r="1253">
          <cell r="G1253">
            <v>102826</v>
          </cell>
          <cell r="H1253" t="str">
            <v>CONJUNTO MACACO E BOMBA HIDRÁULICA PARA PROTENSAO DE CORDOALHAS, ESFORÇO MAXIMO DE 115 TONELADAS - MATERIAIS NA OPERAÇÃO. AF_04/2019</v>
          </cell>
          <cell r="I1253" t="str">
            <v>H</v>
          </cell>
          <cell r="J1253" t="str">
            <v>COEFICIENTE DE REPRESENTATIVIDADE</v>
          </cell>
          <cell r="K1253">
            <v>4.59</v>
          </cell>
        </row>
        <row r="1254">
          <cell r="G1254">
            <v>102832</v>
          </cell>
          <cell r="H1254" t="str">
            <v>CONJUNTO CILINDRO E BOMBA HIDRÁULICA PARA PROTENSÃO DE MONOBARRAS PARA TIRANTES, ESFORÇO MÁXIMO DE 30 TONELADAS  - MATERIAIS NA OPERAÇÃO. AF_04/2019</v>
          </cell>
          <cell r="I1254" t="str">
            <v>H</v>
          </cell>
          <cell r="J1254" t="str">
            <v>COEFICIENTE DE REPRESENTATIVIDADE</v>
          </cell>
          <cell r="K1254">
            <v>6.12</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145.12</v>
          </cell>
        </row>
        <row r="1256">
          <cell r="G1256">
            <v>102849</v>
          </cell>
          <cell r="H1256" t="str">
            <v>GUINDASTE SOBRE ESTEIRAS, COM LANÇA TRELIÇADA 40 M, CAPACIDADE MÁXIMA 75 T - MATERIAIS NA OPERAÇÃO. AF_04/2019</v>
          </cell>
          <cell r="I1256" t="str">
            <v>H</v>
          </cell>
          <cell r="J1256" t="str">
            <v>COLETADO</v>
          </cell>
          <cell r="K1256">
            <v>70.95</v>
          </cell>
        </row>
        <row r="1257">
          <cell r="G1257">
            <v>102855</v>
          </cell>
          <cell r="H1257" t="str">
            <v>GUINDASTE SOBRE ESTEIRAS, COM LANÇA TRELIÇADA 40 M, CAPACIDADE MÁXIMA 75 T, EQUIPADO COM CLAMSHELL - MATERIAIS NA OPERAÇÃO. AF_04/2019</v>
          </cell>
          <cell r="I1257" t="str">
            <v>H</v>
          </cell>
          <cell r="J1257" t="str">
            <v>COLETADO</v>
          </cell>
          <cell r="K1257">
            <v>70.95</v>
          </cell>
        </row>
        <row r="1258">
          <cell r="G1258">
            <v>102861</v>
          </cell>
          <cell r="H1258" t="str">
            <v>MÁQUINA FORMER DOBRAS DIVERSAS: 220V/380V TRIFÁSICO OU MONOFÁSICO, CAPACIDADE 0,5-1,27MM, MOTOR 2CV - MATERIAIS NA OPERAÇÃO. AF_04/2019</v>
          </cell>
          <cell r="I1258" t="str">
            <v>H</v>
          </cell>
          <cell r="J1258" t="str">
            <v>COEFICIENTE DE REPRESENTATIVIDADE</v>
          </cell>
          <cell r="K1258">
            <v>0.9</v>
          </cell>
        </row>
        <row r="1259">
          <cell r="G1259">
            <v>102867</v>
          </cell>
          <cell r="H1259" t="str">
            <v>MÁQUINA SOLDA ARCO COM PISTOLA DE SOLDAGEM PARA STUD BOLT DE 5 MM A 22 MM - MATERIAIS NA OPERAÇÃO. AF_04/2019</v>
          </cell>
          <cell r="I1259" t="str">
            <v>H</v>
          </cell>
          <cell r="J1259" t="str">
            <v>COEFICIENTE DE REPRESENTATIVIDADE</v>
          </cell>
          <cell r="K1259">
            <v>0.48</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128.93</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193.5</v>
          </cell>
        </row>
        <row r="1262">
          <cell r="G1262">
            <v>102885</v>
          </cell>
          <cell r="H1262" t="str">
            <v>PLATAFORMA ELEVATÓRIA - MATERIAIS NA OPERAÇÃO. AF_04/2019</v>
          </cell>
          <cell r="I1262" t="str">
            <v>H</v>
          </cell>
          <cell r="J1262" t="str">
            <v>COEFICIENTE DE REPRESENTATIVIDADE</v>
          </cell>
          <cell r="K1262">
            <v>0.92</v>
          </cell>
        </row>
        <row r="1263">
          <cell r="G1263">
            <v>102891</v>
          </cell>
          <cell r="H1263" t="str">
            <v>PÓRTICO ROLANTE MONOVIGA, PERFIL I, 4 PERNAS, CAPACIDADE 5 T  - MATERIAIS NA OPERAÇÃO. AF_04/2019</v>
          </cell>
          <cell r="I1263" t="str">
            <v>H</v>
          </cell>
          <cell r="J1263" t="str">
            <v>COEFICIENTE DE REPRESENTATIVIDADE</v>
          </cell>
          <cell r="K1263">
            <v>0.92</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96.94</v>
          </cell>
        </row>
        <row r="1265">
          <cell r="G1265">
            <v>102903</v>
          </cell>
          <cell r="H1265" t="str">
            <v>TORRE, COMPOSTA POR GUINCHO MECÂNICO, GUINCHO MANUAL, CABOS DE AÇO, PITEIRA E SOQUETE  - MATERIAIS NA OPERAÇÃO. AF_04/2019</v>
          </cell>
          <cell r="I1265" t="str">
            <v>H</v>
          </cell>
          <cell r="J1265" t="str">
            <v>COLETADO</v>
          </cell>
          <cell r="K1265">
            <v>12.57</v>
          </cell>
        </row>
        <row r="1266">
          <cell r="G1266">
            <v>102909</v>
          </cell>
          <cell r="H1266" t="str">
            <v>UNIDADE DOSADORA AIRLESS TIPO HOT SPRAY - MATERIAIS NA OPERAÇÃO. AF_04/2019</v>
          </cell>
          <cell r="I1266" t="str">
            <v>H</v>
          </cell>
          <cell r="J1266" t="str">
            <v>COEFICIENTE DE REPRESENTATIVIDADE</v>
          </cell>
          <cell r="K1266">
            <v>70.38</v>
          </cell>
        </row>
        <row r="1267">
          <cell r="G1267">
            <v>102915</v>
          </cell>
          <cell r="H1267" t="str">
            <v>ENCERADEIRA INDUSTRIAL, 400 MM, 220V, 1 HP - MATERIAIS NA OPERAÇÃO. AF_08/2019</v>
          </cell>
          <cell r="I1267" t="str">
            <v>H</v>
          </cell>
          <cell r="J1267" t="str">
            <v>COEFICIENTE DE REPRESENTATIVIDADE</v>
          </cell>
          <cell r="K1267">
            <v>0.45</v>
          </cell>
        </row>
        <row r="1268">
          <cell r="G1268">
            <v>102927</v>
          </cell>
          <cell r="H1268" t="str">
            <v>SERRA FITA HORIZONTAL, ELÉTRICA, COM CONTROLE HIDRÁULICO, PAINEL DE COMANDO EM 24 V, MOTOR ELÉTRICO 1,5 CV, DIMENSÕES DA FITA 3880 X 27 X 0,9 MM, TRIFÁSICA - MATERIAIS NA OPERAÇÃO. AF_08/2019</v>
          </cell>
          <cell r="I1268" t="str">
            <v>H</v>
          </cell>
          <cell r="J1268" t="str">
            <v>COEFICIENTE DE REPRESENTATIVIDADE</v>
          </cell>
          <cell r="K1268">
            <v>0.67</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0.67</v>
          </cell>
        </row>
        <row r="1270">
          <cell r="G1270">
            <v>102939</v>
          </cell>
          <cell r="H1270" t="str">
            <v>MÁQUINA METALEIRA UNIVERSAL MODELO IW 110/180 BTD - MATERIAIS NA OPERAÇÃO. AF_08/2019</v>
          </cell>
          <cell r="I1270" t="str">
            <v>H</v>
          </cell>
          <cell r="J1270" t="str">
            <v>COEFICIENTE DE REPRESENTATIVIDADE</v>
          </cell>
          <cell r="K1270">
            <v>6.73</v>
          </cell>
        </row>
        <row r="1271">
          <cell r="G1271">
            <v>102945</v>
          </cell>
          <cell r="H1271" t="str">
            <v>TARTARUGA DE OXICORTE CG1, MONOFÁSICA, 220 V, FREQUÊNCIA 50 HZ, VELOCIDADE DE CORTE (MM/MIN) 50 A 750, DIÂMETRO MÍNIMO DO COMPASSO MM 200 - MATERIAIS NA OPERAÇÃO. AF_08/2019</v>
          </cell>
          <cell r="I1271" t="str">
            <v>H</v>
          </cell>
          <cell r="J1271" t="str">
            <v>COEFICIENTE DE REPRESENTATIVIDADE</v>
          </cell>
          <cell r="K1271">
            <v>0.01</v>
          </cell>
        </row>
        <row r="1272">
          <cell r="G1272">
            <v>102951</v>
          </cell>
          <cell r="H1272" t="str">
            <v>BETONEIRA CAPACIDADE NOMINAL DE 250 L, CAPACIDADE DE MISTURA DE 175 L, MOTOR ELÉTRICO MONOFÁSICO POTÊNCIA 1CV - MATERIAIS NA OPERAÇÃO. AF_08/2019</v>
          </cell>
          <cell r="I1272" t="str">
            <v>H</v>
          </cell>
          <cell r="J1272" t="str">
            <v>COEFICIENTE DE REPRESENTATIVIDADE</v>
          </cell>
          <cell r="K1272">
            <v>0.45</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55.01</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91.39</v>
          </cell>
        </row>
        <row r="1275">
          <cell r="G1275">
            <v>102969</v>
          </cell>
          <cell r="H1275" t="str">
            <v>COMPRESSOR DE AR, VAZAO DE 10 PCM, RESERVATORIO 100 L, PRESSAO DE TRABALHO ENTRE 6,9 E 9,7 BAR, POTENCIA 2 HP, TENSAO 110/220 V - MATERIAIS NA OPERAÇÃO. AF_05/2017'</v>
          </cell>
          <cell r="I1275" t="str">
            <v>H</v>
          </cell>
          <cell r="J1275" t="str">
            <v>COEFICIENTE DE REPRESENTATIVIDADE</v>
          </cell>
          <cell r="K1275">
            <v>0.91</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3.22</v>
          </cell>
        </row>
        <row r="1277">
          <cell r="G1277">
            <v>103156</v>
          </cell>
          <cell r="H1277" t="str">
            <v>MÁQUINA PARA SOLDA POR ELETROFUSÃO PARA TUBOS DE POLIETILENO DE ALTA DENSIDADE (PEAD) COM DIÂMETRO EXTERNO DE 20 A 800 MM, POTÊNCIA ENTRE 2750 E 3000 W - MATERIAIS NA OPERAÇÃO. AF_10/2021</v>
          </cell>
          <cell r="I1277" t="str">
            <v>H</v>
          </cell>
          <cell r="J1277" t="str">
            <v>COEFICIENTE DE REPRESENTATIVIDADE</v>
          </cell>
          <cell r="K1277">
            <v>1.71</v>
          </cell>
        </row>
        <row r="1278">
          <cell r="G1278">
            <v>103162</v>
          </cell>
          <cell r="H1278" t="str">
            <v>MÁQUINA PARA SOLDA POR ELETROFUSÃO PARA TUBOS DE POLIETILENO DE ALTA DENSIDADE (PEAD) COM DIÂMETRO EXTERNO DE 20 A 1600 MM, POTÊNCIA DE 3500 W - MATERIAIS NA OPERAÇÃO. AF_10/2021</v>
          </cell>
          <cell r="I1278" t="str">
            <v>H</v>
          </cell>
          <cell r="J1278" t="str">
            <v>COEFICIENTE DE REPRESENTATIVIDADE</v>
          </cell>
          <cell r="K1278">
            <v>2.14</v>
          </cell>
        </row>
        <row r="1279">
          <cell r="G1279">
            <v>103168</v>
          </cell>
          <cell r="H1279" t="str">
            <v>MÁQUINA PARA SOLDA POR TERMOFUSÃO PARA TUBOS DE POLIETILENO DE ALTA DENSIDADE (PEAD) COM DIÂMETRO EXTERNO DE 90 A 315 MM, POTÊNCIA ENTRE 2500 E 5350 W - MATERIAIS NA OPERAÇÃO. AF_10/2021</v>
          </cell>
          <cell r="I1279" t="str">
            <v>H</v>
          </cell>
          <cell r="J1279" t="str">
            <v>COEFICIENTE DE REPRESENTATIVIDADE</v>
          </cell>
          <cell r="K1279">
            <v>0.54</v>
          </cell>
        </row>
        <row r="1280">
          <cell r="G1280">
            <v>103174</v>
          </cell>
          <cell r="H1280" t="str">
            <v>MÁQUINA PARA SOLDA POR TERMOFUSÃO PARA TUBOS DE POLIETILENO DE ALTA DENSIDADE (PEAD) COM DIÂMETRO EXTERNO DE 315 A 630 MM, POTÊNCIA ENTRE 8000 E 12350 W - MATERIAIS NA OPERAÇÃO. AF_10/2021</v>
          </cell>
          <cell r="I1280" t="str">
            <v>H</v>
          </cell>
          <cell r="J1280" t="str">
            <v>COEFICIENTE DE REPRESENTATIVIDADE</v>
          </cell>
          <cell r="K1280">
            <v>1.36</v>
          </cell>
        </row>
        <row r="1281">
          <cell r="G1281">
            <v>103180</v>
          </cell>
          <cell r="H1281" t="str">
            <v>MÁQUINA PARA SOLDA POR TERMOFUSÃO PARA TUBOS DE POLIETILENO DE ALTA DENSIDADE (PEAD) COM DIÂMETRO EXTERNO DE 710 A 1200 MM, POTÊNCIA ENTRE 16000 E 29500 W - MATERIAIS NA OPERAÇÃO. AF_10/2021</v>
          </cell>
          <cell r="I1281" t="str">
            <v>H</v>
          </cell>
          <cell r="J1281" t="str">
            <v>COEFICIENTE DE REPRESENTATIVIDADE</v>
          </cell>
          <cell r="K1281">
            <v>3.14</v>
          </cell>
        </row>
        <row r="1282">
          <cell r="G1282">
            <v>103223</v>
          </cell>
          <cell r="H1282" t="str">
            <v>PERFURATRIZ PARA FURO DIRECIONAL HORIZONTAL (HDD) COM CAPACIDADE ATÉ 89 KN, POTÊNCIA 24,8 HP A 80 HP (INCLUSO FERRAMENTAS E LOCALIZADOR) - MATERIAIS NA OPERAÇÃO. AF_11/2021</v>
          </cell>
          <cell r="I1282" t="str">
            <v>H</v>
          </cell>
          <cell r="J1282" t="str">
            <v>COLETADO</v>
          </cell>
          <cell r="K1282">
            <v>37.79</v>
          </cell>
        </row>
        <row r="1283">
          <cell r="G1283">
            <v>103229</v>
          </cell>
          <cell r="H1283" t="str">
            <v>PERFURATRIZ PARA FURO DIRECIONAL HORIZONTAL (HDD) COM CAPACIDADE DE 90 KN A 200 KN, POTÊNCIA 100 HP A 160 HP (INCLUSO FERRAMENTAS E LOCALIZADOR) - MATERIAIS NA OPERAÇÃO. AF_11/2021</v>
          </cell>
          <cell r="I1283" t="str">
            <v>H</v>
          </cell>
          <cell r="J1283" t="str">
            <v>COLETADO</v>
          </cell>
          <cell r="K1283">
            <v>62.56</v>
          </cell>
        </row>
        <row r="1284">
          <cell r="G1284">
            <v>103235</v>
          </cell>
          <cell r="H1284" t="str">
            <v>PERFURATRIZ PARA FURO DIRECIONAL HORIZONTAL (HDD) COM CAPACIDADE DE 201 KN A 560 KN, POTÊNCIA 200 HP A 260 HP (INCLUSO FERRAMENTAS E LOCALIZADOR) - MATERIAIS NA OPERAÇÃO. AF_11/2021</v>
          </cell>
          <cell r="I1284" t="str">
            <v>H</v>
          </cell>
          <cell r="J1284" t="str">
            <v>COLETADO</v>
          </cell>
          <cell r="K1284">
            <v>166.02</v>
          </cell>
        </row>
        <row r="1285">
          <cell r="G1285">
            <v>103241</v>
          </cell>
          <cell r="H1285" t="str">
            <v>MISTURADOR PARA PREPARO DE LAMA ESTABILIZANTE COM CAPACIDADE DE *4000* L, COM BOMBA CENTRÍFUGA 5,5 HP A 23,07 HP, PARA SISTEMA DE FURO DIRECIONAL - MATERIAIS NA OPERAÇÃO. AF_11/2021</v>
          </cell>
          <cell r="I1285" t="str">
            <v>H</v>
          </cell>
          <cell r="J1285" t="str">
            <v>COEFICIENTE DE REPRESENTATIVIDADE</v>
          </cell>
          <cell r="K1285">
            <v>6.52</v>
          </cell>
        </row>
        <row r="1286">
          <cell r="G1286">
            <v>103660</v>
          </cell>
          <cell r="H1286" t="str">
            <v>VARREDEIRA DE GRAMA SINTÉTICA A GASOLINA, 2,4 CV, 4 TEMPOS - MATERIAIS NA OPERAÇÃO. AF_02/2022</v>
          </cell>
          <cell r="I1286" t="str">
            <v>H</v>
          </cell>
          <cell r="J1286" t="str">
            <v>COLETADO</v>
          </cell>
          <cell r="K1286">
            <v>9.4</v>
          </cell>
        </row>
        <row r="1287">
          <cell r="G1287">
            <v>103666</v>
          </cell>
          <cell r="H1287" t="str">
            <v>BATE ESTACA PARA INSTALAÇÃO DE DEFENSAS METÁLICAS (GUARD RAIL) FIXO, INCLUSIVE CAMINHÃO TOCO PBT 9.700 KG, POTÊNCIA DE 160 CV - MATERIAIS NA OPERAÇÃO. AF_02/2022</v>
          </cell>
          <cell r="I1287" t="str">
            <v>H</v>
          </cell>
          <cell r="J1287" t="str">
            <v>COLETADO</v>
          </cell>
          <cell r="K1287">
            <v>100.1</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1.1000000000000001</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1.1000000000000001</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0.05</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0.06</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0.06</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0.48</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7.0000000000000007E-2</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0.08</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0.09</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0.67</v>
          </cell>
        </row>
        <row r="1299">
          <cell r="G1299">
            <v>92259</v>
          </cell>
          <cell r="H1299" t="str">
            <v>INSTALAÇÃO DE TESOURA (INTEIRA OU MEIA), BIAPOIADA, EM MADEIRA NÃO APARELHADA, PARA VÃOS MAIORES OU IGUAIS A 3,0 M E MENORES QUE 6,0 M, INCLUSO IÇAMENTO. AF_07/2019</v>
          </cell>
          <cell r="I1299" t="str">
            <v>UN</v>
          </cell>
          <cell r="J1299" t="str">
            <v>ATRIBUÍDO SÃO PAULO</v>
          </cell>
          <cell r="K1299">
            <v>591.13</v>
          </cell>
        </row>
        <row r="1300">
          <cell r="G1300">
            <v>92260</v>
          </cell>
          <cell r="H1300" t="str">
            <v>INSTALAÇÃO DE TESOURA (INTEIRA OU MEIA), BIAPOIADA, EM MADEIRA NÃO APARELHADA, PARA VÃOS MAIORES OU IGUAIS A 6,0 M E MENORES QUE 8,0 M, INCLUSO IÇAMENTO. AF_07/2019</v>
          </cell>
          <cell r="I1300" t="str">
            <v>UN</v>
          </cell>
          <cell r="J1300" t="str">
            <v>ATRIBUÍDO SÃO PAULO</v>
          </cell>
          <cell r="K1300">
            <v>645.32000000000005</v>
          </cell>
        </row>
        <row r="1301">
          <cell r="G1301">
            <v>92261</v>
          </cell>
          <cell r="H1301" t="str">
            <v>INSTALAÇÃO DE TESOURA (INTEIRA OU MEIA), BIAPOIADA, EM MADEIRA NÃO APARELHADA, PARA VÃOS MAIORES OU IGUAIS A 8,0 M E MENORES QUE 10,0 M, INCLUSO IÇAMENTO. AF_07/2019</v>
          </cell>
          <cell r="I1301" t="str">
            <v>UN</v>
          </cell>
          <cell r="J1301" t="str">
            <v>ATRIBUÍDO SÃO PAULO</v>
          </cell>
          <cell r="K1301">
            <v>697.86</v>
          </cell>
        </row>
        <row r="1302">
          <cell r="G1302">
            <v>92262</v>
          </cell>
          <cell r="H1302" t="str">
            <v>INSTALAÇÃO DE TESOURA (INTEIRA OU MEIA), BIAPOIADA, EM MADEIRA NÃO APARELHADA, PARA VÃOS MAIORES OU IGUAIS A 10,0 M E MENORES QUE 12,0 M, INCLUSO IÇAMENTO. AF_07/2019</v>
          </cell>
          <cell r="I1302" t="str">
            <v>UN</v>
          </cell>
          <cell r="J1302" t="str">
            <v>ATRIBUÍDO SÃO PAULO</v>
          </cell>
          <cell r="K1302">
            <v>782.45</v>
          </cell>
        </row>
        <row r="1303">
          <cell r="G1303">
            <v>92539</v>
          </cell>
          <cell r="H1303" t="str">
            <v>TRAMA DE MADEIRA COMPOSTA POR RIPAS, CAIBROS E TERÇAS PARA TELHADOS DE ATÉ 2 ÁGUAS PARA TELHA DE ENCAIXE DE CERÂMICA OU DE CONCRETO, INCLUSO TRANSPORTE VERTICAL. AF_07/2019</v>
          </cell>
          <cell r="I1303" t="str">
            <v>M2</v>
          </cell>
          <cell r="J1303" t="str">
            <v>COEFICIENTE DE REPRESENTATIVIDADE</v>
          </cell>
          <cell r="K1303">
            <v>104.63</v>
          </cell>
        </row>
        <row r="1304">
          <cell r="G1304">
            <v>92540</v>
          </cell>
          <cell r="H1304" t="str">
            <v>TRAMA DE MADEIRA COMPOSTA POR RIPAS, CAIBROS E TERÇAS PARA TELHADOS DE MAIS QUE 2 ÁGUAS PARA TELHA DE ENCAIXE DE CERÂMICA OU DE CONCRETO, INCLUSO TRANSPORTE VERTICAL. AF_07/2019</v>
          </cell>
          <cell r="I1304" t="str">
            <v>M2</v>
          </cell>
          <cell r="J1304" t="str">
            <v>COEFICIENTE DE REPRESENTATIVIDADE</v>
          </cell>
          <cell r="K1304">
            <v>113.06</v>
          </cell>
        </row>
        <row r="1305">
          <cell r="G1305">
            <v>92541</v>
          </cell>
          <cell r="H1305" t="str">
            <v>TRAMA DE MADEIRA COMPOSTA POR RIPAS, CAIBROS E TERÇAS PARA TELHADOS DE ATÉ 2 ÁGUAS PARA TELHA CERÂMICA CAPA-CANAL, INCLUSO TRANSPORTE VERTICAL. AF_07/2019</v>
          </cell>
          <cell r="I1305" t="str">
            <v>M2</v>
          </cell>
          <cell r="J1305" t="str">
            <v>COEFICIENTE DE REPRESENTATIVIDADE</v>
          </cell>
          <cell r="K1305">
            <v>113.6</v>
          </cell>
        </row>
        <row r="1306">
          <cell r="G1306">
            <v>92542</v>
          </cell>
          <cell r="H1306" t="str">
            <v>TRAMA DE MADEIRA COMPOSTA POR RIPAS, CAIBROS E TERÇAS PARA TELHADOS DE MAIS QUE 2 ÁGUAS PARA TELHA CERÂMICA CAPA-CANAL, INCLUSO TRANSPORTE VERTICAL. AF_07/2019</v>
          </cell>
          <cell r="I1306" t="str">
            <v>M2</v>
          </cell>
          <cell r="J1306" t="str">
            <v>COEFICIENTE DE REPRESENTATIVIDADE</v>
          </cell>
          <cell r="K1306">
            <v>134.66</v>
          </cell>
        </row>
        <row r="1307">
          <cell r="G1307">
            <v>92543</v>
          </cell>
          <cell r="H1307" t="str">
            <v>TRAMA DE MADEIRA COMPOSTA POR TERÇAS PARA TELHADOS DE ATÉ 2 ÁGUAS PARA TELHA ONDULADA DE FIBROCIMENTO, METÁLICA, PLÁSTICA OU TERMOACÚSTICA, INCLUSO TRANSPORTE VERTICAL. AF_07/2019</v>
          </cell>
          <cell r="I1307" t="str">
            <v>M2</v>
          </cell>
          <cell r="J1307" t="str">
            <v>COEFICIENTE DE REPRESENTATIVIDADE</v>
          </cell>
          <cell r="K1307">
            <v>32.68</v>
          </cell>
        </row>
        <row r="1308">
          <cell r="G1308">
            <v>92544</v>
          </cell>
          <cell r="H1308" t="str">
            <v>TRAMA DE MADEIRA COMPOSTA POR TERÇAS PARA TELHADOS DE ATÉ 2 ÁGUAS PARA TELHA ESTRUTURAL DE FIBROCIMENTO, INCLUSO TRANSPORTE VERTICAL. AF_07/2019</v>
          </cell>
          <cell r="I1308" t="str">
            <v>M2</v>
          </cell>
          <cell r="J1308" t="str">
            <v>COEFICIENTE DE REPRESENTATIVIDADE</v>
          </cell>
          <cell r="K1308">
            <v>26.03</v>
          </cell>
        </row>
        <row r="1309">
          <cell r="G1309">
            <v>92545</v>
          </cell>
          <cell r="H1309" t="str">
            <v>FABRICAÇÃO E INSTALAÇÃO DE TESOURA INTEIRA EM MADEIRA NÃO APARELHADA, VÃO DE 3 M, PARA TELHA CERÂMICA OU DE CONCRETO, INCLUSO IÇAMENTO. AF_07/2019</v>
          </cell>
          <cell r="I1309" t="str">
            <v>UN</v>
          </cell>
          <cell r="J1309" t="str">
            <v>ATRIBUÍDO SÃO PAULO</v>
          </cell>
          <cell r="K1309">
            <v>1271.93</v>
          </cell>
        </row>
        <row r="1310">
          <cell r="G1310">
            <v>92546</v>
          </cell>
          <cell r="H1310" t="str">
            <v>FABRICAÇÃO E INSTALAÇÃO DE TESOURA INTEIRA EM MADEIRA NÃO APARELHADA, VÃO DE 4 M, PARA TELHA CERÂMICA OU DE CONCRETO, INCLUSO IÇAMENTO. AF_07/2019</v>
          </cell>
          <cell r="I1310" t="str">
            <v>UN</v>
          </cell>
          <cell r="J1310" t="str">
            <v>ATRIBUÍDO SÃO PAULO</v>
          </cell>
          <cell r="K1310">
            <v>1550.4</v>
          </cell>
        </row>
        <row r="1311">
          <cell r="G1311">
            <v>92547</v>
          </cell>
          <cell r="H1311" t="str">
            <v>FABRICAÇÃO E INSTALAÇÃO DE TESOURA INTEIRA EM MADEIRA NÃO APARELHADA, VÃO DE 5 M, PARA TELHA CERÂMICA OU DE CONCRETO, INCLUSO IÇAMENTO. AF_07/2019</v>
          </cell>
          <cell r="I1311" t="str">
            <v>UN</v>
          </cell>
          <cell r="J1311" t="str">
            <v>ATRIBUÍDO SÃO PAULO</v>
          </cell>
          <cell r="K1311">
            <v>1661.31</v>
          </cell>
        </row>
        <row r="1312">
          <cell r="G1312">
            <v>92548</v>
          </cell>
          <cell r="H1312" t="str">
            <v>FABRICAÇÃO E INSTALAÇÃO DE TESOURA INTEIRA EM MADEIRA NÃO APARELHADA, VÃO DE 6 M, PARA TELHA CERÂMICA OU DE CONCRETO, INCLUSO IÇAMENTO. AF_07/2019</v>
          </cell>
          <cell r="I1312" t="str">
            <v>UN</v>
          </cell>
          <cell r="J1312" t="str">
            <v>ATRIBUÍDO SÃO PAULO</v>
          </cell>
          <cell r="K1312">
            <v>1848.33</v>
          </cell>
        </row>
        <row r="1313">
          <cell r="G1313">
            <v>92549</v>
          </cell>
          <cell r="H1313" t="str">
            <v>FABRICAÇÃO E INSTALAÇÃO DE TESOURA INTEIRA EM MADEIRA NÃO APARELHADA, VÃO DE 7 M, PARA TELHA CERÂMICA OU DE CONCRETO, INCLUSO IÇAMENTO. AF_07/2019</v>
          </cell>
          <cell r="I1313" t="str">
            <v>UN</v>
          </cell>
          <cell r="J1313" t="str">
            <v>ATRIBUÍDO SÃO PAULO</v>
          </cell>
          <cell r="K1313">
            <v>2255.8000000000002</v>
          </cell>
        </row>
        <row r="1314">
          <cell r="G1314">
            <v>92550</v>
          </cell>
          <cell r="H1314" t="str">
            <v>FABRICAÇÃO E INSTALAÇÃO DE TESOURA INTEIRA EM MADEIRA NÃO APARELHADA, VÃO DE 8 M, PARA TELHA CERÂMICA OU DE CONCRETO, INCLUSO IÇAMENTO. AF_07/2019</v>
          </cell>
          <cell r="I1314" t="str">
            <v>UN</v>
          </cell>
          <cell r="J1314" t="str">
            <v>ATRIBUÍDO SÃO PAULO</v>
          </cell>
          <cell r="K1314">
            <v>2804.59</v>
          </cell>
        </row>
        <row r="1315">
          <cell r="G1315">
            <v>92551</v>
          </cell>
          <cell r="H1315" t="str">
            <v>FABRICAÇÃO E INSTALAÇÃO DE TESOURA INTEIRA EM MADEIRA NÃO APARELHADA, VÃO DE 9 M, PARA TELHA CERÂMICA OU DE CONCRETO, INCLUSO IÇAMENTO. AF_07/2019</v>
          </cell>
          <cell r="I1315" t="str">
            <v>UN</v>
          </cell>
          <cell r="J1315" t="str">
            <v>ATRIBUÍDO SÃO PAULO</v>
          </cell>
          <cell r="K1315">
            <v>2947.43</v>
          </cell>
        </row>
        <row r="1316">
          <cell r="G1316">
            <v>92552</v>
          </cell>
          <cell r="H1316" t="str">
            <v>FABRICAÇÃO E INSTALAÇÃO DE TESOURA INTEIRA EM MADEIRA NÃO APARELHADA, VÃO DE 10 M, PARA TELHA CERÂMICA OU DE CONCRETO, INCLUSO IÇAMENTO. AF_07/2019</v>
          </cell>
          <cell r="I1316" t="str">
            <v>UN</v>
          </cell>
          <cell r="J1316" t="str">
            <v>ATRIBUÍDO SÃO PAULO</v>
          </cell>
          <cell r="K1316">
            <v>3196.79</v>
          </cell>
        </row>
        <row r="1317">
          <cell r="G1317">
            <v>92553</v>
          </cell>
          <cell r="H1317" t="str">
            <v>FABRICAÇÃO E INSTALAÇÃO DE TESOURA INTEIRA EM MADEIRA NÃO APARELHADA, VÃO DE 11 M, PARA TELHA CERÂMICA OU DE CONCRETO, INCLUSO IÇAMENTO. AF_07/2019</v>
          </cell>
          <cell r="I1317" t="str">
            <v>UN</v>
          </cell>
          <cell r="J1317" t="str">
            <v>ATRIBUÍDO SÃO PAULO</v>
          </cell>
          <cell r="K1317">
            <v>3617.75</v>
          </cell>
        </row>
        <row r="1318">
          <cell r="G1318">
            <v>92554</v>
          </cell>
          <cell r="H1318" t="str">
            <v>FABRICAÇÃO E INSTALAÇÃO DE TESOURA INTEIRA EM MADEIRA NÃO APARELHADA, VÃO DE 12 M, PARA TELHA CERÂMICA OU DE CONCRETO, INCLUSO IÇAMENTO. AF_07/2019</v>
          </cell>
          <cell r="I1318" t="str">
            <v>UN</v>
          </cell>
          <cell r="J1318" t="str">
            <v>ATRIBUÍDO SÃO PAULO</v>
          </cell>
          <cell r="K1318">
            <v>3781.61</v>
          </cell>
        </row>
        <row r="1319">
          <cell r="G1319">
            <v>92555</v>
          </cell>
          <cell r="H1319" t="str">
            <v>FABRICAÇÃO E INSTALAÇÃO DE TESOURA INTEIRA EM MADEIRA NÃO APARELHADA, VÃO DE 3 M, PARA TELHA ONDULADA DE FIBROCIMENTO, METÁLICA, PLÁSTICA OU TERMOACÚSTICA, INCLUSO IÇAMENTO. AF_07/2019</v>
          </cell>
          <cell r="I1319" t="str">
            <v>UN</v>
          </cell>
          <cell r="J1319" t="str">
            <v>ATRIBUÍDO SÃO PAULO</v>
          </cell>
          <cell r="K1319">
            <v>1250.01</v>
          </cell>
        </row>
        <row r="1320">
          <cell r="G1320">
            <v>92556</v>
          </cell>
          <cell r="H1320" t="str">
            <v>FABRICAÇÃO E INSTALAÇÃO DE TESOURA INTEIRA EM MADEIRA NÃO APARELHADA, VÃO DE 4 M, PARA TELHA ONDULADA DE FIBROCIMENTO, METÁLICA, PLÁSTICA OU TERMOACÚSTICA, INCLUSO IÇAMENTO. AF_07/2019</v>
          </cell>
          <cell r="I1320" t="str">
            <v>UN</v>
          </cell>
          <cell r="J1320" t="str">
            <v>ATRIBUÍDO SÃO PAULO</v>
          </cell>
          <cell r="K1320">
            <v>1511.99</v>
          </cell>
        </row>
        <row r="1321">
          <cell r="G1321">
            <v>92557</v>
          </cell>
          <cell r="H1321" t="str">
            <v>FABRICAÇÃO E INSTALAÇÃO DE TESOURA INTEIRA EM MADEIRA NÃO APARELHADA, VÃO DE 5 M, PARA TELHA ONDULADA DE FIBROCIMENTO, METÁLICA, PLÁSTICA OU TERMOACÚSTICA, INCLUSO IÇAMENTO. AF_07/2019</v>
          </cell>
          <cell r="I1321" t="str">
            <v>UN</v>
          </cell>
          <cell r="J1321" t="str">
            <v>ATRIBUÍDO SÃO PAULO</v>
          </cell>
          <cell r="K1321">
            <v>1622.89</v>
          </cell>
        </row>
        <row r="1322">
          <cell r="G1322">
            <v>92558</v>
          </cell>
          <cell r="H1322" t="str">
            <v>FABRICAÇÃO E INSTALAÇÃO DE TESOURA INTEIRA EM MADEIRA NÃO APARELHADA, VÃO DE 6 M, PARA TELHA ONDULADA DE FIBROCIMENTO, METÁLICA, PLÁSTICA OU TERMOACÚSTICA, INCLUSO IÇAMENTO. AF_07/2019</v>
          </cell>
          <cell r="I1322" t="str">
            <v>UN</v>
          </cell>
          <cell r="J1322" t="str">
            <v>ATRIBUÍDO SÃO PAULO</v>
          </cell>
          <cell r="K1322">
            <v>1826.4</v>
          </cell>
        </row>
        <row r="1323">
          <cell r="G1323">
            <v>92559</v>
          </cell>
          <cell r="H1323" t="str">
            <v>FABRICAÇÃO E INSTALAÇÃO DE TESOURA INTEIRA EM MADEIRA NÃO APARELHADA, VÃO DE 7 M, PARA TELHA ONDULADA DE FIBROCIMENTO, METÁLICA, PLÁSTICA OU TERMOACÚSTICA, INCLUSO IÇAMENTO. AF_07/2019</v>
          </cell>
          <cell r="I1323" t="str">
            <v>UN</v>
          </cell>
          <cell r="J1323" t="str">
            <v>ATRIBUÍDO SÃO PAULO</v>
          </cell>
          <cell r="K1323">
            <v>2214.98</v>
          </cell>
        </row>
        <row r="1324">
          <cell r="G1324">
            <v>92560</v>
          </cell>
          <cell r="H1324" t="str">
            <v>FABRICAÇÃO E INSTALAÇÃO DE TESOURA INTEIRA EM MADEIRA NÃO APARELHADA, VÃO DE 8 M, PARA TELHA ONDULADA DE FIBROCIMENTO, METÁLICA, PLÁSTICA OU TERMOACÚSTICA, INCLUSO IÇAMENTO. AF_07/2019</v>
          </cell>
          <cell r="I1324" t="str">
            <v>UN</v>
          </cell>
          <cell r="J1324" t="str">
            <v>ATRIBUÍDO SÃO PAULO</v>
          </cell>
          <cell r="K1324">
            <v>2748.99</v>
          </cell>
        </row>
        <row r="1325">
          <cell r="G1325">
            <v>92561</v>
          </cell>
          <cell r="H1325" t="str">
            <v>FABRICAÇÃO E INSTALAÇÃO DE TESOURA INTEIRA EM MADEIRA NÃO APARELHADA, VÃO DE 9 M, PARA TELHA ONDULADA DE FIBROCIMENTO, METÁLICA, PLÁSTICA OU TERMOACÚSTICA, INCLUSO IÇAMENTO. AF_07/2019</v>
          </cell>
          <cell r="I1325" t="str">
            <v>UN</v>
          </cell>
          <cell r="J1325" t="str">
            <v>ATRIBUÍDO SÃO PAULO</v>
          </cell>
          <cell r="K1325">
            <v>2893.34</v>
          </cell>
        </row>
        <row r="1326">
          <cell r="G1326">
            <v>92562</v>
          </cell>
          <cell r="H1326" t="str">
            <v>FABRICAÇÃO E INSTALAÇÃO DE TESOURA INTEIRA EM MADEIRA NÃO APARELHADA, VÃO DE 10 M, PARA TELHA ONDULADA DE FIBROCIMENTO, METÁLICA, PLÁSTICA OU TERMOACÚSTICA, INCLUSO IÇAMENTO. AF_07/2019</v>
          </cell>
          <cell r="I1326" t="str">
            <v>UN</v>
          </cell>
          <cell r="J1326" t="str">
            <v>ATRIBUÍDO SÃO PAULO</v>
          </cell>
          <cell r="K1326">
            <v>3104.29</v>
          </cell>
        </row>
        <row r="1327">
          <cell r="G1327">
            <v>92563</v>
          </cell>
          <cell r="H1327" t="str">
            <v>FABRICAÇÃO E INSTALAÇÃO DE TESOURA INTEIRA EM MADEIRA NÃO APARELHADA, VÃO DE 11 M, PARA TELHA ONDULADA DE FIBROCIMENTO, METÁLICA, PLÁSTICA OU TERMOACÚSTICA, INCLUSO IÇAMENTO. AF_07/2019</v>
          </cell>
          <cell r="I1327" t="str">
            <v>UN</v>
          </cell>
          <cell r="J1327" t="str">
            <v>ATRIBUÍDO SÃO PAULO</v>
          </cell>
          <cell r="K1327">
            <v>3509.59</v>
          </cell>
        </row>
        <row r="1328">
          <cell r="G1328">
            <v>92564</v>
          </cell>
          <cell r="H1328" t="str">
            <v>FABRICAÇÃO E INSTALAÇÃO DE TESOURA INTEIRA EM MADEIRA NÃO APARELHADA, VÃO DE 12 M, PARA TELHA ONDULADA DE FIBROCIMENTO, METÁLICA, PLÁSTICA OU TERMOACÚSTICA, INCLUSO IÇAMENTO. AF_07/2019</v>
          </cell>
          <cell r="I1328" t="str">
            <v>UN</v>
          </cell>
          <cell r="J1328" t="str">
            <v>ATRIBUÍDO SÃO PAULO</v>
          </cell>
          <cell r="K1328">
            <v>3649.13</v>
          </cell>
        </row>
        <row r="1329">
          <cell r="G1329">
            <v>92565</v>
          </cell>
          <cell r="H1329" t="str">
            <v>FABRICAÇÃO E INSTALAÇÃO DE ESTRUTURA PONTALETADA DE MADEIRA NÃO APARELHADA PARA TELHADOS COM ATÉ 2 ÁGUAS E PARA TELHA CERÂMICA OU DE CONCRETO, INCLUSO TRANSPORTE VERTICAL. AF_12/2015</v>
          </cell>
          <cell r="I1329" t="str">
            <v>M2</v>
          </cell>
          <cell r="J1329" t="str">
            <v>COEFICIENTE DE REPRESENTATIVIDADE</v>
          </cell>
          <cell r="K1329">
            <v>48.71</v>
          </cell>
        </row>
        <row r="1330">
          <cell r="G1330">
            <v>92566</v>
          </cell>
          <cell r="H1330" t="str">
            <v>FABRICAÇÃO E INSTALAÇÃO DE ESTRUTURA PONTALETADA DE MADEIRA NÃO APARELHADA PARA TELHADOS COM ATÉ 2 ÁGUAS E PARA TELHA ONDULADA DE FIBROCIMENTO, METÁLICA, PLÁSTICA OU TERMOACÚSTICA, INCLUSO TRANSPORTE VERTICAL. AF_12/2015</v>
          </cell>
          <cell r="I1330" t="str">
            <v>M2</v>
          </cell>
          <cell r="J1330" t="str">
            <v>COEFICIENTE DE REPRESENTATIVIDADE</v>
          </cell>
          <cell r="K1330">
            <v>32.57</v>
          </cell>
        </row>
        <row r="1331">
          <cell r="G1331">
            <v>92567</v>
          </cell>
          <cell r="H1331" t="str">
            <v>FABRICAÇÃO E INSTALAÇÃO DE ESTRUTURA PONTALETADA DE MADEIRA NÃO APARELHADA PARA TELHADOS COM MAIS QUE 2 ÁGUAS E PARA TELHA CERÂMICA OU DE CONCRETO, INCLUSO TRANSPORTE VERTICAL. AF_12/2015</v>
          </cell>
          <cell r="I1331" t="str">
            <v>M2</v>
          </cell>
          <cell r="J1331" t="str">
            <v>COEFICIENTE DE REPRESENTATIVIDADE</v>
          </cell>
          <cell r="K1331">
            <v>45.03</v>
          </cell>
        </row>
        <row r="1332">
          <cell r="G1332">
            <v>100379</v>
          </cell>
          <cell r="H1332" t="str">
            <v>FABRICAÇÃO E INSTALAÇÃO DE PONTALETES DE MADEIRA NÃO APARELHADA PARA TELHADOS COM ATÉ 2 ÁGUAS E COM TELHA CERÂMICA OU DE CONCRETO EM EDIFÍCIO RESIDENCIAL TÉRREO, INCLUSO TRANSPORTE VERTICAL. AF_07/2019</v>
          </cell>
          <cell r="I1332" t="str">
            <v>M2</v>
          </cell>
          <cell r="J1332" t="str">
            <v>COEFICIENTE DE REPRESENTATIVIDADE</v>
          </cell>
          <cell r="K1332">
            <v>48.71</v>
          </cell>
        </row>
        <row r="1333">
          <cell r="G1333">
            <v>100380</v>
          </cell>
          <cell r="H1333" t="str">
            <v>FABRICAÇÃO E INSTALAÇÃO DE PONTALETES DE MADEIRA NÃO APARELHADA PARA TELHADOS COM ATÉ 2 ÁGUAS E COM TELHA CERÂMICA OU DE CONCRETO EM EDIFÍCIO RESIDENCIAL DE MÚLTIPLOS PAVIMENTOS, INCLUSO TRANSPORTE VERTICAL. AF_07/2019</v>
          </cell>
          <cell r="I1333" t="str">
            <v>M2</v>
          </cell>
          <cell r="J1333" t="str">
            <v>ATRIBUÍDO SÃO PAULO</v>
          </cell>
          <cell r="K1333">
            <v>61.84</v>
          </cell>
        </row>
        <row r="1334">
          <cell r="G1334">
            <v>100381</v>
          </cell>
          <cell r="H1334" t="str">
            <v>FABRICAÇÃO E INSTALAÇÃO DE PONTALETES DE MADEIRA NÃO APARELHADA PARA TELHADOS COM ATÉ 2 ÁGUAS E COM TELHA CERÂMICA OU DE CONCRETO EM EDIFÍCIO INSTITUCIONAL TÉRREO, INCLUSO TRANSPORTE VERTICAL. AF_07/2019</v>
          </cell>
          <cell r="I1334" t="str">
            <v>M2</v>
          </cell>
          <cell r="J1334" t="str">
            <v>COEFICIENTE DE REPRESENTATIVIDADE</v>
          </cell>
          <cell r="K1334">
            <v>67.98</v>
          </cell>
        </row>
        <row r="1335">
          <cell r="G1335">
            <v>100383</v>
          </cell>
          <cell r="H1335" t="str">
            <v>FABRICAÇÃO E INSTALAÇÃO DE PONTALETES DE MADEIRA NÃO APARELHADA PARA TELHADOS COM ATÉ 2 ÁGUAS E COM TELHA ONDULADA DE FIBROCIMENTO, ALUMÍNIO OU PLÁSTICA EM EDIFÍCIO RESIDENCIAL DE MÚLTIPLOS PAVIMENTOS, INCLUSO TRANSPORTE VERTICAL. AF_07/2019</v>
          </cell>
          <cell r="I1335" t="str">
            <v>M2</v>
          </cell>
          <cell r="J1335" t="str">
            <v>ATRIBUÍDO SÃO PAULO</v>
          </cell>
          <cell r="K1335">
            <v>34.81</v>
          </cell>
        </row>
        <row r="1336">
          <cell r="G1336">
            <v>100384</v>
          </cell>
          <cell r="H1336" t="str">
            <v>FABRICAÇÃO E INSTALAÇÃO DE PONTALETES DE MADEIRA NÃO APARELHADA PARA TELHADOS COM ATÉ 2 ÁGUAS E COM TELHA ONDULADA DE FIBROCIMENTO, ALUMÍNIO OU PLÁSTICA EM EDIFÍCIO INSTITUCIONAL TÉRREO, INCLUSO TRANSPORTE VERTICAL. AF_07/2019</v>
          </cell>
          <cell r="I1336" t="str">
            <v>M2</v>
          </cell>
          <cell r="J1336" t="str">
            <v>COEFICIENTE DE REPRESENTATIVIDADE</v>
          </cell>
          <cell r="K1336">
            <v>36.07</v>
          </cell>
        </row>
        <row r="1337">
          <cell r="G1337">
            <v>100385</v>
          </cell>
          <cell r="H1337" t="str">
            <v>FABRICAÇÃO E INSTALAÇÃO DE PONTALETES DE MADEIRA NÃO APARELHADA PARA TELHADOS COM MAIS QUE 2 ÁGUAS E COM TELHA CERÂMICA OU DE CONCRETO EM EDIFÍCIO RESIDENCIAL TÉRREO, INCLUSO TRANSPORTE VERTICAL. AF_07/2019</v>
          </cell>
          <cell r="I1337" t="str">
            <v>M2</v>
          </cell>
          <cell r="J1337" t="str">
            <v>COEFICIENTE DE REPRESENTATIVIDADE</v>
          </cell>
          <cell r="K1337">
            <v>45.03</v>
          </cell>
        </row>
        <row r="1338">
          <cell r="G1338">
            <v>100386</v>
          </cell>
          <cell r="H1338" t="str">
            <v>FABRICAÇÃO E INSTALAÇÃO DE PONTALETES DE MADEIRA NÃO APARELHADA PARA TELHADOS COM MAIS QUE 2 ÁGUAS E COM TELHA CERÂMICA OU DE CONCRETO EM EDIFÍCIO RESIDENCIAL DE MÚLTIPLOS PAVIMENTOS. AF_07/2019</v>
          </cell>
          <cell r="I1338" t="str">
            <v>M2</v>
          </cell>
          <cell r="J1338" t="str">
            <v>ATRIBUÍDO SÃO PAULO</v>
          </cell>
          <cell r="K1338">
            <v>56.04</v>
          </cell>
        </row>
        <row r="1339">
          <cell r="G1339">
            <v>100387</v>
          </cell>
          <cell r="H1339" t="str">
            <v>FABRICAÇÃO E INSTALAÇÃO DE PONTALETES DE MADEIRA NÃO APARELHADA PARA TELHADOS COM MAIS QUE 2 ÁGUAS E COM TELHA CERÂMICA OU DE CONCRETO EM EDIFÍCIO INSTITUCIONAL TÉRREO, INCLUSO TRANSPORTE VERTICAL. AF_07/2019</v>
          </cell>
          <cell r="I1339" t="str">
            <v>M2</v>
          </cell>
          <cell r="J1339" t="str">
            <v>COEFICIENTE DE REPRESENTATIVIDADE</v>
          </cell>
          <cell r="K1339">
            <v>68.760000000000005</v>
          </cell>
        </row>
        <row r="1340">
          <cell r="G1340">
            <v>100388</v>
          </cell>
          <cell r="H1340" t="str">
            <v>RETIRADA E RECOLOCAÇÃO DE RIPA EM TELHADOS DE ATÉ 2 ÁGUAS COM TELHA CERÂMICA OU DE CONCRETO DE ENCAIXE, INCLUSO TRANSPORTE VERTICAL. AF_07/2019</v>
          </cell>
          <cell r="I1340" t="str">
            <v>M2</v>
          </cell>
          <cell r="J1340" t="str">
            <v>COEFICIENTE DE REPRESENTATIVIDADE</v>
          </cell>
          <cell r="K1340">
            <v>22.79</v>
          </cell>
        </row>
        <row r="1341">
          <cell r="G1341">
            <v>100389</v>
          </cell>
          <cell r="H1341" t="str">
            <v>RETIRADA E RECOLOCAÇÃO DE CAIBRO EM TELHADOS DE ATÉ 2 ÁGUAS COM TELHA CERÂMICA OU DE CONCRETO DE ENCAIXE, INCLUSO TRANSPORTE VERTICAL. AF_07/2019</v>
          </cell>
          <cell r="I1341" t="str">
            <v>M2</v>
          </cell>
          <cell r="J1341" t="str">
            <v>COEFICIENTE DE REPRESENTATIVIDADE</v>
          </cell>
          <cell r="K1341">
            <v>18.87</v>
          </cell>
        </row>
        <row r="1342">
          <cell r="G1342">
            <v>100390</v>
          </cell>
          <cell r="H1342" t="str">
            <v>RETIRADA E RECOLOCAÇÃO DE RIPA EM TELHADOS DE MAIS DE 2 ÁGUAS COM TELHA CERÂMICA OU DE CONCRETO DE ENCAIXE, INCLUSO TRANSPORTE VERTICAL. AF_07/2019</v>
          </cell>
          <cell r="I1342" t="str">
            <v>M2</v>
          </cell>
          <cell r="J1342" t="str">
            <v>COEFICIENTE DE REPRESENTATIVIDADE</v>
          </cell>
          <cell r="K1342">
            <v>26.04</v>
          </cell>
        </row>
        <row r="1343">
          <cell r="G1343">
            <v>100391</v>
          </cell>
          <cell r="H1343" t="str">
            <v>RETIRADA E RECOLOCAÇÃO DE CAIBRO EM TELHADOS DE MAIS DE 2 ÁGUAS COM TELHA CERÂMICA OU DE CONCRETO DE ENCAIXE, INCLUSO TRANSPORTE VERTICAL. AF_07/2019</v>
          </cell>
          <cell r="I1343" t="str">
            <v>M2</v>
          </cell>
          <cell r="J1343" t="str">
            <v>COEFICIENTE DE REPRESENTATIVIDADE</v>
          </cell>
          <cell r="K1343">
            <v>20.96</v>
          </cell>
        </row>
        <row r="1344">
          <cell r="G1344">
            <v>100392</v>
          </cell>
          <cell r="H1344" t="str">
            <v>RETIRADA E RECOLOCAÇÃO DE RIPA EM TELHADOS DE ATÉ 2 ÁGUAS COM TELHA CERÂMICA CAPA-CANAL, INCLUSO TRANSPORTE VERTICAL. AF_07/2019</v>
          </cell>
          <cell r="I1344" t="str">
            <v>M2</v>
          </cell>
          <cell r="J1344" t="str">
            <v>COEFICIENTE DE REPRESENTATIVIDADE</v>
          </cell>
          <cell r="K1344">
            <v>17.98</v>
          </cell>
        </row>
        <row r="1345">
          <cell r="G1345">
            <v>100393</v>
          </cell>
          <cell r="H1345" t="str">
            <v>RETIRADA E RECOLOCAÇÃO DE CAIBRO EM TELHADOS DE ATÉ 2 ÁGUAS COM TELHA CERÂMICA CAPA-CANAL, INCLUSO TRANSPORTE VERTICAL. AF_07/2019</v>
          </cell>
          <cell r="I1345" t="str">
            <v>M2</v>
          </cell>
          <cell r="J1345" t="str">
            <v>COEFICIENTE DE REPRESENTATIVIDADE</v>
          </cell>
          <cell r="K1345">
            <v>21.66</v>
          </cell>
        </row>
        <row r="1346">
          <cell r="G1346">
            <v>100394</v>
          </cell>
          <cell r="H1346" t="str">
            <v>RETIRADA E RECOLOCAÇÃO DE RIPA EM TELHADOS DE MAIS DE 2 ÁGUAS COM TELHA CERÂMICA CAPA-CANAL, INCLUSO TRANSPORTE VERTICAL. AF_07/2019</v>
          </cell>
          <cell r="I1346" t="str">
            <v>M2</v>
          </cell>
          <cell r="J1346" t="str">
            <v>COEFICIENTE DE REPRESENTATIVIDADE</v>
          </cell>
          <cell r="K1346">
            <v>20.51</v>
          </cell>
        </row>
        <row r="1347">
          <cell r="G1347">
            <v>100395</v>
          </cell>
          <cell r="H1347" t="str">
            <v>RETIRADA E RECOLOCAÇÃO DE CAIBRO EM TELHADOS DE MAIS DE 2 ÁGUAS COM TELHA CERÂMICA CAPA-CANAL, INCLUSO TRANSPORTE VERTICAL. AF_07/2019</v>
          </cell>
          <cell r="I1347" t="str">
            <v>M2</v>
          </cell>
          <cell r="J1347" t="str">
            <v>COEFICIENTE DE REPRESENTATIVIDADE</v>
          </cell>
          <cell r="K1347">
            <v>24.92</v>
          </cell>
        </row>
        <row r="1348">
          <cell r="G1348">
            <v>94189</v>
          </cell>
          <cell r="H1348" t="str">
            <v>TELHAMENTO COM TELHA DE CONCRETO DE ENCAIXE, COM ATÉ 2 ÁGUAS, INCLUSO TRANSPORTE VERTICAL. AF_07/2019</v>
          </cell>
          <cell r="I1348" t="str">
            <v>M2</v>
          </cell>
          <cell r="J1348" t="str">
            <v>COEFICIENTE DE REPRESENTATIVIDADE</v>
          </cell>
          <cell r="K1348">
            <v>35.53</v>
          </cell>
        </row>
        <row r="1349">
          <cell r="G1349">
            <v>94192</v>
          </cell>
          <cell r="H1349" t="str">
            <v>TELHAMENTO COM TELHA DE CONCRETO DE ENCAIXE, COM MAIS DE 2 ÁGUAS, INCLUSO TRANSPORTE VERTICAL. AF_07/2019</v>
          </cell>
          <cell r="I1349" t="str">
            <v>M2</v>
          </cell>
          <cell r="J1349" t="str">
            <v>COEFICIENTE DE REPRESENTATIVIDADE</v>
          </cell>
          <cell r="K1349">
            <v>37.659999999999997</v>
          </cell>
        </row>
        <row r="1350">
          <cell r="G1350">
            <v>94195</v>
          </cell>
          <cell r="H1350" t="str">
            <v>TELHAMENTO COM TELHA CERÂMICA DE ENCAIXE, TIPO PORTUGUESA, COM ATÉ 2 ÁGUAS, INCLUSO TRANSPORTE VERTICAL. AF_07/2019</v>
          </cell>
          <cell r="I1350" t="str">
            <v>M2</v>
          </cell>
          <cell r="J1350" t="str">
            <v>COEFICIENTE DE REPRESENTATIVIDADE</v>
          </cell>
          <cell r="K1350">
            <v>38.909999999999997</v>
          </cell>
        </row>
        <row r="1351">
          <cell r="G1351">
            <v>94198</v>
          </cell>
          <cell r="H1351" t="str">
            <v>TELHAMENTO COM TELHA CERÂMICA DE ENCAIXE, TIPO PORTUGUESA, COM MAIS DE 2 ÁGUAS, INCLUSO TRANSPORTE VERTICAL. AF_07/2019</v>
          </cell>
          <cell r="I1351" t="str">
            <v>M2</v>
          </cell>
          <cell r="J1351" t="str">
            <v>COEFICIENTE DE REPRESENTATIVIDADE</v>
          </cell>
          <cell r="K1351">
            <v>41.73</v>
          </cell>
        </row>
        <row r="1352">
          <cell r="G1352">
            <v>94201</v>
          </cell>
          <cell r="H1352" t="str">
            <v>TELHAMENTO COM TELHA CERÂMICA CAPA-CANAL, TIPO COLONIAL, COM ATÉ 2 ÁGUAS, INCLUSO TRANSPORTE VERTICAL. AF_07/2019</v>
          </cell>
          <cell r="I1352" t="str">
            <v>M2</v>
          </cell>
          <cell r="J1352" t="str">
            <v>COEFICIENTE DE REPRESENTATIVIDADE</v>
          </cell>
          <cell r="K1352">
            <v>55.06</v>
          </cell>
        </row>
        <row r="1353">
          <cell r="G1353">
            <v>94204</v>
          </cell>
          <cell r="H1353" t="str">
            <v>TELHAMENTO COM TELHA CERÂMICA CAPA-CANAL, TIPO COLONIAL, COM MAIS DE 2 ÁGUAS, INCLUSO TRANSPORTE VERTICAL. AF_07/2019</v>
          </cell>
          <cell r="I1353" t="str">
            <v>M2</v>
          </cell>
          <cell r="J1353" t="str">
            <v>COEFICIENTE DE REPRESENTATIVIDADE</v>
          </cell>
          <cell r="K1353">
            <v>59.85</v>
          </cell>
        </row>
        <row r="1354">
          <cell r="G1354">
            <v>94224</v>
          </cell>
          <cell r="H1354" t="str">
            <v>EMBOÇAMENTO COM ARGAMASSA TRAÇO 1:2:9 (CIMENTO, CAL E AREIA). AF_07/2019</v>
          </cell>
          <cell r="I1354" t="str">
            <v>M</v>
          </cell>
          <cell r="J1354" t="str">
            <v>COEFICIENTE DE REPRESENTATIVIDADE</v>
          </cell>
          <cell r="K1354">
            <v>22.09</v>
          </cell>
        </row>
        <row r="1355">
          <cell r="G1355">
            <v>94226</v>
          </cell>
          <cell r="H1355" t="str">
            <v>SUBCOBERTURA COM MANTA PLÁSTICA REVESTIDA POR PELÍCULA DE ALUMÍNO, INCLUSO TRANSPORTE VERTICAL. AF_07/2019</v>
          </cell>
          <cell r="I1355" t="str">
            <v>M2</v>
          </cell>
          <cell r="J1355" t="str">
            <v>COEFICIENTE DE REPRESENTATIVIDADE</v>
          </cell>
          <cell r="K1355">
            <v>18.39</v>
          </cell>
        </row>
        <row r="1356">
          <cell r="G1356">
            <v>94232</v>
          </cell>
          <cell r="H1356" t="str">
            <v>AMARRAÇÃO DE TELHAS CERÂMICAS OU DE CONCRETO. AF_07/2019</v>
          </cell>
          <cell r="I1356" t="str">
            <v>UN</v>
          </cell>
          <cell r="J1356" t="str">
            <v>COEFICIENTE DE REPRESENTATIVIDADE</v>
          </cell>
          <cell r="K1356">
            <v>2.4500000000000002</v>
          </cell>
        </row>
        <row r="1357">
          <cell r="G1357">
            <v>94440</v>
          </cell>
          <cell r="H1357" t="str">
            <v>TELHAMENTO COM TELHA CERÂMICA DE ENCAIXE, TIPO FRANCESA, COM ATÉ 2 ÁGUAS, INCLUSO TRANSPORTE VERTICAL. AF_07/2019</v>
          </cell>
          <cell r="I1357" t="str">
            <v>M2</v>
          </cell>
          <cell r="J1357" t="str">
            <v>COEFICIENTE DE REPRESENTATIVIDADE</v>
          </cell>
          <cell r="K1357">
            <v>38.909999999999997</v>
          </cell>
        </row>
        <row r="1358">
          <cell r="G1358">
            <v>94441</v>
          </cell>
          <cell r="H1358" t="str">
            <v>TELHAMENTO COM TELHA CERÂMICA DE ENCAIXE, TIPO FRANCESA, COM MAIS DE 2 ÁGUAS, INCLUSO TRANSPORTE VERTICAL. AF_07/2019</v>
          </cell>
          <cell r="I1358" t="str">
            <v>M2</v>
          </cell>
          <cell r="J1358" t="str">
            <v>COEFICIENTE DE REPRESENTATIVIDADE</v>
          </cell>
          <cell r="K1358">
            <v>41.73</v>
          </cell>
        </row>
        <row r="1359">
          <cell r="G1359">
            <v>94442</v>
          </cell>
          <cell r="H1359" t="str">
            <v>TELHAMENTO COM TELHA CERÂMICA DE ENCAIXE, TIPO ROMANA, COM ATÉ 2 ÁGUAS, INCLUSO TRANSPORTE VERTICAL. AF_07/2019</v>
          </cell>
          <cell r="I1359" t="str">
            <v>M2</v>
          </cell>
          <cell r="J1359" t="str">
            <v>COEFICIENTE DE REPRESENTATIVIDADE</v>
          </cell>
          <cell r="K1359">
            <v>38.909999999999997</v>
          </cell>
        </row>
        <row r="1360">
          <cell r="G1360">
            <v>94443</v>
          </cell>
          <cell r="H1360" t="str">
            <v>TELHAMENTO COM TELHA CERÂMICA DE ENCAIXE, TIPO ROMANA, COM MAIS DE 2 ÁGUAS, INCLUSO TRANSPORTE VERTICAL. AF_07/2019</v>
          </cell>
          <cell r="I1360" t="str">
            <v>M2</v>
          </cell>
          <cell r="J1360" t="str">
            <v>COEFICIENTE DE REPRESENTATIVIDADE</v>
          </cell>
          <cell r="K1360">
            <v>41.73</v>
          </cell>
        </row>
        <row r="1361">
          <cell r="G1361">
            <v>94445</v>
          </cell>
          <cell r="H1361" t="str">
            <v>TELHAMENTO COM TELHA CERÂMICA CAPA-CANAL, TIPO PLAN, COM ATÉ 2 ÁGUAS, INCLUSO TRANSPORTE VERTICAL. AF_07/2019</v>
          </cell>
          <cell r="I1361" t="str">
            <v>M2</v>
          </cell>
          <cell r="J1361" t="str">
            <v>COEFICIENTE DE REPRESENTATIVIDADE</v>
          </cell>
          <cell r="K1361">
            <v>55.06</v>
          </cell>
        </row>
        <row r="1362">
          <cell r="G1362">
            <v>94446</v>
          </cell>
          <cell r="H1362" t="str">
            <v>TELHAMENTO COM TELHA CERÂMICA CAPA-CANAL, TIPO PLAN, COM MAIS DE 2 ÁGUAS, INCLUSO TRANSPORTE VERTICAL. AF_07/2019</v>
          </cell>
          <cell r="I1362" t="str">
            <v>M2</v>
          </cell>
          <cell r="J1362" t="str">
            <v>COEFICIENTE DE REPRESENTATIVIDADE</v>
          </cell>
          <cell r="K1362">
            <v>59.85</v>
          </cell>
        </row>
        <row r="1363">
          <cell r="G1363">
            <v>94447</v>
          </cell>
          <cell r="H1363" t="str">
            <v>TELHAMENTO COM TELHA CERÂMICA CAPA-CANAL, TIPO PAULISTA, COM ATÉ 2 ÁGUAS, INCLUSO TRANSPORTE VERTICAL. AF_07/2019</v>
          </cell>
          <cell r="I1363" t="str">
            <v>M2</v>
          </cell>
          <cell r="J1363" t="str">
            <v>COEFICIENTE DE REPRESENTATIVIDADE</v>
          </cell>
          <cell r="K1363">
            <v>55.06</v>
          </cell>
        </row>
        <row r="1364">
          <cell r="G1364">
            <v>94448</v>
          </cell>
          <cell r="H1364" t="str">
            <v>TELHAMENTO COM TELHA CERÂMICA CAPA-CANAL, TIPO PAULISTA, COM MAIS DE 2 ÁGUAS, INCLUSO TRANSPORTE VERTICAL. AF_07/2019</v>
          </cell>
          <cell r="I1364" t="str">
            <v>M2</v>
          </cell>
          <cell r="J1364" t="str">
            <v>COEFICIENTE DE REPRESENTATIVIDADE</v>
          </cell>
          <cell r="K1364">
            <v>59.85</v>
          </cell>
        </row>
        <row r="1365">
          <cell r="G1365">
            <v>94207</v>
          </cell>
          <cell r="H1365" t="str">
            <v>TELHAMENTO COM TELHA ONDULADA DE FIBROCIMENTO E = 6 MM, COM RECOBRIMENTO LATERAL DE 1/4 DE ONDA PARA TELHADO COM INCLINAÇÃO MAIOR QUE 10°, COM ATÉ 2 ÁGUAS, INCLUSO IÇAMENTO. AF_07/2019</v>
          </cell>
          <cell r="I1365" t="str">
            <v>M2</v>
          </cell>
          <cell r="J1365" t="str">
            <v>COEFICIENTE DE REPRESENTATIVIDADE</v>
          </cell>
          <cell r="K1365">
            <v>41.16</v>
          </cell>
        </row>
        <row r="1366">
          <cell r="G1366">
            <v>94210</v>
          </cell>
          <cell r="H1366" t="str">
            <v>TELHAMENTO COM TELHA ONDULADA DE FIBROCIMENTO E = 6 MM, COM RECOBRIMENTO LATERAL DE 1 1/4 DE ONDA PARA TELHADO COM INCLINAÇÃO MÁXIMA DE 10°, COM ATÉ 2 ÁGUAS, INCLUSO IÇAMENTO. AF_07/2019</v>
          </cell>
          <cell r="I1366" t="str">
            <v>M2</v>
          </cell>
          <cell r="J1366" t="str">
            <v>COEFICIENTE DE REPRESENTATIVIDADE</v>
          </cell>
          <cell r="K1366">
            <v>43.57</v>
          </cell>
        </row>
        <row r="1367">
          <cell r="G1367">
            <v>94218</v>
          </cell>
          <cell r="H1367" t="str">
            <v>TELHAMENTO COM TELHA ESTRUTURAL DE FIBROCIMENTO E= 8 MM, COM ATÉ 2 ÁGUAS, INCLUSO IÇAMENTO. AF_07/2019_PS</v>
          </cell>
          <cell r="I1367" t="str">
            <v>M2</v>
          </cell>
          <cell r="J1367" t="str">
            <v>COEFICIENTE DE REPRESENTATIVIDADE</v>
          </cell>
          <cell r="K1367">
            <v>101.75</v>
          </cell>
        </row>
        <row r="1368">
          <cell r="G1368">
            <v>94213</v>
          </cell>
          <cell r="H1368" t="str">
            <v>TELHAMENTO COM TELHA DE AÇO/ALUMÍNIO E = 0,5 MM, COM ATÉ 2 ÁGUAS, INCLUSO IÇAMENTO. AF_07/2019</v>
          </cell>
          <cell r="I1368" t="str">
            <v>M2</v>
          </cell>
          <cell r="J1368" t="str">
            <v>COEFICIENTE DE REPRESENTATIVIDADE</v>
          </cell>
          <cell r="K1368">
            <v>69.17</v>
          </cell>
        </row>
        <row r="1369">
          <cell r="G1369">
            <v>94216</v>
          </cell>
          <cell r="H1369" t="str">
            <v>TELHAMENTO COM TELHA METÁLICA TERMOACÚSTICA E = 30 MM, COM ATÉ 2 ÁGUAS, INCLUSO IÇAMENTO. AF_07/2019</v>
          </cell>
          <cell r="I1369" t="str">
            <v>M2</v>
          </cell>
          <cell r="J1369" t="str">
            <v>COEFICIENTE DE REPRESENTATIVIDADE</v>
          </cell>
          <cell r="K1369">
            <v>194.31</v>
          </cell>
        </row>
        <row r="1370">
          <cell r="G1370">
            <v>94219</v>
          </cell>
          <cell r="H1370" t="str">
            <v>CUMEEIRA E ESPIGÃO PARA TELHA CERÂMICA EMBOÇADA COM ARGAMASSA TRAÇO 1:2:9 (CIMENTO, CAL E AREIA), PARA TELHADOS COM MAIS DE 2 ÁGUAS, INCLUSO TRANSPORTE VERTICAL. AF_07/2019</v>
          </cell>
          <cell r="I1370" t="str">
            <v>M</v>
          </cell>
          <cell r="J1370" t="str">
            <v>COEFICIENTE DE REPRESENTATIVIDADE</v>
          </cell>
          <cell r="K1370">
            <v>31.48</v>
          </cell>
        </row>
        <row r="1371">
          <cell r="G1371">
            <v>94220</v>
          </cell>
          <cell r="H1371" t="str">
            <v>CUMEEIRA E ESPIGÃO PARA TELHA DE CONCRETO EMBOÇADA COM ARGAMASSA TRAÇO 1:2:9 (CIMENTO, CAL E AREIA), PARA TELHADOS COM MAIS DE 2 ÁGUAS, INCLUSO TRANSPORTE VERTICAL. AF_07/2019</v>
          </cell>
          <cell r="I1371" t="str">
            <v>M</v>
          </cell>
          <cell r="J1371" t="str">
            <v>COEFICIENTE DE REPRESENTATIVIDADE</v>
          </cell>
          <cell r="K1371">
            <v>48.7</v>
          </cell>
        </row>
        <row r="1372">
          <cell r="G1372">
            <v>94221</v>
          </cell>
          <cell r="H1372" t="str">
            <v>CUMEEIRA PARA TELHA CERÂMICA EMBOÇADA COM ARGAMASSA TRAÇO 1:2:9 (CIMENTO, CAL E AREIA) PARA TELHADOS COM ATÉ 2 ÁGUAS, INCLUSO TRANSPORTE VERTICAL. AF_07/2019</v>
          </cell>
          <cell r="I1372" t="str">
            <v>M</v>
          </cell>
          <cell r="J1372" t="str">
            <v>COEFICIENTE DE REPRESENTATIVIDADE</v>
          </cell>
          <cell r="K1372">
            <v>25.92</v>
          </cell>
        </row>
        <row r="1373">
          <cell r="G1373">
            <v>94222</v>
          </cell>
          <cell r="H1373" t="str">
            <v>CUMEEIRA PARA TELHA DE CONCRETO EMBOÇADA COM ARGAMASSA TRAÇO 1:2:9 (CIMENTO, CAL E AREIA) PARA TELHADOS COM ATÉ 2 ÁGUAS, INCLUSO TRANSPORTE VERTICAL. AF_07/2019</v>
          </cell>
          <cell r="I1373" t="str">
            <v>M</v>
          </cell>
          <cell r="J1373" t="str">
            <v>COEFICIENTE DE REPRESENTATIVIDADE</v>
          </cell>
          <cell r="K1373">
            <v>43.14</v>
          </cell>
        </row>
        <row r="1374">
          <cell r="G1374">
            <v>94223</v>
          </cell>
          <cell r="H1374" t="str">
            <v>CUMEEIRA PARA TELHA DE FIBROCIMENTO ONDULADA E = 6 MM, INCLUSO ACESSÓRIOS DE FIXAÇÃO E IÇAMENTO. AF_07/2019</v>
          </cell>
          <cell r="I1374" t="str">
            <v>M</v>
          </cell>
          <cell r="J1374" t="str">
            <v>COEFICIENTE DE REPRESENTATIVIDADE</v>
          </cell>
          <cell r="K1374">
            <v>74.42</v>
          </cell>
        </row>
        <row r="1375">
          <cell r="G1375">
            <v>94451</v>
          </cell>
          <cell r="H1375" t="str">
            <v>CUMEEIRA PARA TELHA DE FIBROCIMENTO ESTRUTURAL E = 6 MM, INCLUSO ACESSÓRIOS DE FIXAÇÃO E IÇAMENTO. AF_07/2019</v>
          </cell>
          <cell r="I1375" t="str">
            <v>M</v>
          </cell>
          <cell r="J1375" t="str">
            <v>COEFICIENTE DE REPRESENTATIVIDADE</v>
          </cell>
          <cell r="K1375">
            <v>82.15</v>
          </cell>
        </row>
        <row r="1376">
          <cell r="G1376">
            <v>100325</v>
          </cell>
          <cell r="H1376" t="str">
            <v>CUMEEIRA SHED PARA TELHA ONDULADA DE FIBROCIMENTO, E = 6 MM, INCLUSO ACESSÓRIOS DE FIXAÇÃO E IÇAMENTO. AF_07/2019</v>
          </cell>
          <cell r="I1376" t="str">
            <v>M</v>
          </cell>
          <cell r="J1376" t="str">
            <v>COEFICIENTE DE REPRESENTATIVIDADE</v>
          </cell>
          <cell r="K1376">
            <v>80.010000000000005</v>
          </cell>
        </row>
        <row r="1377">
          <cell r="G1377">
            <v>100327</v>
          </cell>
          <cell r="H1377" t="str">
            <v>RUFO EXTERNO/INTERNO EM CHAPA DE AÇO GALVANIZADO NÚMERO 26, CORTE DE 33 CM, INCLUSO IÇAMENTO. AF_07/2019</v>
          </cell>
          <cell r="I1377" t="str">
            <v>M</v>
          </cell>
          <cell r="J1377" t="str">
            <v>COEFICIENTE DE REPRESENTATIVIDADE</v>
          </cell>
          <cell r="K1377">
            <v>65.91</v>
          </cell>
        </row>
        <row r="1378">
          <cell r="G1378">
            <v>100328</v>
          </cell>
          <cell r="H1378" t="str">
            <v>RETIRADA E RECOLOCAÇÃO DE  TELHA CERÂMICA DE ENCAIXE, COM ATÉ DUAS ÁGUAS, INCLUSO IÇAMENTO. AF_07/2019</v>
          </cell>
          <cell r="I1378" t="str">
            <v>M2</v>
          </cell>
          <cell r="J1378" t="str">
            <v>COEFICIENTE DE REPRESENTATIVIDADE</v>
          </cell>
          <cell r="K1378">
            <v>13.23</v>
          </cell>
        </row>
        <row r="1379">
          <cell r="G1379">
            <v>100329</v>
          </cell>
          <cell r="H1379" t="str">
            <v>RETIRADA E RECOLOCAÇÃO DE  TELHA CERÂMICA DE ENCAIXE, COM MAIS DE DUAS ÁGUAS, INCLUSO IÇAMENTO. AF_07/2019</v>
          </cell>
          <cell r="I1379" t="str">
            <v>M2</v>
          </cell>
          <cell r="J1379" t="str">
            <v>COEFICIENTE DE REPRESENTATIVIDADE</v>
          </cell>
          <cell r="K1379">
            <v>16.059999999999999</v>
          </cell>
        </row>
        <row r="1380">
          <cell r="G1380">
            <v>100330</v>
          </cell>
          <cell r="H1380" t="str">
            <v>RETIRADA E RECOLOCAÇÃO DE  TELHA CERÂMICA CAPA-CANAL, COM ATÉ DUAS ÁGUAS, INCLUSO IÇAMENTO. AF_07/2019</v>
          </cell>
          <cell r="I1380" t="str">
            <v>M2</v>
          </cell>
          <cell r="J1380" t="str">
            <v>COEFICIENTE DE REPRESENTATIVIDADE</v>
          </cell>
          <cell r="K1380">
            <v>17.989999999999998</v>
          </cell>
        </row>
        <row r="1381">
          <cell r="G1381">
            <v>100331</v>
          </cell>
          <cell r="H1381" t="str">
            <v>RETIRADA E RECOLOCAÇÃO DE  TELHA CERÂMICA CAPA-CANAL, COM MAIS DE DUAS ÁGUAS, INCLUSO IÇAMENTO. AF_07/2019</v>
          </cell>
          <cell r="I1381" t="str">
            <v>M2</v>
          </cell>
          <cell r="J1381" t="str">
            <v>COEFICIENTE DE REPRESENTATIVIDADE</v>
          </cell>
          <cell r="K1381">
            <v>22.8</v>
          </cell>
        </row>
        <row r="1382">
          <cell r="G1382">
            <v>100434</v>
          </cell>
          <cell r="H1382" t="str">
            <v>CALHA DE BEIRAL, SEMICIRCULAR DE PVC, DIAMETRO 125 MM, INCLUINDO CABECEIRAS, EMENDAS, BOCAIS, SUPORTES E VEDAÇÕES, EXCLUINDO CONDUTORES, INCLUSO TRANSPORTE VERTICAL. AF_07/2019</v>
          </cell>
          <cell r="I1382" t="str">
            <v>M</v>
          </cell>
          <cell r="J1382" t="str">
            <v>COEFICIENTE DE REPRESENTATIVIDADE</v>
          </cell>
          <cell r="K1382">
            <v>197.5</v>
          </cell>
        </row>
        <row r="1383">
          <cell r="G1383">
            <v>100435</v>
          </cell>
          <cell r="H1383" t="str">
            <v>RUFO EM FIBROCIMENTO PARA TELHA ONDULADA E = 6 MM, ABA DE 26 CM, INCLUSO TRANSPORTE VERTICAL, EXCETO CONTRARRUFO. AF_07/2019</v>
          </cell>
          <cell r="I1383" t="str">
            <v>M</v>
          </cell>
          <cell r="J1383" t="str">
            <v>COEFICIENTE DE REPRESENTATIVIDADE</v>
          </cell>
          <cell r="K1383">
            <v>51.16</v>
          </cell>
        </row>
        <row r="1384">
          <cell r="G1384">
            <v>94227</v>
          </cell>
          <cell r="H1384" t="str">
            <v>CALHA EM CHAPA DE AÇO GALVANIZADO NÚMERO 24, DESENVOLVIMENTO DE 33 CM, INCLUSO TRANSPORTE VERTICAL. AF_07/2019</v>
          </cell>
          <cell r="I1384" t="str">
            <v>M</v>
          </cell>
          <cell r="J1384" t="str">
            <v>COEFICIENTE DE REPRESENTATIVIDADE</v>
          </cell>
          <cell r="K1384">
            <v>73.33</v>
          </cell>
        </row>
        <row r="1385">
          <cell r="G1385">
            <v>94228</v>
          </cell>
          <cell r="H1385" t="str">
            <v>CALHA EM CHAPA DE AÇO GALVANIZADO NÚMERO 24, DESENVOLVIMENTO DE 50 CM, INCLUSO TRANSPORTE VERTICAL. AF_07/2019</v>
          </cell>
          <cell r="I1385" t="str">
            <v>M</v>
          </cell>
          <cell r="J1385" t="str">
            <v>COEFICIENTE DE REPRESENTATIVIDADE</v>
          </cell>
          <cell r="K1385">
            <v>99.96</v>
          </cell>
        </row>
        <row r="1386">
          <cell r="G1386">
            <v>94229</v>
          </cell>
          <cell r="H1386" t="str">
            <v>CALHA EM CHAPA DE AÇO GALVANIZADO NÚMERO 24, DESENVOLVIMENTO DE 100 CM, INCLUSO TRANSPORTE VERTICAL. AF_07/2019</v>
          </cell>
          <cell r="I1386" t="str">
            <v>M</v>
          </cell>
          <cell r="J1386" t="str">
            <v>COEFICIENTE DE REPRESENTATIVIDADE</v>
          </cell>
          <cell r="K1386">
            <v>194.37</v>
          </cell>
        </row>
        <row r="1387">
          <cell r="G1387">
            <v>94231</v>
          </cell>
          <cell r="H1387" t="str">
            <v>RUFO EM CHAPA DE AÇO GALVANIZADO NÚMERO 24, CORTE DE 25 CM, INCLUSO TRANSPORTE VERTICAL. AF_07/2019</v>
          </cell>
          <cell r="I1387" t="str">
            <v>M</v>
          </cell>
          <cell r="J1387" t="str">
            <v>COEFICIENTE DE REPRESENTATIVIDADE</v>
          </cell>
          <cell r="K1387">
            <v>58.05</v>
          </cell>
        </row>
        <row r="1388">
          <cell r="G1388">
            <v>94449</v>
          </cell>
          <cell r="H1388" t="str">
            <v>TELHAMENTO COM TELHA ONDULADA DE FIBRA DE VIDRO E = 0,6 MM, PARA TELHADO COM INCLINAÇÃO MAIOR QUE 10°, COM ATÉ 2 ÁGUAS, INCLUSO IÇAMENTO. AF_07/2019</v>
          </cell>
          <cell r="I1388" t="str">
            <v>M2</v>
          </cell>
          <cell r="J1388" t="str">
            <v>ATRIBUÍDO SÃO PAULO</v>
          </cell>
          <cell r="K1388">
            <v>79.239999999999995</v>
          </cell>
        </row>
        <row r="1389">
          <cell r="G1389">
            <v>92255</v>
          </cell>
          <cell r="H1389" t="str">
            <v>INSTALAÇÃO DE TESOURA (INTEIRA OU MEIA), EM AÇO, PARA VÃOS MAIORES OU IGUAIS A 3,0 M E MENORES QUE 6,0 M, INCLUSO IÇAMENTO. AF_07/2019</v>
          </cell>
          <cell r="I1389" t="str">
            <v>UN</v>
          </cell>
          <cell r="J1389" t="str">
            <v>ATRIBUÍDO SÃO PAULO</v>
          </cell>
          <cell r="K1389">
            <v>189.31</v>
          </cell>
        </row>
        <row r="1390">
          <cell r="G1390">
            <v>92256</v>
          </cell>
          <cell r="H1390" t="str">
            <v>INSTALAÇÃO DE TESOURA (INTEIRA OU MEIA), EM AÇO, PARA VÃOS MAIORES OU IGUAIS A 6,0 M E MENORES QUE 8,0 M, INCLUSO IÇAMENTO. AF_07/2019</v>
          </cell>
          <cell r="I1390" t="str">
            <v>UN</v>
          </cell>
          <cell r="J1390" t="str">
            <v>ATRIBUÍDO SÃO PAULO</v>
          </cell>
          <cell r="K1390">
            <v>230.62</v>
          </cell>
        </row>
        <row r="1391">
          <cell r="G1391">
            <v>92257</v>
          </cell>
          <cell r="H1391" t="str">
            <v>INSTALAÇÃO DE TESOURA (INTEIRA OU MEIA), EM AÇO, PARA VÃOS MAIORES OU IGUAIS A 8,0 M E MENORES QUE 10,0 M, INCLUSO IÇAMENTO. AF_07/2019</v>
          </cell>
          <cell r="I1391" t="str">
            <v>UN</v>
          </cell>
          <cell r="J1391" t="str">
            <v>ATRIBUÍDO SÃO PAULO</v>
          </cell>
          <cell r="K1391">
            <v>271.36</v>
          </cell>
        </row>
        <row r="1392">
          <cell r="G1392">
            <v>92258</v>
          </cell>
          <cell r="H1392" t="str">
            <v>INSTALAÇÃO DE TESOURA (INTEIRA OU MEIA), EM AÇO, PARA VÃOS MAIORES OU IGUAIS A 10,0 M E MENORES QUE 12,0 M, INCLUSO IÇAMENTO. AF_07/2019</v>
          </cell>
          <cell r="I1392" t="str">
            <v>UN</v>
          </cell>
          <cell r="J1392" t="str">
            <v>ATRIBUÍDO SÃO PAULO</v>
          </cell>
          <cell r="K1392">
            <v>336.88</v>
          </cell>
        </row>
        <row r="1393">
          <cell r="G1393">
            <v>92568</v>
          </cell>
          <cell r="H1393" t="str">
            <v>TRAMA DE AÇO COMPOSTA POR RIPAS, CAIBROS E TERÇAS PARA TELHADOS DE ATÉ 2 ÁGUAS PARA TELHA DE ENCAIXE DE CERÂMICA OU DE CONCRETO, INCLUSO TRANSPORTE VERTICAL. AF_07/2019</v>
          </cell>
          <cell r="I1393" t="str">
            <v>M2</v>
          </cell>
          <cell r="J1393" t="str">
            <v>COEFICIENTE DE REPRESENTATIVIDADE</v>
          </cell>
          <cell r="K1393">
            <v>131.5</v>
          </cell>
        </row>
        <row r="1394">
          <cell r="G1394">
            <v>92569</v>
          </cell>
          <cell r="H1394" t="str">
            <v>TRAMA DE AÇO COMPOSTA POR RIPAS E CAIBROS PARA TELHADOS DE ATÉ 2 ÁGUAS PARA TELHA DE ENCAIXE DE CERÂMICA OU DE CONCRETO, INCLUSO TRANSPORTE VERTICAL. AF_07/2019</v>
          </cell>
          <cell r="I1394" t="str">
            <v>M2</v>
          </cell>
          <cell r="J1394" t="str">
            <v>COEFICIENTE DE REPRESENTATIVIDADE</v>
          </cell>
          <cell r="K1394">
            <v>73.31</v>
          </cell>
        </row>
        <row r="1395">
          <cell r="G1395">
            <v>92570</v>
          </cell>
          <cell r="H1395" t="str">
            <v>TRAMA DE AÇO COMPOSTA POR RIPAS PARA TELHADOS DE ATÉ 2 ÁGUAS PARA TELHA DE ENCAIXE DE CERÂMICA OU DE CONCRETO, INCLUSO TRANSPORTE VERTICAL. AF_07/2019</v>
          </cell>
          <cell r="I1395" t="str">
            <v>M2</v>
          </cell>
          <cell r="J1395" t="str">
            <v>COEFICIENTE DE REPRESENTATIVIDADE</v>
          </cell>
          <cell r="K1395">
            <v>46.5</v>
          </cell>
        </row>
        <row r="1396">
          <cell r="G1396">
            <v>92571</v>
          </cell>
          <cell r="H1396" t="str">
            <v>TRAMA DE AÇO COMPOSTA POR RIPAS, CAIBROS E TERÇAS PARA TELHADOS DE MAIS DE 2 ÁGUAS PARA TELHA DE ENCAIXE DE CERÂMICA OU DE CONCRETO, INCLUSO TRANSPORTE VERTICAL. AF_07/2019</v>
          </cell>
          <cell r="I1396" t="str">
            <v>M2</v>
          </cell>
          <cell r="J1396" t="str">
            <v>COEFICIENTE DE REPRESENTATIVIDADE</v>
          </cell>
          <cell r="K1396">
            <v>139.52000000000001</v>
          </cell>
        </row>
        <row r="1397">
          <cell r="G1397">
            <v>92572</v>
          </cell>
          <cell r="H1397" t="str">
            <v>TRAMA DE AÇO COMPOSTA POR RIPAS E CAIBROS PARA TELHADOS DE MAIS DE 2 ÁGUAS PARA TELHA DE ENCAIXE DE CERÂMICA OU DE CONCRETO, INCLUSO TRANSPORTE VERTICAL. AF_07/2019</v>
          </cell>
          <cell r="I1397" t="str">
            <v>M2</v>
          </cell>
          <cell r="J1397" t="str">
            <v>COEFICIENTE DE REPRESENTATIVIDADE</v>
          </cell>
          <cell r="K1397">
            <v>83.67</v>
          </cell>
        </row>
        <row r="1398">
          <cell r="G1398">
            <v>92573</v>
          </cell>
          <cell r="H1398" t="str">
            <v>TRAMA DE AÇO COMPOSTA POR RIPAS PARA TELHADOS DE MAIS DE 2 ÁGUAS PARA TELHA DE ENCAIXE DE CERÂMICA OU DE CONCRETO, INCLUSO TRANSPORTE VERTICAL, INCLUSO TRANSPORTE VERTICAL. AF_07/2019</v>
          </cell>
          <cell r="I1398" t="str">
            <v>M2</v>
          </cell>
          <cell r="J1398" t="str">
            <v>COEFICIENTE DE REPRESENTATIVIDADE</v>
          </cell>
          <cell r="K1398">
            <v>49.9</v>
          </cell>
        </row>
        <row r="1399">
          <cell r="G1399">
            <v>92574</v>
          </cell>
          <cell r="H1399" t="str">
            <v>TRAMA DE AÇO COMPOSTA POR RIPAS, CAIBROS E TERÇAS PARA TELHADOS DE ATÉ 2 ÁGUAS PARA TELHA CERÂMICA CAPA-CANAL, INCLUSO TRANSPORTE VERTICAL. AF_07/2019</v>
          </cell>
          <cell r="I1399" t="str">
            <v>M2</v>
          </cell>
          <cell r="J1399" t="str">
            <v>COEFICIENTE DE REPRESENTATIVIDADE</v>
          </cell>
          <cell r="K1399">
            <v>133.57</v>
          </cell>
        </row>
        <row r="1400">
          <cell r="G1400">
            <v>92575</v>
          </cell>
          <cell r="H1400" t="str">
            <v>TRAMA DE AÇO COMPOSTA POR RIPAS E CAIBROS PARA TELHADOS DE ATÉ 2 ÁGUAS PARA TELHA CERÂMICA CAPA-CANAL, INCLUSO TRANSPORTE VERTICAL. AF_07/2019</v>
          </cell>
          <cell r="I1400" t="str">
            <v>M2</v>
          </cell>
          <cell r="J1400" t="str">
            <v>COEFICIENTE DE REPRESENTATIVIDADE</v>
          </cell>
          <cell r="K1400">
            <v>67.19</v>
          </cell>
        </row>
        <row r="1401">
          <cell r="G1401">
            <v>92576</v>
          </cell>
          <cell r="H1401" t="str">
            <v>TRAMA DE AÇO COMPOSTA POR RIPAS PARA TELHADOS DE ATÉ 2 ÁGUAS PARA TELHA CERÂMICA CAPA-CANAL, INCLUSO TRANSPORTE VERTICAL. AF_07/2019</v>
          </cell>
          <cell r="I1401" t="str">
            <v>M2</v>
          </cell>
          <cell r="J1401" t="str">
            <v>COEFICIENTE DE REPRESENTATIVIDADE</v>
          </cell>
          <cell r="K1401">
            <v>36.909999999999997</v>
          </cell>
        </row>
        <row r="1402">
          <cell r="G1402">
            <v>92577</v>
          </cell>
          <cell r="H1402" t="str">
            <v>TRAMA DE AÇO COMPOSTA POR RIPAS, CAIBROS E TERÇAS PARA TELHADOS DE MAIS DE 2 ÁGUAS PARA TELHA CERÂMICA CAPA-CANAL, INCLUSO TRANSPORTE VERTICAL. AF_07/2019</v>
          </cell>
          <cell r="I1402" t="str">
            <v>M2</v>
          </cell>
          <cell r="J1402" t="str">
            <v>COEFICIENTE DE REPRESENTATIVIDADE</v>
          </cell>
          <cell r="K1402">
            <v>142.04</v>
          </cell>
        </row>
        <row r="1403">
          <cell r="G1403">
            <v>92578</v>
          </cell>
          <cell r="H1403" t="str">
            <v>TRAMA DE AÇO COMPOSTA POR RIPAS E CAIBROS PARA TELHADOS DE MAIS DE 2 ÁGUAS PARA TELHA CERÂMICA CAPA-CANAL, INCLUSO TRANSPORTE VERTICAL. AF_07/2019</v>
          </cell>
          <cell r="I1403" t="str">
            <v>M2</v>
          </cell>
          <cell r="J1403" t="str">
            <v>COEFICIENTE DE REPRESENTATIVIDADE</v>
          </cell>
          <cell r="K1403">
            <v>71.91</v>
          </cell>
        </row>
        <row r="1404">
          <cell r="G1404">
            <v>92579</v>
          </cell>
          <cell r="H1404" t="str">
            <v>TRAMA DE AÇO COMPOSTA POR RIPAS PARA TELHADOS DE MAIS DE 2 ÁGUAS PARA TELHA CERÂMICA CAPA-CANAL, INCLUSO TRANSPORTE VERTICAL. AF_07/2019</v>
          </cell>
          <cell r="I1404" t="str">
            <v>M2</v>
          </cell>
          <cell r="J1404" t="str">
            <v>COEFICIENTE DE REPRESENTATIVIDADE</v>
          </cell>
          <cell r="K1404">
            <v>39.630000000000003</v>
          </cell>
        </row>
        <row r="1405">
          <cell r="G1405">
            <v>92580</v>
          </cell>
          <cell r="H1405" t="str">
            <v>TRAMA DE AÇO COMPOSTA POR TERÇAS PARA TELHADOS DE ATÉ 2 ÁGUAS PARA TELHA ONDULADA DE FIBROCIMENTO, METÁLICA, PLÁSTICA OU TERMOACÚSTICA, INCLUSO TRANSPORTE VERTICAL. AF_07/2019</v>
          </cell>
          <cell r="I1405" t="str">
            <v>M2</v>
          </cell>
          <cell r="J1405" t="str">
            <v>COEFICIENTE DE REPRESENTATIVIDADE</v>
          </cell>
          <cell r="K1405">
            <v>48.97</v>
          </cell>
        </row>
        <row r="1406">
          <cell r="G1406">
            <v>92581</v>
          </cell>
          <cell r="H1406" t="str">
            <v>TRAMA DE AÇO COMPOSTA POR TERÇAS PARA TELHADOS DE ATÉ 2 ÁGUAS PARA TELHA ESTRUTURAL DE FIBROCIMENTO, INCLUSO TRANSPORTE VERTICAL. AF_07/2019</v>
          </cell>
          <cell r="I1406" t="str">
            <v>M2</v>
          </cell>
          <cell r="J1406" t="str">
            <v>COEFICIENTE DE REPRESENTATIVIDADE</v>
          </cell>
          <cell r="K1406">
            <v>51.07</v>
          </cell>
        </row>
        <row r="1407">
          <cell r="G1407">
            <v>92582</v>
          </cell>
          <cell r="H1407" t="str">
            <v>FABRICAÇÃO E INSTALAÇÃO DE TESOURA INTEIRA EM AÇO, VÃO DE 3 M, PARA TELHA CERÂMICA OU DE CONCRETO, INCLUSO IÇAMENTO. AF_12/2015</v>
          </cell>
          <cell r="I1407" t="str">
            <v>UN</v>
          </cell>
          <cell r="J1407" t="str">
            <v>ATRIBUÍDO SÃO PAULO</v>
          </cell>
          <cell r="K1407">
            <v>718.62</v>
          </cell>
        </row>
        <row r="1408">
          <cell r="G1408">
            <v>92584</v>
          </cell>
          <cell r="H1408" t="str">
            <v>FABRICAÇÃO E INSTALAÇÃO DE TESOURA INTEIRA EM AÇO, VÃO DE 4 M, PARA TELHA CERÂMICA OU DE CONCRETO, INCLUSO IÇAMENTO. AF_12/2015</v>
          </cell>
          <cell r="I1408" t="str">
            <v>UN</v>
          </cell>
          <cell r="J1408" t="str">
            <v>ATRIBUÍDO SÃO PAULO</v>
          </cell>
          <cell r="K1408">
            <v>841.56</v>
          </cell>
        </row>
        <row r="1409">
          <cell r="G1409">
            <v>92586</v>
          </cell>
          <cell r="H1409" t="str">
            <v>FABRICAÇÃO E INSTALAÇÃO DE TESOURA INTEIRA EM AÇO, VÃO DE 5 M, PARA TELHA CERÂMICA OU DE CONCRETO, INCLUSO IÇAMENTO. AF_12/2015</v>
          </cell>
          <cell r="I1409" t="str">
            <v>UN</v>
          </cell>
          <cell r="J1409" t="str">
            <v>ATRIBUÍDO SÃO PAULO</v>
          </cell>
          <cell r="K1409">
            <v>964.5</v>
          </cell>
        </row>
        <row r="1410">
          <cell r="G1410">
            <v>92588</v>
          </cell>
          <cell r="H1410" t="str">
            <v>FABRICAÇÃO E INSTALAÇÃO DE TESOURA INTEIRA EM AÇO, VÃO DE 6 M, PARA TELHA CERÂMICA OU DE CONCRETO, INCLUSO IÇAMENTO. AF_12/2015</v>
          </cell>
          <cell r="I1410" t="str">
            <v>UN</v>
          </cell>
          <cell r="J1410" t="str">
            <v>ATRIBUÍDO SÃO PAULO</v>
          </cell>
          <cell r="K1410">
            <v>1218.26</v>
          </cell>
        </row>
        <row r="1411">
          <cell r="G1411">
            <v>92590</v>
          </cell>
          <cell r="H1411" t="str">
            <v>FABRICAÇÃO E INSTALAÇÃO DE TESOURA INTEIRA EM AÇO, VÃO DE 7 M, PARA TELHA CERÂMICA OU DE CONCRETO, INCLUSO IÇAMENTO. AF_12/2015</v>
          </cell>
          <cell r="I1411" t="str">
            <v>UN</v>
          </cell>
          <cell r="J1411" t="str">
            <v>ATRIBUÍDO SÃO PAULO</v>
          </cell>
          <cell r="K1411">
            <v>1341.2</v>
          </cell>
        </row>
        <row r="1412">
          <cell r="G1412">
            <v>92592</v>
          </cell>
          <cell r="H1412" t="str">
            <v>FABRICAÇÃO E INSTALAÇÃO DE TESOURA INTEIRA EM AÇO, VÃO DE 8 M, PARA TELHA CERÂMICA OU DE CONCRETO, INCLUSO IÇAMENTO. AF_12/2015</v>
          </cell>
          <cell r="I1412" t="str">
            <v>UN</v>
          </cell>
          <cell r="J1412" t="str">
            <v>ATRIBUÍDO SÃO PAULO</v>
          </cell>
          <cell r="K1412">
            <v>1504.88</v>
          </cell>
        </row>
        <row r="1413">
          <cell r="G1413">
            <v>92593</v>
          </cell>
          <cell r="H1413" t="str">
            <v>(COMPOSIÇÃO REPRESENTATIVA) FABRICAÇÃO E INSTALAÇÃO DE TESOURA INTEIRA EM AÇO, PARA VÃOS DE 3 A 12 M E PARA QUALQUER TIPO DE TELHA, INCLUSO IÇAMENTO. AF_12/2015</v>
          </cell>
          <cell r="I1413" t="str">
            <v>KG</v>
          </cell>
          <cell r="J1413" t="str">
            <v>ATRIBUÍDO SÃO PAULO</v>
          </cell>
          <cell r="K1413">
            <v>11.41</v>
          </cell>
        </row>
        <row r="1414">
          <cell r="G1414">
            <v>92594</v>
          </cell>
          <cell r="H1414" t="str">
            <v>FABRICAÇÃO E INSTALAÇÃO DE TESOURA INTEIRA EM AÇO, VÃO DE 9 M, PARA TELHA CERÂMICA OU DE CONCRETO, INCLUSO IÇAMENTO. AF_12/2015</v>
          </cell>
          <cell r="I1414" t="str">
            <v>UN</v>
          </cell>
          <cell r="J1414" t="str">
            <v>ATRIBUÍDO SÃO PAULO</v>
          </cell>
          <cell r="K1414">
            <v>1748.44</v>
          </cell>
        </row>
        <row r="1415">
          <cell r="G1415">
            <v>92596</v>
          </cell>
          <cell r="H1415" t="str">
            <v>FABRICAÇÃO E INSTALAÇÃO DE TESOURA INTEIRA EM AÇO, VÃO DE 10 M, PARA TELHA CERÂMICA OU DE CONCRETO, INCLUSO IÇAMENTO. AF_12/2015</v>
          </cell>
          <cell r="I1415" t="str">
            <v>UN</v>
          </cell>
          <cell r="J1415" t="str">
            <v>ATRIBUÍDO SÃO PAULO</v>
          </cell>
          <cell r="K1415">
            <v>1942.16</v>
          </cell>
        </row>
        <row r="1416">
          <cell r="G1416">
            <v>92598</v>
          </cell>
          <cell r="H1416" t="str">
            <v>FABRICAÇÃO E INSTALAÇÃO DE TESOURA INTEIRA EM AÇO, VÃO DE 11 M, PARA TELHA CERÂMICA OU DE CONCRETO, INCLUSO IÇAMENTO. AF_12/2015</v>
          </cell>
          <cell r="I1416" t="str">
            <v>UN</v>
          </cell>
          <cell r="J1416" t="str">
            <v>ATRIBUÍDO SÃO PAULO</v>
          </cell>
          <cell r="K1416">
            <v>2065.1</v>
          </cell>
        </row>
        <row r="1417">
          <cell r="G1417">
            <v>92600</v>
          </cell>
          <cell r="H1417" t="str">
            <v>FABRICAÇÃO E INSTALAÇÃO DE TESOURA INTEIRA EM AÇO, VÃO DE 12 M, PARA TELHA CERÂMICA OU DE CONCRETO, INCLUSO IÇAMENTO. AF_12/2015</v>
          </cell>
          <cell r="I1417" t="str">
            <v>UN</v>
          </cell>
          <cell r="J1417" t="str">
            <v>ATRIBUÍDO SÃO PAULO</v>
          </cell>
          <cell r="K1417">
            <v>2219.15</v>
          </cell>
        </row>
        <row r="1418">
          <cell r="G1418">
            <v>92602</v>
          </cell>
          <cell r="H1418" t="str">
            <v>FABRICAÇÃO E INSTALAÇÃO DE TESOURA INTEIRA EM AÇO, VÃO DE 3 M, PARA TELHA ONDULADA DE FIBROCIMENTO, METÁLICA, PLÁSTICA OU TERMOACÚSTICA, INCLUSO IÇAMENTO.. AF_12/2015</v>
          </cell>
          <cell r="I1418" t="str">
            <v>UN</v>
          </cell>
          <cell r="J1418" t="str">
            <v>ATRIBUÍDO SÃO PAULO</v>
          </cell>
          <cell r="K1418">
            <v>718.62</v>
          </cell>
        </row>
        <row r="1419">
          <cell r="G1419">
            <v>92604</v>
          </cell>
          <cell r="H1419" t="str">
            <v>FABRICAÇÃO E INSTALAÇÃO DE TESOURA INTEIRA EM AÇO, VÃO DE 4 M, PARA TELHA ONDULADA DE FIBROCIMENTO, METÁLICA, PLÁSTICA OU TERMOACÚSTICA, INCLUSO IÇAMENTO. AF_12/2015</v>
          </cell>
          <cell r="I1419" t="str">
            <v>UN</v>
          </cell>
          <cell r="J1419" t="str">
            <v>ATRIBUÍDO SÃO PAULO</v>
          </cell>
          <cell r="K1419">
            <v>810.45</v>
          </cell>
        </row>
        <row r="1420">
          <cell r="G1420">
            <v>92606</v>
          </cell>
          <cell r="H1420" t="str">
            <v>FABRICAÇÃO E INSTALAÇÃO DE TESOURA INTEIRA EM AÇO, VÃO DE 5 M, PARA TELHA ONDULADA DE FIBROCIMENTO, METÁLICA, PLÁSTICA OU TERMOACÚSTICA, INCLUSO IÇAMENTO. AF_12/2015</v>
          </cell>
          <cell r="I1420" t="str">
            <v>UN</v>
          </cell>
          <cell r="J1420" t="str">
            <v>ATRIBUÍDO SÃO PAULO</v>
          </cell>
          <cell r="K1420">
            <v>933.39</v>
          </cell>
        </row>
        <row r="1421">
          <cell r="G1421">
            <v>92608</v>
          </cell>
          <cell r="H1421" t="str">
            <v>FABRICAÇÃO E INSTALAÇÃO DE TESOURA INTEIRA EM AÇO, VÃO DE 6 M, PARA TELHA ONDULADA DE FIBROCIMENTO, METÁLICA, PLÁSTICA OU TERMOACÚSTICA, INCLUSO IÇAMENTO. AF_12/2015</v>
          </cell>
          <cell r="I1421" t="str">
            <v>UN</v>
          </cell>
          <cell r="J1421" t="str">
            <v>ATRIBUÍDO SÃO PAULO</v>
          </cell>
          <cell r="K1421">
            <v>1156.04</v>
          </cell>
        </row>
        <row r="1422">
          <cell r="G1422">
            <v>92610</v>
          </cell>
          <cell r="H1422" t="str">
            <v>FABRICAÇÃO E INSTALAÇÃO DE TESOURA INTEIRA EM AÇO, VÃO DE 7 M, PARA TELHA ONDULADA DE FIBROCIMENTO, METÁLICA, PLÁSTICA OU TERMOACÚSTICA, INCLUSO IÇAMENTO. AF_12/2015</v>
          </cell>
          <cell r="I1422" t="str">
            <v>UN</v>
          </cell>
          <cell r="J1422" t="str">
            <v>ATRIBUÍDO SÃO PAULO</v>
          </cell>
          <cell r="K1422">
            <v>1278.98</v>
          </cell>
        </row>
        <row r="1423">
          <cell r="G1423">
            <v>92612</v>
          </cell>
          <cell r="H1423" t="str">
            <v>FABRICAÇÃO E INSTALAÇÃO DE TESOURA INTEIRA EM AÇO, VÃO DE 8 M, PARA TELHA ONDULADA DE FIBROCIMENTO, METÁLICA, PLÁSTICA OU TERMOACÚSTICA, INCLUSO IÇAMENTO, INCLUSO IÇAMENTO. AF_12/2015</v>
          </cell>
          <cell r="I1423" t="str">
            <v>UN</v>
          </cell>
          <cell r="J1423" t="str">
            <v>ATRIBUÍDO SÃO PAULO</v>
          </cell>
          <cell r="K1423">
            <v>1442.66</v>
          </cell>
        </row>
        <row r="1424">
          <cell r="G1424">
            <v>92614</v>
          </cell>
          <cell r="H1424" t="str">
            <v>FABRICAÇÃO E INSTALAÇÃO DE TESOURA INTEIRA EM AÇO, VÃO DE 9 M, PARA TELHA ONDULADA DE FIBROCIMENTO, METÁLICA, PLÁSTICA OU TERMOACÚSTICA, INCLUSO IÇAMENTO. AF_12/2015</v>
          </cell>
          <cell r="I1424" t="str">
            <v>UN</v>
          </cell>
          <cell r="J1424" t="str">
            <v>ATRIBUÍDO SÃO PAULO</v>
          </cell>
          <cell r="K1424">
            <v>1624</v>
          </cell>
        </row>
        <row r="1425">
          <cell r="G1425">
            <v>92616</v>
          </cell>
          <cell r="H1425" t="str">
            <v>FABRICAÇÃO E INSTALAÇÃO DE TESOURA INTEIRA EM AÇO, VÃO DE 10 M, PARA TELHA ONDULADA DE FIBROCIMENTO, METÁLICA, PLÁSTICA OU TERMOACÚSTICA, INCLUSO IÇAMENTO. AF_12/2015</v>
          </cell>
          <cell r="I1425" t="str">
            <v>UN</v>
          </cell>
          <cell r="J1425" t="str">
            <v>ATRIBUÍDO SÃO PAULO</v>
          </cell>
          <cell r="K1425">
            <v>1848.83</v>
          </cell>
        </row>
        <row r="1426">
          <cell r="G1426">
            <v>92618</v>
          </cell>
          <cell r="H1426" t="str">
            <v>FABRICAÇÃO E INSTALAÇÃO DE TESOURA INTEIRA EM AÇO, VÃO DE 11 M, PARA TELHA ONDULADA DE FIBROCIMENTO, METÁLICA, PLÁSTICA OU TERMOACÚSTICA, INCLUSO IÇAMENTO. AF_12/2015</v>
          </cell>
          <cell r="I1426" t="str">
            <v>UN</v>
          </cell>
          <cell r="J1426" t="str">
            <v>ATRIBUÍDO SÃO PAULO</v>
          </cell>
          <cell r="K1426">
            <v>1971.77</v>
          </cell>
        </row>
        <row r="1427">
          <cell r="G1427">
            <v>92620</v>
          </cell>
          <cell r="H1427" t="str">
            <v>FABRICAÇÃO E INSTALAÇÃO DE TESOURA INTEIRA EM AÇO, VÃO DE 12 M, PARA TELHA ONDULADA DE FIBROCIMENTO, METÁLICA, PLÁSTICA OU TERMOACÚSTICA, INCLUSO IÇAMENTO. AF_12/2015</v>
          </cell>
          <cell r="I1427" t="str">
            <v>UN</v>
          </cell>
          <cell r="J1427" t="str">
            <v>ATRIBUÍDO SÃO PAULO</v>
          </cell>
          <cell r="K1427">
            <v>2094.71</v>
          </cell>
        </row>
        <row r="1428">
          <cell r="G1428">
            <v>100357</v>
          </cell>
          <cell r="H1428" t="str">
            <v>FABRICAÇÃO E INSTALAÇÃO DE MEIA TESOURA DE MADEIRA NÃO APARELHADA, COM VÃO DE 3 M, PARA TELHA CERÂMICA OU DE CONCRETO, INCLUSO IÇAMENTO. AF_07/2019</v>
          </cell>
          <cell r="I1428" t="str">
            <v>UN</v>
          </cell>
          <cell r="J1428" t="str">
            <v>ATRIBUÍDO SÃO PAULO</v>
          </cell>
          <cell r="K1428">
            <v>1334.25</v>
          </cell>
        </row>
        <row r="1429">
          <cell r="G1429">
            <v>100358</v>
          </cell>
          <cell r="H1429" t="str">
            <v>FABRICAÇÃO E INSTALAÇÃO DE MEIA TESOURA DE MADEIRA NÃO APARELHADA, COM VÃO DE 4 M, PARA TELHA CERÂMICA OU DE CONCRETO, INCLUSO IÇAMENTO. AF_07/2019</v>
          </cell>
          <cell r="I1429" t="str">
            <v>UN</v>
          </cell>
          <cell r="J1429" t="str">
            <v>ATRIBUÍDO SÃO PAULO</v>
          </cell>
          <cell r="K1429">
            <v>1749.86</v>
          </cell>
        </row>
        <row r="1430">
          <cell r="G1430">
            <v>100359</v>
          </cell>
          <cell r="H1430" t="str">
            <v>FABRICAÇÃO E INSTALAÇÃO DE MEIA TESOURA DE MADEIRA NÃO APARELHADA, COM VÃO DE 5 M, PARA TELHA CERÂMICA OU DE CONCRETO, INCLUSO IÇAMENTO. AF_07/2019</v>
          </cell>
          <cell r="I1430" t="str">
            <v>UN</v>
          </cell>
          <cell r="J1430" t="str">
            <v>ATRIBUÍDO SÃO PAULO</v>
          </cell>
          <cell r="K1430">
            <v>1863.44</v>
          </cell>
        </row>
        <row r="1431">
          <cell r="G1431">
            <v>100360</v>
          </cell>
          <cell r="H1431" t="str">
            <v>FABRICAÇÃO E INSTALAÇÃO DE MEIA TESOURA DE MADEIRA NÃO APARELHADA, COM VÃO DE 6 M, PARA TELHA CERÂMICA OU DE CONCRETO, INCLUSO IÇAMENTO. AF_07/2019</v>
          </cell>
          <cell r="I1431" t="str">
            <v>UN</v>
          </cell>
          <cell r="J1431" t="str">
            <v>ATRIBUÍDO SÃO PAULO</v>
          </cell>
          <cell r="K1431">
            <v>2073.56</v>
          </cell>
        </row>
        <row r="1432">
          <cell r="G1432">
            <v>100361</v>
          </cell>
          <cell r="H1432" t="str">
            <v>FABRICAÇÃO E INSTALAÇÃO DE MEIA TESOURA DE MADEIRA NÃO APARELHADA, COM VÃO DE 7 M, PARA TELHA CERÂMICA OU DE CONCRETO, INCLUSO IÇAMENTO. AF_07/2019</v>
          </cell>
          <cell r="I1432" t="str">
            <v>UN</v>
          </cell>
          <cell r="J1432" t="str">
            <v>ATRIBUÍDO SÃO PAULO</v>
          </cell>
          <cell r="K1432">
            <v>2537.81</v>
          </cell>
        </row>
        <row r="1433">
          <cell r="G1433">
            <v>100362</v>
          </cell>
          <cell r="H1433" t="str">
            <v>FABRICAÇÃO E INSTALAÇÃO DE MEIA TESOURA DE MADEIRA NÃO APARELHADA, COM VÃO DE 8 M, PARA TELHA CERÂMICA OU DE CONCRETO, INCLUSO IÇAMENTO. AF_07/2019</v>
          </cell>
          <cell r="I1433" t="str">
            <v>UN</v>
          </cell>
          <cell r="J1433" t="str">
            <v>ATRIBUÍDO SÃO PAULO</v>
          </cell>
          <cell r="K1433">
            <v>3432.22</v>
          </cell>
        </row>
        <row r="1434">
          <cell r="G1434">
            <v>100363</v>
          </cell>
          <cell r="H1434" t="str">
            <v>FABRICAÇÃO E INSTALAÇÃO DE MEIA TESOURA DE MADEIRA NÃO APARELHADA, COM VÃO DE 9 M, PARA TELHA CERÂMICA OU DE CONCRETO, INCLUSO IÇAMENTO. AF_07/2019</v>
          </cell>
          <cell r="I1434" t="str">
            <v>UN</v>
          </cell>
          <cell r="J1434" t="str">
            <v>ATRIBUÍDO SÃO PAULO</v>
          </cell>
          <cell r="K1434">
            <v>3570.26</v>
          </cell>
        </row>
        <row r="1435">
          <cell r="G1435">
            <v>100364</v>
          </cell>
          <cell r="H1435" t="str">
            <v>FABRICAÇÃO E INSTALAÇÃO DE MEIA TESOURA DE MADEIRA NÃO APARELHADA, COM VÃO DE 10 M, PARA TELHA CERÂMICA OU DE CONCRETO, INCLUSO IÇAMENTO. AF_07/2019</v>
          </cell>
          <cell r="I1435" t="str">
            <v>UN</v>
          </cell>
          <cell r="J1435" t="str">
            <v>ATRIBUÍDO SÃO PAULO</v>
          </cell>
          <cell r="K1435">
            <v>3878.27</v>
          </cell>
        </row>
        <row r="1436">
          <cell r="G1436">
            <v>100365</v>
          </cell>
          <cell r="H1436" t="str">
            <v>FABRICAÇÃO E INSTALAÇÃO DE MEIA TESOURA DE MADEIRA NÃO APARELHADA, COM VÃO DE 11 M, PARA TELHA CERÂMICA OU DE CONCRETO, INCLUSO IÇAMENTO. AF_07/2019</v>
          </cell>
          <cell r="I1436" t="str">
            <v>UN</v>
          </cell>
          <cell r="J1436" t="str">
            <v>ATRIBUÍDO SÃO PAULO</v>
          </cell>
          <cell r="K1436">
            <v>4425.97</v>
          </cell>
        </row>
        <row r="1437">
          <cell r="G1437">
            <v>100366</v>
          </cell>
          <cell r="H1437" t="str">
            <v>FABRICAÇÃO E INSTALAÇÃO DE MEIA TESOURA DE MADEIRA NÃO APARELHADA, COM VÃO DE 12 M, PARA TELHA CERÂMICA OU DE CONCRETO, INCLUSO IÇAMENTO. AF_07/2019</v>
          </cell>
          <cell r="I1437" t="str">
            <v>UN</v>
          </cell>
          <cell r="J1437" t="str">
            <v>ATRIBUÍDO SÃO PAULO</v>
          </cell>
          <cell r="K1437">
            <v>4799.41</v>
          </cell>
        </row>
        <row r="1438">
          <cell r="G1438">
            <v>100367</v>
          </cell>
          <cell r="H1438" t="str">
            <v>FABRICAÇÃO E INSTALAÇÃO DE MEIA TESOURA DE MADEIRA NÃO APARELHADA, COM VÃO DE 3 M, PARA TELHA ONDULADA DE FIBROCIMENTO, ALUMÍNIO, PLÁSTICA OU TERMOACÚSTICA, INCLUSO IÇAMENTO. AF_07/2019</v>
          </cell>
          <cell r="I1438" t="str">
            <v>UN</v>
          </cell>
          <cell r="J1438" t="str">
            <v>ATRIBUÍDO SÃO PAULO</v>
          </cell>
          <cell r="K1438">
            <v>1290.4000000000001</v>
          </cell>
        </row>
        <row r="1439">
          <cell r="G1439">
            <v>100368</v>
          </cell>
          <cell r="H1439" t="str">
            <v>FABRICAÇÃO E INSTALAÇÃO DE MEIA TESOURA DE MADEIRA NÃO APARELHADA, COM VÃO DE 4 M, PARA TELHA ONDULADA DE FIBROCIMENTO, ALUMÍNIO, PLÁSTICA OU TERMOACÚSTICA, INCLUSO IÇAMENTO. AF_07/2019</v>
          </cell>
          <cell r="I1439" t="str">
            <v>UN</v>
          </cell>
          <cell r="J1439" t="str">
            <v>ATRIBUÍDO SÃO PAULO</v>
          </cell>
          <cell r="K1439">
            <v>1695.77</v>
          </cell>
        </row>
        <row r="1440">
          <cell r="G1440">
            <v>100369</v>
          </cell>
          <cell r="H1440" t="str">
            <v>FABRICAÇÃO E INSTALAÇÃO DE MEIA TESOURA DE MADEIRA NÃO APARELHADA, COM VÃO DE 5 M, PARA TELHA ONDULADA DE FIBROCIMENTO, ALUMÍNIO, PLÁSTICA OU TERMOACÚSTICA, INCLUSO IÇAMENTO. AF_07/2019</v>
          </cell>
          <cell r="I1440" t="str">
            <v>UN</v>
          </cell>
          <cell r="J1440" t="str">
            <v>ATRIBUÍDO SÃO PAULO</v>
          </cell>
          <cell r="K1440">
            <v>1809.36</v>
          </cell>
        </row>
        <row r="1441">
          <cell r="G1441">
            <v>100370</v>
          </cell>
          <cell r="H1441" t="str">
            <v>FABRICAÇÃO E INSTALAÇÃO DE MEIA TESOURA DE MADEIRA NÃO APARELHADA, COM VÃO DE 6 M, PARA TELHA ONDULADA DE FIBROCIMENTO, ALUMÍNIO, PLÁSTICA OU TERMOACÚSTICA, INCLUSO IÇAMENTO. AF_07/2019</v>
          </cell>
          <cell r="I1441" t="str">
            <v>UN</v>
          </cell>
          <cell r="J1441" t="str">
            <v>ATRIBUÍDO SÃO PAULO</v>
          </cell>
          <cell r="K1441">
            <v>2187.06</v>
          </cell>
        </row>
        <row r="1442">
          <cell r="G1442">
            <v>100371</v>
          </cell>
          <cell r="H1442" t="str">
            <v>FABRICAÇÃO E INSTALAÇÃO DE MEIA TESOURA DE MADEIRA NÃO APARELHADA, COM VÃO DE 7 M, PARA TELHA ONDULADA DE FIBROCIMENTO, ALUMÍNIO, PLÁSTICA OU TERMOACÚSTICA, INCLUSO IÇAMENTO. AF_07/2019</v>
          </cell>
          <cell r="I1442" t="str">
            <v>UN</v>
          </cell>
          <cell r="J1442" t="str">
            <v>ATRIBUÍDO SÃO PAULO</v>
          </cell>
          <cell r="K1442">
            <v>2393.59</v>
          </cell>
        </row>
        <row r="1443">
          <cell r="G1443">
            <v>100372</v>
          </cell>
          <cell r="H1443" t="str">
            <v>FABRICAÇÃO E INSTALAÇÃO DE MEIA TESOURA DE MADEIRA NÃO APARELHADA, COM VÃO DE 8 M, PARA TELHA ONDULADA DE FIBROCIMENTO, ALUMÍNIO, PLÁSTICA OU TERMOACÚSTICA, INCLUSO IÇAMENTO. AF_07/2019</v>
          </cell>
          <cell r="I1443" t="str">
            <v>UN</v>
          </cell>
          <cell r="J1443" t="str">
            <v>ATRIBUÍDO SÃO PAULO</v>
          </cell>
          <cell r="K1443">
            <v>3185.1</v>
          </cell>
        </row>
        <row r="1444">
          <cell r="G1444">
            <v>100373</v>
          </cell>
          <cell r="H1444" t="str">
            <v>FABRICAÇÃO E INSTALAÇÃO DE MEIA TESOURA DE MADEIRA NÃO APARELHADA, COM VÃO DE 9 M, PARA TELHA ONDULADA DE FIBROCIMENTO, ALUMÍNIO, PLÁSTICA OU TERMOACÚSTICA, INCLUSO IÇAMENTO. AF_07/2019</v>
          </cell>
          <cell r="I1444" t="str">
            <v>UN</v>
          </cell>
          <cell r="J1444" t="str">
            <v>ATRIBUÍDO SÃO PAULO</v>
          </cell>
          <cell r="K1444">
            <v>3322.8</v>
          </cell>
        </row>
        <row r="1445">
          <cell r="G1445">
            <v>100374</v>
          </cell>
          <cell r="H1445" t="str">
            <v>FABRICAÇÃO E INSTALAÇÃO DE MEIA TESOURA DE MADEIRA NÃO APARELHADA, COM VÃO DE 10 M, PARA TELHA ONDULADA DE FIBROCIMENTO, ALUMÍNIO, PLÁSTICA OU TERMOACÚSTICA, INCLUSO IÇAMENTO. AF_07/2019</v>
          </cell>
          <cell r="I1445" t="str">
            <v>UN</v>
          </cell>
          <cell r="J1445" t="str">
            <v>ATRIBUÍDO SÃO PAULO</v>
          </cell>
          <cell r="K1445">
            <v>3552.93</v>
          </cell>
        </row>
        <row r="1446">
          <cell r="G1446">
            <v>100375</v>
          </cell>
          <cell r="H1446" t="str">
            <v>FABRICAÇÃO E INSTALAÇÃO DE MEIA TESOURA DE MADEIRA NÃO APARELHADA, COM VÃO DE 11 M, PARA TELHA ONDULADA DE FIBROCIMENTO, ALUMÍNIO, PLÁSTICA OU TERMOACÚSTICA, INCLUSO IÇAMENTO. AF_07/2019</v>
          </cell>
          <cell r="I1446" t="str">
            <v>UN</v>
          </cell>
          <cell r="J1446" t="str">
            <v>ATRIBUÍDO SÃO PAULO</v>
          </cell>
          <cell r="K1446">
            <v>3940.53</v>
          </cell>
        </row>
        <row r="1447">
          <cell r="G1447">
            <v>100376</v>
          </cell>
          <cell r="H1447" t="str">
            <v>FABRICAÇÃO E INSTALAÇÃO DE MEIA TESOURA DE MADEIRA NÃO APARELHADA, COM VÃO DE 12 M, PARA TELHA ONDULADA DE FIBROCIMENTO, ALUMÍNIO, PLÁSTICA OU TERMOACÚSTICA, INCLUSO IÇAMENTO. AF_07/2019</v>
          </cell>
          <cell r="I1447" t="str">
            <v>UN</v>
          </cell>
          <cell r="J1447" t="str">
            <v>ATRIBUÍDO SÃO PAULO</v>
          </cell>
          <cell r="K1447">
            <v>3833.19</v>
          </cell>
        </row>
        <row r="1448">
          <cell r="G1448">
            <v>100377</v>
          </cell>
          <cell r="H1448" t="str">
            <v>FABRICAÇÃO E INSTALAÇÃO DE TESOURA (INTEIRA OU MEIA) EM AÇO, VÃOS MAIORES OU IGUAIS A 3,0 M E MENORES OU IGUAL A 6,0 M, INCLUSO IÇAMENTO. AF_07/2019</v>
          </cell>
          <cell r="I1448" t="str">
            <v>KG</v>
          </cell>
          <cell r="J1448" t="str">
            <v>ATRIBUÍDO SÃO PAULO</v>
          </cell>
          <cell r="K1448">
            <v>11.95</v>
          </cell>
        </row>
        <row r="1449">
          <cell r="G1449">
            <v>100378</v>
          </cell>
          <cell r="H1449" t="str">
            <v>FABRICAÇÃO E INSTALAÇÃO DE TESOURA (INTEIRA OU MEIA) EM AÇO, VÃOS MAIORES QUE 6,0 M E MENORES QUE 12,0 M, INCLUSO IÇAMENTO. AF_07/2019</v>
          </cell>
          <cell r="I1449" t="str">
            <v>KG</v>
          </cell>
          <cell r="J1449" t="str">
            <v>ATRIBUÍDO SÃO PAULO</v>
          </cell>
          <cell r="K1449">
            <v>11.06</v>
          </cell>
        </row>
        <row r="1450">
          <cell r="G1450">
            <v>100382</v>
          </cell>
          <cell r="H1450" t="str">
            <v>FABRICAÇÃO E INSTALAÇÃO DE PONTALETES DE MADEIRA NÃO APARELHADA PARA TELHADOS COM ATÉ 2 ÁGUAS E COM TELHA ONDULADA DE FIBROCIMENTO, ALUMÍNIO OU PLÁSTICA EM EDIFÍCIO RESIDENCIAL TÉRREO, INCLUSO TRANSPORTE VERTICAL. AF_07/2019</v>
          </cell>
          <cell r="I1450" t="str">
            <v>M2</v>
          </cell>
          <cell r="J1450" t="str">
            <v>COEFICIENTE DE REPRESENTATIVIDADE</v>
          </cell>
          <cell r="K1450">
            <v>32.57</v>
          </cell>
        </row>
        <row r="1451">
          <cell r="G1451">
            <v>104314</v>
          </cell>
          <cell r="H1451" t="str">
            <v>TRAMA DE AÇO COMPOSTA POR TERÇAS PARA TELHADOS DE ATÉ 2 ÁGUAS PARA TELHA ONDULADA DE FIBROCIMENTO, METÁLICA, PLÁSTICA OU TERMOACÚSTICA, INCLUSO TRANSPORTE VERTICAL (EM KG). AF_07/2019</v>
          </cell>
          <cell r="I1451" t="str">
            <v>KG</v>
          </cell>
          <cell r="J1451" t="str">
            <v>COEFICIENTE DE REPRESENTATIVIDADE</v>
          </cell>
          <cell r="K1451">
            <v>11.28</v>
          </cell>
        </row>
        <row r="1452">
          <cell r="G1452">
            <v>94444</v>
          </cell>
          <cell r="H1452" t="str">
            <v>TELHAMENTO COM TELHA DE ENCAIXE, TIPO FRANCESA DE VIDRO, COM ATÉ 2 ÁGUAS, INCLUSO TRANSPORTE VERTICAL. AF_07/2019</v>
          </cell>
          <cell r="I1452" t="str">
            <v>M2</v>
          </cell>
          <cell r="J1452" t="str">
            <v>ATRIBUÍDO SÃO PAULO</v>
          </cell>
          <cell r="K1452">
            <v>532.51</v>
          </cell>
        </row>
        <row r="1453">
          <cell r="G1453">
            <v>102661</v>
          </cell>
          <cell r="H1453" t="str">
            <v>DRENO SUBSUPERFICIAL (SEÇÃO 0,40 X 0,40 M), COM TUBO DE PEAD CORRUGADO PERFURADO, DN 100 MM, ENCHIMENTO COM AREIA. AF_07/2021</v>
          </cell>
          <cell r="I1453" t="str">
            <v>M</v>
          </cell>
          <cell r="J1453" t="str">
            <v>ATRIBUÍDO SÃO PAULO</v>
          </cell>
          <cell r="K1453">
            <v>34.26</v>
          </cell>
        </row>
        <row r="1454">
          <cell r="G1454">
            <v>102662</v>
          </cell>
          <cell r="H1454" t="str">
            <v>DRENO SUBSUPERFICIAL (SEÇÃO 0,40 X 0,40 M), COM TUBO DE PVC CORRUGADO RÍGIDO PERFURADO, DN 100 MM, ENCHIMENTO COM AREIA. AF_07/2021</v>
          </cell>
          <cell r="I1454" t="str">
            <v>M</v>
          </cell>
          <cell r="J1454" t="str">
            <v>COEFICIENTE DE REPRESENTATIVIDADE</v>
          </cell>
          <cell r="K1454">
            <v>103.09</v>
          </cell>
        </row>
        <row r="1455">
          <cell r="G1455">
            <v>102663</v>
          </cell>
          <cell r="H1455" t="str">
            <v>DRENO SUBSUPERFICIAL (SEÇÃO 0,40 X 0,40 M), COM TUBO DE CONCRETO SIMPLES POROSO, DN 200 MM, ENCHIMENTO COM AREIA. AF_07/2021</v>
          </cell>
          <cell r="I1455" t="str">
            <v>M</v>
          </cell>
          <cell r="J1455" t="str">
            <v>COEFICIENTE DE REPRESENTATIVIDADE</v>
          </cell>
          <cell r="K1455">
            <v>72.459999999999994</v>
          </cell>
        </row>
        <row r="1456">
          <cell r="G1456">
            <v>102664</v>
          </cell>
          <cell r="H1456" t="str">
            <v>DRENO SUBSUPERFICIAL (SEÇÃO 0,40 X 0,40 M), CEGO, ENCHIMENTO DE BRITA, ENVOLVIDO COM MANTA GEOTÊXTIL. AF_07/2021</v>
          </cell>
          <cell r="I1456" t="str">
            <v>M</v>
          </cell>
          <cell r="J1456" t="str">
            <v>COEFICIENTE DE REPRESENTATIVIDADE</v>
          </cell>
          <cell r="K1456">
            <v>46.41</v>
          </cell>
        </row>
        <row r="1457">
          <cell r="G1457">
            <v>102665</v>
          </cell>
          <cell r="H1457" t="str">
            <v>DRENO SUBSUPERFICIAL (SEÇÃO 0,40 X 0,40 M), CEGO, ENCHIMENTO DE BRITA. AF_07/2021</v>
          </cell>
          <cell r="I1457" t="str">
            <v>M</v>
          </cell>
          <cell r="J1457" t="str">
            <v>COEFICIENTE DE REPRESENTATIVIDADE</v>
          </cell>
          <cell r="K1457">
            <v>25.23</v>
          </cell>
        </row>
        <row r="1458">
          <cell r="G1458">
            <v>102666</v>
          </cell>
          <cell r="H1458" t="str">
            <v>DRENO SUBSUPERFICIAL (SEÇÃO 0,40 X 0,40 M), COM TUBO DE PEAD CORRUGADO PERFURADO, DN 100 MM, ENCHIMENTO COM BRITA, ENVOLVIDO COM MANTA GEOTÊXTIL. AF_07/2021</v>
          </cell>
          <cell r="I1458" t="str">
            <v>M</v>
          </cell>
          <cell r="J1458" t="str">
            <v>ATRIBUÍDO SÃO PAULO</v>
          </cell>
          <cell r="K1458">
            <v>57.23</v>
          </cell>
        </row>
        <row r="1459">
          <cell r="G1459">
            <v>102668</v>
          </cell>
          <cell r="H1459" t="str">
            <v>DRENO SUBSUPERFICIAL (SEÇÃO 0,40 X 0,40 M), COM TUBO DE PVC CORRUGADO RÍGIDO PERFURADO, DN 100 MM, ENCHIMENTO COM BRITA, ENVOLVIDO COM MANTA GEOTÊXTIL. AF_07/2021</v>
          </cell>
          <cell r="I1459" t="str">
            <v>M</v>
          </cell>
          <cell r="J1459" t="str">
            <v>COEFICIENTE DE REPRESENTATIVIDADE</v>
          </cell>
          <cell r="K1459">
            <v>126.06</v>
          </cell>
        </row>
        <row r="1460">
          <cell r="G1460">
            <v>102669</v>
          </cell>
          <cell r="H1460" t="str">
            <v>DRENO SUBSUPERFICIAL (SEÇÃO 0,40 X 0,40 M), COM TUBO DE CONCRETO SIMPLES POROSO, DN 200 MM, ENCHIMENTO COM BRITA, ENVOLVIDO COM MANTA GEOTÊXTIL. AF_07/2021</v>
          </cell>
          <cell r="I1460" t="str">
            <v>M</v>
          </cell>
          <cell r="J1460" t="str">
            <v>COEFICIENTE DE REPRESENTATIVIDADE</v>
          </cell>
          <cell r="K1460">
            <v>95.15</v>
          </cell>
        </row>
        <row r="1461">
          <cell r="G1461">
            <v>102670</v>
          </cell>
          <cell r="H1461" t="str">
            <v>DRENO PROFUNDO (SEÇÃO 0,50 X 1,50 M), COM TUBO DE PEAD CORRUGADO PERFURADO, DN 100 MM, ENCHIMENTO COM AREIA, COM SELO DE ARGILA. AF_07/2021</v>
          </cell>
          <cell r="I1461" t="str">
            <v>M</v>
          </cell>
          <cell r="J1461" t="str">
            <v>ATRIBUÍDO SÃO PAULO</v>
          </cell>
          <cell r="K1461">
            <v>105.23</v>
          </cell>
        </row>
        <row r="1462">
          <cell r="G1462">
            <v>102672</v>
          </cell>
          <cell r="H1462" t="str">
            <v>DRENO PROFUNDO (SEÇÃO 0,50 X 1,50 M), COM TUBO DE PVC CORRUGADO RÍGIDO PERFURADO, DN 100 MM, ENCHIMENTO COM AREIA, COM SELO DE ARGILA. AF_07/2021</v>
          </cell>
          <cell r="I1462" t="str">
            <v>M</v>
          </cell>
          <cell r="J1462" t="str">
            <v>COEFICIENTE DE REPRESENTATIVIDADE</v>
          </cell>
          <cell r="K1462">
            <v>186.49</v>
          </cell>
        </row>
        <row r="1463">
          <cell r="G1463">
            <v>102673</v>
          </cell>
          <cell r="H1463" t="str">
            <v>DRENO PROFUNDO (SEÇÃO 0,50 X 1,50 M), COM TUBO DE CONCRETO SIMPLES POROSO, DN 200 MM, ENCHIMENTO COM AREIA, COM SELO DE ARGILA. AF_07/2021</v>
          </cell>
          <cell r="I1463" t="str">
            <v>M</v>
          </cell>
          <cell r="J1463" t="str">
            <v>COEFICIENTE DE REPRESENTATIVIDADE</v>
          </cell>
          <cell r="K1463">
            <v>168.59</v>
          </cell>
        </row>
        <row r="1464">
          <cell r="G1464">
            <v>102674</v>
          </cell>
          <cell r="H1464" t="str">
            <v>DRENO PROFUNDO (SEÇÃO 0,50 X 1,50 M), COM TUBO DE PEAD CORRUGADO PERFURADO, DN 100 MM, ENCHIMENTO COM AREIA. AF_07/2021</v>
          </cell>
          <cell r="I1464" t="str">
            <v>M</v>
          </cell>
          <cell r="J1464" t="str">
            <v>ATRIBUÍDO SÃO PAULO</v>
          </cell>
          <cell r="K1464">
            <v>114.07</v>
          </cell>
        </row>
        <row r="1465">
          <cell r="G1465">
            <v>102676</v>
          </cell>
          <cell r="H1465" t="str">
            <v>DRENO PROFUNDO (SEÇÃO 0,50 X 1,50 M), COM TUBO DE PVC CORRUGADO RÍGIDO PERFURADO, DN 100 MM, ENCHIMENTO COM AREIA. AF_07/2021</v>
          </cell>
          <cell r="I1465" t="str">
            <v>M</v>
          </cell>
          <cell r="J1465" t="str">
            <v>COEFICIENTE DE REPRESENTATIVIDADE</v>
          </cell>
          <cell r="K1465">
            <v>186.32</v>
          </cell>
        </row>
        <row r="1466">
          <cell r="G1466">
            <v>102677</v>
          </cell>
          <cell r="H1466" t="str">
            <v>DRENO PROFUNDO (SEÇÃO 0,50 X 1,50 M), COM TUBO DE CONCRETO SIMPLES POROSO, DN 200 MM, ENCHIMENTO COM AREIA. AF_07/2021</v>
          </cell>
          <cell r="I1466" t="str">
            <v>M</v>
          </cell>
          <cell r="J1466" t="str">
            <v>COEFICIENTE DE REPRESENTATIVIDADE</v>
          </cell>
          <cell r="K1466">
            <v>158.01</v>
          </cell>
        </row>
        <row r="1467">
          <cell r="G1467">
            <v>102678</v>
          </cell>
          <cell r="H1467" t="str">
            <v>DRENO PROFUNDO (SEÇÃO 0,50 X 1,50 M), CEGO, ENCHIMENTO DE BRITA, ENVOLVIDO COM MANTA GEOTÊXTIL, COM SELO DE ARGILA. AF_07/2021</v>
          </cell>
          <cell r="I1467" t="str">
            <v>M</v>
          </cell>
          <cell r="J1467" t="str">
            <v>COEFICIENTE DE REPRESENTATIVIDADE</v>
          </cell>
          <cell r="K1467">
            <v>140.93</v>
          </cell>
        </row>
        <row r="1468">
          <cell r="G1468">
            <v>102679</v>
          </cell>
          <cell r="H1468" t="str">
            <v>DRENO PROFUNDO (SEÇÃO 0,50 X 1,50 M), CEGO, ENCHIMENTO DE BRITA, ENVOLVIDO COM MANTA GEOTÊXTIL. AF_07/2021</v>
          </cell>
          <cell r="I1468" t="str">
            <v>M</v>
          </cell>
          <cell r="J1468" t="str">
            <v>COEFICIENTE DE REPRESENTATIVIDADE</v>
          </cell>
          <cell r="K1468">
            <v>153.44999999999999</v>
          </cell>
        </row>
        <row r="1469">
          <cell r="G1469">
            <v>102680</v>
          </cell>
          <cell r="H1469" t="str">
            <v>DRENO PROFUNDO (SEÇÃO 0,50 X 1,50 M), COM TUBO DE PEAD CORRUGADO PERFURADO, DN 100 MM, ENCHIMENTO COM BRITA, ENVOLVIDO COM MANTA GEOTÊXTIL, COM SELO DE ARGILA. AF_07/2021</v>
          </cell>
          <cell r="I1469" t="str">
            <v>M</v>
          </cell>
          <cell r="J1469" t="str">
            <v>ATRIBUÍDO SÃO PAULO</v>
          </cell>
          <cell r="K1469">
            <v>152.9</v>
          </cell>
        </row>
        <row r="1470">
          <cell r="G1470">
            <v>102681</v>
          </cell>
          <cell r="H1470" t="str">
            <v>DRENO PROFUNDO (SEÇÃO 0,50 X 1,50 M), COM TUBO DE PVC CORRUGADO RÍGIDO PERFURADO, DN 100 MM, ENCHIMENTO COM BRITA, ENVOLVIDO COM MANTA GEOTÊXTIL, COM SELO DE ARGILA. AF_07/2021</v>
          </cell>
          <cell r="I1470" t="str">
            <v>M</v>
          </cell>
          <cell r="J1470" t="str">
            <v>COEFICIENTE DE REPRESENTATIVIDADE</v>
          </cell>
          <cell r="K1470">
            <v>225.14</v>
          </cell>
        </row>
        <row r="1471">
          <cell r="G1471">
            <v>102683</v>
          </cell>
          <cell r="H1471" t="str">
            <v>DRENO PROFUNDO (SEÇÃO 0,50 X 1,50 M), COM TUBO DE CONCRETO SIMPLES POROSO, DN 200 MM, ENCHIMENTO COM BRITA, ENVOLVIDO COM MANTA GEOTÊXTIL, COM SELO DE ARGILA. AF_07/2021</v>
          </cell>
          <cell r="I1471" t="str">
            <v>M</v>
          </cell>
          <cell r="J1471" t="str">
            <v>COEFICIENTE DE REPRESENTATIVIDADE</v>
          </cell>
          <cell r="K1471">
            <v>201.11</v>
          </cell>
        </row>
        <row r="1472">
          <cell r="G1472">
            <v>102684</v>
          </cell>
          <cell r="H1472" t="str">
            <v>DRENO PROFUNDO (SEÇÃO 0,50 X 1,50 M), COM TUBO DE PEAD CORRUGADO PERFURADO, DN 100 MM, ENCHIMENTO COM BRITA, ENVOLVIDO COM MANTA GEOTÊXTIL. AF_07/2021</v>
          </cell>
          <cell r="I1472" t="str">
            <v>M</v>
          </cell>
          <cell r="J1472" t="str">
            <v>ATRIBUÍDO SÃO PAULO</v>
          </cell>
          <cell r="K1472">
            <v>165.43</v>
          </cell>
        </row>
        <row r="1473">
          <cell r="G1473">
            <v>102685</v>
          </cell>
          <cell r="H1473" t="str">
            <v>DRENO PROFUNDO (SEÇÃO 0,50 X 1,50 M), COM TUBO DE PVC CORRUGADO RÍGIDO PERFURADO, DN 100 MM, ENCHIMENTO COM BRITA, ENVOLVIDO COM MANTA GEOTÊXTIL. AF_07/2021</v>
          </cell>
          <cell r="I1473" t="str">
            <v>M</v>
          </cell>
          <cell r="J1473" t="str">
            <v>COEFICIENTE DE REPRESENTATIVIDADE</v>
          </cell>
          <cell r="K1473">
            <v>237.67</v>
          </cell>
        </row>
        <row r="1474">
          <cell r="G1474">
            <v>102687</v>
          </cell>
          <cell r="H1474" t="str">
            <v>DRENO PROFUNDO (SEÇÃO 0,50 X 1,50 M), COM TUBO DE CONCRETO SIMPLES POROSO, DN 200 MM, ENCHIMENTO COM BRITA, ENVOLVIDO COM MANTA GEOTÊXTIL. AF_07/2021</v>
          </cell>
          <cell r="I1474" t="str">
            <v>M</v>
          </cell>
          <cell r="J1474" t="str">
            <v>COEFICIENTE DE REPRESENTATIVIDADE</v>
          </cell>
          <cell r="K1474">
            <v>209.09</v>
          </cell>
        </row>
        <row r="1475">
          <cell r="G1475">
            <v>102688</v>
          </cell>
          <cell r="H1475" t="str">
            <v>DRENO ESPINHA DE PEIXE (SEÇÃO (0,40 X 0,40 M), COM TUBO DE PEAD CORRUGADO PERFURADO, DN 100 MM, ENCHIMENTO COM AREIA, INCLUSIVE CONEXÕES. AF_07/2021</v>
          </cell>
          <cell r="I1475" t="str">
            <v>M</v>
          </cell>
          <cell r="J1475" t="str">
            <v>ATRIBUÍDO SÃO PAULO</v>
          </cell>
          <cell r="K1475">
            <v>40.22</v>
          </cell>
        </row>
        <row r="1476">
          <cell r="G1476">
            <v>102689</v>
          </cell>
          <cell r="H1476" t="str">
            <v>DRENO ESPINHA DE PEIXE (SEÇÃO (0,40 X 0,40 M), COM TUBO DE PVC CORRUGADO RÍGIDO PERFURADO, DN 100 MM, ENCHIMENTO COM AREIA, INCLUSIVE CONEXÕES. AF_07/2021</v>
          </cell>
          <cell r="I1476" t="str">
            <v>M</v>
          </cell>
          <cell r="J1476" t="str">
            <v>COEFICIENTE DE REPRESENTATIVIDADE</v>
          </cell>
          <cell r="K1476">
            <v>108.49</v>
          </cell>
        </row>
        <row r="1477">
          <cell r="G1477">
            <v>102690</v>
          </cell>
          <cell r="H1477" t="str">
            <v>DRENO ESPINHA DE PEIXE (SEÇÃO (0,40 X 0,40 M), COM TUBO DE PEAD CORRUGADO PERFURADO, DN 100 MM, ENCHIMENTO COM BRITA, ENVOLVIDO COM MANTA GEOTÊXTIL, INCLUSIVE CONEXÕES. AF_07/2021</v>
          </cell>
          <cell r="I1477" t="str">
            <v>M</v>
          </cell>
          <cell r="J1477" t="str">
            <v>ATRIBUÍDO SÃO PAULO</v>
          </cell>
          <cell r="K1477">
            <v>63.2</v>
          </cell>
        </row>
        <row r="1478">
          <cell r="G1478">
            <v>102693</v>
          </cell>
          <cell r="H1478" t="str">
            <v>DRENO ESPINHA DE PEIXE (SEÇÃO (0,40 X 0,40 M), COM TUBO DE PVC CORRUGADO RÍGIDO PERFURADO, DN 100 MM, ENCHIMENTO COM BRITA, ENVOLVIDO COM MANTA GEOTÊXTIL, INCLUSIVE CONEXÕES. AF_07/2021</v>
          </cell>
          <cell r="I1478" t="str">
            <v>M</v>
          </cell>
          <cell r="J1478" t="str">
            <v>COEFICIENTE DE REPRESENTATIVIDADE</v>
          </cell>
          <cell r="K1478">
            <v>129.66</v>
          </cell>
        </row>
        <row r="1479">
          <cell r="G1479">
            <v>102694</v>
          </cell>
          <cell r="H1479" t="str">
            <v>DRENO ESPINHA DE PEIXE (SEÇÃO (0,50 X 0,80 M), COM TUBO DE PEAD CORRUGADO PERFURADO, DN 100 MM, ENCHIMENTO COM AREIA, INCLUSIVE CONEXÕES. AF_07/2021</v>
          </cell>
          <cell r="I1479" t="str">
            <v>M</v>
          </cell>
          <cell r="J1479" t="str">
            <v>ATRIBUÍDO SÃO PAULO</v>
          </cell>
          <cell r="K1479">
            <v>76.95</v>
          </cell>
        </row>
        <row r="1480">
          <cell r="G1480">
            <v>102696</v>
          </cell>
          <cell r="H1480" t="str">
            <v>DRENO ESPINHA DE PEIXE (SEÇÃO (0,50 X 0,80 M), COM TUBO DE PVC CORRUGADO RÍGIDO PERFURADO, DN 100 MM, ENCHIMENTO COM AREIA, INCLUSIVE CONEXÕES. AF_07/2021</v>
          </cell>
          <cell r="I1480" t="str">
            <v>M</v>
          </cell>
          <cell r="J1480" t="str">
            <v>COEFICIENTE DE REPRESENTATIVIDADE</v>
          </cell>
          <cell r="K1480">
            <v>143.05000000000001</v>
          </cell>
        </row>
        <row r="1481">
          <cell r="G1481">
            <v>102697</v>
          </cell>
          <cell r="H1481" t="str">
            <v>DRENO ESPINHA DE PEIXE (SEÇÃO (0,50 X 0,80 M), COM TUBO DE PEAD CORRUGADO PERFURADO, DN 100 MM, ENCHIMENTO COM BRITA, ENVOLVIDO COM MANTA GEOTÊXTIL, INCLUSIVE CONEXÕES. AF_07/2021</v>
          </cell>
          <cell r="I1481" t="str">
            <v>M</v>
          </cell>
          <cell r="J1481" t="str">
            <v>ATRIBUÍDO SÃO PAULO</v>
          </cell>
          <cell r="K1481">
            <v>110.68</v>
          </cell>
        </row>
        <row r="1482">
          <cell r="G1482">
            <v>102703</v>
          </cell>
          <cell r="H1482" t="str">
            <v>DRENO ESPINHA DE PEIXE (SEÇÃO (0,50 X 0,80 M), COM TUBO DE PVC CORRUGADO RÍGIDO PERFURADO, DN 100 MM, ENCHIMENTO COM BRITA, ENVOLVIDO COM MANTA GEOTÊXTIL, INCLUSIVE CONEXÕES. AF_07/2021</v>
          </cell>
          <cell r="I1482" t="str">
            <v>M</v>
          </cell>
          <cell r="J1482" t="str">
            <v>COEFICIENTE DE REPRESENTATIVIDADE</v>
          </cell>
          <cell r="K1482">
            <v>176.79</v>
          </cell>
        </row>
        <row r="1483">
          <cell r="G1483">
            <v>102704</v>
          </cell>
          <cell r="H1483" t="str">
            <v>TUBO DE PEAD CORRUGADO PERFURADO, DN 100 MM, PARA DRENO - FORNECIMENTO E ASSENTAMENTO. AF_07/2021</v>
          </cell>
          <cell r="I1483" t="str">
            <v>M</v>
          </cell>
          <cell r="J1483" t="str">
            <v>ATRIBUÍDO SÃO PAULO</v>
          </cell>
          <cell r="K1483">
            <v>11.71</v>
          </cell>
        </row>
        <row r="1484">
          <cell r="G1484">
            <v>102705</v>
          </cell>
          <cell r="H1484" t="str">
            <v>TUBO DE PVC CORRUGADO RÍGIDO PERFURADO, DN 100 MM, PARA DRENO - FORNECIMENTO E ASSENTAMENTO. AF_07/2021</v>
          </cell>
          <cell r="I1484" t="str">
            <v>M</v>
          </cell>
          <cell r="J1484" t="str">
            <v>COEFICIENTE DE REPRESENTATIVIDADE</v>
          </cell>
          <cell r="K1484">
            <v>77.11</v>
          </cell>
        </row>
        <row r="1485">
          <cell r="G1485">
            <v>102707</v>
          </cell>
          <cell r="H1485" t="str">
            <v>TUBO DE CONCRETO SIMPLES POROSO, DN 200 MM, PARA DRENO - FORNECIMENTO E ASSENTAMENTO. AF_07/2021</v>
          </cell>
          <cell r="I1485" t="str">
            <v>M</v>
          </cell>
          <cell r="J1485" t="str">
            <v>COEFICIENTE DE REPRESENTATIVIDADE</v>
          </cell>
          <cell r="K1485">
            <v>53.46</v>
          </cell>
        </row>
        <row r="1486">
          <cell r="G1486">
            <v>102708</v>
          </cell>
          <cell r="H1486" t="str">
            <v>LUVA DE PVC, SÉRIE NORMAL, PARA ESGOTO PREDIAL, DN 100 MM, INSTALADA EM DRENO  - FORNECIMENTO E INSTALAÇÃO. AF_07/2021</v>
          </cell>
          <cell r="I1486" t="str">
            <v>UN</v>
          </cell>
          <cell r="J1486" t="str">
            <v>COEFICIENTE DE REPRESENTATIVIDADE</v>
          </cell>
          <cell r="K1486">
            <v>22.31</v>
          </cell>
        </row>
        <row r="1487">
          <cell r="G1487">
            <v>102710</v>
          </cell>
          <cell r="H1487" t="str">
            <v>JUNÇÃO SIMPLES DE PVC, 45 GRAUS, SÉRIE NORMAL, PARA ESGOTO PREDIAL, DN 100 MM, INSTALADA EM DRENO - FORNECIMENTO E INSTALAÇÃO. AF_07/2021</v>
          </cell>
          <cell r="I1487" t="str">
            <v>UN</v>
          </cell>
          <cell r="J1487" t="str">
            <v>COEFICIENTE DE REPRESENTATIVIDADE</v>
          </cell>
          <cell r="K1487">
            <v>58.31</v>
          </cell>
        </row>
        <row r="1488">
          <cell r="G1488">
            <v>102711</v>
          </cell>
          <cell r="H1488" t="str">
            <v>JUNÇÃO DUPLA DE PVC, SÉRIE NORMAL, PARA ESGOTO PREDIAL, DN 100 X 100 X 100 MM, INSTALADA EM DRENO  - FORNECIMENTO E INSTALAÇÃO. AF_07/2021</v>
          </cell>
          <cell r="I1488" t="str">
            <v>UN</v>
          </cell>
          <cell r="J1488" t="str">
            <v>COEFICIENTE DE REPRESENTATIVIDADE</v>
          </cell>
          <cell r="K1488">
            <v>80.69</v>
          </cell>
        </row>
        <row r="1489">
          <cell r="G1489">
            <v>102712</v>
          </cell>
          <cell r="H1489" t="str">
            <v>GEOTÊXTIL NÃO TECIDO 100% POLIÉSTER, RESISTÊNCIA A TRAÇÃO DE 9 KN/M (RT - 9), INSTALADO EM DRENO - FORNECIMENTO E INSTALAÇÃO. AF_07/2021</v>
          </cell>
          <cell r="I1489" t="str">
            <v>M2</v>
          </cell>
          <cell r="J1489" t="str">
            <v>COEFICIENTE DE REPRESENTATIVIDADE</v>
          </cell>
          <cell r="K1489">
            <v>8.2100000000000009</v>
          </cell>
        </row>
        <row r="1490">
          <cell r="G1490">
            <v>102713</v>
          </cell>
          <cell r="H1490" t="str">
            <v>GEOTÊXTIL NÃO TECIDO 100% POLIÉSTER, RESISTÊNCIA A TRAÇÃO DE 14 KN/M (RT - 14), INSTALADO EM DRENO - FORNECIMENTO E INSTALAÇÃO. AF_07/2021</v>
          </cell>
          <cell r="I1490" t="str">
            <v>M2</v>
          </cell>
          <cell r="J1490" t="str">
            <v>COEFICIENTE DE REPRESENTATIVIDADE</v>
          </cell>
          <cell r="K1490">
            <v>11.31</v>
          </cell>
        </row>
        <row r="1491">
          <cell r="G1491">
            <v>102715</v>
          </cell>
          <cell r="H1491" t="str">
            <v>GEOTÊXTIL NÃO TECIDO 100% POLIÉSTER, RESISTÊNCIA A TRAÇÃO DE 26 KN/M (RT - 26), INSTALADO EM DRENO - FORNECIMENTO E INSTALAÇÃO. AF_07/2021</v>
          </cell>
          <cell r="I1491" t="str">
            <v>M2</v>
          </cell>
          <cell r="J1491" t="str">
            <v>COEFICIENTE DE REPRESENTATIVIDADE</v>
          </cell>
          <cell r="K1491">
            <v>22.41</v>
          </cell>
        </row>
        <row r="1492">
          <cell r="G1492">
            <v>102716</v>
          </cell>
          <cell r="H1492" t="str">
            <v>ENCHIMENTO DE AREIA PARA DRENO, LANÇAMENTO MECANIZADO. AF_07/2021</v>
          </cell>
          <cell r="I1492" t="str">
            <v>M3</v>
          </cell>
          <cell r="J1492" t="str">
            <v>COEFICIENTE DE REPRESENTATIVIDADE</v>
          </cell>
          <cell r="K1492">
            <v>134.69</v>
          </cell>
        </row>
        <row r="1493">
          <cell r="G1493">
            <v>102717</v>
          </cell>
          <cell r="H1493" t="str">
            <v>ENCHIMENTO DE BRITA PARA DRENO, LANÇAMENTO MECANIZADO. AF_07/2021</v>
          </cell>
          <cell r="I1493" t="str">
            <v>M3</v>
          </cell>
          <cell r="J1493" t="str">
            <v>COEFICIENTE DE REPRESENTATIVIDADE</v>
          </cell>
          <cell r="K1493">
            <v>146.49</v>
          </cell>
        </row>
        <row r="1494">
          <cell r="G1494">
            <v>102718</v>
          </cell>
          <cell r="H1494" t="str">
            <v>ENCHIMENTO DE AREIA PARA DRENO, LANÇAMENTO MANUAL. AF_07/2021</v>
          </cell>
          <cell r="I1494" t="str">
            <v>M3</v>
          </cell>
          <cell r="J1494" t="str">
            <v>COEFICIENTE DE REPRESENTATIVIDADE</v>
          </cell>
          <cell r="K1494">
            <v>138.83000000000001</v>
          </cell>
        </row>
        <row r="1495">
          <cell r="G1495">
            <v>102719</v>
          </cell>
          <cell r="H1495" t="str">
            <v>ENCHIMENTO DE BRITA PARA DRENO, LANÇAMENTO MANUAL. AF_07/2021</v>
          </cell>
          <cell r="I1495" t="str">
            <v>M3</v>
          </cell>
          <cell r="J1495" t="str">
            <v>COLETADO</v>
          </cell>
          <cell r="K1495">
            <v>150.63</v>
          </cell>
        </row>
        <row r="1496">
          <cell r="G1496">
            <v>102722</v>
          </cell>
          <cell r="H1496" t="str">
            <v>DRENO EM MURO DE CONTENÇÃO, EXECUTADO NO PÉ DO MURO, COM TUBO DE PEAD CORRUGADO FLEXÍVEL PERFURADO, ENCHIMENTO COM BRITA, ENVOLVIDO COM MANTA GEOTÊXTIL. AF_07/2021</v>
          </cell>
          <cell r="I1496" t="str">
            <v>M</v>
          </cell>
          <cell r="J1496" t="str">
            <v>ATRIBUÍDO SÃO PAULO</v>
          </cell>
          <cell r="K1496">
            <v>50.33</v>
          </cell>
        </row>
        <row r="1497">
          <cell r="G1497">
            <v>102723</v>
          </cell>
          <cell r="H1497" t="str">
            <v>DRENO EM MURO DE CONTENÇÃO, EXECUTADO NO PÉ DO MURO, COM TUBO DE PVC CORRUGADO FLEXÍVEL PERFURADO, ENCHIMENTO COM BRITA, ENVOLVIDO COM MANTA GEOTÊXTIL. AF_07/2021</v>
          </cell>
          <cell r="I1497" t="str">
            <v>M</v>
          </cell>
          <cell r="J1497" t="str">
            <v>ATRIBUÍDO SÃO PAULO</v>
          </cell>
          <cell r="K1497">
            <v>50.86</v>
          </cell>
        </row>
        <row r="1498">
          <cell r="G1498">
            <v>102724</v>
          </cell>
          <cell r="H1498" t="str">
            <v>DRENO BARBACÃ, DN 100 MM, COM MATERIAL DRENANTE. AF_07/2021</v>
          </cell>
          <cell r="I1498" t="str">
            <v>UN</v>
          </cell>
          <cell r="J1498" t="str">
            <v>COEFICIENTE DE REPRESENTATIVIDADE</v>
          </cell>
          <cell r="K1498">
            <v>28.66</v>
          </cell>
        </row>
        <row r="1499">
          <cell r="G1499">
            <v>102725</v>
          </cell>
          <cell r="H1499" t="str">
            <v>DRENO BARBACÃ, DN 75 MM, COM MATERIAL DRENANTE. AF_07/2021</v>
          </cell>
          <cell r="I1499" t="str">
            <v>UN</v>
          </cell>
          <cell r="J1499" t="str">
            <v>COEFICIENTE DE REPRESENTATIVIDADE</v>
          </cell>
          <cell r="K1499">
            <v>27.97</v>
          </cell>
        </row>
        <row r="1500">
          <cell r="G1500">
            <v>102726</v>
          </cell>
          <cell r="H1500" t="str">
            <v>DRENO BARBACÃ, DN 50 MM, COM MATERIAL DRENANTE. AF_07/2021</v>
          </cell>
          <cell r="I1500" t="str">
            <v>UN</v>
          </cell>
          <cell r="J1500" t="str">
            <v>COEFICIENTE DE REPRESENTATIVIDADE</v>
          </cell>
          <cell r="K1500">
            <v>25.64</v>
          </cell>
        </row>
        <row r="1501">
          <cell r="G1501">
            <v>103653</v>
          </cell>
          <cell r="H1501" t="str">
            <v>GEOTÊXTIL NÃO TECIDO 100% POLIÉSTER, RESISTÊNCIA A TRAÇÃO DE 31 KN/M (RT-31), INSTALADO EM DRENO - FORNECIMENTO E INSTALAÇÃO. AF_07/2021</v>
          </cell>
          <cell r="I1501" t="str">
            <v>M2</v>
          </cell>
          <cell r="J1501" t="str">
            <v>COEFICIENTE DE REPRESENTATIVIDADE</v>
          </cell>
          <cell r="K1501">
            <v>26.78</v>
          </cell>
        </row>
        <row r="1502">
          <cell r="G1502">
            <v>92743</v>
          </cell>
          <cell r="H1502" t="str">
            <v>MURO DE GABIÃO, ENCHIMENTO COM PEDRA DE MÃO TIPO RACHÃO, DE GRAVIDADE, COM GAIOLAS DE COMPRIMENTO IGUAL A 2 M, PARA MUROS COM ALTURA MENOR OU IGUAL A 4 M  FORNECIMENTO E EXECUÇÃO. AF_12/2015</v>
          </cell>
          <cell r="I1502" t="str">
            <v>M3</v>
          </cell>
          <cell r="J1502" t="str">
            <v>COEFICIENTE DE REPRESENTATIVIDADE</v>
          </cell>
          <cell r="K1502">
            <v>638.38</v>
          </cell>
        </row>
        <row r="1503">
          <cell r="G1503">
            <v>92744</v>
          </cell>
          <cell r="H1503" t="str">
            <v>MURO DE GABIÃO, ENCHIMENTO COM PEDRA DE MÃO TIPO RACHÃO, DE GRAVIDADE, COM GAIOLAS DE COMPRIMENTO IGUAL A 5 M, PARA MUROS COM ALTURA MENOR OU IGUAL A 4 M  FORNECIMENTO E EXECUÇÃO. AF_12/2015</v>
          </cell>
          <cell r="I1503" t="str">
            <v>M3</v>
          </cell>
          <cell r="J1503" t="str">
            <v>COEFICIENTE DE REPRESENTATIVIDADE</v>
          </cell>
          <cell r="K1503">
            <v>607.88</v>
          </cell>
        </row>
        <row r="1504">
          <cell r="G1504">
            <v>92745</v>
          </cell>
          <cell r="H1504" t="str">
            <v>MURO DE GABIÃO, ENCHIMENTO COM PEDRA DE MÃO TIPO RACHÃO, DE GRAVIDADE, COM GAIOLAS DE COMPRIMENTO IGUAL A 2 M, PARA MUROS COM ALTURA MAIOR QUE 4 M E MENOR OU IGUAL A 6 M  FORNECIMENTO E EXECUÇÃO. AF_12/2015</v>
          </cell>
          <cell r="I1504" t="str">
            <v>M3</v>
          </cell>
          <cell r="J1504" t="str">
            <v>COEFICIENTE DE REPRESENTATIVIDADE</v>
          </cell>
          <cell r="K1504">
            <v>782.91</v>
          </cell>
        </row>
        <row r="1505">
          <cell r="G1505">
            <v>92746</v>
          </cell>
          <cell r="H1505" t="str">
            <v>MURO DE GABIÃO, ENCHIMENTO COM PEDRA DE MÃO TIPO RACHÃO, DE GRAVIDADE, COM GAIOLAS DE COMPRIMENTO IGUAL A 5 M, PARA MUROS COM ALTURA MAIOR QUE 4 M E MENOR OU IGUAL A 6 M   FORNECIMENTO E EXECUÇÃO. AF_12/2015</v>
          </cell>
          <cell r="I1505" t="str">
            <v>M3</v>
          </cell>
          <cell r="J1505" t="str">
            <v>COEFICIENTE DE REPRESENTATIVIDADE</v>
          </cell>
          <cell r="K1505">
            <v>715.61</v>
          </cell>
        </row>
        <row r="1506">
          <cell r="G1506">
            <v>92747</v>
          </cell>
          <cell r="H1506" t="str">
            <v>MURO DE GABIÃO, ENCHIMENTO COM PEDRA DE MÃO TIPO RACHÃO, DE GRAVIDADE, COM GAIOLAS DE COMPRIMENTO IGUAL A 2 M, PARA MUROS COM ALTURA MAIOR QUE 6 M E MENOR OU IGUAL A 10 M   FORNECIMENTO E EXECUÇÃO. AF_12/2015</v>
          </cell>
          <cell r="I1506" t="str">
            <v>M3</v>
          </cell>
          <cell r="J1506" t="str">
            <v>COEFICIENTE DE REPRESENTATIVIDADE</v>
          </cell>
          <cell r="K1506">
            <v>864.78</v>
          </cell>
        </row>
        <row r="1507">
          <cell r="G1507">
            <v>92748</v>
          </cell>
          <cell r="H1507" t="str">
            <v>MURO DE GABIÃO, ENCHIMENTO COM PEDRA DE MÃO TIPO RACHÃO, DE GRAVIDADE, COM GAIOLAS DE COMPRIMENTO IGUAL A 5 M, PARA MUROS COM ALTURA MAIOR QUE 6 M E MENOR OU IGUAL A 10 M FORNECIMENTO E EXECUÇÃO. AF_12/2015</v>
          </cell>
          <cell r="I1507" t="str">
            <v>M3</v>
          </cell>
          <cell r="J1507" t="str">
            <v>COEFICIENTE DE REPRESENTATIVIDADE</v>
          </cell>
          <cell r="K1507">
            <v>776.88</v>
          </cell>
        </row>
        <row r="1508">
          <cell r="G1508">
            <v>92749</v>
          </cell>
          <cell r="H1508" t="str">
            <v>MURO DE GABIÃO, ENCHIMENTO COM PEDRA DE MÃO TIPO RACHÃO, COM SOLO REFORÇADO, PARA MUROS COM ALTURA MENOR OU IGUAL A 4 M   FORNECIMENTO E EXECUÇÃO. AF_12/2015</v>
          </cell>
          <cell r="I1508" t="str">
            <v>M3</v>
          </cell>
          <cell r="J1508" t="str">
            <v>COEFICIENTE DE REPRESENTATIVIDADE</v>
          </cell>
          <cell r="K1508">
            <v>900.32</v>
          </cell>
        </row>
        <row r="1509">
          <cell r="G1509">
            <v>92750</v>
          </cell>
          <cell r="H1509" t="str">
            <v>MURO DE GABIÃO, ENCHIMENTO COM PEDRA DE MÃO TIPO RACHÃO, COM SOLO REFORÇADO, PARA MUROS COM ALTURA MAIOR QUE 4 M E MENOR OU IGUAL A 12 M   FORNECIMENTO E EXECUÇÃO. AF_12/2015</v>
          </cell>
          <cell r="I1509" t="str">
            <v>M3</v>
          </cell>
          <cell r="J1509" t="str">
            <v>COEFICIENTE DE REPRESENTATIVIDADE</v>
          </cell>
          <cell r="K1509">
            <v>1519.94</v>
          </cell>
        </row>
        <row r="1510">
          <cell r="G1510">
            <v>92751</v>
          </cell>
          <cell r="H1510" t="str">
            <v>MURO DE GABIÃO, ENCHIMENTO COM PEDRA DE MÃO TIPO RACHÃO, COM SOLO REFORÇADO, PARA MUROS COM ALTURA MAIOR QUE 12 M E MENOR OU IGUAL A 20 M    FORNECIMENTO E EXECUÇÃO. AF_12/2015</v>
          </cell>
          <cell r="I1510" t="str">
            <v>M3</v>
          </cell>
          <cell r="J1510" t="str">
            <v>COEFICIENTE DE REPRESENTATIVIDADE</v>
          </cell>
          <cell r="K1510">
            <v>1879.18</v>
          </cell>
        </row>
        <row r="1511">
          <cell r="G1511">
            <v>92752</v>
          </cell>
          <cell r="H1511" t="str">
            <v>MURO DE GABIÃO, ENCHIMENTO COM PEDRA DE MÃO TIPO RACHÃO, COM SOLO REFORÇADO, PARA MUROS COM ALTURA MAIOR QUE 20 M E MENOR OU IGUAL A 28 M   FORNECIMENTO E EXECUÇÃO. AF_12/2015</v>
          </cell>
          <cell r="I1511" t="str">
            <v>M3</v>
          </cell>
          <cell r="J1511" t="str">
            <v>COEFICIENTE DE REPRESENTATIVIDADE</v>
          </cell>
          <cell r="K1511">
            <v>2236.9299999999998</v>
          </cell>
        </row>
        <row r="1512">
          <cell r="G1512">
            <v>92753</v>
          </cell>
          <cell r="H1512" t="str">
            <v>MURO DE GABIÃO, ENCHIMENTO COM RESÍDUO DE CONSTRUÇÃO E DEMOLIÇÃO, DE GRAVIDADE, COM GAIOLA TRAPEZOIDAL DE COMPRIMENTO IGUAL A 2 M, PARA MUROS COM ALTURA MENOR OU IGUAL A 2 M   FORNECIMENTO E EXECUÇÃO. AF_12/2015</v>
          </cell>
          <cell r="I1512" t="str">
            <v>M3</v>
          </cell>
          <cell r="J1512" t="str">
            <v>ATRIBUÍDO SÃO PAULO</v>
          </cell>
          <cell r="K1512">
            <v>583.67999999999995</v>
          </cell>
        </row>
        <row r="1513">
          <cell r="G1513">
            <v>92754</v>
          </cell>
          <cell r="H1513" t="str">
            <v>MURO DE GABIÃO, ENCHIMENTO COM RESÍDUO DE CONSTRUÇÃO E DEMOLIÇÃO, DE GRAVIDADE, COM GAIOLA TRAPEZOIDAL DE COMPRIMENTO IGUAL A 2 M, PARA MUROS COM ALTURA MAIOR QUE 2 M E MENOR OU IGUAL A 4 M    FORNECIMENTO E EXECUÇÃO. AF_12/2015</v>
          </cell>
          <cell r="I1513" t="str">
            <v>M3</v>
          </cell>
          <cell r="J1513" t="str">
            <v>ATRIBUÍDO SÃO PAULO</v>
          </cell>
          <cell r="K1513">
            <v>530.72</v>
          </cell>
        </row>
        <row r="1514">
          <cell r="G1514">
            <v>92755</v>
          </cell>
          <cell r="H1514" t="str">
            <v>PROTEÇÃO SUPERFICIAL DE CANAL EM GABIÃO TIPO COLCHÃO, ALTURA DE 17 CENTÍMETROS, ENCHIMENTO COM PEDRA DE MÃO TIPO RACHÃO - FORNECIMENTO E EXECUÇÃO. AF_12/2015</v>
          </cell>
          <cell r="I1514" t="str">
            <v>M2</v>
          </cell>
          <cell r="J1514" t="str">
            <v>COEFICIENTE DE REPRESENTATIVIDADE</v>
          </cell>
          <cell r="K1514">
            <v>226.77</v>
          </cell>
        </row>
        <row r="1515">
          <cell r="G1515">
            <v>92756</v>
          </cell>
          <cell r="H1515" t="str">
            <v>PROTEÇÃO SUPERFICIAL DE CANAL EM GABIÃO TIPO COLCHÃO, ALTURA DE 23 CENTÍMETROS, ENCHIMENTO COM PEDRA DE MÃO TIPO RACHÃO - FORNECIMENTO E EXECUÇÃO. AF_12/2015</v>
          </cell>
          <cell r="I1515" t="str">
            <v>M2</v>
          </cell>
          <cell r="J1515" t="str">
            <v>COEFICIENTE DE REPRESENTATIVIDADE</v>
          </cell>
          <cell r="K1515">
            <v>258.75</v>
          </cell>
        </row>
        <row r="1516">
          <cell r="G1516">
            <v>92757</v>
          </cell>
          <cell r="H1516" t="str">
            <v>PROTEÇÃO SUPERFICIAL DE CANAL EM GABIÃO TIPO COLCHÃO, ALTURA DE 30 CENTÍMETROS, ENCHIMENTO COM PEDRA DE MÃO TIPO RACHÃO - FORNECIMENTO E EXECUÇÃO. AF_12/2015</v>
          </cell>
          <cell r="I1516" t="str">
            <v>M2</v>
          </cell>
          <cell r="J1516" t="str">
            <v>COEFICIENTE DE REPRESENTATIVIDADE</v>
          </cell>
          <cell r="K1516">
            <v>297.5</v>
          </cell>
        </row>
        <row r="1517">
          <cell r="G1517">
            <v>92758</v>
          </cell>
          <cell r="H1517" t="str">
            <v>PROTEÇÃO SUPERFICIAL DE CANAL EM GABIÃO TIPO SACO, DIÂMETRO DE 65 CENTÍMETROS, ENCHIMENTO MANUAL COM PEDRA DE MÃO TIPO RACHÃO - FORNECIMENTO E EXECUÇÃO. AF_12/2015</v>
          </cell>
          <cell r="I1517" t="str">
            <v>M3</v>
          </cell>
          <cell r="J1517" t="str">
            <v>COEFICIENTE DE REPRESENTATIVIDADE</v>
          </cell>
          <cell r="K1517">
            <v>697.11</v>
          </cell>
        </row>
        <row r="1518">
          <cell r="G1518">
            <v>91069</v>
          </cell>
          <cell r="H1518" t="str">
            <v>EXECUÇÃO DE REVESTIMENTO DE CONCRETO PROJETADO COM ESPESSURA DE 7 CM, ARMADO COM TELA, INCLINAÇÃO MENOR QUE 90°, APLICAÇÃO CONTÍNUA, UTILIZANDO EQUIPAMENTO DE PROJEÇÃO COM 6 M³/H DE CAPACIDADE. AF_01/2016</v>
          </cell>
          <cell r="I1518" t="str">
            <v>M2</v>
          </cell>
          <cell r="J1518" t="str">
            <v>ATRIBUÍDO SÃO PAULO</v>
          </cell>
          <cell r="K1518">
            <v>124.11</v>
          </cell>
        </row>
        <row r="1519">
          <cell r="G1519">
            <v>91070</v>
          </cell>
          <cell r="H1519" t="str">
            <v>EXECUÇÃO DE REVESTIMENTO DE CONCRETO PROJETADO COM ESPESSURA DE 10 CM, ARMADO COM TELA, INCLINAÇÃO MENOR QUE 90°, APLICAÇÃO CONTÍNUA, UTILIZANDO EQUIPAMENTO DE PROJEÇÃO COM 6 M³/H DE CAPACIDADE. AF_01/2016</v>
          </cell>
          <cell r="I1519" t="str">
            <v>M2</v>
          </cell>
          <cell r="J1519" t="str">
            <v>ATRIBUÍDO SÃO PAULO</v>
          </cell>
          <cell r="K1519">
            <v>137.63999999999999</v>
          </cell>
        </row>
        <row r="1520">
          <cell r="G1520">
            <v>91071</v>
          </cell>
          <cell r="H1520" t="str">
            <v>EXECUÇÃO DE REVESTIMENTO DE CONCRETO PROJETADO COM ESPESSURA DE 7 CM, ARMADO COM TELA, INCLINAÇÃO DE 90°, APLICAÇÃO CONTÍNUA, UTILIZANDO EQUIPAMENTO DE PROJEÇÃO COM 6 M³/H DE CAPACIDADE. AF_01/2016</v>
          </cell>
          <cell r="I1520" t="str">
            <v>M2</v>
          </cell>
          <cell r="J1520" t="str">
            <v>ATRIBUÍDO SÃO PAULO</v>
          </cell>
          <cell r="K1520">
            <v>164.53</v>
          </cell>
        </row>
        <row r="1521">
          <cell r="G1521">
            <v>91072</v>
          </cell>
          <cell r="H1521" t="str">
            <v>EXECUÇÃO DE REVESTIMENTO DE CONCRETO PROJETADO COM ESPESSURA DE 10 CM, ARMADO COM TELA, INCLINAÇÃO DE 90°, APLICAÇÃO CONTÍNUA, UTILIZANDO EQUIPAMENTO DE PROJEÇÃO COM 6 M³/H DE CAPACIDADE. AF_01/2016</v>
          </cell>
          <cell r="I1521" t="str">
            <v>M2</v>
          </cell>
          <cell r="J1521" t="str">
            <v>ATRIBUÍDO SÃO PAULO</v>
          </cell>
          <cell r="K1521">
            <v>177.97</v>
          </cell>
        </row>
        <row r="1522">
          <cell r="G1522">
            <v>91073</v>
          </cell>
          <cell r="H1522" t="str">
            <v>EXECUÇÃO DE REVESTIMENTO DE CONCRETO PROJETADO COM ESPESSURA DE 7 CM, ARMADO COM TELA, INCLINAÇÃO MENOR QUE 90°, APLICAÇÃO CONTÍNUA, UTILIZANDO EQUIPAMENTO DE PROJEÇÃO COM 3 M³/H DE CAPACIDADE. AF_01/2016</v>
          </cell>
          <cell r="I1522" t="str">
            <v>M2</v>
          </cell>
          <cell r="J1522" t="str">
            <v>ATRIBUÍDO SÃO PAULO</v>
          </cell>
          <cell r="K1522">
            <v>137.49</v>
          </cell>
        </row>
        <row r="1523">
          <cell r="G1523">
            <v>91074</v>
          </cell>
          <cell r="H1523" t="str">
            <v>EXECUÇÃO DE REVESTIMENTO DE CONCRETO PROJETADO COM ESPESSURA DE 10 CM, ARMADO COM TELA, INCLINAÇÃO MENOR QUE 90°, APLICAÇÃO CONTÍNUA, UTILIZANDO EQUIPAMENTO DE PROJEÇÃO COM 3 M³/H DE CAPACIDADE. AF_01/2016</v>
          </cell>
          <cell r="I1523" t="str">
            <v>M2</v>
          </cell>
          <cell r="J1523" t="str">
            <v>ATRIBUÍDO SÃO PAULO</v>
          </cell>
          <cell r="K1523">
            <v>152.41999999999999</v>
          </cell>
        </row>
        <row r="1524">
          <cell r="G1524">
            <v>91075</v>
          </cell>
          <cell r="H1524" t="str">
            <v>EXECUÇÃO DE REVESTIMENTO DE CONCRETO PROJETADO COM ESPESSURA DE 7 CM, ARMADO COM TELA, INCLINAÇÃO DE 90°, APLICAÇÃO CONTÍNUA, UTILIZANDO EQUIPAMENTO DE PROJEÇÃO COM 3 M³/H DE CAPACIDADE. AF_01/2016</v>
          </cell>
          <cell r="I1524" t="str">
            <v>M2</v>
          </cell>
          <cell r="J1524" t="str">
            <v>ATRIBUÍDO SÃO PAULO</v>
          </cell>
          <cell r="K1524">
            <v>179.6</v>
          </cell>
        </row>
        <row r="1525">
          <cell r="G1525">
            <v>91076</v>
          </cell>
          <cell r="H1525" t="str">
            <v>EXECUÇÃO DE REVESTIMENTO DE CONCRETO PROJETADO COM ESPESSURA DE 10 CM, ARMADO COM TELA, INCLINAÇÃO DE 90°, APLICAÇÃO CONTÍNUA, UTILIZANDO EQUIPAMENTO DE PROJEÇÃO COM 3 M³/H DE CAPACIDADE. AF_01/2016</v>
          </cell>
          <cell r="I1525" t="str">
            <v>M2</v>
          </cell>
          <cell r="J1525" t="str">
            <v>ATRIBUÍDO SÃO PAULO</v>
          </cell>
          <cell r="K1525">
            <v>194.5</v>
          </cell>
        </row>
        <row r="1526">
          <cell r="G1526">
            <v>91077</v>
          </cell>
          <cell r="H1526" t="str">
            <v>EXECUÇÃO DE REVESTIMENTO DE CONCRETO PROJETADO COM ESPESSURA DE 7 CM, ARMADO COM FIBRAS DE AÇO, INCLINAÇÃO MENOR QUE 90°, APLICAÇÃO CONTÍNUA, UTILIZANDO EQUIPAMENTO DE PROJEÇÃO COM 6 M³/H DE CAPACIDADE. AF_01/2016</v>
          </cell>
          <cell r="I1526" t="str">
            <v>M2</v>
          </cell>
          <cell r="J1526" t="str">
            <v>ATRIBUÍDO SÃO PAULO</v>
          </cell>
          <cell r="K1526">
            <v>131.58000000000001</v>
          </cell>
        </row>
        <row r="1527">
          <cell r="G1527">
            <v>91078</v>
          </cell>
          <cell r="H1527" t="str">
            <v>EXECUÇÃO DE REVESTIMENTO DE CONCRETO PROJETADO COM ESPESSURA DE 10 CM, ARMADO COM FIBRAS DE AÇO, INCLINAÇÃO MENOR QUE 90°, APLICAÇÃO CONTÍNUA, UTILIZANDO EQUIPAMENTO DE PROJEÇÃO COM 6 M³/H DE CAPACIDADE. AF_01/2016</v>
          </cell>
          <cell r="I1527" t="str">
            <v>M2</v>
          </cell>
          <cell r="J1527" t="str">
            <v>ATRIBUÍDO SÃO PAULO</v>
          </cell>
          <cell r="K1527">
            <v>154.59</v>
          </cell>
        </row>
        <row r="1528">
          <cell r="G1528">
            <v>91079</v>
          </cell>
          <cell r="H1528" t="str">
            <v>EXECUÇÃO DE REVESTIMENTO DE CONCRETO PROJETADO COM ESPESSURA DE 7 CM, ARMADO COM FIBRAS DE AÇO, INCLINAÇÃO DE 90°, APLICAÇÃO CONTÍNUA, UTILIZANDO EQUIPAMENTO DE PROJEÇÃO COM 6 M³/H DE CAPACIDADE. AF_01/2016</v>
          </cell>
          <cell r="I1528" t="str">
            <v>M2</v>
          </cell>
          <cell r="J1528" t="str">
            <v>ATRIBUÍDO SÃO PAULO</v>
          </cell>
          <cell r="K1528">
            <v>137.34</v>
          </cell>
        </row>
        <row r="1529">
          <cell r="G1529">
            <v>91080</v>
          </cell>
          <cell r="H1529" t="str">
            <v>EXECUÇÃO DE REVESTIMENTO DE CONCRETO PROJETADO COM ESPESSURA DE 10 CM, ARMADO COM FIBRAS DE AÇO, INCLINAÇÃO DE 90°, APLICAÇÃO CONTÍNUA, UTILIZANDO EQUIPAMENTO DE PROJEÇÃO COM 6 M³/H DE CAPACIDADE. AF_01/2016</v>
          </cell>
          <cell r="I1529" t="str">
            <v>M2</v>
          </cell>
          <cell r="J1529" t="str">
            <v>ATRIBUÍDO SÃO PAULO</v>
          </cell>
          <cell r="K1529">
            <v>160.06</v>
          </cell>
        </row>
        <row r="1530">
          <cell r="G1530">
            <v>91081</v>
          </cell>
          <cell r="H1530" t="str">
            <v>EXECUÇÃO DE REVESTIMENTO DE CONCRETO PROJETADO COM ESPESSURA DE 7 CM, ARMADO COM FIBRAS DE AÇO, INCLINAÇÃO MENOR QUE 90°, APLICAÇÃO CONTÍNUA, UTILIZANDO EQUIPAMENTO DE PROJEÇÃO COM 3 M³/H DE CAPACIDADE. AF_01/2016</v>
          </cell>
          <cell r="I1530" t="str">
            <v>M2</v>
          </cell>
          <cell r="J1530" t="str">
            <v>ATRIBUÍDO SÃO PAULO</v>
          </cell>
          <cell r="K1530">
            <v>146.80000000000001</v>
          </cell>
        </row>
        <row r="1531">
          <cell r="G1531">
            <v>91082</v>
          </cell>
          <cell r="H1531" t="str">
            <v>EXECUÇÃO DE REVESTIMENTO DE CONCRETO PROJETADO COM ESPESSURA DE 10 CM, ARMADO COM FIBRAS DE AÇO, INCLINAÇÃO MENOR QUE 90°, APLICAÇÃO CONTÍNUA, UTILIZANDO EQUIPAMENTO DE PROJEÇÃO COM 3 M³/H DE CAPACIDADE. AF_01/2016</v>
          </cell>
          <cell r="I1531" t="str">
            <v>M2</v>
          </cell>
          <cell r="J1531" t="str">
            <v>ATRIBUÍDO SÃO PAULO</v>
          </cell>
          <cell r="K1531">
            <v>171.01</v>
          </cell>
        </row>
        <row r="1532">
          <cell r="G1532">
            <v>91083</v>
          </cell>
          <cell r="H1532" t="str">
            <v>EXECUÇÃO DE REVESTIMENTO DE CONCRETO PROJETADO COM ESPESSURA DE 7 CM, ARMADO COM FIBRAS DE AÇO, INCLINAÇÃO DE 90°, APLICAÇÃO CONTÍNUA, UTILIZANDO EQUIPAMENTO DE PROJEÇÃO COM 3 M³/H DE CAPACIDADE. AF_01/2016</v>
          </cell>
          <cell r="I1532" t="str">
            <v>M2</v>
          </cell>
          <cell r="J1532" t="str">
            <v>ATRIBUÍDO SÃO PAULO</v>
          </cell>
          <cell r="K1532">
            <v>156.66</v>
          </cell>
        </row>
        <row r="1533">
          <cell r="G1533">
            <v>91084</v>
          </cell>
          <cell r="H1533" t="str">
            <v>EXECUÇÃO DE REVESTIMENTO DE CONCRETO PROJETADO COM ESPESSURA DE 10 CM, ARMADO COM FIBRAS DE AÇO, INCLINAÇÃO DE 90°, APLICAÇÃO CONTÍNUA, UTILIZANDO EQUIPAMENTO DE PROJEÇÃO COM 3 M³/H DE CAPACIDADE. AF_01/2016</v>
          </cell>
          <cell r="I1533" t="str">
            <v>M2</v>
          </cell>
          <cell r="J1533" t="str">
            <v>ATRIBUÍDO SÃO PAULO</v>
          </cell>
          <cell r="K1533">
            <v>180.57</v>
          </cell>
        </row>
        <row r="1534">
          <cell r="G1534">
            <v>91086</v>
          </cell>
          <cell r="H1534" t="str">
            <v>EXECUÇÃO DE REVESTIMENTO DE CONCRETO PROJETADO COM ESPESSURA DE 7 CM, ARMADO COM TELA, INCLINAÇÃO MENOR QUE 90°, APLICAÇÃO DESCONTÍNUA, UTILIZANDO EQUIPAMENTO DE PROJEÇÃO COM 6 M³/H DE CAPACIDADE. AF_01/2016</v>
          </cell>
          <cell r="I1534" t="str">
            <v>M2</v>
          </cell>
          <cell r="J1534" t="str">
            <v>ATRIBUÍDO SÃO PAULO</v>
          </cell>
          <cell r="K1534">
            <v>134.83000000000001</v>
          </cell>
        </row>
        <row r="1535">
          <cell r="G1535">
            <v>91087</v>
          </cell>
          <cell r="H1535" t="str">
            <v>EXECUÇÃO DE REVESTIMENTO DE CONCRETO PROJETADO COM ESPESSURA DE 10 CM, ARMADO COM TELA, INCLINAÇÃO MENOR QUE 90°, APLICAÇÃO DESCONTÍNUA, UTILIZANDO EQUIPAMENTO DE PROJEÇÃO COM 6 M³/H DE CAPACIDADE. AF_01/2016</v>
          </cell>
          <cell r="I1535" t="str">
            <v>M2</v>
          </cell>
          <cell r="J1535" t="str">
            <v>ATRIBUÍDO SÃO PAULO</v>
          </cell>
          <cell r="K1535">
            <v>148.72</v>
          </cell>
        </row>
        <row r="1536">
          <cell r="G1536">
            <v>91088</v>
          </cell>
          <cell r="H1536" t="str">
            <v>EXECUÇÃO DE REVESTIMENTO DE CONCRETO PROJETADO COM ESPESSURA DE 7 CM, ARMADO COM TELA, INCLINAÇÃO DE 90°, APLICAÇÃO DESCONTÍNUA, UTILIZANDO EQUIPAMENTO DE PROJEÇÃO COM 6 M³/H DE CAPACIDADE. AF_01/2016</v>
          </cell>
          <cell r="I1536" t="str">
            <v>M2</v>
          </cell>
          <cell r="J1536" t="str">
            <v>ATRIBUÍDO SÃO PAULO</v>
          </cell>
          <cell r="K1536">
            <v>176.52</v>
          </cell>
        </row>
        <row r="1537">
          <cell r="G1537">
            <v>91089</v>
          </cell>
          <cell r="H1537" t="str">
            <v>EXECUÇÃO DE REVESTIMENTO DE CONCRETO PROJETADO COM ESPESSURA DE 10 CM, ARMADO COM TELA, INCLINAÇÃO DE 90°, APLICAÇÃO DESCONTÍNUA, UTILIZANDO EQUIPAMENTO DE PROJEÇÃO COM 6 M³/H DE CAPACIDADE. AF_01/2016</v>
          </cell>
          <cell r="I1537" t="str">
            <v>M2</v>
          </cell>
          <cell r="J1537" t="str">
            <v>ATRIBUÍDO SÃO PAULO</v>
          </cell>
          <cell r="K1537">
            <v>190.53</v>
          </cell>
        </row>
        <row r="1538">
          <cell r="G1538">
            <v>91090</v>
          </cell>
          <cell r="H1538" t="str">
            <v>EXECUÇÃO DE REVESTIMENTO DE CONCRETO PROJETADO COM ESPESSURA DE 7 CM, ARMADO COM TELA, INCLINAÇÃO MENOR QUE 90°, APLICAÇÃO DESCONTÍNUA, UTILIZANDO EQUIPAMENTO DE PROJEÇÃO COM 3 M³/H DE CAPACIDADE. AF_01/2016</v>
          </cell>
          <cell r="I1538" t="str">
            <v>M2</v>
          </cell>
          <cell r="J1538" t="str">
            <v>ATRIBUÍDO SÃO PAULO</v>
          </cell>
          <cell r="K1538">
            <v>146.05000000000001</v>
          </cell>
        </row>
        <row r="1539">
          <cell r="G1539">
            <v>91091</v>
          </cell>
          <cell r="H1539" t="str">
            <v>EXECUÇÃO DE REVESTIMENTO DE CONCRETO PROJETADO COM ESPESSURA DE 10 CM, ARMADO COM TELA, INCLINAÇÃO MENOR QUE 90°, APLICAÇÃO DESCONTÍNUA, UTILIZANDO EQUIPAMENTO DE PROJEÇÃO COM 3 M³/H DE CAPACIDADE. AF_01/2016</v>
          </cell>
          <cell r="I1539" t="str">
            <v>M2</v>
          </cell>
          <cell r="J1539" t="str">
            <v>ATRIBUÍDO SÃO PAULO</v>
          </cell>
          <cell r="K1539">
            <v>161.5</v>
          </cell>
        </row>
        <row r="1540">
          <cell r="G1540">
            <v>91092</v>
          </cell>
          <cell r="H1540" t="str">
            <v>EXECUÇÃO DE REVESTIMENTO DE CONCRETO PROJETADO COM ESPESSURA DE 7 CM, ARMADO COM TELA, INCLINAÇÃO DE 90°, APLICAÇÃO DESCONTÍNUA, UTILIZANDO EQUIPAMENTO DE PROJEÇÃO COM 3 M³/H DE CAPACIDADE. AF_01/2016</v>
          </cell>
          <cell r="I1540" t="str">
            <v>M2</v>
          </cell>
          <cell r="J1540" t="str">
            <v>ATRIBUÍDO SÃO PAULO</v>
          </cell>
          <cell r="K1540">
            <v>188.99</v>
          </cell>
        </row>
        <row r="1541">
          <cell r="G1541">
            <v>91093</v>
          </cell>
          <cell r="H1541" t="str">
            <v>EXECUÇÃO DE REVESTIMENTO DE CONCRETO PROJETADO COM ESPESSURA DE 10 CM, ARMADO COM TELA, INCLINAÇÃO DE 90°, APLICAÇÃO DESCONTÍNUA, UTILIZANDO EQUIPAMENTO DE PROJEÇÃO COM 3 M³/H DE CAPACIDADE. AF_01/2016</v>
          </cell>
          <cell r="I1541" t="str">
            <v>M2</v>
          </cell>
          <cell r="J1541" t="str">
            <v>ATRIBUÍDO SÃO PAULO</v>
          </cell>
          <cell r="K1541">
            <v>204.74</v>
          </cell>
        </row>
        <row r="1542">
          <cell r="G1542">
            <v>91094</v>
          </cell>
          <cell r="H1542" t="str">
            <v>EXECUÇÃO DE REVESTIMENTO DE CONCRETO PROJETADO COM ESPESSURA DE 7 CM, ARMADO COM FIBRAS DE AÇO, INCLINAÇÃO MENOR QUE 90°, APLICAÇÃO DESCONTÍNUA, UTILIZANDO EQUIPAMENTO DE PROJEÇÃO COM 6 M³/H DE CAPACIDADE. AF_01/2016</v>
          </cell>
          <cell r="I1542" t="str">
            <v>M2</v>
          </cell>
          <cell r="J1542" t="str">
            <v>ATRIBUÍDO SÃO PAULO</v>
          </cell>
          <cell r="K1542">
            <v>137.86000000000001</v>
          </cell>
        </row>
        <row r="1543">
          <cell r="G1543">
            <v>91095</v>
          </cell>
          <cell r="H1543" t="str">
            <v>EXECUÇÃO DE REVESTIMENTO DE CONCRETO PROJETADO COM ESPESSURA DE 10 CM, ARMADO COM FIBRAS DE AÇO, INCLINAÇÃO MENOR QUE 90°, APLICAÇÃO DESCONTÍNUA, UTILIZANDO EQUIPAMENTO DE PROJEÇÃO COM 6 M³/H DE CAPACIDADE. AF_01/2016</v>
          </cell>
          <cell r="I1543" t="str">
            <v>M2</v>
          </cell>
          <cell r="J1543" t="str">
            <v>ATRIBUÍDO SÃO PAULO</v>
          </cell>
          <cell r="K1543">
            <v>161.27000000000001</v>
          </cell>
        </row>
        <row r="1544">
          <cell r="G1544">
            <v>91096</v>
          </cell>
          <cell r="H1544" t="str">
            <v>EXECUÇÃO DE REVESTIMENTO DE CONCRETO PROJETADO COM ESPESSURA DE 7 CM, ARMADO COM FIBRAS DE AÇO, INCLINAÇÃO DE 90°, APLICAÇÃO DESCONTÍNUA, UTILIZANDO EQUIPAMENTO DE PROJEÇÃO COM 6 M³/H DE CAPACIDADE. AF_01/2016</v>
          </cell>
          <cell r="I1544" t="str">
            <v>M2</v>
          </cell>
          <cell r="J1544" t="str">
            <v>ATRIBUÍDO SÃO PAULO</v>
          </cell>
          <cell r="K1544">
            <v>140.58000000000001</v>
          </cell>
        </row>
        <row r="1545">
          <cell r="G1545">
            <v>91097</v>
          </cell>
          <cell r="H1545" t="str">
            <v>EXECUÇÃO DE REVESTIMENTO DE CONCRETO PROJETADO COM ESPESSURA DE 10 CM, ARMADO COM FIBRAS DE AÇO, INCLINAÇÃO DE 90°, APLICAÇÃO DESCONTÍNUA, UTILIZANDO EQUIPAMENTO DE PROJEÇÃO COM 6 M³/H DE CAPACIDADE. AF_01/2016</v>
          </cell>
          <cell r="I1545" t="str">
            <v>M2</v>
          </cell>
          <cell r="J1545" t="str">
            <v>ATRIBUÍDO SÃO PAULO</v>
          </cell>
          <cell r="K1545">
            <v>163.79</v>
          </cell>
        </row>
        <row r="1546">
          <cell r="G1546">
            <v>91098</v>
          </cell>
          <cell r="H1546" t="str">
            <v>EXECUÇÃO DE REVESTIMENTO DE CONCRETO PROJETADO COM ESPESSURA DE 7 CM, ARMADO COM FIBRAS DE AÇO, INCLINAÇÃO MENOR QUE 90°, APLICAÇÃO DESCONTÍNUA, UTILIZANDO EQUIPAMENTO DE PROJEÇÃO COM 3 M³/H DE CAPACIDADE. AF_01/2016</v>
          </cell>
          <cell r="I1546" t="str">
            <v>M2</v>
          </cell>
          <cell r="J1546" t="str">
            <v>ATRIBUÍDO SÃO PAULO</v>
          </cell>
          <cell r="K1546">
            <v>152.75</v>
          </cell>
        </row>
        <row r="1547">
          <cell r="G1547">
            <v>91099</v>
          </cell>
          <cell r="H1547" t="str">
            <v>EXECUÇÃO DE REVESTIMENTO DE CONCRETO PROJETADO COM ESPESSURA DE 10 CM, ARMADO COM FIBRAS DE AÇO, INCLINAÇÃO MENOR QUE 90°, APLICAÇÃO DESCONTÍNUA, UTILIZANDO EQUIPAMENTO DE PROJEÇÃO COM 3 M³/H DE CAPACIDADE. AF_01/2016</v>
          </cell>
          <cell r="I1547" t="str">
            <v>M2</v>
          </cell>
          <cell r="J1547" t="str">
            <v>ATRIBUÍDO SÃO PAULO</v>
          </cell>
          <cell r="K1547">
            <v>177.51</v>
          </cell>
        </row>
        <row r="1548">
          <cell r="G1548">
            <v>91100</v>
          </cell>
          <cell r="H1548" t="str">
            <v>EXECUÇÃO DE REVESTIMENTO DE CONCRETO PROJETADO COM ESPESSURA DE 7 CM, ARMADO COM FIBRAS DE AÇO, INCLINAÇÃO DE 90°, APLICAÇÃO DESCONTÍNUA, UTILIZANDO EQUIPAMENTO DE PROJEÇÃO COM 3 M³/H DE CAPACIDADE. AF_01/2016</v>
          </cell>
          <cell r="I1548" t="str">
            <v>M2</v>
          </cell>
          <cell r="J1548" t="str">
            <v>ATRIBUÍDO SÃO PAULO</v>
          </cell>
          <cell r="K1548">
            <v>160.46</v>
          </cell>
        </row>
        <row r="1549">
          <cell r="G1549">
            <v>91101</v>
          </cell>
          <cell r="H1549" t="str">
            <v>EXECUÇÃO DE REVESTIMENTO DE CONCRETO PROJETADO COM ESPESSURA DE 10 CM, ARMADO COM FIBRAS DE AÇO, INCLINAÇÃO DE 90°, APLICAÇÃO DESCONTÍNUA, UTILIZANDO EQUIPAMENTO DE PROJEÇÃO COM 3 M³/H DE CAPACIDADE. AF_01/2016</v>
          </cell>
          <cell r="I1549" t="str">
            <v>M2</v>
          </cell>
          <cell r="J1549" t="str">
            <v>ATRIBUÍDO SÃO PAULO</v>
          </cell>
          <cell r="K1549">
            <v>185.05</v>
          </cell>
        </row>
        <row r="1550">
          <cell r="G1550">
            <v>93952</v>
          </cell>
          <cell r="H1550" t="str">
            <v>EXECUÇÃO DE GRAMPO PARA SOLO GRAMPEADO COM COMPRIMENTO MENOR OU IGUAL A 4 M, DIÂMETRO DE 10 CM, PERFURAÇÃO COM EQUIPAMENTO MANUAL E ARMADURA COM DIÂMETRO DE 16 MM. AF_05/2016</v>
          </cell>
          <cell r="I1550" t="str">
            <v>M</v>
          </cell>
          <cell r="J1550" t="str">
            <v>ATRIBUÍDO SÃO PAULO</v>
          </cell>
          <cell r="K1550">
            <v>218.75</v>
          </cell>
        </row>
        <row r="1551">
          <cell r="G1551">
            <v>93953</v>
          </cell>
          <cell r="H1551" t="str">
            <v>EXECUÇÃO DE GRAMPO PARA SOLO GRAMPEADO COM COMPRIMENTO MAIOR QUE 4 M E MENOR OU IGUAL A 6 M, DIÂMETRO DE 10 CM, PERFURAÇÃO COM EQUIPAMENTO MANUAL E ARMADURA COM DIÂMETRO DE 16 MM. AF_05/2016</v>
          </cell>
          <cell r="I1551" t="str">
            <v>M</v>
          </cell>
          <cell r="J1551" t="str">
            <v>ATRIBUÍDO SÃO PAULO</v>
          </cell>
          <cell r="K1551">
            <v>203.57</v>
          </cell>
        </row>
        <row r="1552">
          <cell r="G1552">
            <v>93954</v>
          </cell>
          <cell r="H1552" t="str">
            <v>EXECUÇÃO DE GRAMPO PARA SOLO GRAMPEADO COM COMPRIMENTO MAIOR QUE 6 M E MENOR OU IGUAL A 8 M, DIÂMETRO DE 10 CM, PERFURAÇÃO COM EQUIPAMENTO MANUAL E ARMADURA COM DIÂMETRO DE 16 MM. AF_05/2016</v>
          </cell>
          <cell r="I1552" t="str">
            <v>M</v>
          </cell>
          <cell r="J1552" t="str">
            <v>ATRIBUÍDO SÃO PAULO</v>
          </cell>
          <cell r="K1552">
            <v>194.45</v>
          </cell>
        </row>
        <row r="1553">
          <cell r="G1553">
            <v>93955</v>
          </cell>
          <cell r="H1553" t="str">
            <v>EXECUÇÃO DE GRAMPO PARA SOLO GRAMPEADO COM COMPRIMENTO MAIOR QUE 8 M E MENOR OU IGUAL A 10 M, DIÂMETRO DE 10 CM, PERFURAÇÃO COM EQUIPAMENTO MANUAL E ARMADURA COM DIÂMETRO DE 16 MM. AF_05/2016</v>
          </cell>
          <cell r="I1553" t="str">
            <v>M</v>
          </cell>
          <cell r="J1553" t="str">
            <v>ATRIBUÍDO SÃO PAULO</v>
          </cell>
          <cell r="K1553">
            <v>187.96</v>
          </cell>
        </row>
        <row r="1554">
          <cell r="G1554">
            <v>93956</v>
          </cell>
          <cell r="H1554" t="str">
            <v>EXECUÇÃO DE GRAMPO PARA SOLO GRAMPEADO COM COMPRIMENTO MAIOR QUE 10 M, DIÂMETRO DE 10 CM, PERFURAÇÃO COM EQUIPAMENTO MANUAL E ARMADURA COM DIÂMETRO DE 16 MM. AF_05/2016</v>
          </cell>
          <cell r="I1554" t="str">
            <v>M</v>
          </cell>
          <cell r="J1554" t="str">
            <v>ATRIBUÍDO SÃO PAULO</v>
          </cell>
          <cell r="K1554">
            <v>182.83</v>
          </cell>
        </row>
        <row r="1555">
          <cell r="G1555">
            <v>93957</v>
          </cell>
          <cell r="H1555" t="str">
            <v>EXECUÇÃO DE GRAMPO PARA SOLO GRAMPEADO COM COMPRIMENTO MENOR OU IGUAL A 4 M, DIÂMETRO DE 10 CM, PERFURAÇÃO COM EQUIPAMENTO MANUAL E ARMADURA COM DIÂMETRO DE 20 MM. AF_05/2016</v>
          </cell>
          <cell r="I1555" t="str">
            <v>M</v>
          </cell>
          <cell r="J1555" t="str">
            <v>ATRIBUÍDO SÃO PAULO</v>
          </cell>
          <cell r="K1555">
            <v>233.6</v>
          </cell>
        </row>
        <row r="1556">
          <cell r="G1556">
            <v>93958</v>
          </cell>
          <cell r="H1556" t="str">
            <v>EXECUÇÃO DE GRAMPO PARA SOLO GRAMPEADO COM COMPRIMENTO MAIOR QUE 4 M E MENOR OU IGUAL A 6 M, DIÂMETRO DE 10 CM, PERFURAÇÃO COM EQUIPAMENTO MANUAL E ARMADURA COM DIÂMETRO DE 20 MM. AF_05/2016</v>
          </cell>
          <cell r="I1556" t="str">
            <v>M</v>
          </cell>
          <cell r="J1556" t="str">
            <v>ATRIBUÍDO SÃO PAULO</v>
          </cell>
          <cell r="K1556">
            <v>217.51</v>
          </cell>
        </row>
        <row r="1557">
          <cell r="G1557">
            <v>93959</v>
          </cell>
          <cell r="H1557" t="str">
            <v>EXECUÇÃO DE GRAMPO PARA SOLO GRAMPEADO COM COMPRIMENTO MAIOR QUE 6 M E MENOR OU IGUAL A 8 M, DIÂMETRO DE 10 CM, PERFURAÇÃO COM EQUIPAMENTO MANUAL E ARMADURA COM DIÂMETRO DE 20 MM. AF_05/2016</v>
          </cell>
          <cell r="I1557" t="str">
            <v>M</v>
          </cell>
          <cell r="J1557" t="str">
            <v>ATRIBUÍDO SÃO PAULO</v>
          </cell>
          <cell r="K1557">
            <v>207.93</v>
          </cell>
        </row>
        <row r="1558">
          <cell r="G1558">
            <v>93960</v>
          </cell>
          <cell r="H1558" t="str">
            <v>EXECUÇÃO DE GRAMPO PARA SOLO GRAMPEADO COM COMPRIMENTO MAIOR QUE 8 M E MENOR OU IGUAL A 10 M, DIÂMETRO DE 10 CM, PERFURAÇÃO COM EQUIPAMENTO MANUAL E ARMADURA COM DIÂMETRO DE 20 MM. AF_05/2016</v>
          </cell>
          <cell r="I1558" t="str">
            <v>M</v>
          </cell>
          <cell r="J1558" t="str">
            <v>ATRIBUÍDO SÃO PAULO</v>
          </cell>
          <cell r="K1558">
            <v>201.18</v>
          </cell>
        </row>
        <row r="1559">
          <cell r="G1559">
            <v>93961</v>
          </cell>
          <cell r="H1559" t="str">
            <v>EXECUÇÃO DE GRAMPO PARA SOLO GRAMPEADO COM COMPRIMENTO MAIOR QUE 10 M, DIÂMETRO DE 10 CM, PERFURAÇÃO COM EQUIPAMENTO MANUAL E ARMADURA COM DIÂMETRO DE 20 MM. AF_05/2016</v>
          </cell>
          <cell r="I1559" t="str">
            <v>M</v>
          </cell>
          <cell r="J1559" t="str">
            <v>ATRIBUÍDO SÃO PAULO</v>
          </cell>
          <cell r="K1559">
            <v>195.86</v>
          </cell>
        </row>
        <row r="1560">
          <cell r="G1560">
            <v>93962</v>
          </cell>
          <cell r="H1560" t="str">
            <v>EXECUÇÃO DE GRAMPO PARA SOLO GRAMPEADO COM COMPRIMENTO MENOR OU IGUAL A 4 M, DIÂMETRO DE 7 CM, PERFURAÇÃO COM EQUIPAMENTO MANUAL E ARMADURA COM DIÂMETRO DE 16 MM. AF_05/2016</v>
          </cell>
          <cell r="I1560" t="str">
            <v>M</v>
          </cell>
          <cell r="J1560" t="str">
            <v>ATRIBUÍDO SÃO PAULO</v>
          </cell>
          <cell r="K1560">
            <v>204.9</v>
          </cell>
        </row>
        <row r="1561">
          <cell r="G1561">
            <v>93963</v>
          </cell>
          <cell r="H1561" t="str">
            <v>EXECUÇÃO DE GRAMPO PARA SOLO GRAMPEADO COM COMPRIMENTO MAIOR QUE 4 E MENOR OU IGUAL A 6 M, DIÂMETRO DE 7 CM, PERFURAÇÃO COM EQUIPAMENTO MANUAL E ARMADURA COM DIÂMETRO DE 16 MM. AF_05/2016</v>
          </cell>
          <cell r="I1561" t="str">
            <v>M</v>
          </cell>
          <cell r="J1561" t="str">
            <v>ATRIBUÍDO SÃO PAULO</v>
          </cell>
          <cell r="K1561">
            <v>189.76</v>
          </cell>
        </row>
        <row r="1562">
          <cell r="G1562">
            <v>93964</v>
          </cell>
          <cell r="H1562" t="str">
            <v>EXECUÇÃO DE GRAMPO PARA SOLO GRAMPEADO COM COMPRIMENTO MAIOR QUE 6 M E MENOR OU IGUAL A 8 M, DIÂMETRO DE 7 CM, PERFURAÇÃO COM EQUIPAMENTO MANUAL E ARMADURA COM DIÂMETRO DE 16 MM. AF_05/2016</v>
          </cell>
          <cell r="I1562" t="str">
            <v>M</v>
          </cell>
          <cell r="J1562" t="str">
            <v>ATRIBUÍDO SÃO PAULO</v>
          </cell>
          <cell r="K1562">
            <v>180.67</v>
          </cell>
        </row>
        <row r="1563">
          <cell r="G1563">
            <v>93965</v>
          </cell>
          <cell r="H1563" t="str">
            <v>EXECUÇÃO DE GRAMPO PARA SOLO GRAMPEADO COM COMPRIMENTO MAIOR QUE 8 M E MENOR OU IGUAL A 10 M, DIÂMETRO DE 7 CM, PERFURAÇÃO COM EQUIPAMENTO MANUAL E ARMADURA COM DIÂMETRO DE 16 MM. AF_05/2016</v>
          </cell>
          <cell r="I1563" t="str">
            <v>M</v>
          </cell>
          <cell r="J1563" t="str">
            <v>ATRIBUÍDO SÃO PAULO</v>
          </cell>
          <cell r="K1563">
            <v>171.77</v>
          </cell>
        </row>
        <row r="1564">
          <cell r="G1564">
            <v>93966</v>
          </cell>
          <cell r="H1564" t="str">
            <v>EXECUÇÃO DE GRAMPO PARA SOLO GRAMPEADO COM COMPRIMENTO MAIOR QUE 10 M, DIÂMETRO DE 7 CM, PERFURAÇÃO COM EQUIPAMENTO MANUAL E ARMADURA COM DIÂMETRO DE 16 MM. AF_05/2016</v>
          </cell>
          <cell r="I1564" t="str">
            <v>M</v>
          </cell>
          <cell r="J1564" t="str">
            <v>ATRIBUÍDO SÃO PAULO</v>
          </cell>
          <cell r="K1564">
            <v>169.15</v>
          </cell>
        </row>
        <row r="1565">
          <cell r="G1565">
            <v>93967</v>
          </cell>
          <cell r="H1565" t="str">
            <v>EXECUÇÃO DE GRAMPO PARA SOLO GRAMPEADO COM COMPRIMENTO MENOR OU IGUAL A 4 M, DIÂMETRO DE 7 CM, PERFURAÇÃO COM EQUIPAMENTO MANUAL E ARMADURA COM DIÂMETRO DE 20 MM. AF_05/2016</v>
          </cell>
          <cell r="I1565" t="str">
            <v>M</v>
          </cell>
          <cell r="J1565" t="str">
            <v>ATRIBUÍDO SÃO PAULO</v>
          </cell>
          <cell r="K1565">
            <v>219.75</v>
          </cell>
        </row>
        <row r="1566">
          <cell r="G1566">
            <v>93968</v>
          </cell>
          <cell r="H1566" t="str">
            <v>EXECUÇÃO DE GRAMPO PARA SOLO GRAMPEADO COM COMPRIMENTO MAIOR QUE 4 E MENOR OU IGUAL A 6 M, DIÂMETRO DE 7 CM, PERFURAÇÃO COM EQUIPAMENTO MANUAL E ARMADURA COM DIÂMETRO DE 20 MM. AF_05/2016</v>
          </cell>
          <cell r="I1566" t="str">
            <v>M</v>
          </cell>
          <cell r="J1566" t="str">
            <v>ATRIBUÍDO SÃO PAULO</v>
          </cell>
          <cell r="K1566">
            <v>203.71</v>
          </cell>
        </row>
        <row r="1567">
          <cell r="G1567">
            <v>93969</v>
          </cell>
          <cell r="H1567" t="str">
            <v>EXECUÇÃO DE GRAMPO PARA SOLO GRAMPEADO COM COMPRIMENTO MAIOR QUE 6 M E MENOR OU IGUAL A 8 M, DIÂMETRO DE 7 CM, PERFURAÇÃO COM EQUIPAMENTO MANUAL E ARMADURA COM DIÂMETRO DE 20 MM. AF_05/2016</v>
          </cell>
          <cell r="I1567" t="str">
            <v>M</v>
          </cell>
          <cell r="J1567" t="str">
            <v>ATRIBUÍDO SÃO PAULO</v>
          </cell>
          <cell r="K1567">
            <v>194.16</v>
          </cell>
        </row>
        <row r="1568">
          <cell r="G1568">
            <v>93970</v>
          </cell>
          <cell r="H1568" t="str">
            <v>EXECUÇÃO DE GRAMPO PARA SOLO GRAMPEADO COM COMPRIMENTO MAIOR QUE 8 MENOR OU IGUAL A 10 M, DIÂMETRO DE 7 CM, PERFURAÇÃO COM EQUIPAMENTO MANUAL E ARMADURA COM DIÂMETRO DE 20 MM. AF_05/2016</v>
          </cell>
          <cell r="I1568" t="str">
            <v>M</v>
          </cell>
          <cell r="J1568" t="str">
            <v>ATRIBUÍDO SÃO PAULO</v>
          </cell>
          <cell r="K1568">
            <v>187.48</v>
          </cell>
        </row>
        <row r="1569">
          <cell r="G1569">
            <v>93971</v>
          </cell>
          <cell r="H1569" t="str">
            <v>EXECUÇÃO DE GRAMPO PARA SOLO GRAMPEADO COM COMPRIMENTO MAIOR QUE 10 M, DIÂMETRO DE 7 CM, PERFURAÇÃO COM EQUIPAMENTO MANUAL E ARMADURA COM DIÂMETRO DE 20 MM. AF_05/2016</v>
          </cell>
          <cell r="I1569" t="str">
            <v>M</v>
          </cell>
          <cell r="J1569" t="str">
            <v>ATRIBUÍDO SÃO PAULO</v>
          </cell>
          <cell r="K1569">
            <v>176.09</v>
          </cell>
        </row>
        <row r="1570">
          <cell r="G1570">
            <v>95108</v>
          </cell>
          <cell r="H1570" t="str">
            <v>EXECUÇÃO DE PROTEÇÃO DA CABEÇA DO TIRANTE COM USO DE FÔRMAS EM CHAPA COMPENSADA PLASTIFICADA DE MADEIRA E CONCRETO FCK =15 MPA. AF_07/2016</v>
          </cell>
          <cell r="I1570" t="str">
            <v>UN</v>
          </cell>
          <cell r="J1570" t="str">
            <v>COEFICIENTE DE REPRESENTATIVIDADE</v>
          </cell>
          <cell r="K1570">
            <v>27.78</v>
          </cell>
        </row>
        <row r="1571">
          <cell r="G1571">
            <v>100332</v>
          </cell>
          <cell r="H1571" t="str">
            <v>CONTENÇÃO EM PERFIL PRANCHADO COM PRANCHÃO DE MADEIRA, PERFIS ESPAÇADOS A 1,5 M PARA 1 SUBSOLO. AF_07/2019</v>
          </cell>
          <cell r="I1571" t="str">
            <v>M2</v>
          </cell>
          <cell r="J1571" t="str">
            <v>ATRIBUÍDO SÃO PAULO</v>
          </cell>
          <cell r="K1571">
            <v>861.35</v>
          </cell>
        </row>
        <row r="1572">
          <cell r="G1572">
            <v>100333</v>
          </cell>
          <cell r="H1572" t="str">
            <v>CONTENÇÃO EM PERFIL PRANCHADO COM PRANCHÃO DE MADEIRA, PERFIS ESPAÇADOS A 1,5 M PARA 2 OU MAIS SUBSOLOS. AF_07/2019</v>
          </cell>
          <cell r="I1572" t="str">
            <v>M2</v>
          </cell>
          <cell r="J1572" t="str">
            <v>ATRIBUÍDO SÃO PAULO</v>
          </cell>
          <cell r="K1572">
            <v>529.45000000000005</v>
          </cell>
        </row>
        <row r="1573">
          <cell r="G1573">
            <v>100334</v>
          </cell>
          <cell r="H1573" t="str">
            <v>CONTENÇÃO EM PERFIL PRANCHADO COM PRANCHÃO DE MADEIRA, PERFIS ESPAÇADOS A 2 M PARA 1 SUBSOLO. AF_07/2019</v>
          </cell>
          <cell r="I1573" t="str">
            <v>M2</v>
          </cell>
          <cell r="J1573" t="str">
            <v>ATRIBUÍDO SÃO PAULO</v>
          </cell>
          <cell r="K1573">
            <v>681.65</v>
          </cell>
        </row>
        <row r="1574">
          <cell r="G1574">
            <v>100335</v>
          </cell>
          <cell r="H1574" t="str">
            <v>CONTENÇÃO EM PERFIL PRANCHADO COM PRANCHÃO DE MADEIRA, PERFIS ESPAÇADOS A 2 M PARA 2 OU MAIS SUBSOLOS. AF_07/2019</v>
          </cell>
          <cell r="I1574" t="str">
            <v>M2</v>
          </cell>
          <cell r="J1574" t="str">
            <v>ATRIBUÍDO SÃO PAULO</v>
          </cell>
          <cell r="K1574">
            <v>432.73</v>
          </cell>
        </row>
        <row r="1575">
          <cell r="G1575">
            <v>100341</v>
          </cell>
          <cell r="H1575" t="str">
            <v>FABRICAÇÃO, MONTAGEM E DESMONTAGEM DE FÔRMA PARA CORTINA DE CONTENÇÃO, EM CHAPA DE MADEIRA COMPENSADA PLASTIFICADA, E = 18 MM, 10 UTILIZAÇÕES. AF_07/2019</v>
          </cell>
          <cell r="I1575" t="str">
            <v>M2</v>
          </cell>
          <cell r="J1575" t="str">
            <v>COEFICIENTE DE REPRESENTATIVIDADE</v>
          </cell>
          <cell r="K1575">
            <v>33.82</v>
          </cell>
        </row>
        <row r="1576">
          <cell r="G1576">
            <v>100342</v>
          </cell>
          <cell r="H1576" t="str">
            <v>ARMAÇÃO DE CORTINA DE CONTENÇÃO EM CONCRETO ARMADO, COM AÇO CA-50 DE 6,3 MM - MONTAGEM. AF_07/2019</v>
          </cell>
          <cell r="I1576" t="str">
            <v>KG</v>
          </cell>
          <cell r="J1576" t="str">
            <v>COEFICIENTE DE REPRESENTATIVIDADE</v>
          </cell>
          <cell r="K1576">
            <v>15.31</v>
          </cell>
        </row>
        <row r="1577">
          <cell r="G1577">
            <v>100343</v>
          </cell>
          <cell r="H1577" t="str">
            <v>ARMAÇÃO DE CORTINA DE CONTENÇÃO EM CONCRETO ARMADO, COM AÇO CA-50 DE 8 MM - MONTAGEM. AF_07/2019</v>
          </cell>
          <cell r="I1577" t="str">
            <v>KG</v>
          </cell>
          <cell r="J1577" t="str">
            <v>COEFICIENTE DE REPRESENTATIVIDADE</v>
          </cell>
          <cell r="K1577">
            <v>14.65</v>
          </cell>
        </row>
        <row r="1578">
          <cell r="G1578">
            <v>100344</v>
          </cell>
          <cell r="H1578" t="str">
            <v>ARMAÇÃO DE CORTINA DE CONTENÇÃO EM CONCRETO ARMADO, COM AÇO CA-50 DE 10 MM - MONTAGEM. AF_07/2019</v>
          </cell>
          <cell r="I1578" t="str">
            <v>KG</v>
          </cell>
          <cell r="J1578" t="str">
            <v>COEFICIENTE DE REPRESENTATIVIDADE</v>
          </cell>
          <cell r="K1578">
            <v>13.23</v>
          </cell>
        </row>
        <row r="1579">
          <cell r="G1579">
            <v>100345</v>
          </cell>
          <cell r="H1579" t="str">
            <v>ARMAÇÃO DE CORTINA DE CONTENÇÃO EM CONCRETO ARMADO, COM AÇO CA-50 DE 12,5 MM - MONTAGEM. AF_07/2019</v>
          </cell>
          <cell r="I1579" t="str">
            <v>KG</v>
          </cell>
          <cell r="J1579" t="str">
            <v>COEFICIENTE DE REPRESENTATIVIDADE</v>
          </cell>
          <cell r="K1579">
            <v>11.25</v>
          </cell>
        </row>
        <row r="1580">
          <cell r="G1580">
            <v>100346</v>
          </cell>
          <cell r="H1580" t="str">
            <v>ARMAÇÃO DE CORTINA DE CONTENÇÃO EM CONCRETO ARMADO, COM AÇO CA-50 DE 16 MM - MONTAGEM. AF_07/2019</v>
          </cell>
          <cell r="I1580" t="str">
            <v>KG</v>
          </cell>
          <cell r="J1580" t="str">
            <v>COEFICIENTE DE REPRESENTATIVIDADE</v>
          </cell>
          <cell r="K1580">
            <v>10.77</v>
          </cell>
        </row>
        <row r="1581">
          <cell r="G1581">
            <v>100347</v>
          </cell>
          <cell r="H1581" t="str">
            <v>ARMAÇÃO DE CORTINA DE CONTENÇÃO EM CONCRETO ARMADO, COM AÇO CA-50 DE 20 MM - MONTAGEM. AF_07/2019</v>
          </cell>
          <cell r="I1581" t="str">
            <v>KG</v>
          </cell>
          <cell r="J1581" t="str">
            <v>COEFICIENTE DE REPRESENTATIVIDADE</v>
          </cell>
          <cell r="K1581">
            <v>12.17</v>
          </cell>
        </row>
        <row r="1582">
          <cell r="G1582">
            <v>100348</v>
          </cell>
          <cell r="H1582" t="str">
            <v>ARMAÇÃO DE CORTINA DE CONTENÇÃO EM CONCRETO ARMADO, COM AÇO CA-50 DE 25 MM - MONTAGEM. AF_07/2019</v>
          </cell>
          <cell r="I1582" t="str">
            <v>KG</v>
          </cell>
          <cell r="J1582" t="str">
            <v>COEFICIENTE DE REPRESENTATIVIDADE</v>
          </cell>
          <cell r="K1582">
            <v>11.95</v>
          </cell>
        </row>
        <row r="1583">
          <cell r="G1583">
            <v>100349</v>
          </cell>
          <cell r="H1583" t="str">
            <v>CONCRETAGEM DE CORTINA DE CONTENÇÃO, ATRAVÉS DE BOMBA   LANÇAMENTO, ADENSAMENTO E ACABAMENTO. AF_07/2019</v>
          </cell>
          <cell r="I1583" t="str">
            <v>M3</v>
          </cell>
          <cell r="J1583" t="str">
            <v>ATRIBUÍDO SÃO PAULO</v>
          </cell>
          <cell r="K1583">
            <v>747.17</v>
          </cell>
        </row>
        <row r="1584">
          <cell r="G1584">
            <v>102989</v>
          </cell>
          <cell r="H1584" t="str">
            <v>CANALETA MEIA CANA PRÉ-MOLDADA DE CONCRETO (D = 20 CM) - FORNECIMENTO E INSTALAÇÃO. AF_08/2021</v>
          </cell>
          <cell r="I1584" t="str">
            <v>M</v>
          </cell>
          <cell r="J1584" t="str">
            <v>COEFICIENTE DE REPRESENTATIVIDADE</v>
          </cell>
          <cell r="K1584">
            <v>42.33</v>
          </cell>
        </row>
        <row r="1585">
          <cell r="G1585">
            <v>102990</v>
          </cell>
          <cell r="H1585" t="str">
            <v>CANALETA MEIA CANA PRÉ-MOLDADA DE CONCRETO (D = 30 CM) - FORNECIMENTO E INSTALAÇÃO. AF_08/2021</v>
          </cell>
          <cell r="I1585" t="str">
            <v>M</v>
          </cell>
          <cell r="J1585" t="str">
            <v>COEFICIENTE DE REPRESENTATIVIDADE</v>
          </cell>
          <cell r="K1585">
            <v>51.53</v>
          </cell>
        </row>
        <row r="1586">
          <cell r="G1586">
            <v>102991</v>
          </cell>
          <cell r="H1586" t="str">
            <v>CANALETA MEIA CANA PRÉ-MOLDADA DE CONCRETO (D = 40 CM) - FORNECIMENTO E INSTALAÇÃO. AF_08/2021</v>
          </cell>
          <cell r="I1586" t="str">
            <v>M</v>
          </cell>
          <cell r="J1586" t="str">
            <v>COEFICIENTE DE REPRESENTATIVIDADE</v>
          </cell>
          <cell r="K1586">
            <v>66.92</v>
          </cell>
        </row>
        <row r="1587">
          <cell r="G1587">
            <v>102992</v>
          </cell>
          <cell r="H1587" t="str">
            <v>CANALETA MEIA CANA PRÉ-MOLDADA DE CONCRETO (D = 50 CM) - FORNECIMENTO E INSTALAÇÃO. AF_08/2021</v>
          </cell>
          <cell r="I1587" t="str">
            <v>M</v>
          </cell>
          <cell r="J1587" t="str">
            <v>COEFICIENTE DE REPRESENTATIVIDADE</v>
          </cell>
          <cell r="K1587">
            <v>100.98</v>
          </cell>
        </row>
        <row r="1588">
          <cell r="G1588">
            <v>102993</v>
          </cell>
          <cell r="H1588" t="str">
            <v>CANALETA MEIA CANA PRÉ-MOLDADA DE CONCRETO (D = 60 CM) - FORNECIMENTO E INSTALAÇÃO. AF_08/2021</v>
          </cell>
          <cell r="I1588" t="str">
            <v>M</v>
          </cell>
          <cell r="J1588" t="str">
            <v>COEFICIENTE DE REPRESENTATIVIDADE</v>
          </cell>
          <cell r="K1588">
            <v>131.22999999999999</v>
          </cell>
        </row>
        <row r="1589">
          <cell r="G1589">
            <v>102994</v>
          </cell>
          <cell r="H1589" t="str">
            <v>CANALETA MEIA CANA PRÉ-MOLDADA DE CONCRETO (D = 80 CM) - FORNECIMENTO E INSTALAÇÃO. AF_08/2021</v>
          </cell>
          <cell r="I1589" t="str">
            <v>M</v>
          </cell>
          <cell r="J1589" t="str">
            <v>COEFICIENTE DE REPRESENTATIVIDADE</v>
          </cell>
          <cell r="K1589">
            <v>229.56</v>
          </cell>
        </row>
        <row r="1590">
          <cell r="G1590">
            <v>102995</v>
          </cell>
          <cell r="H1590" t="str">
            <v>EXECUÇÃO DE CANALETA DE CONCRETO MOLDADO IN LOCO, ESPESSURA DE 0,07 M, GEOMETRIA TRAPEZOIDAL (DIMENSÕES INTERNAS: B=0,6 M; B=0,147 M; H=0,2 M). AF_08/2021</v>
          </cell>
          <cell r="I1590" t="str">
            <v>M</v>
          </cell>
          <cell r="J1590" t="str">
            <v>COEFICIENTE DE REPRESENTATIVIDADE</v>
          </cell>
          <cell r="K1590">
            <v>49.66</v>
          </cell>
        </row>
        <row r="1591">
          <cell r="G1591">
            <v>102996</v>
          </cell>
          <cell r="H1591" t="str">
            <v>EXECUÇÃO DE CANALETA DE CONCRETO MOLDADO IN LOCO, ESPESSURA DE 0,07 M, GEOMETRIA TRAPEZOIDAL (DIMENSÕES INTERNAS: B=0,9 M; B=0,246 M; H=0,3 M). AF_08/2021</v>
          </cell>
          <cell r="I1591" t="str">
            <v>M</v>
          </cell>
          <cell r="J1591" t="str">
            <v>COEFICIENTE DE REPRESENTATIVIDADE</v>
          </cell>
          <cell r="K1591">
            <v>70.31</v>
          </cell>
        </row>
        <row r="1592">
          <cell r="G1592">
            <v>102997</v>
          </cell>
          <cell r="H1592" t="str">
            <v>EXECUÇÃO DE CANALETA DE CONCRETO MOLDADO IN LOCO, ESPESSURA DE 0,08 M, GEOMETRIA TRAPEZOIDAL (DIMENSÕES INTERNAS: B=1M; B=0,5 M; H=0,25 M). AF_08/2021</v>
          </cell>
          <cell r="I1592" t="str">
            <v>M</v>
          </cell>
          <cell r="J1592" t="str">
            <v>COEFICIENTE DE REPRESENTATIVIDADE</v>
          </cell>
          <cell r="K1592">
            <v>94.53</v>
          </cell>
        </row>
        <row r="1593">
          <cell r="G1593">
            <v>102998</v>
          </cell>
          <cell r="H1593" t="str">
            <v>EXECUÇÃO DE CANALETA DE CONCRETO MOLDADO IN LOCO, ESPESSURA DE 0,08 M, GEOMETRIA TRAPEZOIDAL (DIMENSÕES INTERNAS: B=1,074 M; B=0,534 M; H=0,27 M). AF_08/2021</v>
          </cell>
          <cell r="I1593" t="str">
            <v>M</v>
          </cell>
          <cell r="J1593" t="str">
            <v>COEFICIENTE DE REPRESENTATIVIDADE</v>
          </cell>
          <cell r="K1593">
            <v>90.12</v>
          </cell>
        </row>
        <row r="1594">
          <cell r="G1594">
            <v>102999</v>
          </cell>
          <cell r="H1594" t="str">
            <v>EXECUÇÃO DE CANALETA DE CONCRETO MOLDADO IN LOCO, ESPESSURA DE 0,08 M, GEOMETRIA TRAPEZOIDAL (DIMENSÕES INTERNAS: B=1,4 M; B=0,7 M; H=0,35 M). AF_08/2021</v>
          </cell>
          <cell r="I1594" t="str">
            <v>M</v>
          </cell>
          <cell r="J1594" t="str">
            <v>COEFICIENTE DE REPRESENTATIVIDADE</v>
          </cell>
          <cell r="K1594">
            <v>114.09</v>
          </cell>
        </row>
        <row r="1595">
          <cell r="G1595">
            <v>103000</v>
          </cell>
          <cell r="H1595" t="str">
            <v>EXECUÇÃO DE CANALETA DE CONCRETO MOLDADO IN LOCO, ESPESSURA DE 0,08 M, GEOMETRIA TRAPEZOIDAL (DIMENSÕES INTERNAS: B=1,474 M; B=0,934 M; H=0,27 M). AF_08/2021</v>
          </cell>
          <cell r="I1595" t="str">
            <v>M</v>
          </cell>
          <cell r="J1595" t="str">
            <v>COEFICIENTE DE REPRESENTATIVIDADE</v>
          </cell>
          <cell r="K1595">
            <v>114.56</v>
          </cell>
        </row>
        <row r="1596">
          <cell r="G1596">
            <v>103001</v>
          </cell>
          <cell r="H1596" t="str">
            <v>GRELHA DE FERRO FUNDIDO SIMPLES COM REQUADRO, 150 X 1000 MM, ASSENTADA COM ARGAMASSA 1 : 3 CIMENTO: AREIA - FORNECIMENTO E INSTALAÇÃO. AF_08/2021</v>
          </cell>
          <cell r="I1596" t="str">
            <v>UN</v>
          </cell>
          <cell r="J1596" t="str">
            <v>COEFICIENTE DE REPRESENTATIVIDADE</v>
          </cell>
          <cell r="K1596">
            <v>186.73</v>
          </cell>
        </row>
        <row r="1597">
          <cell r="G1597">
            <v>103002</v>
          </cell>
          <cell r="H1597" t="str">
            <v>GRELHA DE FERRO FUNDIDO SIMPLES COM REQUADRO, 200 X 1000 MM, ASSENTADA COM ARGAMASSA 1 : 3 CIMENTO: AREIA - FORNECIMENTO E INSTALAÇÃO. AF_08/2021</v>
          </cell>
          <cell r="I1597" t="str">
            <v>UN</v>
          </cell>
          <cell r="J1597" t="str">
            <v>COEFICIENTE DE REPRESENTATIVIDADE</v>
          </cell>
          <cell r="K1597">
            <v>232.38</v>
          </cell>
        </row>
        <row r="1598">
          <cell r="G1598">
            <v>103003</v>
          </cell>
          <cell r="H1598" t="str">
            <v>GRELHA DE FERRO FUNDIDO SIMPLES COM REQUADRO, 300 X 1000 MM, ASSENTADA COM ARGAMASSA 1 : 3 CIMENTO: AREIA - FORNECIMENTO E INSTALAÇÃO. AF_08/2021</v>
          </cell>
          <cell r="I1598" t="str">
            <v>UN</v>
          </cell>
          <cell r="J1598" t="str">
            <v>COEFICIENTE DE REPRESENTATIVIDADE</v>
          </cell>
          <cell r="K1598">
            <v>323.73</v>
          </cell>
        </row>
        <row r="1599">
          <cell r="G1599">
            <v>103005</v>
          </cell>
          <cell r="H1599" t="str">
            <v>CAIXA COM GRELHA RETANGULAR DE FERRO FUNDIDO, EM ALVENARIA COM TIJOLOS CERÂMICOS MACIÇOS, DIMENSÕES INTERNAS: 0,15 X 1,00 X 0,3 M. AF_08/2021</v>
          </cell>
          <cell r="I1599" t="str">
            <v>UN</v>
          </cell>
          <cell r="J1599" t="str">
            <v>COEFICIENTE DE REPRESENTATIVIDADE</v>
          </cell>
          <cell r="K1599">
            <v>538.48</v>
          </cell>
        </row>
        <row r="1600">
          <cell r="G1600">
            <v>103006</v>
          </cell>
          <cell r="H1600" t="str">
            <v>CAIXA COM GRELHA RETANGULAR DE FERRO FUNDIDO, EM ALVENARIA COM TIJOLOS CERÂMICOS MACIÇOS, DIMENSÕES INTERNAS: 0,20 X 1,00 X 0,4 M. AF_08/2021</v>
          </cell>
          <cell r="I1600" t="str">
            <v>UN</v>
          </cell>
          <cell r="J1600" t="str">
            <v>COEFICIENTE DE REPRESENTATIVIDADE</v>
          </cell>
          <cell r="K1600">
            <v>742.68</v>
          </cell>
        </row>
        <row r="1601">
          <cell r="G1601">
            <v>103007</v>
          </cell>
          <cell r="H1601" t="str">
            <v>CAIXA COM GRELHA RETANGULAR DE FERRO FUNDIDO, EM ALVENARIA COM TIJOLOS CERÂMICOS MACIÇOS, DIMENSÕES INTERNAS: 0,30 X 1,00 X 0,5 M. AF_08/2021</v>
          </cell>
          <cell r="I1601" t="str">
            <v>UN</v>
          </cell>
          <cell r="J1601" t="str">
            <v>COEFICIENTE DE REPRESENTATIVIDADE</v>
          </cell>
          <cell r="K1601">
            <v>974.53</v>
          </cell>
        </row>
        <row r="1602">
          <cell r="G1602">
            <v>97933</v>
          </cell>
          <cell r="H1602" t="str">
            <v>CAIXA COM GRELHA SIMPLES RETANGULAR, EM CONCRETO PRÉ-MOLDADO, DIMENSÕES INTERNAS: 0,6X1,0X1,0 M. AF_12/2020</v>
          </cell>
          <cell r="I1602" t="str">
            <v>UN</v>
          </cell>
          <cell r="J1602" t="str">
            <v>COEFICIENTE DE REPRESENTATIVIDADE</v>
          </cell>
          <cell r="K1602">
            <v>1101.96</v>
          </cell>
        </row>
        <row r="1603">
          <cell r="G1603">
            <v>97934</v>
          </cell>
          <cell r="H1603" t="str">
            <v>CAIXA COM GRELHA DUPLA RETANGULAR, EM CONCRETO PRÉ-MOLDADO, DIMENSÕES INTERNAS: 0,5X2,2X1,0 M. AF_12/2020</v>
          </cell>
          <cell r="I1603" t="str">
            <v>UN</v>
          </cell>
          <cell r="J1603" t="str">
            <v>ATRIBUÍDO SÃO PAULO</v>
          </cell>
          <cell r="K1603">
            <v>2313.4</v>
          </cell>
        </row>
        <row r="1604">
          <cell r="G1604">
            <v>97935</v>
          </cell>
          <cell r="H1604" t="str">
            <v>CAIXA PARA BOCA DE LOBO SIMPLES RETANGULAR, EM CONCRETO PRÉ-MOLDADO, DIMENSÕES INTERNAS: 0,6X1,0X1,2 M. AF_12/2020</v>
          </cell>
          <cell r="I1604" t="str">
            <v>UN</v>
          </cell>
          <cell r="J1604" t="str">
            <v>ATRIBUÍDO SÃO PAULO</v>
          </cell>
          <cell r="K1604">
            <v>891.88</v>
          </cell>
        </row>
        <row r="1605">
          <cell r="G1605">
            <v>97936</v>
          </cell>
          <cell r="H1605" t="str">
            <v>CAIXA PARA BOCA DE LOBO DUPLA RETANGULAR, EM CONCRETO PRÉ-MOLDADO, DIMENSÕES INTERNAS: 0,6X2,2X1,2 M. AF_12/2020</v>
          </cell>
          <cell r="I1605" t="str">
            <v>UN</v>
          </cell>
          <cell r="J1605" t="str">
            <v>ATRIBUÍDO SÃO PAULO</v>
          </cell>
          <cell r="K1605">
            <v>1920.15</v>
          </cell>
        </row>
        <row r="1606">
          <cell r="G1606">
            <v>97947</v>
          </cell>
          <cell r="H1606" t="str">
            <v>CAIXA COM GRELHA SIMPLES RETANGULAR, EM ALVENARIA COM TIJOLOS CERÂMICOS MACIÇOS, DIMENSÕES INTERNAS: 0,5X1X1 M. AF_12/2020</v>
          </cell>
          <cell r="I1606" t="str">
            <v>UN</v>
          </cell>
          <cell r="J1606" t="str">
            <v>COEFICIENTE DE REPRESENTATIVIDADE</v>
          </cell>
          <cell r="K1606">
            <v>1749.9</v>
          </cell>
        </row>
        <row r="1607">
          <cell r="G1607">
            <v>97948</v>
          </cell>
          <cell r="H1607" t="str">
            <v>CAIXA COM GRELHA DUPLA RETANGULAR, EM ALVENARIA COM TIJOLOS CERÂMICOS MACIÇOS, DIMENSÕES INTERNAS: 0,5X2,2X1 M. AF_12/2020</v>
          </cell>
          <cell r="I1607" t="str">
            <v>UN</v>
          </cell>
          <cell r="J1607" t="str">
            <v>ATRIBUÍDO SÃO PAULO</v>
          </cell>
          <cell r="K1607">
            <v>3219.99</v>
          </cell>
        </row>
        <row r="1608">
          <cell r="G1608">
            <v>97949</v>
          </cell>
          <cell r="H1608" t="str">
            <v>CAIXA PARA BOCA DE LOBO SIMPLES RETANGULAR, EM ALVENARIA COM TIJOLOS CERÂMICOS MACIÇOS, DIMENSÕES INTERNAS: 0,6X1X1,2 M. AF_12/2020</v>
          </cell>
          <cell r="I1608" t="str">
            <v>UN</v>
          </cell>
          <cell r="J1608" t="str">
            <v>ATRIBUÍDO SÃO PAULO</v>
          </cell>
          <cell r="K1608">
            <v>1730.33</v>
          </cell>
        </row>
        <row r="1609">
          <cell r="G1609">
            <v>97950</v>
          </cell>
          <cell r="H1609" t="str">
            <v>CAIXA PARA BOCA DE LOBO DUPLA RETANGULAR, EM ALVENARIA COM TIJOLOS CERÂMICOS MACIÇOS, DIMENSÕES INTERNAS: 0,6X2,2X1,2 M. AF_12/2020</v>
          </cell>
          <cell r="I1609" t="str">
            <v>UN</v>
          </cell>
          <cell r="J1609" t="str">
            <v>ATRIBUÍDO SÃO PAULO</v>
          </cell>
          <cell r="K1609">
            <v>3037.61</v>
          </cell>
        </row>
        <row r="1610">
          <cell r="G1610">
            <v>97951</v>
          </cell>
          <cell r="H1610" t="str">
            <v>CAIXA PARA BOCA DE LOBO COMBINADA COM GRELHA RETANGULAR, EM ALVENARIA COM TIJOLOS CERÂMICOS MACIÇOS, DIMENSÕES INTERNAS: 1,3X1X1,2 M. AF_12/2020</v>
          </cell>
          <cell r="I1610" t="str">
            <v>UN</v>
          </cell>
          <cell r="J1610" t="str">
            <v>ATRIBUÍDO SÃO PAULO</v>
          </cell>
          <cell r="K1610">
            <v>2797.85</v>
          </cell>
        </row>
        <row r="1611">
          <cell r="G1611">
            <v>97952</v>
          </cell>
          <cell r="H1611" t="str">
            <v>CAIXA PARA BOCA DE LOBO DUPLA COMBINADA COM GRELHA RETANGULAR, EM ALVENARIA COM TIJOLOS CERÂMICOS MACIÇOS, DIMENSÕES INTERNAS: 1,3X2,2X1,2 M. AF_12/2020</v>
          </cell>
          <cell r="I1611" t="str">
            <v>UN</v>
          </cell>
          <cell r="J1611" t="str">
            <v>ATRIBUÍDO SÃO PAULO</v>
          </cell>
          <cell r="K1611">
            <v>4836.08</v>
          </cell>
        </row>
        <row r="1612">
          <cell r="G1612">
            <v>97953</v>
          </cell>
          <cell r="H1612" t="str">
            <v>CAIXA COM GRELHA SIMPLES RETANGULAR, EM ALVENARIA COM BLOCOS DE CONCRETO, DIMENSÕES INTERNAS: 0,5X1X1 M. AF_12/2020</v>
          </cell>
          <cell r="I1612" t="str">
            <v>UN</v>
          </cell>
          <cell r="J1612" t="str">
            <v>COEFICIENTE DE REPRESENTATIVIDADE</v>
          </cell>
          <cell r="K1612">
            <v>1295.4000000000001</v>
          </cell>
        </row>
        <row r="1613">
          <cell r="G1613">
            <v>97955</v>
          </cell>
          <cell r="H1613" t="str">
            <v>CAIXA COM GRELHA DUPLA RETANGULAR, EM ALVENARIA COM BLOCOS DE CONCRETO, DIMENSÕES INTERNAS: 0,5X2,2X1 M. AF_12/2020</v>
          </cell>
          <cell r="I1613" t="str">
            <v>UN</v>
          </cell>
          <cell r="J1613" t="str">
            <v>ATRIBUÍDO SÃO PAULO</v>
          </cell>
          <cell r="K1613">
            <v>2831.62</v>
          </cell>
        </row>
        <row r="1614">
          <cell r="G1614">
            <v>97956</v>
          </cell>
          <cell r="H1614" t="str">
            <v>CAIXA PARA BOCA DE LOBO SIMPLES RETANGULAR, EM ALVENARIA COM BLOCOS DE CONCRETO, DIMENSÕES INTERNAS: 0,6X1X1,2 M. AF_12/2020</v>
          </cell>
          <cell r="I1614" t="str">
            <v>UN</v>
          </cell>
          <cell r="J1614" t="str">
            <v>ATRIBUÍDO SÃO PAULO</v>
          </cell>
          <cell r="K1614">
            <v>1360.24</v>
          </cell>
        </row>
        <row r="1615">
          <cell r="G1615">
            <v>97957</v>
          </cell>
          <cell r="H1615" t="str">
            <v>CAIXA PARA BOCA DE LOBO DUPLA RETANGULAR, EM ALVENARIA COM BLOCOS DE CONCRETO, DIMENSÕES INTERNAS: 0,6X2,2X1,2 M. AF_12/2020</v>
          </cell>
          <cell r="I1615" t="str">
            <v>UN</v>
          </cell>
          <cell r="J1615" t="str">
            <v>ATRIBUÍDO SÃO PAULO</v>
          </cell>
          <cell r="K1615">
            <v>2437.09</v>
          </cell>
        </row>
        <row r="1616">
          <cell r="G1616">
            <v>97961</v>
          </cell>
          <cell r="H1616" t="str">
            <v>CAIXA PARA BOCA DE LOBO COMBINADA COM GRELHA RETANGULAR, EM ALVENARIA COM BLOCOS DE CONCRETO, DIMENSÕES INTERNAS: 1,3X1X1,2 M. AF_12/2020</v>
          </cell>
          <cell r="I1616" t="str">
            <v>UN</v>
          </cell>
          <cell r="J1616" t="str">
            <v>ATRIBUÍDO SÃO PAULO</v>
          </cell>
          <cell r="K1616">
            <v>2254.39</v>
          </cell>
        </row>
        <row r="1617">
          <cell r="G1617">
            <v>97973</v>
          </cell>
          <cell r="H1617" t="str">
            <v>CAIXA PARA BOCA DE LOBO DUPLA COMBINADA COM GRELHA RETANGULAR, EM ALVENARIA COM BLOCOS DE CONCRETO, DIMENSÕES INTERNAS: 1,3X2,2X1,2 M. AF_12/2020</v>
          </cell>
          <cell r="I1617" t="str">
            <v>UN</v>
          </cell>
          <cell r="J1617" t="str">
            <v>ATRIBUÍDO SÃO PAULO</v>
          </cell>
          <cell r="K1617">
            <v>4252.07</v>
          </cell>
        </row>
        <row r="1618">
          <cell r="G1618">
            <v>97974</v>
          </cell>
          <cell r="H1618" t="str">
            <v>POÇO DE INSPEÇÃO CIRCULAR PARA ESGOTO, EM CONCRETO PRÉ-MOLDADO, DIÂMETRO INTERNO = 0,60 M, PROFUNDIDADE = 0,90 M, EXCLUINDO TAMPÃO. AF_12/2020_PA</v>
          </cell>
          <cell r="I1618" t="str">
            <v>UN</v>
          </cell>
          <cell r="J1618" t="str">
            <v>ATRIBUÍDO SÃO PAULO</v>
          </cell>
          <cell r="K1618">
            <v>493.15</v>
          </cell>
        </row>
        <row r="1619">
          <cell r="G1619">
            <v>97975</v>
          </cell>
          <cell r="H1619" t="str">
            <v>POÇO DE INSPEÇÃO CIRCULAR PARA ESGOTO, EM CONCRETO PRÉ-MOLDADO, DIÂMETRO INTERNO = 0,60 M, PROFUNDIDADE = 1,40 M, EXCLUINDO TAMPÃO. AF_12/2020_PA</v>
          </cell>
          <cell r="I1619" t="str">
            <v>UN</v>
          </cell>
          <cell r="J1619" t="str">
            <v>ATRIBUÍDO SÃO PAULO</v>
          </cell>
          <cell r="K1619">
            <v>642.47</v>
          </cell>
        </row>
        <row r="1620">
          <cell r="G1620">
            <v>97976</v>
          </cell>
          <cell r="H1620" t="str">
            <v>POÇO DE INSPEÇÃO CIRCULAR PARA ESGOTO, EM ALVENARIA COM TIJOLOS CERÂMICOS MACIÇOS, DIÂMETRO INTERNO = 0,60 M, PROFUNDIDADE = 0,95 M, EXCLUINDO TAMPÃO. AF_12/2020_PA</v>
          </cell>
          <cell r="I1620" t="str">
            <v>UN</v>
          </cell>
          <cell r="J1620" t="str">
            <v>ATRIBUÍDO SÃO PAULO</v>
          </cell>
          <cell r="K1620">
            <v>1088.23</v>
          </cell>
        </row>
        <row r="1621">
          <cell r="G1621">
            <v>97977</v>
          </cell>
          <cell r="H1621" t="str">
            <v>POÇO DE INSPEÇÃO CIRCULAR PARA ESGOTO, EM ALVENARIA COM TIJOLOS CERÂMICOS MACIÇOS, DIÂMETRO INTERNO = 0,60 M, PROFUNDIDADE = 1,45 M, EXCLUINDO TAMPÃO. AF_12/2020_PA</v>
          </cell>
          <cell r="I1621" t="str">
            <v>UN</v>
          </cell>
          <cell r="J1621" t="str">
            <v>ATRIBUÍDO SÃO PAULO</v>
          </cell>
          <cell r="K1621">
            <v>1535.34</v>
          </cell>
        </row>
        <row r="1622">
          <cell r="G1622">
            <v>97978</v>
          </cell>
          <cell r="H1622" t="str">
            <v>BASE PARA POÇO DE VISITA CIRCULAR PARA ESGOTO, EM CONCRETO PRÉ-MOLDADO, DIÂMETRO INTERNO = 0,80 M, PROFUNDIDADE = 1,35 M, EXCLUINDO TAMPÃO. AF_12/2020_PA</v>
          </cell>
          <cell r="I1622" t="str">
            <v>UN</v>
          </cell>
          <cell r="J1622" t="str">
            <v>ATRIBUÍDO SÃO PAULO</v>
          </cell>
          <cell r="K1622">
            <v>952.54</v>
          </cell>
        </row>
        <row r="1623">
          <cell r="G1623">
            <v>97980</v>
          </cell>
          <cell r="H1623" t="str">
            <v>BASE PARA POÇO DE VISITA CIRCULAR PARA  ESGOTO, EM ALVENARIA COM TIJOLOS CERÂMICOS MACIÇOS, DIÂMETRO INTERNO = 0,80 M, PROFUNDIDADE = 1,40 M, EXCLUINDO TAMPÃO. AF_12/2020_PA</v>
          </cell>
          <cell r="I1623" t="str">
            <v>UN</v>
          </cell>
          <cell r="J1623" t="str">
            <v>ATRIBUÍDO SÃO PAULO</v>
          </cell>
          <cell r="K1623">
            <v>1978.48</v>
          </cell>
        </row>
        <row r="1624">
          <cell r="G1624">
            <v>97981</v>
          </cell>
          <cell r="H1624" t="str">
            <v>ACRÉSCIMO PARA POÇO DE VISITA CIRCULAR PARA ESGOTO, EM ALVENARIA COM TIJOLOS CERÂMICOS MACIÇOS, DIÂMETRO INTERNO = 0,8 M. AF_12/2020</v>
          </cell>
          <cell r="I1624" t="str">
            <v>M</v>
          </cell>
          <cell r="J1624" t="str">
            <v>COEFICIENTE DE REPRESENTATIVIDADE</v>
          </cell>
          <cell r="K1624">
            <v>1106.82</v>
          </cell>
        </row>
        <row r="1625">
          <cell r="G1625">
            <v>97983</v>
          </cell>
          <cell r="H1625" t="str">
            <v>ACRÉSCIMO PARA POÇO DE VISITA CIRCULAR PARA ESGOTO, EM CONCRETO PRÉ-MOLDADO, DIÂMETRO INTERNO = 1 M. AF_12/2020</v>
          </cell>
          <cell r="I1625" t="str">
            <v>M</v>
          </cell>
          <cell r="J1625" t="str">
            <v>COEFICIENTE DE REPRESENTATIVIDADE</v>
          </cell>
          <cell r="K1625">
            <v>526.23</v>
          </cell>
        </row>
        <row r="1626">
          <cell r="G1626">
            <v>97985</v>
          </cell>
          <cell r="H1626" t="str">
            <v>ACRÉSCIMO PARA POÇO DE VISITA CIRCULAR PARA  ESGOTO, EM ALVENARIA COM TIJOLOS CERÂMICOS MACIÇOS, DIÂMETRO INTERNO = 1 M. AF_12/2020</v>
          </cell>
          <cell r="I1626" t="str">
            <v>M</v>
          </cell>
          <cell r="J1626" t="str">
            <v>COEFICIENTE DE REPRESENTATIVIDADE</v>
          </cell>
          <cell r="K1626">
            <v>1333.06</v>
          </cell>
        </row>
        <row r="1627">
          <cell r="G1627">
            <v>97987</v>
          </cell>
          <cell r="H1627" t="str">
            <v>ACRÉSCIMO PARA POÇO DE VISITA CIRCULAR PARA ESGOTO, EM CONCRETO PRÉ-MOLDADO, DIÂMETRO INTERNO = 1,2 M. AF_12/2020</v>
          </cell>
          <cell r="I1627" t="str">
            <v>M</v>
          </cell>
          <cell r="J1627" t="str">
            <v>COEFICIENTE DE REPRESENTATIVIDADE</v>
          </cell>
          <cell r="K1627">
            <v>701.21</v>
          </cell>
        </row>
        <row r="1628">
          <cell r="G1628">
            <v>97988</v>
          </cell>
          <cell r="H1628" t="str">
            <v>BASE PARA POÇO DE VISITA CIRCULAR PARA  ESGOTO, EM ALVENARIA COM TIJOLOS CERÂMICOS MACIÇOS, DIÂMETRO INTERNO = 1,20 M, PROFUNDIDADE = 1,40 M, EXCLUINDO TAMPÃO. AF_12/2020_PA</v>
          </cell>
          <cell r="I1628" t="str">
            <v>UN</v>
          </cell>
          <cell r="J1628" t="str">
            <v>ATRIBUÍDO SÃO PAULO</v>
          </cell>
          <cell r="K1628">
            <v>2906.33</v>
          </cell>
        </row>
        <row r="1629">
          <cell r="G1629">
            <v>97989</v>
          </cell>
          <cell r="H1629" t="str">
            <v>ACRÉSCIMO PARA POÇO DE VISITA CIRCULAR PARA ESGOTO, EM ALVENARIA COM TIJOLOS CERÂMICOS MACIÇOS, DIÂMETRO INTERNO = 1,2 M. AF_12/2020</v>
          </cell>
          <cell r="I1629" t="str">
            <v>M</v>
          </cell>
          <cell r="J1629" t="str">
            <v>COEFICIENTE DE REPRESENTATIVIDADE</v>
          </cell>
          <cell r="K1629">
            <v>1559.26</v>
          </cell>
        </row>
        <row r="1630">
          <cell r="G1630">
            <v>97991</v>
          </cell>
          <cell r="H1630" t="str">
            <v>ACRÉSCIMO PARA POÇO DE VISITA CIRCULAR PARA  ESGOTO, EM CONCRETO PRÉ-MOLDADO, DIÂMETRO INTERNO = 1,5 M. AF_12/2020</v>
          </cell>
          <cell r="I1630" t="str">
            <v>M</v>
          </cell>
          <cell r="J1630" t="str">
            <v>COEFICIENTE DE REPRESENTATIVIDADE</v>
          </cell>
          <cell r="K1630">
            <v>961.83</v>
          </cell>
        </row>
        <row r="1631">
          <cell r="G1631">
            <v>97992</v>
          </cell>
          <cell r="H1631" t="str">
            <v>BASE PARA POÇO DE VISITA CIRCULAR PARA ESGOTO, EM ALVENARIA COM TIJOLOS CERÂMICOS MACIÇOS, DIÂMETRO INTERNO = 1,50 M, PROFUNDIDADE = 1,40 M, EXCLUINDO TAMPÃO. AF_12/2020_PA</v>
          </cell>
          <cell r="I1631" t="str">
            <v>UN</v>
          </cell>
          <cell r="J1631" t="str">
            <v>ATRIBUÍDO SÃO PAULO</v>
          </cell>
          <cell r="K1631">
            <v>3732.2</v>
          </cell>
        </row>
        <row r="1632">
          <cell r="G1632">
            <v>97993</v>
          </cell>
          <cell r="H1632" t="str">
            <v>ACRÉSCIMO PARA POÇO DE VISITA CIRCULAR PARA  ESGOTO, EM ALVENARIA COM TIJOLOS CERÂMICOS MACIÇOS, DIÂMETRO INTERNO = 1,5 M. AF_12/2020</v>
          </cell>
          <cell r="I1632" t="str">
            <v>M</v>
          </cell>
          <cell r="J1632" t="str">
            <v>COEFICIENTE DE REPRESENTATIVIDADE</v>
          </cell>
          <cell r="K1632">
            <v>1898.67</v>
          </cell>
        </row>
        <row r="1633">
          <cell r="G1633">
            <v>97994</v>
          </cell>
          <cell r="H1633" t="str">
            <v>BASE PARA POÇO DE VISITA RETANGULAR PARA  ESGOTO, EM ALVENARIA COM BLOCOS DE CONCRETO, DIMENSÕES INTERNAS = 1X1 M, PROFUNDIDADE = 1,40 M, EXCLUINDO TAMPÃO. AF_12/2020_PA</v>
          </cell>
          <cell r="I1633" t="str">
            <v>UN</v>
          </cell>
          <cell r="J1633" t="str">
            <v>ATRIBUÍDO SÃO PAULO</v>
          </cell>
          <cell r="K1633">
            <v>2432.3000000000002</v>
          </cell>
        </row>
        <row r="1634">
          <cell r="G1634">
            <v>97995</v>
          </cell>
          <cell r="H1634" t="str">
            <v>ACRÉSCIMO PARA POÇO DE VISITA RETANGULAR PARA ESGOTO, EM ALVENARIA COM BLOCOS DE CONCRETO, DIMENSÕES INTERNAS = 1X1 M. AF_12/2020</v>
          </cell>
          <cell r="I1634" t="str">
            <v>M</v>
          </cell>
          <cell r="J1634" t="str">
            <v>COEFICIENTE DE REPRESENTATIVIDADE</v>
          </cell>
          <cell r="K1634">
            <v>1165.06</v>
          </cell>
        </row>
        <row r="1635">
          <cell r="G1635">
            <v>97996</v>
          </cell>
          <cell r="H1635" t="str">
            <v>BASE PARA POÇO DE VISITA RETANGULAR PARA ESGOTO, EM ALVENARIA COM BLOCOS DE CONCRETO, DIMENSÕES INTERNAS = 1X1,5 M, PROFUNDIDADE = 1,40 M, EXCLUINDO TAMPÃO. AF_12/2020_PA</v>
          </cell>
          <cell r="I1635" t="str">
            <v>UN</v>
          </cell>
          <cell r="J1635" t="str">
            <v>ATRIBUÍDO SÃO PAULO</v>
          </cell>
          <cell r="K1635">
            <v>3076.02</v>
          </cell>
        </row>
        <row r="1636">
          <cell r="G1636">
            <v>97997</v>
          </cell>
          <cell r="H1636" t="str">
            <v>ACRÉSCIMO PARA POÇO DE VISITA RETANGULAR PARA ESGOTO, EM ALVENARIA COM BLOCOS DE CONCRETO, DIMENSÕES INTERNAS = 1X1,5 M. AF_12/2020</v>
          </cell>
          <cell r="I1636" t="str">
            <v>M</v>
          </cell>
          <cell r="J1636" t="str">
            <v>COEFICIENTE DE REPRESENTATIVIDADE</v>
          </cell>
          <cell r="K1636">
            <v>1390.92</v>
          </cell>
        </row>
        <row r="1637">
          <cell r="G1637">
            <v>97999</v>
          </cell>
          <cell r="H1637" t="str">
            <v>ACRÉSCIMO PARA POÇO DE VISITA RETANGULAR PARA ESGOTO, EM ALVENARIA COM BLOCOS DE CONCRETO, DIMENSÕES INTERNAS = 1X2 M. AF_12/2020</v>
          </cell>
          <cell r="I1637" t="str">
            <v>M</v>
          </cell>
          <cell r="J1637" t="str">
            <v>COEFICIENTE DE REPRESENTATIVIDADE</v>
          </cell>
          <cell r="K1637">
            <v>1616.84</v>
          </cell>
        </row>
        <row r="1638">
          <cell r="G1638">
            <v>98001</v>
          </cell>
          <cell r="H1638" t="str">
            <v>ACRÉSCIMO PARA POÇO DE VISITA RETANGULAR PARA ESGOTO, EM ALVENARIA COM BLOCOS DE CONCRETO, DIMENSÕES INTERNAS = 1X2,5 M. AF_12/2020</v>
          </cell>
          <cell r="I1638" t="str">
            <v>M</v>
          </cell>
          <cell r="J1638" t="str">
            <v>COEFICIENTE DE REPRESENTATIVIDADE</v>
          </cell>
          <cell r="K1638">
            <v>1842.68</v>
          </cell>
        </row>
        <row r="1639">
          <cell r="G1639">
            <v>98002</v>
          </cell>
          <cell r="H1639" t="str">
            <v>BASE PARA POÇO DE VISITA RETANGULAR PARA ESGOTO, EM ALVENARIA COM BLOCOS DE CONCRETO, DIMENSÕES INTERNAS = 1X3 M, PROFUNDIDADE = 1,40 M, EXCLUINDO TAMPÃO. AF_12/2020_PA</v>
          </cell>
          <cell r="I1639" t="str">
            <v>UN</v>
          </cell>
          <cell r="J1639" t="str">
            <v>ATRIBUÍDO SÃO PAULO</v>
          </cell>
          <cell r="K1639">
            <v>5041.3100000000004</v>
          </cell>
        </row>
        <row r="1640">
          <cell r="G1640">
            <v>98003</v>
          </cell>
          <cell r="H1640" t="str">
            <v>ACRÉSCIMO PARA POÇO DE VISITA RETANGULAR PARA ESGOTO, EM ALVENARIA COM BLOCOS DE CONCRETO, DIMENSÕES INTERNAS = 1X3 M. AF_12/2020</v>
          </cell>
          <cell r="I1640" t="str">
            <v>M</v>
          </cell>
          <cell r="J1640" t="str">
            <v>COEFICIENTE DE REPRESENTATIVIDADE</v>
          </cell>
          <cell r="K1640">
            <v>2068.61</v>
          </cell>
        </row>
        <row r="1641">
          <cell r="G1641">
            <v>98005</v>
          </cell>
          <cell r="H1641" t="str">
            <v>ACRÉSCIMO PARA POÇO DE VISITA RETANGULAR PARA ESGOTO, EM ALVENARIA COM BLOCOS DE CONCRETO, DIMENSÕES INTERNAS = 1X3,5 M. AF_12/2020</v>
          </cell>
          <cell r="I1641" t="str">
            <v>M</v>
          </cell>
          <cell r="J1641" t="str">
            <v>COEFICIENTE DE REPRESENTATIVIDADE</v>
          </cell>
          <cell r="K1641">
            <v>2294.54</v>
          </cell>
        </row>
        <row r="1642">
          <cell r="G1642">
            <v>98006</v>
          </cell>
          <cell r="H1642" t="str">
            <v>BASE PARA POÇO DE VISITA RETANGULAR PARA ESGOTO, EM ALVENARIA COM BLOCOS DE CONCRETO, DIMENSÕES INTERNAS = 1X4 M, PROFUNDIDADE = 1,40 M, EXCLUINDO TAMPÃO. AF_12/2020_PA</v>
          </cell>
          <cell r="I1642" t="str">
            <v>UN</v>
          </cell>
          <cell r="J1642" t="str">
            <v>ATRIBUÍDO SÃO PAULO</v>
          </cell>
          <cell r="K1642">
            <v>6337.38</v>
          </cell>
        </row>
        <row r="1643">
          <cell r="G1643">
            <v>98007</v>
          </cell>
          <cell r="H1643" t="str">
            <v>ACRÉSCIMO PARA POÇO DE VISITA RETANGULAR PARA ESGOTO, EM ALVENARIA COM BLOCOS DE CONCRETO, DIMENSÕES INTERNAS = 1X4 M. AF_12/2020</v>
          </cell>
          <cell r="I1643" t="str">
            <v>M</v>
          </cell>
          <cell r="J1643" t="str">
            <v>COEFICIENTE DE REPRESENTATIVIDADE</v>
          </cell>
          <cell r="K1643">
            <v>2520.37</v>
          </cell>
        </row>
        <row r="1644">
          <cell r="G1644">
            <v>98008</v>
          </cell>
          <cell r="H1644" t="str">
            <v>BASE PARA POÇO DE VISITA RETANGULAR PARA ESGOTO, EM ALVENARIA COM BLOCOS DE CONCRETO, DIMENSÕES INTERNAS = 1,5X1,5 M, PROFUNDIDADE = 1,45 M, EXCLUINDO TAMPÃO . AF_12/2020_PA</v>
          </cell>
          <cell r="I1644" t="str">
            <v>UN</v>
          </cell>
          <cell r="J1644" t="str">
            <v>ATRIBUÍDO SÃO PAULO</v>
          </cell>
          <cell r="K1644">
            <v>3816.47</v>
          </cell>
        </row>
        <row r="1645">
          <cell r="G1645">
            <v>98009</v>
          </cell>
          <cell r="H1645" t="str">
            <v>ACRÉSCIMO PARA POÇO DE VISITA RETANGULAR PARA ESGOTO, EM ALVENARIA COM BLOCOS DE CONCRETO, DIMENSÕES INTERNAS = 1,5X1,5 M. AF_12/2020</v>
          </cell>
          <cell r="I1645" t="str">
            <v>M</v>
          </cell>
          <cell r="J1645" t="str">
            <v>COEFICIENTE DE REPRESENTATIVIDADE</v>
          </cell>
          <cell r="K1645">
            <v>1616.84</v>
          </cell>
        </row>
        <row r="1646">
          <cell r="G1646">
            <v>98010</v>
          </cell>
          <cell r="H1646" t="str">
            <v>BASE PARA POÇO DE VISITA RETANGULAR PARA ESGOTO, EM ALVENARIA COM BLOCOS DE CONCRETO, DIMENSÕES INTERNAS = 1,5X2 M, PROFUNDIDADE = 1,40 M, EXCLUINDO TAMPÃO. AF_12/2020_PA</v>
          </cell>
          <cell r="I1646" t="str">
            <v>UN</v>
          </cell>
          <cell r="J1646" t="str">
            <v>ATRIBUÍDO SÃO PAULO</v>
          </cell>
          <cell r="K1646">
            <v>4659.83</v>
          </cell>
        </row>
        <row r="1647">
          <cell r="G1647">
            <v>98011</v>
          </cell>
          <cell r="H1647" t="str">
            <v>ACRÉSCIMO PARA POÇO DE VISITA RETANGULAR PARA ESGOTO, EM ALVENARIA COM BLOCOS DE CONCRETO, DIMENSÕES INTERNAS = 1,5X2 M. AF_12/2020</v>
          </cell>
          <cell r="I1647" t="str">
            <v>M</v>
          </cell>
          <cell r="J1647" t="str">
            <v>COEFICIENTE DE REPRESENTATIVIDADE</v>
          </cell>
          <cell r="K1647">
            <v>1842.68</v>
          </cell>
        </row>
        <row r="1648">
          <cell r="G1648">
            <v>98012</v>
          </cell>
          <cell r="H1648" t="str">
            <v>BASE PARA POÇO DE VISITA RETANGULAR PARA ESGOTO, EM ALVENARIA COM BLOCOS DE CONCRETO, DIMENSÕES INTERNAS = 1,5X2,5 M, PROFUNDIDADE = 1,40 M, EXCLUINDO TAMPÃO. AF_12/2020_PA</v>
          </cell>
          <cell r="I1648" t="str">
            <v>UN</v>
          </cell>
          <cell r="J1648" t="str">
            <v>ATRIBUÍDO SÃO PAULO</v>
          </cell>
          <cell r="K1648">
            <v>5476.15</v>
          </cell>
        </row>
        <row r="1649">
          <cell r="G1649">
            <v>98013</v>
          </cell>
          <cell r="H1649" t="str">
            <v>ACRÉSCIMO PARA POÇO DE VISITA RETANGULAR PARA ESGOTO, EM ALVENARIA COM BLOCOS DE CONCRETO, DIMENSÕES INTERNAS = 1,5X2,5 M. AF_12/2020</v>
          </cell>
          <cell r="I1649" t="str">
            <v>M</v>
          </cell>
          <cell r="J1649" t="str">
            <v>COEFICIENTE DE REPRESENTATIVIDADE</v>
          </cell>
          <cell r="K1649">
            <v>2068.61</v>
          </cell>
        </row>
        <row r="1650">
          <cell r="G1650">
            <v>98014</v>
          </cell>
          <cell r="H1650" t="str">
            <v>BASE PARA POÇO DE VISITA RETANGULAR PARA ESGOTO, EM ALVENARIA COM BLOCOS DE CONCRETO, DIMENSÕES INTERNAS = 1,5X3 M, PROFUNDIDADE = 1,40 M, EXCLUINDO TAMPÃO. AF_12/2020_PA</v>
          </cell>
          <cell r="I1650" t="str">
            <v>UN</v>
          </cell>
          <cell r="J1650" t="str">
            <v>ATRIBUÍDO SÃO PAULO</v>
          </cell>
          <cell r="K1650">
            <v>6292.39</v>
          </cell>
        </row>
        <row r="1651">
          <cell r="G1651">
            <v>98015</v>
          </cell>
          <cell r="H1651" t="str">
            <v>ACRÉSCIMO PARA POÇO DE VISITA RETANGULAR PARA ESGOTO, EM ALVENARIA COM BLOCOS DE CONCRETO, DIMENSÕES INTERNAS = 1,5X3 M. AF_12/2020</v>
          </cell>
          <cell r="I1651" t="str">
            <v>M</v>
          </cell>
          <cell r="J1651" t="str">
            <v>COEFICIENTE DE REPRESENTATIVIDADE</v>
          </cell>
          <cell r="K1651">
            <v>2294.54</v>
          </cell>
        </row>
        <row r="1652">
          <cell r="G1652">
            <v>98016</v>
          </cell>
          <cell r="H1652" t="str">
            <v>BASE PARA POÇO DE VISITA RETANGULAR PARA ESGOTO, EM ALVENARIA COM BLOCOS DE CONCRETO, DIMENSÕES INTERNAS = 1,5X3,5 M, PROFUNDIDADE = 1,40 M, EXCLUINDO TAMPÃO. AF_12/2020_PA</v>
          </cell>
          <cell r="I1652" t="str">
            <v>UN</v>
          </cell>
          <cell r="J1652" t="str">
            <v>ATRIBUÍDO SÃO PAULO</v>
          </cell>
          <cell r="K1652">
            <v>7108.74</v>
          </cell>
        </row>
        <row r="1653">
          <cell r="G1653">
            <v>98017</v>
          </cell>
          <cell r="H1653" t="str">
            <v>ACRÉSCIMO PARA POÇO DE VISITA RETANGULAR PARA ESGOTO, EM ALVENARIA COM BLOCOS DE CONCRETO, DIMENSÕES INTERNAS = 1,5X3,5 M. AF_12/2020</v>
          </cell>
          <cell r="I1653" t="str">
            <v>M</v>
          </cell>
          <cell r="J1653" t="str">
            <v>COEFICIENTE DE REPRESENTATIVIDADE</v>
          </cell>
          <cell r="K1653">
            <v>2520.37</v>
          </cell>
        </row>
        <row r="1654">
          <cell r="G1654">
            <v>98018</v>
          </cell>
          <cell r="H1654" t="str">
            <v>BASE PARA POÇO DE VISITA RETANGULAR PARA ESGOTO, EM ALVENARIA COM BLOCOS DE CONCRETO, DIMENSÕES INTERNAS = 1,5X4 M, PROFUNDIDADE = 1,40 M, EXCLUINDO TAMPÃO. AF_12/2020_PA</v>
          </cell>
          <cell r="I1654" t="str">
            <v>UN</v>
          </cell>
          <cell r="J1654" t="str">
            <v>ATRIBUÍDO SÃO PAULO</v>
          </cell>
          <cell r="K1654">
            <v>7925.01</v>
          </cell>
        </row>
        <row r="1655">
          <cell r="G1655">
            <v>98019</v>
          </cell>
          <cell r="H1655" t="str">
            <v>ACRÉSCIMO PARA POÇO DE VISITA RETANGULAR PARA ESGOTO, EM ALVENARIA COM BLOCOS DE CONCRETO, DIMENSÕES INTERNAS = 1,5X4 M. AF_12/2020</v>
          </cell>
          <cell r="I1655" t="str">
            <v>M</v>
          </cell>
          <cell r="J1655" t="str">
            <v>COEFICIENTE DE REPRESENTATIVIDADE</v>
          </cell>
          <cell r="K1655">
            <v>2767.9</v>
          </cell>
        </row>
        <row r="1656">
          <cell r="G1656">
            <v>98020</v>
          </cell>
          <cell r="H1656" t="str">
            <v>BASE PARA POÇO DE VISITA RETANGULAR PARA ESGOTO, EM ALVENARIA COM BLOCOS DE CONCRETO, DIMENSÕES INTERNAS = 2X2 M, PROFUNDIDADE = 1,40 M, EXCLUINDO TAMPÃO. AF_12/2020_PA</v>
          </cell>
          <cell r="I1656" t="str">
            <v>UN</v>
          </cell>
          <cell r="J1656" t="str">
            <v>ATRIBUÍDO SÃO PAULO</v>
          </cell>
          <cell r="K1656">
            <v>5629.75</v>
          </cell>
        </row>
        <row r="1657">
          <cell r="G1657">
            <v>98021</v>
          </cell>
          <cell r="H1657" t="str">
            <v>ACRÉSCIMO PARA POÇO DE VISITA RETANGULAR PARA ESGOTO, EM ALVENARIA COM BLOCOS DE CONCRETO, DIMENSÕES INTERNAS = 2X2 M. AF_12/2020</v>
          </cell>
          <cell r="I1657" t="str">
            <v>M</v>
          </cell>
          <cell r="J1657" t="str">
            <v>COEFICIENTE DE REPRESENTATIVIDADE</v>
          </cell>
          <cell r="K1657">
            <v>2090.3000000000002</v>
          </cell>
        </row>
        <row r="1658">
          <cell r="G1658">
            <v>98022</v>
          </cell>
          <cell r="H1658" t="str">
            <v>BASE PARA POÇO DE VISITA RETANGULAR PARA ESGOTO, EM ALVENARIA COM BLOCOS DE CONCRETO, DIMENSÕES INTERNAS = 2X2,5 M, PROFUNDIDADE = 1,40 M, EXCLUINDO TAMPÃO. AF_12/2020_PA</v>
          </cell>
          <cell r="I1658" t="str">
            <v>UN</v>
          </cell>
          <cell r="J1658" t="str">
            <v>ATRIBUÍDO SÃO PAULO</v>
          </cell>
          <cell r="K1658">
            <v>6601.75</v>
          </cell>
        </row>
        <row r="1659">
          <cell r="G1659">
            <v>98023</v>
          </cell>
          <cell r="H1659" t="str">
            <v>ACRÉSCIMO PARA POÇO DE VISITA RETANGULAR PARA ESGOTO, EM ALVENARIA COM BLOCOS DE CONCRETO, DIMENSÕES INTERNAS = 2X2,5 M. AF_12/2020</v>
          </cell>
          <cell r="I1659" t="str">
            <v>M</v>
          </cell>
          <cell r="J1659" t="str">
            <v>COEFICIENTE DE REPRESENTATIVIDADE</v>
          </cell>
          <cell r="K1659">
            <v>2316.14</v>
          </cell>
        </row>
        <row r="1660">
          <cell r="G1660">
            <v>98024</v>
          </cell>
          <cell r="H1660" t="str">
            <v>BASE PARA POÇO DE VISITA RETANGULAR PARA ESGOTO, EM ALVENARIA COM BLOCOS DE CONCRETO, DIMENSÕES INTERNAS = 2X3 M, PROFUNDIDADE = 1,40 M, EXCLUINDO TAMPÃO. AF_12/2020_PA</v>
          </cell>
          <cell r="I1660" t="str">
            <v>UN</v>
          </cell>
          <cell r="J1660" t="str">
            <v>ATRIBUÍDO SÃO PAULO</v>
          </cell>
          <cell r="K1660">
            <v>7633.64</v>
          </cell>
        </row>
        <row r="1661">
          <cell r="G1661">
            <v>98025</v>
          </cell>
          <cell r="H1661" t="str">
            <v>ACRÉSCIMO PARA POÇO DE VISITA RETANGULAR PARA ESGOTO, EM ALVENARIA COM BLOCOS DE CONCRETO, DIMENSÕES INTERNAS = 2X3 M. AF_12/2020</v>
          </cell>
          <cell r="I1661" t="str">
            <v>M</v>
          </cell>
          <cell r="J1661" t="str">
            <v>COEFICIENTE DE REPRESENTATIVIDADE</v>
          </cell>
          <cell r="K1661">
            <v>2542.0500000000002</v>
          </cell>
        </row>
        <row r="1662">
          <cell r="G1662">
            <v>98026</v>
          </cell>
          <cell r="H1662" t="str">
            <v>BASE PARA POÇO DE VISITA RETANGULAR PARA ESGOTO, EM ALVENARIA COM BLOCOS DE CONCRETO, DIMENSÕES INTERNAS = 2X3,5 M, PROFUNDIDADE = 1,40 M, EXCLUINDO TAMPÃO. AF_12/2020_PA</v>
          </cell>
          <cell r="I1662" t="str">
            <v>UN</v>
          </cell>
          <cell r="J1662" t="str">
            <v>ATRIBUÍDO SÃO PAULO</v>
          </cell>
          <cell r="K1662">
            <v>8613.2000000000007</v>
          </cell>
        </row>
        <row r="1663">
          <cell r="G1663">
            <v>98027</v>
          </cell>
          <cell r="H1663" t="str">
            <v>ACRÉSCIMO PARA POÇO DE VISITA RETANGULAR PARA ESGOTO, EM ALVENARIA COM BLOCOS DE CONCRETO, DIMENSÕES INTERNAS = 2X3,5 M. AF_12/2020</v>
          </cell>
          <cell r="I1663" t="str">
            <v>M</v>
          </cell>
          <cell r="J1663" t="str">
            <v>COEFICIENTE DE REPRESENTATIVIDADE</v>
          </cell>
          <cell r="K1663">
            <v>2767.9</v>
          </cell>
        </row>
        <row r="1664">
          <cell r="G1664">
            <v>98028</v>
          </cell>
          <cell r="H1664" t="str">
            <v>BASE PARA POÇO DE VISITA RETANGULAR PARA ESGOTO, EM ALVENARIA COM BLOCOS DE CONCRETO, DIMENSÕES INTERNAS = 2X4 M, PROFUNDIDADE = 1,40 M, EXCLUINDO TAMPÃO. AF_12/2020_PA</v>
          </cell>
          <cell r="I1664" t="str">
            <v>UN</v>
          </cell>
          <cell r="J1664" t="str">
            <v>ATRIBUÍDO SÃO PAULO</v>
          </cell>
          <cell r="K1664">
            <v>9592.7999999999993</v>
          </cell>
        </row>
        <row r="1665">
          <cell r="G1665">
            <v>98029</v>
          </cell>
          <cell r="H1665" t="str">
            <v>ACRÉSCIMO PARA POÇO DE VISITA RETANGULAR PARA ESGOTO, EM ALVENARIA COM BLOCOS DE CONCRETO, DIMENSÕES INTERNAS = 2X4 M. AF_12/2020</v>
          </cell>
          <cell r="I1665" t="str">
            <v>M</v>
          </cell>
          <cell r="J1665" t="str">
            <v>COEFICIENTE DE REPRESENTATIVIDADE</v>
          </cell>
          <cell r="K1665">
            <v>2998.26</v>
          </cell>
        </row>
        <row r="1666">
          <cell r="G1666">
            <v>98030</v>
          </cell>
          <cell r="H1666" t="str">
            <v>BASE PARA POÇO DE VISITA RETANGULAR PARA ESGOTO, EM ALVENARIA COM BLOCOS DE CONCRETO, DIMENSÕES INTERNAS = 2,5X2,5 M, PROFUNDIDADE = 1,40 M, EXCLUINDO TAMPÃO. AF_12/2020_PA</v>
          </cell>
          <cell r="I1666" t="str">
            <v>UN</v>
          </cell>
          <cell r="J1666" t="str">
            <v>ATRIBUÍDO SÃO PAULO</v>
          </cell>
          <cell r="K1666">
            <v>7824.3</v>
          </cell>
        </row>
        <row r="1667">
          <cell r="G1667">
            <v>98031</v>
          </cell>
          <cell r="H1667" t="str">
            <v>ACRÉSCIMO PARA POÇO DE VISITA RETANGULAR PARA ESGOTO, EM ALVENARIA COM BLOCOS DE CONCRETO, DIMENSÕES INTERNAS = 2,5X2,5 M. AF_12/2020</v>
          </cell>
          <cell r="I1667" t="str">
            <v>M</v>
          </cell>
          <cell r="J1667" t="str">
            <v>COEFICIENTE DE REPRESENTATIVIDADE</v>
          </cell>
          <cell r="K1667">
            <v>2546.58</v>
          </cell>
        </row>
        <row r="1668">
          <cell r="G1668">
            <v>98032</v>
          </cell>
          <cell r="H1668" t="str">
            <v>BASE PARA POÇO DE VISITA RETANGULAR PARA ESGOTO, EM ALVENARIA COM BLOCOS DE CONCRETO, DIMENSÕES INTERNAS = 2,5X3 M, PROFUNDIDADE = 1,40 M, EXCLUINDO TAMPÃO. AF_12/2020_PA</v>
          </cell>
          <cell r="I1668" t="str">
            <v>UN</v>
          </cell>
          <cell r="J1668" t="str">
            <v>ATRIBUÍDO SÃO PAULO</v>
          </cell>
          <cell r="K1668">
            <v>9006.56</v>
          </cell>
        </row>
        <row r="1669">
          <cell r="G1669">
            <v>98033</v>
          </cell>
          <cell r="H1669" t="str">
            <v>ACRÉSCIMO PARA POÇO DE VISITA RETANGULAR PARA ESGOTO, EM ALVENARIA COM BLOCOS DE CONCRETO, DIMENSÕES INTERNAS = 2,5X3 M. AF_12/2020</v>
          </cell>
          <cell r="I1669" t="str">
            <v>M</v>
          </cell>
          <cell r="J1669" t="str">
            <v>COEFICIENTE DE REPRESENTATIVIDADE</v>
          </cell>
          <cell r="K1669">
            <v>2772.42</v>
          </cell>
        </row>
        <row r="1670">
          <cell r="G1670">
            <v>98034</v>
          </cell>
          <cell r="H1670" t="str">
            <v>BASE PARA POÇO DE VISITA RETANGULAR PARA ESGOTO, EM ALVENARIA COM BLOCOS DE CONCRETO, DIMENSÕES INTERNAS = 2,5X3,5 M, PROFUNDIDADE = 1,40 M, EXCLUINDO TAMPÃO. AF_12/2020_PA</v>
          </cell>
          <cell r="I1670" t="str">
            <v>UN</v>
          </cell>
          <cell r="J1670" t="str">
            <v>ATRIBUÍDO SÃO PAULO</v>
          </cell>
          <cell r="K1670">
            <v>10188.85</v>
          </cell>
        </row>
        <row r="1671">
          <cell r="G1671">
            <v>98035</v>
          </cell>
          <cell r="H1671" t="str">
            <v>ACRÉSCIMO PARA POÇO DE VISITA RETANGULAR PARA ESGOTO, EM ALVENARIA COM BLOCOS DE CONCRETO, DIMENSÕES INTERNAS = 2,5X3,5 M. AF_12/2020</v>
          </cell>
          <cell r="I1671" t="str">
            <v>M</v>
          </cell>
          <cell r="J1671" t="str">
            <v>COEFICIENTE DE REPRESENTATIVIDADE</v>
          </cell>
          <cell r="K1671">
            <v>2998.26</v>
          </cell>
        </row>
        <row r="1672">
          <cell r="G1672">
            <v>98036</v>
          </cell>
          <cell r="H1672" t="str">
            <v>BASE PARA POÇO DE VISITA RETANGULAR PARA ESGOTO, EM ALVENARIA COM BLOCOS DE CONCRETO, DIMENSÕES INTERNAS = 2,5X4 M, PROFUNDIDADE = 1,40 M, EXCLUINDO TAMPÃO. AF_12/2020_PA</v>
          </cell>
          <cell r="I1672" t="str">
            <v>UN</v>
          </cell>
          <cell r="J1672" t="str">
            <v>ATRIBUÍDO SÃO PAULO</v>
          </cell>
          <cell r="K1672">
            <v>11371.14</v>
          </cell>
        </row>
        <row r="1673">
          <cell r="G1673">
            <v>98037</v>
          </cell>
          <cell r="H1673" t="str">
            <v>ACRÉSCIMO PARA POÇO DE VISITA RETANGULAR PARA ESGOTO, EM ALVENARIA COM BLOCOS DE CONCRETO, DIMENSÕES INTERNAS = 2,5X4 M. AF_12/2020</v>
          </cell>
          <cell r="I1673" t="str">
            <v>M</v>
          </cell>
          <cell r="J1673" t="str">
            <v>COEFICIENTE DE REPRESENTATIVIDADE</v>
          </cell>
          <cell r="K1673">
            <v>3228.62</v>
          </cell>
        </row>
        <row r="1674">
          <cell r="G1674">
            <v>98038</v>
          </cell>
          <cell r="H1674" t="str">
            <v>BASE PARA POÇO DE VISITA RETANGULAR PARA ESGOTO, EM ALVENARIA COM BLOCOS DE CONCRETO, DIMENSÕES INTERNAS = 3X3 M, PROFUNDIDADE = 1,40 M, EXCLUINDO TAMPÃO. AF_12/2020_PA</v>
          </cell>
          <cell r="I1674" t="str">
            <v>UN</v>
          </cell>
          <cell r="J1674" t="str">
            <v>ATRIBUÍDO SÃO PAULO</v>
          </cell>
          <cell r="K1674">
            <v>10406.26</v>
          </cell>
        </row>
        <row r="1675">
          <cell r="G1675">
            <v>98039</v>
          </cell>
          <cell r="H1675" t="str">
            <v>ACRÉSCIMO PARA POÇO DE VISITA RETANGULAR PARA ESGOTO, EM ALVENARIA COM BLOCOS DE CONCRETO, DIMENSÕES INTERNAS = 3X3 M. AF_12/2020</v>
          </cell>
          <cell r="I1675" t="str">
            <v>M</v>
          </cell>
          <cell r="J1675" t="str">
            <v>COEFICIENTE DE REPRESENTATIVIDADE</v>
          </cell>
          <cell r="K1675">
            <v>3002.79</v>
          </cell>
        </row>
        <row r="1676">
          <cell r="G1676">
            <v>98040</v>
          </cell>
          <cell r="H1676" t="str">
            <v>BASE PARA POÇO DE VISITA RETANGULAR PARA ESGOTO, EM ALVENARIA COM BLOCOS DE CONCRETO, DIMENSÕES INTERNAS = 3X3,5 M, PROFUNDIDADE = 1,40 M, EXCLUINDO TAMPÃO. AF_12/2020_PA</v>
          </cell>
          <cell r="I1676" t="str">
            <v>UN</v>
          </cell>
          <cell r="J1676" t="str">
            <v>ATRIBUÍDO SÃO PAULO</v>
          </cell>
          <cell r="K1676">
            <v>11766.67</v>
          </cell>
        </row>
        <row r="1677">
          <cell r="G1677">
            <v>98041</v>
          </cell>
          <cell r="H1677" t="str">
            <v>ACRÉSCIMO PARA POÇO DE VISITA RETANGULAR PARA ESGOTO, EM ALVENARIA COM BLOCOS DE CONCRETO, DIMENSÕES INTERNAS = 3X3,5 M. AF_12/2020</v>
          </cell>
          <cell r="I1677" t="str">
            <v>M</v>
          </cell>
          <cell r="J1677" t="str">
            <v>COEFICIENTE DE REPRESENTATIVIDADE</v>
          </cell>
          <cell r="K1677">
            <v>3228.62</v>
          </cell>
        </row>
        <row r="1678">
          <cell r="G1678">
            <v>98042</v>
          </cell>
          <cell r="H1678" t="str">
            <v>BASE PARA POÇO DE VISITA RETANGULAR PARA ESGOTO, EM ALVENARIA COM BLOCOS DE CONCRETO, DIMENSÕES INTERNAS = 3X4 M, PROFUNDIDADE = 1,40 M, EXCLUINDO TAMPÃO. AF_12/2020_PA</v>
          </cell>
          <cell r="I1678" t="str">
            <v>UN</v>
          </cell>
          <cell r="J1678" t="str">
            <v>ATRIBUÍDO SÃO PAULO</v>
          </cell>
          <cell r="K1678">
            <v>13127.08</v>
          </cell>
        </row>
        <row r="1679">
          <cell r="G1679">
            <v>98043</v>
          </cell>
          <cell r="H1679" t="str">
            <v>ACRÉSCIMO PARA POÇO DE VISITA RETANGULAR PARA ESGOTO, EM ALVENARIA COM BLOCOS DE CONCRETO, DIMENSÕES INTERNAS = 3X4 M. AF_12/2020</v>
          </cell>
          <cell r="I1679" t="str">
            <v>M</v>
          </cell>
          <cell r="J1679" t="str">
            <v>COEFICIENTE DE REPRESENTATIVIDADE</v>
          </cell>
          <cell r="K1679">
            <v>3459.07</v>
          </cell>
        </row>
        <row r="1680">
          <cell r="G1680">
            <v>98044</v>
          </cell>
          <cell r="H1680" t="str">
            <v>BASE PARA POÇO DE VISITA RETANGULAR PARA ESGOTO, EM ALVENARIA COM BLOCOS DE CONCRETO, DIMENSÕES INTERNAS = 3,5X3,5 M, PROFUNDIDADE = 1,40 M, EXCLUINDO TAMPÃO. AF_12/2020_PA</v>
          </cell>
          <cell r="I1680" t="str">
            <v>UN</v>
          </cell>
          <cell r="J1680" t="str">
            <v>ATRIBUÍDO SÃO PAULO</v>
          </cell>
          <cell r="K1680">
            <v>13344.56</v>
          </cell>
        </row>
        <row r="1681">
          <cell r="G1681">
            <v>98045</v>
          </cell>
          <cell r="H1681" t="str">
            <v>ACRÉSCIMO PARA POÇO DE VISITA RETANGULAR PARA ESGOTO, EM ALVENARIA COM BLOCOS DE CONCRETO, DIMENSÕES INTERNAS = 3,5X3,5 M. AF_12/2020</v>
          </cell>
          <cell r="I1681" t="str">
            <v>M</v>
          </cell>
          <cell r="J1681" t="str">
            <v>COEFICIENTE DE REPRESENTATIVIDADE</v>
          </cell>
          <cell r="K1681">
            <v>3459.07</v>
          </cell>
        </row>
        <row r="1682">
          <cell r="G1682">
            <v>98046</v>
          </cell>
          <cell r="H1682" t="str">
            <v>BASE PARA POÇO DE VISITA RETANGULAR PARA ESGOTO, EM ALVENARIA COM BLOCOS DE CONCRETO, DIMENSÕES INTERNAS = 3,5X4 M, PROFUNDIDADE = 1,40 M, EXCLUINDO TAMPÃO. AF_12/2020_PA</v>
          </cell>
          <cell r="I1682" t="str">
            <v>UN</v>
          </cell>
          <cell r="J1682" t="str">
            <v>ATRIBUÍDO SÃO PAULO</v>
          </cell>
          <cell r="K1682">
            <v>14882.94</v>
          </cell>
        </row>
        <row r="1683">
          <cell r="G1683">
            <v>98047</v>
          </cell>
          <cell r="H1683" t="str">
            <v>ACRÉSCIMO PARA POÇO DE VISITA RETANGULAR PARA ESGOTO, EM ALVENARIA COM BLOCOS DE CONCRETO, DIMENSÕES INTERNAS = 3,5X4 M. AF_12/2020</v>
          </cell>
          <cell r="I1683" t="str">
            <v>M</v>
          </cell>
          <cell r="J1683" t="str">
            <v>COEFICIENTE DE REPRESENTATIVIDADE</v>
          </cell>
          <cell r="K1683">
            <v>3689.42</v>
          </cell>
        </row>
        <row r="1684">
          <cell r="G1684">
            <v>98048</v>
          </cell>
          <cell r="H1684" t="str">
            <v>BASE PARA POÇO DE VISITA RETANGULAR PARA ESGOTO, EM ALVENARIA COM BLOCOS DE CONCRETO, DIMENSÕES INTERNAS = 4X4 M, PROFUNDIDADE = 1,45 M, EXCLUINDO TAMPÃO. AF_12/2020_PA</v>
          </cell>
          <cell r="I1684" t="str">
            <v>UN</v>
          </cell>
          <cell r="J1684" t="str">
            <v>ATRIBUÍDO SÃO PAULO</v>
          </cell>
          <cell r="K1684">
            <v>16638.93</v>
          </cell>
        </row>
        <row r="1685">
          <cell r="G1685">
            <v>98049</v>
          </cell>
          <cell r="H1685" t="str">
            <v>ACRÉSCIMO PARA POÇO DE VISITA RETANGULAR PARA ESGOTO, EM ALVENARIA COM BLOCOS DE CONCRETO, DIMENSÕES INTERNAS = 4X4 M. AF_12/2020</v>
          </cell>
          <cell r="I1685" t="str">
            <v>M</v>
          </cell>
          <cell r="J1685" t="str">
            <v>COEFICIENTE DE REPRESENTATIVIDADE</v>
          </cell>
          <cell r="K1685">
            <v>3875.68</v>
          </cell>
        </row>
        <row r="1686">
          <cell r="G1686">
            <v>98050</v>
          </cell>
          <cell r="H1686" t="str">
            <v>CHAMINÉ CIRCULAR PARA POÇO DE VISITA PARA ESGOTO, EM CONCRETO PRÉ-MOLDADO, DIÂMETRO INTERNO = 0,6 M. AF_12/2020</v>
          </cell>
          <cell r="I1686" t="str">
            <v>M</v>
          </cell>
          <cell r="J1686" t="str">
            <v>COEFICIENTE DE REPRESENTATIVIDADE</v>
          </cell>
          <cell r="K1686">
            <v>291.47000000000003</v>
          </cell>
        </row>
        <row r="1687">
          <cell r="G1687">
            <v>98051</v>
          </cell>
          <cell r="H1687" t="str">
            <v>CHAMINÉ CIRCULAR PARA POÇO DE VISITA PARA ESGOTO, EM ALVENARIA COM TIJOLOS CERÂMICOS MACIÇOS, DIÂMETRO INTERNO = 0,6 M. AF_12/2020</v>
          </cell>
          <cell r="I1687" t="str">
            <v>M</v>
          </cell>
          <cell r="J1687" t="str">
            <v>COEFICIENTE DE REPRESENTATIVIDADE</v>
          </cell>
          <cell r="K1687">
            <v>890.32</v>
          </cell>
        </row>
        <row r="1688">
          <cell r="G1688">
            <v>98405</v>
          </cell>
          <cell r="H1688" t="str">
            <v>BASE PARA POÇO DE VISITA CIRCULAR PARA  ESGOTO, EM ALVENARIA COM TIJOLOS CERÂMICOS MACIÇOS, DIÂMETRO INTERNO = 1,0 M, PROFUNDIDADE = 1,40 M, EXCLUINDO TAMPÃO. AF_12/2020_PA</v>
          </cell>
          <cell r="I1688" t="str">
            <v>UN</v>
          </cell>
          <cell r="J1688" t="str">
            <v>ATRIBUÍDO SÃO PAULO</v>
          </cell>
          <cell r="K1688">
            <v>2440.9299999999998</v>
          </cell>
        </row>
        <row r="1689">
          <cell r="G1689">
            <v>98406</v>
          </cell>
          <cell r="H1689" t="str">
            <v>BASE PARA POÇO DE VISITA RETANGULAR PARA ESGOTO, EM ALVENARIA COM BLOCOS DE CONCRETO, DIMENSÕES INTERNAS = 1X3,5 M, PROFUNDIDADE = 1,40 M, EXCLUINDO TAMPÃO. AF_12/2020_PA</v>
          </cell>
          <cell r="I1689" t="str">
            <v>UN</v>
          </cell>
          <cell r="J1689" t="str">
            <v>ATRIBUÍDO SÃO PAULO</v>
          </cell>
          <cell r="K1689">
            <v>5689.31</v>
          </cell>
        </row>
        <row r="1690">
          <cell r="G1690">
            <v>98407</v>
          </cell>
          <cell r="H1690" t="str">
            <v>BASE PARA POÇO DE VISITA RETANGULAR PARA ESGOTO, EM ALVENARIA COM BLOCOS DE CONCRETO, DIMENSÕES INTERNAS = 1X2 M, PROFUNDIDADE = 1,40 M, EXCLUINDO TAMPÃO. AF_12/2020_PA</v>
          </cell>
          <cell r="I1690" t="str">
            <v>UN</v>
          </cell>
          <cell r="J1690" t="str">
            <v>ATRIBUÍDO SÃO PAULO</v>
          </cell>
          <cell r="K1690">
            <v>3719.69</v>
          </cell>
        </row>
        <row r="1691">
          <cell r="G1691">
            <v>98408</v>
          </cell>
          <cell r="H1691" t="str">
            <v>BASE PARA POÇO DE VISITA RETANGULAR PARA ESGOTO, EM ALVENARIA COM BLOCOS DE CONCRETO, DIMENSÕES INTERNAS = 1X2,5 M, PROFUNDIDADE = 1,40 M, EXCLUINDO TAMPÃO. AF_12/2020_PA</v>
          </cell>
          <cell r="I1691" t="str">
            <v>UN</v>
          </cell>
          <cell r="J1691" t="str">
            <v>ATRIBUÍDO SÃO PAULO</v>
          </cell>
          <cell r="K1691">
            <v>4363.4399999999996</v>
          </cell>
        </row>
        <row r="1692">
          <cell r="G1692">
            <v>98409</v>
          </cell>
          <cell r="H1692" t="str">
            <v>ACRÉSCIMO PARA POÇO DE VISITA CIRCULAR PARA ESGOTO, EM CONCRETO PRÉ-MOLDADO, DIÂMETRO INTERNO = 0,8 M. AF_12/2020</v>
          </cell>
          <cell r="I1692" t="str">
            <v>M</v>
          </cell>
          <cell r="J1692" t="str">
            <v>COEFICIENTE DE REPRESENTATIVIDADE</v>
          </cell>
          <cell r="K1692">
            <v>398.17</v>
          </cell>
        </row>
        <row r="1693">
          <cell r="G1693">
            <v>98410</v>
          </cell>
          <cell r="H1693" t="str">
            <v>BASE PARA POÇO DE VISITA CIRCULAR PARA ESGOTO, EM CONCRETO PRÉ-MOLDADO, DIÂMETRO INTERNO = 1,0 M, PROFUNDIDADE = 1,35 M, EXCLUINDO TAMPÃO. AF_12/2020_PA</v>
          </cell>
          <cell r="I1693" t="str">
            <v>UN</v>
          </cell>
          <cell r="J1693" t="str">
            <v>ATRIBUÍDO SÃO PAULO</v>
          </cell>
          <cell r="K1693">
            <v>1234.26</v>
          </cell>
        </row>
        <row r="1694">
          <cell r="G1694">
            <v>99240</v>
          </cell>
          <cell r="H1694" t="str">
            <v>ACRÉSCIMO PARA POÇO DE VISITA CIRCULAR PARA DRENAGEM, EM CONCRETO PRÉ-MOLDADO, DIÂMETRO INTERNO = 1,2 M. AF_12/2020</v>
          </cell>
          <cell r="I1694" t="str">
            <v>M</v>
          </cell>
          <cell r="J1694" t="str">
            <v>COEFICIENTE DE REPRESENTATIVIDADE</v>
          </cell>
          <cell r="K1694">
            <v>698.26</v>
          </cell>
        </row>
        <row r="1695">
          <cell r="G1695">
            <v>99241</v>
          </cell>
          <cell r="H1695" t="str">
            <v>ACRÉSCIMO PARA POÇO DE VISITA RETANGULAR PARA DRENAGEM, EM ALVENARIA COM BLOCOS DE CONCRETO, DIMENSÕES INTERNAS = 1,5X1,5 M. AF_12/2020</v>
          </cell>
          <cell r="I1695" t="str">
            <v>M</v>
          </cell>
          <cell r="J1695" t="str">
            <v>COEFICIENTE DE REPRESENTATIVIDADE</v>
          </cell>
          <cell r="K1695">
            <v>1554.98</v>
          </cell>
        </row>
        <row r="1696">
          <cell r="G1696">
            <v>99242</v>
          </cell>
          <cell r="H1696" t="str">
            <v>BASE PARA POÇO DE VISITA CIRCULAR PARA DRENAGEM, EM ALVENARIA COM TIJOLOS CERÂMICOS MACIÇOS, DIÂMETRO INTERNO = 1,2 M, PROFUNDIDADE = 1,40 M, EXCLUINDO TAMPÃO. AF_12/2020_PA</v>
          </cell>
          <cell r="I1696" t="str">
            <v>UN</v>
          </cell>
          <cell r="J1696" t="str">
            <v>ATRIBUÍDO SÃO PAULO</v>
          </cell>
          <cell r="K1696">
            <v>2822.23</v>
          </cell>
        </row>
        <row r="1697">
          <cell r="G1697">
            <v>99243</v>
          </cell>
          <cell r="H1697" t="str">
            <v>ACRÉSCIMO PARA POÇO DE VISITA CIRCULAR PARA DRENAGEM, EM ALVENARIA COM TIJOLOS CERÂMICOS MACIÇOS, DIÂMETRO INTERNO = 1,2 M. AF_12/2020</v>
          </cell>
          <cell r="I1697" t="str">
            <v>M</v>
          </cell>
          <cell r="J1697" t="str">
            <v>COEFICIENTE DE REPRESENTATIVIDADE</v>
          </cell>
          <cell r="K1697">
            <v>1479.61</v>
          </cell>
        </row>
        <row r="1698">
          <cell r="G1698">
            <v>99244</v>
          </cell>
          <cell r="H1698" t="str">
            <v>BASE PARA POÇO DE VISITA RETANGULAR PARA DRENAGEM, EM ALVENARIA COM BLOCOS DE CONCRETO, DIMENSÕES INTERNAS = 1,5X2 M, PROFUNDIDADE = 1,40 M, EXCLUINDO TAMPÃO. AF_12/2020_PA</v>
          </cell>
          <cell r="I1698" t="str">
            <v>UN</v>
          </cell>
          <cell r="J1698" t="str">
            <v>ATRIBUÍDO SÃO PAULO</v>
          </cell>
          <cell r="K1698">
            <v>4558.78</v>
          </cell>
        </row>
        <row r="1699">
          <cell r="G1699">
            <v>99246</v>
          </cell>
          <cell r="H1699" t="str">
            <v>ACRÉSCIMO PARA POÇO DE VISITA CIRCULAR PARA DRENAGEM, EM CONCRETO PRÉ-MOLDADO, DIÂMETRO INTERNO = 1,5 M. AF_12/2020</v>
          </cell>
          <cell r="I1699" t="str">
            <v>M</v>
          </cell>
          <cell r="J1699" t="str">
            <v>COEFICIENTE DE REPRESENTATIVIDADE</v>
          </cell>
          <cell r="K1699">
            <v>957.81</v>
          </cell>
        </row>
        <row r="1700">
          <cell r="G1700">
            <v>99247</v>
          </cell>
          <cell r="H1700" t="str">
            <v>ACRÉSCIMO PARA POÇO DE VISITA RETANGULAR PARA DRENAGEM, EM ALVENARIA COM BLOCOS DE CONCRETO, DIMENSÕES INTERNAS = 1,5X2 M. AF_12/2020</v>
          </cell>
          <cell r="I1700" t="str">
            <v>M</v>
          </cell>
          <cell r="J1700" t="str">
            <v>COEFICIENTE DE REPRESENTATIVIDADE</v>
          </cell>
          <cell r="K1700">
            <v>1771.74</v>
          </cell>
        </row>
        <row r="1701">
          <cell r="G1701">
            <v>99248</v>
          </cell>
          <cell r="H1701" t="str">
            <v>BASE PARA POÇO DE VISITA CIRCULAR PARA DRENAGEM, EM ALVENARIA COM TIJOLOS CERÂMICOS MACIÇOS, DIÂMETRO INTERNO = 1,50 M, PROFUNDIDADE = 1,40 M, EXCLUINDO TAMPÃO. AF_12/2020_PA</v>
          </cell>
          <cell r="I1701" t="str">
            <v>UN</v>
          </cell>
          <cell r="J1701" t="str">
            <v>ATRIBUÍDO SÃO PAULO</v>
          </cell>
          <cell r="K1701">
            <v>3630.7</v>
          </cell>
        </row>
        <row r="1702">
          <cell r="G1702">
            <v>99249</v>
          </cell>
          <cell r="H1702" t="str">
            <v>ACRÉSCIMO PARA POÇO DE VISITA CIRCULAR PARA DRENAGEM, EM ALVENARIA COM TIJOLOS CERÂMICOS MACIÇOS, DIÂMETRO INTERNO = 1,5 M. AF_12/2020</v>
          </cell>
          <cell r="I1702" t="str">
            <v>M</v>
          </cell>
          <cell r="J1702" t="str">
            <v>COEFICIENTE DE REPRESENTATIVIDADE</v>
          </cell>
          <cell r="K1702">
            <v>1806.62</v>
          </cell>
        </row>
        <row r="1703">
          <cell r="G1703">
            <v>99252</v>
          </cell>
          <cell r="H1703" t="str">
            <v>BASE PARA POÇO DE VISITA RETANGULAR PARA DRENAGEM, EM ALVENARIA COM BLOCOS DE CONCRETO, DIMENSÕES INTERNAS = 1X1 M, PROFUNDIDADE = 1,40 M, EXCLUINDO TAMPÃO. AF_12/2020_PA</v>
          </cell>
          <cell r="I1703" t="str">
            <v>UN</v>
          </cell>
          <cell r="J1703" t="str">
            <v>ATRIBUÍDO SÃO PAULO</v>
          </cell>
          <cell r="K1703">
            <v>2379.63</v>
          </cell>
        </row>
        <row r="1704">
          <cell r="G1704">
            <v>99254</v>
          </cell>
          <cell r="H1704" t="str">
            <v>ACRÉSCIMO PARA POÇO DE VISITA RETANGULAR PARA DRENAGEM, EM ALVENARIA COM BLOCOS DE CONCRETO, DIMENSÕES INTERNAS = 1X1 M. AF_12/2020</v>
          </cell>
          <cell r="I1704" t="str">
            <v>M</v>
          </cell>
          <cell r="J1704" t="str">
            <v>COEFICIENTE DE REPRESENTATIVIDADE</v>
          </cell>
          <cell r="K1704">
            <v>1121.4000000000001</v>
          </cell>
        </row>
        <row r="1705">
          <cell r="G1705">
            <v>99256</v>
          </cell>
          <cell r="H1705" t="str">
            <v>BASE PARA POÇO DE VISITA RETANGULAR PARA DRENAGEM, EM ALVENARIA COM BLOCOS DE CONCRETO, DIMENSÕES INTERNAS = 1,5X2,5 M, PROFUNDIDADE = 1,40 M, EXCLUINDO TAMPÃO. AF_12/2020_PA</v>
          </cell>
          <cell r="I1705" t="str">
            <v>UN</v>
          </cell>
          <cell r="J1705" t="str">
            <v>ATRIBUÍDO SÃO PAULO</v>
          </cell>
          <cell r="K1705">
            <v>5356.89</v>
          </cell>
        </row>
        <row r="1706">
          <cell r="G1706">
            <v>99259</v>
          </cell>
          <cell r="H1706" t="str">
            <v>BASE PARA POÇO DE VISITA RETANGULAR PARA DRENAGEM, EM ALVENARIA COM BLOCOS DE CONCRETO, DIMENSÕES INTERNAS = 1X1,5 M, PROFUNDIDADE = 1,40 M, EXCLUINDO TAMPÃO. AF_12/2020_PA</v>
          </cell>
          <cell r="I1706" t="str">
            <v>UN</v>
          </cell>
          <cell r="J1706" t="str">
            <v>ATRIBUÍDO SÃO PAULO</v>
          </cell>
          <cell r="K1706">
            <v>3008.8</v>
          </cell>
        </row>
        <row r="1707">
          <cell r="G1707">
            <v>99261</v>
          </cell>
          <cell r="H1707" t="str">
            <v>ACRÉSCIMO PARA POÇO DE VISITA RETANGULAR PARA DRENAGEM, EM ALVENARIA COM BLOCOS DE CONCRETO, DIMENSÕES INTERNAS = 1X1,5 M. AF_12/2020</v>
          </cell>
          <cell r="I1707" t="str">
            <v>M</v>
          </cell>
          <cell r="J1707" t="str">
            <v>COEFICIENTE DE REPRESENTATIVIDADE</v>
          </cell>
          <cell r="K1707">
            <v>1338.17</v>
          </cell>
        </row>
        <row r="1708">
          <cell r="G1708">
            <v>99263</v>
          </cell>
          <cell r="H1708" t="str">
            <v>ACRÉSCIMO PARA POÇO DE VISITA RETANGULAR PARA DRENAGEM, EM ALVENARIA COM BLOCOS DE CONCRETO, DIMENSÕES INTERNAS = 1,5X2,5 M. AF_12/2020</v>
          </cell>
          <cell r="I1708" t="str">
            <v>M</v>
          </cell>
          <cell r="J1708" t="str">
            <v>COEFICIENTE DE REPRESENTATIVIDADE</v>
          </cell>
          <cell r="K1708">
            <v>1988.57</v>
          </cell>
        </row>
        <row r="1709">
          <cell r="G1709">
            <v>99265</v>
          </cell>
          <cell r="H1709" t="str">
            <v>BASE PARA POÇO DE VISITA RETANGULAR PARA DRENAGEM, EM ALVENARIA COM BLOCOS DE CONCRETO, DIMENSÕES INTERNAS = 1X2 M, PROFUNDIDADE = 1,40 M, EXCLUINDO TAMPÃO. AF_12/2020_PA</v>
          </cell>
          <cell r="I1709" t="str">
            <v>UN</v>
          </cell>
          <cell r="J1709" t="str">
            <v>ATRIBUÍDO SÃO PAULO</v>
          </cell>
          <cell r="K1709">
            <v>3637.95</v>
          </cell>
        </row>
        <row r="1710">
          <cell r="G1710">
            <v>99266</v>
          </cell>
          <cell r="H1710" t="str">
            <v>ACRÉSCIMO PARA POÇO DE VISITA RETANGULAR PARA DRENAGEM, EM ALVENARIA COM BLOCOS DE CONCRETO, DIMENSÕES INTERNAS = 1X2 M. AF_12/2020</v>
          </cell>
          <cell r="I1710" t="str">
            <v>M</v>
          </cell>
          <cell r="J1710" t="str">
            <v>COEFICIENTE DE REPRESENTATIVIDADE</v>
          </cell>
          <cell r="K1710">
            <v>1554.98</v>
          </cell>
        </row>
        <row r="1711">
          <cell r="G1711">
            <v>99267</v>
          </cell>
          <cell r="H1711" t="str">
            <v>BASE PARA POÇO DE VISITA RETANGULAR PARA DRENAGEM, EM ALVENARIA COM BLOCOS DE CONCRETO, DIMENSÕES INTERNAS = 1X2,5 M, PROFUNDIDADE = 1,40 M, EXCLUINDO TAMPÃO. AF_12/2020_PA</v>
          </cell>
          <cell r="I1711" t="str">
            <v>UN</v>
          </cell>
          <cell r="J1711" t="str">
            <v>ATRIBUÍDO SÃO PAULO</v>
          </cell>
          <cell r="K1711">
            <v>4267.16</v>
          </cell>
        </row>
        <row r="1712">
          <cell r="G1712">
            <v>99268</v>
          </cell>
          <cell r="H1712" t="str">
            <v>POÇO DE INSPEÇÃO CIRCULAR PARA DRENAGEM, EM CONCRETO PRÉ-MOLDADO, DIÂMETRO INTERNO = 0,60 M, PROFUNDIDADE = 0,90 M, EXCLUINDO TAMPÃO. AF_12/2020_PA</v>
          </cell>
          <cell r="I1712" t="str">
            <v>UN</v>
          </cell>
          <cell r="J1712" t="str">
            <v>ATRIBUÍDO SÃO PAULO</v>
          </cell>
          <cell r="K1712">
            <v>489.39</v>
          </cell>
        </row>
        <row r="1713">
          <cell r="G1713">
            <v>99269</v>
          </cell>
          <cell r="H1713" t="str">
            <v>ACRÉSCIMO PARA POÇO DE VISITA RETANGULAR PARA DRENAGEM, EM ALVENARIA COM BLOCOS DE CONCRETO, DIMENSÕES INTERNAS = 1X2,5 M. AF_12/2020</v>
          </cell>
          <cell r="I1713" t="str">
            <v>M</v>
          </cell>
          <cell r="J1713" t="str">
            <v>COEFICIENTE DE REPRESENTATIVIDADE</v>
          </cell>
          <cell r="K1713">
            <v>1771.74</v>
          </cell>
        </row>
        <row r="1714">
          <cell r="G1714">
            <v>99270</v>
          </cell>
          <cell r="H1714" t="str">
            <v>POÇO DE INSPEÇÃO CIRCULAR PARA DRENAGEM, EM CONCRETO PRÉ-MOLDADO, DIÂMETRO INTERNO = 0,60 M, PROFUNDIDADE = 1,40 M, EXCLUINDO TAMPÃO. AF_12/2020_PA</v>
          </cell>
          <cell r="I1714" t="str">
            <v>UN</v>
          </cell>
          <cell r="J1714" t="str">
            <v>ATRIBUÍDO SÃO PAULO</v>
          </cell>
          <cell r="K1714">
            <v>638.07000000000005</v>
          </cell>
        </row>
        <row r="1715">
          <cell r="G1715">
            <v>99271</v>
          </cell>
          <cell r="H1715" t="str">
            <v>BASE PARA POÇO DE VISITA RETANGULAR PARA DRENAGEM, EM ALVENARIA COM BLOCOS DE CONCRETO, DIMENSÕES INTERNAS = 1,5X3 M, PROFUNDIDADE = 1,40 M, EXCLUINDO TAMPÃO. AF_12/2020_PA</v>
          </cell>
          <cell r="I1715" t="str">
            <v>UN</v>
          </cell>
          <cell r="J1715" t="str">
            <v>ATRIBUÍDO SÃO PAULO</v>
          </cell>
          <cell r="K1715">
            <v>6154.9</v>
          </cell>
        </row>
        <row r="1716">
          <cell r="G1716">
            <v>99272</v>
          </cell>
          <cell r="H1716" t="str">
            <v>POÇO DE INSPEÇÃO CIRCULAR PARA DRENAGEM, EM ALVENARIA COM TIJOLOS CERÂMICOS MACIÇOS, DIÂMETRO INTERNO = 0,60 M, PROFUNDIDADE = 0,95 M, EXCLUINDO TAMPÃO. AF_12/2020_PA</v>
          </cell>
          <cell r="I1716" t="str">
            <v>UN</v>
          </cell>
          <cell r="J1716" t="str">
            <v>ATRIBUÍDO SÃO PAULO</v>
          </cell>
          <cell r="K1716">
            <v>1050.3699999999999</v>
          </cell>
        </row>
        <row r="1717">
          <cell r="G1717">
            <v>99273</v>
          </cell>
          <cell r="H1717" t="str">
            <v>POÇO DE INSPEÇÃO CIRCULAR PARA DRENAGEM, EM ALVENARIA COM TIJOLOS CERÂMICOS MACIÇOS, DIÂMETRO INTERNO = 0,60 M, PROFUNDIDADE = 1,45 M, EXCLUINDO TAMPÃO. AF_12/2020_PA</v>
          </cell>
          <cell r="I1717" t="str">
            <v>UN</v>
          </cell>
          <cell r="J1717" t="str">
            <v>ATRIBUÍDO SÃO PAULO</v>
          </cell>
          <cell r="K1717">
            <v>1468.24</v>
          </cell>
        </row>
        <row r="1718">
          <cell r="G1718">
            <v>99274</v>
          </cell>
          <cell r="H1718" t="str">
            <v>BASE PARA POÇO DE VISITA RETANGULAR PARA DRENAGEM, EM ALVENARIA COM BLOCOS DE CONCRETO, DIMENSÕES INTERNAS = 1X3 M, PROFUNDIDADE = 1,40 M, EXCLUINDO TAMPÃO. AF_12/2020_PA</v>
          </cell>
          <cell r="I1718" t="str">
            <v>UN</v>
          </cell>
          <cell r="J1718" t="str">
            <v>ATRIBUÍDO SÃO PAULO</v>
          </cell>
          <cell r="K1718">
            <v>4930.5</v>
          </cell>
        </row>
        <row r="1719">
          <cell r="G1719">
            <v>99275</v>
          </cell>
          <cell r="H1719" t="str">
            <v>BASE PARA POÇO DE VISITA CIRCULAR PARA DRENAGEM, EM CONCRETO PRÉ-MOLDADO, DIÂMETRO INTERNO = 0,80 M, PROFUNDIDADE = 1,35 M, EXCLUINDO TAMPÃO. AF_12/2020_PA</v>
          </cell>
          <cell r="I1719" t="str">
            <v>UN</v>
          </cell>
          <cell r="J1719" t="str">
            <v>ATRIBUÍDO SÃO PAULO</v>
          </cell>
          <cell r="K1719">
            <v>945.16</v>
          </cell>
        </row>
        <row r="1720">
          <cell r="G1720">
            <v>99276</v>
          </cell>
          <cell r="H1720" t="str">
            <v>ACRÉSCIMO PARA POÇO DE VISITA RETANGULAR PARA DRENAGEM, EM ALVENARIA COM BLOCOS DE CONCRETO, DIMENSÕES INTERNAS = 1,5X3 M. AF_12/2020</v>
          </cell>
          <cell r="I1720" t="str">
            <v>M</v>
          </cell>
          <cell r="J1720" t="str">
            <v>COEFICIENTE DE REPRESENTATIVIDADE</v>
          </cell>
          <cell r="K1720">
            <v>2205.4</v>
          </cell>
        </row>
        <row r="1721">
          <cell r="G1721">
            <v>99277</v>
          </cell>
          <cell r="H1721" t="str">
            <v>ACRÉSCIMO PARA POÇO DE VISITA RETANGULAR PARA DRENAGEM, EM ALVENARIA COM BLOCOS DE CONCRETO, DIMENSÕES INTERNAS = 1X3 M. AF_12/2020</v>
          </cell>
          <cell r="I1721" t="str">
            <v>M</v>
          </cell>
          <cell r="J1721" t="str">
            <v>COEFICIENTE DE REPRESENTATIVIDADE</v>
          </cell>
          <cell r="K1721">
            <v>1988.57</v>
          </cell>
        </row>
        <row r="1722">
          <cell r="G1722">
            <v>99278</v>
          </cell>
          <cell r="H1722" t="str">
            <v>ACRÉSCIMO PARA POÇO DE VISITA CIRCULAR PARA DRENAGEM, EM CONCRETO PRÉ-MOLDADO, DIÂMETRO INTERNO = 0,8 M. AF_12/2020</v>
          </cell>
          <cell r="I1722" t="str">
            <v>M</v>
          </cell>
          <cell r="J1722" t="str">
            <v>COEFICIENTE DE REPRESENTATIVIDADE</v>
          </cell>
          <cell r="K1722">
            <v>396.38</v>
          </cell>
        </row>
        <row r="1723">
          <cell r="G1723">
            <v>99279</v>
          </cell>
          <cell r="H1723" t="str">
            <v>BASE PARA POÇO DE VISITA RETANGULAR PARA DRENAGEM, EM ALVENARIA COM BLOCOS DE CONCRETO, DIMENSÕES INTERNAS = 1X3,5 M, PROFUNDIDADE = 1,40 M, EXCLUINDO TAMPÃO. AF_12/2020_PA</v>
          </cell>
          <cell r="I1723" t="str">
            <v>UN</v>
          </cell>
          <cell r="J1723" t="str">
            <v>ATRIBUÍDO SÃO PAULO</v>
          </cell>
          <cell r="K1723">
            <v>5563.96</v>
          </cell>
        </row>
        <row r="1724">
          <cell r="G1724">
            <v>99280</v>
          </cell>
          <cell r="H1724" t="str">
            <v>BASE PARA POÇO DE VISITA CIRCULAR PARA DRENAGEM, EM ALVENARIA COM TIJOLOS CERÂMICOS MACIÇOS, DIÂMETRO INTERNO = 0,80 M, PROFUNDIDADE = 1,40 M, EXCLUINDO TAMPÃO. AF_12/2020_PA</v>
          </cell>
          <cell r="I1724" t="str">
            <v>UN</v>
          </cell>
          <cell r="J1724" t="str">
            <v>ATRIBUÍDO SÃO PAULO</v>
          </cell>
          <cell r="K1724">
            <v>1912.15</v>
          </cell>
        </row>
        <row r="1725">
          <cell r="G1725">
            <v>99281</v>
          </cell>
          <cell r="H1725" t="str">
            <v>ACRÉSCIMO PARA POÇO DE VISITA RETANGULAR PARA DRENAGEM, EM ALVENARIA COM BLOCOS DE CONCRETO, DIMENSÕES INTERNAS = 1X3,5 M. AF_12/2020</v>
          </cell>
          <cell r="I1725" t="str">
            <v>M</v>
          </cell>
          <cell r="J1725" t="str">
            <v>COEFICIENTE DE REPRESENTATIVIDADE</v>
          </cell>
          <cell r="K1725">
            <v>2205.4</v>
          </cell>
        </row>
        <row r="1726">
          <cell r="G1726">
            <v>99282</v>
          </cell>
          <cell r="H1726" t="str">
            <v>ACRÉSCIMO PARA POÇO DE VISITA RETANGULAR PARA DRENAGEM, EM ALVENARIA COM BLOCOS DE CONCRETO, DIMENSÕES INTERNAS = 2,5X2,5 M. AF_12/2020</v>
          </cell>
          <cell r="I1726" t="str">
            <v>M</v>
          </cell>
          <cell r="J1726" t="str">
            <v>COEFICIENTE DE REPRESENTATIVIDADE</v>
          </cell>
          <cell r="K1726">
            <v>2445.04</v>
          </cell>
        </row>
        <row r="1727">
          <cell r="G1727">
            <v>99283</v>
          </cell>
          <cell r="H1727" t="str">
            <v>ACRÉSCIMO PARA POÇO DE VISITA CIRCULAR PARA DRENAGEM, EM ALVENARIA COM TIJOLOS CERÂMICOS MACIÇOS, DIÂMETRO INTERNO = 0,8 M. AF_12/2020</v>
          </cell>
          <cell r="I1727" t="str">
            <v>M</v>
          </cell>
          <cell r="J1727" t="str">
            <v>COEFICIENTE DE REPRESENTATIVIDADE</v>
          </cell>
          <cell r="K1727">
            <v>1043.69</v>
          </cell>
        </row>
        <row r="1728">
          <cell r="G1728">
            <v>99284</v>
          </cell>
          <cell r="H1728" t="str">
            <v>BASE PARA POÇO DE VISITA RETANGULAR PARA DRENAGEM, EM ALVENARIA COM BLOCOS DE CONCRETO, DIMENSÕES INTERNAS = 1,5X3,5 M, PROFUNDIDADE = 1,40 M, EXCLUINDO TAMPÃO. AF_12/2020_PA</v>
          </cell>
          <cell r="I1728" t="str">
            <v>UN</v>
          </cell>
          <cell r="J1728" t="str">
            <v>ATRIBUÍDO SÃO PAULO</v>
          </cell>
          <cell r="K1728">
            <v>6953.03</v>
          </cell>
        </row>
        <row r="1729">
          <cell r="G1729">
            <v>99285</v>
          </cell>
          <cell r="H1729" t="str">
            <v>BASE PARA POÇO DE VISITA CIRCULAR PARA DRENAGEM, EM CONCRETO PRÉ-MOLDADO, DIÂMETRO INTERNO = 1,0 M, PROFUNDIDADE = 1,35 M, EXCLUINDO TAMPÃO. AF_05/2018_PA</v>
          </cell>
          <cell r="I1729" t="str">
            <v>UN</v>
          </cell>
          <cell r="J1729" t="str">
            <v>ATRIBUÍDO SÃO PAULO</v>
          </cell>
          <cell r="K1729">
            <v>1284.21</v>
          </cell>
        </row>
        <row r="1730">
          <cell r="G1730">
            <v>99286</v>
          </cell>
          <cell r="H1730" t="str">
            <v>BASE PARA POÇO DE VISITA RETANGULAR PARA DRENAGEM, EM ALVENARIA COM BLOCOS DE CONCRETO, DIMENSÕES INTERNAS = 1X4 M, PROFUNDIDADE = 1,40 M, EXCLUINDO TAMPÃO. AF_12/2020_PA</v>
          </cell>
          <cell r="I1730" t="str">
            <v>UN</v>
          </cell>
          <cell r="J1730" t="str">
            <v>ATRIBUÍDO SÃO PAULO</v>
          </cell>
          <cell r="K1730">
            <v>6197.5</v>
          </cell>
        </row>
        <row r="1731">
          <cell r="G1731">
            <v>99287</v>
          </cell>
          <cell r="H1731" t="str">
            <v>BASE PARA POÇO DE VISITA RETANGULAR PARA DRENAGEM, EM ALVENARIA COM BLOCOS DE CONCRETO, DIMENSÕES INTERNAS = 2,5X3 M, PROFUNDIDADE = 1,40 M, EXCLUINDO TAMPÃO. AF_12/2020_PA</v>
          </cell>
          <cell r="I1731" t="str">
            <v>UN</v>
          </cell>
          <cell r="J1731" t="str">
            <v>ATRIBUÍDO SÃO PAULO</v>
          </cell>
          <cell r="K1731">
            <v>8808.3799999999992</v>
          </cell>
        </row>
        <row r="1732">
          <cell r="G1732">
            <v>99288</v>
          </cell>
          <cell r="H1732" t="str">
            <v>ACRÉSCIMO PARA POÇO DE VISITA CIRCULAR PARA DRENAGEM, EM CONCRETO PRÉ-MOLDADO, DIÂMETRO INTERNO = 1 M. AF_12/2020</v>
          </cell>
          <cell r="I1732" t="str">
            <v>M</v>
          </cell>
          <cell r="J1732" t="str">
            <v>COEFICIENTE DE REPRESENTATIVIDADE</v>
          </cell>
          <cell r="K1732">
            <v>523.88</v>
          </cell>
        </row>
        <row r="1733">
          <cell r="G1733">
            <v>99289</v>
          </cell>
          <cell r="H1733" t="str">
            <v>ACRÉSCIMO PARA POÇO DE VISITA RETANGULAR PARA DRENAGEM, EM ALVENARIA COM BLOCOS DE CONCRETO, DIMENSÕES INTERNAS = 1X4 M. AF_12/2020</v>
          </cell>
          <cell r="I1733" t="str">
            <v>M</v>
          </cell>
          <cell r="J1733" t="str">
            <v>COEFICIENTE DE REPRESENTATIVIDADE</v>
          </cell>
          <cell r="K1733">
            <v>2422.14</v>
          </cell>
        </row>
        <row r="1734">
          <cell r="G1734">
            <v>99290</v>
          </cell>
          <cell r="H1734" t="str">
            <v>BASE PARA POÇO DE VISITA RETANGULAR PARA DRENAGEM, EM ALVENARIA COM BLOCOS DE CONCRETO, DIMENSÕES INTERNAS = 1,5X1,5 M, PROFUNDIDADE = 1,40 M, EXCLUINDO TAMPÃO. AF_12/2020_PA</v>
          </cell>
          <cell r="I1734" t="str">
            <v>UN</v>
          </cell>
          <cell r="J1734" t="str">
            <v>ATRIBUÍDO SÃO PAULO</v>
          </cell>
          <cell r="K1734">
            <v>3733.65</v>
          </cell>
        </row>
        <row r="1735">
          <cell r="G1735">
            <v>99291</v>
          </cell>
          <cell r="H1735" t="str">
            <v>ACRÉSCIMO PARA POÇO DE VISITA RETANGULAR PARA DRENAGEM, EM ALVENARIA COM BLOCOS DE CONCRETO, DIMENSÕES INTERNAS = 1,5X3,5 M. AF_12/2020</v>
          </cell>
          <cell r="I1735" t="str">
            <v>M</v>
          </cell>
          <cell r="J1735" t="str">
            <v>COEFICIENTE DE REPRESENTATIVIDADE</v>
          </cell>
          <cell r="K1735">
            <v>2422.14</v>
          </cell>
        </row>
        <row r="1736">
          <cell r="G1736">
            <v>99292</v>
          </cell>
          <cell r="H1736" t="str">
            <v>BASE PARA POÇO DE VISITA CIRCULAR PARA DRENAGEM, EM ALVENARIA COM TIJOLOS CERÂMICOS MACIÇOS, DIÂMETRO INTERNO = 1,0 M, PROFUNDIDADE = 1,40 M, EXCLUINDO TAMPÃO. AF_12/2020_PA</v>
          </cell>
          <cell r="I1736" t="str">
            <v>UN</v>
          </cell>
          <cell r="J1736" t="str">
            <v>ATRIBUÍDO SÃO PAULO</v>
          </cell>
          <cell r="K1736">
            <v>2365.31</v>
          </cell>
        </row>
        <row r="1737">
          <cell r="G1737">
            <v>99293</v>
          </cell>
          <cell r="H1737" t="str">
            <v>ACRÉSCIMO PARA POÇO DE VISITA CIRCULAR PARA DRENAGEM, EM ALVENARIA COM TIJOLOS CERÂMICOS MACIÇOS, DIÂMETRO INTERNO = 1 M. AF_12/2020</v>
          </cell>
          <cell r="I1737" t="str">
            <v>M</v>
          </cell>
          <cell r="J1737" t="str">
            <v>COEFICIENTE DE REPRESENTATIVIDADE</v>
          </cell>
          <cell r="K1737">
            <v>1261.67</v>
          </cell>
        </row>
        <row r="1738">
          <cell r="G1738">
            <v>99294</v>
          </cell>
          <cell r="H1738" t="str">
            <v>BASE PARA POÇO DE VISITA RETANGULAR PARA DRENAGEM, EM ALVENARIA COM BLOCOS DE CONCRETO, DIMENSÕES INTERNAS = 1,5X4 M, PROFUNDIDADE = 1,40 M, EXCLUINDO TAMPÃO. AF_12/2020_PA</v>
          </cell>
          <cell r="I1738" t="str">
            <v>UN</v>
          </cell>
          <cell r="J1738" t="str">
            <v>ATRIBUÍDO SÃO PAULO</v>
          </cell>
          <cell r="K1738">
            <v>7751.07</v>
          </cell>
        </row>
        <row r="1739">
          <cell r="G1739">
            <v>99296</v>
          </cell>
          <cell r="H1739" t="str">
            <v>ACRÉSCIMO PARA POÇO DE VISITA RETANGULAR PARA DRENAGEM, EM ALVENARIA COM BLOCOS DE CONCRETO, DIMENSÕES INTERNAS = 2,5X3 M. AF_12/2020</v>
          </cell>
          <cell r="I1739" t="str">
            <v>M</v>
          </cell>
          <cell r="J1739" t="str">
            <v>COEFICIENTE DE REPRESENTATIVIDADE</v>
          </cell>
          <cell r="K1739">
            <v>2661.79</v>
          </cell>
        </row>
        <row r="1740">
          <cell r="G1740">
            <v>99297</v>
          </cell>
          <cell r="H1740" t="str">
            <v>ACRÉSCIMO PARA POÇO DE VISITA RETANGULAR PARA DRENAGEM, EM ALVENARIA COM BLOCOS DE CONCRETO, DIMENSÕES INTERNAS = 1,5X4 M. AF_12/2020</v>
          </cell>
          <cell r="I1740" t="str">
            <v>M</v>
          </cell>
          <cell r="J1740" t="str">
            <v>COEFICIENTE DE REPRESENTATIVIDADE</v>
          </cell>
          <cell r="K1740">
            <v>2657.84</v>
          </cell>
        </row>
        <row r="1741">
          <cell r="G1741">
            <v>99298</v>
          </cell>
          <cell r="H1741" t="str">
            <v>BASE PARA POÇO DE VISITA RETANGULAR PARA DRENAGEM, EM ALVENARIA COM BLOCOS DE CONCRETO, DIMENSÕES INTERNAS = 2,5X3,5 M, PROFUNDIDADE = 1,40 M, EXCLUINDO TAMPÃO. AF_12/2020_PA</v>
          </cell>
          <cell r="I1741" t="str">
            <v>UN</v>
          </cell>
          <cell r="J1741" t="str">
            <v>ATRIBUÍDO SÃO PAULO</v>
          </cell>
          <cell r="K1741">
            <v>9964.0400000000009</v>
          </cell>
        </row>
        <row r="1742">
          <cell r="G1742">
            <v>99299</v>
          </cell>
          <cell r="H1742" t="str">
            <v>ACRÉSCIMO PARA POÇO DE VISITA RETANGULAR PARA DRENAGEM, EM ALVENARIA COM BLOCOS DE CONCRETO, DIMENSÕES INTERNAS = 2,5X3,5 M. AF_12/2020</v>
          </cell>
          <cell r="I1742" t="str">
            <v>M</v>
          </cell>
          <cell r="J1742" t="str">
            <v>COEFICIENTE DE REPRESENTATIVIDADE</v>
          </cell>
          <cell r="K1742">
            <v>2878.53</v>
          </cell>
        </row>
        <row r="1743">
          <cell r="G1743">
            <v>99300</v>
          </cell>
          <cell r="H1743" t="str">
            <v>BASE PARA POÇO DE VISITA RETANGULAR PARA DRENAGEM, EM ALVENARIA COM BLOCOS DE CONCRETO, DIMENSÕES INTERNAS = 2,5X4 M, PROFUNDIDADE = 1,40 M, EXCLUINDO TAMPÃO. AF_12/2020_PA</v>
          </cell>
          <cell r="I1743" t="str">
            <v>UN</v>
          </cell>
          <cell r="J1743" t="str">
            <v>ATRIBUÍDO SÃO PAULO</v>
          </cell>
          <cell r="K1743">
            <v>11119.7</v>
          </cell>
        </row>
        <row r="1744">
          <cell r="G1744">
            <v>99301</v>
          </cell>
          <cell r="H1744" t="str">
            <v>BASE PARA POÇO DE VISITA RETANGULAR PARA DRENAGEM, EM ALVENARIA COM BLOCOS DE CONCRETO, DIMENSÕES INTERNAS = 2X2 M, PROFUNDIDADE = 1,40 M, EXCLUINDO TAMPÃO. AF_12/2020_PA</v>
          </cell>
          <cell r="I1744" t="str">
            <v>UN</v>
          </cell>
          <cell r="J1744" t="str">
            <v>ATRIBUÍDO SÃO PAULO</v>
          </cell>
          <cell r="K1744">
            <v>5506.66</v>
          </cell>
        </row>
        <row r="1745">
          <cell r="G1745">
            <v>99302</v>
          </cell>
          <cell r="H1745" t="str">
            <v>ACRÉSCIMO PARA POÇO DE VISITA RETANGULAR PARA DRENAGEM, EM ALVENARIA COM BLOCOS DE CONCRETO, DIMENSÕES INTERNAS = 2,5X4 M. AF_12/2020</v>
          </cell>
          <cell r="I1745" t="str">
            <v>M</v>
          </cell>
          <cell r="J1745" t="str">
            <v>COEFICIENTE DE REPRESENTATIVIDADE</v>
          </cell>
          <cell r="K1745">
            <v>3099.23</v>
          </cell>
        </row>
        <row r="1746">
          <cell r="G1746">
            <v>99303</v>
          </cell>
          <cell r="H1746" t="str">
            <v>BASE PARA POÇO DE VISITA RETANGULAR PARA DRENAGEM, EM ALVENARIA COM BLOCOS DE CONCRETO, DIMENSÕES INTERNAS = 3X3 M, PROFUNDIDADE = 1,40 M, EXCLUINDO TAMPÃO. AF_12/2020_PA</v>
          </cell>
          <cell r="I1746" t="str">
            <v>UN</v>
          </cell>
          <cell r="J1746" t="str">
            <v>ATRIBUÍDO SÃO PAULO</v>
          </cell>
          <cell r="K1746">
            <v>10176.35</v>
          </cell>
        </row>
        <row r="1747">
          <cell r="G1747">
            <v>99304</v>
          </cell>
          <cell r="H1747" t="str">
            <v>ACRÉSCIMO PARA POÇO DE VISITA RETANGULAR PARA DRENAGEM, EM ALVENARIA COM BLOCOS DE CONCRETO, DIMENSÕES INTERNAS = 3X3 M. AF_12/2020</v>
          </cell>
          <cell r="I1747" t="str">
            <v>M</v>
          </cell>
          <cell r="J1747" t="str">
            <v>COEFICIENTE DE REPRESENTATIVIDADE</v>
          </cell>
          <cell r="K1747">
            <v>2882.49</v>
          </cell>
        </row>
        <row r="1748">
          <cell r="G1748">
            <v>99305</v>
          </cell>
          <cell r="H1748" t="str">
            <v>BASE PARA POÇO DE VISITA RETANGULAR PARA DRENAGEM, EM ALVENARIA COM BLOCOS DE CONCRETO, DIMENSÕES INTERNAS = 3X3,5 M, PROFUNDIDADE = 1,40 M, EXCLUINDO TAMPÃO. AF_12/2020_PA</v>
          </cell>
          <cell r="I1748" t="str">
            <v>UN</v>
          </cell>
          <cell r="J1748" t="str">
            <v>ATRIBUÍDO SÃO PAULO</v>
          </cell>
          <cell r="K1748">
            <v>11506.26</v>
          </cell>
        </row>
        <row r="1749">
          <cell r="G1749">
            <v>99306</v>
          </cell>
          <cell r="H1749" t="str">
            <v>ACRÉSCIMO PARA POÇO DE VISITA RETANGULAR PARA DRENAGEM, EM ALVENARIA COM BLOCOS DE CONCRETO, DIMENSÕES INTERNAS = 3X3,5 M. AF_12/2020</v>
          </cell>
          <cell r="I1749" t="str">
            <v>M</v>
          </cell>
          <cell r="J1749" t="str">
            <v>COEFICIENTE DE REPRESENTATIVIDADE</v>
          </cell>
          <cell r="K1749">
            <v>3099.23</v>
          </cell>
        </row>
        <row r="1750">
          <cell r="G1750">
            <v>99307</v>
          </cell>
          <cell r="H1750" t="str">
            <v>ACRÉSCIMO PARA POÇO DE VISITA RETANGULAR PARA DRENAGEM, EM ALVENARIA COM BLOCOS DE CONCRETO, DIMENSÕES INTERNAS = 2X2 M. AF_12/2020</v>
          </cell>
          <cell r="I1750" t="str">
            <v>M</v>
          </cell>
          <cell r="J1750" t="str">
            <v>COEFICIENTE DE REPRESENTATIVIDADE</v>
          </cell>
          <cell r="K1750">
            <v>2007.52</v>
          </cell>
        </row>
        <row r="1751">
          <cell r="G1751">
            <v>99308</v>
          </cell>
          <cell r="H1751" t="str">
            <v>BASE PARA POÇO DE VISITA RETANGULAR PARA DRENAGEM, EM ALVENARIA COM BLOCOS DE CONCRETO, DIMENSÕES INTERNAS = 3X4 M, PROFUNDIDADE = 1,40 M, EXCLUINDO TAMPÃO. AF_12/2020_PA</v>
          </cell>
          <cell r="I1751" t="str">
            <v>UN</v>
          </cell>
          <cell r="J1751" t="str">
            <v>ATRIBUÍDO SÃO PAULO</v>
          </cell>
          <cell r="K1751">
            <v>12836.16</v>
          </cell>
        </row>
        <row r="1752">
          <cell r="G1752">
            <v>99309</v>
          </cell>
          <cell r="H1752" t="str">
            <v>ACRÉSCIMO PARA POÇO DE VISITA RETANGULAR PARA DRENAGEM, EM ALVENARIA COM BLOCOS DE CONCRETO, DIMENSÕES INTERNAS = 3X4 M. AF_12/2020</v>
          </cell>
          <cell r="I1752" t="str">
            <v>M</v>
          </cell>
          <cell r="J1752" t="str">
            <v>COEFICIENTE DE REPRESENTATIVIDADE</v>
          </cell>
          <cell r="K1752">
            <v>3320.01</v>
          </cell>
        </row>
        <row r="1753">
          <cell r="G1753">
            <v>99310</v>
          </cell>
          <cell r="H1753" t="str">
            <v>BASE PARA POÇO DE VISITA RETANGULAR PARA DRENAGEM, EM ALVENARIA COM BLOCOS DE CONCRETO, DIMENSÕES INTERNAS = 3,5X3,5 M, PROFUNDIDADE = 1,40 M, EXCLUINDO TAMPÃO. AF_12/2020_PA</v>
          </cell>
          <cell r="I1753" t="str">
            <v>UN</v>
          </cell>
          <cell r="J1753" t="str">
            <v>ATRIBUÍDO SÃO PAULO</v>
          </cell>
          <cell r="K1753">
            <v>13048.54</v>
          </cell>
        </row>
        <row r="1754">
          <cell r="G1754">
            <v>99311</v>
          </cell>
          <cell r="H1754" t="str">
            <v>ACRÉSCIMO PARA POÇO DE VISITA RETANGULAR PARA DRENAGEM, EM ALVENARIA COM BLOCOS DE CONCRETO, DIMENSÕES INTERNAS = 3,5X3,5 M. AF_12/2020</v>
          </cell>
          <cell r="I1754" t="str">
            <v>M</v>
          </cell>
          <cell r="J1754" t="str">
            <v>COEFICIENTE DE REPRESENTATIVIDADE</v>
          </cell>
          <cell r="K1754">
            <v>3320.01</v>
          </cell>
        </row>
        <row r="1755">
          <cell r="G1755">
            <v>99312</v>
          </cell>
          <cell r="H1755" t="str">
            <v>BASE PARA POÇO DE VISITA RETANGULAR PARA DRENAGEM, EM ALVENARIA COM BLOCOS DE CONCRETO, DIMENSÕES INTERNAS = 2X2,5 M, PROFUNDIDADE = 1,40 M, EXCLUINDO TAMPÃO. AF_12/2020_PA</v>
          </cell>
          <cell r="I1755" t="str">
            <v>UN</v>
          </cell>
          <cell r="J1755" t="str">
            <v>ATRIBUÍDO SÃO PAULO</v>
          </cell>
          <cell r="K1755">
            <v>6457.19</v>
          </cell>
        </row>
        <row r="1756">
          <cell r="G1756">
            <v>99313</v>
          </cell>
          <cell r="H1756" t="str">
            <v>BASE PARA POÇO DE VISITA RETANGULAR PARA DRENAGEM, EM ALVENARIA COM BLOCOS DE CONCRETO, DIMENSÕES INTERNAS = 3,5X4 M, PROFUNDIDADE = 1,40 M, EXCLUINDO TAMPÃO. AF_12/2020_PA</v>
          </cell>
          <cell r="I1756" t="str">
            <v>UN</v>
          </cell>
          <cell r="J1756" t="str">
            <v>ATRIBUÍDO SÃO PAULO</v>
          </cell>
          <cell r="K1756">
            <v>14552.54</v>
          </cell>
        </row>
        <row r="1757">
          <cell r="G1757">
            <v>99314</v>
          </cell>
          <cell r="H1757" t="str">
            <v>ACRÉSCIMO PARA POÇO DE VISITA RETANGULAR PARA DRENAGEM, EM ALVENARIA COM BLOCOS DE CONCRETO, DIMENSÕES INTERNAS = 3,5X4 M. AF_12/2020</v>
          </cell>
          <cell r="I1757" t="str">
            <v>M</v>
          </cell>
          <cell r="J1757" t="str">
            <v>COEFICIENTE DE REPRESENTATIVIDADE</v>
          </cell>
          <cell r="K1757">
            <v>3540.7</v>
          </cell>
        </row>
        <row r="1758">
          <cell r="G1758">
            <v>99315</v>
          </cell>
          <cell r="H1758" t="str">
            <v>BASE PARA POÇO DE VISITA RETANGULAR PARA DRENAGEM, EM ALVENARIA COM BLOCOS DE CONCRETO, DIMENSÕES INTERNAS = 4X4 M, PROFUNDIDADE = 1,40 M, EXCLUINDO TAMPÃO. AF_12/2020_PA</v>
          </cell>
          <cell r="I1758" t="str">
            <v>UN</v>
          </cell>
          <cell r="J1758" t="str">
            <v>ATRIBUÍDO SÃO PAULO</v>
          </cell>
          <cell r="K1758">
            <v>16269.05</v>
          </cell>
        </row>
        <row r="1759">
          <cell r="G1759">
            <v>99317</v>
          </cell>
          <cell r="H1759" t="str">
            <v>ACRÉSCIMO PARA POÇO DE VISITA RETANGULAR PARA DRENAGEM, EM ALVENARIA COM BLOCOS DE CONCRETO, DIMENSÕES INTERNAS = 2X2,5 M. AF_12/2020</v>
          </cell>
          <cell r="I1759" t="str">
            <v>M</v>
          </cell>
          <cell r="J1759" t="str">
            <v>COEFICIENTE DE REPRESENTATIVIDADE</v>
          </cell>
          <cell r="K1759">
            <v>2224.2800000000002</v>
          </cell>
        </row>
        <row r="1760">
          <cell r="G1760">
            <v>99318</v>
          </cell>
          <cell r="H1760" t="str">
            <v>CHAMINÉ CIRCULAR PARA POÇO DE VISITA PARA DRENAGEM, EM CONCRETO PRÉ-MOLDADO, DIÂMETRO INTERNO = 0,6 M. AF_12/2020</v>
          </cell>
          <cell r="I1760" t="str">
            <v>M</v>
          </cell>
          <cell r="J1760" t="str">
            <v>COEFICIENTE DE REPRESENTATIVIDADE</v>
          </cell>
          <cell r="K1760">
            <v>290.67</v>
          </cell>
        </row>
        <row r="1761">
          <cell r="G1761">
            <v>99319</v>
          </cell>
          <cell r="H1761" t="str">
            <v>CHAMINÉ CIRCULAR PARA POÇO DE VISITA PARA DRENAGEM, EM ALVENARIA COM TIJOLOS CERÂMICOS MACIÇOS, DIÂMETRO INTERNO = 0,6 M. AF_12/2020</v>
          </cell>
          <cell r="I1761" t="str">
            <v>M</v>
          </cell>
          <cell r="J1761" t="str">
            <v>COEFICIENTE DE REPRESENTATIVIDADE</v>
          </cell>
          <cell r="K1761">
            <v>837.5</v>
          </cell>
        </row>
        <row r="1762">
          <cell r="G1762">
            <v>99320</v>
          </cell>
          <cell r="H1762" t="str">
            <v>BASE PARA POÇO DE VISITA RETANGULAR PARA DRENAGEM, EM ALVENARIA COM BLOCOS DE CONCRETO, DIMENSÕES INTERNAS = 2X3 M, PROFUNDIDADE = 1,40 M, EXCLUINDO TAMPÃO. AF_12/2020_PA</v>
          </cell>
          <cell r="I1762" t="str">
            <v>UN</v>
          </cell>
          <cell r="J1762" t="str">
            <v>ATRIBUÍDO SÃO PAULO</v>
          </cell>
          <cell r="K1762">
            <v>7467.61</v>
          </cell>
        </row>
        <row r="1763">
          <cell r="G1763">
            <v>99321</v>
          </cell>
          <cell r="H1763" t="str">
            <v>ACRÉSCIMO PARA POÇO DE VISITA RETANGULAR PARA DRENAGEM, EM ALVENARIA COM BLOCOS DE CONCRETO, DIMENSÕES INTERNAS = 2X3 M. AF_12/2020</v>
          </cell>
          <cell r="I1763" t="str">
            <v>M</v>
          </cell>
          <cell r="J1763" t="str">
            <v>COEFICIENTE DE REPRESENTATIVIDADE</v>
          </cell>
          <cell r="K1763">
            <v>2441.09</v>
          </cell>
        </row>
        <row r="1764">
          <cell r="G1764">
            <v>99322</v>
          </cell>
          <cell r="H1764" t="str">
            <v>BASE PARA POÇO DE VISITA RETANGULAR PARA DRENAGEM, EM ALVENARIA COM BLOCOS DE CONCRETO, DIMENSÕES INTERNAS = 2X3,5 M, PROFUNDIDADE = 1,40 M, EXCLUINDO TAMPÃO. AF_12/2020_PA</v>
          </cell>
          <cell r="I1764" t="str">
            <v>UN</v>
          </cell>
          <cell r="J1764" t="str">
            <v>ATRIBUÍDO SÃO PAULO</v>
          </cell>
          <cell r="K1764">
            <v>8425.7099999999991</v>
          </cell>
        </row>
        <row r="1765">
          <cell r="G1765">
            <v>99323</v>
          </cell>
          <cell r="H1765" t="str">
            <v>ACRÉSCIMO PARA POÇO DE VISITA RETANGULAR PARA DRENAGEM, EM ALVENARIA COM BLOCOS DE CONCRETO, DIMENSÕES INTERNAS = 2X3,5 M. AF_12/2020</v>
          </cell>
          <cell r="I1765" t="str">
            <v>M</v>
          </cell>
          <cell r="J1765" t="str">
            <v>COEFICIENTE DE REPRESENTATIVIDADE</v>
          </cell>
          <cell r="K1765">
            <v>2657.84</v>
          </cell>
        </row>
        <row r="1766">
          <cell r="G1766">
            <v>99324</v>
          </cell>
          <cell r="H1766" t="str">
            <v>BASE PARA POÇO DE VISITA RETANGULAR PARA DRENAGEM, EM ALVENARIA COM BLOCOS DE CONCRETO, DIMENSÕES INTERNAS = 2X4 M, PROFUNDIDADE = 1,40 M, EXCLUINDO TAMPÃO. AF_12/2020_PA</v>
          </cell>
          <cell r="I1766" t="str">
            <v>UN</v>
          </cell>
          <cell r="J1766" t="str">
            <v>ATRIBUÍDO SÃO PAULO</v>
          </cell>
          <cell r="K1766">
            <v>9383.84</v>
          </cell>
        </row>
        <row r="1767">
          <cell r="G1767">
            <v>99325</v>
          </cell>
          <cell r="H1767" t="str">
            <v>ACRÉSCIMO PARA POÇO DE VISITA RETANGULAR PARA DRENAGEM, EM ALVENARIA COM BLOCOS DE CONCRETO, DIMENSÕES INTERNAS = 2X4 M. AF_12/2020</v>
          </cell>
          <cell r="I1767" t="str">
            <v>M</v>
          </cell>
          <cell r="J1767" t="str">
            <v>COEFICIENTE DE REPRESENTATIVIDADE</v>
          </cell>
          <cell r="K1767">
            <v>2878.53</v>
          </cell>
        </row>
        <row r="1768">
          <cell r="G1768">
            <v>99326</v>
          </cell>
          <cell r="H1768" t="str">
            <v>BASE PARA POÇO DE VISITA RETANGULAR PARA DRENAGEM, EM ALVENARIA COM BLOCOS DE CONCRETO, DIMENSÕES INTERNAS = 2,5X2,5 M, PROFUNDIDADE = 1,40 M, EXCLUINDO TAMPÃO. AF_12/2020_PA</v>
          </cell>
          <cell r="I1768" t="str">
            <v>UN</v>
          </cell>
          <cell r="J1768" t="str">
            <v>ATRIBUÍDO SÃO PAULO</v>
          </cell>
          <cell r="K1768">
            <v>7652.74</v>
          </cell>
        </row>
        <row r="1769">
          <cell r="G1769">
            <v>99327</v>
          </cell>
          <cell r="H1769" t="str">
            <v>ACRÉSCIMO PARA POÇO DE VISITA RETANGULAR PARA DRENAGEM, EM ALVENARIA COM BLOCOS DE CONCRETO, DIMENSÕES INTERNAS = 4X4 M. AF_12/2020</v>
          </cell>
          <cell r="I1769" t="str">
            <v>M</v>
          </cell>
          <cell r="J1769" t="str">
            <v>COEFICIENTE DE REPRESENTATIVIDADE</v>
          </cell>
          <cell r="K1769">
            <v>3722.87</v>
          </cell>
        </row>
        <row r="1770">
          <cell r="G1770">
            <v>101800</v>
          </cell>
          <cell r="H1770" t="str">
            <v>CAIXA COM GRELHA RETANGULAR DE FERRO FUNDIDO, EM ALVENARIA COM TIJOLOS CERÂMICOS MACIÇOS, DIMENSÕES INTERNAS: 0,30 X 1,00 X 1,00. AF_12/2020</v>
          </cell>
          <cell r="I1770" t="str">
            <v>UN</v>
          </cell>
          <cell r="J1770" t="str">
            <v>COEFICIENTE DE REPRESENTATIVIDADE</v>
          </cell>
          <cell r="K1770">
            <v>1373.13</v>
          </cell>
        </row>
        <row r="1771">
          <cell r="G1771">
            <v>101801</v>
          </cell>
          <cell r="H1771" t="str">
            <v>CAIXA COM GRELHA RETANGULAR DE FERRO FUNDIDO, EM ALVENARIA COM BLOCOS DE CONCRETO, DIMENSÕES INTERNAS: 0,30 X 1,00 X 1,00. AF_12/2020</v>
          </cell>
          <cell r="I1771" t="str">
            <v>UN</v>
          </cell>
          <cell r="J1771" t="str">
            <v>COEFICIENTE DE REPRESENTATIVIDADE</v>
          </cell>
          <cell r="K1771">
            <v>924.29</v>
          </cell>
        </row>
        <row r="1772">
          <cell r="G1772">
            <v>101806</v>
          </cell>
          <cell r="H1772" t="str">
            <v>CAIXA ENTERRADA DISTRIBUIDORA DE VAZÃO (SUMIDOUROS MÚLTIPLOS), RETANGULAR, EM ALVENARIA COM TIJOLOS MACIÇOS, DIMENSÕES INTERNAS: 0,60 X 0,60 X H=0,50 M. AF_12/2020</v>
          </cell>
          <cell r="I1772" t="str">
            <v>UN</v>
          </cell>
          <cell r="J1772" t="str">
            <v>ATRIBUÍDO SÃO PAULO</v>
          </cell>
          <cell r="K1772">
            <v>498.56</v>
          </cell>
        </row>
        <row r="1773">
          <cell r="G1773">
            <v>101807</v>
          </cell>
          <cell r="H1773" t="str">
            <v>CAIXA ENTERRADA DISTRIBUIDORA DE VAZÃO (SUMIDOUROS MÚLTIPLOS), RETANGULAR, EM ALVENARIA COM BLOCOS DE CONCRETO, DIMENSÕES INTERNAS: 0,60 X 0,60 X H=0,50 M. AF_12/2020</v>
          </cell>
          <cell r="I1773" t="str">
            <v>UN</v>
          </cell>
          <cell r="J1773" t="str">
            <v>ATRIBUÍDO SÃO PAULO</v>
          </cell>
          <cell r="K1773">
            <v>444.07</v>
          </cell>
        </row>
        <row r="1774">
          <cell r="G1774">
            <v>101808</v>
          </cell>
          <cell r="H1774" t="str">
            <v>CAIXA ENTERRADA DISTRIBUIDORA DE VAZÃO (SUMIDOUROS MÚLTIPLOS), RETANGULAR, EM CONCRETO PRÉ-MOLDADO, DIMENSÕES INTERNAS: 0,60 X 0,60 X H=0,50 M. AF_12/2020</v>
          </cell>
          <cell r="I1774" t="str">
            <v>UN</v>
          </cell>
          <cell r="J1774" t="str">
            <v>ATRIBUÍDO SÃO PAULO</v>
          </cell>
          <cell r="K1774">
            <v>538.77</v>
          </cell>
        </row>
        <row r="1775">
          <cell r="G1775">
            <v>101809</v>
          </cell>
          <cell r="H1775" t="str">
            <v>BASE PARA POCO DE VISITA RETANGULAR PARA ESGOTO E DRENAGEM, EM CONCRETO ESTRUTURAL, DIMENSÕES INTERNAS DE 90X150 M, PROFUNDIDADE DE 1,25 M, EXCLUINDO TAMPÃO. AF_12/2020_PA</v>
          </cell>
          <cell r="I1775" t="str">
            <v>UN</v>
          </cell>
          <cell r="J1775" t="str">
            <v>ATRIBUÍDO SÃO PAULO</v>
          </cell>
          <cell r="K1775">
            <v>2954.26</v>
          </cell>
        </row>
        <row r="1776">
          <cell r="G1776">
            <v>102139</v>
          </cell>
          <cell r="H1776" t="str">
            <v>BASE PARA POÇO DE VISITA CIRCULAR PARA  ESGOTO, EM CONCRETO PRÉ-MOLDADO, DIÂMETRO INTERNO = 1,20 M, PROFUNDIDADE = 1,60 M, EXCLUINDO TAMPÃO. AF_12/2020_PA</v>
          </cell>
          <cell r="I1776" t="str">
            <v>UN</v>
          </cell>
          <cell r="J1776" t="str">
            <v>ATRIBUÍDO SÃO PAULO</v>
          </cell>
          <cell r="K1776">
            <v>1696.35</v>
          </cell>
        </row>
        <row r="1777">
          <cell r="G1777">
            <v>102141</v>
          </cell>
          <cell r="H1777" t="str">
            <v>BASE PARA POÇO DE VISITA CIRCULAR PARA  ESGOTO, EM CONCRETO PRÉ-MOLDADO, DIÂMETRO INTERNO = 1,50 M, PROFUNDIDADE = 1,35 M, EXCLUINDO TAMPÃO. AF_12/2020_PA</v>
          </cell>
          <cell r="I1777" t="str">
            <v>UN</v>
          </cell>
          <cell r="J1777" t="str">
            <v>ATRIBUÍDO SÃO PAULO</v>
          </cell>
          <cell r="K1777">
            <v>2619.86</v>
          </cell>
        </row>
        <row r="1778">
          <cell r="G1778">
            <v>102142</v>
          </cell>
          <cell r="H1778" t="str">
            <v>BASE PARA POÇO DE VISITA CIRCULAR PARA DRENAGEM, EM CONCRETO PRÉ-MOLDADO, DIÂMETRO INTERNO = 1,50 M, PROFUNDIDADE = 1,35 M, EXCLUINDO TAMPÃO. AF_12/2020_PA</v>
          </cell>
          <cell r="I1778" t="str">
            <v>UN</v>
          </cell>
          <cell r="J1778" t="str">
            <v>ATRIBUÍDO SÃO PAULO</v>
          </cell>
          <cell r="K1778">
            <v>2586.5</v>
          </cell>
        </row>
        <row r="1779">
          <cell r="G1779">
            <v>102457</v>
          </cell>
          <cell r="H1779" t="str">
            <v>BASE PARA POÇO DE VISITA CIRCULAR PARA DRENAGEM, EM CONCRETO PRÉ-MOLDADO, DIÂMETRO INTERNO = 1,20 M, PROFUNDIDADE = 1,60 M, EXCLUINDO TAMPÃO. AF_05/2021_PA</v>
          </cell>
          <cell r="I1779" t="str">
            <v>UN</v>
          </cell>
          <cell r="J1779" t="str">
            <v>ATRIBUÍDO SÃO PAULO</v>
          </cell>
          <cell r="K1779">
            <v>1633.16</v>
          </cell>
        </row>
        <row r="1780">
          <cell r="G1780">
            <v>94263</v>
          </cell>
          <cell r="H1780" t="str">
            <v>GUIA (MEIO-FIO) CONCRETO, MOLDADA  IN LOCO  EM TRECHO RETO COM EXTRUSORA, 13 CM BASE X 22 CM ALTURA. AF_06/2016</v>
          </cell>
          <cell r="I1780" t="str">
            <v>M</v>
          </cell>
          <cell r="J1780" t="str">
            <v>ATRIBUÍDO SÃO PAULO</v>
          </cell>
          <cell r="K1780">
            <v>33.71</v>
          </cell>
        </row>
        <row r="1781">
          <cell r="G1781">
            <v>94264</v>
          </cell>
          <cell r="H1781" t="str">
            <v>GUIA (MEIO-FIO) CONCRETO, MOLDADA  IN LOCO  EM TRECHO CURVO COM EXTRUSORA, 13 CM BASE X 22 CM ALTURA. AF_06/2016</v>
          </cell>
          <cell r="I1781" t="str">
            <v>M</v>
          </cell>
          <cell r="J1781" t="str">
            <v>ATRIBUÍDO SÃO PAULO</v>
          </cell>
          <cell r="K1781">
            <v>36.799999999999997</v>
          </cell>
        </row>
        <row r="1782">
          <cell r="G1782">
            <v>94265</v>
          </cell>
          <cell r="H1782" t="str">
            <v>GUIA (MEIO-FIO) CONCRETO, MOLDADA  IN LOCO  EM TRECHO RETO COM EXTRUSORA, 15 CM BASE X 30 CM ALTURA. AF_06/2016</v>
          </cell>
          <cell r="I1782" t="str">
            <v>M</v>
          </cell>
          <cell r="J1782" t="str">
            <v>ATRIBUÍDO SÃO PAULO</v>
          </cell>
          <cell r="K1782">
            <v>46.18</v>
          </cell>
        </row>
        <row r="1783">
          <cell r="G1783">
            <v>94266</v>
          </cell>
          <cell r="H1783" t="str">
            <v>GUIA (MEIO-FIO) CONCRETO, MOLDADA  IN LOCO  EM TRECHO CURVO COM EXTRUSORA, 15 CM BASE X 30 CM ALTURA. AF_06/2016</v>
          </cell>
          <cell r="I1783" t="str">
            <v>M</v>
          </cell>
          <cell r="J1783" t="str">
            <v>ATRIBUÍDO SÃO PAULO</v>
          </cell>
          <cell r="K1783">
            <v>49.69</v>
          </cell>
        </row>
        <row r="1784">
          <cell r="G1784">
            <v>94267</v>
          </cell>
          <cell r="H1784" t="str">
            <v>GUIA (MEIO-FIO) E SARJETA CONJUGADOS DE CONCRETO, MOLDADA  IN LOCO  EM TRECHO RETO COM EXTRUSORA, 45 CM BASE (15 CM BASE DA GUIA + 30 CM BASE DA SARJETA) X 22 CM ALTURA. AF_06/2016</v>
          </cell>
          <cell r="I1784" t="str">
            <v>M</v>
          </cell>
          <cell r="J1784" t="str">
            <v>ATRIBUÍDO SÃO PAULO</v>
          </cell>
          <cell r="K1784">
            <v>55.76</v>
          </cell>
        </row>
        <row r="1785">
          <cell r="G1785">
            <v>94268</v>
          </cell>
          <cell r="H1785" t="str">
            <v>GUIA (MEIO-FIO) E SARJETA CONJUGADOS DE CONCRETO, MOLDADA  IN LOCO  EM TRECHO CURVO COM EXTRUSORA, 45 CM BASE (15 CM BASE DA GUIA + 30 CM BASE DA SARJETA) X 22 CM ALTURA. AF_06/2016</v>
          </cell>
          <cell r="I1785" t="str">
            <v>M</v>
          </cell>
          <cell r="J1785" t="str">
            <v>ATRIBUÍDO SÃO PAULO</v>
          </cell>
          <cell r="K1785">
            <v>59.62</v>
          </cell>
        </row>
        <row r="1786">
          <cell r="G1786">
            <v>94269</v>
          </cell>
          <cell r="H1786" t="str">
            <v>GUIA (MEIO-FIO) E SARJETA CONJUGADOS DE CONCRETO, MOLDADA  IN LOCO  EM TRECHO RETO COM EXTRUSORA, 60 CM BASE (15 CM BASE DA GUIA + 45 CM BASE DA SARJETA) X 26 CM ALTURA. AF_06/2016</v>
          </cell>
          <cell r="I1786" t="str">
            <v>M</v>
          </cell>
          <cell r="J1786" t="str">
            <v>ATRIBUÍDO SÃO PAULO</v>
          </cell>
          <cell r="K1786">
            <v>81.44</v>
          </cell>
        </row>
        <row r="1787">
          <cell r="G1787">
            <v>94270</v>
          </cell>
          <cell r="H1787" t="str">
            <v>GUIA (MEIO-FIO) E SARJETA CONJUGADOS DE CONCRETO, MOLDADA IN LOCO  EM TRECHO CURVO COM EXTRUSORA, 60 CM BASE (15 CM BASE DA GUIA + 45 CM BASE DA SARJETA) X 26 CM ALTURA. AF_06/2016</v>
          </cell>
          <cell r="I1787" t="str">
            <v>M</v>
          </cell>
          <cell r="J1787" t="str">
            <v>ATRIBUÍDO SÃO PAULO</v>
          </cell>
          <cell r="K1787">
            <v>86.85</v>
          </cell>
        </row>
        <row r="1788">
          <cell r="G1788">
            <v>94271</v>
          </cell>
          <cell r="H1788" t="str">
            <v>GUIA (MEIO-FIO) E SARJETA CONJUGADOS DE CONCRETO, MOLDADA  IN LOCO  EM TRECHO RETO COM EXTRUSORA, 65 CM BASE (15 CM BASE DA GUIA + 50 CM BASE DA SARJETA) X 30 CM ALTURA. AF_06/2016</v>
          </cell>
          <cell r="I1788" t="str">
            <v>M</v>
          </cell>
          <cell r="J1788" t="str">
            <v>ATRIBUÍDO SÃO PAULO</v>
          </cell>
          <cell r="K1788">
            <v>99.44</v>
          </cell>
        </row>
        <row r="1789">
          <cell r="G1789">
            <v>94272</v>
          </cell>
          <cell r="H1789" t="str">
            <v>GUIA (MEIO-FIO) E SARJETA CONJUGADOS DE CONCRETO, MOLDADA  IN LOCO  EM TRECHO CURVO COM EXTRUSORA, 65 CM BASE (15 CM BASE DA GUIA + 50 CM BASE DA SARJETA) X 26 CM ALTURA. AF_06/2016</v>
          </cell>
          <cell r="I1789" t="str">
            <v>M</v>
          </cell>
          <cell r="J1789" t="str">
            <v>ATRIBUÍDO SÃO PAULO</v>
          </cell>
          <cell r="K1789">
            <v>106.64</v>
          </cell>
        </row>
        <row r="1790">
          <cell r="G1790">
            <v>94273</v>
          </cell>
          <cell r="H1790" t="str">
            <v>ASSENTAMENTO DE GUIA (MEIO-FIO) EM TRECHO RETO, CONFECCIONADA EM CONCRETO PRÉ-FABRICADO, DIMENSÕES 100X15X13X30 CM (COMPRIMENTO X BASE INFERIOR X BASE SUPERIOR X ALTURA), PARA VIAS URBANAS (USO VIÁRIO). AF_06/2016</v>
          </cell>
          <cell r="I1790" t="str">
            <v>M</v>
          </cell>
          <cell r="J1790" t="str">
            <v>COEFICIENTE DE REPRESENTATIVIDADE</v>
          </cell>
          <cell r="K1790">
            <v>68.23</v>
          </cell>
        </row>
        <row r="1791">
          <cell r="G1791">
            <v>94274</v>
          </cell>
          <cell r="H1791" t="str">
            <v>ASSENTAMENTO DE GUIA (MEIO-FIO) EM TRECHO CURVO, CONFECCIONADA EM CONCRETO PRÉ-FABRICADO, DIMENSÕES 100X15X13X30 CM (COMPRIMENTO X BASE INFERIOR X BASE SUPERIOR X ALTURA), PARA VIAS URBANAS (USO VIÁRIO). AF_06/2016</v>
          </cell>
          <cell r="I1791" t="str">
            <v>M</v>
          </cell>
          <cell r="J1791" t="str">
            <v>COEFICIENTE DE REPRESENTATIVIDADE</v>
          </cell>
          <cell r="K1791">
            <v>71.81</v>
          </cell>
        </row>
        <row r="1792">
          <cell r="G1792">
            <v>94275</v>
          </cell>
          <cell r="H1792" t="str">
            <v>ASSENTAMENTO DE GUIA (MEIO-FIO) EM TRECHO RETO, CONFECCIONADA EM CONCRETO PRÉ-FABRICADO, DIMENSÕES 100X15X13X20 CM (COMPRIMENTO X BASE INFERIOR X BASE SUPERIOR X ALTURA), PARA URBANIZAÇÃO INTERNA DE EMPREENDIMENTOS. AF_06/2016</v>
          </cell>
          <cell r="I1792" t="str">
            <v>M</v>
          </cell>
          <cell r="J1792" t="str">
            <v>COEFICIENTE DE REPRESENTATIVIDADE</v>
          </cell>
          <cell r="K1792">
            <v>61.47</v>
          </cell>
        </row>
        <row r="1793">
          <cell r="G1793">
            <v>94276</v>
          </cell>
          <cell r="H1793" t="str">
            <v>ASSENTAMENTO DE GUIA (MEIO-FIO) EM TRECHO CURVO, CONFECCIONADA EM CONCRETO PRÉ-FABRICADO, DIMENSÕES 100X15X13X20 CM (COMPRIMENTO X BASE INFERIOR X BASE SUPERIOR X ALTURA), PARA URBANIZAÇÃO INTERNA DE EMPREENDIMENTOS. AF_06/2016</v>
          </cell>
          <cell r="I1793" t="str">
            <v>M</v>
          </cell>
          <cell r="J1793" t="str">
            <v>COEFICIENTE DE REPRESENTATIVIDADE</v>
          </cell>
          <cell r="K1793">
            <v>65.03</v>
          </cell>
        </row>
        <row r="1794">
          <cell r="G1794">
            <v>94277</v>
          </cell>
          <cell r="H1794" t="str">
            <v>ASSENTAMENTO DE GUIA (MEIO-FIO) EM TRECHO RETO, CONFECCIONADA EM CONCRETO PRÉ-FABRICADO, DIMENSÕES 80X08X08X25 CM (COMPRIMENTO X BASE INFERIOR X BASE SUPERIOR X ALTURA), PARA URBANIZAÇÃO INTERNA DE EMPREENDIMENTOS. AF_06/2016</v>
          </cell>
          <cell r="I1794" t="str">
            <v>M</v>
          </cell>
          <cell r="J1794" t="str">
            <v>COEFICIENTE DE REPRESENTATIVIDADE</v>
          </cell>
          <cell r="K1794">
            <v>53.73</v>
          </cell>
        </row>
        <row r="1795">
          <cell r="G1795">
            <v>94278</v>
          </cell>
          <cell r="H1795" t="str">
            <v>ASSENTAMENTO DE GUIA (MEIO-FIO) EM TRECHO CURVO, CONFECCIONADA EM CONCRETO PRÉ-FABRICADO, DIMENSÕES 80X08X08X25 CM (COMPRIMENTO X BASE INFERIOR X BASE SUPERIOR X ALTURA), PARA URBANIZAÇÃO INTERNA DE EMPREENDIMENTOS. AF_06/2016</v>
          </cell>
          <cell r="I1795" t="str">
            <v>M</v>
          </cell>
          <cell r="J1795" t="str">
            <v>COEFICIENTE DE REPRESENTATIVIDADE</v>
          </cell>
          <cell r="K1795">
            <v>57.29</v>
          </cell>
        </row>
        <row r="1796">
          <cell r="G1796">
            <v>94279</v>
          </cell>
          <cell r="H1796" t="str">
            <v>ASSENTAMENTO DE GUIA (MEIO-FIO) EM TRECHO RETO, CONFECCIONADA EM CONCRETO PRÉ-FABRICADO, DIMENSÕES 39X6,5X6,5X19 CM (COMPRIMENTO X BASE INFERIOR X BASE SUPERIOR X ALTURA), PARA DELIMITAÇÃO DE JARDINS, PRAÇAS OU PASSEIOS. AF_05/2016</v>
          </cell>
          <cell r="I1796" t="str">
            <v>M</v>
          </cell>
          <cell r="J1796" t="str">
            <v>COEFICIENTE DE REPRESENTATIVIDADE</v>
          </cell>
          <cell r="K1796">
            <v>64.83</v>
          </cell>
        </row>
        <row r="1797">
          <cell r="G1797">
            <v>94280</v>
          </cell>
          <cell r="H1797" t="str">
            <v>ASSENTAMENTO DE GUIA (MEIO-FIO) EM TRECHO CURVO, CONFECCIONADA EM CONCRETO PRÉ-FABRICADO, DIMENSÕES 39X6,5X6,5X19 CM (COMPRIMENTO X BASE INFERIOR X BASE SUPERIOR X ALTURA), PARA DELIMITAÇÃO DE JARDINS, PRAÇAS OU PASSEIOS. AF_05/2016</v>
          </cell>
          <cell r="I1797" t="str">
            <v>M</v>
          </cell>
          <cell r="J1797" t="str">
            <v>COEFICIENTE DE REPRESENTATIVIDADE</v>
          </cell>
          <cell r="K1797">
            <v>68.39</v>
          </cell>
        </row>
        <row r="1798">
          <cell r="G1798">
            <v>94281</v>
          </cell>
          <cell r="H1798" t="str">
            <v>EXECUÇÃO DE SARJETA DE CONCRETO USINADO, MOLDADA  IN LOCO  EM TRECHO RETO, 30 CM BASE X 15 CM ALTURA. AF_06/2016</v>
          </cell>
          <cell r="I1798" t="str">
            <v>M</v>
          </cell>
          <cell r="J1798" t="str">
            <v>COEFICIENTE DE REPRESENTATIVIDADE</v>
          </cell>
          <cell r="K1798">
            <v>58.79</v>
          </cell>
        </row>
        <row r="1799">
          <cell r="G1799">
            <v>94282</v>
          </cell>
          <cell r="H1799" t="str">
            <v>EXECUÇÃO DE SARJETA DE CONCRETO USINADO, MOLDADA  IN LOCO  EM TRECHO CURVO, 30 CM BASE X 15 CM ALTURA. AF_06/2016</v>
          </cell>
          <cell r="I1799" t="str">
            <v>M</v>
          </cell>
          <cell r="J1799" t="str">
            <v>COEFICIENTE DE REPRESENTATIVIDADE</v>
          </cell>
          <cell r="K1799">
            <v>69.650000000000006</v>
          </cell>
        </row>
        <row r="1800">
          <cell r="G1800">
            <v>94283</v>
          </cell>
          <cell r="H1800" t="str">
            <v>EXECUÇÃO DE SARJETA DE CONCRETO USINADO, MOLDADA  IN LOCO  EM TRECHO RETO, 45 CM BASE X 15 CM ALTURA. AF_06/2016</v>
          </cell>
          <cell r="I1800" t="str">
            <v>M</v>
          </cell>
          <cell r="J1800" t="str">
            <v>COEFICIENTE DE REPRESENTATIVIDADE</v>
          </cell>
          <cell r="K1800">
            <v>77.06</v>
          </cell>
        </row>
        <row r="1801">
          <cell r="G1801">
            <v>94284</v>
          </cell>
          <cell r="H1801" t="str">
            <v>EXECUÇÃO DE SARJETA DE CONCRETO USINADO, MOLDADA  IN LOCO  EM TRECHO CURVO, 45 CM BASE X 15 CM ALTURA. AF_06/2016</v>
          </cell>
          <cell r="I1801" t="str">
            <v>M</v>
          </cell>
          <cell r="J1801" t="str">
            <v>COEFICIENTE DE REPRESENTATIVIDADE</v>
          </cell>
          <cell r="K1801">
            <v>87.92</v>
          </cell>
        </row>
        <row r="1802">
          <cell r="G1802">
            <v>94285</v>
          </cell>
          <cell r="H1802" t="str">
            <v>EXECUÇÃO DE SARJETA DE CONCRETO USINADO, MOLDADA  IN LOCO  EM TRECHO RETO, 60 CM BASE X 15 CM ALTURA. AF_06/2016</v>
          </cell>
          <cell r="I1802" t="str">
            <v>M</v>
          </cell>
          <cell r="J1802" t="str">
            <v>COEFICIENTE DE REPRESENTATIVIDADE</v>
          </cell>
          <cell r="K1802">
            <v>94.8</v>
          </cell>
        </row>
        <row r="1803">
          <cell r="G1803">
            <v>94286</v>
          </cell>
          <cell r="H1803" t="str">
            <v>EXECUÇÃO DE SARJETA DE CONCRETO USINADO, MOLDADA  IN LOCO  EM TRECHO CURVO, 60 CM BASE X 15 CM ALTURA. AF_06/2016</v>
          </cell>
          <cell r="I1803" t="str">
            <v>M</v>
          </cell>
          <cell r="J1803" t="str">
            <v>COEFICIENTE DE REPRESENTATIVIDADE</v>
          </cell>
          <cell r="K1803">
            <v>105.66</v>
          </cell>
        </row>
        <row r="1804">
          <cell r="G1804">
            <v>94287</v>
          </cell>
          <cell r="H1804" t="str">
            <v>EXECUÇÃO DE SARJETA DE CONCRETO USINADO, MOLDADA  IN LOCO  EM TRECHO RETO, 30 CM BASE X 10 CM ALTURA. AF_06/2016</v>
          </cell>
          <cell r="I1804" t="str">
            <v>M</v>
          </cell>
          <cell r="J1804" t="str">
            <v>COEFICIENTE DE REPRESENTATIVIDADE</v>
          </cell>
          <cell r="K1804">
            <v>44.4</v>
          </cell>
        </row>
        <row r="1805">
          <cell r="G1805">
            <v>94288</v>
          </cell>
          <cell r="H1805" t="str">
            <v>EXECUÇÃO DE SARJETA DE CONCRETO USINADO, MOLDADA  IN LOCO  EM TRECHO CURVO, 30 CM BASE X 10 CM ALTURA. AF_06/2016</v>
          </cell>
          <cell r="I1805" t="str">
            <v>M</v>
          </cell>
          <cell r="J1805" t="str">
            <v>COEFICIENTE DE REPRESENTATIVIDADE</v>
          </cell>
          <cell r="K1805">
            <v>53.9</v>
          </cell>
        </row>
        <row r="1806">
          <cell r="G1806">
            <v>94289</v>
          </cell>
          <cell r="H1806" t="str">
            <v>EXECUÇÃO DE SARJETA DE CONCRETO USINADO, MOLDADA  IN LOCO  EM TRECHO RETO, 45 CM BASE X 10 CM ALTURA. AF_06/2016</v>
          </cell>
          <cell r="I1806" t="str">
            <v>M</v>
          </cell>
          <cell r="J1806" t="str">
            <v>COEFICIENTE DE REPRESENTATIVIDADE</v>
          </cell>
          <cell r="K1806">
            <v>57.33</v>
          </cell>
        </row>
        <row r="1807">
          <cell r="G1807">
            <v>94290</v>
          </cell>
          <cell r="H1807" t="str">
            <v>EXECUÇÃO DE SARJETA DE CONCRETO USINADO, MOLDADA  IN LOCO  EM TRECHO CURVO, 45 CM BASE X 10 CM ALTURA. AF_06/2016</v>
          </cell>
          <cell r="I1807" t="str">
            <v>M</v>
          </cell>
          <cell r="J1807" t="str">
            <v>COEFICIENTE DE REPRESENTATIVIDADE</v>
          </cell>
          <cell r="K1807">
            <v>66.83</v>
          </cell>
        </row>
        <row r="1808">
          <cell r="G1808">
            <v>94291</v>
          </cell>
          <cell r="H1808" t="str">
            <v>EXECUÇÃO DE SARJETA DE CONCRETO USINADO, MOLDADA  IN LOCO  EM TRECHO RETO, 60 CM BASE X 10 CM ALTURA. AF_06/2016</v>
          </cell>
          <cell r="I1808" t="str">
            <v>M</v>
          </cell>
          <cell r="J1808" t="str">
            <v>COEFICIENTE DE REPRESENTATIVIDADE</v>
          </cell>
          <cell r="K1808">
            <v>69.790000000000006</v>
          </cell>
        </row>
        <row r="1809">
          <cell r="G1809">
            <v>94292</v>
          </cell>
          <cell r="H1809" t="str">
            <v>EXECUÇÃO DE SARJETA DE CONCRETO USINADO, MOLDADA  IN LOCO  EM TRECHO CURVO, 60 CM BASE X 10 CM ALTURA. AF_06/2016</v>
          </cell>
          <cell r="I1809" t="str">
            <v>M</v>
          </cell>
          <cell r="J1809" t="str">
            <v>COEFICIENTE DE REPRESENTATIVIDADE</v>
          </cell>
          <cell r="K1809">
            <v>79.28</v>
          </cell>
        </row>
        <row r="1810">
          <cell r="G1810">
            <v>94293</v>
          </cell>
          <cell r="H1810" t="str">
            <v>EXECUÇÃO DE SARJETÃO DE CONCRETO USINADO, MOLDADA  IN LOCO  EM TRECHO RETO, 100 CM BASE X 20 CM ALTURA. AF_06/2016</v>
          </cell>
          <cell r="I1810" t="str">
            <v>M</v>
          </cell>
          <cell r="J1810" t="str">
            <v>COEFICIENTE DE REPRESENTATIVIDADE</v>
          </cell>
          <cell r="K1810">
            <v>195.21</v>
          </cell>
        </row>
        <row r="1811">
          <cell r="G1811">
            <v>94294</v>
          </cell>
          <cell r="H1811" t="str">
            <v>EXECUÇÃO DE ESCORAS DE CONCRETO PARA CONTENÇÃO DE GUIAS PRÉ-FABRICADAS. AF_06/2016</v>
          </cell>
          <cell r="I1811" t="str">
            <v>M</v>
          </cell>
          <cell r="J1811" t="str">
            <v>COEFICIENTE DE REPRESENTATIVIDADE</v>
          </cell>
          <cell r="K1811">
            <v>8.7200000000000006</v>
          </cell>
        </row>
        <row r="1812">
          <cell r="G1812">
            <v>102727</v>
          </cell>
          <cell r="H1812" t="str">
            <v>FABRICAÇÃO, MONTAGEM E DESMONTAGEM DE FÔRMA PARA BOCA PARA BUEIRO, EM CHAPA DE MADEIRA COMPENSADA RESINADA, E = 17 MM, 2 UTILIZAÇÕES. AF_07/2021</v>
          </cell>
          <cell r="I1812" t="str">
            <v>M2</v>
          </cell>
          <cell r="J1812" t="str">
            <v>COEFICIENTE DE REPRESENTATIVIDADE</v>
          </cell>
          <cell r="K1812">
            <v>86.81</v>
          </cell>
        </row>
        <row r="1813">
          <cell r="G1813">
            <v>102728</v>
          </cell>
          <cell r="H1813" t="str">
            <v>ARMAÇÃO DE MURO ALA E MURO TESTA UTILIZANDO AÇO CA-50 DE 6,3 MM - MONTAGEM. AF_07/2021</v>
          </cell>
          <cell r="I1813" t="str">
            <v>KG</v>
          </cell>
          <cell r="J1813" t="str">
            <v>COEFICIENTE DE REPRESENTATIVIDADE</v>
          </cell>
          <cell r="K1813">
            <v>15.63</v>
          </cell>
        </row>
        <row r="1814">
          <cell r="G1814">
            <v>102729</v>
          </cell>
          <cell r="H1814" t="str">
            <v>ARMAÇÃO DE MURO ALA E MURO TESTA UTILIZANDO AÇO CA-50 DE 8 MM - MONTAGEM. AF_07/2021</v>
          </cell>
          <cell r="I1814" t="str">
            <v>KG</v>
          </cell>
          <cell r="J1814" t="str">
            <v>COEFICIENTE DE REPRESENTATIVIDADE</v>
          </cell>
          <cell r="K1814">
            <v>14.89</v>
          </cell>
        </row>
        <row r="1815">
          <cell r="G1815">
            <v>102730</v>
          </cell>
          <cell r="H1815" t="str">
            <v>ARMAÇÃO DE MURO ALA E MURO TESTA UTILIZANDO AÇO CA-50 DE 10 MM - MONTAGEM. AF_07/2021</v>
          </cell>
          <cell r="I1815" t="str">
            <v>KG</v>
          </cell>
          <cell r="J1815" t="str">
            <v>COEFICIENTE DE REPRESENTATIVIDADE</v>
          </cell>
          <cell r="K1815">
            <v>13.41</v>
          </cell>
        </row>
        <row r="1816">
          <cell r="G1816">
            <v>102731</v>
          </cell>
          <cell r="H1816" t="str">
            <v>ARMAÇÃO DE MURO ALA E MURO TESTA UTILIZANDO AÇO CA-50 DE 12,5 MM - MONTAGEM. AF_07/2021</v>
          </cell>
          <cell r="I1816" t="str">
            <v>KG</v>
          </cell>
          <cell r="J1816" t="str">
            <v>COEFICIENTE DE REPRESENTATIVIDADE</v>
          </cell>
          <cell r="K1816">
            <v>11.36</v>
          </cell>
        </row>
        <row r="1817">
          <cell r="G1817">
            <v>102732</v>
          </cell>
          <cell r="H1817" t="str">
            <v>ARMAÇÃO DE MURO ALA E MURO TESTA UTILIZANDO AÇO CA-50 DE 16 MM - MONTAGEM. AF_07/2021</v>
          </cell>
          <cell r="I1817" t="str">
            <v>KG</v>
          </cell>
          <cell r="J1817" t="str">
            <v>COEFICIENTE DE REPRESENTATIVIDADE</v>
          </cell>
          <cell r="K1817">
            <v>10.85</v>
          </cell>
        </row>
        <row r="1818">
          <cell r="G1818">
            <v>102733</v>
          </cell>
          <cell r="H1818" t="str">
            <v>ARMAÇÃO DE MURO ALA E MURO TESTA UTILIZANDO AÇO CA-50 DE 20 MM - MONTAGEM. AF_07/2021</v>
          </cell>
          <cell r="I1818" t="str">
            <v>KG</v>
          </cell>
          <cell r="J1818" t="str">
            <v>COEFICIENTE DE REPRESENTATIVIDADE</v>
          </cell>
          <cell r="K1818">
            <v>12.23</v>
          </cell>
        </row>
        <row r="1819">
          <cell r="G1819">
            <v>102734</v>
          </cell>
          <cell r="H1819" t="str">
            <v>ARMAÇÃO DE SOLEIRA UTILIZANDO AÇO CA-50 DE 6,3 MM - MONTAGEM. AF_07/2021</v>
          </cell>
          <cell r="I1819" t="str">
            <v>KG</v>
          </cell>
          <cell r="J1819" t="str">
            <v>COEFICIENTE DE REPRESENTATIVIDADE</v>
          </cell>
          <cell r="K1819">
            <v>14.89</v>
          </cell>
        </row>
        <row r="1820">
          <cell r="G1820">
            <v>102735</v>
          </cell>
          <cell r="H1820" t="str">
            <v>ARMAÇÃO DE SOLEIRA UTILIZANDO AÇO CA-50 DE 8 MM - MONTAGEM. AF_07/2021</v>
          </cell>
          <cell r="I1820" t="str">
            <v>KG</v>
          </cell>
          <cell r="J1820" t="str">
            <v>COEFICIENTE DE REPRESENTATIVIDADE</v>
          </cell>
          <cell r="K1820">
            <v>14.22</v>
          </cell>
        </row>
        <row r="1821">
          <cell r="G1821">
            <v>102736</v>
          </cell>
          <cell r="H1821" t="str">
            <v>CONCRETAGEM DE BOCA PARA BUEIRO, FCK = 20 MPA, COM USO DE BOMBA - LANÇAMENTO, ADENSAMENTO E ACABAMENTO. AF_07/2021</v>
          </cell>
          <cell r="I1821" t="str">
            <v>M3</v>
          </cell>
          <cell r="J1821" t="str">
            <v>ATRIBUÍDO SÃO PAULO</v>
          </cell>
          <cell r="K1821">
            <v>716.25</v>
          </cell>
        </row>
        <row r="1822">
          <cell r="G1822">
            <v>102737</v>
          </cell>
          <cell r="H1822" t="str">
            <v>BOCA PARA BUEIRO SIMPLES TUBULAR D = 40 CM EM CONCRETO, ALAS COM ESCONSIDADE DE 0°, INCLUINDO FÔRMAS E MATERIAIS. AF_07/2021</v>
          </cell>
          <cell r="I1822" t="str">
            <v>UN</v>
          </cell>
          <cell r="J1822" t="str">
            <v>ATRIBUÍDO SÃO PAULO</v>
          </cell>
          <cell r="K1822">
            <v>1097.3599999999999</v>
          </cell>
        </row>
        <row r="1823">
          <cell r="G1823">
            <v>102738</v>
          </cell>
          <cell r="H1823" t="str">
            <v>BOCA PARA BUEIRO SIMPLES TUBULAR D = 60 CM EM CONCRETO, ALAS COM ESCONSIDADE DE 0°, INCLUINDO FÔRMAS E MATERIAIS. AF_07/2021</v>
          </cell>
          <cell r="I1823" t="str">
            <v>UN</v>
          </cell>
          <cell r="J1823" t="str">
            <v>ATRIBUÍDO SÃO PAULO</v>
          </cell>
          <cell r="K1823">
            <v>2268.79</v>
          </cell>
        </row>
        <row r="1824">
          <cell r="G1824">
            <v>102739</v>
          </cell>
          <cell r="H1824" t="str">
            <v>BOCA PARA BUEIRO SIMPLES TUBULAR D = 80 CM EM CONCRETO, ALAS COM ESCONSIDADE DE 0°, INCLUINDO FÔRMAS E MATERIAIS. AF_07/2021</v>
          </cell>
          <cell r="I1824" t="str">
            <v>UN</v>
          </cell>
          <cell r="J1824" t="str">
            <v>ATRIBUÍDO SÃO PAULO</v>
          </cell>
          <cell r="K1824">
            <v>3819.31</v>
          </cell>
        </row>
        <row r="1825">
          <cell r="G1825">
            <v>102740</v>
          </cell>
          <cell r="H1825" t="str">
            <v>BOCA PARA BUEIRO SIMPLES TUBULAR D = 100 CM EM CONCRETO, ALAS COM ESCONSIDADE DE 0°, INCLUINDO FÔRMAS E MATERIAIS. AF_07/2021</v>
          </cell>
          <cell r="I1825" t="str">
            <v>UN</v>
          </cell>
          <cell r="J1825" t="str">
            <v>ATRIBUÍDO SÃO PAULO</v>
          </cell>
          <cell r="K1825">
            <v>5752.47</v>
          </cell>
        </row>
        <row r="1826">
          <cell r="G1826">
            <v>102741</v>
          </cell>
          <cell r="H1826" t="str">
            <v>BOCA PARA BUEIRO SIMPLES TUBULAR D = 120 CM EM CONCRETO, ALAS COM ESCONSIDADE DE 0°, INCLUINDO FÔRMAS E MATERIAIS. AF_07/2021</v>
          </cell>
          <cell r="I1826" t="str">
            <v>UN</v>
          </cell>
          <cell r="J1826" t="str">
            <v>ATRIBUÍDO SÃO PAULO</v>
          </cell>
          <cell r="K1826">
            <v>8110.07</v>
          </cell>
        </row>
        <row r="1827">
          <cell r="G1827">
            <v>102742</v>
          </cell>
          <cell r="H1827" t="str">
            <v>BOCA PARA BUEIRO SIMPLES TUBULAR D = 150 CM EM CONCRETO, ALAS COM ESCONSIDADE DE 0°, INCLUINDO FÔRMAS E MATERIAIS. AF_07/2021</v>
          </cell>
          <cell r="I1827" t="str">
            <v>UN</v>
          </cell>
          <cell r="J1827" t="str">
            <v>ATRIBUÍDO SÃO PAULO</v>
          </cell>
          <cell r="K1827">
            <v>14106.79</v>
          </cell>
        </row>
        <row r="1828">
          <cell r="G1828">
            <v>102743</v>
          </cell>
          <cell r="H1828" t="str">
            <v>BOCA PARA BUEIRO DUPLO TUBULAR D = 80 CM EM CONCRETO, ALAS COM ESCONSIDADE DE 0°, INCLUINDO FÔRMAS E MATERIAIS. AF_07/2021</v>
          </cell>
          <cell r="I1828" t="str">
            <v>UN</v>
          </cell>
          <cell r="J1828" t="str">
            <v>ATRIBUÍDO SÃO PAULO</v>
          </cell>
          <cell r="K1828">
            <v>4626.24</v>
          </cell>
        </row>
        <row r="1829">
          <cell r="G1829">
            <v>102744</v>
          </cell>
          <cell r="H1829" t="str">
            <v>BOCA PARA BUEIRO DUPLO TUBULAR D = 100 CM EM CONCRETO, ALAS COM ESCONSIDADE DE 0°, INCLUINDO FÔRMAS E MATERIAIS. AF_07/2021</v>
          </cell>
          <cell r="I1829" t="str">
            <v>UN</v>
          </cell>
          <cell r="J1829" t="str">
            <v>ATRIBUÍDO SÃO PAULO</v>
          </cell>
          <cell r="K1829">
            <v>6965.42</v>
          </cell>
        </row>
        <row r="1830">
          <cell r="G1830">
            <v>102745</v>
          </cell>
          <cell r="H1830" t="str">
            <v>BOCA PARA BUEIRO DUPLO TUBULAR D = 120 CM EM CONCRETO, ALAS COM ESCONSIDADE DE 0°, INCLUINDO FÔRMAS E MATERIAIS. AF_07/2021</v>
          </cell>
          <cell r="I1830" t="str">
            <v>UN</v>
          </cell>
          <cell r="J1830" t="str">
            <v>ATRIBUÍDO SÃO PAULO</v>
          </cell>
          <cell r="K1830">
            <v>9835.52</v>
          </cell>
        </row>
        <row r="1831">
          <cell r="G1831">
            <v>102746</v>
          </cell>
          <cell r="H1831" t="str">
            <v>BOCA PARA BUEIRO DUPLO TUBULAR D = 150 CM EM CONCRETO, ALAS COM ESCONSIDADE DE 0°, INCLUINDO FÔRMAS E MATERIAIS. AF_07/2021</v>
          </cell>
          <cell r="I1831" t="str">
            <v>UN</v>
          </cell>
          <cell r="J1831" t="str">
            <v>ATRIBUÍDO SÃO PAULO</v>
          </cell>
          <cell r="K1831">
            <v>17132.71</v>
          </cell>
        </row>
        <row r="1832">
          <cell r="G1832">
            <v>102747</v>
          </cell>
          <cell r="H1832" t="str">
            <v>BOCA PARA BUEIRO TRIPLO TUBULAR D = 100 CM EM CONCRETO, ALAS COM ESCONSIDADE DE 0°, INCLUINDO FÔRMAS E MATERIAIS. AF_07/2021</v>
          </cell>
          <cell r="I1832" t="str">
            <v>UN</v>
          </cell>
          <cell r="J1832" t="str">
            <v>ATRIBUÍDO SÃO PAULO</v>
          </cell>
          <cell r="K1832">
            <v>8663.02</v>
          </cell>
        </row>
        <row r="1833">
          <cell r="G1833">
            <v>102748</v>
          </cell>
          <cell r="H1833" t="str">
            <v>BOCA PARA BUEIRO TRIPLO TUBULAR D = 120 CM EM CONCRETO, ALAS COM ESCONSIDADE DE 0°, INCLUINDO FÔRMAS E MATERIAIS. AF_07/2021</v>
          </cell>
          <cell r="I1833" t="str">
            <v>UN</v>
          </cell>
          <cell r="J1833" t="str">
            <v>ATRIBUÍDO SÃO PAULO</v>
          </cell>
          <cell r="K1833">
            <v>12176.85</v>
          </cell>
        </row>
        <row r="1834">
          <cell r="G1834">
            <v>102749</v>
          </cell>
          <cell r="H1834" t="str">
            <v>BOCA PARA BUEIRO TRIPLO TUBULAR D = 150 CM EM CONCRETO, ALAS COM ESCONSIDADE DE 0°, INCLUINDO FÔRMAS E MATERIAIS. AF_07/2021</v>
          </cell>
          <cell r="I1834" t="str">
            <v>UN</v>
          </cell>
          <cell r="J1834" t="str">
            <v>ATRIBUÍDO SÃO PAULO</v>
          </cell>
          <cell r="K1834">
            <v>21005.24</v>
          </cell>
        </row>
        <row r="1835">
          <cell r="G1835">
            <v>102750</v>
          </cell>
          <cell r="H1835" t="str">
            <v>BOCA PARA BUEIRO SIMPLES TUBULAR D = 60 CM EM CONCRETO, ALAS COM ESCONSIDADE DE 30°, INCLUINDO FÔRMAS E MATERIAIS. AF_07/2021</v>
          </cell>
          <cell r="I1835" t="str">
            <v>UN</v>
          </cell>
          <cell r="J1835" t="str">
            <v>ATRIBUÍDO SÃO PAULO</v>
          </cell>
          <cell r="K1835">
            <v>2776.11</v>
          </cell>
        </row>
        <row r="1836">
          <cell r="G1836">
            <v>102751</v>
          </cell>
          <cell r="H1836" t="str">
            <v>BOCA PARA BUEIRO SIMPLES TUBULAR D = 80 CM EM CONCRETO, ALAS COM ESCONSIDADE DE 30°, INCLUINDO FÔRMAS E MATERIAIS. AF_07/2021</v>
          </cell>
          <cell r="I1836" t="str">
            <v>UN</v>
          </cell>
          <cell r="J1836" t="str">
            <v>ATRIBUÍDO SÃO PAULO</v>
          </cell>
          <cell r="K1836">
            <v>4868.49</v>
          </cell>
        </row>
        <row r="1837">
          <cell r="G1837">
            <v>102752</v>
          </cell>
          <cell r="H1837" t="str">
            <v>BOCA PARA BUEIRO SIMPLES TUBULAR D = 100 CM EM CONCRETO, ALAS COM ESCONSIDADE DE 30°, INCLUINDO FÔRMAS E MATERIAIS. AF_07/2021</v>
          </cell>
          <cell r="I1837" t="str">
            <v>UN</v>
          </cell>
          <cell r="J1837" t="str">
            <v>ATRIBUÍDO SÃO PAULO</v>
          </cell>
          <cell r="K1837">
            <v>7809.02</v>
          </cell>
        </row>
        <row r="1838">
          <cell r="G1838">
            <v>102753</v>
          </cell>
          <cell r="H1838" t="str">
            <v>BOCA PARA BUEIRO SIMPLES TUBULAR D = 120 CM EM CONCRETO, ALAS COM ESCONSIDADE DE 30°, INCLUINDO FÔRMAS E MATERIAIS. AF_07/2021</v>
          </cell>
          <cell r="I1838" t="str">
            <v>UN</v>
          </cell>
          <cell r="J1838" t="str">
            <v>ATRIBUÍDO SÃO PAULO</v>
          </cell>
          <cell r="K1838">
            <v>11627.38</v>
          </cell>
        </row>
        <row r="1839">
          <cell r="G1839">
            <v>102754</v>
          </cell>
          <cell r="H1839" t="str">
            <v>BOCA PARA BUEIRO SIMPLES TUBULAR D = 150 CM EM CONCRETO, ALAS COM ESCONSIDADE DE 30°, INCLUINDO FÔRMAS E MATERIAIS. AF_07/2021</v>
          </cell>
          <cell r="I1839" t="str">
            <v>UN</v>
          </cell>
          <cell r="J1839" t="str">
            <v>ATRIBUÍDO SÃO PAULO</v>
          </cell>
          <cell r="K1839">
            <v>22220.62</v>
          </cell>
        </row>
        <row r="1840">
          <cell r="G1840">
            <v>102755</v>
          </cell>
          <cell r="H1840" t="str">
            <v>BOCA PARA BUEIRO DUPLO TUBULAR D = 100 CM EM CONCRETO, ALAS COM ESCONSIDADE DE 30°, INCLUINDO FÔRMAS E MATERIAIS. AF_07/2021</v>
          </cell>
          <cell r="I1840" t="str">
            <v>UN</v>
          </cell>
          <cell r="J1840" t="str">
            <v>ATRIBUÍDO SÃO PAULO</v>
          </cell>
          <cell r="K1840">
            <v>10947.16</v>
          </cell>
        </row>
        <row r="1841">
          <cell r="G1841">
            <v>102756</v>
          </cell>
          <cell r="H1841" t="str">
            <v>BOCA PARA BUEIRO DUPLO TUBULAR D = 120 CM EM CONCRETO, ALAS COM ESCONSIDADE DE 30°, INCLUINDO FÔRMAS E MATERIAIS. AF_07/2021</v>
          </cell>
          <cell r="I1841" t="str">
            <v>UN</v>
          </cell>
          <cell r="J1841" t="str">
            <v>ATRIBUÍDO SÃO PAULO</v>
          </cell>
          <cell r="K1841">
            <v>16352.13</v>
          </cell>
        </row>
        <row r="1842">
          <cell r="G1842">
            <v>102757</v>
          </cell>
          <cell r="H1842" t="str">
            <v>BOCA PARA BUEIRO DUPLO TUBULAR D = 150 CM EM CONCRETO, ALAS COM ESCONSIDADE DE 30°, INCLUINDO FÔRMAS E MATERIAIS. AF_07/2021</v>
          </cell>
          <cell r="I1842" t="str">
            <v>UN</v>
          </cell>
          <cell r="J1842" t="str">
            <v>ATRIBUÍDO SÃO PAULO</v>
          </cell>
          <cell r="K1842">
            <v>30576.67</v>
          </cell>
        </row>
        <row r="1843">
          <cell r="G1843">
            <v>102758</v>
          </cell>
          <cell r="H1843" t="str">
            <v>BOCA PARA BUEIRO TRIPLO TUBULAR D = 100 CM EM CONCRETO, ALAS COM ESCONSIDADE DE 30°, INCLUINDO FÔRMAS E MATERIAIS. AF_07/2021</v>
          </cell>
          <cell r="I1843" t="str">
            <v>UN</v>
          </cell>
          <cell r="J1843" t="str">
            <v>ATRIBUÍDO SÃO PAULO</v>
          </cell>
          <cell r="K1843">
            <v>14099.67</v>
          </cell>
        </row>
        <row r="1844">
          <cell r="G1844">
            <v>102759</v>
          </cell>
          <cell r="H1844" t="str">
            <v>BOCA PARA BUEIRO TRIPLO TUBULAR D = 120 CM EM CONCRETO, ALAS COM ESCONSIDADE DE 30°, INCLUINDO FÔRMAS E MATERIAIS. AF_07/2021</v>
          </cell>
          <cell r="I1844" t="str">
            <v>UN</v>
          </cell>
          <cell r="J1844" t="str">
            <v>ATRIBUÍDO SÃO PAULO</v>
          </cell>
          <cell r="K1844">
            <v>21098.71</v>
          </cell>
        </row>
        <row r="1845">
          <cell r="G1845">
            <v>102760</v>
          </cell>
          <cell r="H1845" t="str">
            <v>BOCA PARA BUEIRO TRIPLO TUBULAR D = 150 CM EM CONCRETO, ALAS COM ESCONSIDADE DE 30°, INCLUINDO FÔRMAS E MATERIAIS. AF_07/2021</v>
          </cell>
          <cell r="I1845" t="str">
            <v>UN</v>
          </cell>
          <cell r="J1845" t="str">
            <v>ATRIBUÍDO SÃO PAULO</v>
          </cell>
          <cell r="K1845">
            <v>39085.21</v>
          </cell>
        </row>
        <row r="1846">
          <cell r="G1846">
            <v>102761</v>
          </cell>
          <cell r="H1846" t="str">
            <v>BOCA PARA BUEIRO SIMPLES CELULAR 150 X 150 CM EM CONCRETO, ALAS COM ESCONSIDADE DE 30°, INCLUINDO FÔRMAS E MATERIAIS. AF_07/2021</v>
          </cell>
          <cell r="I1846" t="str">
            <v>UN</v>
          </cell>
          <cell r="J1846" t="str">
            <v>ATRIBUÍDO SÃO PAULO</v>
          </cell>
          <cell r="K1846">
            <v>13092.44</v>
          </cell>
        </row>
        <row r="1847">
          <cell r="G1847">
            <v>102762</v>
          </cell>
          <cell r="H1847" t="str">
            <v>BOCA PARA BUEIRO SIMPLES CELULAR 200 X 200 CM EM CONCRETO, ALAS COM ESCONSIDADE DE 30°, INCLUINDO FÔRMAS E MATERIAIS. AF_07/2021</v>
          </cell>
          <cell r="I1847" t="str">
            <v>UN</v>
          </cell>
          <cell r="J1847" t="str">
            <v>ATRIBUÍDO SÃO PAULO</v>
          </cell>
          <cell r="K1847">
            <v>20450.77</v>
          </cell>
        </row>
        <row r="1848">
          <cell r="G1848">
            <v>102763</v>
          </cell>
          <cell r="H1848" t="str">
            <v>BOCA PARA BUEIRO SIMPLES CELULAR 250 X 250 CM EM CONCRETO, ALAS COM ESCONSIDADE DE 30°, INCLUINDO FÔRMAS E MATERIAIS. AF_07/2021</v>
          </cell>
          <cell r="I1848" t="str">
            <v>UN</v>
          </cell>
          <cell r="J1848" t="str">
            <v>ATRIBUÍDO SÃO PAULO</v>
          </cell>
          <cell r="K1848">
            <v>28548.81</v>
          </cell>
        </row>
        <row r="1849">
          <cell r="G1849">
            <v>102764</v>
          </cell>
          <cell r="H1849" t="str">
            <v>BOCA PARA BUEIRO SIMPLES CELULAR 300 X 300 CM EM CONCRETO, ALAS COM ESCONSIDADE DE 30°, INCLUINDO FÔRMAS E MATERIAIS. AF_07/2021</v>
          </cell>
          <cell r="I1849" t="str">
            <v>UN</v>
          </cell>
          <cell r="J1849" t="str">
            <v>ATRIBUÍDO SÃO PAULO</v>
          </cell>
          <cell r="K1849">
            <v>40666.61</v>
          </cell>
        </row>
        <row r="1850">
          <cell r="G1850">
            <v>102765</v>
          </cell>
          <cell r="H1850" t="str">
            <v>BOCA PARA BUEIRO DUPLO CELULAR 150 X 150 CM EM CONCRETO, ALAS COM ESCONSIDADE DE 30°, INCLUINDO FÔRMAS E MATERIAIS. AF_07/2021</v>
          </cell>
          <cell r="I1850" t="str">
            <v>UN</v>
          </cell>
          <cell r="J1850" t="str">
            <v>ATRIBUÍDO SÃO PAULO</v>
          </cell>
          <cell r="K1850">
            <v>16293.81</v>
          </cell>
        </row>
        <row r="1851">
          <cell r="G1851">
            <v>102766</v>
          </cell>
          <cell r="H1851" t="str">
            <v>BOCA PARA BUEIRO DUPLO CELULAR 200 X 200 CM EM CONCRETO, ALAS COM ESCONSIDADE DE 30°, INCLUINDO FÔRMAS E MATERIAIS. AF_07/2021</v>
          </cell>
          <cell r="I1851" t="str">
            <v>UN</v>
          </cell>
          <cell r="J1851" t="str">
            <v>ATRIBUÍDO SÃO PAULO</v>
          </cell>
          <cell r="K1851">
            <v>24838.23</v>
          </cell>
        </row>
        <row r="1852">
          <cell r="G1852">
            <v>102767</v>
          </cell>
          <cell r="H1852" t="str">
            <v>BOCA PARA BUEIRO DUPLO CELULAR 250 X 250 CM EM CONCRETO, ALAS COM ESCONSIDADE DE 30°, INCLUINDO FÔRMAS E MATERIAIS. AF_07/2021</v>
          </cell>
          <cell r="I1852" t="str">
            <v>UN</v>
          </cell>
          <cell r="J1852" t="str">
            <v>ATRIBUÍDO SÃO PAULO</v>
          </cell>
          <cell r="K1852">
            <v>34900.75</v>
          </cell>
        </row>
        <row r="1853">
          <cell r="G1853">
            <v>102768</v>
          </cell>
          <cell r="H1853" t="str">
            <v>BOCA PARA BUEIRO DUPLO CELULAR 300 X 300 CM EM CONCRETO, ALAS COM ESCONSIDADE DE 30°, INCLUINDO FÔRMAS E MATERIAIS. AF_07/2021</v>
          </cell>
          <cell r="I1853" t="str">
            <v>UN</v>
          </cell>
          <cell r="J1853" t="str">
            <v>ATRIBUÍDO SÃO PAULO</v>
          </cell>
          <cell r="K1853">
            <v>49254.46</v>
          </cell>
        </row>
        <row r="1854">
          <cell r="G1854">
            <v>102769</v>
          </cell>
          <cell r="H1854" t="str">
            <v>BOCA PARA BUEIRO TRIPLO CELULAR 150 X 150 CM EM CONCRETO, ALAS COM ESCONSIDADE DE 30°, INCLUINDO FÔRMAS E MATERIAIS. AF_07/2021</v>
          </cell>
          <cell r="I1854" t="str">
            <v>UN</v>
          </cell>
          <cell r="J1854" t="str">
            <v>ATRIBUÍDO SÃO PAULO</v>
          </cell>
          <cell r="K1854">
            <v>18917.650000000001</v>
          </cell>
        </row>
        <row r="1855">
          <cell r="G1855">
            <v>102770</v>
          </cell>
          <cell r="H1855" t="str">
            <v>BOCA PARA BUEIRO TRIPLO CELULAR 200 X 200 CM EM CONCRETO, ALAS COM ESCONSIDADE DE 30°, INCLUINDO FÔRMAS E MATERIAIS. AF_07/2021</v>
          </cell>
          <cell r="I1855" t="str">
            <v>UN</v>
          </cell>
          <cell r="J1855" t="str">
            <v>ATRIBUÍDO SÃO PAULO</v>
          </cell>
          <cell r="K1855">
            <v>29285.67</v>
          </cell>
        </row>
        <row r="1856">
          <cell r="G1856">
            <v>102771</v>
          </cell>
          <cell r="H1856" t="str">
            <v>BOCA PARA BUEIRO TRIPLO CELULAR 250 X 250 CM EM CONCRETO, ALAS COM ESCONSIDADE DE 30°, INCLUINDO FÔRMAS E MATERIAIS. AF_07/2021</v>
          </cell>
          <cell r="I1856" t="str">
            <v>UN</v>
          </cell>
          <cell r="J1856" t="str">
            <v>ATRIBUÍDO SÃO PAULO</v>
          </cell>
          <cell r="K1856">
            <v>41128.269999999997</v>
          </cell>
        </row>
        <row r="1857">
          <cell r="G1857">
            <v>102772</v>
          </cell>
          <cell r="H1857" t="str">
            <v>BOCA PARA BUEIRO TRIPLO CELULAR 300 X 300 CM EM CONCRETO, ALAS COM ESCONSIDADE DE 30°, INCLUINDO FÔRMAS E MATERIAIS. AF_07/2021</v>
          </cell>
          <cell r="I1857" t="str">
            <v>UN</v>
          </cell>
          <cell r="J1857" t="str">
            <v>ATRIBUÍDO SÃO PAULO</v>
          </cell>
          <cell r="K1857">
            <v>58469.55</v>
          </cell>
        </row>
        <row r="1858">
          <cell r="G1858">
            <v>102773</v>
          </cell>
          <cell r="H1858" t="str">
            <v>BOCA PARA BUEIRO SIMPLES TUBULAR D = 40 CM EM GABIÃO, ALAS COM ESCONSIDADE DE 45°, INCLUINDO FÔRMAS E MATERIAIS. AF_07/2021</v>
          </cell>
          <cell r="I1858" t="str">
            <v>UN</v>
          </cell>
          <cell r="J1858" t="str">
            <v>COEFICIENTE DE REPRESENTATIVIDADE</v>
          </cell>
          <cell r="K1858">
            <v>7694.54</v>
          </cell>
        </row>
        <row r="1859">
          <cell r="G1859">
            <v>102774</v>
          </cell>
          <cell r="H1859" t="str">
            <v>BOCA PARA BUEIRO SIMPLES TUBULAR D = 60 CM EM GABIÃO, ALAS COM ESCONSIDADE DE 45°, INCLUINDO FÔRMAS E MATERIAIS. AF_07/2021</v>
          </cell>
          <cell r="I1859" t="str">
            <v>UN</v>
          </cell>
          <cell r="J1859" t="str">
            <v>COEFICIENTE DE REPRESENTATIVIDADE</v>
          </cell>
          <cell r="K1859">
            <v>7694.54</v>
          </cell>
        </row>
        <row r="1860">
          <cell r="G1860">
            <v>102775</v>
          </cell>
          <cell r="H1860" t="str">
            <v>BOCA PARA BUEIRO SIMPLES TUBULAR D = 80 CM EM GABIÃO, ALAS COM ESCONSIDADE DE 45°, INCLUINDO FÔRMAS E MATERIAIS. AF_07/2021</v>
          </cell>
          <cell r="I1860" t="str">
            <v>UN</v>
          </cell>
          <cell r="J1860" t="str">
            <v>COEFICIENTE DE REPRESENTATIVIDADE</v>
          </cell>
          <cell r="K1860">
            <v>11524.82</v>
          </cell>
        </row>
        <row r="1861">
          <cell r="G1861">
            <v>102776</v>
          </cell>
          <cell r="H1861" t="str">
            <v>BOCA PARA BUEIRO SIMPLES TUBULAR D = 100 CM EM GABIÃO, ALAS COM ESCONSIDADE DE 45°, INCLUINDO FÔRMAS E MATERIAIS. AF_07/2021</v>
          </cell>
          <cell r="I1861" t="str">
            <v>UN</v>
          </cell>
          <cell r="J1861" t="str">
            <v>COEFICIENTE DE REPRESENTATIVIDADE</v>
          </cell>
          <cell r="K1861">
            <v>11524.82</v>
          </cell>
        </row>
        <row r="1862">
          <cell r="G1862">
            <v>102777</v>
          </cell>
          <cell r="H1862" t="str">
            <v>BOCA PARA BUEIRO SIMPLES TUBULAR D = 120 CM EM GABIÃO, ALAS COM ESCONSIDADE DE 45°, INCLUINDO FÔRMAS E MATERIAIS. AF_07/2021</v>
          </cell>
          <cell r="I1862" t="str">
            <v>UN</v>
          </cell>
          <cell r="J1862" t="str">
            <v>COEFICIENTE DE REPRESENTATIVIDADE</v>
          </cell>
          <cell r="K1862">
            <v>17468.55</v>
          </cell>
        </row>
        <row r="1863">
          <cell r="G1863">
            <v>102778</v>
          </cell>
          <cell r="H1863" t="str">
            <v>BOCA PARA BUEIRO SIMPLES TUBULAR D = 150 CM EM GABIÃO, ALAS COM ESCONSIDADE DE 45°, INCLUINDO FÔRMAS E MATERIAIS. AF_07/2021</v>
          </cell>
          <cell r="I1863" t="str">
            <v>UN</v>
          </cell>
          <cell r="J1863" t="str">
            <v>COEFICIENTE DE REPRESENTATIVIDADE</v>
          </cell>
          <cell r="K1863">
            <v>26194.85</v>
          </cell>
        </row>
        <row r="1864">
          <cell r="G1864">
            <v>102779</v>
          </cell>
          <cell r="H1864" t="str">
            <v>BOCA PARA BUEIRO DUPLO TUBULAR D = 40 CM EM GABIÃO, ALAS COM ESCONSIDADE DE 45°, INCLUINDO FÔRMAS E MATERIAIS. AF_07/2021</v>
          </cell>
          <cell r="I1864" t="str">
            <v>UN</v>
          </cell>
          <cell r="J1864" t="str">
            <v>COEFICIENTE DE REPRESENTATIVIDADE</v>
          </cell>
          <cell r="K1864">
            <v>7694.54</v>
          </cell>
        </row>
        <row r="1865">
          <cell r="G1865">
            <v>102780</v>
          </cell>
          <cell r="H1865" t="str">
            <v>BOCA PARA BUEIRO DUPLO TUBULAR D = 60 CM EM GABIÃO, ALAS COM ESCONSIDADE DE 45°, INCLUINDO FÔRMAS E MATERIAIS. AF_07/2021</v>
          </cell>
          <cell r="I1865" t="str">
            <v>UN</v>
          </cell>
          <cell r="J1865" t="str">
            <v>COEFICIENTE DE REPRESENTATIVIDADE</v>
          </cell>
          <cell r="K1865">
            <v>8850.42</v>
          </cell>
        </row>
        <row r="1866">
          <cell r="G1866">
            <v>102781</v>
          </cell>
          <cell r="H1866" t="str">
            <v>BOCA PARA BUEIRO DUPLO TUBULAR D = 80 CM EM GABIÃO, ALAS COM ESCONSIDADE DE 45°, INCLUINDO FÔRMAS E MATERIAIS. AF_07/2021</v>
          </cell>
          <cell r="I1866" t="str">
            <v>UN</v>
          </cell>
          <cell r="J1866" t="str">
            <v>COEFICIENTE DE REPRESENTATIVIDADE</v>
          </cell>
          <cell r="K1866">
            <v>13159.48</v>
          </cell>
        </row>
        <row r="1867">
          <cell r="G1867">
            <v>102782</v>
          </cell>
          <cell r="H1867" t="str">
            <v>BOCA PARA BUEIRO DUPLO TUBULAR D = 100 CM EM GABIÃO, ALAS COM ESCONSIDADE DE 45°, INCLUINDO FÔRMAS E MATERIAIS. AF_07/2021</v>
          </cell>
          <cell r="I1867" t="str">
            <v>UN</v>
          </cell>
          <cell r="J1867" t="str">
            <v>COEFICIENTE DE REPRESENTATIVIDADE</v>
          </cell>
          <cell r="K1867">
            <v>14672.15</v>
          </cell>
        </row>
        <row r="1868">
          <cell r="G1868">
            <v>102783</v>
          </cell>
          <cell r="H1868" t="str">
            <v>BOCA PARA BUEIRO DUPLO TUBULAR D = 120 CM EM GABIÃO, ALAS COM ESCONSIDADE DE 45°, INCLUINDO FÔRMAS E MATERIAIS. AF_07/2021</v>
          </cell>
          <cell r="I1868" t="str">
            <v>UN</v>
          </cell>
          <cell r="J1868" t="str">
            <v>COEFICIENTE DE REPRESENTATIVIDADE</v>
          </cell>
          <cell r="K1868">
            <v>19460</v>
          </cell>
        </row>
        <row r="1869">
          <cell r="G1869">
            <v>102784</v>
          </cell>
          <cell r="H1869" t="str">
            <v>BOCA PARA BUEIRO DUPLO TUBULAR D = 150 CM EM GABIÃO, ALAS COM ESCONSIDADE DE 45°, INCLUINDO FÔRMAS E MATERIAIS. AF_07/2021</v>
          </cell>
          <cell r="I1869" t="str">
            <v>UN</v>
          </cell>
          <cell r="J1869" t="str">
            <v>COEFICIENTE DE REPRESENTATIVIDADE</v>
          </cell>
          <cell r="K1869">
            <v>30558</v>
          </cell>
        </row>
        <row r="1870">
          <cell r="G1870">
            <v>102785</v>
          </cell>
          <cell r="H1870" t="str">
            <v>BOCA PARA BUEIRO TRIPLO TUBULAR D = 40 CM EM GABIÃO, ALAS COM ESCONSIDADE DE 45°, INCLUINDO FÔRMAS E MATERIAIS. AF_07/2021</v>
          </cell>
          <cell r="I1870" t="str">
            <v>UN</v>
          </cell>
          <cell r="J1870" t="str">
            <v>COEFICIENTE DE REPRESENTATIVIDADE</v>
          </cell>
          <cell r="K1870">
            <v>8850.42</v>
          </cell>
        </row>
        <row r="1871">
          <cell r="G1871">
            <v>102786</v>
          </cell>
          <cell r="H1871" t="str">
            <v>BOCA PARA BUEIRO TRIPLO TUBULAR D = 60 CM EM GABIÃO, ALAS COM ESCONSIDADE DE 45°, INCLUINDO FÔRMAS E MATERIAIS. AF_07/2021</v>
          </cell>
          <cell r="I1871" t="str">
            <v>UN</v>
          </cell>
          <cell r="J1871" t="str">
            <v>COEFICIENTE DE REPRESENTATIVIDADE</v>
          </cell>
          <cell r="K1871">
            <v>9884.2999999999993</v>
          </cell>
        </row>
        <row r="1872">
          <cell r="G1872">
            <v>102787</v>
          </cell>
          <cell r="H1872" t="str">
            <v>BOCA PARA BUEIRO TRIPLO TUBULAR D = 80 CM EM GABIÃO, ALAS COM ESCONSIDADE DE 45°, INCLUINDO FÔRMAS E MATERIAIS. AF_07/2021</v>
          </cell>
          <cell r="I1872" t="str">
            <v>UN</v>
          </cell>
          <cell r="J1872" t="str">
            <v>COEFICIENTE DE REPRESENTATIVIDADE</v>
          </cell>
          <cell r="K1872">
            <v>14672.15</v>
          </cell>
        </row>
        <row r="1873">
          <cell r="G1873">
            <v>102788</v>
          </cell>
          <cell r="H1873" t="str">
            <v>BOCA PARA BUEIRO TRIPLO TUBULAR D = 100 CM EM GABIÃO, ALAS COM ESCONSIDADE DE 45°, INCLUINDO FÔRMAS E MATERIAIS. AF_07/2021</v>
          </cell>
          <cell r="I1873" t="str">
            <v>UN</v>
          </cell>
          <cell r="J1873" t="str">
            <v>COEFICIENTE DE REPRESENTATIVIDADE</v>
          </cell>
          <cell r="K1873">
            <v>16161.94</v>
          </cell>
        </row>
        <row r="1874">
          <cell r="G1874">
            <v>102789</v>
          </cell>
          <cell r="H1874" t="str">
            <v>BOCA PARA BUEIRO TRIPLO TUBULAR D = 120 CM EM GABIÃO, ALAS COM ESCONSIDADE DE 45°, INCLUINDO FÔRMAS E MATERIAIS. AF_07/2021</v>
          </cell>
          <cell r="I1874" t="str">
            <v>UN</v>
          </cell>
          <cell r="J1874" t="str">
            <v>COEFICIENTE DE REPRESENTATIVIDADE</v>
          </cell>
          <cell r="K1874">
            <v>21314.2</v>
          </cell>
        </row>
        <row r="1875">
          <cell r="G1875">
            <v>102790</v>
          </cell>
          <cell r="H1875" t="str">
            <v>BOCA PARA BUEIRO TRIPLO TUBULAR D = 150 CM EM GABIÃO, ALAS COM ESCONSIDADE DE 45°, INCLUINDO FÔRMAS E MATERIAIS. AF_07/2021</v>
          </cell>
          <cell r="I1875" t="str">
            <v>UN</v>
          </cell>
          <cell r="J1875" t="str">
            <v>COEFICIENTE DE REPRESENTATIVIDADE</v>
          </cell>
          <cell r="K1875">
            <v>35302.400000000001</v>
          </cell>
        </row>
        <row r="1876">
          <cell r="G1876">
            <v>102791</v>
          </cell>
          <cell r="H1876" t="str">
            <v>BOCA PARA BUEIRO SIMPLES CELULAR 150 X 150 CM EM GABIÃO, ALAS COM ESCONSIDADE DE 45°, INCLUINDO FÔRMAS E MATERIAIS. AF_07/2021</v>
          </cell>
          <cell r="I1876" t="str">
            <v>UN</v>
          </cell>
          <cell r="J1876" t="str">
            <v>COEFICIENTE DE REPRESENTATIVIDADE</v>
          </cell>
          <cell r="K1876">
            <v>28248.3</v>
          </cell>
        </row>
        <row r="1877">
          <cell r="G1877">
            <v>102792</v>
          </cell>
          <cell r="H1877" t="str">
            <v>BOCA PARA BUEIRO SIMPLES CELULAR 200 X 200 CM EM GABIÃO, ALAS COM ESCONSIDADE DE 45°, INCLUINDO FÔRMAS E MATERIAIS. AF_07/2021</v>
          </cell>
          <cell r="I1877" t="str">
            <v>UN</v>
          </cell>
          <cell r="J1877" t="str">
            <v>COEFICIENTE DE REPRESENTATIVIDADE</v>
          </cell>
          <cell r="K1877">
            <v>46057.32</v>
          </cell>
        </row>
        <row r="1878">
          <cell r="G1878">
            <v>102793</v>
          </cell>
          <cell r="H1878" t="str">
            <v>BOCA PARA BUEIRO SIMPLES CELULAR 250 X 250 CM EM GABIÃO, ALAS COM ESCONSIDADE DE 45°, INCLUINDO FÔRMAS E MATERIAIS. AF_07/2021</v>
          </cell>
          <cell r="I1878" t="str">
            <v>UN</v>
          </cell>
          <cell r="J1878" t="str">
            <v>COEFICIENTE DE REPRESENTATIVIDADE</v>
          </cell>
          <cell r="K1878">
            <v>62119.08</v>
          </cell>
        </row>
        <row r="1879">
          <cell r="G1879">
            <v>102794</v>
          </cell>
          <cell r="H1879" t="str">
            <v>BOCA PARA BUEIRO SIMPLES CELULAR 300 X 300 CM EM GABIÃO, ALAS COM ESCONSIDADE DE 45°, INCLUINDO FÔRMAS E MATERIAIS. AF_07/2021</v>
          </cell>
          <cell r="I1879" t="str">
            <v>UN</v>
          </cell>
          <cell r="J1879" t="str">
            <v>COEFICIENTE DE REPRESENTATIVIDADE</v>
          </cell>
          <cell r="K1879">
            <v>89181.25</v>
          </cell>
        </row>
        <row r="1880">
          <cell r="G1880">
            <v>102795</v>
          </cell>
          <cell r="H1880" t="str">
            <v>BOCA PARA BUEIRO DUPLO CELULAR 150 X 150 CM EM GABIÃO, ALAS COM ESCONSIDADE DE 45°, INCLUINDO FÔRMAS E MATERIAIS. AF_07/2021</v>
          </cell>
          <cell r="I1880" t="str">
            <v>UN</v>
          </cell>
          <cell r="J1880" t="str">
            <v>COEFICIENTE DE REPRESENTATIVIDADE</v>
          </cell>
          <cell r="K1880">
            <v>30104.74</v>
          </cell>
        </row>
        <row r="1881">
          <cell r="G1881">
            <v>102796</v>
          </cell>
          <cell r="H1881" t="str">
            <v>BOCA PARA BUEIRO DUPLO CELULAR 200 X 200 CM EM GABIÃO, ALAS COM ESCONSIDADE DE 45°, INCLUINDO FÔRMAS E MATERIAIS. AF_07/2021</v>
          </cell>
          <cell r="I1881" t="str">
            <v>UN</v>
          </cell>
          <cell r="J1881" t="str">
            <v>COEFICIENTE DE REPRESENTATIVIDADE</v>
          </cell>
          <cell r="K1881">
            <v>48689.45</v>
          </cell>
        </row>
        <row r="1882">
          <cell r="G1882">
            <v>102797</v>
          </cell>
          <cell r="H1882" t="str">
            <v>BOCA PARA BUEIRO DUPLO CELULAR 250 X 250 CM EM GABIÃO, ALAS COM ESCONSIDADE DE 45°, INCLUINDO FÔRMAS E MATERIAIS. AF_07/2021</v>
          </cell>
          <cell r="I1882" t="str">
            <v>UN</v>
          </cell>
          <cell r="J1882" t="str">
            <v>COEFICIENTE DE REPRESENTATIVIDADE</v>
          </cell>
          <cell r="K1882">
            <v>69048.44</v>
          </cell>
        </row>
        <row r="1883">
          <cell r="G1883">
            <v>102798</v>
          </cell>
          <cell r="H1883" t="str">
            <v>BOCA PARA BUEIRO DUPLO CELULAR 300 X 300 CM EM GABIÃO, ALAS COM ESCONSIDADE DE 45°, INCLUINDO FÔRMAS E MATERIAIS. AF_07/2021</v>
          </cell>
          <cell r="I1883" t="str">
            <v>UN</v>
          </cell>
          <cell r="J1883" t="str">
            <v>COEFICIENTE DE REPRESENTATIVIDADE</v>
          </cell>
          <cell r="K1883">
            <v>84643.12</v>
          </cell>
        </row>
        <row r="1884">
          <cell r="G1884">
            <v>102799</v>
          </cell>
          <cell r="H1884" t="str">
            <v>BOCA PARA BUEIRO TRIPLO CELULAR 150 X 150 CM EM GABIÃO, ALAS COM ESCONSIDADE DE 45°, INCLUINDO FÔRMAS E MATERIAIS. AF_07/2021</v>
          </cell>
          <cell r="I1884" t="str">
            <v>UN</v>
          </cell>
          <cell r="J1884" t="str">
            <v>COEFICIENTE DE REPRESENTATIVIDADE</v>
          </cell>
          <cell r="K1884">
            <v>30743.119999999999</v>
          </cell>
        </row>
        <row r="1885">
          <cell r="G1885">
            <v>102800</v>
          </cell>
          <cell r="H1885" t="str">
            <v>BOCA PARA BUEIRO TRIPLO CELULAR 200 X 200 CM EM GABIÃO, ALAS COM ESCONSIDADE DE 45°, INCLUINDO FÔRMAS E MATERIAIS. AF_07/2021</v>
          </cell>
          <cell r="I1885" t="str">
            <v>UN</v>
          </cell>
          <cell r="J1885" t="str">
            <v>COEFICIENTE DE REPRESENTATIVIDADE</v>
          </cell>
          <cell r="K1885">
            <v>53411.57</v>
          </cell>
        </row>
        <row r="1886">
          <cell r="G1886">
            <v>102801</v>
          </cell>
          <cell r="H1886" t="str">
            <v>BOCA PARA BUEIRO TRIPLO CELULAR 250 X 250 CM EM GABIÃO, ALAS COM ESCONSIDADE DE 45°, INCLUINDO FÔRMAS E MATERIAIS. AF_07/2021</v>
          </cell>
          <cell r="I1886" t="str">
            <v>UN</v>
          </cell>
          <cell r="J1886" t="str">
            <v>COEFICIENTE DE REPRESENTATIVIDADE</v>
          </cell>
          <cell r="K1886">
            <v>74834.94</v>
          </cell>
        </row>
        <row r="1887">
          <cell r="G1887">
            <v>102802</v>
          </cell>
          <cell r="H1887" t="str">
            <v>BOCA PARA BUEIRO TRIPLO CELULAR 300 X 300 CM EM GABIÃO, ALAS COM ESCONSIDADE DE 45°, INCLUINDO FÔRMAS E MATERIAIS. AF_07/2021</v>
          </cell>
          <cell r="I1887" t="str">
            <v>UN</v>
          </cell>
          <cell r="J1887" t="str">
            <v>COEFICIENTE DE REPRESENTATIVIDADE</v>
          </cell>
          <cell r="K1887">
            <v>89808.79</v>
          </cell>
        </row>
        <row r="1888">
          <cell r="G1888">
            <v>101570</v>
          </cell>
          <cell r="H1888" t="str">
            <v>ESCORAMENTO DE VALA, TIPO PONTALETEAMENTO, COM PROFUNDIDADE DE 0 A 1,5 M, LARGURA MENOR QUE 1,5 M. AF_08/2020</v>
          </cell>
          <cell r="I1888" t="str">
            <v>M2</v>
          </cell>
          <cell r="J1888" t="str">
            <v>COEFICIENTE DE REPRESENTATIVIDADE</v>
          </cell>
          <cell r="K1888">
            <v>23.7</v>
          </cell>
        </row>
        <row r="1889">
          <cell r="G1889">
            <v>101571</v>
          </cell>
          <cell r="H1889" t="str">
            <v>ESCORAMENTO DE VALA, TIPO PONTALETEAMENTO, COM PROFUNDIDADE DE 0 A 1,5 M, LARGURA MAIOR OU IGUAL A 1,5 M E MENOR QUE 2,5 M. AF_08/2020</v>
          </cell>
          <cell r="I1889" t="str">
            <v>M2</v>
          </cell>
          <cell r="J1889" t="str">
            <v>COEFICIENTE DE REPRESENTATIVIDADE</v>
          </cell>
          <cell r="K1889">
            <v>30.72</v>
          </cell>
        </row>
        <row r="1890">
          <cell r="G1890">
            <v>101572</v>
          </cell>
          <cell r="H1890" t="str">
            <v>ESCORAMENTO DE VALA, TIPO PONTALETEAMENTO, COM PROFUNDIDADE DE 1,5 A 3,0 M, LARGURA MENOR QUE 1,5 M. AF_08/2020</v>
          </cell>
          <cell r="I1890" t="str">
            <v>M2</v>
          </cell>
          <cell r="J1890" t="str">
            <v>COEFICIENTE DE REPRESENTATIVIDADE</v>
          </cell>
          <cell r="K1890">
            <v>18.98</v>
          </cell>
        </row>
        <row r="1891">
          <cell r="G1891">
            <v>101573</v>
          </cell>
          <cell r="H1891" t="str">
            <v>ESCORAMENTO DE VALA, TIPO PONTALETEAMENTO, COM PROFUNDIDADE DE 1,5 A 3,0 M, LARGURA MAIOR OU IGUAL A 1,5 M E MENOR QUE 2,5 M. AF_08/2020</v>
          </cell>
          <cell r="I1891" t="str">
            <v>M2</v>
          </cell>
          <cell r="J1891" t="str">
            <v>COEFICIENTE DE REPRESENTATIVIDADE</v>
          </cell>
          <cell r="K1891">
            <v>26</v>
          </cell>
        </row>
        <row r="1892">
          <cell r="G1892">
            <v>101574</v>
          </cell>
          <cell r="H1892" t="str">
            <v>ESCORAMENTO DE VALA, TIPO PONTALETEAMENTO, COM PROFUNDIDADE DE 3,0 A 4,5 M, LARGURA MENOR QUE 1,5 M. AF_08/2020</v>
          </cell>
          <cell r="I1892" t="str">
            <v>M2</v>
          </cell>
          <cell r="J1892" t="str">
            <v>COEFICIENTE DE REPRESENTATIVIDADE</v>
          </cell>
          <cell r="K1892">
            <v>15.25</v>
          </cell>
        </row>
        <row r="1893">
          <cell r="G1893">
            <v>101575</v>
          </cell>
          <cell r="H1893" t="str">
            <v>ESCORAMENTO DE VALA, TIPO PONTALETEAMENTO, COM PROFUNDIDADE DE 3,0 A 4,5 M, LARGURA MAIOR OU IGUAL A 1,5 M E MENOR QUE 2,5 M. AF_08/2020</v>
          </cell>
          <cell r="I1893" t="str">
            <v>M2</v>
          </cell>
          <cell r="J1893" t="str">
            <v>COEFICIENTE DE REPRESENTATIVIDADE</v>
          </cell>
          <cell r="K1893">
            <v>22.4</v>
          </cell>
        </row>
        <row r="1894">
          <cell r="G1894">
            <v>101576</v>
          </cell>
          <cell r="H1894" t="str">
            <v>ESCORAMENTO DE VALA, TIPO DESCONTÍNUO, COM PROFUNDIDADE DE 0 A 1,5 M, LARGURA MENOR QUE 1,5 M. AF_08/2020</v>
          </cell>
          <cell r="I1894" t="str">
            <v>M2</v>
          </cell>
          <cell r="J1894" t="str">
            <v>COEFICIENTE DE REPRESENTATIVIDADE</v>
          </cell>
          <cell r="K1894">
            <v>47.83</v>
          </cell>
        </row>
        <row r="1895">
          <cell r="G1895">
            <v>101577</v>
          </cell>
          <cell r="H1895" t="str">
            <v>ESCORAMENTO DE VALA, TIPO DESCONTÍNUO, COM PROFUNDIDADE DE 0 A 1,5 M, LARGURA MAIOR OU IGUAL A 1,5 M E MENOR QUE 2,5 M. AF_08/2020</v>
          </cell>
          <cell r="I1895" t="str">
            <v>M2</v>
          </cell>
          <cell r="J1895" t="str">
            <v>COEFICIENTE DE REPRESENTATIVIDADE</v>
          </cell>
          <cell r="K1895">
            <v>56.82</v>
          </cell>
        </row>
        <row r="1896">
          <cell r="G1896">
            <v>101578</v>
          </cell>
          <cell r="H1896" t="str">
            <v>ESCORAMENTO DE VALA, TIPO DESCONTÍNUO, COM PROFUNDIDADE DE 1,5 M A 3,0 M, LARGURA MENOR QUE 1,5 M. AF_08/2020</v>
          </cell>
          <cell r="I1896" t="str">
            <v>M2</v>
          </cell>
          <cell r="J1896" t="str">
            <v>COEFICIENTE DE REPRESENTATIVIDADE</v>
          </cell>
          <cell r="K1896">
            <v>40.6</v>
          </cell>
        </row>
        <row r="1897">
          <cell r="G1897">
            <v>101579</v>
          </cell>
          <cell r="H1897" t="str">
            <v>ESCORAMENTO DE VALA, TIPO DESCONTÍNUO, COM PROFUNDIDADE DE 1,5 A 3,0 M, LARGURA MAIOR OU IGUAL A 1,5 M E MENOR QUE 2,5 M. AF_08/2020</v>
          </cell>
          <cell r="I1897" t="str">
            <v>M2</v>
          </cell>
          <cell r="J1897" t="str">
            <v>COEFICIENTE DE REPRESENTATIVIDADE</v>
          </cell>
          <cell r="K1897">
            <v>49.59</v>
          </cell>
        </row>
        <row r="1898">
          <cell r="G1898">
            <v>101580</v>
          </cell>
          <cell r="H1898" t="str">
            <v>ESCORAMENTO DE VALA, TIPO DESCONTÍNUO, COM PROFUNDIDADE DE 3,0 A 4,5 M, LARGURA MENOR QUE 1,5 M. AF_08/2020</v>
          </cell>
          <cell r="I1898" t="str">
            <v>M2</v>
          </cell>
          <cell r="J1898" t="str">
            <v>COEFICIENTE DE REPRESENTATIVIDADE</v>
          </cell>
          <cell r="K1898">
            <v>38.15</v>
          </cell>
        </row>
        <row r="1899">
          <cell r="G1899">
            <v>101581</v>
          </cell>
          <cell r="H1899" t="str">
            <v>ESCORAMENTO DE VALA, TIPO DESCONTÍNUO, COM PROFUNDIDADE DE 3,0 A 4,5 M, LARGURA MAIOR OU IGUAL A 1,5 E MENOR QUE 2,5 M. AF_08/2020</v>
          </cell>
          <cell r="I1899" t="str">
            <v>M2</v>
          </cell>
          <cell r="J1899" t="str">
            <v>COEFICIENTE DE REPRESENTATIVIDADE</v>
          </cell>
          <cell r="K1899">
            <v>47.27</v>
          </cell>
        </row>
        <row r="1900">
          <cell r="G1900">
            <v>101582</v>
          </cell>
          <cell r="H1900" t="str">
            <v>ESCORAMENTO DE VALA, TIPO CONTÍNUO, COM PROFUNDIDADE DE 0 A 1,5 M, LARGURA MENOR QUE 1,5 M. AF_08/2020</v>
          </cell>
          <cell r="I1900" t="str">
            <v>M2</v>
          </cell>
          <cell r="J1900" t="str">
            <v>COEFICIENTE DE REPRESENTATIVIDADE</v>
          </cell>
          <cell r="K1900">
            <v>79.56</v>
          </cell>
        </row>
        <row r="1901">
          <cell r="G1901">
            <v>101583</v>
          </cell>
          <cell r="H1901" t="str">
            <v>ESCORAMENTO DE VALA, TIPO CONTÍNUO, COM PROFUNDIDADE DE 0 A 1,5 M, LARGURA MAIOR OU IGUAL A 1,5 M E MENOR QUE 2,5 M. AF_08/2020</v>
          </cell>
          <cell r="I1901" t="str">
            <v>M2</v>
          </cell>
          <cell r="J1901" t="str">
            <v>COEFICIENTE DE REPRESENTATIVIDADE</v>
          </cell>
          <cell r="K1901">
            <v>93.56</v>
          </cell>
        </row>
        <row r="1902">
          <cell r="G1902">
            <v>101584</v>
          </cell>
          <cell r="H1902" t="str">
            <v>ESCORAMENTO DE VALA, TIPO CONTÍNUO, COM PROFUNDIDADE DE 1,5 M A 3,0 M, LARGURA MENOR QUE 1,5 M. AF_08/2020</v>
          </cell>
          <cell r="I1902" t="str">
            <v>M2</v>
          </cell>
          <cell r="J1902" t="str">
            <v>COEFICIENTE DE REPRESENTATIVIDADE</v>
          </cell>
          <cell r="K1902">
            <v>67.040000000000006</v>
          </cell>
        </row>
        <row r="1903">
          <cell r="G1903">
            <v>101585</v>
          </cell>
          <cell r="H1903" t="str">
            <v>ESCORAMENTO DE VALA, TIPO CONTÍNUO, COM PROFUNDIDADE DE 1,5 A 3,0 M, LARGURA MAIOR OU IGUAL A 1,5 M E MENOR QUE 2,5 M. AF_08/2020</v>
          </cell>
          <cell r="I1903" t="str">
            <v>M2</v>
          </cell>
          <cell r="J1903" t="str">
            <v>COEFICIENTE DE REPRESENTATIVIDADE</v>
          </cell>
          <cell r="K1903">
            <v>81.03</v>
          </cell>
        </row>
        <row r="1904">
          <cell r="G1904">
            <v>101586</v>
          </cell>
          <cell r="H1904" t="str">
            <v>ESCORAMENTO DE VALA, TIPO CONTÍNUO, COM PROFUNDIDADE DE 3,0 A 4,5 M, LARGURA MENOR QUE 1,5 M. AF_08/2020</v>
          </cell>
          <cell r="I1904" t="str">
            <v>M2</v>
          </cell>
          <cell r="J1904" t="str">
            <v>COEFICIENTE DE REPRESENTATIVIDADE</v>
          </cell>
          <cell r="K1904">
            <v>61.15</v>
          </cell>
        </row>
        <row r="1905">
          <cell r="G1905">
            <v>101587</v>
          </cell>
          <cell r="H1905" t="str">
            <v>ESCORAMENTO DE VALA, TIPO CONTÍNUO, COM PROFUNDIDADE DE 3,0 A 4,5 M, LARGURA MAIOR OU IGUAL A 1,5 E MENOR QUE 2,5 M. AF_08/2020</v>
          </cell>
          <cell r="I1905" t="str">
            <v>M2</v>
          </cell>
          <cell r="J1905" t="str">
            <v>COEFICIENTE DE REPRESENTATIVIDADE</v>
          </cell>
          <cell r="K1905">
            <v>75.290000000000006</v>
          </cell>
        </row>
        <row r="1906">
          <cell r="G1906">
            <v>101588</v>
          </cell>
          <cell r="H1906" t="str">
            <v>ESCORAMENTO DE VALA, TIPO CONTÍNUO COM PERFIL METÁLICO "U", COM PROFUNDIDADE DE 0 A 1,5 M, LARGURA MENOR QUE 1,5 M. AF_08/2020</v>
          </cell>
          <cell r="I1906" t="str">
            <v>M2</v>
          </cell>
          <cell r="J1906" t="str">
            <v>COEFICIENTE DE REPRESENTATIVIDADE</v>
          </cell>
          <cell r="K1906">
            <v>88.61</v>
          </cell>
        </row>
        <row r="1907">
          <cell r="G1907">
            <v>101589</v>
          </cell>
          <cell r="H1907" t="str">
            <v>ESCORAMENTO DE VALA,TIPO CONTÍNUO COM PERFIL METÁLICO "U", COM PROFUNDIDADE DE 0 A 1,5 M, LARGURA MAIOR OU IGUAL A 1,5 E MENOR QUE 2,5 M. AF_08/2020</v>
          </cell>
          <cell r="I1907" t="str">
            <v>M2</v>
          </cell>
          <cell r="J1907" t="str">
            <v>COEFICIENTE DE REPRESENTATIVIDADE</v>
          </cell>
          <cell r="K1907">
            <v>127.94</v>
          </cell>
        </row>
        <row r="1908">
          <cell r="G1908">
            <v>101590</v>
          </cell>
          <cell r="H1908" t="str">
            <v>ESCORAMENTO DE VALA, TIPO CONTÍNUO COM PERFIL METÁLICO "U", COM PROFUNDIDADE DE 1,5 A 3,0 M, LARGURA MENOR QUE 1,5 M. AF_08/2020</v>
          </cell>
          <cell r="I1908" t="str">
            <v>M2</v>
          </cell>
          <cell r="J1908" t="str">
            <v>COEFICIENTE DE REPRESENTATIVIDADE</v>
          </cell>
          <cell r="K1908">
            <v>67.680000000000007</v>
          </cell>
        </row>
        <row r="1909">
          <cell r="G1909">
            <v>101591</v>
          </cell>
          <cell r="H1909" t="str">
            <v>ESCORAMENTO DE VALA, TIPO CONTÍNUO COM PERFIL METÁLICO "U", COM PROFUNDIDADE DE 1,5 A 3,0 M, LARGURA MAIOR OU IGUAL 1,5 M E MENOR QUE 2,5 M. AF_08/2020</v>
          </cell>
          <cell r="I1909" t="str">
            <v>M2</v>
          </cell>
          <cell r="J1909" t="str">
            <v>COEFICIENTE DE REPRESENTATIVIDADE</v>
          </cell>
          <cell r="K1909">
            <v>107.01</v>
          </cell>
        </row>
        <row r="1910">
          <cell r="G1910">
            <v>101592</v>
          </cell>
          <cell r="H1910" t="str">
            <v>ESCORAMENTO DE VALA, TIPO CONTÍNUO COM PERFIL METÁLICO "U", COM PROFUNDIDADE DE 3,0 A 4,5 M, LARGURA MENOR QUE 1,5 M. AF_08/2020</v>
          </cell>
          <cell r="I1910" t="str">
            <v>M2</v>
          </cell>
          <cell r="J1910" t="str">
            <v>COEFICIENTE DE REPRESENTATIVIDADE</v>
          </cell>
          <cell r="K1910">
            <v>49.09</v>
          </cell>
        </row>
        <row r="1911">
          <cell r="G1911">
            <v>101593</v>
          </cell>
          <cell r="H1911" t="str">
            <v>ESCORAMENTO DE VALA, TIPO CONTÍNUO COM PERFIL METÁLICO "U", COM PROFUNDIDADE DE 3,0 A 4,5 M, LARGURA MAIOR OU IGUAL A 1,5 M E MENOR QUE 2,5 M. AF_08/2020</v>
          </cell>
          <cell r="I1911" t="str">
            <v>M2</v>
          </cell>
          <cell r="J1911" t="str">
            <v>COEFICIENTE DE REPRESENTATIVIDADE</v>
          </cell>
          <cell r="K1911">
            <v>88.53</v>
          </cell>
        </row>
        <row r="1912">
          <cell r="G1912">
            <v>101600</v>
          </cell>
          <cell r="H1912" t="str">
            <v>ESCORAMENTO DE VALA, TIPO BLINDAGEM, COM PROFUNDIDADE DE 0 A 1,5 M, LARGURA MENOR QUE 1,5 M - EXECUÇÃO, NÃO INCLUI MATERIAL. AF_08/2020</v>
          </cell>
          <cell r="I1912" t="str">
            <v>M2</v>
          </cell>
          <cell r="J1912" t="str">
            <v>COLETADO</v>
          </cell>
          <cell r="K1912">
            <v>16.14</v>
          </cell>
        </row>
        <row r="1913">
          <cell r="G1913">
            <v>101601</v>
          </cell>
          <cell r="H1913" t="str">
            <v>ESCORAMENTO DE VALA, TIPO BLINDAGEM COM PROFUNDIDADE DE 0 A 1,5 M, LARGURA MAIOR OU IGUAL A 1,5 M E MENOR QUE 2,5 M - EXECUÇÃO, NÃO INCLUI MATERIAL. AF_08/2020</v>
          </cell>
          <cell r="I1913" t="str">
            <v>M2</v>
          </cell>
          <cell r="J1913" t="str">
            <v>COLETADO</v>
          </cell>
          <cell r="K1913">
            <v>23.89</v>
          </cell>
        </row>
        <row r="1914">
          <cell r="G1914">
            <v>101602</v>
          </cell>
          <cell r="H1914" t="str">
            <v>ESCORAMENTO DE VALA, TIPO BLINDAGEM, COM PROFUNDIDADE DE 1,5 A 3,0 M, LARGURA MENOR QUE 1,5 M - EXECUÇÃO, NÃO INCLUI MATERIAL. AF_08/2020</v>
          </cell>
          <cell r="I1914" t="str">
            <v>M2</v>
          </cell>
          <cell r="J1914" t="str">
            <v>COLETADO</v>
          </cell>
          <cell r="K1914">
            <v>11.97</v>
          </cell>
        </row>
        <row r="1915">
          <cell r="G1915">
            <v>101603</v>
          </cell>
          <cell r="H1915" t="str">
            <v>ESCORAMENTO DE VALA, TIPO BLINDAGEM, COM PROFUNDIDADE DE 1,5 A 3,0 M, LARGURA MAIOR OU IGUAL A 1,5 M E MENOR QUE 2,5 M - EXECUÇÃO, NÃO INCLUI MATERIAL. AF_08/2020</v>
          </cell>
          <cell r="I1915" t="str">
            <v>M2</v>
          </cell>
          <cell r="J1915" t="str">
            <v>COLETADO</v>
          </cell>
          <cell r="K1915">
            <v>19.72</v>
          </cell>
        </row>
        <row r="1916">
          <cell r="G1916">
            <v>101604</v>
          </cell>
          <cell r="H1916" t="str">
            <v>ESCORAMENTO DE VALA, TIPO BLINDAGEM, COM PROFUNDIDADE DE 3,0 A 4,5 M, LARGURA MENOR QUE 1,5 M - EXECUÇÃO, NÃO INCLUI MATERIAL. AF_08/2020</v>
          </cell>
          <cell r="I1916" t="str">
            <v>M2</v>
          </cell>
          <cell r="J1916" t="str">
            <v>COLETADO</v>
          </cell>
          <cell r="K1916">
            <v>7.83</v>
          </cell>
        </row>
        <row r="1917">
          <cell r="G1917">
            <v>101605</v>
          </cell>
          <cell r="H1917" t="str">
            <v>ESCORAMENTO DE VALA, TIPO BLINDAGEM, COM PROFUNDIDADE DE 3,0 A 4,5 M, LARGURA MAIOR OU IGUAL A 1,5 M E MENOR QUE 2,5 M - EXECUÇÃO, NÃO INCLUI MATERIAL. AF_08/2020</v>
          </cell>
          <cell r="I1917" t="str">
            <v>M2</v>
          </cell>
          <cell r="J1917" t="str">
            <v>COLETADO</v>
          </cell>
          <cell r="K1917">
            <v>15.57</v>
          </cell>
        </row>
        <row r="1918">
          <cell r="G1918">
            <v>90788</v>
          </cell>
          <cell r="H1918" t="str">
            <v>KIT DE PORTA-PRONTA DE MADEIRA EM ACABAMENTO MELAMÍNICO BRANCO, FOLHA LEVE OU MÉDIA, 60X210CM, EXCLUSIVE FECHADURA, FIXAÇÃO COM PREENCHIMENTO PARCIAL DE ESPUMA EXPANSIVA - FORNECIMENTO E INSTALAÇÃO. AF_12/2019</v>
          </cell>
          <cell r="I1918" t="str">
            <v>UN</v>
          </cell>
          <cell r="J1918" t="str">
            <v>COEFICIENTE DE REPRESENTATIVIDADE</v>
          </cell>
          <cell r="K1918">
            <v>784.06</v>
          </cell>
        </row>
        <row r="1919">
          <cell r="G1919">
            <v>90789</v>
          </cell>
          <cell r="H1919" t="str">
            <v>KIT DE PORTA-PRONTA DE MADEIRA EM ACABAMENTO MELAMÍNICO BRANCO, FOLHA LEVE OU MÉDIA, 70X210CM, EXCLUSIVE FECHADURA, FIXAÇÃO COM PREENCHIMENTO PARCIAL DE ESPUMA EXPANSIVA - FORNECIMENTO E INSTALAÇÃO. AF_12/2019</v>
          </cell>
          <cell r="I1919" t="str">
            <v>UN</v>
          </cell>
          <cell r="J1919" t="str">
            <v>COEFICIENTE DE REPRESENTATIVIDADE</v>
          </cell>
          <cell r="K1919">
            <v>785.7</v>
          </cell>
        </row>
        <row r="1920">
          <cell r="G1920">
            <v>90790</v>
          </cell>
          <cell r="H1920" t="str">
            <v>KIT DE PORTA-PRONTA DE MADEIRA EM ACABAMENTO MELAMÍNICO BRANCO, FOLHA LEVE OU MÉDIA, 80X210CM, EXCLUSIVE FECHADURA, FIXAÇÃO COM PREENCHIMENTO PARCIAL DE ESPUMA EXPANSIVA - FORNECIMENTO E INSTALAÇÃO. AF_12/2019</v>
          </cell>
          <cell r="I1920" t="str">
            <v>UN</v>
          </cell>
          <cell r="J1920" t="str">
            <v>COEFICIENTE DE REPRESENTATIVIDADE</v>
          </cell>
          <cell r="K1920">
            <v>810.33</v>
          </cell>
        </row>
        <row r="1921">
          <cell r="G1921">
            <v>90791</v>
          </cell>
          <cell r="H1921" t="str">
            <v>KIT DE PORTA-PRONTA DE MADEIRA EM ACABAMENTO MELAMÍNICO BRANCO, FOLHA PESADA OU SUPERPESADA, 80X210CM, FIXAÇÃO COM PREENCHIMENTO PARCIAL DE ESPUMA EXPANSIVA - FORNECIMENTO E INSTALAÇÃO. AF_12/2019</v>
          </cell>
          <cell r="I1921" t="str">
            <v>UN</v>
          </cell>
          <cell r="J1921" t="str">
            <v>COEFICIENTE DE REPRESENTATIVIDADE</v>
          </cell>
          <cell r="K1921">
            <v>949.47</v>
          </cell>
        </row>
        <row r="1922">
          <cell r="G1922">
            <v>90793</v>
          </cell>
          <cell r="H1922" t="str">
            <v>KIT DE PORTA-PRONTA DE MADEIRA EM ACABAMENTO MELAMÍNICO BRANCO, FOLHA PESADA OU SUPERPESADA, 90X210CM, FIXAÇÃO COM PREENCHIMENTO TOTAL DE ESPUMA EXPANSIVA - FORNECIMENTO E INSTALAÇÃO. AF_12/2019</v>
          </cell>
          <cell r="I1922" t="str">
            <v>UN</v>
          </cell>
          <cell r="J1922" t="str">
            <v>COEFICIENTE DE REPRESENTATIVIDADE</v>
          </cell>
          <cell r="K1922">
            <v>1007.36</v>
          </cell>
        </row>
        <row r="1923">
          <cell r="G1923">
            <v>90794</v>
          </cell>
          <cell r="H1923" t="str">
            <v>KIT DE PORTA-PRONTA DE MADEIRA EM ACABAMENTO MELAMÍNICO BRANCO, FOLHA LEVE OU MÉDIA, E BATENTE METÁLICO, 60X210CM, FIXAÇÃO COM ARGAMASSA - FORNECIMENTO E INSTALAÇÃO. AF_12/2019</v>
          </cell>
          <cell r="I1923" t="str">
            <v>UN</v>
          </cell>
          <cell r="J1923" t="str">
            <v>COEFICIENTE DE REPRESENTATIVIDADE</v>
          </cell>
          <cell r="K1923">
            <v>670.97</v>
          </cell>
        </row>
        <row r="1924">
          <cell r="G1924">
            <v>90795</v>
          </cell>
          <cell r="H1924" t="str">
            <v>KIT DE PORTA-PRONTA DE MADEIRA EM ACABAMENTO MELAMÍNICO BRANCO, FOLHA LEVE OU MÉDIA, E BATENTE METÁLICO, 70X210CM, FIXAÇÃO COM ARGAMASSA - FORNECIMENTO E INSTALAÇÃO. AF_12/2019</v>
          </cell>
          <cell r="I1924" t="str">
            <v>UN</v>
          </cell>
          <cell r="J1924" t="str">
            <v>COEFICIENTE DE REPRESENTATIVIDADE</v>
          </cell>
          <cell r="K1924">
            <v>677.33</v>
          </cell>
        </row>
        <row r="1925">
          <cell r="G1925">
            <v>90796</v>
          </cell>
          <cell r="H1925" t="str">
            <v>KIT DE PORTA-PRONTA DE MADEIRA EM ACABAMENTO MELAMÍNICO BRANCO, FOLHA LEVE OU MÉDIA, E BATENTE METÁLICO, 80X210CM, FIXAÇÃO COM ARGAMASSA - FORNECIMENTO E INSTALAÇÃO. AF_12/2019</v>
          </cell>
          <cell r="I1925" t="str">
            <v>UN</v>
          </cell>
          <cell r="J1925" t="str">
            <v>COEFICIENTE DE REPRESENTATIVIDADE</v>
          </cell>
          <cell r="K1925">
            <v>683.7</v>
          </cell>
        </row>
        <row r="1926">
          <cell r="G1926">
            <v>90797</v>
          </cell>
          <cell r="H1926" t="str">
            <v>KIT DE PORTA-PRONTA DE MADEIRA EM ACABAMENTO MELAMÍNICO BRANCO, FOLHA LEVE OU MÉDIA, E BATENTE METÁLICO, 90X210CM, FIXAÇÃO COM ARGAMASSA - FORNECIMENTO E INSTALAÇÃO. AF_12/2019</v>
          </cell>
          <cell r="I1926" t="str">
            <v>UN</v>
          </cell>
          <cell r="J1926" t="str">
            <v>COEFICIENTE DE REPRESENTATIVIDADE</v>
          </cell>
          <cell r="K1926">
            <v>690.06</v>
          </cell>
        </row>
        <row r="1927">
          <cell r="G1927">
            <v>90798</v>
          </cell>
          <cell r="H1927" t="str">
            <v>KIT DE PORTA-PRONTA DE MADEIRA EM ACABAMENTO MELAMÍNICO BRANCO, FOLHA PESADA OU SUPERPESADA, E BATENTE METÁLICO, 80X210CM, FIXAÇÃO COM ARGAMASSA - FORNECIMENTO E INSTALAÇÃO. AF_12/2019</v>
          </cell>
          <cell r="I1927" t="str">
            <v>UN</v>
          </cell>
          <cell r="J1927" t="str">
            <v>COEFICIENTE DE REPRESENTATIVIDADE</v>
          </cell>
          <cell r="K1927">
            <v>1002.98</v>
          </cell>
        </row>
        <row r="1928">
          <cell r="G1928">
            <v>90799</v>
          </cell>
          <cell r="H1928" t="str">
            <v>KIT DE PORTA-PRONTA DE MADEIRA EM ACABAMENTO MELAMÍNICO BRANCO, FOLHA PESADA OU SUPERPESADA, E BATENTE METÁLICO, 90X210CM, FIXAÇÃO COM ARGAMASSA - FORNECIMENTO E INSTALAÇÃO. AF_12/2019</v>
          </cell>
          <cell r="I1928" t="str">
            <v>UN</v>
          </cell>
          <cell r="J1928" t="str">
            <v>COEFICIENTE DE REPRESENTATIVIDADE</v>
          </cell>
          <cell r="K1928">
            <v>1034.81</v>
          </cell>
        </row>
        <row r="1929">
          <cell r="G1929">
            <v>90801</v>
          </cell>
          <cell r="H1929" t="str">
            <v>BATENTE PARA PORTA DE MADEIRA, PADRÃO MÉDIO - FORNECIMENTO E MONTAGEM. AF_12/2019</v>
          </cell>
          <cell r="I1929" t="str">
            <v>UN</v>
          </cell>
          <cell r="J1929" t="str">
            <v>COEFICIENTE DE REPRESENTATIVIDADE</v>
          </cell>
          <cell r="K1929">
            <v>334.19</v>
          </cell>
        </row>
        <row r="1930">
          <cell r="G1930">
            <v>90806</v>
          </cell>
          <cell r="H1930" t="str">
            <v>BATENTE PARA PORTA DE MADEIRA, FIXAÇÃO COM ARGAMASSA, PADRÃO MÉDIO - FORNECIMENTO E INSTALAÇÃO. AF_12/2019</v>
          </cell>
          <cell r="I1930" t="str">
            <v>UN</v>
          </cell>
          <cell r="J1930" t="str">
            <v>COEFICIENTE DE REPRESENTATIVIDADE</v>
          </cell>
          <cell r="K1930">
            <v>417.04</v>
          </cell>
        </row>
        <row r="1931">
          <cell r="G1931">
            <v>90820</v>
          </cell>
          <cell r="H1931" t="str">
            <v>PORTA DE MADEIRA PARA PINTURA, SEMI-OCA (LEVE OU MÉDIA), 60X210CM, ESPESSURA DE 3,5CM, INCLUSO DOBRADIÇAS - FORNECIMENTO E INSTALAÇÃO. AF_12/2019</v>
          </cell>
          <cell r="I1931" t="str">
            <v>UN</v>
          </cell>
          <cell r="J1931" t="str">
            <v>COEFICIENTE DE REPRESENTATIVIDADE</v>
          </cell>
          <cell r="K1931">
            <v>296.26</v>
          </cell>
        </row>
        <row r="1932">
          <cell r="G1932">
            <v>90821</v>
          </cell>
          <cell r="H1932" t="str">
            <v>PORTA DE MADEIRA PARA PINTURA, SEMI-OCA (LEVE OU MÉDIA), 70X210CM, ESPESSURA DE 3,5CM, INCLUSO DOBRADIÇAS - FORNECIMENTO E INSTALAÇÃO. AF_12/2019</v>
          </cell>
          <cell r="I1932" t="str">
            <v>UN</v>
          </cell>
          <cell r="J1932" t="str">
            <v>COEFICIENTE DE REPRESENTATIVIDADE</v>
          </cell>
          <cell r="K1932">
            <v>302.49</v>
          </cell>
        </row>
        <row r="1933">
          <cell r="G1933">
            <v>90822</v>
          </cell>
          <cell r="H1933" t="str">
            <v>PORTA DE MADEIRA PARA PINTURA, SEMI-OCA (LEVE OU MÉDIA), 80X210CM, ESPESSURA DE 3,5CM, INCLUSO DOBRADIÇAS - FORNECIMENTO E INSTALAÇÃO. AF_12/2019</v>
          </cell>
          <cell r="I1933" t="str">
            <v>UN</v>
          </cell>
          <cell r="J1933" t="str">
            <v>COEFICIENTE DE REPRESENTATIVIDADE</v>
          </cell>
          <cell r="K1933">
            <v>324.92</v>
          </cell>
        </row>
        <row r="1934">
          <cell r="G1934">
            <v>90823</v>
          </cell>
          <cell r="H1934" t="str">
            <v>PORTA DE MADEIRA PARA PINTURA, SEMI-OCA (LEVE OU MÉDIA), 90X210CM, ESPESSURA DE 3,5CM, INCLUSO DOBRADIÇAS - FORNECIMENTO E INSTALAÇÃO. AF_12/2019</v>
          </cell>
          <cell r="I1934" t="str">
            <v>UN</v>
          </cell>
          <cell r="J1934" t="str">
            <v>COEFICIENTE DE REPRESENTATIVIDADE</v>
          </cell>
          <cell r="K1934">
            <v>400.52</v>
          </cell>
        </row>
        <row r="1935">
          <cell r="G1935">
            <v>90824</v>
          </cell>
          <cell r="H1935" t="str">
            <v>PORTA DE MADEIRA PARA PINTURA, SEMI-OCA (PESADA OU SUPERPESADA), 80X210CM, ESPESSURA DE 3,5CM, INCLUSO DOBRADIÇAS - FORNECIMENTO E INSTALAÇÃO. AF_12/2019</v>
          </cell>
          <cell r="I1935" t="str">
            <v>UN</v>
          </cell>
          <cell r="J1935" t="str">
            <v>COEFICIENTE DE REPRESENTATIVIDADE</v>
          </cell>
          <cell r="K1935">
            <v>575.05999999999995</v>
          </cell>
        </row>
        <row r="1936">
          <cell r="G1936">
            <v>90825</v>
          </cell>
          <cell r="H1936" t="str">
            <v>PORTA DE MADEIRA, MACIÇA (PESADA OU SUPERPESADA), 90X210CM, ESPESSURA DE 3,5CM, INCLUSO DOBRADIÇAS - FORNECIMENTO E INSTALAÇÃO. AF_12/2019</v>
          </cell>
          <cell r="I1936" t="str">
            <v>UN</v>
          </cell>
          <cell r="J1936" t="str">
            <v>COEFICIENTE DE REPRESENTATIVIDADE</v>
          </cell>
          <cell r="K1936">
            <v>641.05999999999995</v>
          </cell>
        </row>
        <row r="1937">
          <cell r="G1937">
            <v>90830</v>
          </cell>
          <cell r="H1937" t="str">
            <v>FECHADURA DE EMBUTIR COM CILINDRO, EXTERNA, COMPLETA, ACABAMENTO PADRÃO MÉDIO, INCLUSO EXECUÇÃO DE FURO - FORNECIMENTO E INSTALAÇÃO. AF_12/2019</v>
          </cell>
          <cell r="I1937" t="str">
            <v>UN</v>
          </cell>
          <cell r="J1937" t="str">
            <v>COEFICIENTE DE REPRESENTATIVIDADE</v>
          </cell>
          <cell r="K1937">
            <v>161.28</v>
          </cell>
        </row>
        <row r="1938">
          <cell r="G1938">
            <v>90831</v>
          </cell>
          <cell r="H1938" t="str">
            <v>FECHADURA DE EMBUTIR PARA PORTA DE BANHEIRO, COMPLETA, ACABAMENTO PADRÃO MÉDIO, INCLUSO EXECUÇÃO DE FURO - FORNECIMENTO E INSTALAÇÃO. AF_12/2019</v>
          </cell>
          <cell r="I1938" t="str">
            <v>UN</v>
          </cell>
          <cell r="J1938" t="str">
            <v>COEFICIENTE DE REPRESENTATIVIDADE</v>
          </cell>
          <cell r="K1938">
            <v>141.34</v>
          </cell>
        </row>
        <row r="1939">
          <cell r="G1939">
            <v>90841</v>
          </cell>
          <cell r="H1939" t="str">
            <v>KIT DE PORTA DE MADEIRA PARA PINTURA, SEMI-OCA (LEVE OU MÉDIA), PADRÃO MÉDIO, 60X210CM, ESPESSURA DE 3,5CM, ITENS INCLUSOS: DOBRADIÇAS, MONTAGEM E INSTALAÇÃO DO BATENTE, FECHADURA COM EXECUÇÃO DO FURO - FORNECIMENTO E INSTALAÇÃO. AF_12/2019</v>
          </cell>
          <cell r="I1939" t="str">
            <v>UN</v>
          </cell>
          <cell r="J1939" t="str">
            <v>COEFICIENTE DE REPRESENTATIVIDADE</v>
          </cell>
          <cell r="K1939">
            <v>975.69</v>
          </cell>
        </row>
        <row r="1940">
          <cell r="G1940">
            <v>90842</v>
          </cell>
          <cell r="H1940" t="str">
            <v>KIT DE PORTA DE MADEIRA PARA PINTURA, SEMI-OCA (LEVE OU MÉDIA), PADRÃO MÉDIO, 70X210CM, ESPESSURA DE 3,5CM, ITENS INCLUSOS: DOBRADIÇAS, MONTAGEM E INSTALAÇÃO DO BATENTE, FECHADURA COM EXECUÇÃO DO FURO - FORNECIMENTO E INSTALAÇÃO. AF_12/2019</v>
          </cell>
          <cell r="I1940" t="str">
            <v>UN</v>
          </cell>
          <cell r="J1940" t="str">
            <v>COEFICIENTE DE REPRESENTATIVIDADE</v>
          </cell>
          <cell r="K1940">
            <v>984.44</v>
          </cell>
        </row>
        <row r="1941">
          <cell r="G1941">
            <v>90843</v>
          </cell>
          <cell r="H1941" t="str">
            <v>KIT DE PORTA DE MADEIRA PARA PINTURA, SEMI-OCA (LEVE OU MÉDIA), PADRÃO MÉDIO, 80X210CM, ESPESSURA DE 3,5CM, ITENS INCLUSOS: DOBRADIÇAS, MONTAGEM E INSTALAÇÃO DO BATENTE, FECHADURA COM EXECUÇÃO DO FURO - FORNECIMENTO E INSTALAÇÃO. AF_12/2019</v>
          </cell>
          <cell r="I1941" t="str">
            <v>UN</v>
          </cell>
          <cell r="J1941" t="str">
            <v>COEFICIENTE DE REPRESENTATIVIDADE</v>
          </cell>
          <cell r="K1941">
            <v>1029.3399999999999</v>
          </cell>
        </row>
        <row r="1942">
          <cell r="G1942">
            <v>90844</v>
          </cell>
          <cell r="H1942" t="str">
            <v>KIT DE PORTA DE MADEIRA PARA PINTURA, SEMI-OCA (LEVE OU MÉDIA), PADRÃO MÉDIO, 90X210CM, ESPESSURA DE 3,5CM, ITENS INCLUSOS: DOBRADIÇAS, MONTAGEM E INSTALAÇÃO DO BATENTE, FECHADURA COM EXECUÇÃO DO FURO - FORNECIMENTO E INSTALAÇÃO. AF_12/2019</v>
          </cell>
          <cell r="I1942" t="str">
            <v>UN</v>
          </cell>
          <cell r="J1942" t="str">
            <v>COEFICIENTE DE REPRESENTATIVIDADE</v>
          </cell>
          <cell r="K1942">
            <v>1107.46</v>
          </cell>
        </row>
        <row r="1943">
          <cell r="G1943">
            <v>90845</v>
          </cell>
          <cell r="H1943" t="str">
            <v>KIT DE PORTA DE MADEIRA PARA PINTURA, SEMI-OCA (PESADA OU SUPERPESADA), PADRÃO MÉDIO, 80X210CM, ESPESSURA DE 3,5CM, ITENS INCLUSOS: DOBRADIÇAS, MONTAGEM E INSTALAÇÃO DO BATENTE, FECHADURA COM EXECUÇÃO DO FURO - FORNECIMENTO E INSTALAÇÃO. AF_12/2019</v>
          </cell>
          <cell r="I1943" t="str">
            <v>UN</v>
          </cell>
          <cell r="J1943" t="str">
            <v>COEFICIENTE DE REPRESENTATIVIDADE</v>
          </cell>
          <cell r="K1943">
            <v>1279.48</v>
          </cell>
        </row>
        <row r="1944">
          <cell r="G1944">
            <v>90846</v>
          </cell>
          <cell r="H1944" t="str">
            <v>KIT DE PORTA DE MADEIRA PARA PINTURA, SEMI-OCA (PESADA OU SUPERPESADA), PADRÃO MÉDIO, 90X210CM, ESPESSURA DE 3,5CM, ITENS INCLUSOS: DOBRADIÇAS, MONTAGEM E INSTALAÇÃO DO BATENTE, FECHADURA COM EXECUÇÃO DO FURO - FORNECIMENTO E INSTALAÇÃO. AF_12/2019</v>
          </cell>
          <cell r="I1944" t="str">
            <v>UN</v>
          </cell>
          <cell r="J1944" t="str">
            <v>COEFICIENTE DE REPRESENTATIVIDADE</v>
          </cell>
          <cell r="K1944">
            <v>1348</v>
          </cell>
        </row>
        <row r="1945">
          <cell r="G1945">
            <v>90847</v>
          </cell>
          <cell r="H1945" t="str">
            <v>KIT DE PORTA DE MADEIRA PARA PINTURA, SEMI-OCA (LEVE OU MÉDIA), PADRÃO MÉDIO, 60X210CM, ESPESSURA DE 3,5CM, ITENS INCLUSOS: DOBRADIÇAS, MONTAGEM E INSTALAÇÃO DO BATENTE, SEM FECHADURA - FORNECIMENTO E INSTALAÇÃO. AF_12/2019</v>
          </cell>
          <cell r="I1945" t="str">
            <v>UN</v>
          </cell>
          <cell r="J1945" t="str">
            <v>COEFICIENTE DE REPRESENTATIVIDADE</v>
          </cell>
          <cell r="K1945">
            <v>834.35</v>
          </cell>
        </row>
        <row r="1946">
          <cell r="G1946">
            <v>90848</v>
          </cell>
          <cell r="H1946" t="str">
            <v>KIT DE PORTA DE MADEIRA PARA PINTURA, SEMI-OCA (LEVE OU MÉDIA), PADRÃO MÉDIO, 70X210CM, ESPESSURA DE 3,5CM, ITENS INCLUSOS: DOBRADIÇAS, MONTAGEM E INSTALAÇÃO DO BATENTE, SEM FECHADURA - FORNECIMENTO E INSTALAÇÃO. AF_12/2019</v>
          </cell>
          <cell r="I1946" t="str">
            <v>UN</v>
          </cell>
          <cell r="J1946" t="str">
            <v>COEFICIENTE DE REPRESENTATIVIDADE</v>
          </cell>
          <cell r="K1946">
            <v>843.1</v>
          </cell>
        </row>
        <row r="1947">
          <cell r="G1947">
            <v>90849</v>
          </cell>
          <cell r="H1947" t="str">
            <v>KIT DE PORTA DE MADEIRA PARA PINTURA, SEMI-OCA (LEVE OU MÉDIA), PADRÃO MÉDIO, 80X210CM, ESPESSURA DE 3,5CM, ITENS INCLUSOS: DOBRADIÇAS, MONTAGEM E INSTALAÇÃO DO BATENTE, SEM FECHADURA - FORNECIMENTO E INSTALAÇÃO. AF_12/2019</v>
          </cell>
          <cell r="I1947" t="str">
            <v>UN</v>
          </cell>
          <cell r="J1947" t="str">
            <v>COEFICIENTE DE REPRESENTATIVIDADE</v>
          </cell>
          <cell r="K1947">
            <v>868.06</v>
          </cell>
        </row>
        <row r="1948">
          <cell r="G1948">
            <v>90850</v>
          </cell>
          <cell r="H1948" t="str">
            <v>KIT DE PORTA DE MADEIRA PARA PINTURA, SEMI-OCA (LEVE OU MÉDIA), PADRÃO MÉDIO, 90X210CM, ESPESSURA DE 3,5CM, ITENS INCLUSOS: DOBRADIÇAS, MONTAGEM E INSTALAÇÃO DO BATENTE, SEM FECHADURA - FORNECIMENTO E INSTALAÇÃO. AF_12/2019</v>
          </cell>
          <cell r="I1948" t="str">
            <v>UN</v>
          </cell>
          <cell r="J1948" t="str">
            <v>COEFICIENTE DE REPRESENTATIVIDADE</v>
          </cell>
          <cell r="K1948">
            <v>946.18</v>
          </cell>
        </row>
        <row r="1949">
          <cell r="G1949">
            <v>90851</v>
          </cell>
          <cell r="H1949" t="str">
            <v>KIT DE PORTA DE MADEIRA PARA PINTURA, SEMI-OCA (PESADA OU SUPERPESADA), PADRÃO MÉDIO, 80X210CM, ESPESSURA DE 3,5CM, ITENS INCLUSOS: DOBRADIÇAS, MONTAGEM E INSTALAÇÃO DO BATENTE, SEM FECHADURA - FORNECIMENTO E INSTALAÇÃO. AF_12/2019</v>
          </cell>
          <cell r="I1949" t="str">
            <v>UN</v>
          </cell>
          <cell r="J1949" t="str">
            <v>COEFICIENTE DE REPRESENTATIVIDADE</v>
          </cell>
          <cell r="K1949">
            <v>1118.2</v>
          </cell>
        </row>
        <row r="1950">
          <cell r="G1950">
            <v>90852</v>
          </cell>
          <cell r="H1950" t="str">
            <v>KIT DE PORTA DE MADEIRA PARA PINTURA, SEMI-OCA (PESADA OU SUPERPESADA), PADRÃO MÉDIO, 90X210CM, ESPESSURA DE 3,5CM, ITENS INCLUSOS: DOBRADIÇAS, MONTAGEM E INSTALAÇÃO DO BATENTE, SEM FECHADURA - FORNECIMENTO E INSTALAÇÃO. AF_12/2019</v>
          </cell>
          <cell r="I1950" t="str">
            <v>UN</v>
          </cell>
          <cell r="J1950" t="str">
            <v>COEFICIENTE DE REPRESENTATIVIDADE</v>
          </cell>
          <cell r="K1950">
            <v>1186.72</v>
          </cell>
        </row>
        <row r="1951">
          <cell r="G1951">
            <v>91009</v>
          </cell>
          <cell r="H1951" t="str">
            <v>PORTA DE MADEIRA PARA VERNIZ, SEMI-OCA (LEVE OU MÉDIA), 60X210CM, ESPESSURA DE 3,5CM, INCLUSO DOBRADIÇAS - FORNECIMENTO E INSTALAÇÃO. AF_12/2019</v>
          </cell>
          <cell r="I1951" t="str">
            <v>UN</v>
          </cell>
          <cell r="J1951" t="str">
            <v>COEFICIENTE DE REPRESENTATIVIDADE</v>
          </cell>
          <cell r="K1951">
            <v>306.91000000000003</v>
          </cell>
        </row>
        <row r="1952">
          <cell r="G1952">
            <v>91010</v>
          </cell>
          <cell r="H1952" t="str">
            <v>PORTA DE MADEIRA PARA VERNIZ, SEMI-OCA (LEVE OU MÉDIA), 70X210CM, ESPESSURA DE 3,5CM, INCLUSO DOBRADIÇAS - FORNECIMENTO E INSTALAÇÃO. AF_12/2019</v>
          </cell>
          <cell r="I1952" t="str">
            <v>UN</v>
          </cell>
          <cell r="J1952" t="str">
            <v>COEFICIENTE DE REPRESENTATIVIDADE</v>
          </cell>
          <cell r="K1952">
            <v>313.64999999999998</v>
          </cell>
        </row>
        <row r="1953">
          <cell r="G1953">
            <v>91011</v>
          </cell>
          <cell r="H1953" t="str">
            <v>PORTA DE MADEIRA PARA VERNIZ, SEMI-OCA (LEVE OU MÉDIA), 80X210CM, ESPESSURA DE 3,5CM, INCLUSO DOBRADIÇAS - FORNECIMENTO E INSTALAÇÃO. AF_12/2019</v>
          </cell>
          <cell r="I1953" t="str">
            <v>UN</v>
          </cell>
          <cell r="J1953" t="str">
            <v>COEFICIENTE DE REPRESENTATIVIDADE</v>
          </cell>
          <cell r="K1953">
            <v>368.16</v>
          </cell>
        </row>
        <row r="1954">
          <cell r="G1954">
            <v>91012</v>
          </cell>
          <cell r="H1954" t="str">
            <v>PORTA DE MADEIRA PARA VERNIZ, SEMI-OCA (LEVE OU MÉDIA), 90X210CM, ESPESSURA DE 3,5CM, INCLUSO DOBRADIÇAS - FORNECIMENTO E INSTALAÇÃO. AF_12/2019</v>
          </cell>
          <cell r="I1954" t="str">
            <v>UN</v>
          </cell>
          <cell r="J1954" t="str">
            <v>COEFICIENTE DE REPRESENTATIVIDADE</v>
          </cell>
          <cell r="K1954">
            <v>409.96</v>
          </cell>
        </row>
        <row r="1955">
          <cell r="G1955">
            <v>91013</v>
          </cell>
          <cell r="H1955" t="str">
            <v>KIT DE PORTA DE MADEIRA PARA VERNIZ, SEMI-OCA (LEVE OU MÉDIA), PADRÃO MÉDIO, 60X210CM, ESPESSURA DE 3,5CM, ITENS INCLUSOS: DOBRADIÇAS, MONTAGEM E INSTALAÇÃO DO BATENTE, SEM FECHADURA - FORNECIMENTO E INSTALAÇÃO. AF_12/2019</v>
          </cell>
          <cell r="I1955" t="str">
            <v>UN</v>
          </cell>
          <cell r="J1955" t="str">
            <v>COEFICIENTE DE REPRESENTATIVIDADE</v>
          </cell>
          <cell r="K1955">
            <v>845</v>
          </cell>
        </row>
        <row r="1956">
          <cell r="G1956">
            <v>91014</v>
          </cell>
          <cell r="H1956" t="str">
            <v>KIT DE PORTA DE MADEIRA PARA VERNIZ, SEMI-OCA (LEVE OU MÉDIA), PADRÃO MÉDIO, 70X210CM, ESPESSURA DE 3,5CM, ITENS INCLUSOS: DOBRADIÇAS, MONTAGEM E INSTALAÇÃO DO BATENTE, SEM FECHADURA - FORNECIMENTO E INSTALAÇÃO. AF_12/2019</v>
          </cell>
          <cell r="I1956" t="str">
            <v>UN</v>
          </cell>
          <cell r="J1956" t="str">
            <v>COEFICIENTE DE REPRESENTATIVIDADE</v>
          </cell>
          <cell r="K1956">
            <v>854.26</v>
          </cell>
        </row>
        <row r="1957">
          <cell r="G1957">
            <v>91015</v>
          </cell>
          <cell r="H1957" t="str">
            <v>KIT DE PORTA DE MADEIRA PARA VERNIZ, SEMI-OCA (LEVE OU MÉDIA), PADRÃO MÉDIO, 80X210CM, ESPESSURA DE 3,5CM, ITENS INCLUSOS: DOBRADIÇAS, MONTAGEM E INSTALAÇÃO DO BATENTE, SEM FECHADURA - FORNECIMENTO E INSTALAÇÃO. AF_12/2019</v>
          </cell>
          <cell r="I1957" t="str">
            <v>UN</v>
          </cell>
          <cell r="J1957" t="str">
            <v>COEFICIENTE DE REPRESENTATIVIDADE</v>
          </cell>
          <cell r="K1957">
            <v>911.3</v>
          </cell>
        </row>
        <row r="1958">
          <cell r="G1958">
            <v>91016</v>
          </cell>
          <cell r="H1958" t="str">
            <v>KIT DE PORTA DE MADEIRA PARA VERNIZ, SEMI-OCA (LEVE OU MÉDIA), PADRÃO MÉDIO, 90X210CM, ESPESSURA DE 3,5CM, ITENS INCLUSOS: DOBRADIÇAS, MONTAGEM E INSTALAÇÃO DO BATENTE, SEM FECHADURA - FORNECIMENTO E INSTALAÇÃO. AF_12/2019</v>
          </cell>
          <cell r="I1958" t="str">
            <v>UN</v>
          </cell>
          <cell r="J1958" t="str">
            <v>COEFICIENTE DE REPRESENTATIVIDADE</v>
          </cell>
          <cell r="K1958">
            <v>955.62</v>
          </cell>
        </row>
        <row r="1959">
          <cell r="G1959">
            <v>91287</v>
          </cell>
          <cell r="H1959" t="str">
            <v>BATENTE PARA PORTA DE MADEIRA, PADRÃO POPULAR - FORNECIMENTO E MONTAGEM. AF_12/2019</v>
          </cell>
          <cell r="I1959" t="str">
            <v>UN</v>
          </cell>
          <cell r="J1959" t="str">
            <v>COEFICIENTE DE REPRESENTATIVIDADE</v>
          </cell>
          <cell r="K1959">
            <v>243.13</v>
          </cell>
        </row>
        <row r="1960">
          <cell r="G1960">
            <v>91292</v>
          </cell>
          <cell r="H1960" t="str">
            <v>BATENTE PARA PORTA DE MADEIRA, FIXAÇÃO COM ARGAMASSA, PADRÃO POPULAR. FORNECIMENTO E INSTALAÇÃO. AF_12/2019</v>
          </cell>
          <cell r="I1960" t="str">
            <v>UN</v>
          </cell>
          <cell r="J1960" t="str">
            <v>COEFICIENTE DE REPRESENTATIVIDADE</v>
          </cell>
          <cell r="K1960">
            <v>325.98</v>
          </cell>
        </row>
        <row r="1961">
          <cell r="G1961">
            <v>91295</v>
          </cell>
          <cell r="H1961" t="str">
            <v>PORTA DE MADEIRA FRISADA, SEMI-OCA (LEVE OU MÉDIA), 60X210CM, ESPESSURA DE 3CM, INCLUSO DOBRADIÇAS - FORNECIMENTO E INSTALAÇÃO. AF_12/2019</v>
          </cell>
          <cell r="I1961" t="str">
            <v>UN</v>
          </cell>
          <cell r="J1961" t="str">
            <v>COEFICIENTE DE REPRESENTATIVIDADE</v>
          </cell>
          <cell r="K1961">
            <v>316.12</v>
          </cell>
        </row>
        <row r="1962">
          <cell r="G1962">
            <v>91296</v>
          </cell>
          <cell r="H1962" t="str">
            <v>PORTA DE MADEIRA FRISADA, SEMI-OCA (LEVE OU MÉDIA), 70X210CM, ESPESSURA DE 3CM, INCLUSO DOBRADIÇAS - FORNECIMENTO E INSTALAÇÃO. AF_12/2019</v>
          </cell>
          <cell r="I1962" t="str">
            <v>UN</v>
          </cell>
          <cell r="J1962" t="str">
            <v>COEFICIENTE DE REPRESENTATIVIDADE</v>
          </cell>
          <cell r="K1962">
            <v>339.41</v>
          </cell>
        </row>
        <row r="1963">
          <cell r="G1963">
            <v>91297</v>
          </cell>
          <cell r="H1963" t="str">
            <v>PORTA DE MADEIRA FRISADA, SEMI-OCA (LEVE OU MÉDIA), 80X210CM, ESPESSURA DE 3,5CM, INCLUSO DOBRADIÇAS - FORNECIMENTO E INSTALAÇÃO. AF_12/2019</v>
          </cell>
          <cell r="I1963" t="str">
            <v>UN</v>
          </cell>
          <cell r="J1963" t="str">
            <v>COEFICIENTE DE REPRESENTATIVIDADE</v>
          </cell>
          <cell r="K1963">
            <v>374.3</v>
          </cell>
        </row>
        <row r="1964">
          <cell r="G1964">
            <v>91298</v>
          </cell>
          <cell r="H1964" t="str">
            <v>PORTA DE MADEIRA TIPO VENEZIANA, 80X210CM, ESPESSURA DE 3CM, INCLUSO DOBRADIÇAS - FORNECIMENTO E INSTALAÇÃO. AF_12/2019</v>
          </cell>
          <cell r="I1964" t="str">
            <v>UN</v>
          </cell>
          <cell r="J1964" t="str">
            <v>COEFICIENTE DE REPRESENTATIVIDADE</v>
          </cell>
          <cell r="K1964">
            <v>1128.6300000000001</v>
          </cell>
        </row>
        <row r="1965">
          <cell r="G1965">
            <v>91299</v>
          </cell>
          <cell r="H1965" t="str">
            <v>PORTA DE MADEIRA, TIPO MEXICANA, MACIÇA (PESADA OU SUPERPESADA), 80X210CM, ESPESSURA DE 3,5CM, INCLUSO DOBRADIÇAS - FORNECIMENTO E INSTALAÇÃO. AF_12/2019</v>
          </cell>
          <cell r="I1965" t="str">
            <v>UN</v>
          </cell>
          <cell r="J1965" t="str">
            <v>COEFICIENTE DE REPRESENTATIVIDADE</v>
          </cell>
          <cell r="K1965">
            <v>1594.44</v>
          </cell>
        </row>
        <row r="1966">
          <cell r="G1966">
            <v>91304</v>
          </cell>
          <cell r="H1966" t="str">
            <v>FECHADURA DE EMBUTIR COM CILINDRO, EXTERNA, COMPLETA, ACABAMENTO PADRÃO POPULAR, INCLUSO EXECUÇÃO DE FURO - FORNECIMENTO E INSTALAÇÃO. AF_12/2019</v>
          </cell>
          <cell r="I1966" t="str">
            <v>UN</v>
          </cell>
          <cell r="J1966" t="str">
            <v>COEFICIENTE DE REPRESENTATIVIDADE</v>
          </cell>
          <cell r="K1966">
            <v>98.42</v>
          </cell>
        </row>
        <row r="1967">
          <cell r="G1967">
            <v>91305</v>
          </cell>
          <cell r="H1967" t="str">
            <v>FECHADURA DE EMBUTIR PARA PORTA DE BANHEIRO, COMPLETA, ACABAMENTO PADRÃO POPULAR, INCLUSO EXECUÇÃO DE FURO - FORNECIMENTO E INSTALAÇÃO. AF_12/2019</v>
          </cell>
          <cell r="I1967" t="str">
            <v>UN</v>
          </cell>
          <cell r="J1967" t="str">
            <v>COEFICIENTE DE REPRESENTATIVIDADE</v>
          </cell>
          <cell r="K1967">
            <v>98.1</v>
          </cell>
        </row>
        <row r="1968">
          <cell r="G1968">
            <v>91306</v>
          </cell>
          <cell r="H1968" t="str">
            <v>FECHADURA DE EMBUTIR PARA PORTAS INTERNAS, COMPLETA, ACABAMENTO PADRÃO MÉDIO, COM EXECUÇÃO DE FURO - FORNECIMENTO E INSTALAÇÃO. AF_12/2019</v>
          </cell>
          <cell r="I1968" t="str">
            <v>UN</v>
          </cell>
          <cell r="J1968" t="str">
            <v>COEFICIENTE DE REPRESENTATIVIDADE</v>
          </cell>
          <cell r="K1968">
            <v>141.34</v>
          </cell>
        </row>
        <row r="1969">
          <cell r="G1969">
            <v>91307</v>
          </cell>
          <cell r="H1969" t="str">
            <v>FECHADURA DE EMBUTIR PARA PORTAS INTERNAS, COMPLETA, ACABAMENTO PADRÃO POPULAR, COM EXECUÇÃO DE FURO - FORNECIMENTO E INSTALAÇÃO. AF_12/2019</v>
          </cell>
          <cell r="I1969" t="str">
            <v>UN</v>
          </cell>
          <cell r="J1969" t="str">
            <v>COEFICIENTE DE REPRESENTATIVIDADE</v>
          </cell>
          <cell r="K1969">
            <v>83.5</v>
          </cell>
        </row>
        <row r="1970">
          <cell r="G1970">
            <v>91312</v>
          </cell>
          <cell r="H1970" t="str">
            <v>KIT DE PORTA DE MADEIRA PARA PINTURA, SEMI-OCA (LEVE OU MÉDIA), PADRÃO POPULAR, 60X210CM, ESPESSURA DE 3,5CM, ITENS INCLUSOS: DOBRADIÇAS, MONTAGEM E INSTALAÇÃO DO BATENTE, FECHADURA COM EXECUÇÃO DO FURO - FORNECIMENTO E INSTALAÇÃO. AF_12/2019</v>
          </cell>
          <cell r="I1970" t="str">
            <v>UN</v>
          </cell>
          <cell r="J1970" t="str">
            <v>COEFICIENTE DE REPRESENTATIVIDADE</v>
          </cell>
          <cell r="K1970">
            <v>802.13</v>
          </cell>
        </row>
        <row r="1971">
          <cell r="G1971">
            <v>91313</v>
          </cell>
          <cell r="H1971" t="str">
            <v>KIT DE PORTA DE MADEIRA PARA PINTURA, SEMI-OCA (LEVE OU MÉDIA), PADRÃO POPULAR, 70X210CM, ESPESSURA DE 3,5CM, ITENS INCLUSOS: DOBRADIÇAS, MONTAGEM E INSTALAÇÃO DO BATENTE, FECHADURA COM EXECUÇÃO DO FURO - FORNECIMENTO E INSTALAÇÃO. AF_12/2019</v>
          </cell>
          <cell r="I1971" t="str">
            <v>UN</v>
          </cell>
          <cell r="J1971" t="str">
            <v>COEFICIENTE DE REPRESENTATIVIDADE</v>
          </cell>
          <cell r="K1971">
            <v>795.46</v>
          </cell>
        </row>
        <row r="1972">
          <cell r="G1972">
            <v>91314</v>
          </cell>
          <cell r="H1972" t="str">
            <v>KIT DE PORTA DE MADEIRA PARA PINTURA, SEMI-OCA (LEVE OU MÉDIA), PADRÃO POPULAR, 80X210CM, ESPESSURA DE 3,5CM, ITENS INCLUSOS: DOBRADIÇAS, MONTAGEM E INSTALAÇÃO DO BATENTE, FECHADURA COM EXECUÇÃO DO FURO - FORNECIMENTO E INSTALAÇÃO. AF_12/2019</v>
          </cell>
          <cell r="I1972" t="str">
            <v>UN</v>
          </cell>
          <cell r="J1972" t="str">
            <v>COEFICIENTE DE REPRESENTATIVIDADE</v>
          </cell>
          <cell r="K1972">
            <v>834.52</v>
          </cell>
        </row>
        <row r="1973">
          <cell r="G1973">
            <v>91315</v>
          </cell>
          <cell r="H1973" t="str">
            <v>KIT DE PORTA DE MADEIRA PARA PINTURA, SEMI-OCA (LEVE OU MÉDIA), PADRÃO POPULAR, 90X210CM, ESPESSURA DE 3,5CM, ITENS INCLUSOS: DOBRADIÇAS, MONTAGEM E INSTALAÇÃO DO BATENTE, FECHADURA COM EXECUÇÃO DO FURO - FORNECIMENTO E INSTALAÇÃO. AF_12/2019</v>
          </cell>
          <cell r="I1973" t="str">
            <v>UN</v>
          </cell>
          <cell r="J1973" t="str">
            <v>COEFICIENTE DE REPRESENTATIVIDADE</v>
          </cell>
          <cell r="K1973">
            <v>911.82</v>
          </cell>
        </row>
        <row r="1974">
          <cell r="G1974">
            <v>91316</v>
          </cell>
          <cell r="H1974" t="str">
            <v>KIT DE PORTA DE MADEIRA PARA PINTURA, SEMI-OCA (PESADA OU SUPERPESADA), PADRÃO POPULAR, 80X210CM, ESPESSURA DE 3,5CM, ITENS INCLUSOS: DOBRADIÇAS, MONTAGEM E INSTALAÇÃO DO BATENTE, FECHADURA COM EXECUÇÃO DO FURO - FORNECIMENTO E INSTALAÇÃO. AF_12/2019</v>
          </cell>
          <cell r="I1974" t="str">
            <v>UN</v>
          </cell>
          <cell r="J1974" t="str">
            <v>COEFICIENTE DE REPRESENTATIVIDADE</v>
          </cell>
          <cell r="K1974">
            <v>1084.6600000000001</v>
          </cell>
        </row>
        <row r="1975">
          <cell r="G1975">
            <v>91317</v>
          </cell>
          <cell r="H1975" t="str">
            <v>KIT DE PORTA DE MADEIRA PARA PINTURA, SEMI-OCA (PESADA OU SUPERPESADA), PADRÃO POPULAR, 90X210CM, ESPESSURA DE 3,5CM, ITENS INCLUSOS: DOBRADIÇAS, MONTAGEM E INSTALAÇÃO DO BATENTE, FECHADURA COM EXECUÇÃO DO FURO - FORNECIMENTO E INSTALAÇÃO. AF_12/2019</v>
          </cell>
          <cell r="I1975" t="str">
            <v>UN</v>
          </cell>
          <cell r="J1975" t="str">
            <v>COEFICIENTE DE REPRESENTATIVIDADE</v>
          </cell>
          <cell r="K1975">
            <v>1152.3599999999999</v>
          </cell>
        </row>
        <row r="1976">
          <cell r="G1976">
            <v>91318</v>
          </cell>
          <cell r="H1976" t="str">
            <v>KIT DE PORTA DE MADEIRA PARA PINTURA, SEMI-OCA (LEVE OU MÉDIA), PADRÃO POPULAR, 60X210CM, ESPESSURA DE 3,5CM, ITENS INCLUSOS: DOBRADIÇAS, MONTAGEM E INSTALAÇÃO DO BATENTE, SEM FECHADURA - FORNECIMENTO E INSTALAÇÃO. AF_12/2019</v>
          </cell>
          <cell r="I1976" t="str">
            <v>UN</v>
          </cell>
          <cell r="J1976" t="str">
            <v>COEFICIENTE DE REPRESENTATIVIDADE</v>
          </cell>
          <cell r="K1976">
            <v>704.03</v>
          </cell>
        </row>
        <row r="1977">
          <cell r="G1977">
            <v>91319</v>
          </cell>
          <cell r="H1977" t="str">
            <v>KIT DE PORTA DE MADEIRA PARA PINTURA, SEMI-OCA (LEVE OU MÉDIA), PADRÃO POPULAR, 70X210CM, ESPESSURA DE 3,5CM, ITENS INCLUSOS: DOBRADIÇAS, MONTAGEM E INSTALAÇÃO DO BATENTE, SEM FECHADURA - FORNECIMENTO E INSTALAÇÃO. AF_12/2019</v>
          </cell>
          <cell r="I1977" t="str">
            <v>UN</v>
          </cell>
          <cell r="J1977" t="str">
            <v>COEFICIENTE DE REPRESENTATIVIDADE</v>
          </cell>
          <cell r="K1977">
            <v>711.96</v>
          </cell>
        </row>
        <row r="1978">
          <cell r="G1978">
            <v>91320</v>
          </cell>
          <cell r="H1978" t="str">
            <v>KIT DE PORTA DE MADEIRA PARA PINTURA, SEMI-OCA (LEVE OU MÉDIA), PADRÃO POPULAR, 80X210CM, ESPESSURA DE 3,5CM, ITENS INCLUSOS: DOBRADIÇAS, MONTAGEM E INSTALAÇÃO DO BATENTE, SEM FECHADURA - FORNECIMENTO E INSTALAÇÃO. AF_12/2019</v>
          </cell>
          <cell r="I1978" t="str">
            <v>UN</v>
          </cell>
          <cell r="J1978" t="str">
            <v>COEFICIENTE DE REPRESENTATIVIDADE</v>
          </cell>
          <cell r="K1978">
            <v>736.1</v>
          </cell>
        </row>
        <row r="1979">
          <cell r="G1979">
            <v>91321</v>
          </cell>
          <cell r="H1979" t="str">
            <v>KIT DE PORTA DE MADEIRA PARA PINTURA, SEMI-OCA (LEVE OU MÉDIA), PADRÃO POPULAR, 90X210CM, ESPESSURA DE 3,5CM, ITENS INCLUSOS: DOBRADIÇAS, MONTAGEM E INSTALAÇÃO DO BATENTE, SEM FECHADURA - FORNECIMENTO E INSTALAÇÃO. AF_12/2019</v>
          </cell>
          <cell r="I1979" t="str">
            <v>UN</v>
          </cell>
          <cell r="J1979" t="str">
            <v>COEFICIENTE DE REPRESENTATIVIDADE</v>
          </cell>
          <cell r="K1979">
            <v>813.4</v>
          </cell>
        </row>
        <row r="1980">
          <cell r="G1980">
            <v>91322</v>
          </cell>
          <cell r="H1980" t="str">
            <v>KIT DE PORTA DE MADEIRA PARA PINTURA, SEMI-OCA (PESADA OU SUPERPESADA), PADRÃO POPULAR, 80X210CM, ESPESSURA DE 3,5CM, ITENS INCLUSOS: DOBRADIÇAS, MONTAGEM E INSTALAÇÃO DO BATENTE, SEM FECHADURA - FORNECIMENTO E INSTALAÇÃO. AF_12/2019</v>
          </cell>
          <cell r="I1980" t="str">
            <v>UN</v>
          </cell>
          <cell r="J1980" t="str">
            <v>COEFICIENTE DE REPRESENTATIVIDADE</v>
          </cell>
          <cell r="K1980">
            <v>986.24</v>
          </cell>
        </row>
        <row r="1981">
          <cell r="G1981">
            <v>91323</v>
          </cell>
          <cell r="H1981" t="str">
            <v>KIT DE PORTA DE MADEIRA PARA PINTURA, SEMI-OCA (PESADA OU SUPERPESADA), PADRÃO POPULAR, 90X210CM, ESPESSURA DE 3,5CM, ITENS INCLUSOS: DOBRADIÇAS, MONTAGEM E INSTALAÇÃO DO BATENTE, SEM FECHADURA - FORNECIMENTO E INSTALAÇÃO. AF_12/2019</v>
          </cell>
          <cell r="I1981" t="str">
            <v>UN</v>
          </cell>
          <cell r="J1981" t="str">
            <v>COEFICIENTE DE REPRESENTATIVIDADE</v>
          </cell>
          <cell r="K1981">
            <v>1053.94</v>
          </cell>
        </row>
        <row r="1982">
          <cell r="G1982">
            <v>91324</v>
          </cell>
          <cell r="H1982" t="str">
            <v>KIT DE PORTA DE MADEIRA PARA VERNIZ, SEMI-OCA (LEVE OU MÉDIA), PADRÃO POPULAR, 60X210CM, ESPESSURA DE 3,5CM, ITENS INCLUSOS: DOBRADIÇAS, MONTAGEM E INSTALAÇÃO DO BATENTE, SEM FECHADURA - FORNECIMENTO E INSTALAÇÃO. AF_12/2019</v>
          </cell>
          <cell r="I1982" t="str">
            <v>UN</v>
          </cell>
          <cell r="J1982" t="str">
            <v>COEFICIENTE DE REPRESENTATIVIDADE</v>
          </cell>
          <cell r="K1982">
            <v>714.68</v>
          </cell>
        </row>
        <row r="1983">
          <cell r="G1983">
            <v>91325</v>
          </cell>
          <cell r="H1983" t="str">
            <v>KIT DE PORTA DE MADEIRA PARA VERNIZ, SEMI-OCA (LEVE OU MÉDIA), PADRÃO POPULAR, 70X210CM, ESPESSURA DE 3,5CM, ITENS INCLUSOS: DOBRADIÇAS, MONTAGEM E INSTALAÇÃO DO BATENTE, SEM FECHADURA - FORNECIMENTO E INSTALAÇÃO. AF_12/2019</v>
          </cell>
          <cell r="I1983" t="str">
            <v>UN</v>
          </cell>
          <cell r="J1983" t="str">
            <v>COEFICIENTE DE REPRESENTATIVIDADE</v>
          </cell>
          <cell r="K1983">
            <v>723.12</v>
          </cell>
        </row>
        <row r="1984">
          <cell r="G1984">
            <v>91326</v>
          </cell>
          <cell r="H1984" t="str">
            <v>KIT DE PORTA DE MADEIRA PARA VERNIZ, SEMI-OCA (LEVE OU MÉDIA), PADRÃO POPULAR, 80X210CM, ESPESSURA DE 3,5CM, ITENS INCLUSOS: DOBRADIÇAS, MONTAGEM E INSTALAÇÃO DO BATENTE, SEM FECHADURA - FORNECIMENTO E INSTALAÇÃO. AF_12/2019</v>
          </cell>
          <cell r="I1984" t="str">
            <v>UN</v>
          </cell>
          <cell r="J1984" t="str">
            <v>COEFICIENTE DE REPRESENTATIVIDADE</v>
          </cell>
          <cell r="K1984">
            <v>779.34</v>
          </cell>
        </row>
        <row r="1985">
          <cell r="G1985">
            <v>91327</v>
          </cell>
          <cell r="H1985" t="str">
            <v>KIT DE PORTA DE MADEIRA PARA VERNIZ, SEMI-OCA (LEVE OU MÉDIA), PADRÃO POPULAR, 90X210CM, ESPESSURA DE 3,5CM, ITENS INCLUSOS: DOBRADIÇAS, MONTAGEM E INSTALAÇÃO DO BATENTE, SEM FECHADURA - FORNECIMENTO E INSTALAÇÃO. AF_12/2019</v>
          </cell>
          <cell r="I1985" t="str">
            <v>UN</v>
          </cell>
          <cell r="J1985" t="str">
            <v>COEFICIENTE DE REPRESENTATIVIDADE</v>
          </cell>
          <cell r="K1985">
            <v>822.84</v>
          </cell>
        </row>
        <row r="1986">
          <cell r="G1986">
            <v>91328</v>
          </cell>
          <cell r="H1986" t="str">
            <v>KIT DE PORTA DE MADEIRA FRISADA, SEMI-OCA (LEVE OU MÉDIA), PADRÃO MÉDIO 60X210CM, ESPESSURA DE 3CM, ITENS INCLUSOS: DOBRADIÇAS, MONTAGEM E INSTALAÇÃO DO BATENTE, SEM FECHADURA - FORNECIMENTO E INSTALAÇÃO. AF_12/2019</v>
          </cell>
          <cell r="I1986" t="str">
            <v>UN</v>
          </cell>
          <cell r="J1986" t="str">
            <v>COEFICIENTE DE REPRESENTATIVIDADE</v>
          </cell>
          <cell r="K1986">
            <v>854.21</v>
          </cell>
        </row>
        <row r="1987">
          <cell r="G1987">
            <v>91329</v>
          </cell>
          <cell r="H1987" t="str">
            <v>KIT DE PORTA DE MADEIRA FRISADA, SEMI-OCA (LEVE OU MÉDIA), PADRÃO POPULAR, 60X210CM, ESPESSURA DE 3CM, ITENS INCLUSOS: DOBRADIÇAS, MONTAGEM E INSTALAÇÃO DO BATENTE, SEM FECHADURA - FORNECIMENTO E INSTALAÇÃO. AF_12/2019</v>
          </cell>
          <cell r="I1987" t="str">
            <v>UN</v>
          </cell>
          <cell r="J1987" t="str">
            <v>COEFICIENTE DE REPRESENTATIVIDADE</v>
          </cell>
          <cell r="K1987">
            <v>723.89</v>
          </cell>
        </row>
        <row r="1988">
          <cell r="G1988">
            <v>91330</v>
          </cell>
          <cell r="H1988" t="str">
            <v>KIT DE PORTA DE MADEIRA FRISADA, SEMI-OCA (LEVE OU MÉDIA), PADRÃO MÉDIO, 70X210CM, ESPESSURA DE 3CM, ITENS INCLUSOS: DOBRADIÇAS, MONTAGEM E INSTALAÇÃO DO BATENTE, SEM FECHADURA - FORNECIMENTO E INSTALAÇÃO. AF_12/2019</v>
          </cell>
          <cell r="I1988" t="str">
            <v>UN</v>
          </cell>
          <cell r="J1988" t="str">
            <v>COEFICIENTE DE REPRESENTATIVIDADE</v>
          </cell>
          <cell r="K1988">
            <v>880.02</v>
          </cell>
        </row>
        <row r="1989">
          <cell r="G1989">
            <v>91331</v>
          </cell>
          <cell r="H1989" t="str">
            <v>KIT DE PORTA DE MADEIRA FRISADA, SEMI-OCA (LEVE OU MÉDIA), PADRÃO POPULAR, 70X210CM, ESPESSURA DE 3CM, ITENS INCLUSOS: DOBRADIÇAS, MONTAGEM E INSTALAÇÃO DO BATENTE, SEM FECHADURA - FORNECIMENTO E INSTALAÇÃO. AF_12/2019</v>
          </cell>
          <cell r="I1989" t="str">
            <v>UN</v>
          </cell>
          <cell r="J1989" t="str">
            <v>COEFICIENTE DE REPRESENTATIVIDADE</v>
          </cell>
          <cell r="K1989">
            <v>748.88</v>
          </cell>
        </row>
        <row r="1990">
          <cell r="G1990">
            <v>91332</v>
          </cell>
          <cell r="H1990" t="str">
            <v>KIT DE PORTA DE MADEIRA FRISADA, SEMI-OCA (LEVE OU MÉDIA), PADRÃO MÉDIO, 80X210CM, ESPESSURA DE 3,5CM, ITENS INCLUSOS: DOBRADIÇAS, MONTAGEM E INSTALAÇÃO DO BATENTE, SEM FECHADURA - FORNECIMENTO E INSTALAÇÃO. AF_12/2019</v>
          </cell>
          <cell r="I1990" t="str">
            <v>UN</v>
          </cell>
          <cell r="J1990" t="str">
            <v>COEFICIENTE DE REPRESENTATIVIDADE</v>
          </cell>
          <cell r="K1990">
            <v>917.44</v>
          </cell>
        </row>
        <row r="1991">
          <cell r="G1991">
            <v>91333</v>
          </cell>
          <cell r="H1991" t="str">
            <v>KIT DE PORTA DE MADEIRA FRISADA, SEMI-OCA (LEVE OU MÉDIA), PADRÃO POPULAR, 80X210CM, ESPESSURA DE 3,5CM, ITENS INCLUSOS: DOBRADIÇAS, MONTAGEM E INSTALAÇÃO DO BATENTE, SEM FECHADURA - FORNECIMENTO E INSTALAÇÃO. AF_12/2019</v>
          </cell>
          <cell r="I1991" t="str">
            <v>UN</v>
          </cell>
          <cell r="J1991" t="str">
            <v>COEFICIENTE DE REPRESENTATIVIDADE</v>
          </cell>
          <cell r="K1991">
            <v>785.48</v>
          </cell>
        </row>
        <row r="1992">
          <cell r="G1992">
            <v>91334</v>
          </cell>
          <cell r="H1992" t="str">
            <v>KIT DE PORTA DE MADEIRA TIPO VENEZIANA, PADRÃO MÉDIO, 80X210CM, ESPESSURA DE 3CM, ITENS INCLUSOS: DOBRADIÇAS, MONTAGEM E INSTALAÇÃO DO BATENTE, SEM FECHADURA - FORNECIMENTO E INSTALAÇÃO. AF_12/2019</v>
          </cell>
          <cell r="I1992" t="str">
            <v>UN</v>
          </cell>
          <cell r="J1992" t="str">
            <v>COEFICIENTE DE REPRESENTATIVIDADE</v>
          </cell>
          <cell r="K1992">
            <v>1671.77</v>
          </cell>
        </row>
        <row r="1993">
          <cell r="G1993">
            <v>91335</v>
          </cell>
          <cell r="H1993" t="str">
            <v>KIT DE PORTA DE MADEIRA TIPO VENEZIANA, PADRÃO POPULAR, 80X210CM, ESPESSURA DE 3CM, ITENS INCLUSOS: DOBRADIÇAS, MONTAGEM E INSTALAÇÃO DO BATENTE, SEM FECHADURA - FORNECIMENTO E INSTALAÇÃO. AF_12/2019</v>
          </cell>
          <cell r="I1993" t="str">
            <v>UN</v>
          </cell>
          <cell r="J1993" t="str">
            <v>COEFICIENTE DE REPRESENTATIVIDADE</v>
          </cell>
          <cell r="K1993">
            <v>1539.81</v>
          </cell>
        </row>
        <row r="1994">
          <cell r="G1994">
            <v>91336</v>
          </cell>
          <cell r="H1994" t="str">
            <v>KIT DE PORTA DE MADEIRA TIPO MEXICANA, MACIÇA (PESADA OU SUPERPESADA), PADRÃO MÉDIO, 80X210CM, ESPESSURA DE 3CM, ITENS INCLUSOS: DOBRADIÇAS, MONTAGEM E INSTALAÇÃO DO BATENTE, SEM FECHADURA - FORNECIMENTO E INSTALAÇÃO. AF_12/2019</v>
          </cell>
          <cell r="I1994" t="str">
            <v>UN</v>
          </cell>
          <cell r="J1994" t="str">
            <v>COEFICIENTE DE REPRESENTATIVIDADE</v>
          </cell>
          <cell r="K1994">
            <v>2137.58</v>
          </cell>
        </row>
        <row r="1995">
          <cell r="G1995">
            <v>91337</v>
          </cell>
          <cell r="H1995" t="str">
            <v>KIT DE PORTA DE MADEIRA TIPO MEXICANA, MACIÇA (PESADA OU SUPERPESADA), PADRÃO POPULAR, 80X210CM, ESPESSURA DE 3CM, ITENS INCLUSOS: DOBRADIÇAS, MONTAGEM E INSTALAÇÃO DO BATENTE, SEM FECHADURA - FORNECIMENTO E INSTALAÇÃO. AF_12/2019</v>
          </cell>
          <cell r="I1995" t="str">
            <v>UN</v>
          </cell>
          <cell r="J1995" t="str">
            <v>COEFICIENTE DE REPRESENTATIVIDADE</v>
          </cell>
          <cell r="K1995">
            <v>2005.62</v>
          </cell>
        </row>
        <row r="1996">
          <cell r="G1996">
            <v>100659</v>
          </cell>
          <cell r="H1996" t="str">
            <v>ALIZAR DE 5X1,5CM PARA PORTA FIXADO COM PREGOS, PADRÃO MÉDIO - FORNECIMENTO E INSTALAÇÃO. AF_12/2019</v>
          </cell>
          <cell r="I1996" t="str">
            <v>M</v>
          </cell>
          <cell r="J1996" t="str">
            <v>COEFICIENTE DE REPRESENTATIVIDADE</v>
          </cell>
          <cell r="K1996">
            <v>12.61</v>
          </cell>
        </row>
        <row r="1997">
          <cell r="G1997">
            <v>100660</v>
          </cell>
          <cell r="H1997" t="str">
            <v>ALIZAR DE 5X1,5CM PARA PORTA FIXADO COM PREGOS, PADRÃO POPULAR - FORNECIMENTO E INSTALAÇÃO. AF_12/2019</v>
          </cell>
          <cell r="I1997" t="str">
            <v>M</v>
          </cell>
          <cell r="J1997" t="str">
            <v>COEFICIENTE DE REPRESENTATIVIDADE</v>
          </cell>
          <cell r="K1997">
            <v>8.52</v>
          </cell>
        </row>
        <row r="1998">
          <cell r="G1998">
            <v>100675</v>
          </cell>
          <cell r="H1998" t="str">
            <v>KIT DE PORTA-PRONTA DE MADEIRA EM ACABAMENTO MELAMÍNICO BRANCO, FOLHA LEVE OU MÉDIA, 90X210, EXCLUSIVE FECHADURA, FIXAÇÃO COM PREENCHIMENTO TOTAL DE ESPUMA EXPANSIVA - FORNECIMENTO E INSTALAÇÃO. AF_12/2019</v>
          </cell>
          <cell r="I1998" t="str">
            <v>UN</v>
          </cell>
          <cell r="J1998" t="str">
            <v>COEFICIENTE DE REPRESENTATIVIDADE</v>
          </cell>
          <cell r="K1998">
            <v>898.29</v>
          </cell>
        </row>
        <row r="1999">
          <cell r="G1999">
            <v>100676</v>
          </cell>
          <cell r="H1999" t="str">
            <v>BATENTE PARA PORTA COM BANDEIRA, FIXAÇÃO COM PARAFUSO E BUCHA. AF_12/2019</v>
          </cell>
          <cell r="I1999" t="str">
            <v>UN</v>
          </cell>
          <cell r="J1999" t="str">
            <v>COEFICIENTE DE REPRESENTATIVIDADE</v>
          </cell>
          <cell r="K1999">
            <v>201.04</v>
          </cell>
        </row>
        <row r="2000">
          <cell r="G2000">
            <v>100678</v>
          </cell>
          <cell r="H2000" t="str">
            <v>KIT DE PORTA DE MADEIRA PARA VERNIZ, SEMI-OCA (LEVE OU MÉDIA), PADRÃO MÉDIO, 60X210CM, ESPESSURA DE 3,5CM, ITENS INCLUSOS: DOBRADIÇAS, MONTAGEM E INSTALAÇÃO DE BATENTE, FECHADURA COM EXECUÇÃO DO FURO - FORNECIMENTO E INSTALAÇÃO. AF_12/2019</v>
          </cell>
          <cell r="I2000" t="str">
            <v>UN</v>
          </cell>
          <cell r="J2000" t="str">
            <v>COEFICIENTE DE REPRESENTATIVIDADE</v>
          </cell>
          <cell r="K2000">
            <v>986.34</v>
          </cell>
        </row>
        <row r="2001">
          <cell r="G2001">
            <v>100679</v>
          </cell>
          <cell r="H2001" t="str">
            <v>KIT DE PORTA DE MADEIRA PARA VERNIZ, SEMI-OCA (LEVE OU MÉDIA), PADRÃO POPULAR, 60X210CM, ESPESSURA DE 3,5CM, ITENS INCLUSOS: DOBRADIÇAS, MONTAGEM E INSTALAÇÃO DE BATENTE, FECHADURA COM EXECUÇÃO DO FURO - FORNECIMENTO E INSTALAÇÃO. AF_12/2019</v>
          </cell>
          <cell r="I2001" t="str">
            <v>UN</v>
          </cell>
          <cell r="J2001" t="str">
            <v>COEFICIENTE DE REPRESENTATIVIDADE</v>
          </cell>
          <cell r="K2001">
            <v>812.78</v>
          </cell>
        </row>
        <row r="2002">
          <cell r="G2002">
            <v>100680</v>
          </cell>
          <cell r="H2002" t="str">
            <v>KIT DE PORTA DE MADEIRA PARA VERNIZ, SEMI-OCA (LEVE OU MÉDIA), PADRÃO MÉDIO, 70X210CM, ESPESSURA DE 3,5CM, ITENS INCLUSOS: DOBRADIÇAS, MONTAGEM E INSTALAÇÃO DE BATENTE, FECHADURA COM EXECUÇÃO DO FURO - FORNECIMENTO E INSTALAÇÃO. AF_12/2019</v>
          </cell>
          <cell r="I2002" t="str">
            <v>UN</v>
          </cell>
          <cell r="J2002" t="str">
            <v>COEFICIENTE DE REPRESENTATIVIDADE</v>
          </cell>
          <cell r="K2002">
            <v>995.6</v>
          </cell>
        </row>
        <row r="2003">
          <cell r="G2003">
            <v>100681</v>
          </cell>
          <cell r="H2003" t="str">
            <v>KIT DE PORTA DE MADEIRA FRISADA, SEMI-OCA (LEVE OU MÉDIA), PADRÃO MÉDIO, 70X210CM, ESPESSURA DE 3CM, ITENS INCLUSOS: DOBRADIÇAS, MONTAGEM E INSTALAÇÃO DE BATENTE, FECHADURA COM EXECUÇÃO DO FURO - FORNECIMENTO E INSTALAÇÃO. AF_12/2019</v>
          </cell>
          <cell r="I2003" t="str">
            <v>UN</v>
          </cell>
          <cell r="J2003" t="str">
            <v>COEFICIENTE DE REPRESENTATIVIDADE</v>
          </cell>
          <cell r="K2003">
            <v>1021.36</v>
          </cell>
        </row>
        <row r="2004">
          <cell r="G2004">
            <v>100682</v>
          </cell>
          <cell r="H2004" t="str">
            <v>KIT DE PORTA DE MADEIRA FRISADA, SEMI-OCA (LEVE OU MÉDIA), PADRÃO POPULAR, 70X210CM, ESPESSURA DE 3CM, ITENS INCLUSOS: DOBRADIÇAS, MONTAGEM E INSTALAÇÃO DE BATENTE, FECHADURA COM EXECUÇÃO DO FURO - FORNECIMENTO E INSTALAÇÃO. AF_12/2019</v>
          </cell>
          <cell r="I2004" t="str">
            <v>UN</v>
          </cell>
          <cell r="J2004" t="str">
            <v>COEFICIENTE DE REPRESENTATIVIDADE</v>
          </cell>
          <cell r="K2004">
            <v>832.38</v>
          </cell>
        </row>
        <row r="2005">
          <cell r="G2005">
            <v>100683</v>
          </cell>
          <cell r="H2005" t="str">
            <v>KIT DE PORTA DE MADEIRA PARA VERNIZ, SEMI-OCA (LEVE OU MÉDIA), PADRÃO MÉDIO, 80X210CM, ESPESSURA DE 3,5CM, ITENS INCLUSOS: DOBRADIÇAS, MONTAGEM E INSTALAÇÃO DE BATENTE, FECHADURA COM EXECUÇÃO DO FURO - FORNECIMENTO E INSTALAÇÃO. AF_12/2019</v>
          </cell>
          <cell r="I2005" t="str">
            <v>UN</v>
          </cell>
          <cell r="J2005" t="str">
            <v>COEFICIENTE DE REPRESENTATIVIDADE</v>
          </cell>
          <cell r="K2005">
            <v>1072.58</v>
          </cell>
        </row>
        <row r="2006">
          <cell r="G2006">
            <v>100684</v>
          </cell>
          <cell r="H2006" t="str">
            <v>KIT DE PORTA DE MADEIRA PARA VERNIZ, SEMI-OCA (LEVE OU MÉDIA), PADRÃO POPULAR, 80X210CM, ESPESSURA DE 3,5CM, ITENS INCLUSOS: DOBRADIÇAS, MONTAGEM E INSTALAÇÃO DE BATENTE, FECHADURA COM EXECUÇÃO DO FURO - FORNECIMENTO E INSTALAÇÃO. AF_12/2019</v>
          </cell>
          <cell r="I2006" t="str">
            <v>UN</v>
          </cell>
          <cell r="J2006" t="str">
            <v>COEFICIENTE DE REPRESENTATIVIDADE</v>
          </cell>
          <cell r="K2006">
            <v>877.76</v>
          </cell>
        </row>
        <row r="2007">
          <cell r="G2007">
            <v>100685</v>
          </cell>
          <cell r="H2007" t="str">
            <v>KIT DE PORTA DE MADEIRA PARA VERNIZ, SEMI-OCA (LEVE OU MÉDIA), PADRÃO MÉDIO, 90X210CM, ESPESSURA DE 3,5CM, ITENS INCLUSOS: DOBRADIÇAS, MONTAGEM E INSTALAÇÃO DE BATENTE, FECHADURA COM EXECUÇÃO DO FURO - FORNECIMENTO E INSTALAÇÃO. AF_12/2019</v>
          </cell>
          <cell r="I2007" t="str">
            <v>UN</v>
          </cell>
          <cell r="J2007" t="str">
            <v>COEFICIENTE DE REPRESENTATIVIDADE</v>
          </cell>
          <cell r="K2007">
            <v>1116.9000000000001</v>
          </cell>
        </row>
        <row r="2008">
          <cell r="G2008">
            <v>100686</v>
          </cell>
          <cell r="H2008" t="str">
            <v>KIT DE PORTA DE MADEIRA PARA VERNIZ, SEMI-OCA (LEVE OU MÉDIA), PADRÃO POPULAR, 90X210CM, ESPESSURA DE 3CM, ITENS INCLUSOS: DOBRADIÇAS, MONTAGEM E INSTALAÇÃO DE BATENTE, FECHADURA COM EXECUÇÃO DO FURO - FORNECIMENTO E INSTALAÇÃO. AF_12/2019</v>
          </cell>
          <cell r="I2008" t="str">
            <v>UN</v>
          </cell>
          <cell r="J2008" t="str">
            <v>COEFICIENTE DE REPRESENTATIVIDADE</v>
          </cell>
          <cell r="K2008">
            <v>921.26</v>
          </cell>
        </row>
        <row r="2009">
          <cell r="G2009">
            <v>100687</v>
          </cell>
          <cell r="H2009" t="str">
            <v>KIT DE PORTA DE MADEIRA FRISADA, SEMI-OCA (LEVE OU MÉDIA), PADRÃO MÉDIO, 60X210CM, ESPESSURA DE 3,5CM, ITENS INCLUSOS: DOBRADIÇAS, MONTAGEM E INSTALAÇÃO DE BATENTE, FECHADURA COM EXECUÇÃO DO FURO - FORNECIMENTO E INSTALAÇÃO. AF_12/2019</v>
          </cell>
          <cell r="I2009" t="str">
            <v>UN</v>
          </cell>
          <cell r="J2009" t="str">
            <v>COEFICIENTE DE REPRESENTATIVIDADE</v>
          </cell>
          <cell r="K2009">
            <v>995.55</v>
          </cell>
        </row>
        <row r="2010">
          <cell r="G2010">
            <v>100688</v>
          </cell>
          <cell r="H2010" t="str">
            <v>KIT DE PORTA DE MADEIRA FRISADA, SEMI-OCA (LEVE OU MÉDIA), PADRÃO POPULAR, 60X210CM, ESPESSURA DE 3CM, ITENS INCLUSOS: DOBRADIÇAS, MONTAGEM E INSTALAÇÃO DE BATENTE, FECHADURA COM EXECUÇÃO DO FURO - FORNECIMENTO E INSTALAÇÃO. AF_12/2019</v>
          </cell>
          <cell r="I2010" t="str">
            <v>UN</v>
          </cell>
          <cell r="J2010" t="str">
            <v>COEFICIENTE DE REPRESENTATIVIDADE</v>
          </cell>
          <cell r="K2010">
            <v>821.99</v>
          </cell>
        </row>
        <row r="2011">
          <cell r="G2011">
            <v>100689</v>
          </cell>
          <cell r="H2011" t="str">
            <v>KIT DE PORTA DE MADEIRA FRISADA, SEMI-OCA (LEVE OU MÉDIA), PADRÃO MÉDIO, 80X210CM, ESPESSURA DE 3,5CM, ITENS INCLUSOS: DOBRADIÇAS, MONTAGEM E INSTALAÇÃO DE BATENTE, FECHADURA COM EXECUÇÃO DO FURO - FORNECIMENTO E INSTALAÇÃO. AF_12/2019</v>
          </cell>
          <cell r="I2011" t="str">
            <v>UN</v>
          </cell>
          <cell r="J2011" t="str">
            <v>COEFICIENTE DE REPRESENTATIVIDADE</v>
          </cell>
          <cell r="K2011">
            <v>1078.72</v>
          </cell>
        </row>
        <row r="2012">
          <cell r="G2012">
            <v>100690</v>
          </cell>
          <cell r="H2012" t="str">
            <v>KIT DE PORTA DE MADEIRA FRISADA, SEMI-OCA (LEVE OU MÉDIA), PADRÃO POPULAR, 80X210CM, ESPESSURA DE 3,5CM, ITENS INCLUSOS: DOBRADIÇAS, MONTAGEM E INSTALAÇÃO DE BATENTE, FECHADURA COM EXECUÇÃO DO FURO - FORNECIMENTO E INSTALAÇÃO. AF_12/2019</v>
          </cell>
          <cell r="I2012" t="str">
            <v>UN</v>
          </cell>
          <cell r="J2012" t="str">
            <v>COEFICIENTE DE REPRESENTATIVIDADE</v>
          </cell>
          <cell r="K2012">
            <v>883.9</v>
          </cell>
        </row>
        <row r="2013">
          <cell r="G2013">
            <v>100691</v>
          </cell>
          <cell r="H2013" t="str">
            <v>KIT DE PORTA DE MADEIRA TIPO VENEZIANA, 80X210CM (ESPESSURA DE 3CM), PADRÃO MÉDIO, ITENS INCLUSOS: DOBRADIÇAS, MONTAGEM E INSTALAÇÃO DE BATENTE, FECHADURA COM EXECUÇÃO DO FURO - FORNECIMENTO E INSTALAÇÃO. AF_12/2019</v>
          </cell>
          <cell r="I2013" t="str">
            <v>UN</v>
          </cell>
          <cell r="J2013" t="str">
            <v>COEFICIENTE DE REPRESENTATIVIDADE</v>
          </cell>
          <cell r="K2013">
            <v>1833.05</v>
          </cell>
        </row>
        <row r="2014">
          <cell r="G2014">
            <v>100692</v>
          </cell>
          <cell r="H2014" t="str">
            <v>KIT DE PORTA DE MADEIRA TIPO VENEZIANA, 80X210CM (ESPESSURA DE 3CM), PADRÃO POPULAR, ITENS INCLUSOS: DOBRADIÇAS, MONTAGEM E INSTALAÇÃO DE BATENTE, FECHADURA COM EXECUÇÃO DO FURO - FORNECIMENTO E INSTALAÇÃO. AF_12/2019</v>
          </cell>
          <cell r="I2014" t="str">
            <v>UN</v>
          </cell>
          <cell r="J2014" t="str">
            <v>COEFICIENTE DE REPRESENTATIVIDADE</v>
          </cell>
          <cell r="K2014">
            <v>1638.23</v>
          </cell>
        </row>
        <row r="2015">
          <cell r="G2015">
            <v>100693</v>
          </cell>
          <cell r="H2015" t="str">
            <v>KIT DE PORTA DE MADEIRA TIPO MEXICANA, MACIÇA (PESADA OU SUPERPESADA), PADRÃO MÉDIO, 80X210CM, ESPESSURA DE 3,5CM, ITENS INCLUSOS: DOBRADIÇAS, MONTAGEM E INSTALAÇÃO DE BATENTE, FECHADURA COM EXECUÇÃO DO FURO - FORNECIMENTO E INSTALAÇÃO. AF_12/2019</v>
          </cell>
          <cell r="I2015" t="str">
            <v>UN</v>
          </cell>
          <cell r="J2015" t="str">
            <v>COEFICIENTE DE REPRESENTATIVIDADE</v>
          </cell>
          <cell r="K2015">
            <v>2298.86</v>
          </cell>
        </row>
        <row r="2016">
          <cell r="G2016">
            <v>100694</v>
          </cell>
          <cell r="H2016" t="str">
            <v>KIT DE PORTA DE MADEIRA TIPO MEXICANA, MACIÇA (PESADA OU SUPERPESADA), PADRÃO POPULAR, 80X210CM, ESPESSURA DE 3,5CM, ITENS INCLUSOS: DOBRADIÇAS, MONTAGEM E INSTALAÇÃO DE BATENTE, FECHADURA COM EXECUÇÃO DO FURO - FORNECIMENTO E INSTALAÇÃO. AF_12/2019</v>
          </cell>
          <cell r="I2016" t="str">
            <v>UN</v>
          </cell>
          <cell r="J2016" t="str">
            <v>COEFICIENTE DE REPRESENTATIVIDADE</v>
          </cell>
          <cell r="K2016">
            <v>2104.04</v>
          </cell>
        </row>
        <row r="2017">
          <cell r="G2017">
            <v>100695</v>
          </cell>
          <cell r="H2017" t="str">
            <v>RECOLOCAÇÃO DE FOLHAS DE PORTA DE MADEIRA LEVE OU MÉDIA DE 60CM DE LARGURA, CONSIDERANDO REAPROVEITAMENTO DO MATERIAL. AF_12/2019</v>
          </cell>
          <cell r="I2017" t="str">
            <v>UN</v>
          </cell>
          <cell r="J2017" t="str">
            <v>COEFICIENTE DE REPRESENTATIVIDADE</v>
          </cell>
          <cell r="K2017">
            <v>55.03</v>
          </cell>
        </row>
        <row r="2018">
          <cell r="G2018">
            <v>100696</v>
          </cell>
          <cell r="H2018" t="str">
            <v>RECOLOCAÇÃO DE FOLHAS DE PORTA DE MADEIRA LEVE OU MÉDIA DE 70CM DE LARGURA, CONSIDERANDO REAPROVEITAMENTO DO MATERIAL. AF_12/2019</v>
          </cell>
          <cell r="I2018" t="str">
            <v>UN</v>
          </cell>
          <cell r="J2018" t="str">
            <v>COEFICIENTE DE REPRESENTATIVIDADE</v>
          </cell>
          <cell r="K2018">
            <v>61.08</v>
          </cell>
        </row>
        <row r="2019">
          <cell r="G2019">
            <v>100697</v>
          </cell>
          <cell r="H2019" t="str">
            <v>RECOLOCAÇÃO DE FOLHAS DE PORTA DE MADEIRA LEVE OU MÉDIA DE 80CM DE LARGURA, CONSIDERANDO REAPROVEITAMENTO DO MATERIAL. AF_12/2019</v>
          </cell>
          <cell r="I2019" t="str">
            <v>UN</v>
          </cell>
          <cell r="J2019" t="str">
            <v>COEFICIENTE DE REPRESENTATIVIDADE</v>
          </cell>
          <cell r="K2019">
            <v>67.16</v>
          </cell>
        </row>
        <row r="2020">
          <cell r="G2020">
            <v>100698</v>
          </cell>
          <cell r="H2020" t="str">
            <v>RECOLOCAÇÃO DE FOLHAS DE PORTA DE MADEIRA LEVE OU MÉDIA DE 90CM DE LARGURA, CONSIDERANDO REAPROVEITAMENTO DO MATERIAL. AF_12/2019</v>
          </cell>
          <cell r="I2020" t="str">
            <v>UN</v>
          </cell>
          <cell r="J2020" t="str">
            <v>COEFICIENTE DE REPRESENTATIVIDADE</v>
          </cell>
          <cell r="K2020">
            <v>73.209999999999994</v>
          </cell>
        </row>
        <row r="2021">
          <cell r="G2021">
            <v>100699</v>
          </cell>
          <cell r="H2021" t="str">
            <v>RECOLOCAÇÃO DE FOLHAS DE PORTA DE MADEIRA PESADA OU SUPERPESADA DE 80CM DE LARGURA, CONSIDERANDO REAPROVEITAMENTO DO MATERIAL. AF_12/2019</v>
          </cell>
          <cell r="I2021" t="str">
            <v>UN</v>
          </cell>
          <cell r="J2021" t="str">
            <v>COEFICIENTE DE REPRESENTATIVIDADE</v>
          </cell>
          <cell r="K2021">
            <v>87.59</v>
          </cell>
        </row>
        <row r="2022">
          <cell r="G2022">
            <v>100700</v>
          </cell>
          <cell r="H2022" t="str">
            <v>PORTA DE MADEIRA COMPENSADA LISA PARA PINTURA, 120X210X3,5CM, 2 FOLHAS, INCLUSO ADUELA 2A, ALIZAR 2A E DOBRADIÇAS. AF_12/2019</v>
          </cell>
          <cell r="I2022" t="str">
            <v>UN</v>
          </cell>
          <cell r="J2022" t="str">
            <v>COEFICIENTE DE REPRESENTATIVIDADE</v>
          </cell>
          <cell r="K2022">
            <v>819.98</v>
          </cell>
        </row>
        <row r="2023">
          <cell r="G2023">
            <v>100712</v>
          </cell>
          <cell r="H2023" t="str">
            <v>KIT DE PORTA DE MADEIRA PARA VERNIZ, SEMI-OCA (LEVE OU MÉDIA), PADRÃO POPULAR, 70X210CM, ESPESSURA DE 3,5CM, ITENS INCLUSOS: DOBRADIÇAS, MONTAGEM E INSTALAÇÃO DE BATENTE, FECHADURA COM EXECUÇÃO DO FURO - FORNECIMENTO E INSTALAÇÃO. AF_12/2019</v>
          </cell>
          <cell r="I2023" t="str">
            <v>UN</v>
          </cell>
          <cell r="J2023" t="str">
            <v>COEFICIENTE DE REPRESENTATIVIDADE</v>
          </cell>
          <cell r="K2023">
            <v>806.62</v>
          </cell>
        </row>
        <row r="2024">
          <cell r="G2024">
            <v>100665</v>
          </cell>
          <cell r="H2024" t="str">
            <v>JANELA DE MADEIRA - CEDRINHO/ANGELIM OU EQUIVALENTE DA REGIÃO - DE ABRIR COM 4 FOLHAS (2 VENEZIANAS E 2 GUILHOTINAS PARA VIDRO), COM BATENTE, ALIZAR E FERRAGENS. EXCLUSIVE VIDROS, ACABAMENTO E CONTRAMARCO. FORNECIMENTO E INSTALAÇÃO. AF_12/2019</v>
          </cell>
          <cell r="I2024" t="str">
            <v>M2</v>
          </cell>
          <cell r="J2024" t="str">
            <v>ATRIBUÍDO SÃO PAULO</v>
          </cell>
          <cell r="K2024">
            <v>999.6</v>
          </cell>
        </row>
        <row r="2025">
          <cell r="G2025">
            <v>100666</v>
          </cell>
          <cell r="H2025" t="str">
            <v>JANELA DE MADEIRA (PINUS/EUCALIPTO OU EQUIV.) DE ABRIR COM 4 FOLHAS (2 VENEZIANAS E 2 GUILHOTINAS PARA VIDRO), COM BATENTE, ALIZAR E FERRAGENS. EXCLUSIVE VIDROS, ACABAMENTO E CONTRAMARCO. FORNECIMENTO E INSTALAÇÃO. AF_12/2019</v>
          </cell>
          <cell r="I2025" t="str">
            <v>M2</v>
          </cell>
          <cell r="J2025" t="str">
            <v>ATRIBUÍDO SÃO PAULO</v>
          </cell>
          <cell r="K2025">
            <v>791.18</v>
          </cell>
        </row>
        <row r="2026">
          <cell r="G2026">
            <v>100667</v>
          </cell>
          <cell r="H2026" t="str">
            <v>JANELA DE MADEIRA (IMBUIA/CEDRO OU EQUIV.) DE ABRIR COM 4 FOLHAS (2 VENEZIANAS E 2 GUILHOTINAS PARA VIDRO), COM BATENTE, ALIZAR E FERRAGENS. EXCLUSIVE VIDROS, ACABAMENTO E CONTRAMARCO. FORNECIMENTO E INSTALAÇÃO. AF_12/2019</v>
          </cell>
          <cell r="I2026" t="str">
            <v>M2</v>
          </cell>
          <cell r="J2026" t="str">
            <v>ATRIBUÍDO SÃO PAULO</v>
          </cell>
          <cell r="K2026">
            <v>1294.25</v>
          </cell>
        </row>
        <row r="2027">
          <cell r="G2027">
            <v>100668</v>
          </cell>
          <cell r="H2027" t="str">
            <v>JANELA DE MADEIRA (CEDRINHO/ANGELIM OU EQUIV.) TIPO MAXIM-AR, PARA VIDRO, COM BATENTE, ALIZAR E FERRAGENS. EXCLUSIVE VIDRO, ACABAMENTO E CONTRAMARCO. FORNECIMENTO E INSTALAÇÃO. AF_12/2019</v>
          </cell>
          <cell r="I2027" t="str">
            <v>M2</v>
          </cell>
          <cell r="J2027" t="str">
            <v>ATRIBUÍDO SÃO PAULO</v>
          </cell>
          <cell r="K2027">
            <v>1556.54</v>
          </cell>
        </row>
        <row r="2028">
          <cell r="G2028">
            <v>100669</v>
          </cell>
          <cell r="H2028" t="str">
            <v>JANELA DE MADEIRA (PINUS/EUCALIPTO OU EQUIV.) TIPO BASCULANTE COM 2 FOLHAS PARA VIDRO, COM BATENTE, ALIZAR E FERRAGENS. EXCLUSIVE VIDROS, ACABAMENTO E CONTRAMARCO. FORNECIMENTO E INSTALAÇÃO. AF_12/2019</v>
          </cell>
          <cell r="I2028" t="str">
            <v>M2</v>
          </cell>
          <cell r="J2028" t="str">
            <v>ATRIBUÍDO SÃO PAULO</v>
          </cell>
          <cell r="K2028">
            <v>929.12</v>
          </cell>
        </row>
        <row r="2029">
          <cell r="G2029">
            <v>100670</v>
          </cell>
          <cell r="H2029" t="str">
            <v>JANELA DE MADEIRA (CEDRINHO/ANGELIM OU EQUIV.) DE CORRER COM 6 FOLHAS (2 VENEZ. FIXAS, 2 VENEZ. DE CORRER E 2 DE CORRER PARA VIDRO), COM BATENTE, ALIZAR E FERRAGENS. EXCLUSIVE VIDROS, ACABAMENTO E CONTRAMARCO. FORNECIMENTO E INSTALAÇÃO. AF_12/2019</v>
          </cell>
          <cell r="I2029" t="str">
            <v>M2</v>
          </cell>
          <cell r="J2029" t="str">
            <v>ATRIBUÍDO SÃO PAULO</v>
          </cell>
          <cell r="K2029">
            <v>1248.1099999999999</v>
          </cell>
        </row>
        <row r="2030">
          <cell r="G2030">
            <v>100671</v>
          </cell>
          <cell r="H2030" t="str">
            <v>JANELA DE MADEIRA (IMBUIA/CEDRO OU EQUIV) DE CORRER COM 6 FOLHAS (2 VENEZIANAS FIXAS, 2 VENEZIANAS DE CORRER E 2 DE CORRER PARA VIDRO), COM BATENTE, ALIZAR E FERRAGENS. EXCLUSIVE VIDROS, ACABAMENTO E CONTRAMARCO. FORNECIMENTO E INSTALAÇÃO. AF_12/2019</v>
          </cell>
          <cell r="I2030" t="str">
            <v>M2</v>
          </cell>
          <cell r="J2030" t="str">
            <v>ATRIBUÍDO SÃO PAULO</v>
          </cell>
          <cell r="K2030">
            <v>1547.74</v>
          </cell>
        </row>
        <row r="2031">
          <cell r="G2031">
            <v>100672</v>
          </cell>
          <cell r="H2031" t="str">
            <v>JANELA DE MADEIRA (PINUS/EUCALIPTO OU EQUIV.) DE CORRER COM 6 FOLHAS (2 VENEZ. FIXAS, 2 VENEZ. DE CORRER E 2 DE CORRER PARA VIDRO), COM BATENTE, ALIZAR E FERRAGENS. EXCLUSIVE VIDROS, ACABAMENTO E CONTRAMARCO. FORNECIMENTO EINSTALAÇÃO. AF_12/2019</v>
          </cell>
          <cell r="I2031" t="str">
            <v>M2</v>
          </cell>
          <cell r="J2031" t="str">
            <v>ATRIBUÍDO SÃO PAULO</v>
          </cell>
          <cell r="K2031">
            <v>1001.28</v>
          </cell>
        </row>
        <row r="2032">
          <cell r="G2032">
            <v>100701</v>
          </cell>
          <cell r="H2032" t="str">
            <v>PORTA DE FERRO, DE ABRIR, TIPO GRADE COM CHAPA, COM GUARNIÇÕES. AF_12/2019</v>
          </cell>
          <cell r="I2032" t="str">
            <v>M2</v>
          </cell>
          <cell r="J2032" t="str">
            <v>ATRIBUÍDO SÃO PAULO</v>
          </cell>
          <cell r="K2032">
            <v>634.91</v>
          </cell>
        </row>
        <row r="2033">
          <cell r="G2033">
            <v>94559</v>
          </cell>
          <cell r="H2033" t="str">
            <v>JANELA DE AÇO TIPO BASCULANTE PARA VIDROS, COM BATENTE, FERRAGENS E PINTURA ANTICORROSIVA. EXCLUSIVE VIDROS, ACABAMENTO, ALIZAR E CONTRAMARCO. FORNECIMENTO E INSTALAÇÃO. AF_12/2019</v>
          </cell>
          <cell r="I2033" t="str">
            <v>M2</v>
          </cell>
          <cell r="J2033" t="str">
            <v>ATRIBUÍDO SÃO PAULO</v>
          </cell>
          <cell r="K2033">
            <v>794.2</v>
          </cell>
        </row>
        <row r="2034">
          <cell r="G2034">
            <v>94562</v>
          </cell>
          <cell r="H2034" t="str">
            <v>JANELA DE AÇO DE CORRER COM 4 FOLHAS PARA VIDRO, COM BATENTE, FERRAGENS E PINTURA ANTICORROSIVA. EXCLUSIVE VIDROS, ALIZAR E CONTRAMARCO. FORNECIMENTO E INSTALAÇÃO. AF_12/2019</v>
          </cell>
          <cell r="I2034" t="str">
            <v>M2</v>
          </cell>
          <cell r="J2034" t="str">
            <v>ATRIBUÍDO SÃO PAULO</v>
          </cell>
          <cell r="K2034">
            <v>774.3</v>
          </cell>
        </row>
        <row r="2035">
          <cell r="G2035">
            <v>94587</v>
          </cell>
          <cell r="H2035" t="str">
            <v>CONTRAMARCO DE AÇO, FIXAÇÃO COM ARGAMASSA - FORNECIMENTO E INSTALAÇÃO. AF_12/2019</v>
          </cell>
          <cell r="I2035" t="str">
            <v>M</v>
          </cell>
          <cell r="J2035" t="str">
            <v>COEFICIENTE DE REPRESENTATIVIDADE</v>
          </cell>
          <cell r="K2035">
            <v>60.92</v>
          </cell>
        </row>
        <row r="2036">
          <cell r="G2036">
            <v>94588</v>
          </cell>
          <cell r="H2036" t="str">
            <v>CONTRAMARCO DE AÇO, FIXAÇÃO COM PARAFUSO - FORNECIMENTO E INSTALAÇÃO. AF_12/2019</v>
          </cell>
          <cell r="I2036" t="str">
            <v>M</v>
          </cell>
          <cell r="J2036" t="str">
            <v>COEFICIENTE DE REPRESENTATIVIDADE</v>
          </cell>
          <cell r="K2036">
            <v>54.14</v>
          </cell>
        </row>
        <row r="2037">
          <cell r="G2037">
            <v>99837</v>
          </cell>
          <cell r="H2037" t="str">
            <v>GUARDA-CORPO DE AÇO GALVANIZADO DE 1,10M, MONTANTES TUBULARES DE 1.1/4 ESPAÇADOS DE 1,20M, TRAVESSA SUPERIOR DE 1.1/2, GRADIL FORMADO POR TUBOS HORIZONTAIS DE 1 E VERTICAIS DE 3/4, FIXADO COM CHUMBADOR MECÂNICO. AF_04/2019_PS</v>
          </cell>
          <cell r="I2037" t="str">
            <v>M</v>
          </cell>
          <cell r="J2037" t="str">
            <v>COEFICIENTE DE REPRESENTATIVIDADE</v>
          </cell>
          <cell r="K2037">
            <v>601.41</v>
          </cell>
        </row>
        <row r="2038">
          <cell r="G2038">
            <v>99839</v>
          </cell>
          <cell r="H2038" t="str">
            <v>GUARDA-CORPO DE AÇO GALVANIZADO DE 1,10M DE ALTURA, MONTANTES TUBULARES DE 1.1/2  ESPAÇADOS DE 1,20M, TRAVESSA SUPERIOR DE 2 , GRADIL FORMADO POR BARRAS CHATAS EM FERRO DE 32X4,8MM, FIXADO COM CHUMBADOR MECÂNICO. AF_04/2019_PS</v>
          </cell>
          <cell r="I2038" t="str">
            <v>M</v>
          </cell>
          <cell r="J2038" t="str">
            <v>COEFICIENTE DE REPRESENTATIVIDADE</v>
          </cell>
          <cell r="K2038">
            <v>471.52</v>
          </cell>
        </row>
        <row r="2039">
          <cell r="G2039">
            <v>99841</v>
          </cell>
          <cell r="H2039" t="str">
            <v>GUARDA-CORPO PANORÂMICO COM PERFIS DE ALUMÍNIO E VIDRO LAMINADO 8 MM, FIXADO COM CHUMBADOR MECÂNICO. AF_04/2019_PS</v>
          </cell>
          <cell r="I2039" t="str">
            <v>M</v>
          </cell>
          <cell r="J2039" t="str">
            <v>ATRIBUÍDO SÃO PAULO</v>
          </cell>
          <cell r="K2039">
            <v>992.88</v>
          </cell>
        </row>
        <row r="2040">
          <cell r="G2040">
            <v>99855</v>
          </cell>
          <cell r="H2040" t="str">
            <v>CORRIMÃO SIMPLES, DIÂMETRO EXTERNO = 1 1/2, EM AÇO GALVANIZADO. AF_04/2019_PS</v>
          </cell>
          <cell r="I2040" t="str">
            <v>M</v>
          </cell>
          <cell r="J2040" t="str">
            <v>COEFICIENTE DE REPRESENTATIVIDADE</v>
          </cell>
          <cell r="K2040">
            <v>110.35</v>
          </cell>
        </row>
        <row r="2041">
          <cell r="G2041">
            <v>99857</v>
          </cell>
          <cell r="H2041" t="str">
            <v>CORRIMÃO SIMPLES, DIÂMETRO EXTERNO = 1 1/2, EM ALUMÍNIO. AF_04/2019_PS</v>
          </cell>
          <cell r="I2041" t="str">
            <v>M</v>
          </cell>
          <cell r="J2041" t="str">
            <v>COEFICIENTE DE REPRESENTATIVIDADE</v>
          </cell>
          <cell r="K2041">
            <v>93.63</v>
          </cell>
        </row>
        <row r="2042">
          <cell r="G2042">
            <v>99861</v>
          </cell>
          <cell r="H2042" t="str">
            <v>GRADIL EM FERRO FIXADO EM VÃOS DE JANELAS, FORMADO POR BARRAS CHATAS DE 25X4,8 MM. AF_04/2019</v>
          </cell>
          <cell r="I2042" t="str">
            <v>M2</v>
          </cell>
          <cell r="J2042" t="str">
            <v>COEFICIENTE DE REPRESENTATIVIDADE</v>
          </cell>
          <cell r="K2042">
            <v>551.33000000000004</v>
          </cell>
        </row>
        <row r="2043">
          <cell r="G2043">
            <v>99862</v>
          </cell>
          <cell r="H2043" t="str">
            <v>GRADIL EM ALUMÍNIO FIXADO EM VÃOS DE JANELAS, FORMADO POR TUBOS DE 3/4". AF_04/2019</v>
          </cell>
          <cell r="I2043" t="str">
            <v>M2</v>
          </cell>
          <cell r="J2043" t="str">
            <v>COEFICIENTE DE REPRESENTATIVIDADE</v>
          </cell>
          <cell r="K2043">
            <v>632.96</v>
          </cell>
        </row>
        <row r="2044">
          <cell r="G2044">
            <v>90838</v>
          </cell>
          <cell r="H2044" t="str">
            <v>PORTA CORTA-FOGO 90X210X4CM - FORNECIMENTO E INSTALAÇÃO. AF_12/2019</v>
          </cell>
          <cell r="I2044" t="str">
            <v>UN</v>
          </cell>
          <cell r="J2044" t="str">
            <v>ATRIBUÍDO SÃO PAULO</v>
          </cell>
          <cell r="K2044">
            <v>1583.76</v>
          </cell>
        </row>
        <row r="2045">
          <cell r="G2045">
            <v>91338</v>
          </cell>
          <cell r="H2045" t="str">
            <v>PORTA DE ALUMÍNIO DE ABRIR COM LAMBRI, COM GUARNIÇÃO, FIXAÇÃO COM PARAFUSOS - FORNECIMENTO E INSTALAÇÃO. AF_12/2019</v>
          </cell>
          <cell r="I2045" t="str">
            <v>M2</v>
          </cell>
          <cell r="J2045" t="str">
            <v>ATRIBUÍDO SÃO PAULO</v>
          </cell>
          <cell r="K2045">
            <v>698.13</v>
          </cell>
        </row>
        <row r="2046">
          <cell r="G2046">
            <v>91341</v>
          </cell>
          <cell r="H2046" t="str">
            <v>PORTA EM ALUMÍNIO DE ABRIR TIPO VENEZIANA COM GUARNIÇÃO, FIXAÇÃO COM PARAFUSOS - FORNECIMENTO E INSTALAÇÃO. AF_12/2019</v>
          </cell>
          <cell r="I2046" t="str">
            <v>M2</v>
          </cell>
          <cell r="J2046" t="str">
            <v>ATRIBUÍDO SÃO PAULO</v>
          </cell>
          <cell r="K2046">
            <v>534.87</v>
          </cell>
        </row>
        <row r="2047">
          <cell r="G2047">
            <v>94805</v>
          </cell>
          <cell r="H2047" t="str">
            <v>PORTA DE ALUMÍNIO DE ABRIR PARA VIDRO SEM GUARNIÇÃO, 87X210CM, FIXAÇÃO COM PARAFUSOS, INCLUSIVE VIDROS - FORNECIMENTO E INSTALAÇÃO. AF_12/2019</v>
          </cell>
          <cell r="I2047" t="str">
            <v>UN</v>
          </cell>
          <cell r="J2047" t="str">
            <v>ATRIBUÍDO SÃO PAULO</v>
          </cell>
          <cell r="K2047">
            <v>729.81</v>
          </cell>
        </row>
        <row r="2048">
          <cell r="G2048">
            <v>94806</v>
          </cell>
          <cell r="H2048" t="str">
            <v>PORTA EM AÇO DE ABRIR PARA VIDRO SEM GUARNIÇÃO, 87X210CM, FIXAÇÃO COM PARAFUSOS, EXCLUSIVE VIDROS - FORNECIMENTO E INSTALAÇÃO. AF_12/2019</v>
          </cell>
          <cell r="I2048" t="str">
            <v>UN</v>
          </cell>
          <cell r="J2048" t="str">
            <v>ATRIBUÍDO SÃO PAULO</v>
          </cell>
          <cell r="K2048">
            <v>732.99</v>
          </cell>
        </row>
        <row r="2049">
          <cell r="G2049">
            <v>94807</v>
          </cell>
          <cell r="H2049" t="str">
            <v>PORTA EM AÇO DE ABRIR TIPO VENEZIANA SEM GUARNIÇÃO, 87X210CM, FIXAÇÃO COM PARAFUSOS - FORNECIMENTO E INSTALAÇÃO. AF_12/2019</v>
          </cell>
          <cell r="I2049" t="str">
            <v>UN</v>
          </cell>
          <cell r="J2049" t="str">
            <v>ATRIBUÍDO SÃO PAULO</v>
          </cell>
          <cell r="K2049">
            <v>666.54</v>
          </cell>
        </row>
        <row r="2050">
          <cell r="G2050">
            <v>100702</v>
          </cell>
          <cell r="H2050" t="str">
            <v>PORTA DE CORRER DE ALUMÍNIO, COM DUAS FOLHAS PARA VIDRO, INCLUSO VIDRO LISO INCOLOR, FECHADURA E PUXADOR, SEM ALIZAR. AF_12/2019</v>
          </cell>
          <cell r="I2050" t="str">
            <v>M2</v>
          </cell>
          <cell r="J2050" t="str">
            <v>ATRIBUÍDO SÃO PAULO</v>
          </cell>
          <cell r="K2050">
            <v>394.85</v>
          </cell>
        </row>
        <row r="2051">
          <cell r="G2051">
            <v>102188</v>
          </cell>
          <cell r="H2051" t="str">
            <v>MOLA HIDRAULICA DE PISO PARA PORTA DE VIDRO TEMPERADO. AF_01/2021</v>
          </cell>
          <cell r="I2051" t="str">
            <v>UN</v>
          </cell>
          <cell r="J2051" t="str">
            <v>COEFICIENTE DE REPRESENTATIVIDADE</v>
          </cell>
          <cell r="K2051">
            <v>862.01</v>
          </cell>
        </row>
        <row r="2052">
          <cell r="G2052">
            <v>102189</v>
          </cell>
          <cell r="H2052" t="str">
            <v>JOGO DE FERRAGENS CROMADAS PARA PORTA DE VIDRO TEMPERADO, UMA FOLHA COMPOSTO DE DOBRADICAS SUPERIOR E INFERIOR, TRINCO, FECHADURA, CONTRA FECHADURA COM CAPUCHINHO SEM MOLA E PUXADOR. AF_01/2021</v>
          </cell>
          <cell r="I2052" t="str">
            <v>UN</v>
          </cell>
          <cell r="J2052" t="str">
            <v>COEFICIENTE DE REPRESENTATIVIDADE</v>
          </cell>
          <cell r="K2052">
            <v>219.19</v>
          </cell>
        </row>
        <row r="2053">
          <cell r="G2053">
            <v>100703</v>
          </cell>
          <cell r="H2053" t="str">
            <v>PUXADOR CENTRAL PARA ESQUADRIA DE MADEIRA. AF_12/2019</v>
          </cell>
          <cell r="I2053" t="str">
            <v>UN</v>
          </cell>
          <cell r="J2053" t="str">
            <v>COEFICIENTE DE REPRESENTATIVIDADE</v>
          </cell>
          <cell r="K2053">
            <v>32.1</v>
          </cell>
        </row>
        <row r="2054">
          <cell r="G2054">
            <v>100704</v>
          </cell>
          <cell r="H2054" t="str">
            <v>PORTA CADEADO ZINCADO OXIDADO PRETO COM CADEADO DE AÇO INOX, LARGURA DE *50* MM. AF_12/2019</v>
          </cell>
          <cell r="I2054" t="str">
            <v>UN</v>
          </cell>
          <cell r="J2054" t="str">
            <v>COEFICIENTE DE REPRESENTATIVIDADE</v>
          </cell>
          <cell r="K2054">
            <v>68.55</v>
          </cell>
        </row>
        <row r="2055">
          <cell r="G2055">
            <v>100705</v>
          </cell>
          <cell r="H2055" t="str">
            <v>TARJETA TIPO LIVRE/OCUPADO PARA PORTA DE BANHEIRO. AF_12/2019</v>
          </cell>
          <cell r="I2055" t="str">
            <v>UN</v>
          </cell>
          <cell r="J2055" t="str">
            <v>COEFICIENTE DE REPRESENTATIVIDADE</v>
          </cell>
          <cell r="K2055">
            <v>78.11</v>
          </cell>
        </row>
        <row r="2056">
          <cell r="G2056">
            <v>100706</v>
          </cell>
          <cell r="H2056" t="str">
            <v>CREMONA EM LATÃO CROMADO OU POLIDO, COMPLETA. AF_12/2019</v>
          </cell>
          <cell r="I2056" t="str">
            <v>UN</v>
          </cell>
          <cell r="J2056" t="str">
            <v>COEFICIENTE DE REPRESENTATIVIDADE</v>
          </cell>
          <cell r="K2056">
            <v>68.63</v>
          </cell>
        </row>
        <row r="2057">
          <cell r="G2057">
            <v>100707</v>
          </cell>
          <cell r="H2057" t="str">
            <v>FECHO DE EMBUTIR TIPO UNHA 22CM. AF_12/2019</v>
          </cell>
          <cell r="I2057" t="str">
            <v>UN</v>
          </cell>
          <cell r="J2057" t="str">
            <v>COEFICIENTE DE REPRESENTATIVIDADE</v>
          </cell>
          <cell r="K2057">
            <v>145.01</v>
          </cell>
        </row>
        <row r="2058">
          <cell r="G2058">
            <v>100708</v>
          </cell>
          <cell r="H2058" t="str">
            <v>FECHO DE EMBUTIR TIPO UNHA 40CM. AF_12/2019</v>
          </cell>
          <cell r="I2058" t="str">
            <v>UN</v>
          </cell>
          <cell r="J2058" t="str">
            <v>COEFICIENTE DE REPRESENTATIVIDADE</v>
          </cell>
          <cell r="K2058">
            <v>182.02</v>
          </cell>
        </row>
        <row r="2059">
          <cell r="G2059">
            <v>100709</v>
          </cell>
          <cell r="H2059" t="str">
            <v>DOBRADIÇA EM AÇO/FERRO, 3" X 21/2", E=1,9 A 2MM, SEN ANEL, CROMADO OU ZINCADO, TAMPA BOLA, COM PARAFUSOS. AF_12/2019</v>
          </cell>
          <cell r="I2059" t="str">
            <v>UN</v>
          </cell>
          <cell r="J2059" t="str">
            <v>COEFICIENTE DE REPRESENTATIVIDADE</v>
          </cell>
          <cell r="K2059">
            <v>41.8</v>
          </cell>
        </row>
        <row r="2060">
          <cell r="G2060">
            <v>100710</v>
          </cell>
          <cell r="H2060" t="str">
            <v>DOBRADIÇA TIPO VAI E VEM EM LATÃO POLIDO 3". AF_12/2019</v>
          </cell>
          <cell r="I2060" t="str">
            <v>UN</v>
          </cell>
          <cell r="J2060" t="str">
            <v>COEFICIENTE DE REPRESENTATIVIDADE</v>
          </cell>
          <cell r="K2060">
            <v>97.62</v>
          </cell>
        </row>
        <row r="2061">
          <cell r="G2061">
            <v>102151</v>
          </cell>
          <cell r="H2061" t="str">
            <v>INSTALAÇÃO DE VIDRO LISO INCOLOR, E = 3 MM, EM ESQUADRIA DE MADEIRA, FIXADO COM BAGUETE. AF_01/2021</v>
          </cell>
          <cell r="I2061" t="str">
            <v>M2</v>
          </cell>
          <cell r="J2061" t="str">
            <v>COEFICIENTE DE REPRESENTATIVIDADE</v>
          </cell>
          <cell r="K2061">
            <v>135.26</v>
          </cell>
        </row>
        <row r="2062">
          <cell r="G2062">
            <v>102152</v>
          </cell>
          <cell r="H2062" t="str">
            <v>INSTALAÇÃO DE VIDRO LISO, E = 4 MM, EM ESQUADRIA DE MADEIRA, FIXADO COM BAGUETE. AF_01/2021</v>
          </cell>
          <cell r="I2062" t="str">
            <v>M2</v>
          </cell>
          <cell r="J2062" t="str">
            <v>COEFICIENTE DE REPRESENTATIVIDADE</v>
          </cell>
          <cell r="K2062">
            <v>149.63999999999999</v>
          </cell>
        </row>
        <row r="2063">
          <cell r="G2063">
            <v>102153</v>
          </cell>
          <cell r="H2063" t="str">
            <v>INSTALAÇÃO DE VIDRO LISO FUME, E = 4 MM, EM ESQUADRIA DE MADEIRA, FIXADO COM BAGUETE. AF_01/2021</v>
          </cell>
          <cell r="I2063" t="str">
            <v>M2</v>
          </cell>
          <cell r="J2063" t="str">
            <v>COEFICIENTE DE REPRESENTATIVIDADE</v>
          </cell>
          <cell r="K2063">
            <v>187.97</v>
          </cell>
        </row>
        <row r="2064">
          <cell r="G2064">
            <v>102154</v>
          </cell>
          <cell r="H2064" t="str">
            <v>INSTALAÇÃO DE VIDRO LISO INCOLOR, E = 5 MM, EM ESQUADRIA DE MADEIRA, FIXADO COM BAGUETE. AF_01/2021</v>
          </cell>
          <cell r="I2064" t="str">
            <v>M2</v>
          </cell>
          <cell r="J2064" t="str">
            <v>COEFICIENTE DE REPRESENTATIVIDADE</v>
          </cell>
          <cell r="K2064">
            <v>162.05000000000001</v>
          </cell>
        </row>
        <row r="2065">
          <cell r="G2065">
            <v>102155</v>
          </cell>
          <cell r="H2065" t="str">
            <v>INSTALAÇÃO DE VIDRO LISO FUME, E = 5 MM, EM ESQUADRIA DE MADEIRA, FIXADO COM BAGUETE. AF_01/2021</v>
          </cell>
          <cell r="I2065" t="str">
            <v>M2</v>
          </cell>
          <cell r="J2065" t="str">
            <v>COEFICIENTE DE REPRESENTATIVIDADE</v>
          </cell>
          <cell r="K2065">
            <v>193.41</v>
          </cell>
        </row>
        <row r="2066">
          <cell r="G2066">
            <v>102156</v>
          </cell>
          <cell r="H2066" t="str">
            <v>INSTALAÇÃO DE VIDRO LISO INCOLOR, E = 6 MM, EM ESQUADRIA DE MADEIRA, FIXADO COM BAGUETE. AF_01/2021</v>
          </cell>
          <cell r="I2066" t="str">
            <v>M2</v>
          </cell>
          <cell r="J2066" t="str">
            <v>COEFICIENTE DE REPRESENTATIVIDADE</v>
          </cell>
          <cell r="K2066">
            <v>184.3</v>
          </cell>
        </row>
        <row r="2067">
          <cell r="G2067">
            <v>102157</v>
          </cell>
          <cell r="H2067" t="str">
            <v>INSTALAÇÃO DE VIDRO LISO FUME, E = 6 MM, EM ESQUADRIA DE MADEIRA, FIXADO COM BAGUETE. AF_01/2021</v>
          </cell>
          <cell r="I2067" t="str">
            <v>M2</v>
          </cell>
          <cell r="J2067" t="str">
            <v>COEFICIENTE DE REPRESENTATIVIDADE</v>
          </cell>
          <cell r="K2067">
            <v>251.39</v>
          </cell>
        </row>
        <row r="2068">
          <cell r="G2068">
            <v>102158</v>
          </cell>
          <cell r="H2068" t="str">
            <v>INSTALAÇÃO DE VIDRO LISO INCOLOR, E = 8 MM, EM ESQUADRIA DE MADEIRA, FIXADO COM BAGUETE. AF_01/2021</v>
          </cell>
          <cell r="I2068" t="str">
            <v>M2</v>
          </cell>
          <cell r="J2068" t="str">
            <v>COEFICIENTE DE REPRESENTATIVIDADE</v>
          </cell>
          <cell r="K2068">
            <v>253.54</v>
          </cell>
        </row>
        <row r="2069">
          <cell r="G2069">
            <v>102159</v>
          </cell>
          <cell r="H2069" t="str">
            <v>INSTALAÇÃO DE VIDRO LISO INCOLOR, E = 10 MM, EM ESQUADRIA DE MADEIRA, FIXADO COM BAGUETE. AF_01/2021</v>
          </cell>
          <cell r="I2069" t="str">
            <v>M2</v>
          </cell>
          <cell r="J2069" t="str">
            <v>COEFICIENTE DE REPRESENTATIVIDADE</v>
          </cell>
          <cell r="K2069">
            <v>301.39</v>
          </cell>
        </row>
        <row r="2070">
          <cell r="G2070">
            <v>102160</v>
          </cell>
          <cell r="H2070" t="str">
            <v>INSTALAÇÃO DE VIDRO IMPRESSO, E = 4 MM, EM ESQUADRIA DE MADEIRA, FIXADO COM BAGUETE. AF_01/2021</v>
          </cell>
          <cell r="I2070" t="str">
            <v>M2</v>
          </cell>
          <cell r="J2070" t="str">
            <v>COEFICIENTE DE REPRESENTATIVIDADE</v>
          </cell>
          <cell r="K2070">
            <v>130.47</v>
          </cell>
        </row>
        <row r="2071">
          <cell r="G2071">
            <v>102161</v>
          </cell>
          <cell r="H2071" t="str">
            <v>INSTALAÇÃO DE VIDRO LISO INCOLOR, E = 3 MM, EM ESQUADRIA DE ALUMÍNIO OU PVC, FIXADO COM BAGUETE. AF_01/2021_PS</v>
          </cell>
          <cell r="I2071" t="str">
            <v>M2</v>
          </cell>
          <cell r="J2071" t="str">
            <v>ATRIBUÍDO SÃO PAULO</v>
          </cell>
          <cell r="K2071">
            <v>242.58</v>
          </cell>
        </row>
        <row r="2072">
          <cell r="G2072">
            <v>102162</v>
          </cell>
          <cell r="H2072" t="str">
            <v>INSTALAÇÃO DE VIDRO LISO INCOLOR, E = 4 MM, EM ESQUADRIA DE ALUMÍNIO OU PVC, FIXADO COM BAGUETE. AF_01/2021_PS</v>
          </cell>
          <cell r="I2072" t="str">
            <v>M2</v>
          </cell>
          <cell r="J2072" t="str">
            <v>ATRIBUÍDO SÃO PAULO</v>
          </cell>
          <cell r="K2072">
            <v>256.95999999999998</v>
          </cell>
        </row>
        <row r="2073">
          <cell r="G2073">
            <v>102163</v>
          </cell>
          <cell r="H2073" t="str">
            <v>INSTALAÇÃO DE VIDRO LISO FUME, E = 4 MM, EM ESQUADRIA DE ALUMÍNIO OU PVC, FIXADO COM BAGUETE. AF_01/2021_PS</v>
          </cell>
          <cell r="I2073" t="str">
            <v>M2</v>
          </cell>
          <cell r="J2073" t="str">
            <v>ATRIBUÍDO SÃO PAULO</v>
          </cell>
          <cell r="K2073">
            <v>295.29000000000002</v>
          </cell>
        </row>
        <row r="2074">
          <cell r="G2074">
            <v>102164</v>
          </cell>
          <cell r="H2074" t="str">
            <v>INSTALAÇÃO DE VIDRO LISO INCOLOR, E = 5 MM, EM ESQUADRIA DE ALUMÍNIO OU PVC, FIXADO COM BAGUETE. AF_01/2021_PS</v>
          </cell>
          <cell r="I2074" t="str">
            <v>M2</v>
          </cell>
          <cell r="J2074" t="str">
            <v>ATRIBUÍDO SÃO PAULO</v>
          </cell>
          <cell r="K2074">
            <v>249.65</v>
          </cell>
        </row>
        <row r="2075">
          <cell r="G2075">
            <v>102165</v>
          </cell>
          <cell r="H2075" t="str">
            <v>INSTALAÇÃO DE VIDRO LISO FUME, E = 5 MM, EM ESQUADRIA DE ALUMÍNIO OU PVC, FIXADO COM BAGUETE. AF_01/2021_PS</v>
          </cell>
          <cell r="I2075" t="str">
            <v>M2</v>
          </cell>
          <cell r="J2075" t="str">
            <v>ATRIBUÍDO SÃO PAULO</v>
          </cell>
          <cell r="K2075">
            <v>281.01</v>
          </cell>
        </row>
        <row r="2076">
          <cell r="G2076">
            <v>102166</v>
          </cell>
          <cell r="H2076" t="str">
            <v>INSTALAÇÃO DE VIDRO LISO INCOLOR, E = 6 MM, EM ESQUADRIA DE ALUMÍNIO OU PVC, FIXADO COM BAGUETE. AF_01/2021_PS</v>
          </cell>
          <cell r="I2076" t="str">
            <v>M2</v>
          </cell>
          <cell r="J2076" t="str">
            <v>ATRIBUÍDO SÃO PAULO</v>
          </cell>
          <cell r="K2076">
            <v>252.13</v>
          </cell>
        </row>
        <row r="2077">
          <cell r="G2077">
            <v>102167</v>
          </cell>
          <cell r="H2077" t="str">
            <v>INSTALAÇÃO DE VIDRO LISO FUME, E = 6 MM, EM ESQUADRIA DE ALUMÍNIO OU PVC, FIXADO COM BAGUETE. AF_01/2021_PS</v>
          </cell>
          <cell r="I2077" t="str">
            <v>M2</v>
          </cell>
          <cell r="J2077" t="str">
            <v>ATRIBUÍDO SÃO PAULO</v>
          </cell>
          <cell r="K2077">
            <v>319.22000000000003</v>
          </cell>
        </row>
        <row r="2078">
          <cell r="G2078">
            <v>102168</v>
          </cell>
          <cell r="H2078" t="str">
            <v>INSTALAÇÃO DE VIDRO LISO INCOLOR, E = 8 MM, EM ESQUADRIA DE ALUMÍNIO OU PVC, FIXADO COM BAGUETE. AF_01/2021_PS</v>
          </cell>
          <cell r="I2078" t="str">
            <v>M2</v>
          </cell>
          <cell r="J2078" t="str">
            <v>ATRIBUÍDO SÃO PAULO</v>
          </cell>
          <cell r="K2078">
            <v>303.81</v>
          </cell>
        </row>
        <row r="2079">
          <cell r="G2079">
            <v>102169</v>
          </cell>
          <cell r="H2079" t="str">
            <v>INSTALAÇÃO DE VIDRO LISO INCOLOR, E = 10 MM, EM ESQUADRIA DE ALUMÍNIO OU PVC, FIXADO COM BAGUETE. AF_01/2021_PS</v>
          </cell>
          <cell r="I2079" t="str">
            <v>M2</v>
          </cell>
          <cell r="J2079" t="str">
            <v>ATRIBUÍDO SÃO PAULO</v>
          </cell>
          <cell r="K2079">
            <v>345.19</v>
          </cell>
        </row>
        <row r="2080">
          <cell r="G2080">
            <v>102170</v>
          </cell>
          <cell r="H2080" t="str">
            <v>INSTALAÇÃO DE VIDRO IMPRESSO, E = 4 MM, EM ESQUADRIA DE ALUMÍNIO OU PVC, FIXADO COM BAGUETE. AF_01/2021_PS</v>
          </cell>
          <cell r="I2080" t="str">
            <v>M2</v>
          </cell>
          <cell r="J2080" t="str">
            <v>ATRIBUÍDO SÃO PAULO</v>
          </cell>
          <cell r="K2080">
            <v>237.79</v>
          </cell>
        </row>
        <row r="2081">
          <cell r="G2081">
            <v>102171</v>
          </cell>
          <cell r="H2081" t="str">
            <v>INSTALAÇÃO DE VIDRO ARAMADO, E = 6 MM, EM ESQUADRIA DE ALUMÍNIO OU PVC, FIXADO COM BAGUETE. AF_01/2021_PS</v>
          </cell>
          <cell r="I2081" t="str">
            <v>M2</v>
          </cell>
          <cell r="J2081" t="str">
            <v>ATRIBUÍDO SÃO PAULO</v>
          </cell>
          <cell r="K2081">
            <v>402.99</v>
          </cell>
        </row>
        <row r="2082">
          <cell r="G2082">
            <v>102172</v>
          </cell>
          <cell r="H2082" t="str">
            <v>INSTALAÇÃO DE VIDRO ARAMADO, E = 7 MM, EM ESQUADRIA DE ALUMÍNIO OU PVC, FIXADO COM BAGUETE. AF_01/2021_PS</v>
          </cell>
          <cell r="I2082" t="str">
            <v>M2</v>
          </cell>
          <cell r="J2082" t="str">
            <v>ATRIBUÍDO SÃO PAULO</v>
          </cell>
          <cell r="K2082">
            <v>386.3</v>
          </cell>
        </row>
        <row r="2083">
          <cell r="G2083">
            <v>102176</v>
          </cell>
          <cell r="H2083" t="str">
            <v>INSTALAÇÃO DE VIDRO LAMINADO, E = 8 MM (4+4), ENCAIXADO EM PERFIL U. AF_01/2021_PS</v>
          </cell>
          <cell r="I2083" t="str">
            <v>M2</v>
          </cell>
          <cell r="J2083" t="str">
            <v>ATRIBUÍDO SÃO PAULO</v>
          </cell>
          <cell r="K2083">
            <v>726.73</v>
          </cell>
        </row>
        <row r="2084">
          <cell r="G2084">
            <v>102177</v>
          </cell>
          <cell r="H2084" t="str">
            <v>INSTALAÇÃO DE VIDRO LAMINADO, E = 12 MM (4+4+4), ENCAIXADO EM PERFIL U. AF_01/2021_PS</v>
          </cell>
          <cell r="I2084" t="str">
            <v>M2</v>
          </cell>
          <cell r="J2084" t="str">
            <v>ATRIBUÍDO SÃO PAULO</v>
          </cell>
          <cell r="K2084">
            <v>1401.49</v>
          </cell>
        </row>
        <row r="2085">
          <cell r="G2085">
            <v>102178</v>
          </cell>
          <cell r="H2085" t="str">
            <v>INSTALAÇÃO DE VIDRO LAMINADO, E = 15 MM (5+5+5), ENCAIXADO EM PERFIL U. AF_01/2021_PS</v>
          </cell>
          <cell r="I2085" t="str">
            <v>M2</v>
          </cell>
          <cell r="J2085" t="str">
            <v>ATRIBUÍDO SÃO PAULO</v>
          </cell>
          <cell r="K2085">
            <v>1596.72</v>
          </cell>
        </row>
        <row r="2086">
          <cell r="G2086">
            <v>102179</v>
          </cell>
          <cell r="H2086" t="str">
            <v>INSTALAÇÃO DE VIDRO TEMPERADO, E = 6 MM, ENCAIXADO EM PERFIL U. AF_01/2021_PS</v>
          </cell>
          <cell r="I2086" t="str">
            <v>M2</v>
          </cell>
          <cell r="J2086" t="str">
            <v>COEFICIENTE DE REPRESENTATIVIDADE</v>
          </cell>
          <cell r="K2086">
            <v>362.63</v>
          </cell>
        </row>
        <row r="2087">
          <cell r="G2087">
            <v>102180</v>
          </cell>
          <cell r="H2087" t="str">
            <v>INSTALAÇÃO DE VIDRO TEMPERADO, E = 8 MM, ENCAIXADO EM PERFIL U. AF_01/2021_PS</v>
          </cell>
          <cell r="I2087" t="str">
            <v>M2</v>
          </cell>
          <cell r="J2087" t="str">
            <v>COEFICIENTE DE REPRESENTATIVIDADE</v>
          </cell>
          <cell r="K2087">
            <v>418.82</v>
          </cell>
        </row>
        <row r="2088">
          <cell r="G2088">
            <v>102181</v>
          </cell>
          <cell r="H2088" t="str">
            <v>INSTALAÇÃO DE VIDRO TEMPERADO, E = 10 MM, ENCAIXADO EM PERFIL U. AF_01/2021_PS</v>
          </cell>
          <cell r="I2088" t="str">
            <v>M2</v>
          </cell>
          <cell r="J2088" t="str">
            <v>COEFICIENTE DE REPRESENTATIVIDADE</v>
          </cell>
          <cell r="K2088">
            <v>496.21</v>
          </cell>
        </row>
        <row r="2089">
          <cell r="G2089">
            <v>102182</v>
          </cell>
          <cell r="H2089" t="str">
            <v>PORTA PIVOTANTE DE VIDRO TEMPERADO, 90X210 CM, ESPESSURA 10 MM, INCLUSIVE ACESSÓRIOS. AF_01/2021</v>
          </cell>
          <cell r="I2089" t="str">
            <v>UN</v>
          </cell>
          <cell r="J2089" t="str">
            <v>COEFICIENTE DE REPRESENTATIVIDADE</v>
          </cell>
          <cell r="K2089">
            <v>1000.74</v>
          </cell>
        </row>
        <row r="2090">
          <cell r="G2090">
            <v>102183</v>
          </cell>
          <cell r="H2090" t="str">
            <v>PORTA PIVOTANTE DE VIDRO TEMPERADO, 2 FOLHAS DE 90X210 CM, ESPESSURA DE 10MM, INCLUSIVE ACESSÓRIOS. AF_01/2021</v>
          </cell>
          <cell r="I2090" t="str">
            <v>UN</v>
          </cell>
          <cell r="J2090" t="str">
            <v>COEFICIENTE DE REPRESENTATIVIDADE</v>
          </cell>
          <cell r="K2090">
            <v>2010.67</v>
          </cell>
        </row>
        <row r="2091">
          <cell r="G2091">
            <v>102184</v>
          </cell>
          <cell r="H2091" t="str">
            <v>PORTA DE ABRIR COM MOLA HIDRÁULICA, EM VIDRO TEMPERADO, 90X210 CM, ESPESSURA 10 MM, INCLUSIVE ACESSÓRIOS. AF_01/2021</v>
          </cell>
          <cell r="I2091" t="str">
            <v>UN</v>
          </cell>
          <cell r="J2091" t="str">
            <v>COEFICIENTE DE REPRESENTATIVIDADE</v>
          </cell>
          <cell r="K2091">
            <v>1845.68</v>
          </cell>
        </row>
        <row r="2092">
          <cell r="G2092">
            <v>102185</v>
          </cell>
          <cell r="H2092" t="str">
            <v>PORTA DE ABRIR COM MOLA HIDRÁULICA, EM VIDRO TEMPERADO, 2 FOLHAS DE 90X210 CM, ESPESSURA DD 10MM, INCLUSIVE ACESSÓRIOS. AF_01/2021</v>
          </cell>
          <cell r="I2092" t="str">
            <v>UN</v>
          </cell>
          <cell r="J2092" t="str">
            <v>COEFICIENTE DE REPRESENTATIVIDADE</v>
          </cell>
          <cell r="K2092">
            <v>3700.31</v>
          </cell>
        </row>
        <row r="2093">
          <cell r="G2093">
            <v>102190</v>
          </cell>
          <cell r="H2093" t="str">
            <v>REMOÇÃO DE VIDRO LISO COMUM DE ESQUADRIA COM BAGUETE DE MADEIRA. AF_01/2021</v>
          </cell>
          <cell r="I2093" t="str">
            <v>M2</v>
          </cell>
          <cell r="J2093" t="str">
            <v>COEFICIENTE DE REPRESENTATIVIDADE</v>
          </cell>
          <cell r="K2093">
            <v>14.11</v>
          </cell>
        </row>
        <row r="2094">
          <cell r="G2094">
            <v>102191</v>
          </cell>
          <cell r="H2094" t="str">
            <v>REMOÇÃO DE VIDRO LISO COMUM DE ESQUADRIA COM BAGUETE DE ALUMÍNIO OU PVC. AF_01/2021</v>
          </cell>
          <cell r="I2094" t="str">
            <v>M2</v>
          </cell>
          <cell r="J2094" t="str">
            <v>COEFICIENTE DE REPRESENTATIVIDADE</v>
          </cell>
          <cell r="K2094">
            <v>17.14</v>
          </cell>
        </row>
        <row r="2095">
          <cell r="G2095">
            <v>102192</v>
          </cell>
          <cell r="H2095" t="str">
            <v>REMOÇÃO DE VIDRO TEMPERADO FIXADO EM PERFIL U. AF_01/2021</v>
          </cell>
          <cell r="I2095" t="str">
            <v>M2</v>
          </cell>
          <cell r="J2095" t="str">
            <v>COEFICIENTE DE REPRESENTATIVIDADE</v>
          </cell>
          <cell r="K2095">
            <v>12.23</v>
          </cell>
        </row>
        <row r="2096">
          <cell r="G2096">
            <v>94569</v>
          </cell>
          <cell r="H2096" t="str">
            <v>JANELA DE ALUMÍNIO TIPO MAXIM-AR, COM VIDROS, BATENTE E FERRAGENS. EXCLUSIVE ALIZAR, ACABAMENTO E CONTRAMARCO. FORNECIMENTO E INSTALAÇÃO. AF_12/2019</v>
          </cell>
          <cell r="I2096" t="str">
            <v>M2</v>
          </cell>
          <cell r="J2096" t="str">
            <v>COEFICIENTE DE REPRESENTATIVIDADE</v>
          </cell>
          <cell r="K2096">
            <v>468.81</v>
          </cell>
        </row>
        <row r="2097">
          <cell r="G2097">
            <v>94570</v>
          </cell>
          <cell r="H2097" t="str">
            <v>JANELA DE ALUMÍNIO DE CORRER COM 2 FOLHAS PARA VIDROS, COM VIDROS, BATENTE, ACABAMENTO COM ACETATO OU BRILHANTE E FERRAGENS. EXCLUSIVE ALIZAR E CONTRAMARCO. FORNECIMENTO E INSTALAÇÃO. AF_12/2019</v>
          </cell>
          <cell r="I2097" t="str">
            <v>M2</v>
          </cell>
          <cell r="J2097" t="str">
            <v>COEFICIENTE DE REPRESENTATIVIDADE</v>
          </cell>
          <cell r="K2097">
            <v>239.49</v>
          </cell>
        </row>
        <row r="2098">
          <cell r="G2098">
            <v>94572</v>
          </cell>
          <cell r="H2098" t="str">
            <v>JANELA DE ALUMÍNIO DE CORRER COM 3 FOLHAS (2 VENEZIANAS E 1 PARA VIDRO), COM VIDROS, BATENTE E FERRAGENS. EXCLUSIVE ACABAMENTO, ALIZAR E CONTRAMARCO. FORNECIMENTO E INSTALAÇÃO. AF_12/2019</v>
          </cell>
          <cell r="I2098" t="str">
            <v>M2</v>
          </cell>
          <cell r="J2098" t="str">
            <v>COEFICIENTE DE REPRESENTATIVIDADE</v>
          </cell>
          <cell r="K2098">
            <v>339.11</v>
          </cell>
        </row>
        <row r="2099">
          <cell r="G2099">
            <v>94573</v>
          </cell>
          <cell r="H2099" t="str">
            <v>JANELA DE ALUMÍNIO DE CORRER COM 4 FOLHAS PARA VIDROS, COM VIDROS, BATENTE, ACABAMENTO COM ACETATO OU BRILHANTE E FERRAGENS. EXCLUSIVE ALIZAR E CONTRAMARCO. FORNECIMENTO E INSTALAÇÃO. AF_12/2019</v>
          </cell>
          <cell r="I2099" t="str">
            <v>M2</v>
          </cell>
          <cell r="J2099" t="str">
            <v>COEFICIENTE DE REPRESENTATIVIDADE</v>
          </cell>
          <cell r="K2099">
            <v>278.82</v>
          </cell>
        </row>
        <row r="2100">
          <cell r="G2100">
            <v>94580</v>
          </cell>
          <cell r="H2100" t="str">
            <v>JANELA DE ALUMÍNIO DE CORRER COM 6 FOLHAS (2 VENEZIANAS FIXAS, 2 VENEZIANAS DE CORRER E 2 PARA VIDRO), COM VIDROS, BATENTE, ACABAMENTO COM ACETATO OU BRILHANTE E FERRAGENS. EXCLUSIVE ALIZAR E CONTRAMARCO. FORNECIMENTO E INSTALAÇÃO. AF_12/2019</v>
          </cell>
          <cell r="I2100" t="str">
            <v>M2</v>
          </cell>
          <cell r="J2100" t="str">
            <v>COEFICIENTE DE REPRESENTATIVIDADE</v>
          </cell>
          <cell r="K2100">
            <v>378.38</v>
          </cell>
        </row>
        <row r="2101">
          <cell r="G2101">
            <v>94589</v>
          </cell>
          <cell r="H2101" t="str">
            <v>CONTRAMARCO DE ALUMÍNIO, FIXAÇÃO COM ARGAMASSA - FORNECIMENTO E INSTALAÇÃO. AF_12/2019</v>
          </cell>
          <cell r="I2101" t="str">
            <v>M</v>
          </cell>
          <cell r="J2101" t="str">
            <v>COEFICIENTE DE REPRESENTATIVIDADE</v>
          </cell>
          <cell r="K2101">
            <v>17.02</v>
          </cell>
        </row>
        <row r="2102">
          <cell r="G2102">
            <v>94590</v>
          </cell>
          <cell r="H2102" t="str">
            <v>CONTRAMARCO DE ALUMÍNIO, FIXAÇÃO COM PARAFUSO - FORNECIMENTO E INSTALAÇÃO. AF_12/2019</v>
          </cell>
          <cell r="I2102" t="str">
            <v>M</v>
          </cell>
          <cell r="J2102" t="str">
            <v>COEFICIENTE DE REPRESENTATIVIDADE</v>
          </cell>
          <cell r="K2102">
            <v>13.93</v>
          </cell>
        </row>
        <row r="2103">
          <cell r="G2103">
            <v>100674</v>
          </cell>
          <cell r="H2103" t="str">
            <v>JANELA FIXA DE ALUMÍNIO PARA VIDRO, COM VIDRO, BATENTE E FERRAGENS. EXCLUSIVE ACABAMENTO, ALIZAR E CONTRAMARCO. FORNECIMENTO E INSTALAÇÃO. AF_12/2019</v>
          </cell>
          <cell r="I2103" t="str">
            <v>M2</v>
          </cell>
          <cell r="J2103" t="str">
            <v>COEFICIENTE DE REPRESENTATIVIDADE</v>
          </cell>
          <cell r="K2103">
            <v>491.92</v>
          </cell>
        </row>
        <row r="2104">
          <cell r="G2104">
            <v>101096</v>
          </cell>
          <cell r="H2104" t="str">
            <v>TUBULÃO A CÉU ABERTO, DIÂMETRO DO FUSTE DE 70CM, ESCAVAÇÃO MANUAL, SEM ALARGAMENTO DE BASE, CONCRETO FEITO EM OBRA E LANÇADO COM JERICA. AF_05/2020</v>
          </cell>
          <cell r="I2104" t="str">
            <v>M3</v>
          </cell>
          <cell r="J2104" t="str">
            <v>COEFICIENTE DE REPRESENTATIVIDADE</v>
          </cell>
          <cell r="K2104">
            <v>1255.8</v>
          </cell>
        </row>
        <row r="2105">
          <cell r="G2105">
            <v>101097</v>
          </cell>
          <cell r="H2105" t="str">
            <v>TUBULÃO A CÉU ABERTO, DIÂMETRO DO FUSTE DE 80CM, ESCAVAÇÃO MANUAL, SEM ALARGAMENTO DE BASE, CONCRETO FEITO EM OBRA E LANÇADO COM JERICA. AF_05/2020</v>
          </cell>
          <cell r="I2105" t="str">
            <v>M3</v>
          </cell>
          <cell r="J2105" t="str">
            <v>COEFICIENTE DE REPRESENTATIVIDADE</v>
          </cell>
          <cell r="K2105">
            <v>1191.29</v>
          </cell>
        </row>
        <row r="2106">
          <cell r="G2106">
            <v>101098</v>
          </cell>
          <cell r="H2106" t="str">
            <v>TUBULÃO A CÉU ABERTO, DIÂMETRO DO FUSTE DE 100CM, ESCAVAÇÃO MANUAL, SEM ALARGAMENTO DE BASE, CONCRETO FEITO EM OBRA E LANÇADO COM JERICA. AF_05/2020</v>
          </cell>
          <cell r="I2106" t="str">
            <v>M3</v>
          </cell>
          <cell r="J2106" t="str">
            <v>COEFICIENTE DE REPRESENTATIVIDADE</v>
          </cell>
          <cell r="K2106">
            <v>1111.08</v>
          </cell>
        </row>
        <row r="2107">
          <cell r="G2107">
            <v>101099</v>
          </cell>
          <cell r="H2107" t="str">
            <v>TUBULÃO A CÉU ABERTO, DIÂMETRO DO FUSTE DE 120CM, ESCAVAÇÃO MANUAL, SEM ALARGAMENTO DE BASE, CONCRETO FEITO EM OBRA E LANÇADO COM JERICA. AF_05/2020</v>
          </cell>
          <cell r="I2107" t="str">
            <v>M3</v>
          </cell>
          <cell r="J2107" t="str">
            <v>COEFICIENTE DE REPRESENTATIVIDADE</v>
          </cell>
          <cell r="K2107">
            <v>1018.09</v>
          </cell>
        </row>
        <row r="2108">
          <cell r="G2108">
            <v>101100</v>
          </cell>
          <cell r="H2108" t="str">
            <v>TUBULÃO A CÉU ABERTO, DIÂMETRO DO FUSTE DE 70CM, ESCAVAÇÃO MECÂNICA, SEM ALARGAMENTO DE BASE, CONCRETO FEITO EM OBRA E LANÇADO COM JERICA. AF_05/2020</v>
          </cell>
          <cell r="I2108" t="str">
            <v>M3</v>
          </cell>
          <cell r="J2108" t="str">
            <v>COEFICIENTE DE REPRESENTATIVIDADE</v>
          </cell>
          <cell r="K2108">
            <v>942.73</v>
          </cell>
        </row>
        <row r="2109">
          <cell r="G2109">
            <v>101101</v>
          </cell>
          <cell r="H2109" t="str">
            <v>TUBULÃO A CÉU ABERTO, DIÂMETRO DO FUSTE DE 80CM, ESCAVAÇÃO MECÂNICA, SEM ALARGAMENTO DE BASE, CONCRETO FEITO EM OBRA E LANÇADO COM JERICA. AF_05/2020</v>
          </cell>
          <cell r="I2109" t="str">
            <v>M3</v>
          </cell>
          <cell r="J2109" t="str">
            <v>COEFICIENTE DE REPRESENTATIVIDADE</v>
          </cell>
          <cell r="K2109">
            <v>922.39</v>
          </cell>
        </row>
        <row r="2110">
          <cell r="G2110">
            <v>101102</v>
          </cell>
          <cell r="H2110" t="str">
            <v>TUBULÃO A CÉU ABERTO, DIÂMETRO DO FUSTE DE 100CM, ESCAVAÇÃO MECÂNICA, SEM ALARGAMENTO DE BASE, CONCRETO FEITO EM OBRA E LANÇADO COM JERICA. AF_05/2020</v>
          </cell>
          <cell r="I2110" t="str">
            <v>M3</v>
          </cell>
          <cell r="J2110" t="str">
            <v>COEFICIENTE DE REPRESENTATIVIDADE</v>
          </cell>
          <cell r="K2110">
            <v>903.15</v>
          </cell>
        </row>
        <row r="2111">
          <cell r="G2111">
            <v>101103</v>
          </cell>
          <cell r="H2111" t="str">
            <v>TUBULÃO A CÉU ABERTO, DIÂMETRO DO FUSTE DE 120CM, ESCAVAÇÃO MECÂNICA, SEM ALARGAMENTO DE BASE, CONCRETO FEITO EM OBRA E LANÇADO COM JERICA. AF_05/2020</v>
          </cell>
          <cell r="I2111" t="str">
            <v>M3</v>
          </cell>
          <cell r="J2111" t="str">
            <v>COEFICIENTE DE REPRESENTATIVIDADE</v>
          </cell>
          <cell r="K2111">
            <v>849.79</v>
          </cell>
        </row>
        <row r="2112">
          <cell r="G2112">
            <v>101104</v>
          </cell>
          <cell r="H2112" t="str">
            <v>TUBULÃO A CÉU ABERTO, DIÂMETRO DO FUSTE DE 70CM, ESCAVAÇÃO MANUAL, SEM ALARGAMENTO DE BASE, CONCRETO USINADO E LANÇADO COM BOMBA OU DIRETAMENTE DO CAMINHÃO. AF_05/2020</v>
          </cell>
          <cell r="I2112" t="str">
            <v>M3</v>
          </cell>
          <cell r="J2112" t="str">
            <v>COEFICIENTE DE REPRESENTATIVIDADE</v>
          </cell>
          <cell r="K2112">
            <v>1377.25</v>
          </cell>
        </row>
        <row r="2113">
          <cell r="G2113">
            <v>101105</v>
          </cell>
          <cell r="H2113" t="str">
            <v>TUBULÃO A CÉU ABERTO, DIÂMETRO DO FUSTE DE 80CM, ESCAVAÇÃO MANUAL, SEM ALARGAMENTO DE BASE, CONCRETO USINADO E LANÇADO COM BOMBA OU DIRETAMENTE DO CAMINHÃO. AF_05/2020</v>
          </cell>
          <cell r="I2113" t="str">
            <v>M3</v>
          </cell>
          <cell r="J2113" t="str">
            <v>COEFICIENTE DE REPRESENTATIVIDADE</v>
          </cell>
          <cell r="K2113">
            <v>1310.89</v>
          </cell>
        </row>
        <row r="2114">
          <cell r="G2114">
            <v>101106</v>
          </cell>
          <cell r="H2114" t="str">
            <v>TUBULÃO A CÉU ABERTO, DIÂMETRO DO FUSTE DE 100CM, ESCAVAÇÃO MANUAL, SEM ALARGAMENTO DE BASE, CONCRETO USINADO E LANÇADO COM BOMBA OU DIRETAMENTE DO CAMINHÃO. AF_05/2020</v>
          </cell>
          <cell r="I2114" t="str">
            <v>M3</v>
          </cell>
          <cell r="J2114" t="str">
            <v>COEFICIENTE DE REPRESENTATIVIDADE</v>
          </cell>
          <cell r="K2114">
            <v>1228.28</v>
          </cell>
        </row>
        <row r="2115">
          <cell r="G2115">
            <v>101107</v>
          </cell>
          <cell r="H2115" t="str">
            <v>TUBULÃO A CÉU ABERTO, DIÂMETRO DO FUSTE DE 120CM, ESCAVAÇÃO MANUAL, SEM ALARGAMENTO DE BASE, CONCRETO USINADO E LANÇADO COM BOMBA OU DIRETAMENTE DO CAMINHÃO. AF_05/2020</v>
          </cell>
          <cell r="I2115" t="str">
            <v>M3</v>
          </cell>
          <cell r="J2115" t="str">
            <v>COEFICIENTE DE REPRESENTATIVIDADE</v>
          </cell>
          <cell r="K2115">
            <v>1131.6300000000001</v>
          </cell>
        </row>
        <row r="2116">
          <cell r="G2116">
            <v>101108</v>
          </cell>
          <cell r="H2116" t="str">
            <v>TUBULÃO A CÉU ABERTO, DIÂMETRO DO FUSTE DE 70CM, ESCAVAÇÃO MECÂNICA, SEM ALARGAMENTO DE BASE, CONCRETO USINADO E LANÇADO COM BOMBA OU DIRETAMENTE DO CAMINHÃO. AF_05/2020</v>
          </cell>
          <cell r="I2116" t="str">
            <v>M3</v>
          </cell>
          <cell r="J2116" t="str">
            <v>COEFICIENTE DE REPRESENTATIVIDADE</v>
          </cell>
          <cell r="K2116">
            <v>1058.54</v>
          </cell>
        </row>
        <row r="2117">
          <cell r="G2117">
            <v>101109</v>
          </cell>
          <cell r="H2117" t="str">
            <v>TUBULÃO A CÉU ABERTO, DIÂMETRO DO FUSTE DE 80CM, ESCAVAÇÃO MECÂNICA, SEM ALARGAMENTO DE BASE, CONCRETO USINADO E LANÇADO COM BOMBA OU DIRETAMENTE DO CAMINHÃO. AF_05/2020</v>
          </cell>
          <cell r="I2117" t="str">
            <v>M3</v>
          </cell>
          <cell r="J2117" t="str">
            <v>COEFICIENTE DE REPRESENTATIVIDADE</v>
          </cell>
          <cell r="K2117">
            <v>1036.6500000000001</v>
          </cell>
        </row>
        <row r="2118">
          <cell r="G2118">
            <v>101110</v>
          </cell>
          <cell r="H2118" t="str">
            <v>TUBULÃO A CÉU ABERTO, DIÂMETRO DO FUSTE DE 100CM, ESCAVAÇÃO MECÂNICA, SEM ALARGAMENTO DE BASE, CONCRETO USINADO E LANÇADO COM BOMBA OU DIRETAMENTE DO CAMINHÃO. AF_05/2020</v>
          </cell>
          <cell r="I2118" t="str">
            <v>M3</v>
          </cell>
          <cell r="J2118" t="str">
            <v>COEFICIENTE DE REPRESENTATIVIDADE</v>
          </cell>
          <cell r="K2118">
            <v>1015.65</v>
          </cell>
        </row>
        <row r="2119">
          <cell r="G2119">
            <v>101111</v>
          </cell>
          <cell r="H2119" t="str">
            <v>TUBULÃO A CÉU ABERTO, DIÂMETRO DO FUSTE DE 120CM, ESCAVAÇÃO MECÂNICA, SEM ALARGAMENTO DE BASE, CONCRETO USINADO E LANÇADO COM BOMBA OU DIRETAMENTE DO CAMINHÃO. AF_05/2020</v>
          </cell>
          <cell r="I2119" t="str">
            <v>M3</v>
          </cell>
          <cell r="J2119" t="str">
            <v>COEFICIENTE DE REPRESENTATIVIDADE</v>
          </cell>
          <cell r="K2119">
            <v>959.27</v>
          </cell>
        </row>
        <row r="2120">
          <cell r="G2120">
            <v>101112</v>
          </cell>
          <cell r="H2120" t="str">
            <v>ALARGAMENTO DE BASE DE TUBULÃO A CÉU ABERTO, ESCAVAÇÃO MANUAL, CONCRETO FEITO EM OBRA E LANÇADO COM JERICA. AF_05/2020</v>
          </cell>
          <cell r="I2120" t="str">
            <v>M3</v>
          </cell>
          <cell r="J2120" t="str">
            <v>COEFICIENTE DE REPRESENTATIVIDADE</v>
          </cell>
          <cell r="K2120">
            <v>884.96</v>
          </cell>
        </row>
        <row r="2121">
          <cell r="G2121">
            <v>101113</v>
          </cell>
          <cell r="H2121" t="str">
            <v>ALARGAMENTO DE BASE DE TUBULÃO A CÉU ABERTO, ESCAVAÇÃO MANUAL, CONCRETO USINADO E LANÇADO COM BOMBA OU DIRETAMENTE DO CAMINHÃO. AF_05/2020</v>
          </cell>
          <cell r="I2121" t="str">
            <v>M3</v>
          </cell>
          <cell r="J2121" t="str">
            <v>COEFICIENTE DE REPRESENTATIVIDADE</v>
          </cell>
          <cell r="K2121">
            <v>1012.11</v>
          </cell>
        </row>
        <row r="2122">
          <cell r="G2122">
            <v>95601</v>
          </cell>
          <cell r="H2122" t="str">
            <v>ARRASAMENTO MECANICO DE ESTACA DE CONCRETO ARMADO, DIAMETROS DE ATÉ 40 CM. AF_05/2021</v>
          </cell>
          <cell r="I2122" t="str">
            <v>UN</v>
          </cell>
          <cell r="J2122" t="str">
            <v>COEFICIENTE DE REPRESENTATIVIDADE</v>
          </cell>
          <cell r="K2122">
            <v>14.44</v>
          </cell>
        </row>
        <row r="2123">
          <cell r="G2123">
            <v>95602</v>
          </cell>
          <cell r="H2123" t="str">
            <v>ARRASAMENTO MECANICO DE ESTACA DE CONCRETO ARMADO, DIAMETROS DE 41 CM A 60 CM. AF_05/2021</v>
          </cell>
          <cell r="I2123" t="str">
            <v>UN</v>
          </cell>
          <cell r="J2123" t="str">
            <v>COEFICIENTE DE REPRESENTATIVIDADE</v>
          </cell>
          <cell r="K2123">
            <v>23.12</v>
          </cell>
        </row>
        <row r="2124">
          <cell r="G2124">
            <v>95603</v>
          </cell>
          <cell r="H2124" t="str">
            <v>ARRASAMENTO MECANICO DE ESTACA DE CONCRETO ARMADO, DIAMETROS DE 61 CM A 80 CM. AF_05/2021</v>
          </cell>
          <cell r="I2124" t="str">
            <v>UN</v>
          </cell>
          <cell r="J2124" t="str">
            <v>COEFICIENTE DE REPRESENTATIVIDADE</v>
          </cell>
          <cell r="K2124">
            <v>39.450000000000003</v>
          </cell>
        </row>
        <row r="2125">
          <cell r="G2125">
            <v>95604</v>
          </cell>
          <cell r="H2125" t="str">
            <v>ARRASAMENTO MECANICO DE ESTACA DE CONCRETO ARMADO, DIAMETROS DE 81 CM A 100 CM. AF_05/2021</v>
          </cell>
          <cell r="I2125" t="str">
            <v>UN</v>
          </cell>
          <cell r="J2125" t="str">
            <v>COEFICIENTE DE REPRESENTATIVIDADE</v>
          </cell>
          <cell r="K2125">
            <v>61.22</v>
          </cell>
        </row>
        <row r="2126">
          <cell r="G2126">
            <v>95605</v>
          </cell>
          <cell r="H2126" t="str">
            <v>ARRASAMENTO MECANICO DE ESTACA DE CONCRETO ARMADO, DIAMETROS DE 101 CM A 150 CM. AF_05/2021</v>
          </cell>
          <cell r="I2126" t="str">
            <v>UN</v>
          </cell>
          <cell r="J2126" t="str">
            <v>COEFICIENTE DE REPRESENTATIVIDADE</v>
          </cell>
          <cell r="K2126">
            <v>112.42</v>
          </cell>
        </row>
        <row r="2127">
          <cell r="G2127">
            <v>95607</v>
          </cell>
          <cell r="H2127" t="str">
            <v>ARRASAMENTO DE ESTACA METÁLICA, PERFIL LAMINADO TIPO  I  FAMÍLIA 250. AF_05/2021</v>
          </cell>
          <cell r="I2127" t="str">
            <v>UN</v>
          </cell>
          <cell r="J2127" t="str">
            <v>COEFICIENTE DE REPRESENTATIVIDADE</v>
          </cell>
          <cell r="K2127">
            <v>20.27</v>
          </cell>
        </row>
        <row r="2128">
          <cell r="G2128">
            <v>95608</v>
          </cell>
          <cell r="H2128" t="str">
            <v>ARRASAMENTO MECÂNICO DE ESTACA METÁLICA, PERFIL LAMINADO TIPO  H - FAMÍLIA 250. AF_05/2021</v>
          </cell>
          <cell r="I2128" t="str">
            <v>UN</v>
          </cell>
          <cell r="J2128" t="str">
            <v>COEFICIENTE DE REPRESENTATIVIDADE</v>
          </cell>
          <cell r="K2128">
            <v>29.39</v>
          </cell>
        </row>
        <row r="2129">
          <cell r="G2129">
            <v>95609</v>
          </cell>
          <cell r="H2129" t="str">
            <v>ARRASAMENTO MECÂNICO DE ESTACA METÁLICA, PERFIL LAMINADO TIPO  H - FAMÍLIA 310. AF_05/2021</v>
          </cell>
          <cell r="I2129" t="str">
            <v>UN</v>
          </cell>
          <cell r="J2129" t="str">
            <v>COEFICIENTE DE REPRESENTATIVIDADE</v>
          </cell>
          <cell r="K2129">
            <v>37.28</v>
          </cell>
        </row>
        <row r="2130">
          <cell r="G2130">
            <v>100651</v>
          </cell>
          <cell r="H2130" t="str">
            <v>ESTACA HÉLICE CONTÍNUA, DIÂMETRO DE 30 CM, INCLUSO CONCRETO FCK=30MPA E ARMADURA MÍNIMA (EXCLUSIVE MOBILIZAÇÃO, DESMOBILIZAÇÃO E BOMBEAMENTO). AF_12/2019</v>
          </cell>
          <cell r="I2130" t="str">
            <v>M</v>
          </cell>
          <cell r="J2130" t="str">
            <v>COEFICIENTE DE REPRESENTATIVIDADE</v>
          </cell>
          <cell r="K2130">
            <v>150.91</v>
          </cell>
        </row>
        <row r="2131">
          <cell r="G2131">
            <v>100652</v>
          </cell>
          <cell r="H2131" t="str">
            <v>ESTACA HÉLICE CONTÍNUA , DIÂMETRO DE 50 CM, INCLUSO CONCRETO FCK=30MPA E ARMADURA MÍNIMA (EXCLUSIVE MOBILIZAÇÃO, DESMOBILIZAÇÃO E BOMBEAMENTO). AF_12/2019</v>
          </cell>
          <cell r="I2131" t="str">
            <v>M</v>
          </cell>
          <cell r="J2131" t="str">
            <v>COEFICIENTE DE REPRESENTATIVIDADE</v>
          </cell>
          <cell r="K2131">
            <v>293.89999999999998</v>
          </cell>
        </row>
        <row r="2132">
          <cell r="G2132">
            <v>100653</v>
          </cell>
          <cell r="H2132" t="str">
            <v>ESTACA HÉLICE CONTÍNUA, DIÂMETRO DE 70 CM, INCLUSO CONCRETO FCK=30MPA E ARMADURA MÍNIMA (EXCLUSIVE MOBILIZAÇÃO, DESMOBILIZAÇÃO E BOMBEAMENTO). AF_12/2019</v>
          </cell>
          <cell r="I2132" t="str">
            <v>M</v>
          </cell>
          <cell r="J2132" t="str">
            <v>COEFICIENTE DE REPRESENTATIVIDADE</v>
          </cell>
          <cell r="K2132">
            <v>493.69</v>
          </cell>
        </row>
        <row r="2133">
          <cell r="G2133">
            <v>100654</v>
          </cell>
          <cell r="H2133" t="str">
            <v>ESTACA HÉLICE CONTÍNUA, DIÂMETRO DE 80 CM, INCLUSO CONCRETO FCK=30MPA E ARMADURA MÍNIMA (EXCLUSIVE MOBILIZAÇÃO, DESMOBILIZAÇÃO E BOMBEAMENTO). AF_12/2019.</v>
          </cell>
          <cell r="I2133" t="str">
            <v>M</v>
          </cell>
          <cell r="J2133" t="str">
            <v>COEFICIENTE DE REPRESENTATIVIDADE</v>
          </cell>
          <cell r="K2133">
            <v>664.71</v>
          </cell>
        </row>
        <row r="2134">
          <cell r="G2134">
            <v>100655</v>
          </cell>
          <cell r="H2134" t="str">
            <v>ESTACA HÉLICE CONTÍNUA, DIÂMETRO DE 90 CM, INCLUSO CONCRETO FCK=30MPA E ARMADURA MÍNIMA (EXCLUSIVE MOBILIZAÇÃO, DESMOBILIZAÇÃO E BOMBEAMENTO). AF_12/2019.</v>
          </cell>
          <cell r="I2134" t="str">
            <v>M</v>
          </cell>
          <cell r="J2134" t="str">
            <v>COEFICIENTE DE REPRESENTATIVIDADE</v>
          </cell>
          <cell r="K2134">
            <v>774.07</v>
          </cell>
        </row>
        <row r="2135">
          <cell r="G2135">
            <v>100656</v>
          </cell>
          <cell r="H2135" t="str">
            <v>ESTACA PRÉ-MOLDADA DE CONCRETO, SEÇÃO QUADRADA, CAPACIDADE DE 25 TONELADAS, INCLUSO EMENDA (EXCLUSIVE MOBILIZAÇÃO E DESMOBILIZAÇÃO). AF_12/2019</v>
          </cell>
          <cell r="I2135" t="str">
            <v>M</v>
          </cell>
          <cell r="J2135" t="str">
            <v>ATRIBUÍDO SÃO PAULO</v>
          </cell>
          <cell r="K2135">
            <v>110.29</v>
          </cell>
        </row>
        <row r="2136">
          <cell r="G2136">
            <v>100657</v>
          </cell>
          <cell r="H2136" t="str">
            <v>ESTACA PRÉ-MOLDADA DE CONCRETO SEÇÃO QUADRADA, CAPACIDADE DE 50 TONELADAS, INCLUSO EMENDA (EXCLUSIVE MOBILIZAÇÃO E DESMOBILIZAÇÃO). AF_12/2019</v>
          </cell>
          <cell r="I2136" t="str">
            <v>M</v>
          </cell>
          <cell r="J2136" t="str">
            <v>ATRIBUÍDO SÃO PAULO</v>
          </cell>
          <cell r="K2136">
            <v>142.51</v>
          </cell>
        </row>
        <row r="2137">
          <cell r="G2137">
            <v>100658</v>
          </cell>
          <cell r="H2137" t="str">
            <v>ESTACA PRÉ-MOLDADA DE CONCRETO CENTRIFUGADO, SEÇÃO CIRCULAR, CAPACIDADE DE 100 TONELADAS, INCLUSO EMENDA (EXCLUSIVE MOBILIZAÇÃO E DESMOBILIZAÇÃO). AF_12/2019</v>
          </cell>
          <cell r="I2137" t="str">
            <v>M</v>
          </cell>
          <cell r="J2137" t="str">
            <v>ATRIBUÍDO SÃO PAULO</v>
          </cell>
          <cell r="K2137">
            <v>327.31</v>
          </cell>
        </row>
        <row r="2138">
          <cell r="G2138">
            <v>100889</v>
          </cell>
          <cell r="H2138" t="str">
            <v>ESTACA METÁLICA PARA FUNDAÇÃO, UTILIZANDO PERFIL LAMINADO HP250X62 (EXCLUSIVE MOBILIZAÇÃO E DESMOBILIZAÇÃO). AF_01/2020</v>
          </cell>
          <cell r="I2138" t="str">
            <v>KG</v>
          </cell>
          <cell r="J2138" t="str">
            <v>ATRIBUÍDO SÃO PAULO</v>
          </cell>
          <cell r="K2138">
            <v>13.69</v>
          </cell>
        </row>
        <row r="2139">
          <cell r="G2139">
            <v>100890</v>
          </cell>
          <cell r="H2139" t="str">
            <v>ESTACA METÁLICA PARA FUNDAÇÃO, UTILIZANDO PERFIL LAMINADO HP310X79 (EXCLUSIVE MOBILIZAÇÃO E DESMOBILIZAÇÃO). AF_01/2020</v>
          </cell>
          <cell r="I2139" t="str">
            <v>KG</v>
          </cell>
          <cell r="J2139" t="str">
            <v>ATRIBUÍDO SÃO PAULO</v>
          </cell>
          <cell r="K2139">
            <v>13.52</v>
          </cell>
        </row>
        <row r="2140">
          <cell r="G2140">
            <v>100892</v>
          </cell>
          <cell r="H2140" t="str">
            <v>ESTACA METÁLICA PARA CONTENÇÃO, UTILIZANDO PERFIL LAMINADO W250X32,7 (EXCLUSIVE MOBILIZAÇÃO E DESMOBILIZAÇÃO). AF_01/2020</v>
          </cell>
          <cell r="I2140" t="str">
            <v>KG</v>
          </cell>
          <cell r="J2140" t="str">
            <v>ATRIBUÍDO SÃO PAULO</v>
          </cell>
          <cell r="K2140">
            <v>13.05</v>
          </cell>
        </row>
        <row r="2141">
          <cell r="G2141">
            <v>100893</v>
          </cell>
          <cell r="H2141" t="str">
            <v>ESTACA METÁLICA PARA CONTENÇÃO, UTILIZANDO PERFIL LAMINADO W250X38,5 (EXCLUSIVE MOBILIZAÇÃO E DESMOBILIZAÇÃO). AF_01/2020</v>
          </cell>
          <cell r="I2141" t="str">
            <v>KG</v>
          </cell>
          <cell r="J2141" t="str">
            <v>ATRIBUÍDO SÃO PAULO</v>
          </cell>
          <cell r="K2141">
            <v>12.87</v>
          </cell>
        </row>
        <row r="2142">
          <cell r="G2142">
            <v>100894</v>
          </cell>
          <cell r="H2142" t="str">
            <v>ESTACA METÁLICA PARA CONTENÇÃO, UTILIZANDO PERFIL LAMINADO W250X44,8 (EXCLUSIVE MOBILIZAÇÃO E DESMOBILIZAÇÃO). AF_01/2020</v>
          </cell>
          <cell r="I2142" t="str">
            <v>KG</v>
          </cell>
          <cell r="J2142" t="str">
            <v>ATRIBUÍDO SÃO PAULO</v>
          </cell>
          <cell r="K2142">
            <v>12.77</v>
          </cell>
        </row>
        <row r="2143">
          <cell r="G2143">
            <v>100896</v>
          </cell>
          <cell r="H2143" t="str">
            <v>ESTACA ESCAVADA MECANICAMENTE, SEM FLUIDO ESTABILIZANTE, COM 25CM DE DIÂMETRO, CONCRETO LANÇADO POR CAMINHÃO BETONEIRA (EXCLUSIVE MOBILIZAÇÃO E DESMOBILIZAÇÃO). AF_01/2020</v>
          </cell>
          <cell r="I2143" t="str">
            <v>M</v>
          </cell>
          <cell r="J2143" t="str">
            <v>COEFICIENTE DE REPRESENTATIVIDADE</v>
          </cell>
          <cell r="K2143">
            <v>65.52</v>
          </cell>
        </row>
        <row r="2144">
          <cell r="G2144">
            <v>100897</v>
          </cell>
          <cell r="H2144" t="str">
            <v>ESTACA ESCAVADA MECANICAMENTE, SEM FLUIDO ESTABILIZANTE, COM 40CM DE DIÂMETRO, CONCRETO LANÇADO POR CAMINHÃO BETONEIRA (EXCLUSIVE MOBILIZAÇÃO E DESMOBILIZAÇÃO). AF_01/2020</v>
          </cell>
          <cell r="I2144" t="str">
            <v>M</v>
          </cell>
          <cell r="J2144" t="str">
            <v>COEFICIENTE DE REPRESENTATIVIDADE</v>
          </cell>
          <cell r="K2144">
            <v>131.44999999999999</v>
          </cell>
        </row>
        <row r="2145">
          <cell r="G2145">
            <v>100898</v>
          </cell>
          <cell r="H2145" t="str">
            <v>ESTACA ESCAVADA MECANICAMENTE, SEM FLUIDO ESTABILIZANTE, COM 60CM DE DIÂMETRO, CONCRETO LANÇADO POR CAMINHÃO BETONEIRA (EXCLUSIVE MOBILIZAÇÃO E DESMOBILIZAÇÃO). AF_01/2020</v>
          </cell>
          <cell r="I2145" t="str">
            <v>M</v>
          </cell>
          <cell r="J2145" t="str">
            <v>COEFICIENTE DE REPRESENTATIVIDADE</v>
          </cell>
          <cell r="K2145">
            <v>258.63</v>
          </cell>
        </row>
        <row r="2146">
          <cell r="G2146">
            <v>100899</v>
          </cell>
          <cell r="H2146" t="str">
            <v>ESTACA ESCAVADA MECANICAMENTE, SEM FLUIDO ESTABILIZANTE, COM 25CM DE DIÂMETRO, CONCRETO LANÇADO MANUALMENTE (EXCLUSIVE MOBILIZAÇÃO E DESMOBILIZAÇÃO). AF_01/2020</v>
          </cell>
          <cell r="I2146" t="str">
            <v>M</v>
          </cell>
          <cell r="J2146" t="str">
            <v>COEFICIENTE DE REPRESENTATIVIDADE</v>
          </cell>
          <cell r="K2146">
            <v>84.34</v>
          </cell>
        </row>
        <row r="2147">
          <cell r="G2147">
            <v>100900</v>
          </cell>
          <cell r="H2147" t="str">
            <v>ESTACA ESCAVADA MECANICAMENTE, SEM FLUIDO ESTABILIZANTE, COM 60CM DE DIÂMETRO, CONCRETO LANÇADO POR BOMBA LANÇA (EXCLUSIVE MOBILIZAÇÃO E DESMOBILIZAÇÃO). AF_01/2020</v>
          </cell>
          <cell r="I2147" t="str">
            <v>M</v>
          </cell>
          <cell r="J2147" t="str">
            <v>COEFICIENTE DE REPRESENTATIVIDADE</v>
          </cell>
          <cell r="K2147">
            <v>296.91000000000003</v>
          </cell>
        </row>
        <row r="2148">
          <cell r="G2148">
            <v>101173</v>
          </cell>
          <cell r="H2148" t="str">
            <v>ESTACA BROCA DE CONCRETO, DIÂMETRO DE 20CM, ESCAVAÇÃO MANUAL COM TRADO CONCHA, COM ARMADURA DE ARRANQUE. AF_05/2020</v>
          </cell>
          <cell r="I2148" t="str">
            <v>M</v>
          </cell>
          <cell r="J2148" t="str">
            <v>COEFICIENTE DE REPRESENTATIVIDADE</v>
          </cell>
          <cell r="K2148">
            <v>57.26</v>
          </cell>
        </row>
        <row r="2149">
          <cell r="G2149">
            <v>101174</v>
          </cell>
          <cell r="H2149" t="str">
            <v>ESTACA BROCA DE CONCRETO, DIÂMETRO DE 25CM, ESCAVAÇÃO MANUAL COM TRADO CONCHA, COM ARMADURA DE ARRANQUE. AF_05/2020</v>
          </cell>
          <cell r="I2149" t="str">
            <v>M</v>
          </cell>
          <cell r="J2149" t="str">
            <v>COEFICIENTE DE REPRESENTATIVIDADE</v>
          </cell>
          <cell r="K2149">
            <v>78.819999999999993</v>
          </cell>
        </row>
        <row r="2150">
          <cell r="G2150">
            <v>101175</v>
          </cell>
          <cell r="H2150" t="str">
            <v>ESTACA BROCA DE CONCRETO, DIÂMETRO DE 30CM, ESCAVAÇÃO MANUAL COM TRADO CONCHA, COM ARMADURA DE ARRANQUE. AF_05/2020</v>
          </cell>
          <cell r="I2150" t="str">
            <v>M</v>
          </cell>
          <cell r="J2150" t="str">
            <v>COEFICIENTE DE REPRESENTATIVIDADE</v>
          </cell>
          <cell r="K2150">
            <v>107.75</v>
          </cell>
        </row>
        <row r="2151">
          <cell r="G2151">
            <v>101176</v>
          </cell>
          <cell r="H2151" t="str">
            <v>ESTACA BROCA DE CONCRETO, DIÂMETRO DE 30CM, ESCAVAÇÃO MANUAL COM TRADO CONCHA, INTEIRAMENTE ARMADA. AF_05/2020</v>
          </cell>
          <cell r="I2151" t="str">
            <v>M</v>
          </cell>
          <cell r="J2151" t="str">
            <v>COEFICIENTE DE REPRESENTATIVIDADE</v>
          </cell>
          <cell r="K2151">
            <v>138.15</v>
          </cell>
        </row>
        <row r="2152">
          <cell r="G2152">
            <v>102521</v>
          </cell>
          <cell r="H2152" t="str">
            <v>ARRASAMENTO MECÂNICO DE ESTACA BARRETE DE CONCRETO ARMADO, SEÇÃO DE 0,40 X 2,50 M. AF_05/2021</v>
          </cell>
          <cell r="I2152" t="str">
            <v>UN</v>
          </cell>
          <cell r="J2152" t="str">
            <v>COEFICIENTE DE REPRESENTATIVIDADE</v>
          </cell>
          <cell r="K2152">
            <v>92.74</v>
          </cell>
        </row>
        <row r="2153">
          <cell r="G2153">
            <v>102522</v>
          </cell>
          <cell r="H2153" t="str">
            <v>ARRASAMENTO MECÂNICO DE ESTACA BARRETE DE CONCRETO ARMADO, SEÇÃO DE 0,60 X 2,50 M. AF_05/2021</v>
          </cell>
          <cell r="I2153" t="str">
            <v>UN</v>
          </cell>
          <cell r="J2153" t="str">
            <v>COEFICIENTE DE REPRESENTATIVIDADE</v>
          </cell>
          <cell r="K2153">
            <v>136.06</v>
          </cell>
        </row>
        <row r="2154">
          <cell r="G2154">
            <v>102523</v>
          </cell>
          <cell r="H2154" t="str">
            <v>ARRASAMENTO MECÂNICO DE ESTACA BARRETE DE CONCRETO ARMADO, SEÇÃO DE 0,80 X 2,50 M. AF_05/2021</v>
          </cell>
          <cell r="I2154" t="str">
            <v>UN</v>
          </cell>
          <cell r="J2154" t="str">
            <v>COEFICIENTE DE REPRESENTATIVIDADE</v>
          </cell>
          <cell r="K2154">
            <v>179.38</v>
          </cell>
        </row>
        <row r="2155">
          <cell r="G2155">
            <v>95240</v>
          </cell>
          <cell r="H2155" t="str">
            <v>LASTRO DE CONCRETO MAGRO, APLICADO EM PISOS, LAJES SOBRE SOLO OU RADIERS, ESPESSURA DE 3 CM. AF_07/2016</v>
          </cell>
          <cell r="I2155" t="str">
            <v>M2</v>
          </cell>
          <cell r="J2155" t="str">
            <v>COEFICIENTE DE REPRESENTATIVIDADE</v>
          </cell>
          <cell r="K2155">
            <v>17.5</v>
          </cell>
        </row>
        <row r="2156">
          <cell r="G2156">
            <v>95241</v>
          </cell>
          <cell r="H2156" t="str">
            <v>LASTRO DE CONCRETO MAGRO, APLICADO EM PISOS, LAJES SOBRE SOLO OU RADIERS, ESPESSURA DE 5 CM. AF_07/2016</v>
          </cell>
          <cell r="I2156" t="str">
            <v>M2</v>
          </cell>
          <cell r="J2156" t="str">
            <v>COEFICIENTE DE REPRESENTATIVIDADE</v>
          </cell>
          <cell r="K2156">
            <v>29.18</v>
          </cell>
        </row>
        <row r="2157">
          <cell r="G2157">
            <v>96616</v>
          </cell>
          <cell r="H2157" t="str">
            <v>LASTRO DE CONCRETO MAGRO, APLICADO EM BLOCOS DE COROAMENTO OU SAPATAS. AF_08/2017</v>
          </cell>
          <cell r="I2157" t="str">
            <v>M3</v>
          </cell>
          <cell r="J2157" t="str">
            <v>COEFICIENTE DE REPRESENTATIVIDADE</v>
          </cell>
          <cell r="K2157">
            <v>605.42999999999995</v>
          </cell>
        </row>
        <row r="2158">
          <cell r="G2158">
            <v>96617</v>
          </cell>
          <cell r="H2158" t="str">
            <v>LASTRO DE CONCRETO MAGRO, APLICADO EM BLOCOS DE COROAMENTO OU SAPATAS, ESPESSURA DE 3 CM. AF_08/2017</v>
          </cell>
          <cell r="I2158" t="str">
            <v>M2</v>
          </cell>
          <cell r="J2158" t="str">
            <v>COEFICIENTE DE REPRESENTATIVIDADE</v>
          </cell>
          <cell r="K2158">
            <v>18.14</v>
          </cell>
        </row>
        <row r="2159">
          <cell r="G2159">
            <v>96619</v>
          </cell>
          <cell r="H2159" t="str">
            <v>LASTRO DE CONCRETO MAGRO, APLICADO EM BLOCOS DE COROAMENTO OU SAPATAS, ESPESSURA DE 5 CM. AF_08/2017</v>
          </cell>
          <cell r="I2159" t="str">
            <v>M2</v>
          </cell>
          <cell r="J2159" t="str">
            <v>COEFICIENTE DE REPRESENTATIVIDADE</v>
          </cell>
          <cell r="K2159">
            <v>30.26</v>
          </cell>
        </row>
        <row r="2160">
          <cell r="G2160">
            <v>96620</v>
          </cell>
          <cell r="H2160" t="str">
            <v>LASTRO DE CONCRETO MAGRO, APLICADO EM PISOS, LAJES SOBRE SOLO OU RADIERS. AF_08/2017</v>
          </cell>
          <cell r="I2160" t="str">
            <v>M3</v>
          </cell>
          <cell r="J2160" t="str">
            <v>COEFICIENTE DE REPRESENTATIVIDADE</v>
          </cell>
          <cell r="K2160">
            <v>583.91</v>
          </cell>
        </row>
        <row r="2161">
          <cell r="G2161">
            <v>96621</v>
          </cell>
          <cell r="H2161" t="str">
            <v>LASTRO COM MATERIAL GRANULAR, APLICAÇÃO EM BLOCOS DE COROAMENTO, ESPESSURA DE *5 CM*. AF_08/2017</v>
          </cell>
          <cell r="I2161" t="str">
            <v>M3</v>
          </cell>
          <cell r="J2161" t="str">
            <v>COEFICIENTE DE REPRESENTATIVIDADE</v>
          </cell>
          <cell r="K2161">
            <v>224.89</v>
          </cell>
        </row>
        <row r="2162">
          <cell r="G2162">
            <v>96622</v>
          </cell>
          <cell r="H2162" t="str">
            <v>LASTRO COM MATERIAL GRANULAR, APLICADO EM PISOS OU LAJES SOBRE SOLO, ESPESSURA DE *5 CM*. AF_08/2017</v>
          </cell>
          <cell r="I2162" t="str">
            <v>M3</v>
          </cell>
          <cell r="J2162" t="str">
            <v>COEFICIENTE DE REPRESENTATIVIDADE</v>
          </cell>
          <cell r="K2162">
            <v>161.69</v>
          </cell>
        </row>
        <row r="2163">
          <cell r="G2163">
            <v>96623</v>
          </cell>
          <cell r="H2163" t="str">
            <v>LASTRO COM MATERIAL GRANULAR, APLICADO EM BLOCOS DE COROAMENTO, ESPESSURA DE *10 CM*. AF_08/2017</v>
          </cell>
          <cell r="I2163" t="str">
            <v>M3</v>
          </cell>
          <cell r="J2163" t="str">
            <v>COEFICIENTE DE REPRESENTATIVIDADE</v>
          </cell>
          <cell r="K2163">
            <v>210.16</v>
          </cell>
        </row>
        <row r="2164">
          <cell r="G2164">
            <v>96624</v>
          </cell>
          <cell r="H2164" t="str">
            <v>LASTRO COM MATERIAL GRANULAR (PEDRA BRITADA N.2), APLICADO EM PISOS OU LAJES SOBRE SOLO, ESPESSURA DE *10 CM*. AF_08/2017</v>
          </cell>
          <cell r="I2164" t="str">
            <v>M3</v>
          </cell>
          <cell r="J2164" t="str">
            <v>COEFICIENTE DE REPRESENTATIVIDADE</v>
          </cell>
          <cell r="K2164">
            <v>156.5</v>
          </cell>
        </row>
        <row r="2165">
          <cell r="G2165">
            <v>97082</v>
          </cell>
          <cell r="H2165" t="str">
            <v>ESCAVAÇÃO MANUAL DE VIGA DE BORDA PARA RADIER. AF_09/2021</v>
          </cell>
          <cell r="I2165" t="str">
            <v>M3</v>
          </cell>
          <cell r="J2165" t="str">
            <v>COLETADO</v>
          </cell>
          <cell r="K2165">
            <v>49.07</v>
          </cell>
        </row>
        <row r="2166">
          <cell r="G2166">
            <v>97083</v>
          </cell>
          <cell r="H2166" t="str">
            <v>COMPACTAÇÃO MECÂNICA DE SOLO PARA EXECUÇÃO DE RADIER, PISO DE CONCRETO OU LAJE SOBRE SOLO, COM COMPACTADOR DE SOLOS A PERCUSSÃO. AF_09/2021</v>
          </cell>
          <cell r="I2166" t="str">
            <v>M2</v>
          </cell>
          <cell r="J2166" t="str">
            <v>COEFICIENTE DE REPRESENTATIVIDADE</v>
          </cell>
          <cell r="K2166">
            <v>2.7</v>
          </cell>
        </row>
        <row r="2167">
          <cell r="G2167">
            <v>97084</v>
          </cell>
          <cell r="H2167" t="str">
            <v>COMPACTAÇÃO MECÂNICA DE SOLO PARA EXECUÇÃO DE RADIER, PISO DE CONCRETO OU LAJE SOBRE SOLO, COM COMPACTADOR DE SOLOS TIPO PLACA VIBRATÓRIA. AF_09/2021</v>
          </cell>
          <cell r="I2167" t="str">
            <v>M2</v>
          </cell>
          <cell r="J2167" t="str">
            <v>COEFICIENTE DE REPRESENTATIVIDADE</v>
          </cell>
          <cell r="K2167">
            <v>0.55000000000000004</v>
          </cell>
        </row>
        <row r="2168">
          <cell r="G2168">
            <v>97086</v>
          </cell>
          <cell r="H2168" t="str">
            <v>FABRICAÇÃO, MONTAGEM E DESMONTAGEM DE FORMA PARA RADIER, PISO DE CONCRETO OU LAJE SOBRE SOLO, EM MADEIRA SERRADA, 4 UTILIZAÇÕES. AF_09/2021</v>
          </cell>
          <cell r="I2168" t="str">
            <v>M2</v>
          </cell>
          <cell r="J2168" t="str">
            <v>COEFICIENTE DE REPRESENTATIVIDADE</v>
          </cell>
          <cell r="K2168">
            <v>127.91</v>
          </cell>
        </row>
        <row r="2169">
          <cell r="G2169">
            <v>97087</v>
          </cell>
          <cell r="H2169" t="str">
            <v>CAMADA SEPARADORA PARA EXECUÇÃO DE RADIER, PISO DE CONCRETO OU LAJE SOBRE SOLO, EM LONA PLÁSTICA. AF_09/2021</v>
          </cell>
          <cell r="I2169" t="str">
            <v>M2</v>
          </cell>
          <cell r="J2169" t="str">
            <v>COEFICIENTE DE REPRESENTATIVIDADE</v>
          </cell>
          <cell r="K2169">
            <v>2.64</v>
          </cell>
        </row>
        <row r="2170">
          <cell r="G2170">
            <v>97088</v>
          </cell>
          <cell r="H2170" t="str">
            <v>ARMAÇÃO PARA EXECUÇÃO DE RADIER, PISO DE CONCRETO OU LAJE SOBRE SOLO, COM USO DE TELA Q-92. AF_09/2021</v>
          </cell>
          <cell r="I2170" t="str">
            <v>KG</v>
          </cell>
          <cell r="J2170" t="str">
            <v>COEFICIENTE DE REPRESENTATIVIDADE</v>
          </cell>
          <cell r="K2170">
            <v>21.49</v>
          </cell>
        </row>
        <row r="2171">
          <cell r="G2171">
            <v>97089</v>
          </cell>
          <cell r="H2171" t="str">
            <v>ARMAÇÃO PARA EXECUÇÃO DE RADIER, PISO DE CONCRETO OU LAJE SOBRE SOLO, COM USO DE TELA Q-113. AF_09/2021</v>
          </cell>
          <cell r="I2171" t="str">
            <v>KG</v>
          </cell>
          <cell r="J2171" t="str">
            <v>COEFICIENTE DE REPRESENTATIVIDADE</v>
          </cell>
          <cell r="K2171">
            <v>19.66</v>
          </cell>
        </row>
        <row r="2172">
          <cell r="G2172">
            <v>97090</v>
          </cell>
          <cell r="H2172" t="str">
            <v>ARMAÇÃO PARA EXECUÇÃO DE RADIER, PISO DE CONCRETO OU LAJE SOBRE SOLO, COM USO DE TELA Q-138. AF_09/2021</v>
          </cell>
          <cell r="I2172" t="str">
            <v>KG</v>
          </cell>
          <cell r="J2172" t="str">
            <v>COEFICIENTE DE REPRESENTATIVIDADE</v>
          </cell>
          <cell r="K2172">
            <v>19.36</v>
          </cell>
        </row>
        <row r="2173">
          <cell r="G2173">
            <v>97091</v>
          </cell>
          <cell r="H2173" t="str">
            <v>ARMAÇÃO PARA EXECUÇÃO DE RADIER, PISO DE CONCRETO OU LAJE SOBRE SOLO, COM USO DE TELA Q-159. AF_09/2021</v>
          </cell>
          <cell r="I2173" t="str">
            <v>KG</v>
          </cell>
          <cell r="J2173" t="str">
            <v>COEFICIENTE DE REPRESENTATIVIDADE</v>
          </cell>
          <cell r="K2173">
            <v>18.78</v>
          </cell>
        </row>
        <row r="2174">
          <cell r="G2174">
            <v>97092</v>
          </cell>
          <cell r="H2174" t="str">
            <v>ARMAÇÃO PARA EXECUÇÃO DE RADIER, PISO DE CONCRETO OU LAJE SOBRE SOLO, COM USO DE TELA Q-196. AF_09/2021</v>
          </cell>
          <cell r="I2174" t="str">
            <v>KG</v>
          </cell>
          <cell r="J2174" t="str">
            <v>COEFICIENTE DE REPRESENTATIVIDADE</v>
          </cell>
          <cell r="K2174">
            <v>18.2</v>
          </cell>
        </row>
        <row r="2175">
          <cell r="G2175">
            <v>97093</v>
          </cell>
          <cell r="H2175" t="str">
            <v>ARMAÇÃO PARA EXECUÇÃO DE RADIER, PISO DE CONCRETO OU LAJE SOBRE SOLO, COM USO DE TELA Q-283. AF_09/2021</v>
          </cell>
          <cell r="I2175" t="str">
            <v>KG</v>
          </cell>
          <cell r="J2175" t="str">
            <v>COEFICIENTE DE REPRESENTATIVIDADE</v>
          </cell>
          <cell r="K2175">
            <v>17.11</v>
          </cell>
        </row>
        <row r="2176">
          <cell r="G2176">
            <v>97096</v>
          </cell>
          <cell r="H2176" t="str">
            <v>CONCRETAGEM DE RADIER, PISO DE CONCRETO OU LAJE SOBRE SOLO, FCK 30 MPA - LANÇAMENTO, ADENSAMENTO E ACABAMENTO. AF_09/2021</v>
          </cell>
          <cell r="I2176" t="str">
            <v>M3</v>
          </cell>
          <cell r="J2176" t="str">
            <v>ATRIBUÍDO SÃO PAULO</v>
          </cell>
          <cell r="K2176">
            <v>710.24</v>
          </cell>
        </row>
        <row r="2177">
          <cell r="G2177">
            <v>97097</v>
          </cell>
          <cell r="H2177" t="str">
            <v>ACABAMENTO POLIDO PARA PISO DE CONCRETO ARMADO OU LAJE SOBRE SOLO DE ALTA RESISTÊNCIA. AF_09/2021</v>
          </cell>
          <cell r="I2177" t="str">
            <v>M2</v>
          </cell>
          <cell r="J2177" t="str">
            <v>ATRIBUÍDO SÃO PAULO</v>
          </cell>
          <cell r="K2177">
            <v>32.4</v>
          </cell>
        </row>
        <row r="2178">
          <cell r="G2178">
            <v>97101</v>
          </cell>
          <cell r="H2178" t="str">
            <v>EXECUÇÃO DE RADIER, ESPESSURA DE 10 CM, FCK = 30 MPA, COM USO DE FORMAS EM MADEIRA SERRADA. AF_09/2021</v>
          </cell>
          <cell r="I2178" t="str">
            <v>M2</v>
          </cell>
          <cell r="J2178" t="str">
            <v>ATRIBUÍDO SÃO PAULO</v>
          </cell>
          <cell r="K2178">
            <v>200.21</v>
          </cell>
        </row>
        <row r="2179">
          <cell r="G2179">
            <v>97102</v>
          </cell>
          <cell r="H2179" t="str">
            <v>EXECUÇÃO DE RADIER, ESPESSURA DE 15 CM, FCK = 30 MPA, COM USO DE FORMAS EM MADEIRA SERRADA. AF_09/2021</v>
          </cell>
          <cell r="I2179" t="str">
            <v>M2</v>
          </cell>
          <cell r="J2179" t="str">
            <v>ATRIBUÍDO SÃO PAULO</v>
          </cell>
          <cell r="K2179">
            <v>252.69</v>
          </cell>
        </row>
        <row r="2180">
          <cell r="G2180">
            <v>97103</v>
          </cell>
          <cell r="H2180" t="str">
            <v>EXECUÇÃO DE RADIER, ESPESSURA DE 20 CM, FCK = 30 MPA, COM USO DE FORMAS EM MADEIRA SERRADA. AF_09/2021</v>
          </cell>
          <cell r="I2180" t="str">
            <v>M2</v>
          </cell>
          <cell r="J2180" t="str">
            <v>ATRIBUÍDO SÃO PAULO</v>
          </cell>
          <cell r="K2180">
            <v>300.22000000000003</v>
          </cell>
        </row>
        <row r="2181">
          <cell r="G2181">
            <v>100322</v>
          </cell>
          <cell r="H2181" t="str">
            <v>LASTRO COM MATERIAL GRANULAR (PEDRA BRITADA N.3), APLICADO EM PISOS OU LAJES SOBRE SOLO, ESPESSURA DE *10 CM*. AF_07/2019</v>
          </cell>
          <cell r="I2181" t="str">
            <v>M3</v>
          </cell>
          <cell r="J2181" t="str">
            <v>COEFICIENTE DE REPRESENTATIVIDADE</v>
          </cell>
          <cell r="K2181">
            <v>148.86000000000001</v>
          </cell>
        </row>
        <row r="2182">
          <cell r="G2182">
            <v>100323</v>
          </cell>
          <cell r="H2182" t="str">
            <v>LASTRO COM MATERIAL GRANULAR (AREIA MÉDIA), APLICADO EM PISOS OU LAJES SOBRE SOLO, ESPESSURA DE *10 CM*. AF_07/2019</v>
          </cell>
          <cell r="I2182" t="str">
            <v>M3</v>
          </cell>
          <cell r="J2182" t="str">
            <v>COEFICIENTE DE REPRESENTATIVIDADE</v>
          </cell>
          <cell r="K2182">
            <v>142.91</v>
          </cell>
        </row>
        <row r="2183">
          <cell r="G2183">
            <v>100324</v>
          </cell>
          <cell r="H2183" t="str">
            <v>LASTRO COM MATERIAL GRANULAR (PEDRA BRITADA N.1 E PEDRA BRITADA N.2), APLICADO EM PISOS OU LAJES SOBRE SOLO, ESPESSURA DE *10 CM*. AF_07/2019</v>
          </cell>
          <cell r="I2183" t="str">
            <v>M3</v>
          </cell>
          <cell r="J2183" t="str">
            <v>COEFICIENTE DE REPRESENTATIVIDADE</v>
          </cell>
          <cell r="K2183">
            <v>156.16</v>
          </cell>
        </row>
        <row r="2184">
          <cell r="G2184">
            <v>103072</v>
          </cell>
          <cell r="H2184" t="str">
            <v>EXECUÇÃO DE RADIER, ESPESSURA DE 25 CM, FCK = 30 MPA, COM USO DE FORMAS EM MADEIRA SERRADA. AF_09/2021</v>
          </cell>
          <cell r="I2184" t="str">
            <v>M2</v>
          </cell>
          <cell r="J2184" t="str">
            <v>ATRIBUÍDO SÃO PAULO</v>
          </cell>
          <cell r="K2184">
            <v>356.84</v>
          </cell>
        </row>
        <row r="2185">
          <cell r="G2185">
            <v>103073</v>
          </cell>
          <cell r="H2185" t="str">
            <v>EXECUÇÃO DE RADIER, ESPESSURA DE 30 CM, FCK = 30 MPA, COM USO DE FORMAS EM MADEIRA SERRADA. AF_09/2021</v>
          </cell>
          <cell r="I2185" t="str">
            <v>M2</v>
          </cell>
          <cell r="J2185" t="str">
            <v>ATRIBUÍDO SÃO PAULO</v>
          </cell>
          <cell r="K2185">
            <v>435.02</v>
          </cell>
        </row>
        <row r="2186">
          <cell r="G2186">
            <v>103074</v>
          </cell>
          <cell r="H2186" t="str">
            <v>EXECUÇÃO DE PISO DE CONCRETO, SEM ACABAMENTO SUPERFICIAL, ESPESSURA DE 15 CM, FCK = 30 MPA, COM USO DE FORMAS EM MADEIRA SERRADA. AF_09/2021</v>
          </cell>
          <cell r="I2186" t="str">
            <v>M2</v>
          </cell>
          <cell r="J2186" t="str">
            <v>ATRIBUÍDO SÃO PAULO</v>
          </cell>
          <cell r="K2186">
            <v>196.91</v>
          </cell>
        </row>
        <row r="2187">
          <cell r="G2187">
            <v>103075</v>
          </cell>
          <cell r="H2187" t="str">
            <v>EXECUÇÃO DE PISO DE CONCRETO, COM ACABAMENTO SUPERFICIAL, ESPESSURA DE 15 CM, FCK = 30 MPA, COM USO DE FORMAS EM MADEIRA SERRADA. AF_09/2021</v>
          </cell>
          <cell r="I2187" t="str">
            <v>M2</v>
          </cell>
          <cell r="J2187" t="str">
            <v>ATRIBUÍDO SÃO PAULO</v>
          </cell>
          <cell r="K2187">
            <v>229.31</v>
          </cell>
        </row>
        <row r="2188">
          <cell r="G2188">
            <v>103076</v>
          </cell>
          <cell r="H2188" t="str">
            <v>EXECUÇÃO DE LAJE SOBRE SOLO, ESPESSURA DE 10 CM, FCK = 30 MPA, COM USO DE FORMAS EM MADEIRA SERRADA. AF_09/2021</v>
          </cell>
          <cell r="I2188" t="str">
            <v>M2</v>
          </cell>
          <cell r="J2188" t="str">
            <v>ATRIBUÍDO SÃO PAULO</v>
          </cell>
          <cell r="K2188">
            <v>173.01</v>
          </cell>
        </row>
        <row r="2189">
          <cell r="G2189">
            <v>103077</v>
          </cell>
          <cell r="H2189" t="str">
            <v>EXECUÇÃO DE LAJE SOBRE SOLO, ESPESSURA DE 15 CM, FCK = 30 MPA, COM USO DE FORMAS EM MADEIRA SERRADA. AF_09/2021</v>
          </cell>
          <cell r="I2189" t="str">
            <v>M2</v>
          </cell>
          <cell r="J2189" t="str">
            <v>ATRIBUÍDO SÃO PAULO</v>
          </cell>
          <cell r="K2189">
            <v>225.49</v>
          </cell>
        </row>
        <row r="2190">
          <cell r="G2190">
            <v>103078</v>
          </cell>
          <cell r="H2190" t="str">
            <v>EXECUÇÃO DE LAJE SOBRE SOLO, ESPESSURA DE 20 CM, FCK = 30 MPA, COM USO DE FORMAS EM MADEIRA SERRADA. AF_09/2021</v>
          </cell>
          <cell r="I2190" t="str">
            <v>M2</v>
          </cell>
          <cell r="J2190" t="str">
            <v>ATRIBUÍDO SÃO PAULO</v>
          </cell>
          <cell r="K2190">
            <v>273.02</v>
          </cell>
        </row>
        <row r="2191">
          <cell r="G2191">
            <v>103079</v>
          </cell>
          <cell r="H2191" t="str">
            <v>EXECUÇÃO DE LAJE SOBRE SOLO, ESPESSURA DE 25 CM, FCK = 30 MPA, COM USO DE FORMAS EM MADEIRA SERRADA. AF_09/2021</v>
          </cell>
          <cell r="I2191" t="str">
            <v>M2</v>
          </cell>
          <cell r="J2191" t="str">
            <v>ATRIBUÍDO SÃO PAULO</v>
          </cell>
          <cell r="K2191">
            <v>329.65</v>
          </cell>
        </row>
        <row r="2192">
          <cell r="G2192">
            <v>103080</v>
          </cell>
          <cell r="H2192" t="str">
            <v>EXECUÇÃO DE LAJE SOBRE SOLO, ESPESSURA DE 30 CM, FCK = 30 MPA, COM USO DE FORMAS EM MADEIRA SERRADA. AF_09/2021</v>
          </cell>
          <cell r="I2192" t="str">
            <v>M2</v>
          </cell>
          <cell r="J2192" t="str">
            <v>ATRIBUÍDO SÃO PAULO</v>
          </cell>
          <cell r="K2192">
            <v>407.82</v>
          </cell>
        </row>
        <row r="2193">
          <cell r="G2193">
            <v>92263</v>
          </cell>
          <cell r="H2193" t="str">
            <v>FABRICAÇÃO DE FÔRMA PARA PILARES E ESTRUTURAS SIMILARES, EM CHAPA DE MADEIRA COMPENSADA RESINADA, E = 17 MM. AF_09/2020</v>
          </cell>
          <cell r="I2193" t="str">
            <v>M2</v>
          </cell>
          <cell r="J2193" t="str">
            <v>COEFICIENTE DE REPRESENTATIVIDADE</v>
          </cell>
          <cell r="K2193">
            <v>155.02000000000001</v>
          </cell>
        </row>
        <row r="2194">
          <cell r="G2194">
            <v>92264</v>
          </cell>
          <cell r="H2194" t="str">
            <v>FABRICAÇÃO DE FÔRMA PARA PILARES E ESTRUTURAS SIMILARES, EM CHAPA DE MADEIRA COMPENSADA PLASTIFICADA, E = 18 MM. AF_09/2020</v>
          </cell>
          <cell r="I2194" t="str">
            <v>M2</v>
          </cell>
          <cell r="J2194" t="str">
            <v>COEFICIENTE DE REPRESENTATIVIDADE</v>
          </cell>
          <cell r="K2194">
            <v>198.76</v>
          </cell>
        </row>
        <row r="2195">
          <cell r="G2195">
            <v>92265</v>
          </cell>
          <cell r="H2195" t="str">
            <v>FABRICAÇÃO DE FÔRMA PARA VIGAS, EM CHAPA DE MADEIRA COMPENSADA RESINADA, E = 17 MM. AF_09/2020</v>
          </cell>
          <cell r="I2195" t="str">
            <v>M2</v>
          </cell>
          <cell r="J2195" t="str">
            <v>COEFICIENTE DE REPRESENTATIVIDADE</v>
          </cell>
          <cell r="K2195">
            <v>111.88</v>
          </cell>
        </row>
        <row r="2196">
          <cell r="G2196">
            <v>92266</v>
          </cell>
          <cell r="H2196" t="str">
            <v>FABRICAÇÃO DE FÔRMA PARA VIGAS, EM CHAPA DE MADEIRA COMPENSADA PLASTIFICADA, E = 18 MM. AF_09/2020</v>
          </cell>
          <cell r="I2196" t="str">
            <v>M2</v>
          </cell>
          <cell r="J2196" t="str">
            <v>COEFICIENTE DE REPRESENTATIVIDADE</v>
          </cell>
          <cell r="K2196">
            <v>149.4</v>
          </cell>
        </row>
        <row r="2197">
          <cell r="G2197">
            <v>92267</v>
          </cell>
          <cell r="H2197" t="str">
            <v>FABRICAÇÃO DE FÔRMA PARA LAJES, EM CHAPA DE MADEIRA COMPENSADA RESINADA, E = 17 MM. AF_09/2020</v>
          </cell>
          <cell r="I2197" t="str">
            <v>M2</v>
          </cell>
          <cell r="J2197" t="str">
            <v>COEFICIENTE DE REPRESENTATIVIDADE</v>
          </cell>
          <cell r="K2197">
            <v>50.44</v>
          </cell>
        </row>
        <row r="2198">
          <cell r="G2198">
            <v>92268</v>
          </cell>
          <cell r="H2198" t="str">
            <v>FABRICAÇÃO DE FÔRMA PARA LAJES, EM CHAPA DE MADEIRA COMPENSADA PLASTIFICADA, E = 18 MM. AF_09/2020</v>
          </cell>
          <cell r="I2198" t="str">
            <v>M2</v>
          </cell>
          <cell r="J2198" t="str">
            <v>COEFICIENTE DE REPRESENTATIVIDADE</v>
          </cell>
          <cell r="K2198">
            <v>84.81</v>
          </cell>
        </row>
        <row r="2199">
          <cell r="G2199">
            <v>92269</v>
          </cell>
          <cell r="H2199" t="str">
            <v>FABRICAÇÃO DE FÔRMA PARA PILARES E ESTRUTURAS SIMILARES, EM MADEIRA SERRADA, E=25 MM. AF_09/2020</v>
          </cell>
          <cell r="I2199" t="str">
            <v>M2</v>
          </cell>
          <cell r="J2199" t="str">
            <v>COEFICIENTE DE REPRESENTATIVIDADE</v>
          </cell>
          <cell r="K2199">
            <v>317.26</v>
          </cell>
        </row>
        <row r="2200">
          <cell r="G2200">
            <v>92270</v>
          </cell>
          <cell r="H2200" t="str">
            <v>FABRICAÇÃO DE FÔRMA PARA VIGAS, COM MADEIRA SERRADA, E = 25 MM. AF_09/2020</v>
          </cell>
          <cell r="I2200" t="str">
            <v>M2</v>
          </cell>
          <cell r="J2200" t="str">
            <v>COEFICIENTE DE REPRESENTATIVIDADE</v>
          </cell>
          <cell r="K2200">
            <v>234.3</v>
          </cell>
        </row>
        <row r="2201">
          <cell r="G2201">
            <v>92271</v>
          </cell>
          <cell r="H2201" t="str">
            <v>FABRICAÇÃO DE FÔRMA PARA LAJES, EM MADEIRA SERRADA, E=25 MM. AF_09/2020</v>
          </cell>
          <cell r="I2201" t="str">
            <v>M2</v>
          </cell>
          <cell r="J2201" t="str">
            <v>COEFICIENTE DE REPRESENTATIVIDADE</v>
          </cell>
          <cell r="K2201">
            <v>165.23</v>
          </cell>
        </row>
        <row r="2202">
          <cell r="G2202">
            <v>92272</v>
          </cell>
          <cell r="H2202" t="str">
            <v>FABRICAÇÃO DE ESCORAS DE VIGA DO TIPO GARFO, EM MADEIRA. AF_09/2020</v>
          </cell>
          <cell r="I2202" t="str">
            <v>M</v>
          </cell>
          <cell r="J2202" t="str">
            <v>COEFICIENTE DE REPRESENTATIVIDADE</v>
          </cell>
          <cell r="K2202">
            <v>36.42</v>
          </cell>
        </row>
        <row r="2203">
          <cell r="G2203">
            <v>92273</v>
          </cell>
          <cell r="H2203" t="str">
            <v>FABRICAÇÃO DE ESCORAS DO TIPO PONTALETE, EM MADEIRA, PARA PÉ-DIREITO SIMPLES. AF_09/2020</v>
          </cell>
          <cell r="I2203" t="str">
            <v>M</v>
          </cell>
          <cell r="J2203" t="str">
            <v>COEFICIENTE DE REPRESENTATIVIDADE</v>
          </cell>
          <cell r="K2203">
            <v>15.14</v>
          </cell>
        </row>
        <row r="2204">
          <cell r="G2204">
            <v>92409</v>
          </cell>
          <cell r="H2204" t="str">
            <v>MONTAGEM E DESMONTAGEM DE FÔRMA DE PILARES RETANGULARES E ESTRUTURAS SIMILARES, PÉ-DIREITO SIMPLES, EM MADEIRA SERRADA, 1 UTILIZAÇÃO. AF_09/2020</v>
          </cell>
          <cell r="I2204" t="str">
            <v>M2</v>
          </cell>
          <cell r="J2204" t="str">
            <v>COEFICIENTE DE REPRESENTATIVIDADE</v>
          </cell>
          <cell r="K2204">
            <v>403.8</v>
          </cell>
        </row>
        <row r="2205">
          <cell r="G2205">
            <v>92411</v>
          </cell>
          <cell r="H2205" t="str">
            <v>MONTAGEM E DESMONTAGEM DE FÔRMA DE PILARES RETANGULARES E ESTRUTURAS SIMILARES, PÉ-DIREITO SIMPLES, EM MADEIRA SERRADA, 2 UTILIZAÇÕES. AF_09/2020</v>
          </cell>
          <cell r="I2205" t="str">
            <v>M2</v>
          </cell>
          <cell r="J2205" t="str">
            <v>COEFICIENTE DE REPRESENTATIVIDADE</v>
          </cell>
          <cell r="K2205">
            <v>239.03</v>
          </cell>
        </row>
        <row r="2206">
          <cell r="G2206">
            <v>92413</v>
          </cell>
          <cell r="H2206" t="str">
            <v>MONTAGEM E DESMONTAGEM DE FÔRMA DE PILARES RETANGULARES E ESTRUTURAS SIMILARES, PÉ-DIREITO SIMPLES, EM MADEIRA SERRADA, 4 UTILIZAÇÕES. AF_09/2020</v>
          </cell>
          <cell r="I2206" t="str">
            <v>M2</v>
          </cell>
          <cell r="J2206" t="str">
            <v>COEFICIENTE DE REPRESENTATIVIDADE</v>
          </cell>
          <cell r="K2206">
            <v>141.96</v>
          </cell>
        </row>
        <row r="2207">
          <cell r="G2207">
            <v>92415</v>
          </cell>
          <cell r="H2207" t="str">
            <v>MONTAGEM E DESMONTAGEM DE FÔRMA DE PILARES RETANGULARES E ESTRUTURAS SIMILARES, PÉ-DIREITO SIMPLES, EM CHAPA DE MADEIRA COMPENSADA RESINADA, 2 UTILIZAÇÕES. AF_09/2020</v>
          </cell>
          <cell r="I2207" t="str">
            <v>M2</v>
          </cell>
          <cell r="J2207" t="str">
            <v>COEFICIENTE DE REPRESENTATIVIDADE</v>
          </cell>
          <cell r="K2207">
            <v>125.82</v>
          </cell>
        </row>
        <row r="2208">
          <cell r="G2208">
            <v>92417</v>
          </cell>
          <cell r="H2208" t="str">
            <v>MONTAGEM E DESMONTAGEM DE FÔRMA DE PILARES RETANGULARES E ESTRUTURAS SIMILARES, PÉ-DIREITO DUPLO, EM CHAPA DE MADEIRA COMPENSADA RESINADA, 2 UTILIZAÇÕES. AF_09/2020</v>
          </cell>
          <cell r="I2208" t="str">
            <v>M2</v>
          </cell>
          <cell r="J2208" t="str">
            <v>COEFICIENTE DE REPRESENTATIVIDADE</v>
          </cell>
          <cell r="K2208">
            <v>144.91</v>
          </cell>
        </row>
        <row r="2209">
          <cell r="G2209">
            <v>92419</v>
          </cell>
          <cell r="H2209" t="str">
            <v>MONTAGEM E DESMONTAGEM DE FÔRMA DE PILARES RETANGULARES E ESTRUTURAS SIMILARES, PÉ-DIREITO SIMPLES, EM CHAPA DE MADEIRA COMPENSADA RESINADA, 4 UTILIZAÇÕES. AF_09/2020</v>
          </cell>
          <cell r="I2209" t="str">
            <v>M2</v>
          </cell>
          <cell r="J2209" t="str">
            <v>COEFICIENTE DE REPRESENTATIVIDADE</v>
          </cell>
          <cell r="K2209">
            <v>78.430000000000007</v>
          </cell>
        </row>
        <row r="2210">
          <cell r="G2210">
            <v>92421</v>
          </cell>
          <cell r="H2210" t="str">
            <v>MONTAGEM E DESMONTAGEM DE FÔRMA DE PILARES RETANGULARES E ESTRUTURAS SIMILARES, PÉ-DIREITO DUPLO, EM CHAPA DE MADEIRA COMPENSADA RESINADA, 4 UTILIZAÇÕES. AF_09/2020</v>
          </cell>
          <cell r="I2210" t="str">
            <v>M2</v>
          </cell>
          <cell r="J2210" t="str">
            <v>COEFICIENTE DE REPRESENTATIVIDADE</v>
          </cell>
          <cell r="K2210">
            <v>93.05</v>
          </cell>
        </row>
        <row r="2211">
          <cell r="G2211">
            <v>92423</v>
          </cell>
          <cell r="H2211" t="str">
            <v>MONTAGEM E DESMONTAGEM DE FÔRMA DE PILARES RETANGULARES E ESTRUTURAS SIMILARES, PÉ-DIREITO SIMPLES, EM CHAPA DE MADEIRA COMPENSADA RESINADA, 6 UTILIZAÇÕES. AF_09/2020</v>
          </cell>
          <cell r="I2211" t="str">
            <v>M2</v>
          </cell>
          <cell r="J2211" t="str">
            <v>COEFICIENTE DE REPRESENTATIVIDADE</v>
          </cell>
          <cell r="K2211">
            <v>63.8</v>
          </cell>
        </row>
        <row r="2212">
          <cell r="G2212">
            <v>92425</v>
          </cell>
          <cell r="H2212" t="str">
            <v>MONTAGEM E DESMONTAGEM DE FÔRMA DE PILARES RETANGULARES E ESTRUTURAS SIMILARES, PÉ-DIREITO DUPLO, EM CHAPA DE MADEIRA COMPENSADA RESINADA, 6 UTILIZAÇÕES. AF_09/2020</v>
          </cell>
          <cell r="I2212" t="str">
            <v>M2</v>
          </cell>
          <cell r="J2212" t="str">
            <v>COEFICIENTE DE REPRESENTATIVIDADE</v>
          </cell>
          <cell r="K2212">
            <v>76.53</v>
          </cell>
        </row>
        <row r="2213">
          <cell r="G2213">
            <v>92427</v>
          </cell>
          <cell r="H2213" t="str">
            <v>MONTAGEM E DESMONTAGEM DE FÔRMA DE PILARES RETANGULARES E ESTRUTURAS SIMILARES, PÉ-DIREITO SIMPLES, EM CHAPA DE MADEIRA COMPENSADA RESINADA, 8 UTILIZAÇÕES. AF_09/2020</v>
          </cell>
          <cell r="I2213" t="str">
            <v>M2</v>
          </cell>
          <cell r="J2213" t="str">
            <v>COEFICIENTE DE REPRESENTATIVIDADE</v>
          </cell>
          <cell r="K2213">
            <v>56.4</v>
          </cell>
        </row>
        <row r="2214">
          <cell r="G2214">
            <v>92429</v>
          </cell>
          <cell r="H2214" t="str">
            <v>MONTAGEM E DESMONTAGEM DE FÔRMA DE PILARES RETANGULARES E ESTRUTURAS SIMILARES, PÉ-DIREITO DUPLO, EM CHAPA DE MADEIRA COMPENSADA RESINADA, 8 UTILIZAÇÕES. AF_09/2020</v>
          </cell>
          <cell r="I2214" t="str">
            <v>M2</v>
          </cell>
          <cell r="J2214" t="str">
            <v>COEFICIENTE DE REPRESENTATIVIDADE</v>
          </cell>
          <cell r="K2214">
            <v>68.19</v>
          </cell>
        </row>
        <row r="2215">
          <cell r="G2215">
            <v>92431</v>
          </cell>
          <cell r="H2215" t="str">
            <v>MONTAGEM E DESMONTAGEM DE FÔRMA DE PILARES RETANGULARES E ESTRUTURAS SIMILARES, PÉ-DIREITO SIMPLES, EM CHAPA DE MADEIRA COMPENSADA PLASTIFICADA, 10 UTILIZAÇÕES. AF_09/2020</v>
          </cell>
          <cell r="I2215" t="str">
            <v>M2</v>
          </cell>
          <cell r="J2215" t="str">
            <v>COEFICIENTE DE REPRESENTATIVIDADE</v>
          </cell>
          <cell r="K2215">
            <v>53.1</v>
          </cell>
        </row>
        <row r="2216">
          <cell r="G2216">
            <v>92433</v>
          </cell>
          <cell r="H2216" t="str">
            <v>MONTAGEM E DESMONTAGEM DE FÔRMA DE PILARES RETANGULARES E ESTRUTURAS SIMILARES, PÉ-DIREITO DUPLO, EM CHAPA DE MADEIRA COMPENSADA PLASTIFICADA, 10 UTILIZAÇÕES. AF_09/2020</v>
          </cell>
          <cell r="I2216" t="str">
            <v>M2</v>
          </cell>
          <cell r="J2216" t="str">
            <v>COEFICIENTE DE REPRESENTATIVIDADE</v>
          </cell>
          <cell r="K2216">
            <v>64.290000000000006</v>
          </cell>
        </row>
        <row r="2217">
          <cell r="G2217">
            <v>92435</v>
          </cell>
          <cell r="H2217" t="str">
            <v>MONTAGEM E DESMONTAGEM DE FÔRMA DE PILARES RETANGULARES E ESTRUTURAS SIMILARES, PÉ-DIREITO SIMPLES, EM CHAPA DE MADEIRA COMPENSADA PLASTIFICADA, 12 UTILIZAÇÕES. AF_09/2020</v>
          </cell>
          <cell r="I2217" t="str">
            <v>M2</v>
          </cell>
          <cell r="J2217" t="str">
            <v>COEFICIENTE DE REPRESENTATIVIDADE</v>
          </cell>
          <cell r="K2217">
            <v>50.32</v>
          </cell>
        </row>
        <row r="2218">
          <cell r="G2218">
            <v>92437</v>
          </cell>
          <cell r="H2218" t="str">
            <v>MONTAGEM E DESMONTAGEM DE FÔRMA DE PILARES RETANGULARES E ESTRUTURAS SIMILARES, PÉ-DIREITO DUPLO, EM CHAPA DE MADEIRA COMPENSADA PLASTIFICADA, 12 UTILIZAÇÕES. AF_09/2020</v>
          </cell>
          <cell r="I2218" t="str">
            <v>M2</v>
          </cell>
          <cell r="J2218" t="str">
            <v>COEFICIENTE DE REPRESENTATIVIDADE</v>
          </cell>
          <cell r="K2218">
            <v>61.14</v>
          </cell>
        </row>
        <row r="2219">
          <cell r="G2219">
            <v>92439</v>
          </cell>
          <cell r="H2219" t="str">
            <v>MONTAGEM E DESMONTAGEM DE FÔRMA DE PILARES RETANGULARES E ESTRUTURAS SIMILARES, PÉ-DIREITO SIMPLES, EM CHAPA DE MADEIRA COMPENSADA PLASTIFICADA, 14 UTILIZAÇÕES. AF_09/2020</v>
          </cell>
          <cell r="I2219" t="str">
            <v>M2</v>
          </cell>
          <cell r="J2219" t="str">
            <v>COEFICIENTE DE REPRESENTATIVIDADE</v>
          </cell>
          <cell r="K2219">
            <v>48.31</v>
          </cell>
        </row>
        <row r="2220">
          <cell r="G2220">
            <v>92441</v>
          </cell>
          <cell r="H2220" t="str">
            <v>MONTAGEM E DESMONTAGEM DE FÔRMA DE PILARES RETANGULARES E ESTRUTURAS SIMILARES, PÉ-DIREITO DUPLO, EM CHAPA DE MADEIRA COMPENSADA PLASTIFICADA, 14 UTILIZAÇÕES. AF_09/2020</v>
          </cell>
          <cell r="I2220" t="str">
            <v>M2</v>
          </cell>
          <cell r="J2220" t="str">
            <v>COEFICIENTE DE REPRESENTATIVIDADE</v>
          </cell>
          <cell r="K2220">
            <v>58.85</v>
          </cell>
        </row>
        <row r="2221">
          <cell r="G2221">
            <v>92443</v>
          </cell>
          <cell r="H2221" t="str">
            <v>MONTAGEM E DESMONTAGEM DE FÔRMA DE PILARES RETANGULARES E ESTRUTURAS SIMILARES, PÉ-DIREITO SIMPLES, EM CHAPA DE MADEIRA COMPENSADA PLASTIFICADA, 18 UTILIZAÇÕES. AF_09/2020</v>
          </cell>
          <cell r="I2221" t="str">
            <v>M2</v>
          </cell>
          <cell r="J2221" t="str">
            <v>COEFICIENTE DE REPRESENTATIVIDADE</v>
          </cell>
          <cell r="K2221">
            <v>43.95</v>
          </cell>
        </row>
        <row r="2222">
          <cell r="G2222">
            <v>92445</v>
          </cell>
          <cell r="H2222" t="str">
            <v>MONTAGEM E DESMONTAGEM DE FÔRMA DE PILARES RETANGULARES E ESTRUTURAS SIMILARES, PÉ-DIREITO DUPLO, EM CHAPA DE MADEIRA COMPENSADA PLASTIFICADA, 18 UTILIZAÇÕES. AF_09/2020</v>
          </cell>
          <cell r="I2222" t="str">
            <v>M2</v>
          </cell>
          <cell r="J2222" t="str">
            <v>COEFICIENTE DE REPRESENTATIVIDADE</v>
          </cell>
          <cell r="K2222">
            <v>54.12</v>
          </cell>
        </row>
        <row r="2223">
          <cell r="G2223">
            <v>92446</v>
          </cell>
          <cell r="H2223" t="str">
            <v>MONTAGEM E DESMONTAGEM DE FÔRMA DE VIGA, ESCORAMENTO COM PONTALETE DE MADEIRA, PÉ-DIREITO SIMPLES, EM MADEIRA SERRADA, 1 UTILIZAÇÃO. AF_09/2020</v>
          </cell>
          <cell r="I2223" t="str">
            <v>M2</v>
          </cell>
          <cell r="J2223" t="str">
            <v>COEFICIENTE DE REPRESENTATIVIDADE</v>
          </cell>
          <cell r="K2223">
            <v>358.33</v>
          </cell>
        </row>
        <row r="2224">
          <cell r="G2224">
            <v>92447</v>
          </cell>
          <cell r="H2224" t="str">
            <v>MONTAGEM E DESMONTAGEM DE FÔRMA DE VIGA, ESCORAMENTO COM PONTALETE DE MADEIRA, PÉ-DIREITO SIMPLES, EM MADEIRA SERRADA, 2 UTILIZAÇÕES. AF_09/2020</v>
          </cell>
          <cell r="I2224" t="str">
            <v>M2</v>
          </cell>
          <cell r="J2224" t="str">
            <v>COEFICIENTE DE REPRESENTATIVIDADE</v>
          </cell>
          <cell r="K2224">
            <v>240.83</v>
          </cell>
        </row>
        <row r="2225">
          <cell r="G2225">
            <v>92448</v>
          </cell>
          <cell r="H2225" t="str">
            <v>MONTAGEM E DESMONTAGEM DE FÔRMA DE VIGA, ESCORAMENTO COM PONTALETE DE MADEIRA, PÉ-DIREITO SIMPLES, EM MADEIRA SERRADA, 4 UTILIZAÇÕES. AF_09/2020</v>
          </cell>
          <cell r="I2225" t="str">
            <v>M2</v>
          </cell>
          <cell r="J2225" t="str">
            <v>COEFICIENTE DE REPRESENTATIVIDADE</v>
          </cell>
          <cell r="K2225">
            <v>182.51</v>
          </cell>
        </row>
        <row r="2226">
          <cell r="G2226">
            <v>92449</v>
          </cell>
          <cell r="H2226" t="str">
            <v>MONTAGEM E DESMONTAGEM DE FÔRMA DE VIGA, ESCORAMENTO COM GARFO DE MADEIRA, PÉ-DIREITO DUPLO, EM CHAPA DE MADEIRA RESINADA, 2 UTILIZAÇÕES. AF_09/2020</v>
          </cell>
          <cell r="I2226" t="str">
            <v>M2</v>
          </cell>
          <cell r="J2226" t="str">
            <v>COEFICIENTE DE REPRESENTATIVIDADE</v>
          </cell>
          <cell r="K2226">
            <v>267.2</v>
          </cell>
        </row>
        <row r="2227">
          <cell r="G2227">
            <v>92450</v>
          </cell>
          <cell r="H2227" t="str">
            <v>MONTAGEM E DESMONTAGEM DE FÔRMA DE VIGA, ESCORAMENTO METÁLICO, PÉ-DIREITO DUPLO, EM CHAPA DE MADEIRA RESINADA, 2 UTILIZAÇÕES. AF_09/2020</v>
          </cell>
          <cell r="I2227" t="str">
            <v>M2</v>
          </cell>
          <cell r="J2227" t="str">
            <v>COEFICIENTE DE REPRESENTATIVIDADE</v>
          </cell>
          <cell r="K2227">
            <v>307.62</v>
          </cell>
        </row>
        <row r="2228">
          <cell r="G2228">
            <v>92451</v>
          </cell>
          <cell r="H2228" t="str">
            <v>MONTAGEM E DESMONTAGEM DE FÔRMA DE VIGA, ESCORAMENTO COM GARFO DE MADEIRA, PÉ-DIREITO SIMPLES, EM CHAPA DE MADEIRA RESINADA, 2 UTILIZAÇÕES. AF_09/2020</v>
          </cell>
          <cell r="I2228" t="str">
            <v>M2</v>
          </cell>
          <cell r="J2228" t="str">
            <v>COEFICIENTE DE REPRESENTATIVIDADE</v>
          </cell>
          <cell r="K2228">
            <v>180.36</v>
          </cell>
        </row>
        <row r="2229">
          <cell r="G2229">
            <v>92452</v>
          </cell>
          <cell r="H2229" t="str">
            <v>MONTAGEM E DESMONTAGEM DE FÔRMA DE VIGA, ESCORAMENTO METÁLICO, PÉ-DIREITO SIMPLES, EM CHAPA DE MADEIRA RESINADA, 2 UTILIZAÇÕES. AF_09/2020</v>
          </cell>
          <cell r="I2229" t="str">
            <v>M2</v>
          </cell>
          <cell r="J2229" t="str">
            <v>COEFICIENTE DE REPRESENTATIVIDADE</v>
          </cell>
          <cell r="K2229">
            <v>149.38999999999999</v>
          </cell>
        </row>
        <row r="2230">
          <cell r="G2230">
            <v>92453</v>
          </cell>
          <cell r="H2230" t="str">
            <v>MONTAGEM E DESMONTAGEM DE FÔRMA DE VIGA, ESCORAMENTO COM GARFO DE MADEIRA, PÉ-DIREITO DUPLO, EM CHAPA DE MADEIRA RESINADA, 4 UTILIZAÇÕES. AF_09/2020</v>
          </cell>
          <cell r="I2230" t="str">
            <v>M2</v>
          </cell>
          <cell r="J2230" t="str">
            <v>COEFICIENTE DE REPRESENTATIVIDADE</v>
          </cell>
          <cell r="K2230">
            <v>228.13</v>
          </cell>
        </row>
        <row r="2231">
          <cell r="G2231">
            <v>92454</v>
          </cell>
          <cell r="H2231" t="str">
            <v>MONTAGEM E DESMONTAGEM DE FÔRMA DE VIGA, ESCORAMENTO METÁLICO, PÉ-DIREITO DUPLO, EM CHAPA DE MADEIRA RESINADA, 4 UTILIZAÇÕES. AF_09/2020</v>
          </cell>
          <cell r="I2231" t="str">
            <v>M2</v>
          </cell>
          <cell r="J2231" t="str">
            <v>COEFICIENTE DE REPRESENTATIVIDADE</v>
          </cell>
          <cell r="K2231">
            <v>279.8</v>
          </cell>
        </row>
        <row r="2232">
          <cell r="G2232">
            <v>92455</v>
          </cell>
          <cell r="H2232" t="str">
            <v>MONTAGEM E DESMONTAGEM DE FÔRMA DE VIGA, ESCORAMENTO COM GARFO DE MADEIRA, PÉ-DIREITO SIMPLES, EM CHAPA DE MADEIRA RESINADA, 4 UTILIZAÇÕES. AF_09/2020</v>
          </cell>
          <cell r="I2232" t="str">
            <v>M2</v>
          </cell>
          <cell r="J2232" t="str">
            <v>COEFICIENTE DE REPRESENTATIVIDADE</v>
          </cell>
          <cell r="K2232">
            <v>147.54</v>
          </cell>
        </row>
        <row r="2233">
          <cell r="G2233">
            <v>92456</v>
          </cell>
          <cell r="H2233" t="str">
            <v>MONTAGEM E DESMONTAGEM DE FÔRMA DE VIGA, ESCORAMENTO METÁLICO, PÉ-DIREITO SIMPLES, EM CHAPA DE MADEIRA RESINADA, 4 UTILIZAÇÕES. AF_09/2020</v>
          </cell>
          <cell r="I2233" t="str">
            <v>M2</v>
          </cell>
          <cell r="J2233" t="str">
            <v>COEFICIENTE DE REPRESENTATIVIDADE</v>
          </cell>
          <cell r="K2233">
            <v>120.95</v>
          </cell>
        </row>
        <row r="2234">
          <cell r="G2234">
            <v>92457</v>
          </cell>
          <cell r="H2234" t="str">
            <v>MONTAGEM E DESMONTAGEM DE FÔRMA DE VIGA, ESCORAMENTO COM GARFO DE MADEIRA, PÉ-DIREITO DUPLO, EM CHAPA DE MADEIRA RESINADA, 6 UTILIZAÇÕES. AF_09/2020</v>
          </cell>
          <cell r="I2234" t="str">
            <v>M2</v>
          </cell>
          <cell r="J2234" t="str">
            <v>COEFICIENTE DE REPRESENTATIVIDADE</v>
          </cell>
          <cell r="K2234">
            <v>199.01</v>
          </cell>
        </row>
        <row r="2235">
          <cell r="G2235">
            <v>92458</v>
          </cell>
          <cell r="H2235" t="str">
            <v>MONTAGEM E DESMONTAGEM DE FÔRMA DE VIGA, ESCORAMENTO METÁLICO, PÉ-DIREITO DUPLO, EM CHAPA DE MADEIRA RESINADA, 6 UTILIZAÇÕES. AF_12/2015</v>
          </cell>
          <cell r="I2235" t="str">
            <v>M2</v>
          </cell>
          <cell r="J2235" t="str">
            <v>COEFICIENTE DE REPRESENTATIVIDADE</v>
          </cell>
          <cell r="K2235">
            <v>262.36</v>
          </cell>
        </row>
        <row r="2236">
          <cell r="G2236">
            <v>92459</v>
          </cell>
          <cell r="H2236" t="str">
            <v>MONTAGEM E DESMONTAGEM DE FÔRMA DE VIGA, ESCORAMENTO COM GARFO DE MADEIRA, PÉ-DIREITO SIMPLES, EM CHAPA DE MADEIRA RESINADA, 6 UTILIZAÇÕES. AF_09/2020</v>
          </cell>
          <cell r="I2236" t="str">
            <v>M2</v>
          </cell>
          <cell r="J2236" t="str">
            <v>COEFICIENTE DE REPRESENTATIVIDADE</v>
          </cell>
          <cell r="K2236">
            <v>125.9</v>
          </cell>
        </row>
        <row r="2237">
          <cell r="G2237">
            <v>92460</v>
          </cell>
          <cell r="H2237" t="str">
            <v>MONTAGEM E DESMONTAGEM DE FÔRMA DE VIGA, ESCORAMENTO METÁLICO, PÉ-DIREITO SIMPLES, EM CHAPA DE MADEIRA RESINADA, 6 UTILIZAÇÕES. AF_09/2020</v>
          </cell>
          <cell r="I2237" t="str">
            <v>M2</v>
          </cell>
          <cell r="J2237" t="str">
            <v>COEFICIENTE DE REPRESENTATIVIDADE</v>
          </cell>
          <cell r="K2237">
            <v>98.04</v>
          </cell>
        </row>
        <row r="2238">
          <cell r="G2238">
            <v>92461</v>
          </cell>
          <cell r="H2238" t="str">
            <v>MONTAGEM E DESMONTAGEM DE FÔRMA DE VIGA, ESCORAMENTO COM GARFO DE MADEIRA, PÉ-DIREITO DUPLO, EM CHAPA DE MADEIRA RESINADA, 8 UTILIZAÇÕES. AF_09/2020</v>
          </cell>
          <cell r="I2238" t="str">
            <v>M2</v>
          </cell>
          <cell r="J2238" t="str">
            <v>COEFICIENTE DE REPRESENTATIVIDADE</v>
          </cell>
          <cell r="K2238">
            <v>184.37</v>
          </cell>
        </row>
        <row r="2239">
          <cell r="G2239">
            <v>92462</v>
          </cell>
          <cell r="H2239" t="str">
            <v>MONTAGEM E DESMONTAGEM DE FÔRMA DE VIGA, ESCORAMENTO METÁLICO, PÉ-DIREITO DUPLO, EM CHAPA DE MADEIRA RESINADA, 8 UTILIZAÇÕES. AF_09/2020</v>
          </cell>
          <cell r="I2239" t="str">
            <v>M2</v>
          </cell>
          <cell r="J2239" t="str">
            <v>COEFICIENTE DE REPRESENTATIVIDADE</v>
          </cell>
          <cell r="K2239">
            <v>251.53</v>
          </cell>
        </row>
        <row r="2240">
          <cell r="G2240">
            <v>92463</v>
          </cell>
          <cell r="H2240" t="str">
            <v>MONTAGEM E DESMONTAGEM DE FÔRMA DE VIGA, ESCORAMENTO COM GARFO DE MADEIRA, PÉ-DIREITO SIMPLES, EM CHAPA DE MADEIRA RESINADA, 8 UTILIZAÇÕES. AF_09/2020</v>
          </cell>
          <cell r="I2240" t="str">
            <v>M2</v>
          </cell>
          <cell r="J2240" t="str">
            <v>COEFICIENTE DE REPRESENTATIVIDADE</v>
          </cell>
          <cell r="K2240">
            <v>114.67</v>
          </cell>
        </row>
        <row r="2241">
          <cell r="G2241">
            <v>92464</v>
          </cell>
          <cell r="H2241" t="str">
            <v>MONTAGEM E DESMONTAGEM DE FÔRMA DE VIGA, ESCORAMENTO METÁLICO, PÉ-DIREITO SIMPLES, EM CHAPA DE MADEIRA RESINADA, 8 UTILIZAÇÕES. AF_09/2020</v>
          </cell>
          <cell r="I2241" t="str">
            <v>M2</v>
          </cell>
          <cell r="J2241" t="str">
            <v>COEFICIENTE DE REPRESENTATIVIDADE</v>
          </cell>
          <cell r="K2241">
            <v>92.89</v>
          </cell>
        </row>
        <row r="2242">
          <cell r="G2242">
            <v>92465</v>
          </cell>
          <cell r="H2242" t="str">
            <v>MONTAGEM E DESMONTAGEM DE FÔRMA DE VIGA, ESCORAMENTO COM GARFO DE MADEIRA, PÉ-DIREITO DUPLO, EM CHAPA DE MADEIRA PLASTIFICADA, 10 UTILIZAÇÕES. AF_09/2020</v>
          </cell>
          <cell r="I2242" t="str">
            <v>M2</v>
          </cell>
          <cell r="J2242" t="str">
            <v>COEFICIENTE DE REPRESENTATIVIDADE</v>
          </cell>
          <cell r="K2242">
            <v>147.63</v>
          </cell>
        </row>
        <row r="2243">
          <cell r="G2243">
            <v>92466</v>
          </cell>
          <cell r="H2243" t="str">
            <v>MONTAGEM E DESMONTAGEM DE FÔRMA DE VIGA, ESCORAMENTO METÁLICO, PÉ-DIREITO DUPLO, EM CHAPA DE MADEIRA PLASTIFICADA, 10 UTILIZAÇÕES. AF_09/2020</v>
          </cell>
          <cell r="I2243" t="str">
            <v>M2</v>
          </cell>
          <cell r="J2243" t="str">
            <v>COEFICIENTE DE REPRESENTATIVIDADE</v>
          </cell>
          <cell r="K2243">
            <v>246.07</v>
          </cell>
        </row>
        <row r="2244">
          <cell r="G2244">
            <v>92467</v>
          </cell>
          <cell r="H2244" t="str">
            <v>MONTAGEM E DESMONTAGEM DE FÔRMA DE VIGA, ESCORAMENTO COM GARFO DE MADEIRA, PÉ-DIREITO SIMPLES, EM CHAPA DE MADEIRA PLASTIFICADA, 10 UTILIZAÇÕES. AF_09/2020</v>
          </cell>
          <cell r="I2244" t="str">
            <v>M2</v>
          </cell>
          <cell r="J2244" t="str">
            <v>COEFICIENTE DE REPRESENTATIVIDADE</v>
          </cell>
          <cell r="K2244">
            <v>94.97</v>
          </cell>
        </row>
        <row r="2245">
          <cell r="G2245">
            <v>92468</v>
          </cell>
          <cell r="H2245" t="str">
            <v>MONTAGEM E DESMONTAGEM DE FÔRMA DE VIGA, ESCORAMENTO METÁLICO, PÉ-DIREITO SIMPLES, EM CHAPA DE MADEIRA PLASTIFICADA, 10 UTILIZAÇÕES. AF_09/2020</v>
          </cell>
          <cell r="I2245" t="str">
            <v>M2</v>
          </cell>
          <cell r="J2245" t="str">
            <v>COEFICIENTE DE REPRESENTATIVIDADE</v>
          </cell>
          <cell r="K2245">
            <v>87.58</v>
          </cell>
        </row>
        <row r="2246">
          <cell r="G2246">
            <v>92469</v>
          </cell>
          <cell r="H2246" t="str">
            <v>MONTAGEM E DESMONTAGEM DE FÔRMA DE VIGA, ESCORAMENTO COM GARFO DE MADEIRA, PÉ-DIREITO DUPLO, EM CHAPA DE MADEIRA PLASTIFICADA, 12 UTILIZAÇÕES. AF_09/2020</v>
          </cell>
          <cell r="I2246" t="str">
            <v>M2</v>
          </cell>
          <cell r="J2246" t="str">
            <v>COEFICIENTE DE REPRESENTATIVIDADE</v>
          </cell>
          <cell r="K2246">
            <v>134.87</v>
          </cell>
        </row>
        <row r="2247">
          <cell r="G2247">
            <v>92470</v>
          </cell>
          <cell r="H2247" t="str">
            <v>MONTAGEM E DESMONTAGEM DE FÔRMA DE VIGA, ESCORAMENTO METÁLICO, PÉ-DIREITO DUPLO, EM CHAPA DE MADEIRA PLASTIFICADA, 12 UTILIZAÇÕES. AF_09/2020</v>
          </cell>
          <cell r="I2247" t="str">
            <v>M2</v>
          </cell>
          <cell r="J2247" t="str">
            <v>COEFICIENTE DE REPRESENTATIVIDADE</v>
          </cell>
          <cell r="K2247">
            <v>240.11</v>
          </cell>
        </row>
        <row r="2248">
          <cell r="G2248">
            <v>92471</v>
          </cell>
          <cell r="H2248" t="str">
            <v>MONTAGEM E DESMONTAGEM DE FÔRMA DE VIGA, ESCORAMENTO COM GARFO DE MADEIRA, PÉ-DIREITO SIMPLES, EM CHAPA DE MADEIRA PLASTIFICADA, 12 UTILIZAÇÕES. AF_09/2020</v>
          </cell>
          <cell r="I2248" t="str">
            <v>M2</v>
          </cell>
          <cell r="J2248" t="str">
            <v>COEFICIENTE DE REPRESENTATIVIDADE</v>
          </cell>
          <cell r="K2248">
            <v>86.9</v>
          </cell>
        </row>
        <row r="2249">
          <cell r="G2249">
            <v>92472</v>
          </cell>
          <cell r="H2249" t="str">
            <v>MONTAGEM E DESMONTAGEM DE FÔRMA DE VIGA, ESCORAMENTO METÁLICO, PÉ-DIREITO SIMPLES, EM CHAPA DE MADEIRA PLASTIFICADA, 12 UTILIZAÇÕES. AF_09/2020</v>
          </cell>
          <cell r="I2249" t="str">
            <v>M2</v>
          </cell>
          <cell r="J2249" t="str">
            <v>COEFICIENTE DE REPRESENTATIVIDADE</v>
          </cell>
          <cell r="K2249">
            <v>82.28</v>
          </cell>
        </row>
        <row r="2250">
          <cell r="G2250">
            <v>92473</v>
          </cell>
          <cell r="H2250" t="str">
            <v>MONTAGEM E DESMONTAGEM DE FÔRMA DE VIGA, ESCORAMENTO COM GARFO DE MADEIRA, PÉ-DIREITO DUPLO, EM CHAPA DE MADEIRA PLASTIFICADA, 14 UTILIZAÇÕES. AF_09/2020</v>
          </cell>
          <cell r="I2250" t="str">
            <v>M2</v>
          </cell>
          <cell r="J2250" t="str">
            <v>COEFICIENTE DE REPRESENTATIVIDADE</v>
          </cell>
          <cell r="K2250">
            <v>124.6</v>
          </cell>
        </row>
        <row r="2251">
          <cell r="G2251">
            <v>92474</v>
          </cell>
          <cell r="H2251" t="str">
            <v>MONTAGEM E DESMONTAGEM DE FÔRMA DE VIGA, ESCORAMENTO METÁLICO, PÉ-DIREITO DUPLO, EM CHAPA DE MADEIRA PLASTIFICADA, 14 UTILIZAÇÕES. AF_09/2020</v>
          </cell>
          <cell r="I2251" t="str">
            <v>M2</v>
          </cell>
          <cell r="J2251" t="str">
            <v>COEFICIENTE DE REPRESENTATIVIDADE</v>
          </cell>
          <cell r="K2251">
            <v>235.03</v>
          </cell>
        </row>
        <row r="2252">
          <cell r="G2252">
            <v>92475</v>
          </cell>
          <cell r="H2252" t="str">
            <v>MONTAGEM E DESMONTAGEM DE FÔRMA DE VIGA, ESCORAMENTO COM GARFO DE MADEIRA, PÉ-DIREITO SIMPLES, EM CHAPA DE MADEIRA PLASTIFICADA, 14 UTILIZAÇÕES. AF_09/2020</v>
          </cell>
          <cell r="I2252" t="str">
            <v>M2</v>
          </cell>
          <cell r="J2252" t="str">
            <v>COEFICIENTE DE REPRESENTATIVIDADE</v>
          </cell>
          <cell r="K2252">
            <v>80.39</v>
          </cell>
        </row>
        <row r="2253">
          <cell r="G2253">
            <v>92476</v>
          </cell>
          <cell r="H2253" t="str">
            <v>MONTAGEM E DESMONTAGEM DE FÔRMA DE VIGA, ESCORAMENTO METÁLICO, PÉ-DIREITO SIMPLES, EM CHAPA DE MADEIRA PLASTIFICADA, 14 UTILIZAÇÕES. AF_09/2020</v>
          </cell>
          <cell r="I2253" t="str">
            <v>M2</v>
          </cell>
          <cell r="J2253" t="str">
            <v>COEFICIENTE DE REPRESENTATIVIDADE</v>
          </cell>
          <cell r="K2253">
            <v>77.81</v>
          </cell>
        </row>
        <row r="2254">
          <cell r="G2254">
            <v>92477</v>
          </cell>
          <cell r="H2254" t="str">
            <v>MONTAGEM E DESMONTAGEM DE FÔRMA DE VIGA, ESCORAMENTO COM GARFO DE MADEIRA, PÉ-DIREITO DUPLO, EM CHAPA DE MADEIRA PLASTIFICADA, 18 UTILIZAÇÕES. AF_09/2020</v>
          </cell>
          <cell r="I2254" t="str">
            <v>M2</v>
          </cell>
          <cell r="J2254" t="str">
            <v>COEFICIENTE DE REPRESENTATIVIDADE</v>
          </cell>
          <cell r="K2254">
            <v>102.5</v>
          </cell>
        </row>
        <row r="2255">
          <cell r="G2255">
            <v>92478</v>
          </cell>
          <cell r="H2255" t="str">
            <v>MONTAGEM E DESMONTAGEM DE FÔRMA DE VIGA, ESCORAMENTO METÁLICO, PÉ-DIREITO DUPLO, EM CHAPA DE MADEIRA PLASTIFICADA, 18 UTILIZAÇÕES. AF_09/2020</v>
          </cell>
          <cell r="I2255" t="str">
            <v>M2</v>
          </cell>
          <cell r="J2255" t="str">
            <v>COEFICIENTE DE REPRESENTATIVIDADE</v>
          </cell>
          <cell r="K2255">
            <v>224.89</v>
          </cell>
        </row>
        <row r="2256">
          <cell r="G2256">
            <v>92479</v>
          </cell>
          <cell r="H2256" t="str">
            <v>MONTAGEM E DESMONTAGEM DE FÔRMA DE VIGA, ESCORAMENTO COM GARFO DE MADEIRA, PÉ-DIREITO SIMPLES, EM CHAPA DE MADEIRA PLASTIFICADA, 18 UTILIZAÇÕES. AF_09/2020</v>
          </cell>
          <cell r="I2256" t="str">
            <v>M2</v>
          </cell>
          <cell r="J2256" t="str">
            <v>COEFICIENTE DE REPRESENTATIVIDADE</v>
          </cell>
          <cell r="K2256">
            <v>66.39</v>
          </cell>
        </row>
        <row r="2257">
          <cell r="G2257">
            <v>92480</v>
          </cell>
          <cell r="H2257" t="str">
            <v>MONTAGEM E DESMONTAGEM DE FÔRMA DE VIGA, ESCORAMENTO METÁLICO, PÉ-DIREITO SIMPLES, EM CHAPA DE MADEIRA PLASTIFICADA, 18 UTILIZAÇÕES. AF_09/2020</v>
          </cell>
          <cell r="I2257" t="str">
            <v>M2</v>
          </cell>
          <cell r="J2257" t="str">
            <v>COEFICIENTE DE REPRESENTATIVIDADE</v>
          </cell>
          <cell r="K2257">
            <v>68.8</v>
          </cell>
        </row>
        <row r="2258">
          <cell r="G2258">
            <v>92482</v>
          </cell>
          <cell r="H2258" t="str">
            <v>MONTAGEM E DESMONTAGEM DE FÔRMA DE LAJE MACIÇA, PÉ-DIREITO SIMPLES, EM MADEIRA SERRADA, 1 UTILIZAÇÃO. AF_09/2020</v>
          </cell>
          <cell r="I2258" t="str">
            <v>M2</v>
          </cell>
          <cell r="J2258" t="str">
            <v>COEFICIENTE DE REPRESENTATIVIDADE</v>
          </cell>
          <cell r="K2258">
            <v>407.91</v>
          </cell>
        </row>
        <row r="2259">
          <cell r="G2259">
            <v>92484</v>
          </cell>
          <cell r="H2259" t="str">
            <v>MONTAGEM E DESMONTAGEM DE FÔRMA DE LAJE MACIÇA, PÉ-DIREITO SIMPLES, EM MADEIRA SERRADA, 2 UTILIZAÇÕES. AF_09/2020</v>
          </cell>
          <cell r="I2259" t="str">
            <v>M2</v>
          </cell>
          <cell r="J2259" t="str">
            <v>COEFICIENTE DE REPRESENTATIVIDADE</v>
          </cell>
          <cell r="K2259">
            <v>267.43</v>
          </cell>
        </row>
        <row r="2260">
          <cell r="G2260">
            <v>92486</v>
          </cell>
          <cell r="H2260" t="str">
            <v>MONTAGEM E DESMONTAGEM DE FÔRMA DE LAJE MACIÇA, PÉ-DIREITO SIMPLES, EM MADEIRA SERRADA, 4 UTILIZAÇÕES. AF_09/2020</v>
          </cell>
          <cell r="I2260" t="str">
            <v>M2</v>
          </cell>
          <cell r="J2260" t="str">
            <v>COEFICIENTE DE REPRESENTATIVIDADE</v>
          </cell>
          <cell r="K2260">
            <v>181.11</v>
          </cell>
        </row>
        <row r="2261">
          <cell r="G2261">
            <v>92488</v>
          </cell>
          <cell r="H2261" t="str">
            <v>MONTAGEM E DESMONTAGEM DE FÔRMA DE LAJE NERVURADA COM CUBETA E ASSOALHO, PÉ-DIREITO DUPLO, EM CHAPA DE MADEIRA COMPENSADA RESINADA, 8 UTILIZAÇÕES. AF_09/2020</v>
          </cell>
          <cell r="I2261" t="str">
            <v>M2</v>
          </cell>
          <cell r="J2261" t="str">
            <v>ATRIBUÍDO SÃO PAULO</v>
          </cell>
          <cell r="K2261">
            <v>110.11</v>
          </cell>
        </row>
        <row r="2262">
          <cell r="G2262">
            <v>92490</v>
          </cell>
          <cell r="H2262" t="str">
            <v>MONTAGEM E DESMONTAGEM DE FÔRMA DE LAJE NERVURADA COM CUBETA E ASSOALHO, PÉ-DIREITO SIMPLES, EM CHAPA DE MADEIRA COMPENSADA RESINADA, 8 UTILIZAÇÕES. AF_09/2020</v>
          </cell>
          <cell r="I2262" t="str">
            <v>M2</v>
          </cell>
          <cell r="J2262" t="str">
            <v>ATRIBUÍDO SÃO PAULO</v>
          </cell>
          <cell r="K2262">
            <v>67.28</v>
          </cell>
        </row>
        <row r="2263">
          <cell r="G2263">
            <v>92492</v>
          </cell>
          <cell r="H2263" t="str">
            <v>MONTAGEM E DESMONTAGEM DE FÔRMA DE LAJE NERVURADA COM CUBETA E ASSOALHO, PÉ-DIREITO DUPLO, EM CHAPA DE MADEIRA COMPENSADA RESINADA, 10 UTILIZAÇÕES. AF_09/2020</v>
          </cell>
          <cell r="I2263" t="str">
            <v>M2</v>
          </cell>
          <cell r="J2263" t="str">
            <v>ATRIBUÍDO SÃO PAULO</v>
          </cell>
          <cell r="K2263">
            <v>105.21</v>
          </cell>
        </row>
        <row r="2264">
          <cell r="G2264">
            <v>92494</v>
          </cell>
          <cell r="H2264" t="str">
            <v>MONTAGEM E DESMONTAGEM DE FÔRMA DE LAJE NERVURADA COM CUBETA E ASSOALHO, PÉ-DIREITO SIMPLES, EM CHAPA DE MADEIRA COMPENSADA RESINADA, 10 UTILIZAÇÕES. AF_09/2020</v>
          </cell>
          <cell r="I2264" t="str">
            <v>M2</v>
          </cell>
          <cell r="J2264" t="str">
            <v>ATRIBUÍDO SÃO PAULO</v>
          </cell>
          <cell r="K2264">
            <v>63.3</v>
          </cell>
        </row>
        <row r="2265">
          <cell r="G2265">
            <v>92496</v>
          </cell>
          <cell r="H2265" t="str">
            <v>MONTAGEM E DESMONTAGEM DE FÔRMA DE LAJE NERVURADA COM CUBETA E ASSOALHO, PÉ-DIREITO DUPLO, EM CHAPA DE MADEIRA COMPENSADA RESINADA, 12 UTILIZAÇÕES. AF_09/2020</v>
          </cell>
          <cell r="I2265" t="str">
            <v>M2</v>
          </cell>
          <cell r="J2265" t="str">
            <v>ATRIBUÍDO SÃO PAULO</v>
          </cell>
          <cell r="K2265">
            <v>101.15</v>
          </cell>
        </row>
        <row r="2266">
          <cell r="G2266">
            <v>92498</v>
          </cell>
          <cell r="H2266" t="str">
            <v>MONTAGEM E DESMONTAGEM DE FÔRMA DE LAJE NERVURADA COM CUBETA E ASSOALHO, PÉ-DIREITO SIMPLES, EM CHAPA DE MADEIRA COMPENSADA RESINADA, 12 UTILIZAÇÕES. AF_09/2020</v>
          </cell>
          <cell r="I2266" t="str">
            <v>M2</v>
          </cell>
          <cell r="J2266" t="str">
            <v>ATRIBUÍDO SÃO PAULO</v>
          </cell>
          <cell r="K2266">
            <v>60.02</v>
          </cell>
        </row>
        <row r="2267">
          <cell r="G2267">
            <v>92500</v>
          </cell>
          <cell r="H2267" t="str">
            <v>MONTAGEM E DESMONTAGEM DE FÔRMA DE LAJE NERVURADA COM CUBETA E ASSOALHO, PÉ-DIREITO DUPLO, EM CHAPA DE MADEIRA COMPENSADA RESINADA, 14 UTILIZAÇÕES. AF_09/2020</v>
          </cell>
          <cell r="I2267" t="str">
            <v>M2</v>
          </cell>
          <cell r="J2267" t="str">
            <v>ATRIBUÍDO SÃO PAULO</v>
          </cell>
          <cell r="K2267">
            <v>97.95</v>
          </cell>
        </row>
        <row r="2268">
          <cell r="G2268">
            <v>92502</v>
          </cell>
          <cell r="H2268" t="str">
            <v>MONTAGEM E DESMONTAGEM DE FÔRMA DE LAJE NERVURADA COM CUBETA E ASSOALHO, PÉ-DIREITO SIMPLES, EM CHAPA DE MADEIRA COMPENSADA RESINADA, 14 UTILIZAÇÕES. AF_09/2020</v>
          </cell>
          <cell r="I2268" t="str">
            <v>M2</v>
          </cell>
          <cell r="J2268" t="str">
            <v>ATRIBUÍDO SÃO PAULO</v>
          </cell>
          <cell r="K2268">
            <v>57.58</v>
          </cell>
        </row>
        <row r="2269">
          <cell r="G2269">
            <v>92504</v>
          </cell>
          <cell r="H2269" t="str">
            <v>MONTAGEM E DESMONTAGEM DE FÔRMA DE LAJE NERVURADA COM CUBETA E ASSOALHO, PÉ-DIREITO DUPLO, EM CHAPA DE MADEIRA COMPENSADA RESINADA, 18 UTILIZAÇÕES. AF_09/2020</v>
          </cell>
          <cell r="I2269" t="str">
            <v>M2</v>
          </cell>
          <cell r="J2269" t="str">
            <v>ATRIBUÍDO SÃO PAULO</v>
          </cell>
          <cell r="K2269">
            <v>60.71</v>
          </cell>
        </row>
        <row r="2270">
          <cell r="G2270">
            <v>92506</v>
          </cell>
          <cell r="H2270" t="str">
            <v>MONTAGEM E DESMONTAGEM DE FÔRMA DE LAJE NERVURADA COM CUBETA E ASSOALHO, PÉ-DIREITO SIMPLES, EM CHAPA DE MADEIRA COMPENSADA RESINADA, 18 UTILIZAÇÕES. AF_09/2020</v>
          </cell>
          <cell r="I2270" t="str">
            <v>M2</v>
          </cell>
          <cell r="J2270" t="str">
            <v>ATRIBUÍDO SÃO PAULO</v>
          </cell>
          <cell r="K2270">
            <v>53.04</v>
          </cell>
        </row>
        <row r="2271">
          <cell r="G2271">
            <v>92508</v>
          </cell>
          <cell r="H2271" t="str">
            <v>MONTAGEM E DESMONTAGEM DE FÔRMA DE LAJE MACIÇA, PÉ-DIREITO DUPLO, EM CHAPA DE MADEIRA COMPENSADA RESINADA, 2 UTILIZAÇÕES. AF_09/2020</v>
          </cell>
          <cell r="I2271" t="str">
            <v>M2</v>
          </cell>
          <cell r="J2271" t="str">
            <v>ATRIBUÍDO SÃO PAULO</v>
          </cell>
          <cell r="K2271">
            <v>107.11</v>
          </cell>
        </row>
        <row r="2272">
          <cell r="G2272">
            <v>92510</v>
          </cell>
          <cell r="H2272" t="str">
            <v>MONTAGEM E DESMONTAGEM DE FÔRMA DE LAJE MACIÇA, PÉ-DIREITO SIMPLES, EM CHAPA DE MADEIRA COMPENSADA RESINADA, 2 UTILIZAÇÕES. AF_09/2020</v>
          </cell>
          <cell r="I2272" t="str">
            <v>M2</v>
          </cell>
          <cell r="J2272" t="str">
            <v>ATRIBUÍDO SÃO PAULO</v>
          </cell>
          <cell r="K2272">
            <v>62.71</v>
          </cell>
        </row>
        <row r="2273">
          <cell r="G2273">
            <v>92512</v>
          </cell>
          <cell r="H2273" t="str">
            <v>MONTAGEM E DESMONTAGEM DE FÔRMA DE LAJE MACIÇA, PÉ-DIREITO DUPLO, EM CHAPA DE MADEIRA COMPENSADA RESINADA, 4 UTILIZAÇÕES. AF_09/2020</v>
          </cell>
          <cell r="I2273" t="str">
            <v>M2</v>
          </cell>
          <cell r="J2273" t="str">
            <v>ATRIBUÍDO SÃO PAULO</v>
          </cell>
          <cell r="K2273">
            <v>92.87</v>
          </cell>
        </row>
        <row r="2274">
          <cell r="G2274">
            <v>92514</v>
          </cell>
          <cell r="H2274" t="str">
            <v>MONTAGEM E DESMONTAGEM DE FÔRMA DE LAJE MACIÇA, PÉ-DIREITO SIMPLES, EM CHAPA DE MADEIRA COMPENSADA RESINADA, 4 UTILIZAÇÕES. AF_09/2020</v>
          </cell>
          <cell r="I2274" t="str">
            <v>M2</v>
          </cell>
          <cell r="J2274" t="str">
            <v>ATRIBUÍDO SÃO PAULO</v>
          </cell>
          <cell r="K2274">
            <v>49.44</v>
          </cell>
        </row>
        <row r="2275">
          <cell r="G2275">
            <v>92515</v>
          </cell>
          <cell r="H2275" t="str">
            <v>MONTAGEM E DESMONTAGEM DE FÔRMA DE LAJE MACIÇA, PÉ-DIREITO DUPLO, EM CHAPA DE MADEIRA COMPENSADA RESINADA, 6 UTILIZAÇÕES. AF_09/2020</v>
          </cell>
          <cell r="I2275" t="str">
            <v>M2</v>
          </cell>
          <cell r="J2275" t="str">
            <v>ATRIBUÍDO SÃO PAULO</v>
          </cell>
          <cell r="K2275">
            <v>85.84</v>
          </cell>
        </row>
        <row r="2276">
          <cell r="G2276">
            <v>92518</v>
          </cell>
          <cell r="H2276" t="str">
            <v>MONTAGEM E DESMONTAGEM DE FÔRMA DE LAJE MACIÇA, PÉ-DIREITO SIMPLES, EM CHAPA DE MADEIRA COMPENSADA RESINADA, 6 UTILIZAÇÕES. AF_09/2020</v>
          </cell>
          <cell r="I2276" t="str">
            <v>M2</v>
          </cell>
          <cell r="J2276" t="str">
            <v>ATRIBUÍDO SÃO PAULO</v>
          </cell>
          <cell r="K2276">
            <v>43.35</v>
          </cell>
        </row>
        <row r="2277">
          <cell r="G2277">
            <v>92520</v>
          </cell>
          <cell r="H2277" t="str">
            <v>MONTAGEM E DESMONTAGEM DE FÔRMA DE LAJE MACIÇA, PÉ-DIREITO DUPLO, EM CHAPA DE MADEIRA COMPENSADA RESINADA, 8 UTILIZAÇÕES. AF_09/2020</v>
          </cell>
          <cell r="I2277" t="str">
            <v>M2</v>
          </cell>
          <cell r="J2277" t="str">
            <v>ATRIBUÍDO SÃO PAULO</v>
          </cell>
          <cell r="K2277">
            <v>81.3</v>
          </cell>
        </row>
        <row r="2278">
          <cell r="G2278">
            <v>92522</v>
          </cell>
          <cell r="H2278" t="str">
            <v>MONTAGEM E DESMONTAGEM DE FÔRMA DE LAJE MACIÇA, PÉ-DIREITO SIMPLES, EM CHAPA DE MADEIRA COMPENSADA RESINADA, 8 UTILIZAÇÕES. AF_09/2020</v>
          </cell>
          <cell r="I2278" t="str">
            <v>M2</v>
          </cell>
          <cell r="J2278" t="str">
            <v>ATRIBUÍDO SÃO PAULO</v>
          </cell>
          <cell r="K2278">
            <v>39.65</v>
          </cell>
        </row>
        <row r="2279">
          <cell r="G2279">
            <v>92524</v>
          </cell>
          <cell r="H2279" t="str">
            <v>MONTAGEM E DESMONTAGEM DE FÔRMA DE LAJE MACIÇA, PÉ-DIREITO DUPLO, EM CHAPA DE MADEIRA COMPENSADA PLASTIFICADA, 10 UTILIZAÇÕES. AF_09/2020</v>
          </cell>
          <cell r="I2279" t="str">
            <v>M2</v>
          </cell>
          <cell r="J2279" t="str">
            <v>ATRIBUÍDO SÃO PAULO</v>
          </cell>
          <cell r="K2279">
            <v>81.11</v>
          </cell>
        </row>
        <row r="2280">
          <cell r="G2280">
            <v>92526</v>
          </cell>
          <cell r="H2280" t="str">
            <v>MONTAGEM E DESMONTAGEM DE FÔRMA DE LAJE MACIÇA, PÉ-DIREITO SIMPLES, EM CHAPA DE MADEIRA COMPENSADA PLASTIFICADA, 10 UTILIZAÇÕES. AF_09/2020</v>
          </cell>
          <cell r="I2280" t="str">
            <v>M2</v>
          </cell>
          <cell r="J2280" t="str">
            <v>ATRIBUÍDO SÃO PAULO</v>
          </cell>
          <cell r="K2280">
            <v>40.26</v>
          </cell>
        </row>
        <row r="2281">
          <cell r="G2281">
            <v>92528</v>
          </cell>
          <cell r="H2281" t="str">
            <v>MONTAGEM E DESMONTAGEM DE FÔRMA DE LAJE MACIÇA, PÉ-DIREITO DUPLO, EM CHAPA DE MADEIRA COMPENSADA PLASTIFICADA, 12 UTILIZAÇÕES. AF_09/2020</v>
          </cell>
          <cell r="I2281" t="str">
            <v>M2</v>
          </cell>
          <cell r="J2281" t="str">
            <v>ATRIBUÍDO SÃO PAULO</v>
          </cell>
          <cell r="K2281">
            <v>78.180000000000007</v>
          </cell>
        </row>
        <row r="2282">
          <cell r="G2282">
            <v>92530</v>
          </cell>
          <cell r="H2282" t="str">
            <v>MONTAGEM E DESMONTAGEM DE FÔRMA DE LAJE MACIÇA, PÉ-DIREITO SIMPLES, EM CHAPA DE MADEIRA COMPENSADA PLASTIFICADA, 12 UTILIZAÇÕES. AF_09/2020</v>
          </cell>
          <cell r="I2282" t="str">
            <v>M2</v>
          </cell>
          <cell r="J2282" t="str">
            <v>ATRIBUÍDO SÃO PAULO</v>
          </cell>
          <cell r="K2282">
            <v>38.07</v>
          </cell>
        </row>
        <row r="2283">
          <cell r="G2283">
            <v>92532</v>
          </cell>
          <cell r="H2283" t="str">
            <v>MONTAGEM E DESMONTAGEM DE FÔRMA DE LAJE MACIÇA, PÉ-DIREITO DUPLO, EM CHAPA DE MADEIRA COMPENSADA PLASTIFICADA, 14 UTILIZAÇÕES. AF_09/2020</v>
          </cell>
          <cell r="I2283" t="str">
            <v>M2</v>
          </cell>
          <cell r="J2283" t="str">
            <v>ATRIBUÍDO SÃO PAULO</v>
          </cell>
          <cell r="K2283">
            <v>75.680000000000007</v>
          </cell>
        </row>
        <row r="2284">
          <cell r="G2284">
            <v>92534</v>
          </cell>
          <cell r="H2284" t="str">
            <v>MONTAGEM E DESMONTAGEM DE FÔRMA DE LAJE MACIÇA, PÉ-DIREITO SIMPLES, EM CHAPA DE MADEIRA COMPENSADA PLASTIFICADA, 14 UTILIZAÇÕES. AF_09/2020</v>
          </cell>
          <cell r="I2284" t="str">
            <v>M2</v>
          </cell>
          <cell r="J2284" t="str">
            <v>ATRIBUÍDO SÃO PAULO</v>
          </cell>
          <cell r="K2284">
            <v>36.229999999999997</v>
          </cell>
        </row>
        <row r="2285">
          <cell r="G2285">
            <v>92536</v>
          </cell>
          <cell r="H2285" t="str">
            <v>MONTAGEM E DESMONTAGEM DE FÔRMA DE LAJE MACIÇA, PÉ-DIREITO DUPLO, EM CHAPA DE MADEIRA COMPENSADA PLASTIFICADA, 18 UTILIZAÇÕES. AF_09/2020</v>
          </cell>
          <cell r="I2285" t="str">
            <v>M2</v>
          </cell>
          <cell r="J2285" t="str">
            <v>ATRIBUÍDO SÃO PAULO</v>
          </cell>
          <cell r="K2285">
            <v>70.81</v>
          </cell>
        </row>
        <row r="2286">
          <cell r="G2286">
            <v>92538</v>
          </cell>
          <cell r="H2286" t="str">
            <v>MONTAGEM E DESMONTAGEM DE FÔRMA DE LAJE MACIÇA, PÉ-DIREITO SIMPLES, EM CHAPA DE MADEIRA COMPENSADA PLASTIFICADA, 18 UTILIZAÇÕES. AF_09/2020</v>
          </cell>
          <cell r="I2286" t="str">
            <v>M2</v>
          </cell>
          <cell r="J2286" t="str">
            <v>ATRIBUÍDO SÃO PAULO</v>
          </cell>
          <cell r="K2286">
            <v>32.53</v>
          </cell>
        </row>
        <row r="2287">
          <cell r="G2287">
            <v>96252</v>
          </cell>
          <cell r="H2287" t="str">
            <v>FABRICAÇÃO DE FÔRMA PARA PILARES CIRCULARES, EM CHAPA DE MADEIRA COMPENSADA RESINADA. AF_06/2017</v>
          </cell>
          <cell r="I2287" t="str">
            <v>M2</v>
          </cell>
          <cell r="J2287" t="str">
            <v>COEFICIENTE DE REPRESENTATIVIDADE</v>
          </cell>
          <cell r="K2287">
            <v>259.27999999999997</v>
          </cell>
        </row>
        <row r="2288">
          <cell r="G2288">
            <v>96257</v>
          </cell>
          <cell r="H2288" t="str">
            <v>MONTAGEM E DESMONTAGEM DE FÔRMA DE PILARES CIRCULARES, COM ÁREA MÉDIA DAS SEÇÕES MENOR OU IGUAL A 0,28 M², PÉ-DIREITO SIMPLES, EM MADEIRA, 2 UTILIZAÇÕES. AF_06/2017</v>
          </cell>
          <cell r="I2288" t="str">
            <v>M2</v>
          </cell>
          <cell r="J2288" t="str">
            <v>COEFICIENTE DE REPRESENTATIVIDADE</v>
          </cell>
          <cell r="K2288">
            <v>198.53</v>
          </cell>
        </row>
        <row r="2289">
          <cell r="G2289">
            <v>96258</v>
          </cell>
          <cell r="H2289" t="str">
            <v>MONTAGEM E DESMONTAGEM DE FÔRMA DE PILARES CIRCULARES, COM ÁREA MÉDIA DAS SEÇÕES MAIOR QUE 0,28 M², PÉ-DIREITO SIMPLES, EM MADEIRA, 2 UTILIZAÇÕES. AF_06/2017</v>
          </cell>
          <cell r="I2289" t="str">
            <v>M2</v>
          </cell>
          <cell r="J2289" t="str">
            <v>COEFICIENTE DE REPRESENTATIVIDADE</v>
          </cell>
          <cell r="K2289">
            <v>187.52</v>
          </cell>
        </row>
        <row r="2290">
          <cell r="G2290">
            <v>96259</v>
          </cell>
          <cell r="H2290" t="str">
            <v>MONTAGEM E DESMONTAGEM DE FÔRMA DE PILARES CIRCULARES, COM ÁREA MÉDIA DAS SEÇÕES MENOR OU IGUAL A 0,28 M², PÉ-DIREITO DUPLO, EM MADEIRA, 2 UTILIZAÇÕES. AF_06/2017</v>
          </cell>
          <cell r="I2290" t="str">
            <v>M2</v>
          </cell>
          <cell r="J2290" t="str">
            <v>COEFICIENTE DE REPRESENTATIVIDADE</v>
          </cell>
          <cell r="K2290">
            <v>218.3</v>
          </cell>
        </row>
        <row r="2291">
          <cell r="G2291">
            <v>96529</v>
          </cell>
          <cell r="H2291" t="str">
            <v>FABRICAÇÃO, MONTAGEM E DESMONTAGEM DE FÔRMA PARA SAPATA, EM MADEIRA SERRADA, E=25 MM, 1 UTILIZAÇÃO. AF_06/2017</v>
          </cell>
          <cell r="I2291" t="str">
            <v>M2</v>
          </cell>
          <cell r="J2291" t="str">
            <v>COEFICIENTE DE REPRESENTATIVIDADE</v>
          </cell>
          <cell r="K2291">
            <v>397.22</v>
          </cell>
        </row>
        <row r="2292">
          <cell r="G2292">
            <v>96530</v>
          </cell>
          <cell r="H2292" t="str">
            <v>FABRICAÇÃO, MONTAGEM E DESMONTAGEM DE FÔRMA PARA VIGA BALDRAME, EM MADEIRA SERRADA, E=25 MM, 1 UTILIZAÇÃO. AF_06/2017</v>
          </cell>
          <cell r="I2292" t="str">
            <v>M2</v>
          </cell>
          <cell r="J2292" t="str">
            <v>COEFICIENTE DE REPRESENTATIVIDADE</v>
          </cell>
          <cell r="K2292">
            <v>237.81</v>
          </cell>
        </row>
        <row r="2293">
          <cell r="G2293">
            <v>96531</v>
          </cell>
          <cell r="H2293" t="str">
            <v>FABRICAÇÃO, MONTAGEM E DESMONTAGEM DE FÔRMA PARA BLOCO DE COROAMENTO, EM MADEIRA SERRADA, E=25 MM, 2 UTILIZAÇÕES. AF_06/2017</v>
          </cell>
          <cell r="I2293" t="str">
            <v>M2</v>
          </cell>
          <cell r="J2293" t="str">
            <v>COEFICIENTE DE REPRESENTATIVIDADE</v>
          </cell>
          <cell r="K2293">
            <v>153.65</v>
          </cell>
        </row>
        <row r="2294">
          <cell r="G2294">
            <v>96532</v>
          </cell>
          <cell r="H2294" t="str">
            <v>FABRICAÇÃO, MONTAGEM E DESMONTAGEM DE FÔRMA PARA SAPATA, EM MADEIRA SERRADA, E=25 MM, 2 UTILIZAÇÕES. AF_06/2017</v>
          </cell>
          <cell r="I2294" t="str">
            <v>M2</v>
          </cell>
          <cell r="J2294" t="str">
            <v>COEFICIENTE DE REPRESENTATIVIDADE</v>
          </cell>
          <cell r="K2294">
            <v>239.1</v>
          </cell>
        </row>
        <row r="2295">
          <cell r="G2295">
            <v>96533</v>
          </cell>
          <cell r="H2295" t="str">
            <v>FABRICAÇÃO, MONTAGEM E DESMONTAGEM DE FÔRMA PARA VIGA BALDRAME, EM MADEIRA SERRADA, E=25 MM, 2 UTILIZAÇÕES. AF_06/2017</v>
          </cell>
          <cell r="I2295" t="str">
            <v>M2</v>
          </cell>
          <cell r="J2295" t="str">
            <v>COEFICIENTE DE REPRESENTATIVIDADE</v>
          </cell>
          <cell r="K2295">
            <v>138.84</v>
          </cell>
        </row>
        <row r="2296">
          <cell r="G2296">
            <v>96534</v>
          </cell>
          <cell r="H2296" t="str">
            <v>FABRICAÇÃO, MONTAGEM E DESMONTAGEM DE FÔRMA PARA BLOCO DE COROAMENTO, EM MADEIRA SERRADA, E=25 MM, 4 UTILIZAÇÕES. AF_06/2017</v>
          </cell>
          <cell r="I2296" t="str">
            <v>M2</v>
          </cell>
          <cell r="J2296" t="str">
            <v>COEFICIENTE DE REPRESENTATIVIDADE</v>
          </cell>
          <cell r="K2296">
            <v>99.08</v>
          </cell>
        </row>
        <row r="2297">
          <cell r="G2297">
            <v>96535</v>
          </cell>
          <cell r="H2297" t="str">
            <v>FABRICAÇÃO, MONTAGEM E DESMONTAGEM DE FÔRMA PARA SAPATA, EM MADEIRA SERRADA, E=25 MM, 4 UTILIZAÇÕES. AF_06/2017</v>
          </cell>
          <cell r="I2297" t="str">
            <v>M2</v>
          </cell>
          <cell r="J2297" t="str">
            <v>COEFICIENTE DE REPRESENTATIVIDADE</v>
          </cell>
          <cell r="K2297">
            <v>156.76</v>
          </cell>
        </row>
        <row r="2298">
          <cell r="G2298">
            <v>96536</v>
          </cell>
          <cell r="H2298" t="str">
            <v>FABRICAÇÃO, MONTAGEM E DESMONTAGEM DE FÔRMA PARA VIGA BALDRAME, EM MADEIRA SERRADA, E=25 MM, 4 UTILIZAÇÕES. AF_06/2017</v>
          </cell>
          <cell r="I2298" t="str">
            <v>M2</v>
          </cell>
          <cell r="J2298" t="str">
            <v>COEFICIENTE DE REPRESENTATIVIDADE</v>
          </cell>
          <cell r="K2298">
            <v>87.36</v>
          </cell>
        </row>
        <row r="2299">
          <cell r="G2299">
            <v>96537</v>
          </cell>
          <cell r="H2299" t="str">
            <v>FABRICAÇÃO, MONTAGEM E DESMONTAGEM DE FÔRMA PARA BLOCO DE COROAMENTO, EM CHAPA DE MADEIRA COMPENSADA RESINADA, E=17 MM, 2 UTILIZAÇÕES. AF_06/2017</v>
          </cell>
          <cell r="I2299" t="str">
            <v>M2</v>
          </cell>
          <cell r="J2299" t="str">
            <v>COEFICIENTE DE REPRESENTATIVIDADE</v>
          </cell>
          <cell r="K2299">
            <v>196.17</v>
          </cell>
        </row>
        <row r="2300">
          <cell r="G2300">
            <v>96538</v>
          </cell>
          <cell r="H2300" t="str">
            <v>FABRICAÇÃO, MONTAGEM E DESMONTAGEM DE FÔRMA PARA SAPATA, EM CHAPA DE MADEIRA COMPENSADA RESINADA, E=17 MM, 2 UTILIZAÇÕES. AF_06/2017</v>
          </cell>
          <cell r="I2300" t="str">
            <v>M2</v>
          </cell>
          <cell r="J2300" t="str">
            <v>COEFICIENTE DE REPRESENTATIVIDADE</v>
          </cell>
          <cell r="K2300">
            <v>248.45</v>
          </cell>
        </row>
        <row r="2301">
          <cell r="G2301">
            <v>96539</v>
          </cell>
          <cell r="H2301" t="str">
            <v>FABRICAÇÃO, MONTAGEM E DESMONTAGEM DE FÔRMA PARA VIGA BALDRAME, EM CHAPA DE MADEIRA COMPENSADA RESINADA, E=17 MM, 2 UTILIZAÇÕES. AF_06/2017</v>
          </cell>
          <cell r="I2301" t="str">
            <v>M2</v>
          </cell>
          <cell r="J2301" t="str">
            <v>COEFICIENTE DE REPRESENTATIVIDADE</v>
          </cell>
          <cell r="K2301">
            <v>113.52</v>
          </cell>
        </row>
        <row r="2302">
          <cell r="G2302">
            <v>96540</v>
          </cell>
          <cell r="H2302" t="str">
            <v>FABRICAÇÃO, MONTAGEM E DESMONTAGEM DE FÔRMA PARA BLOCO DE COROAMENTO, EM CHAPA DE MADEIRA COMPENSADA RESINADA, E=17 MM, 4 UTILIZAÇÕES. AF_06/2017</v>
          </cell>
          <cell r="I2302" t="str">
            <v>M2</v>
          </cell>
          <cell r="J2302" t="str">
            <v>COEFICIENTE DE REPRESENTATIVIDADE</v>
          </cell>
          <cell r="K2302">
            <v>130.72</v>
          </cell>
        </row>
        <row r="2303">
          <cell r="G2303">
            <v>96541</v>
          </cell>
          <cell r="H2303" t="str">
            <v>FABRICAÇÃO, MONTAGEM E DESMONTAGEM DE FÔRMA PARA SAPATA, EM CHAPA DE MADEIRA COMPENSADA RESINADA, E=17 MM, 4 UTILIZAÇÕES. AF_06/2017</v>
          </cell>
          <cell r="I2303" t="str">
            <v>M2</v>
          </cell>
          <cell r="J2303" t="str">
            <v>COEFICIENTE DE REPRESENTATIVIDADE</v>
          </cell>
          <cell r="K2303">
            <v>171.95</v>
          </cell>
        </row>
        <row r="2304">
          <cell r="G2304">
            <v>96542</v>
          </cell>
          <cell r="H2304" t="str">
            <v>FABRICAÇÃO, MONTAGEM E DESMONTAGEM DE FÔRMA PARA VIGA BALDRAME, EM CHAPA DE MADEIRA COMPENSADA RESINADA, E=17 MM, 4 UTILIZAÇÕES. AF_06/2017</v>
          </cell>
          <cell r="I2304" t="str">
            <v>M2</v>
          </cell>
          <cell r="J2304" t="str">
            <v>COEFICIENTE DE REPRESENTATIVIDADE</v>
          </cell>
          <cell r="K2304">
            <v>82.8</v>
          </cell>
        </row>
        <row r="2305">
          <cell r="G2305">
            <v>96543</v>
          </cell>
          <cell r="H2305" t="str">
            <v>ARMAÇÃO DE BLOCO, VIGA BALDRAME E SAPATA UTILIZANDO AÇO CA-60 DE 5 MM - MONTAGEM. AF_06/2017</v>
          </cell>
          <cell r="I2305" t="str">
            <v>KG</v>
          </cell>
          <cell r="J2305" t="str">
            <v>COEFICIENTE DE REPRESENTATIVIDADE</v>
          </cell>
          <cell r="K2305">
            <v>17.87</v>
          </cell>
        </row>
        <row r="2306">
          <cell r="G2306">
            <v>97747</v>
          </cell>
          <cell r="H2306" t="str">
            <v>MONTAGEM E DESMONTAGEM DE FÔRMA DE PILARES CIRCULARES, COM ÁREA MÉDIA DAS SEÇÕES MAIOR QUE 0,28 M², PÉ-DIREITO DUPLO, EM MADEIRA, 2 UTILIZAÇÕES.  AF_06/2017</v>
          </cell>
          <cell r="I2306" t="str">
            <v>M2</v>
          </cell>
          <cell r="J2306" t="str">
            <v>COEFICIENTE DE REPRESENTATIVIDADE</v>
          </cell>
          <cell r="K2306">
            <v>204.7</v>
          </cell>
        </row>
        <row r="2307">
          <cell r="G2307">
            <v>101791</v>
          </cell>
          <cell r="H2307" t="str">
            <v>FABRICAÇÃO DE ESCORAS DO TIPO PONTALETE, EM MADEIRA, PARA PÉ-DIREITO DUPLO. AF_09/2020</v>
          </cell>
          <cell r="I2307" t="str">
            <v>M</v>
          </cell>
          <cell r="J2307" t="str">
            <v>COEFICIENTE DE REPRESENTATIVIDADE</v>
          </cell>
          <cell r="K2307">
            <v>26.69</v>
          </cell>
        </row>
        <row r="2308">
          <cell r="G2308">
            <v>101792</v>
          </cell>
          <cell r="H2308" t="str">
            <v>ESCORAMENTO DE FÔRMAS DE LAJE EM MADEIRA NÃO APARELHADA, PÉ-DIREITO SIMPLES, INCLUSO TRAVAMENTO, 4 UTILIZAÇÕES. AF_09/2020</v>
          </cell>
          <cell r="I2308" t="str">
            <v>M3</v>
          </cell>
          <cell r="J2308" t="str">
            <v>COEFICIENTE DE REPRESENTATIVIDADE</v>
          </cell>
          <cell r="K2308">
            <v>17.32</v>
          </cell>
        </row>
        <row r="2309">
          <cell r="G2309">
            <v>101793</v>
          </cell>
          <cell r="H2309" t="str">
            <v>ESCORAMENTO DE FÔRMAS DE LAJE EM MADEIRA NÃO APARELHADA, PÉ-DIREITO DUPLO, INCLUSO TRAVAMENTO, 4 UTILIZAÇÕES. AF_09/2020</v>
          </cell>
          <cell r="I2309" t="str">
            <v>M3</v>
          </cell>
          <cell r="J2309" t="str">
            <v>COEFICIENTE DE REPRESENTATIVIDADE</v>
          </cell>
          <cell r="K2309">
            <v>25.58</v>
          </cell>
        </row>
        <row r="2310">
          <cell r="G2310">
            <v>101969</v>
          </cell>
          <cell r="H2310" t="str">
            <v>FABRICAÇÃO DE FÔRMA PARA ESCADAS, COM 2 LANCES EM "U" E LAJE PLANA, EM CHAPA DE MADEIRA COMPENSADA PLASTIFICADA, E=18 MM. AF_11/2020</v>
          </cell>
          <cell r="I2310" t="str">
            <v>M2</v>
          </cell>
          <cell r="J2310" t="str">
            <v>COEFICIENTE DE REPRESENTATIVIDADE</v>
          </cell>
          <cell r="K2310">
            <v>183.13</v>
          </cell>
        </row>
        <row r="2311">
          <cell r="G2311">
            <v>101971</v>
          </cell>
          <cell r="H2311" t="str">
            <v>FABRICAÇÃO DE FÔRMA PARA ESCADAS, COM 2 LANCES EM "U" E LAJE PLANA, EM CHAPA DE MADEIRA COMPENSADA RESINADA, E= 17 MM. AF_11/2020</v>
          </cell>
          <cell r="I2311" t="str">
            <v>M2</v>
          </cell>
          <cell r="J2311" t="str">
            <v>COEFICIENTE DE REPRESENTATIVIDADE</v>
          </cell>
          <cell r="K2311">
            <v>143.9</v>
          </cell>
        </row>
        <row r="2312">
          <cell r="G2312">
            <v>101973</v>
          </cell>
          <cell r="H2312" t="str">
            <v>FABRICAÇÃO DE FÔRMA PARA ESCADAS, COM 2 LANCES EM "U" E LAJE PLANA, EM MADEIRA SERRADA, E=25 MM. AF_11/2020</v>
          </cell>
          <cell r="I2312" t="str">
            <v>M2</v>
          </cell>
          <cell r="J2312" t="str">
            <v>COEFICIENTE DE REPRESENTATIVIDADE</v>
          </cell>
          <cell r="K2312">
            <v>289.58</v>
          </cell>
        </row>
        <row r="2313">
          <cell r="G2313">
            <v>101974</v>
          </cell>
          <cell r="H2313" t="str">
            <v>MONTAGEM E DESMONTAGEM DE FÔRMA PARA ESCADAS, COM 2 LANCES EM "U" E LAJE PLANA, EM MADEIRA SERRADA, 1 UTILIZAÇÃO. AF_11/2020</v>
          </cell>
          <cell r="I2313" t="str">
            <v>M2</v>
          </cell>
          <cell r="J2313" t="str">
            <v>COEFICIENTE DE REPRESENTATIVIDADE</v>
          </cell>
          <cell r="K2313">
            <v>541.1</v>
          </cell>
        </row>
        <row r="2314">
          <cell r="G2314">
            <v>101975</v>
          </cell>
          <cell r="H2314" t="str">
            <v>MONTAGEM E DESMONTAGEM DE FÔRMA PARA ESCADAS, COM 2 LANCES EM "U"  E LAJE PLANA, EM MADEIRA SERRADA, 2 UTILIZAÇÕES. AF_11/2020</v>
          </cell>
          <cell r="I2314" t="str">
            <v>M2</v>
          </cell>
          <cell r="J2314" t="str">
            <v>COEFICIENTE DE REPRESENTATIVIDADE</v>
          </cell>
          <cell r="K2314">
            <v>467.14</v>
          </cell>
        </row>
        <row r="2315">
          <cell r="G2315">
            <v>101977</v>
          </cell>
          <cell r="H2315" t="str">
            <v>MONTAGEM E DESMONTAGEM DE FÔRMA PARA ESCADAS, COM 2 LANCES EM "U" E LAJE PLANA, EM CHAPA DE MADEIRA COMPENSADA RESINADA, 2 UTILIZAÇÕES. AF_11/2020</v>
          </cell>
          <cell r="I2315" t="str">
            <v>M2</v>
          </cell>
          <cell r="J2315" t="str">
            <v>COEFICIENTE DE REPRESENTATIVIDADE</v>
          </cell>
          <cell r="K2315">
            <v>262.77</v>
          </cell>
        </row>
        <row r="2316">
          <cell r="G2316">
            <v>101980</v>
          </cell>
          <cell r="H2316" t="str">
            <v>MONTAGEM E DESMONTAGEM DE FÔRMA PARA ESCADAS, COM 2 LANCES EM "U" E LAJE PLANA, EM CHAPA DE MADEIRA COMPENSADA RESINADA, 4 UTILIZAÇÕES. AF_11/2020</v>
          </cell>
          <cell r="I2316" t="str">
            <v>M2</v>
          </cell>
          <cell r="J2316" t="str">
            <v>COEFICIENTE DE REPRESENTATIVIDADE</v>
          </cell>
          <cell r="K2316">
            <v>239.14</v>
          </cell>
        </row>
        <row r="2317">
          <cell r="G2317">
            <v>101981</v>
          </cell>
          <cell r="H2317" t="str">
            <v>MONTAGEM E DESMONTAGEM DE FÔRMA PARA ESCADAS, COM 2 LANCES EM "U" E LAJE PLANA, EM CHAPA DE MADEIRA COMPENSADA PLASTIFICADA, 6 UTILIZAÇÕES. AF_11/2020</v>
          </cell>
          <cell r="I2317" t="str">
            <v>M2</v>
          </cell>
          <cell r="J2317" t="str">
            <v>COEFICIENTE DE REPRESENTATIVIDADE</v>
          </cell>
          <cell r="K2317">
            <v>203.03</v>
          </cell>
        </row>
        <row r="2318">
          <cell r="G2318">
            <v>101982</v>
          </cell>
          <cell r="H2318" t="str">
            <v>MONTAGEM E DESMONTAGEM DE FÔRMA PARA ESCADAS, COM 2 LANCES EM "U" E LAJE PLANA, EM CHAPA DE MADEIRA COMPENSADA PLASTIFICADA, 8 UTILIZAÇÕES. AF_11/2020</v>
          </cell>
          <cell r="I2318" t="str">
            <v>M2</v>
          </cell>
          <cell r="J2318" t="str">
            <v>COEFICIENTE DE REPRESENTATIVIDADE</v>
          </cell>
          <cell r="K2318">
            <v>178.33</v>
          </cell>
        </row>
        <row r="2319">
          <cell r="G2319">
            <v>101983</v>
          </cell>
          <cell r="H2319" t="str">
            <v>MONTAGEM E DESMONTAGEM DE FÔRMA PARA ESCADAS, COM 2 LANCES EM "U" E LAJE PLANA, EM CHAPA DE MADEIRA COMPENSADA PLASTIFICADA, 10 UTILIZAÇÕES. AF_11/2020</v>
          </cell>
          <cell r="I2319" t="str">
            <v>M2</v>
          </cell>
          <cell r="J2319" t="str">
            <v>COEFICIENTE DE REPRESENTATIVIDADE</v>
          </cell>
          <cell r="K2319">
            <v>162.77000000000001</v>
          </cell>
        </row>
        <row r="2320">
          <cell r="G2320">
            <v>101985</v>
          </cell>
          <cell r="H2320" t="str">
            <v>FABRICAÇÃO DE FÔRMA PARA ESCADAS, COM 2 LANCES EM "U" E LAJE CASCATA, EM CHAPA DE MADEIRA COMPENSADA PLASTIFICADA, E=18 MM. AF_11/2020</v>
          </cell>
          <cell r="I2320" t="str">
            <v>M2</v>
          </cell>
          <cell r="J2320" t="str">
            <v>COEFICIENTE DE REPRESENTATIVIDADE</v>
          </cell>
          <cell r="K2320">
            <v>188.17</v>
          </cell>
        </row>
        <row r="2321">
          <cell r="G2321">
            <v>101986</v>
          </cell>
          <cell r="H2321" t="str">
            <v>FABRICAÇÃO DE FÔRMA PARA ESCADAS, COM 2 LANCES EM "U" E LAJE CASCATA, EM CHAPA DE MADEIRA COMPENSADA RESINADA, E= 17 MM. AF_11/2020</v>
          </cell>
          <cell r="I2321" t="str">
            <v>M2</v>
          </cell>
          <cell r="J2321" t="str">
            <v>COEFICIENTE DE REPRESENTATIVIDADE</v>
          </cell>
          <cell r="K2321">
            <v>138.31</v>
          </cell>
        </row>
        <row r="2322">
          <cell r="G2322">
            <v>101987</v>
          </cell>
          <cell r="H2322" t="str">
            <v>FABRICAÇÃO DE FÔRMA PARA ESCADAS, COM 2 LANCES EM "U" E LAJE CASCATA, EM MADEIRA SERRADA, E=25 MM. AF_11/2020</v>
          </cell>
          <cell r="I2322" t="str">
            <v>M2</v>
          </cell>
          <cell r="J2322" t="str">
            <v>COEFICIENTE DE REPRESENTATIVIDADE</v>
          </cell>
          <cell r="K2322">
            <v>347.63</v>
          </cell>
        </row>
        <row r="2323">
          <cell r="G2323">
            <v>101988</v>
          </cell>
          <cell r="H2323" t="str">
            <v>FABRICAÇÃO DE FÔRMA PARA ESCADAS, COM 2 LANCES EM "L" E LAJE PLANA, EM CHAPA DE MADEIRA COMPENSADA PLASTIFICADA, E=18 MM. AF_11/2020</v>
          </cell>
          <cell r="I2323" t="str">
            <v>M2</v>
          </cell>
          <cell r="J2323" t="str">
            <v>COEFICIENTE DE REPRESENTATIVIDADE</v>
          </cell>
          <cell r="K2323">
            <v>189.95</v>
          </cell>
        </row>
        <row r="2324">
          <cell r="G2324">
            <v>101989</v>
          </cell>
          <cell r="H2324" t="str">
            <v>FABRICAÇÃO DE FÔRMA PARA ESCADAS, COM 2 LANCES EM "L" E LAJE PLANA, EM CHAPA DE MADEIRA COMPENSADA RESINADA, E= 17 MM. AF_11/2020</v>
          </cell>
          <cell r="I2324" t="str">
            <v>M2</v>
          </cell>
          <cell r="J2324" t="str">
            <v>COEFICIENTE DE REPRESENTATIVIDADE</v>
          </cell>
          <cell r="K2324">
            <v>151.22</v>
          </cell>
        </row>
        <row r="2325">
          <cell r="G2325">
            <v>101990</v>
          </cell>
          <cell r="H2325" t="str">
            <v>FABRICAÇÃO DE FÔRMA PARA ESCADAS, COM 2 LANCES EM "L" E LAJE PLANA, EM MADEIRA SERRADA, E=25 MM. AF_11/2020</v>
          </cell>
          <cell r="I2325" t="str">
            <v>M2</v>
          </cell>
          <cell r="J2325" t="str">
            <v>COEFICIENTE DE REPRESENTATIVIDADE</v>
          </cell>
          <cell r="K2325">
            <v>311.67</v>
          </cell>
        </row>
        <row r="2326">
          <cell r="G2326">
            <v>101991</v>
          </cell>
          <cell r="H2326" t="str">
            <v>FABRICAÇÃO DE FÔRMA PARA ESCADAS, COM 2 LANCES EM "L" E LAJE CASCATA, EM CHAPA DE MADEIRA COMPENSADA PLASTIFICADA, E=18 MM. AF_11/2020</v>
          </cell>
          <cell r="I2326" t="str">
            <v>M2</v>
          </cell>
          <cell r="J2326" t="str">
            <v>COEFICIENTE DE REPRESENTATIVIDADE</v>
          </cell>
          <cell r="K2326">
            <v>188.16</v>
          </cell>
        </row>
        <row r="2327">
          <cell r="G2327">
            <v>101992</v>
          </cell>
          <cell r="H2327" t="str">
            <v>FABRICAÇÃO DE FÔRMA PARA ESCADAS, COM 2 LANCES EM "L" E LAJE CASCATA, EM CHAPA DE MADEIRA COMPENSADA RESINADA, E= 17 MM. AF_11/2020</v>
          </cell>
          <cell r="I2327" t="str">
            <v>M2</v>
          </cell>
          <cell r="J2327" t="str">
            <v>COEFICIENTE DE REPRESENTATIVIDADE</v>
          </cell>
          <cell r="K2327">
            <v>140.49</v>
          </cell>
        </row>
        <row r="2328">
          <cell r="G2328">
            <v>101993</v>
          </cell>
          <cell r="H2328" t="str">
            <v>FABRICAÇÃO DE FÔRMA PARA ESCADAS, COM 2 LANCES EM "L" E LAJE CASCATA, EM MADEIRA SERRADA, E=25 MM. AF_11/2020</v>
          </cell>
          <cell r="I2328" t="str">
            <v>M2</v>
          </cell>
          <cell r="J2328" t="str">
            <v>COEFICIENTE DE REPRESENTATIVIDADE</v>
          </cell>
          <cell r="K2328">
            <v>411.21</v>
          </cell>
        </row>
        <row r="2329">
          <cell r="G2329">
            <v>101994</v>
          </cell>
          <cell r="H2329" t="str">
            <v>FABRICAÇÃO DE FÔRMA PARA ESCADAS, COM 1 LANCE E LAJE PLANA, EM CHAPA DE MADEIRA COMPENSADA PLASTIFICADA, E=18 MM. AF_11/2020</v>
          </cell>
          <cell r="I2329" t="str">
            <v>M2</v>
          </cell>
          <cell r="J2329" t="str">
            <v>COEFICIENTE DE REPRESENTATIVIDADE</v>
          </cell>
          <cell r="K2329">
            <v>201.73</v>
          </cell>
        </row>
        <row r="2330">
          <cell r="G2330">
            <v>101995</v>
          </cell>
          <cell r="H2330" t="str">
            <v>FABRICAÇÃO DE FÔRMA PARA ESCADAS, COM 1 LANCE E LAJE PLANA, EM CHAPA DE MADEIRA COMPENSADA RESINADA, E= 17 MM. AF_11/2020</v>
          </cell>
          <cell r="I2330" t="str">
            <v>M2</v>
          </cell>
          <cell r="J2330" t="str">
            <v>COEFICIENTE DE REPRESENTATIVIDADE</v>
          </cell>
          <cell r="K2330">
            <v>158.25</v>
          </cell>
        </row>
        <row r="2331">
          <cell r="G2331">
            <v>101996</v>
          </cell>
          <cell r="H2331" t="str">
            <v>FABRICAÇÃO DE FÔRMA PARA ESCADAS, COM 1 LANCE E LAJE PLANA, EM MADEIRA SERRADA, E=25 MM. AF_11/2020</v>
          </cell>
          <cell r="I2331" t="str">
            <v>M2</v>
          </cell>
          <cell r="J2331" t="str">
            <v>COEFICIENTE DE REPRESENTATIVIDADE</v>
          </cell>
          <cell r="K2331">
            <v>337.16</v>
          </cell>
        </row>
        <row r="2332">
          <cell r="G2332">
            <v>101997</v>
          </cell>
          <cell r="H2332" t="str">
            <v>FABRICAÇÃO DE FÔRMA PARA ESCADAS, COM 1 LANCE E LAJE CASCATA, EM CHAPA DE MADEIRA COMPENSADA PLASTIFICADA, E=18 MM. AF_11/2020</v>
          </cell>
          <cell r="I2332" t="str">
            <v>M2</v>
          </cell>
          <cell r="J2332" t="str">
            <v>COEFICIENTE DE REPRESENTATIVIDADE</v>
          </cell>
          <cell r="K2332">
            <v>187.68</v>
          </cell>
        </row>
        <row r="2333">
          <cell r="G2333">
            <v>101998</v>
          </cell>
          <cell r="H2333" t="str">
            <v>FABRICAÇÃO DE FÔRMA PARA ESCADAS, COM 1 LANCE E LAJE CASCATA, EM CHAPA DE MADEIRA COMPENSADA RESINADA, E= 17 MM. AF_11/2020</v>
          </cell>
          <cell r="I2333" t="str">
            <v>M2</v>
          </cell>
          <cell r="J2333" t="str">
            <v>COEFICIENTE DE REPRESENTATIVIDADE</v>
          </cell>
          <cell r="K2333">
            <v>138.93</v>
          </cell>
        </row>
        <row r="2334">
          <cell r="G2334">
            <v>101999</v>
          </cell>
          <cell r="H2334" t="str">
            <v>FABRICAÇÃO DE FÔRMA PARA ESCADAS, COM 1 LANCE E LAJE CASCATA, EM MADEIRA SERRADA, E=25 MM. AF_11/2020</v>
          </cell>
          <cell r="I2334" t="str">
            <v>M2</v>
          </cell>
          <cell r="J2334" t="str">
            <v>COEFICIENTE DE REPRESENTATIVIDADE</v>
          </cell>
          <cell r="K2334">
            <v>442.2</v>
          </cell>
        </row>
        <row r="2335">
          <cell r="G2335">
            <v>102000</v>
          </cell>
          <cell r="H2335" t="str">
            <v>MONTAGEM E DESMONTAGEM DE FÔRMA PARA ESCADAS, COM 2 LANCES EM "U" E LAJE CASCATA, EM MADEIRA SERRADA, 1 UTILIZAÇÃO. AF_11/2020</v>
          </cell>
          <cell r="I2335" t="str">
            <v>M2</v>
          </cell>
          <cell r="J2335" t="str">
            <v>COEFICIENTE DE REPRESENTATIVIDADE</v>
          </cell>
          <cell r="K2335">
            <v>573.46</v>
          </cell>
        </row>
        <row r="2336">
          <cell r="G2336">
            <v>102001</v>
          </cell>
          <cell r="H2336" t="str">
            <v>MONTAGEM E DESMONTAGEM DE FÔRMA PARA ESCADAS, COM 2 LANCES EM "U" E LAJE CASCATA, EM MADEIRA SERRADA, 2 UTILIZAÇÕES. AF_11/2020</v>
          </cell>
          <cell r="I2336" t="str">
            <v>M2</v>
          </cell>
          <cell r="J2336" t="str">
            <v>COEFICIENTE DE REPRESENTATIVIDADE</v>
          </cell>
          <cell r="K2336">
            <v>503.13</v>
          </cell>
        </row>
        <row r="2337">
          <cell r="G2337">
            <v>102002</v>
          </cell>
          <cell r="H2337" t="str">
            <v>MONTAGEM E DESMONTAGEM DE FÔRMA PARA ESCADAS, COM 2 LANCES EM "U" E LAJE CASCATA, EM CHAPA DE MADEIRA COMPENSADA RESINADA, 2 UTILIZAÇÕES. AF_11/2020</v>
          </cell>
          <cell r="I2337" t="str">
            <v>M2</v>
          </cell>
          <cell r="J2337" t="str">
            <v>COEFICIENTE DE REPRESENTATIVIDADE</v>
          </cell>
          <cell r="K2337">
            <v>256.76</v>
          </cell>
        </row>
        <row r="2338">
          <cell r="G2338">
            <v>102003</v>
          </cell>
          <cell r="H2338" t="str">
            <v>MONTAGEM E DESMONTAGEM DE FÔRMA PARA ESCADAS, COM 2 LANCES EM "U" E LAJE CASCATA, EM CHAPA DE MADEIRA COMPENSADA RESINADA, 4 UTILIZAÇÕES. AF_11/2020</v>
          </cell>
          <cell r="I2338" t="str">
            <v>M2</v>
          </cell>
          <cell r="J2338" t="str">
            <v>COEFICIENTE DE REPRESENTATIVIDADE</v>
          </cell>
          <cell r="K2338">
            <v>234.21</v>
          </cell>
        </row>
        <row r="2339">
          <cell r="G2339">
            <v>102004</v>
          </cell>
          <cell r="H2339" t="str">
            <v>MONTAGEM E DESMONTAGEM DE FÔRMA PARA ESCADAS, COM 2 LANCES EM "U" E LAJE CASCATA, EM CHAPA DE MADEIRA COMPENSADA PLASTIFICADA, 6 UTILIZAÇÕES. AF_11/2020</v>
          </cell>
          <cell r="I2339" t="str">
            <v>M2</v>
          </cell>
          <cell r="J2339" t="str">
            <v>COEFICIENTE DE REPRESENTATIVIDADE</v>
          </cell>
          <cell r="K2339">
            <v>204.18</v>
          </cell>
        </row>
        <row r="2340">
          <cell r="G2340">
            <v>102005</v>
          </cell>
          <cell r="H2340" t="str">
            <v>MONTAGEM E DESMONTAGEM DE FÔRMA PARA ESCADAS, COM 2 LANCES EM "U" E LAJE CASCATA, EM CHAPA DE MADEIRA COMPENSADA PLASTIFICADA, 8 UTILIZAÇÕES. AF_11/2020</v>
          </cell>
          <cell r="I2340" t="str">
            <v>M2</v>
          </cell>
          <cell r="J2340" t="str">
            <v>COEFICIENTE DE REPRESENTATIVIDADE</v>
          </cell>
          <cell r="K2340">
            <v>178.93</v>
          </cell>
        </row>
        <row r="2341">
          <cell r="G2341">
            <v>102006</v>
          </cell>
          <cell r="H2341" t="str">
            <v>MONTAGEM E DESMONTAGEM DE FÔRMA PARA ESCADAS, COM 2 LANCES EM "U" E LAJE CASCATA, EM CHAPA DE MADEIRA COMPENSADA PLASTIFICADA, 10 UTILIZAÇÕES. AF_11/2020</v>
          </cell>
          <cell r="I2341" t="str">
            <v>M2</v>
          </cell>
          <cell r="J2341" t="str">
            <v>COEFICIENTE DE REPRESENTATIVIDADE</v>
          </cell>
          <cell r="K2341">
            <v>163.02000000000001</v>
          </cell>
        </row>
        <row r="2342">
          <cell r="G2342">
            <v>102007</v>
          </cell>
          <cell r="H2342" t="str">
            <v>MONTAGEM E DESMONTAGEM DE FÔRMA PARA ESCADAS, COM 2 LANCES EM "L" E LAJE PLANA, EM MADEIRA SERRADA, 1 UTILIZAÇÃO. AF_11/2020</v>
          </cell>
          <cell r="I2342" t="str">
            <v>M2</v>
          </cell>
          <cell r="J2342" t="str">
            <v>COEFICIENTE DE REPRESENTATIVIDADE</v>
          </cell>
          <cell r="K2342">
            <v>539.04999999999995</v>
          </cell>
        </row>
        <row r="2343">
          <cell r="G2343">
            <v>102008</v>
          </cell>
          <cell r="H2343" t="str">
            <v>MONTAGEM E DESMONTAGEM DE FÔRMA PARA ESCADAS, COM 2 LANCES EM "L" E LAJE PLANA, EM MADEIRA SERRADA, 2 UTILIZAÇÕES. AF_11/2020</v>
          </cell>
          <cell r="I2343" t="str">
            <v>M2</v>
          </cell>
          <cell r="J2343" t="str">
            <v>COEFICIENTE DE REPRESENTATIVIDADE</v>
          </cell>
          <cell r="K2343">
            <v>455.8</v>
          </cell>
        </row>
        <row r="2344">
          <cell r="G2344">
            <v>102009</v>
          </cell>
          <cell r="H2344" t="str">
            <v>MONTAGEM E DESMONTAGEM DE FÔRMA PARA ESCADAS, COM 2 LANCES EM "L" E LAJE PLANA, EM CHAPA DE MADEIRA COMPENSADA RESINADA, 2 UTILIZAÇÕES. AF_11/2020</v>
          </cell>
          <cell r="I2344" t="str">
            <v>M2</v>
          </cell>
          <cell r="J2344" t="str">
            <v>COEFICIENTE DE REPRESENTATIVIDADE</v>
          </cell>
          <cell r="K2344">
            <v>265.49</v>
          </cell>
        </row>
        <row r="2345">
          <cell r="G2345">
            <v>102010</v>
          </cell>
          <cell r="H2345" t="str">
            <v>MONTAGEM E DESMONTAGEM DE FÔRMA PARA ESCADAS, COM 2 LANCES EM "L" E LAJE PLANA, EM CHAPA DE MADEIRA COMPENSADA RESINADA, 4 UTILIZAÇÕES. AF_11/2020</v>
          </cell>
          <cell r="I2345" t="str">
            <v>M2</v>
          </cell>
          <cell r="J2345" t="str">
            <v>COEFICIENTE DE REPRESENTATIVIDADE</v>
          </cell>
          <cell r="K2345">
            <v>239.74</v>
          </cell>
        </row>
        <row r="2346">
          <cell r="G2346">
            <v>102011</v>
          </cell>
          <cell r="H2346" t="str">
            <v>MONTAGEM E DESMONTAGEM DE FÔRMA PARA ESCADAS, COM 2 LANCES EM "L" E LAJE PLANA, EM CHAPA DE MADEIRA COMPENSADA PLASTIFICADA, 6 UTILIZAÇÕES. AF_11/2020</v>
          </cell>
          <cell r="I2346" t="str">
            <v>M2</v>
          </cell>
          <cell r="J2346" t="str">
            <v>COEFICIENTE DE REPRESENTATIVIDADE</v>
          </cell>
          <cell r="K2346">
            <v>201.6</v>
          </cell>
        </row>
        <row r="2347">
          <cell r="G2347">
            <v>102012</v>
          </cell>
          <cell r="H2347" t="str">
            <v>MONTAGEM E DESMONTAGEM DE FÔRMA PARA ESCADAS, COM 2 LANCES EM "L" E LAJE PLANA, EM CHAPA DE MADEIRA COMPENSADA PLASTIFICADA, 8 UTILIZAÇÕES. AF_11/2020</v>
          </cell>
          <cell r="I2347" t="str">
            <v>M2</v>
          </cell>
          <cell r="J2347" t="str">
            <v>COEFICIENTE DE REPRESENTATIVIDADE</v>
          </cell>
          <cell r="K2347">
            <v>176.15</v>
          </cell>
        </row>
        <row r="2348">
          <cell r="G2348">
            <v>102013</v>
          </cell>
          <cell r="H2348" t="str">
            <v>MONTAGEM E DESMONTAGEM DE FÔRMA PARA ESCADAS, COM 2 LANCES EM "L" E LAJE PLANA, EM CHAPA DE MADEIRA COMPENSADA PLASTIFICADA, 10 UTILIZAÇÕES. AF_11/2020</v>
          </cell>
          <cell r="I2348" t="str">
            <v>M2</v>
          </cell>
          <cell r="J2348" t="str">
            <v>COEFICIENTE DE REPRESENTATIVIDADE</v>
          </cell>
          <cell r="K2348">
            <v>162.02000000000001</v>
          </cell>
        </row>
        <row r="2349">
          <cell r="G2349">
            <v>102014</v>
          </cell>
          <cell r="H2349" t="str">
            <v>MONTAGEM E DESMONTAGEM DE FÔRMA PARA ESCADAS, COM 2 LANCES EM "L" E LAJE CASCATA, EM MADEIRA SERRADA, 1 UTILIZAÇÃO. AF_11/2020</v>
          </cell>
          <cell r="I2349" t="str">
            <v>M2</v>
          </cell>
          <cell r="J2349" t="str">
            <v>COEFICIENTE DE REPRESENTATIVIDADE</v>
          </cell>
          <cell r="K2349">
            <v>637.59</v>
          </cell>
        </row>
        <row r="2350">
          <cell r="G2350">
            <v>102015</v>
          </cell>
          <cell r="H2350" t="str">
            <v>MONTAGEM E DESMONTAGEM DE FÔRMA PARA ESCADAS, COM 2 LANCES EM "L" E LAJE CASCATA, EM MADEIRA SERRADA, 2 UTILIZAÇÕES. AF_11/2020</v>
          </cell>
          <cell r="I2350" t="str">
            <v>M2</v>
          </cell>
          <cell r="J2350" t="str">
            <v>COEFICIENTE DE REPRESENTATIVIDADE</v>
          </cell>
          <cell r="K2350">
            <v>539.79999999999995</v>
          </cell>
        </row>
        <row r="2351">
          <cell r="G2351">
            <v>102016</v>
          </cell>
          <cell r="H2351" t="str">
            <v>MONTAGEM E DESMONTAGEM DE FÔRMA PARA ESCADAS, COM 2 LANCES EM "L" E LAJE CASCATA, EM CHAPA DE MADEIRA COMPENSADA RESINADA, 2 UTILIZAÇÕES. AF_11/2020</v>
          </cell>
          <cell r="I2351" t="str">
            <v>M2</v>
          </cell>
          <cell r="J2351" t="str">
            <v>COEFICIENTE DE REPRESENTATIVIDADE</v>
          </cell>
          <cell r="K2351">
            <v>255.6</v>
          </cell>
        </row>
        <row r="2352">
          <cell r="G2352">
            <v>102017</v>
          </cell>
          <cell r="H2352" t="str">
            <v>MONTAGEM E DESMONTAGEM DE FÔRMA PARA ESCADAS, COM 2 LANCES EM "L" E LAJE CASCATA, EM CHAPA DE MADEIRA COMPENSADA RESINADA, 4 UTILIZAÇÕES. AF_11/2020</v>
          </cell>
          <cell r="I2352" t="str">
            <v>M2</v>
          </cell>
          <cell r="J2352" t="str">
            <v>COEFICIENTE DE REPRESENTATIVIDADE</v>
          </cell>
          <cell r="K2352">
            <v>231.36</v>
          </cell>
        </row>
        <row r="2353">
          <cell r="G2353">
            <v>102036</v>
          </cell>
          <cell r="H2353" t="str">
            <v>MONTAGEM E DESMONTAGEM DE FÔRMA PARA ESCADAS, COM 2 LANCES EM "L" E LAJE CASCATA, EM CHAPA DE MADEIRA COMPENSADA PLASTIFICADA, 6 UTILIZAÇÕES. AF_11/2020</v>
          </cell>
          <cell r="I2353" t="str">
            <v>M2</v>
          </cell>
          <cell r="J2353" t="str">
            <v>COEFICIENTE DE REPRESENTATIVIDADE</v>
          </cell>
          <cell r="K2353">
            <v>199.73</v>
          </cell>
        </row>
        <row r="2354">
          <cell r="G2354">
            <v>102037</v>
          </cell>
          <cell r="H2354" t="str">
            <v>MONTAGEM E DESMONTAGEM DE FÔRMA PARA ESCADAS, COM 2 LANCES EM "L" E LAJE CASCATA, EM CHAPA DE MADEIRA COMPENSADA PLASTIFICADA, 8 UTILIZAÇÕES. AF_11/2020</v>
          </cell>
          <cell r="I2354" t="str">
            <v>M2</v>
          </cell>
          <cell r="J2354" t="str">
            <v>COEFICIENTE DE REPRESENTATIVIDADE</v>
          </cell>
          <cell r="K2354">
            <v>174.49</v>
          </cell>
        </row>
        <row r="2355">
          <cell r="G2355">
            <v>102038</v>
          </cell>
          <cell r="H2355" t="str">
            <v>MONTAGEM E DESMONTAGEM DE FÔRMA PARA ESCADAS, COM 2 LANCES EM "L" E LAJE CASCATA, EM CHAPA DE MADEIRA COMPENSADA PLASTIFICADA, 10 UTILIZAÇÕES. AF_11/2020</v>
          </cell>
          <cell r="I2355" t="str">
            <v>M2</v>
          </cell>
          <cell r="J2355" t="str">
            <v>COEFICIENTE DE REPRESENTATIVIDADE</v>
          </cell>
          <cell r="K2355">
            <v>160.46</v>
          </cell>
        </row>
        <row r="2356">
          <cell r="G2356">
            <v>102039</v>
          </cell>
          <cell r="H2356" t="str">
            <v>MONTAGEM E DESMONTAGEM DE FÔRMA PARA ESCADAS, COM 1 LANCE E LAJE PLANA, EM MADEIRA SERRADA, 1 UTILIZAÇÃO. AF_11/2020</v>
          </cell>
          <cell r="I2356" t="str">
            <v>M2</v>
          </cell>
          <cell r="J2356" t="str">
            <v>COEFICIENTE DE REPRESENTATIVIDADE</v>
          </cell>
          <cell r="K2356">
            <v>571.1</v>
          </cell>
        </row>
        <row r="2357">
          <cell r="G2357">
            <v>102040</v>
          </cell>
          <cell r="H2357" t="str">
            <v>MONTAGEM E DESMONTAGEM DE FÔRMA PARA ESCADAS, COM 1 LANCE E LAJE PLANA, EM MADEIRA SERRADA, 2 UTILIZAÇÕES. AF_11/2020</v>
          </cell>
          <cell r="I2357" t="str">
            <v>M2</v>
          </cell>
          <cell r="J2357" t="str">
            <v>COEFICIENTE DE REPRESENTATIVIDADE</v>
          </cell>
          <cell r="K2357">
            <v>480.88</v>
          </cell>
        </row>
        <row r="2358">
          <cell r="G2358">
            <v>102041</v>
          </cell>
          <cell r="H2358" t="str">
            <v>MONTAGEM E DESMONTAGEM DE FÔRMA PARA ESCADAS, COM 1 LANCE E LAJE PLANA, EM CHAPA DE MADEIRA COMPENSADA RESINADA, 2 UTILIZAÇÕES. AF_11/2020</v>
          </cell>
          <cell r="I2358" t="str">
            <v>M2</v>
          </cell>
          <cell r="J2358" t="str">
            <v>COEFICIENTE DE REPRESENTATIVIDADE</v>
          </cell>
          <cell r="K2358">
            <v>267.68</v>
          </cell>
        </row>
        <row r="2359">
          <cell r="G2359">
            <v>102042</v>
          </cell>
          <cell r="H2359" t="str">
            <v>MONTAGEM E DESMONTAGEM DE FÔRMA PARA ESCADAS, COM 1 LANCE E LAJE PLANA, EM CHAPA DE MADEIRA COMPENSADA RESINADA, 4 UTILIZAÇÕES. AF_11/2020</v>
          </cell>
          <cell r="I2359" t="str">
            <v>M2</v>
          </cell>
          <cell r="J2359" t="str">
            <v>COEFICIENTE DE REPRESENTATIVIDADE</v>
          </cell>
          <cell r="K2359">
            <v>239.7</v>
          </cell>
        </row>
        <row r="2360">
          <cell r="G2360">
            <v>102043</v>
          </cell>
          <cell r="H2360" t="str">
            <v>MONTAGEM E DESMONTAGEM DE FÔRMA PARA ESCADAS, COM 1 LANCE E LAJE PLANA, EM CHAPA DE MADEIRA COMPENSADA PLASTIFICADA, 6 UTILIZAÇÕES. AF_11/2020</v>
          </cell>
          <cell r="I2360" t="str">
            <v>M2</v>
          </cell>
          <cell r="J2360" t="str">
            <v>COEFICIENTE DE REPRESENTATIVIDADE</v>
          </cell>
          <cell r="K2360">
            <v>202.51</v>
          </cell>
        </row>
        <row r="2361">
          <cell r="G2361">
            <v>102044</v>
          </cell>
          <cell r="H2361" t="str">
            <v>MONTAGEM E DESMONTAGEM DE FÔRMA PARA ESCADAS, COM 1 LANCE E LAJE PLANA, EM CHAPA DE MADEIRA COMPENSADA PLASTIFICADA, 8 UTILIZAÇÕES. AF_11/2020</v>
          </cell>
          <cell r="I2361" t="str">
            <v>M2</v>
          </cell>
          <cell r="J2361" t="str">
            <v>COEFICIENTE DE REPRESENTATIVIDADE</v>
          </cell>
          <cell r="K2361">
            <v>177.79</v>
          </cell>
        </row>
        <row r="2362">
          <cell r="G2362">
            <v>102045</v>
          </cell>
          <cell r="H2362" t="str">
            <v>MONTAGEM E DESMONTAGEM DE FÔRMA PARA ESCADAS, COM 1 LANCE E LAJE PLANA, EM CHAPA DE MADEIRA COMPENSADA PLASTIFICADA, 10 UTILIZAÇÕES. AF_11/2020</v>
          </cell>
          <cell r="I2362" t="str">
            <v>M2</v>
          </cell>
          <cell r="J2362" t="str">
            <v>COEFICIENTE DE REPRESENTATIVIDADE</v>
          </cell>
          <cell r="K2362">
            <v>162.94999999999999</v>
          </cell>
        </row>
        <row r="2363">
          <cell r="G2363">
            <v>102046</v>
          </cell>
          <cell r="H2363" t="str">
            <v>MONTAGEM E DESMONTAGEM DE FÔRMA PARA ESCADAS, COM 1 LANCE E LAJE CASCATA, EM MADEIRA SERRADA, 1 UTILIZAÇÃO. AF_11/2020</v>
          </cell>
          <cell r="I2363" t="str">
            <v>M2</v>
          </cell>
          <cell r="J2363" t="str">
            <v>COEFICIENTE DE REPRESENTATIVIDADE</v>
          </cell>
          <cell r="K2363">
            <v>657.24</v>
          </cell>
        </row>
        <row r="2364">
          <cell r="G2364">
            <v>102047</v>
          </cell>
          <cell r="H2364" t="str">
            <v>MONTAGEM E DESMONTAGEM DE FÔRMA PARA ESCADAS, COM 1 LANCE E LAJE CASCATA, EM MADEIRA SERRADA, 2 UTILIZAÇÕES. AF_11/2020</v>
          </cell>
          <cell r="I2364" t="str">
            <v>M2</v>
          </cell>
          <cell r="J2364" t="str">
            <v>COEFICIENTE DE REPRESENTATIVIDADE</v>
          </cell>
          <cell r="K2364">
            <v>568.48</v>
          </cell>
        </row>
        <row r="2365">
          <cell r="G2365">
            <v>102048</v>
          </cell>
          <cell r="H2365" t="str">
            <v>MONTAGEM E DESMONTAGEM DE FÔRMA PARA ESCADAS, COM 1 LANCE E LAJE CASCATA, EM CHAPA DE MADEIRA COMPENSADA RESINADA, 2 UTILIZAÇÕES. AF_11/2020</v>
          </cell>
          <cell r="I2365" t="str">
            <v>M2</v>
          </cell>
          <cell r="J2365" t="str">
            <v>COEFICIENTE DE REPRESENTATIVIDADE</v>
          </cell>
          <cell r="K2365">
            <v>250.78</v>
          </cell>
        </row>
        <row r="2366">
          <cell r="G2366">
            <v>102049</v>
          </cell>
          <cell r="H2366" t="str">
            <v>MONTAGEM E DESMONTAGEM DE FÔRMA PARA ESCADAS, COM 1 LANCE E LAJE CASCATA, EM CHAPA DE MADEIRA COMPENSADA RESINADA, 4 UTILIZAÇÕES. AF_11/2020</v>
          </cell>
          <cell r="I2366" t="str">
            <v>M2</v>
          </cell>
          <cell r="J2366" t="str">
            <v>COEFICIENTE DE REPRESENTATIVIDADE</v>
          </cell>
          <cell r="K2366">
            <v>224.17</v>
          </cell>
        </row>
        <row r="2367">
          <cell r="G2367">
            <v>102050</v>
          </cell>
          <cell r="H2367" t="str">
            <v>MONTAGEM E DESMONTAGEM DE FÔRMA PARA ESCADAS, COM 1 LANCE E LAJE CASCATA, EM CHAPA DE MADEIRA COMPENSADA PLASTIFICADA, 6 UTILIZAÇÕES. AF_11/2020</v>
          </cell>
          <cell r="I2367" t="str">
            <v>M2</v>
          </cell>
          <cell r="J2367" t="str">
            <v>COEFICIENTE DE REPRESENTATIVIDADE</v>
          </cell>
          <cell r="K2367">
            <v>194.6</v>
          </cell>
        </row>
        <row r="2368">
          <cell r="G2368">
            <v>102051</v>
          </cell>
          <cell r="H2368" t="str">
            <v>MONTAGEM E DESMONTAGEM DE FÔRMA PARA ESCADAS, COM 1 LANCE E LAJE CASCATA, EM CHAPA DE MADEIRA COMPENSADA PLASTIFICADA, 8 UTILIZAÇÕES. AF_11/2020</v>
          </cell>
          <cell r="I2368" t="str">
            <v>M2</v>
          </cell>
          <cell r="J2368" t="str">
            <v>COEFICIENTE DE REPRESENTATIVIDADE</v>
          </cell>
          <cell r="K2368">
            <v>169.4</v>
          </cell>
        </row>
        <row r="2369">
          <cell r="G2369">
            <v>102052</v>
          </cell>
          <cell r="H2369" t="str">
            <v>MONTAGEM E DESMONTAGEM DE FÔRMA PARA ESCADAS, COM 1 LANCE E LAJE CASCATA, EM CHAPA DE MADEIRA COMPENSADA PLASTIFICADA, 10 UTILIZAÇÕES. AF_11/2020</v>
          </cell>
          <cell r="I2369" t="str">
            <v>M2</v>
          </cell>
          <cell r="J2369" t="str">
            <v>COEFICIENTE DE REPRESENTATIVIDADE</v>
          </cell>
          <cell r="K2369">
            <v>155.4</v>
          </cell>
        </row>
        <row r="2370">
          <cell r="G2370">
            <v>102059</v>
          </cell>
          <cell r="H2370" t="str">
            <v>MONTAGEM E DESMONTAGEM DE FÔRMA PARA ESCADA DUPLA COM 2 LANCES EM "X" E LAJE PLANA, EM MADEIRA SERRADA, 1 UTILIZAÇÃO. AF_11/2020</v>
          </cell>
          <cell r="I2370" t="str">
            <v>M2</v>
          </cell>
          <cell r="J2370" t="str">
            <v>COEFICIENTE DE REPRESENTATIVIDADE</v>
          </cell>
          <cell r="K2370">
            <v>533.65</v>
          </cell>
        </row>
        <row r="2371">
          <cell r="G2371">
            <v>102060</v>
          </cell>
          <cell r="H2371" t="str">
            <v>MONTAGEM E DESMONTAGEM DE FÔRMA PARA ESCADA DUPLA COM 2 LANCES EM "X" E LAJE PLANA, EM MADEIRA SERRADA, 2 UTILIZAÇÕES. AF_11/2020</v>
          </cell>
          <cell r="I2371" t="str">
            <v>M2</v>
          </cell>
          <cell r="J2371" t="str">
            <v>COEFICIENTE DE REPRESENTATIVIDADE</v>
          </cell>
          <cell r="K2371">
            <v>453.57</v>
          </cell>
        </row>
        <row r="2372">
          <cell r="G2372">
            <v>102061</v>
          </cell>
          <cell r="H2372" t="str">
            <v>MONTAGEM E DESMONTAGEM DE FÔRMA PARA ESCADA DUPLA COM 2 LANCES EM "X" E LAJE PLANA, EM CHAPA DE MADEIRA COMPENSADA RESINADA, 2 UTILIZAÇÕES. AF_11/2020</v>
          </cell>
          <cell r="I2372" t="str">
            <v>M2</v>
          </cell>
          <cell r="J2372" t="str">
            <v>COEFICIENTE DE REPRESENTATIVIDADE</v>
          </cell>
          <cell r="K2372">
            <v>247.78</v>
          </cell>
        </row>
        <row r="2373">
          <cell r="G2373">
            <v>102062</v>
          </cell>
          <cell r="H2373" t="str">
            <v>MONTAGEM E DESMONTAGEM DE FÔRMA PARA ESCADA DUPLA COM 2 LANCES EM "X" E LAJE PLANA, EM CHAPA DE MADEIRA COMPENSADA RESINADA, 4 UTILIZAÇÕES. AF_11/2020</v>
          </cell>
          <cell r="I2373" t="str">
            <v>M2</v>
          </cell>
          <cell r="J2373" t="str">
            <v>COEFICIENTE DE REPRESENTATIVIDADE</v>
          </cell>
          <cell r="K2373">
            <v>226.42</v>
          </cell>
        </row>
        <row r="2374">
          <cell r="G2374">
            <v>102063</v>
          </cell>
          <cell r="H2374" t="str">
            <v>MONTAGEM E DESMONTAGEM DE FÔRMA PARA ESCADA DUPLA COM 2 LANCES EM "X" E LAJE PLANA, EM CHAPA DE MADEIRA COMPENSADA PLASTIFICADA, 6 UTILIZAÇÕES. AF_11/2020</v>
          </cell>
          <cell r="I2374" t="str">
            <v>M2</v>
          </cell>
          <cell r="J2374" t="str">
            <v>COEFICIENTE DE REPRESENTATIVIDADE</v>
          </cell>
          <cell r="K2374">
            <v>190.32</v>
          </cell>
        </row>
        <row r="2375">
          <cell r="G2375">
            <v>102064</v>
          </cell>
          <cell r="H2375" t="str">
            <v>MONTAGEM E DESMONTAGEM DE FÔRMA PARA ESCADA DUPLA COM 2 LANCES EM "X" E LAJE PLANA, EM CHAPA DE MADEIRA COMPENSADA PLASTIFICADA, 8 UTILIZAÇÕES. AF_11/2020</v>
          </cell>
          <cell r="I2375" t="str">
            <v>M2</v>
          </cell>
          <cell r="J2375" t="str">
            <v>COEFICIENTE DE REPRESENTATIVIDADE</v>
          </cell>
          <cell r="K2375">
            <v>165.22</v>
          </cell>
        </row>
        <row r="2376">
          <cell r="G2376">
            <v>102065</v>
          </cell>
          <cell r="H2376" t="str">
            <v>MONTAGEM E DESMONTAGEM DE FÔRMA PARA ESCADA DUPLA COM 2 LANCES EM "X" E LAJE PLANA, EM CHAPA DE MADEIRA COMPENSADA PLASTIFICADA, 10 UTILIZAÇÕES. AF_11/2020</v>
          </cell>
          <cell r="I2376" t="str">
            <v>M2</v>
          </cell>
          <cell r="J2376" t="str">
            <v>COEFICIENTE DE REPRESENTATIVIDADE</v>
          </cell>
          <cell r="K2376">
            <v>151.32</v>
          </cell>
        </row>
        <row r="2377">
          <cell r="G2377">
            <v>102066</v>
          </cell>
          <cell r="H2377" t="str">
            <v>MONTAGEM E DESMONTAGEM DE FÔRMA PARA ESCADA DUPLA COM 2 LANCES EM "X" E LAJE CASCATA, EM MADEIRA SERRADA, 1 UTILIZAÇÃO. AF_11/2020</v>
          </cell>
          <cell r="I2377" t="str">
            <v>M2</v>
          </cell>
          <cell r="J2377" t="str">
            <v>COEFICIENTE DE REPRESENTATIVIDADE</v>
          </cell>
          <cell r="K2377">
            <v>576.48</v>
          </cell>
        </row>
        <row r="2378">
          <cell r="G2378">
            <v>102067</v>
          </cell>
          <cell r="H2378" t="str">
            <v>MONTAGEM E DESMONTAGEM DE FÔRMA PARA ESCADA DUPLA COM 2 LANCES EM "X" E LAJE CASCATA, EM MADEIRA SERRADA, 2 UTILIZAÇÕES. AF_11/2020</v>
          </cell>
          <cell r="I2378" t="str">
            <v>M2</v>
          </cell>
          <cell r="J2378" t="str">
            <v>COEFICIENTE DE REPRESENTATIVIDADE</v>
          </cell>
          <cell r="K2378">
            <v>501.47</v>
          </cell>
        </row>
        <row r="2379">
          <cell r="G2379">
            <v>102068</v>
          </cell>
          <cell r="H2379" t="str">
            <v>MONTAGEM E DESMONTAGEM DE FÔRMA PARA ESCADA DUPLA COM 2 LANCES EM "X" E LAJE CASCATA, EM CHAPA DE MADEIRA COMPENSADA RESINADA, 2 UTILIZAÇÕES. AF_11/2020</v>
          </cell>
          <cell r="I2379" t="str">
            <v>M2</v>
          </cell>
          <cell r="J2379" t="str">
            <v>COEFICIENTE DE REPRESENTATIVIDADE</v>
          </cell>
          <cell r="K2379">
            <v>229.1</v>
          </cell>
        </row>
        <row r="2380">
          <cell r="G2380">
            <v>102069</v>
          </cell>
          <cell r="H2380" t="str">
            <v>MONTAGEM E DESMONTAGEM DE FÔRMA PARA ESCADA DUPLA COM 2 LANCES EM "X" E LAJE CASCATA, EM CHAPA DE MADEIRA COMPENSADA RESINADA, 4 UTILIZAÇÕES. AF_11/2020</v>
          </cell>
          <cell r="I2380" t="str">
            <v>M2</v>
          </cell>
          <cell r="J2380" t="str">
            <v>COEFICIENTE DE REPRESENTATIVIDADE</v>
          </cell>
          <cell r="K2380">
            <v>209.3</v>
          </cell>
        </row>
        <row r="2381">
          <cell r="G2381">
            <v>102070</v>
          </cell>
          <cell r="H2381" t="str">
            <v>MONTAGEM E DESMONTAGEM DE FÔRMA PARA ESCADA DUPLA COM 2 LANCES EM "X" E LAJE CASCATA, EM CHAPA DE MADEIRA COMPENSADA PLASTIFICADA, 6 UTILIZAÇÕES. AF_11/2020</v>
          </cell>
          <cell r="I2381" t="str">
            <v>M2</v>
          </cell>
          <cell r="J2381" t="str">
            <v>COEFICIENTE DE REPRESENTATIVIDADE</v>
          </cell>
          <cell r="K2381">
            <v>181.15</v>
          </cell>
        </row>
        <row r="2382">
          <cell r="G2382">
            <v>102071</v>
          </cell>
          <cell r="H2382" t="str">
            <v>MONTAGEM E DESMONTAGEM DE FÔRMA PARA ESCADA DUPLA COM 2 LANCES EM "X" E LAJE CASCATA, EM CHAPA DE MADEIRA COMPENSADA PLASTIFICADA, 8 UTILIZAÇÕES. AF_11/2020</v>
          </cell>
          <cell r="I2382" t="str">
            <v>M2</v>
          </cell>
          <cell r="J2382" t="str">
            <v>COEFICIENTE DE REPRESENTATIVIDADE</v>
          </cell>
          <cell r="K2382">
            <v>157.69</v>
          </cell>
        </row>
        <row r="2383">
          <cell r="G2383">
            <v>102072</v>
          </cell>
          <cell r="H2383" t="str">
            <v>MONTAGEM E DESMONTAGEM DE FÔRMA PARA ESCADA DUPLA COM 2 LANCES EM "X" E LAJE CASCATA, EM CHAPA DE MADEIRA COMPENSADA PLASTIFICADA, 10 UTILIZAÇÕES. AF_11/2020</v>
          </cell>
          <cell r="I2383" t="str">
            <v>M2</v>
          </cell>
          <cell r="J2383" t="str">
            <v>COEFICIENTE DE REPRESENTATIVIDADE</v>
          </cell>
          <cell r="K2383">
            <v>150.32</v>
          </cell>
        </row>
        <row r="2384">
          <cell r="G2384">
            <v>102073</v>
          </cell>
          <cell r="H2384" t="str">
            <v>ESCADA EM CONCRETO ARMADO MOLDADO IN LOCO, FCK 20 MPA, COM 1 LANCE E LAJE PLANA, FÔRMA EM CHAPA DE MADEIRA COMPENSADA RESINADA. AF_11/2020</v>
          </cell>
          <cell r="I2384" t="str">
            <v>M3</v>
          </cell>
          <cell r="J2384" t="str">
            <v>ATRIBUÍDO SÃO PAULO</v>
          </cell>
          <cell r="K2384">
            <v>3506.65</v>
          </cell>
        </row>
        <row r="2385">
          <cell r="G2385">
            <v>102074</v>
          </cell>
          <cell r="H2385" t="str">
            <v>ESCADA EM CONCRETO ARMADO MOLDADO IN LOCO, FCK 20 MPA, COM 2 LANCES EM "U" E LAJE PLANA, FÔRMA EM CHAPA DE MADEIRA COMPENSADA RESINADA. AF_11/2020</v>
          </cell>
          <cell r="I2385" t="str">
            <v>M3</v>
          </cell>
          <cell r="J2385" t="str">
            <v>ATRIBUÍDO SÃO PAULO</v>
          </cell>
          <cell r="K2385">
            <v>4246.29</v>
          </cell>
        </row>
        <row r="2386">
          <cell r="G2386">
            <v>102075</v>
          </cell>
          <cell r="H2386" t="str">
            <v>ESCADA EM CONCRETO ARMADO MOLDADO IN LOCO, FCK 20 MPA, COM 2 LANCES EM "L" E LAJE PLANA, FÔRMA EM CHAPA DE MADEIRA COMPENSADA RESINADA. AF_11/2020</v>
          </cell>
          <cell r="I2386" t="str">
            <v>M3</v>
          </cell>
          <cell r="J2386" t="str">
            <v>ATRIBUÍDO SÃO PAULO</v>
          </cell>
          <cell r="K2386">
            <v>4465.87</v>
          </cell>
        </row>
        <row r="2387">
          <cell r="G2387">
            <v>102076</v>
          </cell>
          <cell r="H2387" t="str">
            <v>ESCADA EM CONCRETO ARMADO MOLDADO IN LOCO, FCK 20 MPA, COM 2 LANCES EM "X" E LAJE PLANA, FÔRMA EM CHAPA DE MADEIRA COMPENSADA RESINADA. AF_11/2020</v>
          </cell>
          <cell r="I2387" t="str">
            <v>M3</v>
          </cell>
          <cell r="J2387" t="str">
            <v>ATRIBUÍDO SÃO PAULO</v>
          </cell>
          <cell r="K2387">
            <v>4575.6099999999997</v>
          </cell>
        </row>
        <row r="2388">
          <cell r="G2388">
            <v>102077</v>
          </cell>
          <cell r="H2388" t="str">
            <v>ESCADA EM CONCRETO ARMADO MOLDADO IN LOCO, FCK 20 MPA, COM 1 LANCE E LAJE CASCATA, FÔRMA EM CHAPA DE MADEIRA COMPENSADA RESINADA. AF_11/2020</v>
          </cell>
          <cell r="I2388" t="str">
            <v>M3</v>
          </cell>
          <cell r="J2388" t="str">
            <v>ATRIBUÍDO SÃO PAULO</v>
          </cell>
          <cell r="K2388">
            <v>4946.54</v>
          </cell>
        </row>
        <row r="2389">
          <cell r="G2389">
            <v>102078</v>
          </cell>
          <cell r="H2389" t="str">
            <v>ESCADA EM CONCRETO ARMADO MOLDADO IN LOCO, FCK 20 MPA, COM 2 LANCES EM "U" E LAJE CASCATA, FÔRMA EM CHAPA DE MADEIRA COMPENSADA RESINADA. AF_11/2020</v>
          </cell>
          <cell r="I2389" t="str">
            <v>M3</v>
          </cell>
          <cell r="J2389" t="str">
            <v>ATRIBUÍDO SÃO PAULO</v>
          </cell>
          <cell r="K2389">
            <v>4993.34</v>
          </cell>
        </row>
        <row r="2390">
          <cell r="G2390">
            <v>102079</v>
          </cell>
          <cell r="H2390" t="str">
            <v>ESCADA EM CONCRETO ARMADO MOLDADO IN LOCO, FCK 20 MPA, COM 2 LANCES EM "L" E LAJE CASCATA, FÔRMA EM CHAPA DE MADEIRA COMPENSADA RESINADA. AF_11/2020</v>
          </cell>
          <cell r="I2390" t="str">
            <v>M3</v>
          </cell>
          <cell r="J2390" t="str">
            <v>ATRIBUÍDO SÃO PAULO</v>
          </cell>
          <cell r="K2390">
            <v>4849.01</v>
          </cell>
        </row>
        <row r="2391">
          <cell r="G2391">
            <v>102080</v>
          </cell>
          <cell r="H2391" t="str">
            <v>ESCADA EM CONCRETO ARMADO MOLDADO IN LOCO, FCK 20 MPA, COM 2 LANCES EM "X" E LAJE CASCATA, FÔRMA EM CHAPA DE MADEIRA COMPENSADA RESINADA. AF_11/2020</v>
          </cell>
          <cell r="I2391" t="str">
            <v>M3</v>
          </cell>
          <cell r="J2391" t="str">
            <v>ATRIBUÍDO SÃO PAULO</v>
          </cell>
          <cell r="K2391">
            <v>4318.78</v>
          </cell>
        </row>
        <row r="2392">
          <cell r="G2392">
            <v>102086</v>
          </cell>
          <cell r="H2392" t="str">
            <v>FABRICAÇÃO DE FÔRMA PARA ESCADA DUPLA COM 2 LANCES EM "X" E LAJE PLANA, EM CHAPA DE MADEIRA COMPENSADA PLASTIFICADA, E=18 MM. AF_11/2020</v>
          </cell>
          <cell r="I2392" t="str">
            <v>M2</v>
          </cell>
          <cell r="J2392" t="str">
            <v>COEFICIENTE DE REPRESENTATIVIDADE</v>
          </cell>
          <cell r="K2392">
            <v>193.45</v>
          </cell>
        </row>
        <row r="2393">
          <cell r="G2393">
            <v>102087</v>
          </cell>
          <cell r="H2393" t="str">
            <v>FABRICAÇÃO DE FÔRMA PARA ESCADA DUPLA COM 2 LANCES EM "X" E LAJE PLANA, EM CHAPA DE MADEIRA COMPENSADA RESINADA, E= 17 MM. AF_11/2020</v>
          </cell>
          <cell r="I2393" t="str">
            <v>M2</v>
          </cell>
          <cell r="J2393" t="str">
            <v>COEFICIENTE DE REPRESENTATIVIDADE</v>
          </cell>
          <cell r="K2393">
            <v>152.78</v>
          </cell>
        </row>
        <row r="2394">
          <cell r="G2394">
            <v>102088</v>
          </cell>
          <cell r="H2394" t="str">
            <v>FABRICAÇÃO DE FÔRMA PARA ESCADA DUPLA COM 2 LANCES EM X E LAJE PLANA, EM MADEIRA SERRADA, E=25 MM. AF_11/2020</v>
          </cell>
          <cell r="I2394" t="str">
            <v>M2</v>
          </cell>
          <cell r="J2394" t="str">
            <v>COEFICIENTE DE REPRESENTATIVIDADE</v>
          </cell>
          <cell r="K2394">
            <v>311.97000000000003</v>
          </cell>
        </row>
        <row r="2395">
          <cell r="G2395">
            <v>102089</v>
          </cell>
          <cell r="H2395" t="str">
            <v>FABRICAÇÃO DE FÔRMA PARA ESCADA DUPLA COM 2 LANCES EM "X" E LAJE CASCATA, EM CHAPA DE MADEIRA COMPENSADA PLASTIFICADA, E=18 MM. AF_11/2020</v>
          </cell>
          <cell r="I2395" t="str">
            <v>M2</v>
          </cell>
          <cell r="J2395" t="str">
            <v>COEFICIENTE DE REPRESENTATIVIDADE</v>
          </cell>
          <cell r="K2395">
            <v>178.51</v>
          </cell>
        </row>
        <row r="2396">
          <cell r="G2396">
            <v>102090</v>
          </cell>
          <cell r="H2396" t="str">
            <v>FABRICAÇÃO DE FÔRMA PARA ESCADA DUPLA COM 2 LANCES EM "X" E LAJE CASCATA, EM CHAPA DE MADEIRA COMPENSADA RESINADA, E= 17 MM. AF_11/2020</v>
          </cell>
          <cell r="I2396" t="str">
            <v>M2</v>
          </cell>
          <cell r="J2396" t="str">
            <v>COEFICIENTE DE REPRESENTATIVIDADE</v>
          </cell>
          <cell r="K2396">
            <v>132.38</v>
          </cell>
        </row>
        <row r="2397">
          <cell r="G2397">
            <v>102091</v>
          </cell>
          <cell r="H2397" t="str">
            <v>FABRICAÇÃO DE FÔRMA PARA ESCADA DUPLA COM 2 LANCES EM X E LAJE CASCATA, EM MADEIRA SERRADA, E=25 MM. AF_11/2020</v>
          </cell>
          <cell r="I2397" t="str">
            <v>M2</v>
          </cell>
          <cell r="J2397" t="str">
            <v>COEFICIENTE DE REPRESENTATIVIDADE</v>
          </cell>
          <cell r="K2397">
            <v>370.18</v>
          </cell>
        </row>
        <row r="2398">
          <cell r="G2398">
            <v>103760</v>
          </cell>
          <cell r="H2398" t="str">
            <v>MONTAGEM E DESMONTAGEM DE FÔRMA DE LAJE MACIÇA, PÉ-DIREITO SIMPLES, EM CHAPA DE MADEIRA COMPENSADA RESINADA E CIMBRAMENTO DE MADEIRA, 2 UTILIZAÇÕES. AF_03/2022</v>
          </cell>
          <cell r="I2398" t="str">
            <v>M2</v>
          </cell>
          <cell r="J2398" t="str">
            <v>COEFICIENTE DE REPRESENTATIVIDADE</v>
          </cell>
          <cell r="K2398">
            <v>130.74</v>
          </cell>
        </row>
        <row r="2399">
          <cell r="G2399">
            <v>103761</v>
          </cell>
          <cell r="H2399" t="str">
            <v>MONTAGEM E DESMONTAGEM DE FÔRMA DE LAJE MACIÇA, PÉ-DIREITO SIMPLES, EM CHAPA DE MADEIRA COMPENSADA RESINADA E CIMBRAMENTO DE MADEIRA, 4 UTILIZAÇÕES. AF_03/2022</v>
          </cell>
          <cell r="I2399" t="str">
            <v>M2</v>
          </cell>
          <cell r="J2399" t="str">
            <v>COEFICIENTE DE REPRESENTATIVIDADE</v>
          </cell>
          <cell r="K2399">
            <v>82.78</v>
          </cell>
        </row>
        <row r="2400">
          <cell r="G2400">
            <v>103762</v>
          </cell>
          <cell r="H2400" t="str">
            <v>MONTAGEM E DESMONTAGEM DE FÔRMA DE LAJE MACIÇA, PÉ-DIREITO SIMPLES, EM CHAPA DE MADEIRA COMPENSADA RESINADA E CIMBRAMENTO DE MADEIRA, 6 UTILIZAÇÕES. AF_03/2022</v>
          </cell>
          <cell r="I2400" t="str">
            <v>M2</v>
          </cell>
          <cell r="J2400" t="str">
            <v>COEFICIENTE DE REPRESENTATIVIDADE</v>
          </cell>
          <cell r="K2400">
            <v>70.31</v>
          </cell>
        </row>
        <row r="2401">
          <cell r="G2401">
            <v>103763</v>
          </cell>
          <cell r="H2401" t="str">
            <v>MONTAGEM E DESMONTAGEM DE FÔRMA DE LAJE MACIÇA, PÉ-DIREITO SIMPLES, EM CHAPA DE MADEIRA COMPENSADA RESINADA E CIMBRAMENTO DE MADEIRA, 8 UTILIZAÇÕES. AF_03/2022</v>
          </cell>
          <cell r="I2401" t="str">
            <v>M2</v>
          </cell>
          <cell r="J2401" t="str">
            <v>COEFICIENTE DE REPRESENTATIVIDADE</v>
          </cell>
          <cell r="K2401">
            <v>61.25</v>
          </cell>
        </row>
        <row r="2402">
          <cell r="G2402">
            <v>89996</v>
          </cell>
          <cell r="H2402" t="str">
            <v>ARMAÇÃO VERTICAL DE ALVENARIA ESTRUTURAL; DIÂMETRO DE 10,0 MM. AF_09/2021</v>
          </cell>
          <cell r="I2402" t="str">
            <v>KG</v>
          </cell>
          <cell r="J2402" t="str">
            <v>COEFICIENTE DE REPRESENTATIVIDADE</v>
          </cell>
          <cell r="K2402">
            <v>11.82</v>
          </cell>
        </row>
        <row r="2403">
          <cell r="G2403">
            <v>89997</v>
          </cell>
          <cell r="H2403" t="str">
            <v>ARMAÇÃO VERTICAL DE ALVENARIA ESTRUTURAL; DIÂMETRO DE 12,5 MM. AF_09/2021</v>
          </cell>
          <cell r="I2403" t="str">
            <v>KG</v>
          </cell>
          <cell r="J2403" t="str">
            <v>COEFICIENTE DE REPRESENTATIVIDADE</v>
          </cell>
          <cell r="K2403">
            <v>9.76</v>
          </cell>
        </row>
        <row r="2404">
          <cell r="G2404">
            <v>89998</v>
          </cell>
          <cell r="H2404" t="str">
            <v>ARMAÇÃO DE CINTA DE ALVENARIA ESTRUTURAL; DIÂMETRO DE 10,0 MM. AF_09/2021</v>
          </cell>
          <cell r="I2404" t="str">
            <v>KG</v>
          </cell>
          <cell r="J2404" t="str">
            <v>COEFICIENTE DE REPRESENTATIVIDADE</v>
          </cell>
          <cell r="K2404">
            <v>11.39</v>
          </cell>
        </row>
        <row r="2405">
          <cell r="G2405">
            <v>89999</v>
          </cell>
          <cell r="H2405" t="str">
            <v>ARMAÇÃO DE VERGA E CONTRAVERGA DE ALVENARIA ESTRUTURAL; DIÂMETRO DE 8,0 MM. AF_09/2021</v>
          </cell>
          <cell r="I2405" t="str">
            <v>KG</v>
          </cell>
          <cell r="J2405" t="str">
            <v>COEFICIENTE DE REPRESENTATIVIDADE</v>
          </cell>
          <cell r="K2405">
            <v>16.48</v>
          </cell>
        </row>
        <row r="2406">
          <cell r="G2406">
            <v>90000</v>
          </cell>
          <cell r="H2406" t="str">
            <v>ARMAÇÃO DE VERGA E CONTRAVERGA DE ALVENARIA ESTRUTURAL; DIÂMETRO DE 10,0 MM. AF_09/2021</v>
          </cell>
          <cell r="I2406" t="str">
            <v>KG</v>
          </cell>
          <cell r="J2406" t="str">
            <v>COEFICIENTE DE REPRESENTATIVIDADE</v>
          </cell>
          <cell r="K2406">
            <v>13.66</v>
          </cell>
        </row>
        <row r="2407">
          <cell r="G2407">
            <v>91593</v>
          </cell>
          <cell r="H2407" t="str">
            <v>ARMAÇÃO DO SISTEMA DE PAREDES DE CONCRETO, EXECUTADA EM PAREDES DE EDIFICAÇÕES DE MÚLTIPLOS PAVIMENTOS, TELA Q-138. AF_06/2019</v>
          </cell>
          <cell r="I2407" t="str">
            <v>KG</v>
          </cell>
          <cell r="J2407" t="str">
            <v>COEFICIENTE DE REPRESENTATIVIDADE</v>
          </cell>
          <cell r="K2407">
            <v>13.51</v>
          </cell>
        </row>
        <row r="2408">
          <cell r="G2408">
            <v>91594</v>
          </cell>
          <cell r="H2408" t="str">
            <v>ARMAÇÃO DO SISTEMA DE PAREDES DE CONCRETO, EXECUTADA EM PAREDES DE EDIFICAÇÕES TÉRREAS OU DE MÚLTIPLOS PAVIMENTOS, TELA Q-92. AF_06/2019</v>
          </cell>
          <cell r="I2408" t="str">
            <v>KG</v>
          </cell>
          <cell r="J2408" t="str">
            <v>COEFICIENTE DE REPRESENTATIVIDADE</v>
          </cell>
          <cell r="K2408">
            <v>13.88</v>
          </cell>
        </row>
        <row r="2409">
          <cell r="G2409">
            <v>91595</v>
          </cell>
          <cell r="H2409" t="str">
            <v>ARMAÇÃO DO SISTEMA DE PAREDES DE CONCRETO, EXECUTADA EM PAREDES DE EDIFICAÇÕES TÉRREAS, TELA Q-61. AF_06/2019</v>
          </cell>
          <cell r="I2409" t="str">
            <v>KG</v>
          </cell>
          <cell r="J2409" t="str">
            <v>COEFICIENTE DE REPRESENTATIVIDADE</v>
          </cell>
          <cell r="K2409">
            <v>14.45</v>
          </cell>
        </row>
        <row r="2410">
          <cell r="G2410">
            <v>91596</v>
          </cell>
          <cell r="H2410" t="str">
            <v>ARMAÇÃO DO SISTEMA DE PAREDES DE CONCRETO, EXECUTADA COMO ARMADURA POSITIVA DE LAJES, TELA Q-138. AF_06/2019</v>
          </cell>
          <cell r="I2410" t="str">
            <v>KG</v>
          </cell>
          <cell r="J2410" t="str">
            <v>COEFICIENTE DE REPRESENTATIVIDADE</v>
          </cell>
          <cell r="K2410">
            <v>13.79</v>
          </cell>
        </row>
        <row r="2411">
          <cell r="G2411">
            <v>91597</v>
          </cell>
          <cell r="H2411" t="str">
            <v>ARMAÇÃO DO SISTEMA DE PAREDES DE CONCRETO, EXECUTADA COMO ARMADURA NEGATIVA DE LAJES, TELA T-196. AF_06/2019</v>
          </cell>
          <cell r="I2411" t="str">
            <v>KG</v>
          </cell>
          <cell r="J2411" t="str">
            <v>COEFICIENTE DE REPRESENTATIVIDADE</v>
          </cell>
          <cell r="K2411">
            <v>9.65</v>
          </cell>
        </row>
        <row r="2412">
          <cell r="G2412">
            <v>91598</v>
          </cell>
          <cell r="H2412" t="str">
            <v>ARMAÇÃO DO SISTEMA DE PAREDES DE CONCRETO, EXECUTADA COMO ARMADURA POSITIVA DE LAJES, TELA Q-113. AF_06/2019</v>
          </cell>
          <cell r="I2412" t="str">
            <v>KG</v>
          </cell>
          <cell r="J2412" t="str">
            <v>COEFICIENTE DE REPRESENTATIVIDADE</v>
          </cell>
          <cell r="K2412">
            <v>13.43</v>
          </cell>
        </row>
        <row r="2413">
          <cell r="G2413">
            <v>91599</v>
          </cell>
          <cell r="H2413" t="str">
            <v>ARMAÇÃO DO SISTEMA DE PAREDES DE CONCRETO, EXECUTADA COMO ARMADURA NEGATIVA DE LAJES, TELA L-159. AF_06/2019</v>
          </cell>
          <cell r="I2413" t="str">
            <v>KG</v>
          </cell>
          <cell r="J2413" t="str">
            <v>COEFICIENTE DE REPRESENTATIVIDADE</v>
          </cell>
          <cell r="K2413">
            <v>10.02</v>
          </cell>
        </row>
        <row r="2414">
          <cell r="G2414">
            <v>91600</v>
          </cell>
          <cell r="H2414" t="str">
            <v>ARMAÇÃO DO SISTEMA DE PAREDES DE CONCRETO, EXECUTADA EM PLATIBANDAS, TELA Q-92. AF_06/2019</v>
          </cell>
          <cell r="I2414" t="str">
            <v>KG</v>
          </cell>
          <cell r="J2414" t="str">
            <v>COEFICIENTE DE REPRESENTATIVIDADE</v>
          </cell>
          <cell r="K2414">
            <v>15.99</v>
          </cell>
        </row>
        <row r="2415">
          <cell r="G2415">
            <v>91601</v>
          </cell>
          <cell r="H2415" t="str">
            <v>ARMAÇÃO DO SISTEMA DE PAREDES DE CONCRETO, EXECUTADA COMO REFORÇO, VERGALHÃO DE 6,3 MM DE DIÂMETRO. AF_06/2019</v>
          </cell>
          <cell r="I2415" t="str">
            <v>KG</v>
          </cell>
          <cell r="J2415" t="str">
            <v>COEFICIENTE DE REPRESENTATIVIDADE</v>
          </cell>
          <cell r="K2415">
            <v>13.82</v>
          </cell>
        </row>
        <row r="2416">
          <cell r="G2416">
            <v>91602</v>
          </cell>
          <cell r="H2416" t="str">
            <v>ARMAÇÃO DO SISTEMA DE PAREDES DE CONCRETO, EXECUTADA COMO REFORÇO, VERGALHÃO DE 8,0 MM DE DIÂMETRO. AF_06/2019</v>
          </cell>
          <cell r="I2416" t="str">
            <v>KG</v>
          </cell>
          <cell r="J2416" t="str">
            <v>COEFICIENTE DE REPRESENTATIVIDADE</v>
          </cell>
          <cell r="K2416">
            <v>13</v>
          </cell>
        </row>
        <row r="2417">
          <cell r="G2417">
            <v>91603</v>
          </cell>
          <cell r="H2417" t="str">
            <v>ARMAÇÃO DO SISTEMA DE PAREDES DE CONCRETO, EXECUTADA COMO REFORÇO, VERGALHÃO DE 10,0 MM DE DIÂMETRO. AF_06/2019</v>
          </cell>
          <cell r="I2417" t="str">
            <v>KG</v>
          </cell>
          <cell r="J2417" t="str">
            <v>COEFICIENTE DE REPRESENTATIVIDADE</v>
          </cell>
          <cell r="K2417">
            <v>12.27</v>
          </cell>
        </row>
        <row r="2418">
          <cell r="G2418">
            <v>92759</v>
          </cell>
          <cell r="H2418" t="str">
            <v>ARMAÇÃO DE PILAR OU VIGA DE ESTRUTURA CONVENCIONAL DE CONCRETO ARMADO UTILIZANDO AÇO CA-60 DE 5,0 MM - MONTAGEM. AF_06/2022</v>
          </cell>
          <cell r="I2418" t="str">
            <v>KG</v>
          </cell>
          <cell r="J2418" t="str">
            <v>COEFICIENTE DE REPRESENTATIVIDADE</v>
          </cell>
          <cell r="K2418">
            <v>14.89</v>
          </cell>
        </row>
        <row r="2419">
          <cell r="G2419">
            <v>92760</v>
          </cell>
          <cell r="H2419" t="str">
            <v>ARMAÇÃO DE PILAR OU VIGA DE ESTRUTURA CONVENCIONAL DE CONCRETO ARMADO UTILIZANDO AÇO CA-50 DE 6,3 MM - MONTAGEM. AF_06/2022</v>
          </cell>
          <cell r="I2419" t="str">
            <v>KG</v>
          </cell>
          <cell r="J2419" t="str">
            <v>COEFICIENTE DE REPRESENTATIVIDADE</v>
          </cell>
          <cell r="K2419">
            <v>14.55</v>
          </cell>
        </row>
        <row r="2420">
          <cell r="G2420">
            <v>92761</v>
          </cell>
          <cell r="H2420" t="str">
            <v>ARMAÇÃO DE PILAR OU VIGA DE ESTRUTURA CONVENCIONAL DE CONCRETO ARMADO UTILIZANDO AÇO CA-50 DE 8,0 MM - MONTAGEM. AF_06/2022</v>
          </cell>
          <cell r="I2420" t="str">
            <v>KG</v>
          </cell>
          <cell r="J2420" t="str">
            <v>COEFICIENTE DE REPRESENTATIVIDADE</v>
          </cell>
          <cell r="K2420">
            <v>14.01</v>
          </cell>
        </row>
        <row r="2421">
          <cell r="G2421">
            <v>92762</v>
          </cell>
          <cell r="H2421" t="str">
            <v>ARMAÇÃO DE PILAR OU VIGA DE ESTRUTURA CONVENCIONAL DE CONCRETO ARMADO UTILIZANDO AÇO CA-50 DE 10,0 MM - MONTAGEM. AF_06/2022</v>
          </cell>
          <cell r="I2421" t="str">
            <v>KG</v>
          </cell>
          <cell r="J2421" t="str">
            <v>COEFICIENTE DE REPRESENTATIVIDADE</v>
          </cell>
          <cell r="K2421">
            <v>12.69</v>
          </cell>
        </row>
        <row r="2422">
          <cell r="G2422">
            <v>92763</v>
          </cell>
          <cell r="H2422" t="str">
            <v>ARMAÇÃO DE PILAR OU VIGA DE ESTRUTURA CONVENCIONAL DE CONCRETO ARMADO UTILIZANDO AÇO CA-50 DE 12,5 MM - MONTAGEM. AF_06/2022</v>
          </cell>
          <cell r="I2422" t="str">
            <v>KG</v>
          </cell>
          <cell r="J2422" t="str">
            <v>COEFICIENTE DE REPRESENTATIVIDADE</v>
          </cell>
          <cell r="K2422">
            <v>10.76</v>
          </cell>
        </row>
        <row r="2423">
          <cell r="G2423">
            <v>92764</v>
          </cell>
          <cell r="H2423" t="str">
            <v>ARMAÇÃO DE PILAR OU VIGA DE ESTRUTURA CONVENCIONAL DE CONCRETO ARMADO UTILIZANDO AÇO CA-50 DE 16,0 MM - MONTAGEM. AF_06/2022</v>
          </cell>
          <cell r="I2423" t="str">
            <v>KG</v>
          </cell>
          <cell r="J2423" t="str">
            <v>COEFICIENTE DE REPRESENTATIVIDADE</v>
          </cell>
          <cell r="K2423">
            <v>10.49</v>
          </cell>
        </row>
        <row r="2424">
          <cell r="G2424">
            <v>92765</v>
          </cell>
          <cell r="H2424" t="str">
            <v>ARMAÇÃO DE PILAR OU VIGA DE ESTRUTURA CONVENCIONAL DE CONCRETO ARMADO UTILIZANDO AÇO CA-50 DE 20,0 MM - MONTAGEM. AF_06/2022</v>
          </cell>
          <cell r="I2424" t="str">
            <v>KG</v>
          </cell>
          <cell r="J2424" t="str">
            <v>COEFICIENTE DE REPRESENTATIVIDADE</v>
          </cell>
          <cell r="K2424">
            <v>12.05</v>
          </cell>
        </row>
        <row r="2425">
          <cell r="G2425">
            <v>92766</v>
          </cell>
          <cell r="H2425" t="str">
            <v>ARMAÇÃO DE PILAR OU VIGA DE ESTRUTURA CONVENCIONAL DE CONCRETO ARMADO UTILIZANDO AÇO CA-50 DE 25,0 MM - MONTAGEM. AF_06/2022</v>
          </cell>
          <cell r="I2425" t="str">
            <v>KG</v>
          </cell>
          <cell r="J2425" t="str">
            <v>COEFICIENTE DE REPRESENTATIVIDADE</v>
          </cell>
          <cell r="K2425">
            <v>11.96</v>
          </cell>
        </row>
        <row r="2426">
          <cell r="G2426">
            <v>92767</v>
          </cell>
          <cell r="H2426" t="str">
            <v>ARMAÇÃO DE LAJE DE ESTRUTURA CONVENCIONAL DE CONCRETO ARMADO UTILIZANDO AÇO CA-60 DE 4,2 MM - MONTAGEM. AF_06/2022</v>
          </cell>
          <cell r="I2426" t="str">
            <v>KG</v>
          </cell>
          <cell r="J2426" t="str">
            <v>COEFICIENTE DE REPRESENTATIVIDADE</v>
          </cell>
          <cell r="K2426">
            <v>16.11</v>
          </cell>
        </row>
        <row r="2427">
          <cell r="G2427">
            <v>92768</v>
          </cell>
          <cell r="H2427" t="str">
            <v>ARMAÇÃO DE LAJE DE ESTRUTURA CONVENCIONAL DE CONCRETO ARMADO UTILIZANDO AÇO CA-60 DE 5,0 MM - MONTAGEM. AF_06/2022</v>
          </cell>
          <cell r="I2427" t="str">
            <v>KG</v>
          </cell>
          <cell r="J2427" t="str">
            <v>COEFICIENTE DE REPRESENTATIVIDADE</v>
          </cell>
          <cell r="K2427">
            <v>14.49</v>
          </cell>
        </row>
        <row r="2428">
          <cell r="G2428">
            <v>92769</v>
          </cell>
          <cell r="H2428" t="str">
            <v>ARMAÇÃO DE LAJE DE ESTRUTURA CONVENCIONAL DE CONCRETO ARMADO UTILIZANDO AÇO CA-50 DE 6,3 MM - MONTAGEM. AF_06/2022</v>
          </cell>
          <cell r="I2428" t="str">
            <v>KG</v>
          </cell>
          <cell r="J2428" t="str">
            <v>COEFICIENTE DE REPRESENTATIVIDADE</v>
          </cell>
          <cell r="K2428">
            <v>14.12</v>
          </cell>
        </row>
        <row r="2429">
          <cell r="G2429">
            <v>92770</v>
          </cell>
          <cell r="H2429" t="str">
            <v>ARMAÇÃO DE LAJE DE ESTRUTURA CONVENCIONAL DE CONCRETO ARMADO UTILIZANDO AÇO CA-50 DE 8,0 MM - MONTAGEM. AF_06/2022</v>
          </cell>
          <cell r="I2429" t="str">
            <v>KG</v>
          </cell>
          <cell r="J2429" t="str">
            <v>COEFICIENTE DE REPRESENTATIVIDADE</v>
          </cell>
          <cell r="K2429">
            <v>13.6</v>
          </cell>
        </row>
        <row r="2430">
          <cell r="G2430">
            <v>92771</v>
          </cell>
          <cell r="H2430" t="str">
            <v>ARMAÇÃO DE LAJE DE ESTRUTURA CONVENCIONAL DE CONCRETO ARMADO UTILIZANDO AÇO CA-50 DE 10,0 MM - MONTAGEM. AF_06/2022</v>
          </cell>
          <cell r="I2430" t="str">
            <v>KG</v>
          </cell>
          <cell r="J2430" t="str">
            <v>COEFICIENTE DE REPRESENTATIVIDADE</v>
          </cell>
          <cell r="K2430">
            <v>12.3</v>
          </cell>
        </row>
        <row r="2431">
          <cell r="G2431">
            <v>92772</v>
          </cell>
          <cell r="H2431" t="str">
            <v>ARMAÇÃO DE LAJE DE ESTRUTURA CONVENCIONAL DE CONCRETO ARMADO UTILIZANDO AÇO CA-50 DE 12,5 MM - MONTAGEM. AF_06/2022</v>
          </cell>
          <cell r="I2431" t="str">
            <v>KG</v>
          </cell>
          <cell r="J2431" t="str">
            <v>COEFICIENTE DE REPRESENTATIVIDADE</v>
          </cell>
          <cell r="K2431">
            <v>10.41</v>
          </cell>
        </row>
        <row r="2432">
          <cell r="G2432">
            <v>92773</v>
          </cell>
          <cell r="H2432" t="str">
            <v>ARMAÇÃO DE LAJE DE ESTRUTURA CONVENCIONAL DE CONCRETO ARMADO UTILIZANDO AÇO CA-50 DE 16,0 MM - MONTAGEM. AF_06/2022</v>
          </cell>
          <cell r="I2432" t="str">
            <v>KG</v>
          </cell>
          <cell r="J2432" t="str">
            <v>COEFICIENTE DE REPRESENTATIVIDADE</v>
          </cell>
          <cell r="K2432">
            <v>10.26</v>
          </cell>
        </row>
        <row r="2433">
          <cell r="G2433">
            <v>92774</v>
          </cell>
          <cell r="H2433" t="str">
            <v>ARMAÇÃO DE LAJE DE ESTRUTURA CONVENCIONAL DE CONCRETO ARMADO UTILIZANDO AÇO CA-50 DE 20,0 MM - MONTAGEM. AF_06/2022</v>
          </cell>
          <cell r="I2433" t="str">
            <v>KG</v>
          </cell>
          <cell r="J2433" t="str">
            <v>COEFICIENTE DE REPRESENTATIVIDADE</v>
          </cell>
          <cell r="K2433">
            <v>11.92</v>
          </cell>
        </row>
        <row r="2434">
          <cell r="G2434">
            <v>92798</v>
          </cell>
          <cell r="H2434" t="str">
            <v>CORTE E DOBRA DE AÇO CA-50, DIÂMETRO DE 25,0 MM. AF_06/2022</v>
          </cell>
          <cell r="I2434" t="str">
            <v>KG</v>
          </cell>
          <cell r="J2434" t="str">
            <v>COEFICIENTE DE REPRESENTATIVIDADE</v>
          </cell>
          <cell r="K2434">
            <v>11.07</v>
          </cell>
        </row>
        <row r="2435">
          <cell r="G2435">
            <v>92799</v>
          </cell>
          <cell r="H2435" t="str">
            <v>CORTE E DOBRA DE AÇO CA-60, DIÂMETRO DE 4,2 MM. AF_06/2022</v>
          </cell>
          <cell r="I2435" t="str">
            <v>KG</v>
          </cell>
          <cell r="J2435" t="str">
            <v>COEFICIENTE DE REPRESENTATIVIDADE</v>
          </cell>
          <cell r="K2435">
            <v>12.23</v>
          </cell>
        </row>
        <row r="2436">
          <cell r="G2436">
            <v>92800</v>
          </cell>
          <cell r="H2436" t="str">
            <v>CORTE E DOBRA DE AÇO CA-60, DIÂMETRO DE 5,0 MM. AF_06/2022</v>
          </cell>
          <cell r="I2436" t="str">
            <v>KG</v>
          </cell>
          <cell r="J2436" t="str">
            <v>COEFICIENTE DE REPRESENTATIVIDADE</v>
          </cell>
          <cell r="K2436">
            <v>11.32</v>
          </cell>
        </row>
        <row r="2437">
          <cell r="G2437">
            <v>92801</v>
          </cell>
          <cell r="H2437" t="str">
            <v>CORTE E DOBRA DE AÇO CA-50, DIÂMETRO DE 6,3 MM. AF_06/2022</v>
          </cell>
          <cell r="I2437" t="str">
            <v>KG</v>
          </cell>
          <cell r="J2437" t="str">
            <v>COEFICIENTE DE REPRESENTATIVIDADE</v>
          </cell>
          <cell r="K2437">
            <v>11.74</v>
          </cell>
        </row>
        <row r="2438">
          <cell r="G2438">
            <v>92802</v>
          </cell>
          <cell r="H2438" t="str">
            <v>CORTE E DOBRA DE AÇO CA-50, DIÂMETRO DE 8,0 MM. AF_06/2022</v>
          </cell>
          <cell r="I2438" t="str">
            <v>KG</v>
          </cell>
          <cell r="J2438" t="str">
            <v>COEFICIENTE DE REPRESENTATIVIDADE</v>
          </cell>
          <cell r="K2438">
            <v>11.84</v>
          </cell>
        </row>
        <row r="2439">
          <cell r="G2439">
            <v>92803</v>
          </cell>
          <cell r="H2439" t="str">
            <v>CORTE E DOBRA DE AÇO CA-50, DIÂMETRO DE 10,0 MM. AF_06/2022</v>
          </cell>
          <cell r="I2439" t="str">
            <v>KG</v>
          </cell>
          <cell r="J2439" t="str">
            <v>COEFICIENTE DE REPRESENTATIVIDADE</v>
          </cell>
          <cell r="K2439">
            <v>10.99</v>
          </cell>
        </row>
        <row r="2440">
          <cell r="G2440">
            <v>92804</v>
          </cell>
          <cell r="H2440" t="str">
            <v>CORTE E DOBRA DE AÇO CA-50, DIÂMETRO DE 12,5 MM. AF_06/2022</v>
          </cell>
          <cell r="I2440" t="str">
            <v>KG</v>
          </cell>
          <cell r="J2440" t="str">
            <v>COEFICIENTE DE REPRESENTATIVIDADE</v>
          </cell>
          <cell r="K2440">
            <v>9.4499999999999993</v>
          </cell>
        </row>
        <row r="2441">
          <cell r="G2441">
            <v>92805</v>
          </cell>
          <cell r="H2441" t="str">
            <v>CORTE E DOBRA DE AÇO CA-50, DIÂMETRO DE 16,0 MM. AF_06/2022</v>
          </cell>
          <cell r="I2441" t="str">
            <v>KG</v>
          </cell>
          <cell r="J2441" t="str">
            <v>COEFICIENTE DE REPRESENTATIVIDADE</v>
          </cell>
          <cell r="K2441">
            <v>9.3800000000000008</v>
          </cell>
        </row>
        <row r="2442">
          <cell r="G2442">
            <v>92806</v>
          </cell>
          <cell r="H2442" t="str">
            <v>CORTE E DOBRA DE AÇO CA-50, DIÂMETRO DE 20,0 MM. AF_06/2022</v>
          </cell>
          <cell r="I2442" t="str">
            <v>KG</v>
          </cell>
          <cell r="J2442" t="str">
            <v>COEFICIENTE DE REPRESENTATIVIDADE</v>
          </cell>
          <cell r="K2442">
            <v>11.07</v>
          </cell>
        </row>
        <row r="2443">
          <cell r="G2443">
            <v>92875</v>
          </cell>
          <cell r="H2443" t="str">
            <v>CORTE E DOBRA DE AÇO CA-25, DIÂMETRO DE 6,3 MM. AF_06/2022</v>
          </cell>
          <cell r="I2443" t="str">
            <v>KG</v>
          </cell>
          <cell r="J2443" t="str">
            <v>COEFICIENTE DE REPRESENTATIVIDADE</v>
          </cell>
          <cell r="K2443">
            <v>11.03</v>
          </cell>
        </row>
        <row r="2444">
          <cell r="G2444">
            <v>92876</v>
          </cell>
          <cell r="H2444" t="str">
            <v>CORTE E DOBRA DE AÇO CA-25, DIÂMETRO DE 8,0 MM. AF_06/2022</v>
          </cell>
          <cell r="I2444" t="str">
            <v>KG</v>
          </cell>
          <cell r="J2444" t="str">
            <v>COEFICIENTE DE REPRESENTATIVIDADE</v>
          </cell>
          <cell r="K2444">
            <v>10.9</v>
          </cell>
        </row>
        <row r="2445">
          <cell r="G2445">
            <v>92877</v>
          </cell>
          <cell r="H2445" t="str">
            <v>CORTE E DOBRA DE AÇO CA-25, DIÂMETRO DE 10,0 MM. AF_06/2022</v>
          </cell>
          <cell r="I2445" t="str">
            <v>KG</v>
          </cell>
          <cell r="J2445" t="str">
            <v>COEFICIENTE DE REPRESENTATIVIDADE</v>
          </cell>
          <cell r="K2445">
            <v>11.88</v>
          </cell>
        </row>
        <row r="2446">
          <cell r="G2446">
            <v>92878</v>
          </cell>
          <cell r="H2446" t="str">
            <v>CORTE E DOBRA DE AÇO CA-25, DIÂMETRO DE 12,5 MM. AF_06/2022</v>
          </cell>
          <cell r="I2446" t="str">
            <v>KG</v>
          </cell>
          <cell r="J2446" t="str">
            <v>COEFICIENTE DE REPRESENTATIVIDADE</v>
          </cell>
          <cell r="K2446">
            <v>11.74</v>
          </cell>
        </row>
        <row r="2447">
          <cell r="G2447">
            <v>92879</v>
          </cell>
          <cell r="H2447" t="str">
            <v>CORTE E DOBRA DE AÇO CA-25, DIÂMETRO DE 16,0 MM. AF_06/2022</v>
          </cell>
          <cell r="I2447" t="str">
            <v>KG</v>
          </cell>
          <cell r="J2447" t="str">
            <v>COEFICIENTE DE REPRESENTATIVIDADE</v>
          </cell>
          <cell r="K2447">
            <v>11.65</v>
          </cell>
        </row>
        <row r="2448">
          <cell r="G2448">
            <v>92880</v>
          </cell>
          <cell r="H2448" t="str">
            <v>CORTE E DOBRA DE AÇO CA-25, DIÂMETRO DE 20,0 MM. AF_06/2022</v>
          </cell>
          <cell r="I2448" t="str">
            <v>KG</v>
          </cell>
          <cell r="J2448" t="str">
            <v>COEFICIENTE DE REPRESENTATIVIDADE</v>
          </cell>
          <cell r="K2448">
            <v>11.93</v>
          </cell>
        </row>
        <row r="2449">
          <cell r="G2449">
            <v>92881</v>
          </cell>
          <cell r="H2449" t="str">
            <v>CORTE E DOBRA DE AÇO CA-25, DIÂMETRO DE 25,0 MM. AF_06/2022</v>
          </cell>
          <cell r="I2449" t="str">
            <v>KG</v>
          </cell>
          <cell r="J2449" t="str">
            <v>COEFICIENTE DE REPRESENTATIVIDADE</v>
          </cell>
          <cell r="K2449">
            <v>11.91</v>
          </cell>
        </row>
        <row r="2450">
          <cell r="G2450">
            <v>92882</v>
          </cell>
          <cell r="H2450" t="str">
            <v>ARMAÇÃO UTILIZANDO AÇO CA-25 DE 6,3 MM - MONTAGEM. AF_06/2022</v>
          </cell>
          <cell r="I2450" t="str">
            <v>KG</v>
          </cell>
          <cell r="J2450" t="str">
            <v>COEFICIENTE DE REPRESENTATIVIDADE</v>
          </cell>
          <cell r="K2450">
            <v>14.24</v>
          </cell>
        </row>
        <row r="2451">
          <cell r="G2451">
            <v>92883</v>
          </cell>
          <cell r="H2451" t="str">
            <v>ARMAÇÃO UTILIZANDO AÇO CA-25 DE 8,0 MM - MONTAGEM. AF_06/2022</v>
          </cell>
          <cell r="I2451" t="str">
            <v>KG</v>
          </cell>
          <cell r="J2451" t="str">
            <v>COEFICIENTE DE REPRESENTATIVIDADE</v>
          </cell>
          <cell r="K2451">
            <v>13.44</v>
          </cell>
        </row>
        <row r="2452">
          <cell r="G2452">
            <v>92884</v>
          </cell>
          <cell r="H2452" t="str">
            <v>ARMAÇÃO UTILIZANDO AÇO CA-25 DE 10,0 MM - MONTAGEM. AF_06/2022</v>
          </cell>
          <cell r="I2452" t="str">
            <v>KG</v>
          </cell>
          <cell r="J2452" t="str">
            <v>COEFICIENTE DE REPRESENTATIVIDADE</v>
          </cell>
          <cell r="K2452">
            <v>13.92</v>
          </cell>
        </row>
        <row r="2453">
          <cell r="G2453">
            <v>92885</v>
          </cell>
          <cell r="H2453" t="str">
            <v>ARMAÇÃO UTILIZANDO AÇO CA-25 DE 12,5 MM - MONTAGEM. AF_06/2022</v>
          </cell>
          <cell r="I2453" t="str">
            <v>KG</v>
          </cell>
          <cell r="J2453" t="str">
            <v>COEFICIENTE DE REPRESENTATIVIDADE</v>
          </cell>
          <cell r="K2453">
            <v>13.37</v>
          </cell>
        </row>
        <row r="2454">
          <cell r="G2454">
            <v>92886</v>
          </cell>
          <cell r="H2454" t="str">
            <v>ARMAÇÃO UTILIZANDO AÇO CA-25 DE 16,0 MM - MONTAGEM. AF_06/2022</v>
          </cell>
          <cell r="I2454" t="str">
            <v>KG</v>
          </cell>
          <cell r="J2454" t="str">
            <v>COEFICIENTE DE REPRESENTATIVIDADE</v>
          </cell>
          <cell r="K2454">
            <v>12.94</v>
          </cell>
        </row>
        <row r="2455">
          <cell r="G2455">
            <v>92887</v>
          </cell>
          <cell r="H2455" t="str">
            <v>ARMAÇÃO UTILIZANDO AÇO CA-25 DE 20,0 MM - MONTAGEM. AF_06/2022</v>
          </cell>
          <cell r="I2455" t="str">
            <v>KG</v>
          </cell>
          <cell r="J2455" t="str">
            <v>COEFICIENTE DE REPRESENTATIVIDADE</v>
          </cell>
          <cell r="K2455">
            <v>12.96</v>
          </cell>
        </row>
        <row r="2456">
          <cell r="G2456">
            <v>92888</v>
          </cell>
          <cell r="H2456" t="str">
            <v>ARMAÇÃO UTILIZANDO AÇO CA-25 DE 25,0 MM - MONTAGEM. AF_06/2022</v>
          </cell>
          <cell r="I2456" t="str">
            <v>KG</v>
          </cell>
          <cell r="J2456" t="str">
            <v>COEFICIENTE DE REPRESENTATIVIDADE</v>
          </cell>
          <cell r="K2456">
            <v>12.74</v>
          </cell>
        </row>
        <row r="2457">
          <cell r="G2457">
            <v>92915</v>
          </cell>
          <cell r="H2457" t="str">
            <v>ARMAÇÃO DE ESTRUTURAS DIVERSAS DE CONCRETO ARMADO, EXCETO VIGAS, PILARES, LAJES E FUNDAÇÕES, UTILIZANDO AÇO CA-60 DE 5,0 MM - MONTAGEM. AF_06/2022</v>
          </cell>
          <cell r="I2457" t="str">
            <v>KG</v>
          </cell>
          <cell r="J2457" t="str">
            <v>COEFICIENTE DE REPRESENTATIVIDADE</v>
          </cell>
          <cell r="K2457">
            <v>17.12</v>
          </cell>
        </row>
        <row r="2458">
          <cell r="G2458">
            <v>92916</v>
          </cell>
          <cell r="H2458" t="str">
            <v>ARMAÇÃO DE ESTRUTURAS DIVERSAS DE CONCRETO ARMADO, EXCETO VIGAS, PILARES, LAJES E FUNDAÇÕES, UTILIZANDO AÇO CA-50 DE 6,3 MM - MONTAGEM. AF_06/2022</v>
          </cell>
          <cell r="I2458" t="str">
            <v>KG</v>
          </cell>
          <cell r="J2458" t="str">
            <v>COEFICIENTE DE REPRESENTATIVIDADE</v>
          </cell>
          <cell r="K2458">
            <v>16.2</v>
          </cell>
        </row>
        <row r="2459">
          <cell r="G2459">
            <v>92917</v>
          </cell>
          <cell r="H2459" t="str">
            <v>ARMAÇÃO DE ESTRUTURAS DIVERSAS DE CONCRETO ARMADO, EXCETO VIGAS, PILARES, LAJES E FUNDAÇÕES, UTILIZANDO AÇO CA-50 DE 8,0 MM - MONTAGEM. AF_06/2022</v>
          </cell>
          <cell r="I2459" t="str">
            <v>KG</v>
          </cell>
          <cell r="J2459" t="str">
            <v>COEFICIENTE DE REPRESENTATIVIDADE</v>
          </cell>
          <cell r="K2459">
            <v>15.18</v>
          </cell>
        </row>
        <row r="2460">
          <cell r="G2460">
            <v>92919</v>
          </cell>
          <cell r="H2460" t="str">
            <v>ARMAÇÃO DE ESTRUTURAS DIVERSAS DE CONCRETO ARMADO, EXCETO VIGAS, PILARES, LAJES E FUNDAÇÕES, UTILIZANDO AÇO CA-50 DE 10,0 MM - MONTAGEM. AF_06/2022</v>
          </cell>
          <cell r="I2460" t="str">
            <v>KG</v>
          </cell>
          <cell r="J2460" t="str">
            <v>COEFICIENTE DE REPRESENTATIVIDADE</v>
          </cell>
          <cell r="K2460">
            <v>13.51</v>
          </cell>
        </row>
        <row r="2461">
          <cell r="G2461">
            <v>92921</v>
          </cell>
          <cell r="H2461" t="str">
            <v>ARMAÇÃO DE ESTRUTURAS DIVERSAS DE CONCRETO ARMADO, EXCETO VIGAS, PILARES, LAJES E FUNDAÇÕES, UTILIZANDO AÇO CA-50 DE 12,5 MM - MONTAGEM. AF_06/2022</v>
          </cell>
          <cell r="I2461" t="str">
            <v>KG</v>
          </cell>
          <cell r="J2461" t="str">
            <v>COEFICIENTE DE REPRESENTATIVIDADE</v>
          </cell>
          <cell r="K2461">
            <v>11.29</v>
          </cell>
        </row>
        <row r="2462">
          <cell r="G2462">
            <v>92922</v>
          </cell>
          <cell r="H2462" t="str">
            <v>ARMAÇÃO DE ESTRUTURAS DIVERSAS DE CONCRETO ARMADO, EXCETO VIGAS, PILARES, LAJES E FUNDAÇÕES, UTILIZANDO AÇO CA-50 DE 16,0 MM - MONTAGEM. AF_06/2022</v>
          </cell>
          <cell r="I2462" t="str">
            <v>KG</v>
          </cell>
          <cell r="J2462" t="str">
            <v>COEFICIENTE DE REPRESENTATIVIDADE</v>
          </cell>
          <cell r="K2462">
            <v>10.89</v>
          </cell>
        </row>
        <row r="2463">
          <cell r="G2463">
            <v>92923</v>
          </cell>
          <cell r="H2463" t="str">
            <v>ARMAÇÃO DE ESTRUTURAS DIVERSAS DE CONCRETO ARMADO, EXCETO VIGAS, PILARES, LAJES E FUNDAÇÕES, UTILIZANDO AÇO CA-50 DE 20,0 MM - MONTAGEM. AF_06/2022</v>
          </cell>
          <cell r="I2463" t="str">
            <v>KG</v>
          </cell>
          <cell r="J2463" t="str">
            <v>COEFICIENTE DE REPRESENTATIVIDADE</v>
          </cell>
          <cell r="K2463">
            <v>12.37</v>
          </cell>
        </row>
        <row r="2464">
          <cell r="G2464">
            <v>92924</v>
          </cell>
          <cell r="H2464" t="str">
            <v>ARMAÇÃO DE ESTRUTURAS DIVERSAS DE CONCRETO ARMADO, EXCETO VIGAS, PILARES, LAJES E FUNDAÇÕES, UTILIZANDO AÇO CA-50 DE 25,0 MM - MONTAGEM. AF_06/2022</v>
          </cell>
          <cell r="I2464" t="str">
            <v>KG</v>
          </cell>
          <cell r="J2464" t="str">
            <v>COEFICIENTE DE REPRESENTATIVIDADE</v>
          </cell>
          <cell r="K2464">
            <v>12.21</v>
          </cell>
        </row>
        <row r="2465">
          <cell r="G2465">
            <v>95448</v>
          </cell>
          <cell r="H2465" t="str">
            <v>CORTE E DOBRA DE AÇO CA-50, DIÂMERO DE 32 MM. AF_06/2022</v>
          </cell>
          <cell r="I2465" t="str">
            <v>KG</v>
          </cell>
          <cell r="J2465" t="str">
            <v>COEFICIENTE DE REPRESENTATIVIDADE</v>
          </cell>
          <cell r="K2465">
            <v>12.16</v>
          </cell>
        </row>
        <row r="2466">
          <cell r="G2466">
            <v>95576</v>
          </cell>
          <cell r="H2466" t="str">
            <v>MONTAGEM DE ARMADURA DE ESTACAS, DIÂMETRO = 8,0 MM. AF_09/2021_PS</v>
          </cell>
          <cell r="I2466" t="str">
            <v>KG</v>
          </cell>
          <cell r="J2466" t="str">
            <v>COEFICIENTE DE REPRESENTATIVIDADE</v>
          </cell>
          <cell r="K2466">
            <v>14.15</v>
          </cell>
        </row>
        <row r="2467">
          <cell r="G2467">
            <v>95577</v>
          </cell>
          <cell r="H2467" t="str">
            <v>MONTAGEM DE ARMADURA DE ESTACAS, DIÂMETRO = 10,0 MM. AF_09/2021_PS</v>
          </cell>
          <cell r="I2467" t="str">
            <v>KG</v>
          </cell>
          <cell r="J2467" t="str">
            <v>COEFICIENTE DE REPRESENTATIVIDADE</v>
          </cell>
          <cell r="K2467">
            <v>12.36</v>
          </cell>
        </row>
        <row r="2468">
          <cell r="G2468">
            <v>95578</v>
          </cell>
          <cell r="H2468" t="str">
            <v>MONTAGEM DE ARMADURA DE ESTACAS, DIÂMETRO = 12,5 MM. AF_09/2021_PS</v>
          </cell>
          <cell r="I2468" t="str">
            <v>KG</v>
          </cell>
          <cell r="J2468" t="str">
            <v>COEFICIENTE DE REPRESENTATIVIDADE</v>
          </cell>
          <cell r="K2468">
            <v>10.41</v>
          </cell>
        </row>
        <row r="2469">
          <cell r="G2469">
            <v>95579</v>
          </cell>
          <cell r="H2469" t="str">
            <v>MONTAGEM DE ARMADURA DE ESTACAS, DIÂMETRO = 16,0 MM. AF_09/2021_PS</v>
          </cell>
          <cell r="I2469" t="str">
            <v>KG</v>
          </cell>
          <cell r="J2469" t="str">
            <v>COEFICIENTE DE REPRESENTATIVIDADE</v>
          </cell>
          <cell r="K2469">
            <v>10.15</v>
          </cell>
        </row>
        <row r="2470">
          <cell r="G2470">
            <v>95580</v>
          </cell>
          <cell r="H2470" t="str">
            <v>MONTAGEM DE ARMADURA DE ESTACAS, DIÂMETRO = 20,0 MM. AF_09/2021_PS</v>
          </cell>
          <cell r="I2470" t="str">
            <v>KG</v>
          </cell>
          <cell r="J2470" t="str">
            <v>COEFICIENTE DE REPRESENTATIVIDADE</v>
          </cell>
          <cell r="K2470">
            <v>11.76</v>
          </cell>
        </row>
        <row r="2471">
          <cell r="G2471">
            <v>95581</v>
          </cell>
          <cell r="H2471" t="str">
            <v>MONTAGEM DE ARMADURA DE ESTACAS, DIÂMETRO = 25,0 MM. AF_09/2021_PS</v>
          </cell>
          <cell r="I2471" t="str">
            <v>KG</v>
          </cell>
          <cell r="J2471" t="str">
            <v>COEFICIENTE DE REPRESENTATIVIDADE</v>
          </cell>
          <cell r="K2471">
            <v>11.73</v>
          </cell>
        </row>
        <row r="2472">
          <cell r="G2472">
            <v>95582</v>
          </cell>
          <cell r="H2472" t="str">
            <v>MONTAGEM DE ARMADURA DE ESTACAS, DIÂMETRO = 32,0 MM. AF_09/2021_PS</v>
          </cell>
          <cell r="I2472" t="str">
            <v>KG</v>
          </cell>
          <cell r="J2472" t="str">
            <v>COEFICIENTE DE REPRESENTATIVIDADE</v>
          </cell>
          <cell r="K2472">
            <v>12.8</v>
          </cell>
        </row>
        <row r="2473">
          <cell r="G2473">
            <v>95583</v>
          </cell>
          <cell r="H2473" t="str">
            <v>MONTAGEM DE ARMADURA TRANSVERSAL DE ESTACAS DE SEÇÃO CIRCULAR, DIÂMETRO = 5,0 MM. AF_09/2021_PS</v>
          </cell>
          <cell r="I2473" t="str">
            <v>KG</v>
          </cell>
          <cell r="J2473" t="str">
            <v>COEFICIENTE DE REPRESENTATIVIDADE</v>
          </cell>
          <cell r="K2473">
            <v>16.39</v>
          </cell>
        </row>
        <row r="2474">
          <cell r="G2474">
            <v>95584</v>
          </cell>
          <cell r="H2474" t="str">
            <v>MONTAGEM DE ARMADURA TRANSVERSAL DE ESTACAS DE SEÇÃO CIRCULAR, DIÂMETRO = 6,30 MM. AF_09/2021_PS</v>
          </cell>
          <cell r="I2474" t="str">
            <v>KG</v>
          </cell>
          <cell r="J2474" t="str">
            <v>COEFICIENTE DE REPRESENTATIVIDADE</v>
          </cell>
          <cell r="K2474">
            <v>15.14</v>
          </cell>
        </row>
        <row r="2475">
          <cell r="G2475">
            <v>95592</v>
          </cell>
          <cell r="H2475" t="str">
            <v>MONTAGEM DE ARMADURA TRANVERSAL DE ESTACAS DE SEÇÃO RETANGULAR, DIÂMETRO = 5,0 MM. AF_09/2021_PS</v>
          </cell>
          <cell r="I2475" t="str">
            <v>KG</v>
          </cell>
          <cell r="J2475" t="str">
            <v>COEFICIENTE DE REPRESENTATIVIDADE</v>
          </cell>
          <cell r="K2475">
            <v>16.39</v>
          </cell>
        </row>
        <row r="2476">
          <cell r="G2476">
            <v>95593</v>
          </cell>
          <cell r="H2476" t="str">
            <v>MONTAGEM DE ARMADURA TRANSVERSAL DE ESTACAS DE SEÇÃO RETANGULAR, DIÂMETRO = 6,30 MM. AF_09/2021_PS</v>
          </cell>
          <cell r="I2476" t="str">
            <v>KG</v>
          </cell>
          <cell r="J2476" t="str">
            <v>COEFICIENTE DE REPRESENTATIVIDADE</v>
          </cell>
          <cell r="K2476">
            <v>15.14</v>
          </cell>
        </row>
        <row r="2477">
          <cell r="G2477">
            <v>95943</v>
          </cell>
          <cell r="H2477" t="str">
            <v>ARMAÇÃO DE ESCADA, DE UMA ESTRUTURA CONVENCIONAL DE CONCRETO ARMADO UTILIZANDO AÇO CA-60 DE 5,0 MM - MONTAGEM. AF_11/2020</v>
          </cell>
          <cell r="I2477" t="str">
            <v>KG</v>
          </cell>
          <cell r="J2477" t="str">
            <v>COEFICIENTE DE REPRESENTATIVIDADE</v>
          </cell>
          <cell r="K2477">
            <v>21.53</v>
          </cell>
        </row>
        <row r="2478">
          <cell r="G2478">
            <v>95944</v>
          </cell>
          <cell r="H2478" t="str">
            <v>ARMAÇÃO DE ESCADA, DE UMA ESTRUTURA CONVENCIONAL DE CONCRETO ARMADO UTILIZANDO AÇO CA-50 DE 6,3 MM - MONTAGEM. AF_11/2020</v>
          </cell>
          <cell r="I2478" t="str">
            <v>KG</v>
          </cell>
          <cell r="J2478" t="str">
            <v>COEFICIENTE DE REPRESENTATIVIDADE</v>
          </cell>
          <cell r="K2478">
            <v>20.13</v>
          </cell>
        </row>
        <row r="2479">
          <cell r="G2479">
            <v>95945</v>
          </cell>
          <cell r="H2479" t="str">
            <v>ARMAÇÃO DE ESCADA, DE UMA ESTRUTURA CONVENCIONAL DE CONCRETO ARMADO UTILIZANDO AÇO CA-50 DE 8,0 MM - MONTAGEM. AF_11/2020</v>
          </cell>
          <cell r="I2479" t="str">
            <v>KG</v>
          </cell>
          <cell r="J2479" t="str">
            <v>COEFICIENTE DE REPRESENTATIVIDADE</v>
          </cell>
          <cell r="K2479">
            <v>17.04</v>
          </cell>
        </row>
        <row r="2480">
          <cell r="G2480">
            <v>95946</v>
          </cell>
          <cell r="H2480" t="str">
            <v>ARMAÇÃO DE ESCADA, DE UMA ESTRUTURA CONVENCIONAL DE CONCRETO ARMADO UTILIZANDO AÇO CA-50 DE 10,0 MM - MONTAGEM. AF_11/2020</v>
          </cell>
          <cell r="I2480" t="str">
            <v>KG</v>
          </cell>
          <cell r="J2480" t="str">
            <v>COEFICIENTE DE REPRESENTATIVIDADE</v>
          </cell>
          <cell r="K2480">
            <v>14.07</v>
          </cell>
        </row>
        <row r="2481">
          <cell r="G2481">
            <v>95947</v>
          </cell>
          <cell r="H2481" t="str">
            <v>ARMAÇÃO DE ESCADA, DE UMA ESTRUTURA CONVENCIONAL DE CONCRETO ARMADO UTILIZANDO AÇO CA-50 DE 12,5 MM - MONTAGEM. AF_11/2020</v>
          </cell>
          <cell r="I2481" t="str">
            <v>KG</v>
          </cell>
          <cell r="J2481" t="str">
            <v>COEFICIENTE DE REPRESENTATIVIDADE</v>
          </cell>
          <cell r="K2481">
            <v>11.16</v>
          </cell>
        </row>
        <row r="2482">
          <cell r="G2482">
            <v>95948</v>
          </cell>
          <cell r="H2482" t="str">
            <v>ARMAÇÃO DE ESCADA, DE UMA ESTRUTURA CONVENCIONAL DE CONCRETO ARMADO UTILIZANDO AÇO CA-50 DE 16,0 MM - MONTAGEM. AF_11/2020</v>
          </cell>
          <cell r="I2482" t="str">
            <v>KG</v>
          </cell>
          <cell r="J2482" t="str">
            <v>COEFICIENTE DE REPRESENTATIVIDADE</v>
          </cell>
          <cell r="K2482">
            <v>10.16</v>
          </cell>
        </row>
        <row r="2483">
          <cell r="G2483">
            <v>96544</v>
          </cell>
          <cell r="H2483" t="str">
            <v>ARMAÇÃO DE BLOCO, VIGA BALDRAME OU SAPATA UTILIZANDO AÇO CA-50 DE 6,3 MM - MONTAGEM. AF_06/2017</v>
          </cell>
          <cell r="I2483" t="str">
            <v>KG</v>
          </cell>
          <cell r="J2483" t="str">
            <v>COEFICIENTE DE REPRESENTATIVIDADE</v>
          </cell>
          <cell r="K2483">
            <v>16.87</v>
          </cell>
        </row>
        <row r="2484">
          <cell r="G2484">
            <v>96545</v>
          </cell>
          <cell r="H2484" t="str">
            <v>ARMAÇÃO DE BLOCO, VIGA BALDRAME OU SAPATA UTILIZANDO AÇO CA-50 DE 8 MM - MONTAGEM. AF_06/2017</v>
          </cell>
          <cell r="I2484" t="str">
            <v>KG</v>
          </cell>
          <cell r="J2484" t="str">
            <v>COEFICIENTE DE REPRESENTATIVIDADE</v>
          </cell>
          <cell r="K2484">
            <v>15.86</v>
          </cell>
        </row>
        <row r="2485">
          <cell r="G2485">
            <v>96546</v>
          </cell>
          <cell r="H2485" t="str">
            <v>ARMAÇÃO DE BLOCO, VIGA BALDRAME OU SAPATA UTILIZANDO AÇO CA-50 DE 10 MM - MONTAGEM. AF_06/2017</v>
          </cell>
          <cell r="I2485" t="str">
            <v>KG</v>
          </cell>
          <cell r="J2485" t="str">
            <v>COEFICIENTE DE REPRESENTATIVIDADE</v>
          </cell>
          <cell r="K2485">
            <v>14.2</v>
          </cell>
        </row>
        <row r="2486">
          <cell r="G2486">
            <v>96547</v>
          </cell>
          <cell r="H2486" t="str">
            <v>ARMAÇÃO DE BLOCO, VIGA BALDRAME OU SAPATA UTILIZANDO AÇO CA-50 DE 12,5 MM - MONTAGEM. AF_06/2017</v>
          </cell>
          <cell r="I2486" t="str">
            <v>KG</v>
          </cell>
          <cell r="J2486" t="str">
            <v>COEFICIENTE DE REPRESENTATIVIDADE</v>
          </cell>
          <cell r="K2486">
            <v>12.03</v>
          </cell>
        </row>
        <row r="2487">
          <cell r="G2487">
            <v>96548</v>
          </cell>
          <cell r="H2487" t="str">
            <v>ARMAÇÃO DE BLOCO, VIGA BALDRAME OU SAPATA UTILIZANDO AÇO CA-50 DE 16 MM - MONTAGEM. AF_06/2017</v>
          </cell>
          <cell r="I2487" t="str">
            <v>KG</v>
          </cell>
          <cell r="J2487" t="str">
            <v>COEFICIENTE DE REPRESENTATIVIDADE</v>
          </cell>
          <cell r="K2487">
            <v>11.4</v>
          </cell>
        </row>
        <row r="2488">
          <cell r="G2488">
            <v>96549</v>
          </cell>
          <cell r="H2488" t="str">
            <v>ARMAÇÃO DE BLOCO, VIGA BALDRAME OU SAPATA UTILIZANDO AÇO CA-50 DE 20 MM - MONTAGEM. AF_06/2017</v>
          </cell>
          <cell r="I2488" t="str">
            <v>KG</v>
          </cell>
          <cell r="J2488" t="str">
            <v>COEFICIENTE DE REPRESENTATIVIDADE</v>
          </cell>
          <cell r="K2488">
            <v>12.7</v>
          </cell>
        </row>
        <row r="2489">
          <cell r="G2489">
            <v>96550</v>
          </cell>
          <cell r="H2489" t="str">
            <v>ARMAÇÃO DE BLOCO, VIGA BALDRAME OU SAPATA UTILIZANDO AÇO CA-50 DE 25 MM - MONTAGEM. AF_06/2017</v>
          </cell>
          <cell r="I2489" t="str">
            <v>KG</v>
          </cell>
          <cell r="J2489" t="str">
            <v>COEFICIENTE DE REPRESENTATIVIDADE</v>
          </cell>
          <cell r="K2489">
            <v>12.4</v>
          </cell>
        </row>
        <row r="2490">
          <cell r="G2490">
            <v>100064</v>
          </cell>
          <cell r="H2490" t="str">
            <v>ARMAÇÃO DO SISTEMA DE PAREDES DE CONCRETO, EXECUTADA COMO ARMADURA POSITIVA DE LAJES, TELA Q-159. AF_06/2019</v>
          </cell>
          <cell r="I2490" t="str">
            <v>KG</v>
          </cell>
          <cell r="J2490" t="str">
            <v>COEFICIENTE DE REPRESENTATIVIDADE</v>
          </cell>
          <cell r="K2490">
            <v>13.75</v>
          </cell>
        </row>
        <row r="2491">
          <cell r="G2491">
            <v>100066</v>
          </cell>
          <cell r="H2491" t="str">
            <v>ARMAÇÃO DO SISTEMA DE PAREDES DE CONCRETO, EXECUTADA COMO ARMADURA POSITIVA DE LAJES, TELA Q-196. AF_06/2019</v>
          </cell>
          <cell r="I2491" t="str">
            <v>KG</v>
          </cell>
          <cell r="J2491" t="str">
            <v>COEFICIENTE DE REPRESENTATIVIDADE</v>
          </cell>
          <cell r="K2491">
            <v>13.73</v>
          </cell>
        </row>
        <row r="2492">
          <cell r="G2492">
            <v>100067</v>
          </cell>
          <cell r="H2492" t="str">
            <v>ARMAÇÃO DO SISTEMA DE PAREDES DE CONCRETO, EXECUTADA COMO REFORÇO, VERGALHÃO DE 5,0 MM DE DIÂMETRO. AF_06/2019</v>
          </cell>
          <cell r="I2492" t="str">
            <v>KG</v>
          </cell>
          <cell r="J2492" t="str">
            <v>COEFICIENTE DE REPRESENTATIVIDADE</v>
          </cell>
          <cell r="K2492">
            <v>13.22</v>
          </cell>
        </row>
        <row r="2493">
          <cell r="G2493">
            <v>100068</v>
          </cell>
          <cell r="H2493" t="str">
            <v>ARMAÇÃO DO SISTEMA DE PAREDES DE CONCRETO, EXECUTADA COMO REFORÇO, VERGALHÃO DE 12,5 MM DE DIÂMETRO. AF_06/2019</v>
          </cell>
          <cell r="I2493" t="str">
            <v>KG</v>
          </cell>
          <cell r="J2493" t="str">
            <v>COEFICIENTE DE REPRESENTATIVIDADE</v>
          </cell>
          <cell r="K2493">
            <v>10.55</v>
          </cell>
        </row>
        <row r="2494">
          <cell r="G2494">
            <v>102920</v>
          </cell>
          <cell r="H2494" t="str">
            <v>ARMAÇÃO DE CINTA DE ALVENARIA ESTRUTURAL; DIÂMETRO DE 12,5 MM. AF_09/2021</v>
          </cell>
          <cell r="I2494" t="str">
            <v>KG</v>
          </cell>
          <cell r="J2494" t="str">
            <v>COEFICIENTE DE REPRESENTATIVIDADE</v>
          </cell>
          <cell r="K2494">
            <v>9.49</v>
          </cell>
        </row>
        <row r="2495">
          <cell r="G2495">
            <v>102921</v>
          </cell>
          <cell r="H2495" t="str">
            <v>ARMAÇÃO VERTICAL DE ALVENARIA ESTRUTURAL; DIÂMETRO DE 16,0 MM. AF_09/2021</v>
          </cell>
          <cell r="I2495" t="str">
            <v>KG</v>
          </cell>
          <cell r="J2495" t="str">
            <v>COEFICIENTE DE REPRESENTATIVIDADE</v>
          </cell>
          <cell r="K2495">
            <v>9.23</v>
          </cell>
        </row>
        <row r="2496">
          <cell r="G2496">
            <v>102922</v>
          </cell>
          <cell r="H2496" t="str">
            <v>ARMAÇÃO DE VERGA E CONTRAVERGA DE ALVENARIA ESTRUTURAL; DIÂMETRO DE 16,0 MM. AF_09/2021</v>
          </cell>
          <cell r="I2496" t="str">
            <v>KG</v>
          </cell>
          <cell r="J2496" t="str">
            <v>COEFICIENTE DE REPRESENTATIVIDADE</v>
          </cell>
          <cell r="K2496">
            <v>9.9499999999999993</v>
          </cell>
        </row>
        <row r="2497">
          <cell r="G2497">
            <v>102923</v>
          </cell>
          <cell r="H2497" t="str">
            <v>ARMAÇÃO DE CINTA DE ALVENARIA ESTRUTURAL; DIÂMETRO DE 16,0 MM. AF_09/2021</v>
          </cell>
          <cell r="I2497" t="str">
            <v>KG</v>
          </cell>
          <cell r="J2497" t="str">
            <v>COEFICIENTE DE REPRESENTATIVIDADE</v>
          </cell>
          <cell r="K2497">
            <v>9.0500000000000007</v>
          </cell>
        </row>
        <row r="2498">
          <cell r="G2498">
            <v>103088</v>
          </cell>
          <cell r="H2498" t="str">
            <v>ARMAÇÃO DE VERGA E CONTRAVERGA DE ALVENARIA ESTRUTURAL; DIÂMETRO DE 12,5 MM. AF_09/2021</v>
          </cell>
          <cell r="I2498" t="str">
            <v>KG</v>
          </cell>
          <cell r="J2498" t="str">
            <v>COEFICIENTE DE REPRESENTATIVIDADE</v>
          </cell>
          <cell r="K2498">
            <v>10.94</v>
          </cell>
        </row>
        <row r="2499">
          <cell r="G2499">
            <v>104104</v>
          </cell>
          <cell r="H2499" t="str">
            <v>ARMAÇÃO DE ESTRUTURAS DIVERSAS DE CONCRETO ARMADO, EXCETO VIGAS, PILARES, LAJES E FUNDAÇÕES, UTILIZANDO AÇO CA-50 DE 32,0 MM - MONTAGEM. AF_06/2022</v>
          </cell>
          <cell r="I2499" t="str">
            <v>KG</v>
          </cell>
          <cell r="J2499" t="str">
            <v>COEFICIENTE DE REPRESENTATIVIDADE</v>
          </cell>
          <cell r="K2499">
            <v>12.96</v>
          </cell>
        </row>
        <row r="2500">
          <cell r="G2500">
            <v>104105</v>
          </cell>
          <cell r="H2500" t="str">
            <v>ARMAÇÃO DE PILAR OU VIGA DE ESTRUTURA CONVENCIONAL DE CONCRETO ARMADO UTILIZANDO AÇO CA-50 DE 32,0 MM. AF_06/2022</v>
          </cell>
          <cell r="I2500" t="str">
            <v>KG</v>
          </cell>
          <cell r="J2500" t="str">
            <v>COEFICIENTE DE REPRESENTATIVIDADE</v>
          </cell>
          <cell r="K2500">
            <v>12.97</v>
          </cell>
        </row>
        <row r="2501">
          <cell r="G2501">
            <v>104106</v>
          </cell>
          <cell r="H2501" t="str">
            <v>ARMAÇÃO DE PILAR OU VIGA DE ESTRUTURA DE CONCRETO ARMADO EMBUTIDA EM ALVENARIA DE VEDAÇÃO UTILIZANDO AÇO CA-50 DE 16,0 MM - MONTAGEM. AF_06/2022</v>
          </cell>
          <cell r="I2501" t="str">
            <v>KG</v>
          </cell>
          <cell r="J2501" t="str">
            <v>COEFICIENTE DE REPRESENTATIVIDADE</v>
          </cell>
          <cell r="K2501">
            <v>11.44</v>
          </cell>
        </row>
        <row r="2502">
          <cell r="G2502">
            <v>104107</v>
          </cell>
          <cell r="H2502" t="str">
            <v>ARMAÇÃO DE PILAR OU VIGA DE ESTRUTURA DE CONCRETO ARMADO EMBUTIDA EM ALVENARIA DE VEDAÇÃO UTILIZANDO AÇO CA-50 DE 12,5 MM - MONTAGEM. AF_06/2022</v>
          </cell>
          <cell r="I2502" t="str">
            <v>KG</v>
          </cell>
          <cell r="J2502" t="str">
            <v>COEFICIENTE DE REPRESENTATIVIDADE</v>
          </cell>
          <cell r="K2502">
            <v>12</v>
          </cell>
        </row>
        <row r="2503">
          <cell r="G2503">
            <v>104108</v>
          </cell>
          <cell r="H2503" t="str">
            <v>ARMAÇÃO DE PILAR OU VIGA DE ESTRUTURA DE CONCRETO ARMADO EMBUTIDA EM ALVENARIA DE VEDAÇÃO UTILIZANDO AÇO CA-50 DE 10,0 MM - MONTAGEM. AF_06/2022</v>
          </cell>
          <cell r="I2503" t="str">
            <v>KG</v>
          </cell>
          <cell r="J2503" t="str">
            <v>COEFICIENTE DE REPRESENTATIVIDADE</v>
          </cell>
          <cell r="K2503">
            <v>14.13</v>
          </cell>
        </row>
        <row r="2504">
          <cell r="G2504">
            <v>104109</v>
          </cell>
          <cell r="H2504" t="str">
            <v>ARMAÇÃO DE PILAR OU VIGA DE ESTRUTURA DE CONCRETO ARMADO EMBUTIDA EM ALVENARIA DE VEDAÇÃO UTILIZANDO AÇO CA-50 DE 8,0 MM - MONTAGEM. AF_06/2022</v>
          </cell>
          <cell r="I2504" t="str">
            <v>KG</v>
          </cell>
          <cell r="J2504" t="str">
            <v>COEFICIENTE DE REPRESENTATIVIDADE</v>
          </cell>
          <cell r="K2504">
            <v>16.75</v>
          </cell>
        </row>
        <row r="2505">
          <cell r="G2505">
            <v>104110</v>
          </cell>
          <cell r="H2505" t="str">
            <v>ARMAÇÃO DE PILAR OU VIGA DE ESTRUTURA DE CONCRETO ARMADO EMBUTIDA EM ALVENARIA DE VEDAÇÃO UTILIZANDO AÇO CA-50 DE 6,3 MM - MONTAGEM. AF_06/2022</v>
          </cell>
          <cell r="I2505" t="str">
            <v>KG</v>
          </cell>
          <cell r="J2505" t="str">
            <v>COEFICIENTE DE REPRESENTATIVIDADE</v>
          </cell>
          <cell r="K2505">
            <v>18.420000000000002</v>
          </cell>
        </row>
        <row r="2506">
          <cell r="G2506">
            <v>104111</v>
          </cell>
          <cell r="H2506" t="str">
            <v>ARMAÇÃO DE PILAR OU VIGA DE ESTRUTURA DE CONCRETO ARMADO EMBUTIDA EM ALVENARIA DE VEDAÇÃO UTILIZANDO AÇO CA-60 DE 5,0 MM - MONTAGEM. AF_06/2022</v>
          </cell>
          <cell r="I2506" t="str">
            <v>KG</v>
          </cell>
          <cell r="J2506" t="str">
            <v>COEFICIENTE DE REPRESENTATIVIDADE</v>
          </cell>
          <cell r="K2506">
            <v>20.12</v>
          </cell>
        </row>
        <row r="2507">
          <cell r="G2507">
            <v>89993</v>
          </cell>
          <cell r="H2507" t="str">
            <v>GRAUTEAMENTO VERTICAL EM ALVENARIA ESTRUTURAL. AF_09/2021</v>
          </cell>
          <cell r="I2507" t="str">
            <v>M3</v>
          </cell>
          <cell r="J2507" t="str">
            <v>COEFICIENTE DE REPRESENTATIVIDADE</v>
          </cell>
          <cell r="K2507">
            <v>962.51</v>
          </cell>
        </row>
        <row r="2508">
          <cell r="G2508">
            <v>89994</v>
          </cell>
          <cell r="H2508" t="str">
            <v>GRAUTEAMENTO DE CINTA INTERMEDIÁRIA OU DE CONTRAVERGA EM ALVENARIA ESTRUTURAL. AF_09/2021</v>
          </cell>
          <cell r="I2508" t="str">
            <v>M3</v>
          </cell>
          <cell r="J2508" t="str">
            <v>COEFICIENTE DE REPRESENTATIVIDADE</v>
          </cell>
          <cell r="K2508">
            <v>843.69</v>
          </cell>
        </row>
        <row r="2509">
          <cell r="G2509">
            <v>89995</v>
          </cell>
          <cell r="H2509" t="str">
            <v>GRAUTEAMENTO DE CINTA SUPERIOR OU DE VERGA EM ALVENARIA ESTRUTURAL. AF_09/2021</v>
          </cell>
          <cell r="I2509" t="str">
            <v>M3</v>
          </cell>
          <cell r="J2509" t="str">
            <v>COEFICIENTE DE REPRESENTATIVIDADE</v>
          </cell>
          <cell r="K2509">
            <v>932.13</v>
          </cell>
        </row>
        <row r="2510">
          <cell r="G2510">
            <v>90278</v>
          </cell>
          <cell r="H2510" t="str">
            <v>GRAUTE FGK=15 MPA; TRAÇO 1:0,04:2,2:2,5 (EM MASSA SECA DE CIMENTO/CAL/AREIA GROSSA/BRITA 0) - PREPARO MECÂNICO COM BETONEIRA 400 L. AF_09/2021</v>
          </cell>
          <cell r="I2510" t="str">
            <v>M3</v>
          </cell>
          <cell r="J2510" t="str">
            <v>COEFICIENTE DE REPRESENTATIVIDADE</v>
          </cell>
          <cell r="K2510">
            <v>509.02</v>
          </cell>
        </row>
        <row r="2511">
          <cell r="G2511">
            <v>90279</v>
          </cell>
          <cell r="H2511" t="str">
            <v>GRAUTE FGK=20 MPA; TRAÇO 1:0,04:1,8:2,1 (EM MASSA SECA DE CIMENTO/ CAL/ AREIA GROSSA/ BRITA 0) - PREPARO MECÂNICO COM BETONEIRA 400 L. AF_09/2021</v>
          </cell>
          <cell r="I2511" t="str">
            <v>M3</v>
          </cell>
          <cell r="J2511" t="str">
            <v>COEFICIENTE DE REPRESENTATIVIDADE</v>
          </cell>
          <cell r="K2511">
            <v>562.59</v>
          </cell>
        </row>
        <row r="2512">
          <cell r="G2512">
            <v>90280</v>
          </cell>
          <cell r="H2512" t="str">
            <v>GRAUTE FGK=25 MPA; TRAÇO 1:0,02:1,3:1,6 (EM MASSA SECA DE CIMENTO/ CAL/ AREIA GROSSA/ BRITA 0) - PREPARO MECÂNICO COM BETONEIRA 400 L. AF_09/2021</v>
          </cell>
          <cell r="I2512" t="str">
            <v>M3</v>
          </cell>
          <cell r="J2512" t="str">
            <v>COEFICIENTE DE REPRESENTATIVIDADE</v>
          </cell>
          <cell r="K2512">
            <v>626.17999999999995</v>
          </cell>
        </row>
        <row r="2513">
          <cell r="G2513">
            <v>90281</v>
          </cell>
          <cell r="H2513" t="str">
            <v>GRAUTE FGK=30 MPA; TRAÇO 1:0,02:0,9:1,2 (EM MASSA SECA DE CIMENTO/ CAL/ AREIA GROSSA/ BRITA 0) - PREPARO MECÂNICO COM BETONEIRA 400 L. AF_09/2021</v>
          </cell>
          <cell r="I2513" t="str">
            <v>M3</v>
          </cell>
          <cell r="J2513" t="str">
            <v>COEFICIENTE DE REPRESENTATIVIDADE</v>
          </cell>
          <cell r="K2513">
            <v>731.81</v>
          </cell>
        </row>
        <row r="2514">
          <cell r="G2514">
            <v>90282</v>
          </cell>
          <cell r="H2514" t="str">
            <v>GRAUTE FGK=15 MPA; TRAÇO 1:2,2:2,5:0,3 (EM MASSA SECA DE CIMENTO/ AREIA GROSSA/ BRITA 0/ ADITIVO) - PREPARO MECÂNICO COM BETONEIRA 400 L. AF_09/2021</v>
          </cell>
          <cell r="I2514" t="str">
            <v>M3</v>
          </cell>
          <cell r="J2514" t="str">
            <v>COEFICIENTE DE REPRESENTATIVIDADE</v>
          </cell>
          <cell r="K2514">
            <v>498.36</v>
          </cell>
        </row>
        <row r="2515">
          <cell r="G2515">
            <v>90283</v>
          </cell>
          <cell r="H2515" t="str">
            <v>GRAUTE FGK=20 MPA; TRAÇO 1:1,8:2,1:0,4 (EM MASSA SECA DE CIMENTO/ AREIA GROSSA/ BRITA 0/ ADITIVO) - PREPARO MECÂNICO COM BETONEIRA 400 L. AF_09/2021</v>
          </cell>
          <cell r="I2515" t="str">
            <v>M3</v>
          </cell>
          <cell r="J2515" t="str">
            <v>COEFICIENTE DE REPRESENTATIVIDADE</v>
          </cell>
          <cell r="K2515">
            <v>551.79999999999995</v>
          </cell>
        </row>
        <row r="2516">
          <cell r="G2516">
            <v>90284</v>
          </cell>
          <cell r="H2516" t="str">
            <v>GRAUTE FGK=25 MPA; TRAÇO 1:1,3:1,6:0,4 (EM MASSA SECA DE CIMENTO/ AREIA GROSSA/ BRITA 0/ ADITIVO) - PREPARO MECÂNICO COM BETONEIRA 400 L. AF_09/2021</v>
          </cell>
          <cell r="I2516" t="str">
            <v>M3</v>
          </cell>
          <cell r="J2516" t="str">
            <v>COEFICIENTE DE REPRESENTATIVIDADE</v>
          </cell>
          <cell r="K2516">
            <v>619.29</v>
          </cell>
        </row>
        <row r="2517">
          <cell r="G2517">
            <v>90285</v>
          </cell>
          <cell r="H2517" t="str">
            <v>GRAUTE FGK=30 MPA; TRAÇO 1:0,9:1,2:0,6 (EM MASSA SECA DE CIMENTO/ AREIA GROSSA/ BRITA 0/ ADITIVO) - PREPARO MECÂNICO COM BETONEIRA 400 L. AF_09/2021</v>
          </cell>
          <cell r="I2517" t="str">
            <v>M3</v>
          </cell>
          <cell r="J2517" t="str">
            <v>COEFICIENTE DE REPRESENTATIVIDADE</v>
          </cell>
          <cell r="K2517">
            <v>729.73</v>
          </cell>
        </row>
        <row r="2518">
          <cell r="G2518">
            <v>94962</v>
          </cell>
          <cell r="H2518" t="str">
            <v>CONCRETO MAGRO PARA LASTRO, TRAÇO 1:4,5:4,5 (EM MASSA SECA DE CIMENTO/ AREIA MÉDIA/ BRITA 1) - PREPARO MECÂNICO COM BETONEIRA 400 L. AF_05/2021</v>
          </cell>
          <cell r="I2518" t="str">
            <v>M3</v>
          </cell>
          <cell r="J2518" t="str">
            <v>COEFICIENTE DE REPRESENTATIVIDADE</v>
          </cell>
          <cell r="K2518">
            <v>385.32</v>
          </cell>
        </row>
        <row r="2519">
          <cell r="G2519">
            <v>94963</v>
          </cell>
          <cell r="H2519" t="str">
            <v>CONCRETO FCK = 15MPA, TRAÇO 1:3,4:3,5 (EM MASSA SECA DE CIMENTO/ AREIA MÉDIA/ BRITA 1) - PREPARO MECÂNICO COM BETONEIRA 400 L. AF_05/2021</v>
          </cell>
          <cell r="I2519" t="str">
            <v>M3</v>
          </cell>
          <cell r="J2519" t="str">
            <v>COEFICIENTE DE REPRESENTATIVIDADE</v>
          </cell>
          <cell r="K2519">
            <v>430.27</v>
          </cell>
        </row>
        <row r="2520">
          <cell r="G2520">
            <v>94964</v>
          </cell>
          <cell r="H2520" t="str">
            <v>CONCRETO FCK = 20MPA, TRAÇO 1:2,7:3 (EM MASSA SECA DE CIMENTO/ AREIA MÉDIA/ BRITA 1) - PREPARO MECÂNICO COM BETONEIRA 400 L. AF_05/2021</v>
          </cell>
          <cell r="I2520" t="str">
            <v>M3</v>
          </cell>
          <cell r="J2520" t="str">
            <v>COEFICIENTE DE REPRESENTATIVIDADE</v>
          </cell>
          <cell r="K2520">
            <v>471.73</v>
          </cell>
        </row>
        <row r="2521">
          <cell r="G2521">
            <v>94965</v>
          </cell>
          <cell r="H2521" t="str">
            <v>CONCRETO FCK = 25MPA, TRAÇO 1:2,3:2,7 (EM MASSA SECA DE CIMENTO/ AREIA MÉDIA/ BRITA 1) - PREPARO MECÂNICO COM BETONEIRA 400 L. AF_05/2021</v>
          </cell>
          <cell r="I2521" t="str">
            <v>M3</v>
          </cell>
          <cell r="J2521" t="str">
            <v>COEFICIENTE DE REPRESENTATIVIDADE</v>
          </cell>
          <cell r="K2521">
            <v>493.16</v>
          </cell>
        </row>
        <row r="2522">
          <cell r="G2522">
            <v>94966</v>
          </cell>
          <cell r="H2522" t="str">
            <v>CONCRETO FCK = 30MPA, TRAÇO 1:2,1:2,5 (EM MASSA SECA DE CIMENTO/ AREIA MÉDIA/ BRITA 1) - PREPARO MECÂNICO COM BETONEIRA 400 L. AF_05/2021</v>
          </cell>
          <cell r="I2522" t="str">
            <v>M3</v>
          </cell>
          <cell r="J2522" t="str">
            <v>COEFICIENTE DE REPRESENTATIVIDADE</v>
          </cell>
          <cell r="K2522">
            <v>511.05</v>
          </cell>
        </row>
        <row r="2523">
          <cell r="G2523">
            <v>94967</v>
          </cell>
          <cell r="H2523" t="str">
            <v>CONCRETO FCK = 40MPA, TRAÇO 1:1,6:1,9 (EM MASSA SECA DE CIMENTO/ AREIA MÉDIA/ BRITA 1) - PREPARO MECÂNICO COM BETONEIRA 400 L. AF_05/2021</v>
          </cell>
          <cell r="I2523" t="str">
            <v>M3</v>
          </cell>
          <cell r="J2523" t="str">
            <v>COEFICIENTE DE REPRESENTATIVIDADE</v>
          </cell>
          <cell r="K2523">
            <v>585.5</v>
          </cell>
        </row>
        <row r="2524">
          <cell r="G2524">
            <v>94968</v>
          </cell>
          <cell r="H2524" t="str">
            <v>CONCRETO MAGRO PARA LASTRO, TRAÇO 1:4,5:4,5 (EM MASSA SECA DE CIMENTO/ AREIA MÉDIA/ BRITA 1) - PREPARO MECÂNICO COM BETONEIRA 600 L. AF_05/2021</v>
          </cell>
          <cell r="I2524" t="str">
            <v>M3</v>
          </cell>
          <cell r="J2524" t="str">
            <v>COEFICIENTE DE REPRESENTATIVIDADE</v>
          </cell>
          <cell r="K2524">
            <v>383.08</v>
          </cell>
        </row>
        <row r="2525">
          <cell r="G2525">
            <v>94969</v>
          </cell>
          <cell r="H2525" t="str">
            <v>CONCRETO FCK = 15MPA, TRAÇO 1:3,4:3,5 (EM MASSA SECA DE CIMENTO/ AREIA MÉDIA/ BRITA 1) - PREPARO MECÂNICO COM BETONEIRA 600 L. AF_05/2021</v>
          </cell>
          <cell r="I2525" t="str">
            <v>M3</v>
          </cell>
          <cell r="J2525" t="str">
            <v>COEFICIENTE DE REPRESENTATIVIDADE</v>
          </cell>
          <cell r="K2525">
            <v>425.23</v>
          </cell>
        </row>
        <row r="2526">
          <cell r="G2526">
            <v>94970</v>
          </cell>
          <cell r="H2526" t="str">
            <v>CONCRETO FCK = 20MPA, TRAÇO 1:2,7:3 (EM MASSA SECA DE CIMENTO/ AREIA MÉDIA/ BRITA 1) - PREPARO MECÂNICO COM BETONEIRA 600 L. AF_05/2021</v>
          </cell>
          <cell r="I2526" t="str">
            <v>M3</v>
          </cell>
          <cell r="J2526" t="str">
            <v>COEFICIENTE DE REPRESENTATIVIDADE</v>
          </cell>
          <cell r="K2526">
            <v>461.39</v>
          </cell>
        </row>
        <row r="2527">
          <cell r="G2527">
            <v>94971</v>
          </cell>
          <cell r="H2527" t="str">
            <v>CONCRETO FCK = 25MPA, TRAÇO 1:2,3:2,7 (EM MASSA SECA DE CIMENTO/ AREIA MÉDIA/ BRITA 1) - PREPARO MECÂNICO COM BETONEIRA 600 L. AF_05/2021</v>
          </cell>
          <cell r="I2527" t="str">
            <v>M3</v>
          </cell>
          <cell r="J2527" t="str">
            <v>COEFICIENTE DE REPRESENTATIVIDADE</v>
          </cell>
          <cell r="K2527">
            <v>488.28</v>
          </cell>
        </row>
        <row r="2528">
          <cell r="G2528">
            <v>94972</v>
          </cell>
          <cell r="H2528" t="str">
            <v>CONCRETO FCK = 30MPA, TRAÇO 1:2,1:2,5 (EM MASSA SECA DE CIMENTO/ AREIA MÉDIA/ BRITA 1) - PREPARO MECÂNICO COM BETONEIRA 600 L. AF_05/2021</v>
          </cell>
          <cell r="I2528" t="str">
            <v>M3</v>
          </cell>
          <cell r="J2528" t="str">
            <v>COEFICIENTE DE REPRESENTATIVIDADE</v>
          </cell>
          <cell r="K2528">
            <v>506.15</v>
          </cell>
        </row>
        <row r="2529">
          <cell r="G2529">
            <v>94973</v>
          </cell>
          <cell r="H2529" t="str">
            <v>CONCRETO FCK = 40MPA, TRAÇO 1:1,6:1,9 (EM MASSA SECA DE CIMENTO/ AREIA MÉDIA/ BRITA 1) - PREPARO MECÂNICO COM BETONEIRA 600 L. AF_05/2021</v>
          </cell>
          <cell r="I2529" t="str">
            <v>M3</v>
          </cell>
          <cell r="J2529" t="str">
            <v>COEFICIENTE DE REPRESENTATIVIDADE</v>
          </cell>
          <cell r="K2529">
            <v>579.20000000000005</v>
          </cell>
        </row>
        <row r="2530">
          <cell r="G2530">
            <v>94974</v>
          </cell>
          <cell r="H2530" t="str">
            <v>CONCRETO MAGRO PARA LASTRO, TRAÇO 1:4,5:4,5 (EM MASSA SECA DE CIMENTO/ AREIA MÉDIA/ BRITA 1) - PREPARO MANUAL. AF_05/2021</v>
          </cell>
          <cell r="I2530" t="str">
            <v>M3</v>
          </cell>
          <cell r="J2530" t="str">
            <v>COEFICIENTE DE REPRESENTATIVIDADE</v>
          </cell>
          <cell r="K2530">
            <v>428.91</v>
          </cell>
        </row>
        <row r="2531">
          <cell r="G2531">
            <v>94975</v>
          </cell>
          <cell r="H2531" t="str">
            <v>CONCRETO FCK = 15MPA, TRAÇO 1:3,4:3,5 (EM MASSA SECA DE CIMENTO/ AREIA MÉDIA/ BRITA 1) - PREPARO MANUAL. AF_05/2021</v>
          </cell>
          <cell r="I2531" t="str">
            <v>M3</v>
          </cell>
          <cell r="J2531" t="str">
            <v>COEFICIENTE DE REPRESENTATIVIDADE</v>
          </cell>
          <cell r="K2531">
            <v>469.15</v>
          </cell>
        </row>
        <row r="2532">
          <cell r="G2532">
            <v>96555</v>
          </cell>
          <cell r="H2532" t="str">
            <v>CONCRETAGEM DE BLOCOS DE COROAMENTO E VIGAS BALDRAME, FCK 30 MPA, COM USO DE JERICA  LANÇAMENTO, ADENSAMENTO E ACABAMENTO. AF_06/2017</v>
          </cell>
          <cell r="I2532" t="str">
            <v>M3</v>
          </cell>
          <cell r="J2532" t="str">
            <v>ATRIBUÍDO SÃO PAULO</v>
          </cell>
          <cell r="K2532">
            <v>679.56</v>
          </cell>
        </row>
        <row r="2533">
          <cell r="G2533">
            <v>96556</v>
          </cell>
          <cell r="H2533" t="str">
            <v>CONCRETAGEM DE SAPATAS, FCK 30 MPA, COM USO DE JERICA  LANÇAMENTO, ADENSAMENTO E ACABAMENTO. AF_06/2017</v>
          </cell>
          <cell r="I2533" t="str">
            <v>M3</v>
          </cell>
          <cell r="J2533" t="str">
            <v>ATRIBUÍDO SÃO PAULO</v>
          </cell>
          <cell r="K2533">
            <v>752.54</v>
          </cell>
        </row>
        <row r="2534">
          <cell r="G2534">
            <v>96557</v>
          </cell>
          <cell r="H2534" t="str">
            <v>CONCRETAGEM DE BLOCOS DE COROAMENTO E VIGAS BALDRAMES, FCK 30 MPA, COM USO DE BOMBA  LANÇAMENTO, ADENSAMENTO E ACABAMENTO. AF_06/2017</v>
          </cell>
          <cell r="I2534" t="str">
            <v>M3</v>
          </cell>
          <cell r="J2534" t="str">
            <v>ATRIBUÍDO SÃO PAULO</v>
          </cell>
          <cell r="K2534">
            <v>770.34</v>
          </cell>
        </row>
        <row r="2535">
          <cell r="G2535">
            <v>96558</v>
          </cell>
          <cell r="H2535" t="str">
            <v>CONCRETAGEM DE SAPATAS, FCK 30 MPA, COM USO DE BOMBA  LANÇAMENTO, ADENSAMENTO E ACABAMENTO. AF_11/2016</v>
          </cell>
          <cell r="I2535" t="str">
            <v>M3</v>
          </cell>
          <cell r="J2535" t="str">
            <v>ATRIBUÍDO SÃO PAULO</v>
          </cell>
          <cell r="K2535">
            <v>776.72</v>
          </cell>
        </row>
        <row r="2536">
          <cell r="G2536">
            <v>99235</v>
          </cell>
          <cell r="H2536" t="str">
            <v>CONCRETAGEM DE EDIFICAÇÕES (PAREDES E LAJES) FEITAS COM SISTEMA DE FÔRMAS MANUSEÁVEIS, COM CONCRETO USINADO AUTOADENSÁVEL FCK 25 MPA - LANÇAMENTO E ACABAMENTO. AF_10/2021</v>
          </cell>
          <cell r="I2536" t="str">
            <v>M3</v>
          </cell>
          <cell r="J2536" t="str">
            <v>COEFICIENTE DE REPRESENTATIVIDADE</v>
          </cell>
          <cell r="K2536">
            <v>748.35</v>
          </cell>
        </row>
        <row r="2537">
          <cell r="G2537">
            <v>99431</v>
          </cell>
          <cell r="H2537" t="str">
            <v>CONCRETAGEM DE LAJES EM EDIFICAÇÕES UNIFAMILIARES FEITAS COM SISTEMA DE FÔRMAS MANUSEÁVEIS, COM CONCRETO USINADO BOMBEÁVEL FCK 25 MPA - LANÇAMENTO, ADENSAMENTO E ACABAMENTO (EXCLUSIVE BOMBA LANÇA). AF_10/2021</v>
          </cell>
          <cell r="I2537" t="str">
            <v>M3</v>
          </cell>
          <cell r="J2537" t="str">
            <v>ATRIBUÍDO SÃO PAULO</v>
          </cell>
          <cell r="K2537">
            <v>771.06</v>
          </cell>
        </row>
        <row r="2538">
          <cell r="G2538">
            <v>99432</v>
          </cell>
          <cell r="H2538" t="str">
            <v>CONCRETAGEM DE PAREDES EM EDIFICAÇÕES UNIFAMILIARES FEITAS COM SISTEMA DE FÔRMAS MANUSEÁVEIS, COM CONCRETO USINADO BOMBEÁVEL FCK 25 MPA - LANÇAMENTO, ADENSAMENTO E ACABAMENTO (EXCLUSIVE BOMBA LANÇA). AF_10/2021</v>
          </cell>
          <cell r="I2538" t="str">
            <v>M3</v>
          </cell>
          <cell r="J2538" t="str">
            <v>ATRIBUÍDO SÃO PAULO</v>
          </cell>
          <cell r="K2538">
            <v>749.13</v>
          </cell>
        </row>
        <row r="2539">
          <cell r="G2539">
            <v>99433</v>
          </cell>
          <cell r="H2539" t="str">
            <v>CONCRETAGEM DE PLATIBANDA EM EDIFICAÇÕES UNIFAMILIARES FEITAS COM SISTEMA DE FÔRMAS MANUSEÁVEIS, COM CONCRETO USINADO BOMBEÁVEL FCK 25 MPA, - LANÇAMENTO, ADENSAMENTO E ACABAMENTO (EXCLUSIVE BOMBA LANÇA). AF_10/2021</v>
          </cell>
          <cell r="I2539" t="str">
            <v>M3</v>
          </cell>
          <cell r="J2539" t="str">
            <v>ATRIBUÍDO SÃO PAULO</v>
          </cell>
          <cell r="K2539">
            <v>808.49</v>
          </cell>
        </row>
        <row r="2540">
          <cell r="G2540">
            <v>99434</v>
          </cell>
          <cell r="H2540" t="str">
            <v>CONCRETAGEM DE LAJES EM EDIFICAÇÕES MULTIFAMILIARES FEITAS COM SISTEMA DE FÔRMAS MANUSEÁVEIS, COM CONCRETO USINADO BOMBEÁVEL FCK 25 MPA - LANÇAMENTO, ADENSAMENTO E ACABAMENTO (EXCLUSIVE BOMBA LANÇA). AF_10/2021</v>
          </cell>
          <cell r="I2540" t="str">
            <v>M3</v>
          </cell>
          <cell r="J2540" t="str">
            <v>ATRIBUÍDO SÃO PAULO</v>
          </cell>
          <cell r="K2540">
            <v>774.51</v>
          </cell>
        </row>
        <row r="2541">
          <cell r="G2541">
            <v>99435</v>
          </cell>
          <cell r="H2541" t="str">
            <v>CONCRETAGEM DE PAREDES EM EDIFICAÇÕES MULTIFAMILIARES FEITAS COM SISTEMA DE FÔRMAS MANUSEÁVEIS, COM CONCRETO USINADO BOMBEÁVEL FCK 25 MPA - LANÇAMENTO, ADENSAMENTO E ACABAMENTO (EXCLUSIVE BOMBA LANÇA). AF_10/2021</v>
          </cell>
          <cell r="I2541" t="str">
            <v>M3</v>
          </cell>
          <cell r="J2541" t="str">
            <v>ATRIBUÍDO SÃO PAULO</v>
          </cell>
          <cell r="K2541">
            <v>751.51</v>
          </cell>
        </row>
        <row r="2542">
          <cell r="G2542">
            <v>99436</v>
          </cell>
          <cell r="H2542" t="str">
            <v>CONCRETAGEM DE PLATIBANDA EM EDIFICAÇÕES MULTIFAMILIARES FEITAS COM SISTEMA DE FÔRMAS MANUSEÁVEIS, COM CONCRETO USINADO BOMBEÁVEL FCK 25 MPA - LANÇAMENTO, ADENSAMENTO E ACABAMENTO (EXCLUSIVE BOMBA LANÇA). AF_10/2021</v>
          </cell>
          <cell r="I2542" t="str">
            <v>M3</v>
          </cell>
          <cell r="J2542" t="str">
            <v>ATRIBUÍDO SÃO PAULO</v>
          </cell>
          <cell r="K2542">
            <v>826.54</v>
          </cell>
        </row>
        <row r="2543">
          <cell r="G2543">
            <v>99437</v>
          </cell>
          <cell r="H2543" t="str">
            <v>CONCRETAGEM DE PLATIBANDA EM EDIFICAÇÕES UNIFAMILIARES FEITAS COM SISTEMA DE FÔRMAS MANUSEÁVEIS, COM CONCRETO USINADO AUTOADENSÁVEL FCK 25 MPA - LANÇAMENTO E ACABAMENTO. AF_10/2021</v>
          </cell>
          <cell r="I2543" t="str">
            <v>M3</v>
          </cell>
          <cell r="J2543" t="str">
            <v>COEFICIENTE DE REPRESENTATIVIDADE</v>
          </cell>
          <cell r="K2543">
            <v>792.47</v>
          </cell>
        </row>
        <row r="2544">
          <cell r="G2544">
            <v>99438</v>
          </cell>
          <cell r="H2544" t="str">
            <v>CONCRETAGEM DE PLATIBANDA EM EDIFICAÇÕES MULTIFAMILIARES FEITAS COM SISTEMA DE FÔRMAS MANUSEÁVEIS, COM CONCRETO USINADO AUTOADENSÁVEL FCK 25 MPA - LANÇAMENTO E ACABAMENTO. AF_10/2021</v>
          </cell>
          <cell r="I2544" t="str">
            <v>M3</v>
          </cell>
          <cell r="J2544" t="str">
            <v>COEFICIENTE DE REPRESENTATIVIDADE</v>
          </cell>
          <cell r="K2544">
            <v>797.42</v>
          </cell>
        </row>
        <row r="2545">
          <cell r="G2545">
            <v>99439</v>
          </cell>
          <cell r="H2545" t="str">
            <v>CONCRETAGEM DE EDIFICAÇÕES (PAREDES E LAJES) FEITAS COM SISTEMA DE FÔRMAS MANUSEÁVEIS, COM CONCRETO USINADO BOMBEÁVEL FCK 25 MPA - LANÇAMENTO, ADENSAMENTO E ACABAMENTO (EXCLUSIVE BOMBA LANÇA). AF_10/2021</v>
          </cell>
          <cell r="I2545" t="str">
            <v>M3</v>
          </cell>
          <cell r="J2545" t="str">
            <v>ATRIBUÍDO SÃO PAULO</v>
          </cell>
          <cell r="K2545">
            <v>758.57</v>
          </cell>
        </row>
        <row r="2546">
          <cell r="G2546">
            <v>102473</v>
          </cell>
          <cell r="H2546" t="str">
            <v>CONCRETO MAGRO PARA LASTRO, TRAÇO 1:4,5:4,5 (EM MASSA SECA DE CIMENTO/ AREIA MÉDIA/ SEIXO ROLADO) - PREPARO MECÂNICO COM BETONEIRA 400 L. AF_05/2021</v>
          </cell>
          <cell r="I2546" t="str">
            <v>M3</v>
          </cell>
          <cell r="J2546" t="str">
            <v>COEFICIENTE DE REPRESENTATIVIDADE</v>
          </cell>
          <cell r="K2546">
            <v>546.09</v>
          </cell>
        </row>
        <row r="2547">
          <cell r="G2547">
            <v>102474</v>
          </cell>
          <cell r="H2547" t="str">
            <v>CONCRETO FCK = 15MPA, TRAÇO 1:3,4:3,4 (EM MASSA SECA DE CIMENTO/ AREIA MÉDIA/ SEIXO ROLADO) - PREPARO MECÂNICO COM BETONEIRA 400 L. AF_05/2021</v>
          </cell>
          <cell r="I2547" t="str">
            <v>M3</v>
          </cell>
          <cell r="J2547" t="str">
            <v>COEFICIENTE DE REPRESENTATIVIDADE</v>
          </cell>
          <cell r="K2547">
            <v>587.36</v>
          </cell>
        </row>
        <row r="2548">
          <cell r="G2548">
            <v>102475</v>
          </cell>
          <cell r="H2548" t="str">
            <v>CONCRETO FCK = 20MPA, TRAÇO 1:2,6:2,9 (EM MASSA SECA DE CIMENTO/ AREIA MÉDIA/ SEIXO ROLADO) - PREPARO MECÂNICO COM BETONEIRA 400 L. AF_05/2021</v>
          </cell>
          <cell r="I2548" t="str">
            <v>M3</v>
          </cell>
          <cell r="J2548" t="str">
            <v>COEFICIENTE DE REPRESENTATIVIDADE</v>
          </cell>
          <cell r="K2548">
            <v>634.33000000000004</v>
          </cell>
        </row>
        <row r="2549">
          <cell r="G2549">
            <v>102476</v>
          </cell>
          <cell r="H2549" t="str">
            <v>CONCRETO FCK = 25MPA, TRAÇO 1:2,2:2,5 (EM MASSA SECA DE CIMENTO/ AREIA MÉDIA/ SEIXO ROLADO) - PREPARO MECÂNICO COM BETONEIRA 400 L. AF_05/2021</v>
          </cell>
          <cell r="I2549" t="str">
            <v>M3</v>
          </cell>
          <cell r="J2549" t="str">
            <v>COEFICIENTE DE REPRESENTATIVIDADE</v>
          </cell>
          <cell r="K2549">
            <v>656.14</v>
          </cell>
        </row>
        <row r="2550">
          <cell r="G2550">
            <v>102477</v>
          </cell>
          <cell r="H2550" t="str">
            <v>CONCRETO FCK = 30MPA, TRAÇO 1:1,9:2,3 (EM MASSA SECA DE CIMENTO/ AREIA MÉDIA/ SEIXO ROLADO) - PREPARO MECÂNICO COM BETONEIRA 400 L. AF_05/2021</v>
          </cell>
          <cell r="I2550" t="str">
            <v>M3</v>
          </cell>
          <cell r="J2550" t="str">
            <v>COEFICIENTE DE REPRESENTATIVIDADE</v>
          </cell>
          <cell r="K2550">
            <v>692.4</v>
          </cell>
        </row>
        <row r="2551">
          <cell r="G2551">
            <v>102478</v>
          </cell>
          <cell r="H2551" t="str">
            <v>CONCRETO FCK = 40MPA, TRAÇO 1:1,4:1,8 (EM MASSA SECA DE CIMENTO/ AREIA MÉDIA/ SEIXO ROLADO) - PREPARO MECÂNICO COM BETONEIRA 400 L. AF_05/2021</v>
          </cell>
          <cell r="I2551" t="str">
            <v>M3</v>
          </cell>
          <cell r="J2551" t="str">
            <v>COEFICIENTE DE REPRESENTATIVIDADE</v>
          </cell>
          <cell r="K2551">
            <v>748.83</v>
          </cell>
        </row>
        <row r="2552">
          <cell r="G2552">
            <v>102479</v>
          </cell>
          <cell r="H2552" t="str">
            <v>CONCRETO MAGRO PARA LASTRO, TRAÇO 1:4,5:4,5 (EM MASSA SECA DE CIMENTO/ AREIA MÉDIA/ SEIXO ROLADO) - PREPARO MECÂNICO COM BETONEIRA 600 L. AF_05/2021</v>
          </cell>
          <cell r="I2552" t="str">
            <v>M3</v>
          </cell>
          <cell r="J2552" t="str">
            <v>COEFICIENTE DE REPRESENTATIVIDADE</v>
          </cell>
          <cell r="K2552">
            <v>544.63</v>
          </cell>
        </row>
        <row r="2553">
          <cell r="G2553">
            <v>102480</v>
          </cell>
          <cell r="H2553" t="str">
            <v>CONCRETO FCK = 15MPA, TRAÇO 1:3,4:3,4 (EM MASSA SECA DE CIMENTO/ AREIA MÉDIA/ SEIXO ROLADO) - PREPARO MECÂNICO COM BETONEIRA 600 L. AF_05/2021</v>
          </cell>
          <cell r="I2553" t="str">
            <v>M3</v>
          </cell>
          <cell r="J2553" t="str">
            <v>COEFICIENTE DE REPRESENTATIVIDADE</v>
          </cell>
          <cell r="K2553">
            <v>582.87</v>
          </cell>
        </row>
        <row r="2554">
          <cell r="G2554">
            <v>102481</v>
          </cell>
          <cell r="H2554" t="str">
            <v>CONCRETO FCK = 20MPA, TRAÇO 1:2,6:2,9 (EM MASSA SECA DE CIMENTO/ AREIA MÉDIA/ SEIXO ROLADO) - PREPARO MECÂNICO COM BETONEIRA 600 L. AF_05/2021</v>
          </cell>
          <cell r="I2554" t="str">
            <v>M3</v>
          </cell>
          <cell r="J2554" t="str">
            <v>COEFICIENTE DE REPRESENTATIVIDADE</v>
          </cell>
          <cell r="K2554">
            <v>624.67999999999995</v>
          </cell>
        </row>
        <row r="2555">
          <cell r="G2555">
            <v>102482</v>
          </cell>
          <cell r="H2555" t="str">
            <v>CONCRETO FCK = 25MPA, TRAÇO 1:2,2:2,5 (EM MASSA SECA DE CIMENTO/ AREIA MÉDIA/ SEIXO ROLADO) - PREPARO MECÂNICO COM BETONEIRA 600 L. AF_05/2021</v>
          </cell>
          <cell r="I2555" t="str">
            <v>M3</v>
          </cell>
          <cell r="J2555" t="str">
            <v>COEFICIENTE DE REPRESENTATIVIDADE</v>
          </cell>
          <cell r="K2555">
            <v>655</v>
          </cell>
        </row>
        <row r="2556">
          <cell r="G2556">
            <v>102483</v>
          </cell>
          <cell r="H2556" t="str">
            <v>CONCRETO FCK = 30MPA, TRAÇO 1:1,9:2,3 (EM MASSA SECA DE CIMENTO/ AREIA MÉDIA/ SEIXO ROLADO) - PREPARO MECÂNICO COM BETONEIRA 600 L. AF_05/2021</v>
          </cell>
          <cell r="I2556" t="str">
            <v>M3</v>
          </cell>
          <cell r="J2556" t="str">
            <v>COEFICIENTE DE REPRESENTATIVIDADE</v>
          </cell>
          <cell r="K2556">
            <v>687.97</v>
          </cell>
        </row>
        <row r="2557">
          <cell r="G2557">
            <v>102484</v>
          </cell>
          <cell r="H2557" t="str">
            <v>CONCRETO FCK = 40MPA, TRAÇO 1:1,4:1,8 (EM MASSA SECA DE CIMENTO/ AREIA MÉDIA/ SEIXO ROLADO) - PREPARO MECÂNICO COM BETONEIRA 600 L. AF_05/2021</v>
          </cell>
          <cell r="I2557" t="str">
            <v>M3</v>
          </cell>
          <cell r="J2557" t="str">
            <v>COEFICIENTE DE REPRESENTATIVIDADE</v>
          </cell>
          <cell r="K2557">
            <v>749.16</v>
          </cell>
        </row>
        <row r="2558">
          <cell r="G2558">
            <v>102485</v>
          </cell>
          <cell r="H2558" t="str">
            <v>CONCRETO MAGRO PARA LASTRO, TRAÇO 1:4,5:4,5 (EM MASSA SECA DE CIMENTO/ AREIA MÉDIA/ SEIXO ROLADO) - PREPARO MANUAL. AF_05/2021</v>
          </cell>
          <cell r="I2558" t="str">
            <v>M3</v>
          </cell>
          <cell r="J2558" t="str">
            <v>COEFICIENTE DE REPRESENTATIVIDADE</v>
          </cell>
          <cell r="K2558">
            <v>593.41</v>
          </cell>
        </row>
        <row r="2559">
          <cell r="G2559">
            <v>102486</v>
          </cell>
          <cell r="H2559" t="str">
            <v>CONCRETO FCK = 15MPA, TRAÇO 1:3,4:3,4 (EM MASSA SECA DE CIMENTO/ AREIA MÉDIA/ SEIXO ROLADO) - PREPARO MANUAL. AF_05/2021</v>
          </cell>
          <cell r="I2559" t="str">
            <v>M3</v>
          </cell>
          <cell r="J2559" t="str">
            <v>COEFICIENTE DE REPRESENTATIVIDADE</v>
          </cell>
          <cell r="K2559">
            <v>627.70000000000005</v>
          </cell>
        </row>
        <row r="2560">
          <cell r="G2560">
            <v>102487</v>
          </cell>
          <cell r="H2560" t="str">
            <v>CONCRETO CICLÓPICO FCK = 15MPA, 30% PEDRA DE MÃO EM VOLUME REAL, INCLUSIVE LANÇAMENTO. AF_05/2021</v>
          </cell>
          <cell r="I2560" t="str">
            <v>M3</v>
          </cell>
          <cell r="J2560" t="str">
            <v>ATRIBUÍDO SÃO PAULO</v>
          </cell>
          <cell r="K2560">
            <v>542.51</v>
          </cell>
        </row>
        <row r="2561">
          <cell r="G2561">
            <v>103183</v>
          </cell>
          <cell r="H2561" t="str">
            <v>CONCRETAGEM DE ESCADAS EM EDIFICAÇÕES MULTIFAMILIARES FEITAS COM SISTEMA DE FÔRMAS MANUSEÁVEIS - CONCRETO USINADO BOMBEÁVEL, FCK 25 MPA - LANÇAMENTO, ADENSAMENTO E ACABAMENTO (EXCLUSIVE BOMBA LANÇA). AF_10/2021</v>
          </cell>
          <cell r="I2561" t="str">
            <v>M3</v>
          </cell>
          <cell r="J2561" t="str">
            <v>ATRIBUÍDO SÃO PAULO</v>
          </cell>
          <cell r="K2561">
            <v>792.69</v>
          </cell>
        </row>
        <row r="2562">
          <cell r="G2562">
            <v>103184</v>
          </cell>
          <cell r="H2562" t="str">
            <v>CONCRETAGEM DE ESCADAS EM EDIFICAÇÕES MULTIFAMILIARES FEITAS COM SISTEMA DE FÔRMAS MANUSEÁVEIS - CONCRETO USINADO AUTOADENSÁVEL, FCK 25 MPA - LANÇAMENTO, ADENSAMENTO E ACABAMENTO. AF_10/2021</v>
          </cell>
          <cell r="I2562" t="str">
            <v>M3</v>
          </cell>
          <cell r="J2562" t="str">
            <v>COEFICIENTE DE REPRESENTATIVIDADE</v>
          </cell>
          <cell r="K2562">
            <v>758.36</v>
          </cell>
        </row>
        <row r="2563">
          <cell r="G2563">
            <v>103669</v>
          </cell>
          <cell r="H2563" t="str">
            <v>CONCRETAGEM DE PILARES, FCK = 25 MPA,  COM USO DE BALDES - LANÇAMENTO, ADENSAMENTO E ACABAMENTO. AF_02/2022</v>
          </cell>
          <cell r="I2563" t="str">
            <v>M3</v>
          </cell>
          <cell r="J2563" t="str">
            <v>ATRIBUÍDO SÃO PAULO</v>
          </cell>
          <cell r="K2563">
            <v>982.77</v>
          </cell>
        </row>
        <row r="2564">
          <cell r="G2564">
            <v>103670</v>
          </cell>
          <cell r="H2564" t="str">
            <v>LANÇAMENTO COM USO DE BALDES, ADENSAMENTO E ACABAMENTO DE CONCRETO EM ESTRUTURAS. AF_02/2022</v>
          </cell>
          <cell r="I2564" t="str">
            <v>M3</v>
          </cell>
          <cell r="J2564" t="str">
            <v>ATRIBUÍDO SÃO PAULO</v>
          </cell>
          <cell r="K2564">
            <v>239.71</v>
          </cell>
        </row>
        <row r="2565">
          <cell r="G2565">
            <v>103671</v>
          </cell>
          <cell r="H2565" t="str">
            <v>CONCRETAGEM DE PILARES, FCK = 25 MPA, COM USO DE GRUA - LANÇAMENTO, ADENSAMENTO E ACABAMENTO. AF_02/2022</v>
          </cell>
          <cell r="I2565" t="str">
            <v>M3</v>
          </cell>
          <cell r="J2565" t="str">
            <v>ATRIBUÍDO SÃO PAULO</v>
          </cell>
          <cell r="K2565">
            <v>781.91</v>
          </cell>
        </row>
        <row r="2566">
          <cell r="G2566">
            <v>103672</v>
          </cell>
          <cell r="H2566" t="str">
            <v>CONCRETAGEM DE PILARES, FCK = 25 MPA, COM USO DE BOMBA - LANÇAMENTO, ADENSAMENTO E ACABAMENTO. AF_02/2022</v>
          </cell>
          <cell r="I2566" t="str">
            <v>M3</v>
          </cell>
          <cell r="J2566" t="str">
            <v>ATRIBUÍDO SÃO PAULO</v>
          </cell>
          <cell r="K2566">
            <v>733.49</v>
          </cell>
        </row>
        <row r="2567">
          <cell r="G2567">
            <v>103673</v>
          </cell>
          <cell r="H2567" t="str">
            <v>LANÇAMENTO COM USO DE BOMBA, ADENSAMENTO E ACABAMENTO DE CONCRETO EM ESTRUTURAS. AF_02/2022</v>
          </cell>
          <cell r="I2567" t="str">
            <v>M3</v>
          </cell>
          <cell r="J2567" t="str">
            <v>ATRIBUÍDO SÃO PAULO</v>
          </cell>
          <cell r="K2567">
            <v>33.200000000000003</v>
          </cell>
        </row>
        <row r="2568">
          <cell r="G2568">
            <v>103674</v>
          </cell>
          <cell r="H2568" t="str">
            <v>CONCRETAGEM DE VIGAS E LAJES, FCK=25 MPA, PARA LAJES PREMOLDADAS COM USO DE BOMBA - LANÇAMENTO, ADENSAMENTO E ACABAMENTO. AF_02/2022</v>
          </cell>
          <cell r="I2568" t="str">
            <v>M3</v>
          </cell>
          <cell r="J2568" t="str">
            <v>ATRIBUÍDO SÃO PAULO</v>
          </cell>
          <cell r="K2568">
            <v>750.9</v>
          </cell>
        </row>
        <row r="2569">
          <cell r="G2569">
            <v>103675</v>
          </cell>
          <cell r="H2569" t="str">
            <v>CONCRETAGEM DE VIGAS E LAJES, FCK=25 MPA, PARA LAJES MACIÇAS OU NERVURADAS COM USO DE BOMBA - LANÇAMENTO, ADENSAMENTO E ACABAMENTO. AF_02/2022</v>
          </cell>
          <cell r="I2569" t="str">
            <v>M3</v>
          </cell>
          <cell r="J2569" t="str">
            <v>ATRIBUÍDO SÃO PAULO</v>
          </cell>
          <cell r="K2569">
            <v>734.73</v>
          </cell>
        </row>
        <row r="2570">
          <cell r="G2570">
            <v>103676</v>
          </cell>
          <cell r="H2570" t="str">
            <v>CONCRETAGEM DE VIGAS E LAJES, FCK=25 MPA, PARA LAJES PREMOLDADAS COM JERICAS EM ELEVADOR DE CABO EM EDIFICAÇÃO DE MULTIPAVIMENTOS ATÉ 16 ANDARES - LANÇAMENTO, ADENSAMENTO E ACABAMENTO. AF_02/2022</v>
          </cell>
          <cell r="I2570" t="str">
            <v>M3</v>
          </cell>
          <cell r="J2570" t="str">
            <v>ATRIBUÍDO SÃO PAULO</v>
          </cell>
          <cell r="K2570">
            <v>1025.78</v>
          </cell>
        </row>
        <row r="2571">
          <cell r="G2571">
            <v>103677</v>
          </cell>
          <cell r="H2571" t="str">
            <v>CONCRETAGEM DE VIGAS E LAJES, FCK=25 MPA, PARA LAJES MACIÇAS OU NERVURADAS COM JERICAS EM ELEVADOR DE CABO EM EDIFICAÇÃO DE MULTIPAVIMENTOS ATÉ 16 ANDARES  - LANÇAMENTO, ADENSAMENTO E ACABAMENTO. AF_02/2022</v>
          </cell>
          <cell r="I2571" t="str">
            <v>M3</v>
          </cell>
          <cell r="J2571" t="str">
            <v>ATRIBUÍDO SÃO PAULO</v>
          </cell>
          <cell r="K2571">
            <v>889.59</v>
          </cell>
        </row>
        <row r="2572">
          <cell r="G2572">
            <v>103678</v>
          </cell>
          <cell r="H2572" t="str">
            <v>CONCRETAGEM DE VIGAS E LAJES, FCK=25 MPA, PARA LAJES PREMOLDADAS COM JERICAS EM CREMALHEIRA EM EDIFICAÇÃO DE MULTIPAVIMENTOS ATÉ 16 ANDARES  - LANÇAMENTO, ADENSAMENTO E ACABAMENTO. AF_02/2022</v>
          </cell>
          <cell r="I2572" t="str">
            <v>M3</v>
          </cell>
          <cell r="J2572" t="str">
            <v>ATRIBUÍDO SÃO PAULO</v>
          </cell>
          <cell r="K2572">
            <v>949.08</v>
          </cell>
        </row>
        <row r="2573">
          <cell r="G2573">
            <v>103679</v>
          </cell>
          <cell r="H2573" t="str">
            <v>CONCRETAGEM DE VIGAS E LAJES, FCK=25 MPA, PARA LAJES MACIÇAS OU NERVURADAS COM JERICAS EM CREMALHEIRA EM EDIFICAÇÃO DE MULTIPAVIMENTOS ATÉ 16 ANDARES - LANÇAMENTO, ADENSAMENTO E ACABAMENTO. AF_02/2022</v>
          </cell>
          <cell r="I2573" t="str">
            <v>M3</v>
          </cell>
          <cell r="J2573" t="str">
            <v>ATRIBUÍDO SÃO PAULO</v>
          </cell>
          <cell r="K2573">
            <v>855.5</v>
          </cell>
        </row>
        <row r="2574">
          <cell r="G2574">
            <v>103680</v>
          </cell>
          <cell r="H2574" t="str">
            <v>CONCRETAGEM DE VIGAS E LAJES, FCK=25 MPA, PARA LAJES PREMOLDADAS COM GRUA DE CAÇAMBA DE 350 L EM EDIFICAÇÃO DE MULTIPAVIMENTOS ATÉ 16 ANDARES - LANÇAMENTO, ADENSAMENTO E ACABAMENTO. AF_02/2022</v>
          </cell>
          <cell r="I2574" t="str">
            <v>M3</v>
          </cell>
          <cell r="J2574" t="str">
            <v>ATRIBUÍDO SÃO PAULO</v>
          </cell>
          <cell r="K2574">
            <v>897.83</v>
          </cell>
        </row>
        <row r="2575">
          <cell r="G2575">
            <v>103681</v>
          </cell>
          <cell r="H2575" t="str">
            <v>CONCRETAGEM DE VIGAS E LAJES, FCK=25 MPA, PARA LAJES MACIÇAS OU NERVURADAS COM GRUA DE CAÇAMBA DE 500 L EM EDIFICAÇÃO DE MULTIPAVIMENTOS ATÉ 16 ANDARES - LANÇAMENTO, ADENSAMENTO E ACABAMENTO. AF_02/2022</v>
          </cell>
          <cell r="I2575" t="str">
            <v>M3</v>
          </cell>
          <cell r="J2575" t="str">
            <v>ATRIBUÍDO SÃO PAULO</v>
          </cell>
          <cell r="K2575">
            <v>803.95</v>
          </cell>
        </row>
        <row r="2576">
          <cell r="G2576">
            <v>103682</v>
          </cell>
          <cell r="H2576" t="str">
            <v>CONCRETAGEM DE VIGAS E LAJES, FCK=25 MPA, PARA QUALQUER TIPO DE LAJE COM BALDES EM EDIFICAÇÃO TÉRREA - LANÇAMENTO, ADENSAMENTO E ACABAMENTO. AF_02/2022</v>
          </cell>
          <cell r="I2576" t="str">
            <v>M3</v>
          </cell>
          <cell r="J2576" t="str">
            <v>ATRIBUÍDO SÃO PAULO</v>
          </cell>
          <cell r="K2576">
            <v>996.28</v>
          </cell>
        </row>
        <row r="2577">
          <cell r="G2577">
            <v>103683</v>
          </cell>
          <cell r="H2577" t="str">
            <v>CONCRETAGEM DE VIGAS E LAJES, FCK=25 MPA, PARA QUALQUER TIPO DE LAJE COM BALDES EM EDIFICAÇÃO DE MULTIPAVIMENTOS ATÉ 04 ANDARES - LANÇAMENTO, ADENSAMENTO E ACABAMENTO. AF_02/2022</v>
          </cell>
          <cell r="I2577" t="str">
            <v>M3</v>
          </cell>
          <cell r="J2577" t="str">
            <v>ATRIBUÍDO SÃO PAULO</v>
          </cell>
          <cell r="K2577">
            <v>1228.1500000000001</v>
          </cell>
        </row>
        <row r="2578">
          <cell r="G2578">
            <v>103684</v>
          </cell>
          <cell r="H2578" t="str">
            <v>CONCRETAGEM DE RESERVATÓRIOS, FCK=25 MPA, COM USO DE BOMBA - LANÇAMENTO, ADENSAMENTO E ACABAMENTO. AF_02/2022</v>
          </cell>
          <cell r="I2578" t="str">
            <v>M3</v>
          </cell>
          <cell r="J2578" t="str">
            <v>ATRIBUÍDO SÃO PAULO</v>
          </cell>
          <cell r="K2578">
            <v>748.61</v>
          </cell>
        </row>
        <row r="2579">
          <cell r="G2579">
            <v>103685</v>
          </cell>
          <cell r="H2579" t="str">
            <v>CONCRETAGEM DE MURETAS, FCK=25 MPA, COM USO DE BOMBA - LANÇAMENTO, ADENSAMENTO E ACABAMENTO. AF_02/2022</v>
          </cell>
          <cell r="I2579" t="str">
            <v>M3</v>
          </cell>
          <cell r="J2579" t="str">
            <v>ATRIBUÍDO SÃO PAULO</v>
          </cell>
          <cell r="K2579">
            <v>738.49</v>
          </cell>
        </row>
        <row r="2580">
          <cell r="G2580">
            <v>103686</v>
          </cell>
          <cell r="H2580" t="str">
            <v>CONCRETAGEM DE ESCADAS, FCK=25 MPA, COM USO DE BOMBA - LANÇAMENTO, ADENSAMENTO E ACABAMENTO. AF_02/2022</v>
          </cell>
          <cell r="I2580" t="str">
            <v>M3</v>
          </cell>
          <cell r="J2580" t="str">
            <v>ATRIBUÍDO SÃO PAULO</v>
          </cell>
          <cell r="K2580">
            <v>789.51</v>
          </cell>
        </row>
        <row r="2581">
          <cell r="G2581">
            <v>103687</v>
          </cell>
          <cell r="H2581" t="str">
            <v>CONCRETAGEM DE PILARES, FCK=25 MPA, COM USO DE JERICAS EM ELEVADOR DE CABO - LANÇAMENTO, ADENSAMENTO E ACABAMENTO. AF_02/2022</v>
          </cell>
          <cell r="I2581" t="str">
            <v>M3</v>
          </cell>
          <cell r="J2581" t="str">
            <v>ATRIBUÍDO SÃO PAULO</v>
          </cell>
          <cell r="K2581">
            <v>1081.22</v>
          </cell>
        </row>
        <row r="2582">
          <cell r="G2582">
            <v>103688</v>
          </cell>
          <cell r="H2582" t="str">
            <v>CONCRETAGEM DE PILARES, FCK=25 MPA, COM USO DE JERICAS EM CREMALHEIRA - LANÇAMENTO, ADENSAMENTO E ACABAMENTO. AF_02/2022</v>
          </cell>
          <cell r="I2582" t="str">
            <v>M3</v>
          </cell>
          <cell r="J2582" t="str">
            <v>ATRIBUÍDO SÃO PAULO</v>
          </cell>
          <cell r="K2582">
            <v>884.77</v>
          </cell>
        </row>
        <row r="2583">
          <cell r="G2583">
            <v>101963</v>
          </cell>
          <cell r="H2583" t="str">
            <v>LAJE PRÉ-MOLDADA UNIDIRECIONAL, BIAPOIADA, PARA PISO, ENCHIMENTO EM CERÂMICA, VIGOTA CONVENCIONAL, ALTURA TOTAL DA LAJE (ENCHIMENTO+CAPA) = (8+4). AF_11/2020</v>
          </cell>
          <cell r="I2583" t="str">
            <v>M2</v>
          </cell>
          <cell r="J2583" t="str">
            <v>ATRIBUÍDO SÃO PAULO</v>
          </cell>
          <cell r="K2583">
            <v>225.69</v>
          </cell>
        </row>
        <row r="2584">
          <cell r="G2584">
            <v>101964</v>
          </cell>
          <cell r="H2584" t="str">
            <v>LAJE PRÉ-MOLDADA UNIDIRECIONAL, BIAPOIADA, PARA FORRO, ENCHIMENTO EM CERÂMICA, VIGOTA CONVENCIONAL, ALTURA TOTAL DA LAJE (ENCHIMENTO+CAPA) = (8+3). AF_11/2020</v>
          </cell>
          <cell r="I2584" t="str">
            <v>M2</v>
          </cell>
          <cell r="J2584" t="str">
            <v>ATRIBUÍDO SÃO PAULO</v>
          </cell>
          <cell r="K2584">
            <v>211.75</v>
          </cell>
        </row>
        <row r="2585">
          <cell r="G2585">
            <v>101165</v>
          </cell>
          <cell r="H2585" t="str">
            <v>ALVENARIA DE EMBASAMENTO COM BLOCO ESTRUTURAL DE CONCRETO, DE 14X19X29CM E ARGAMASSA DE ASSENTAMENTO COM PREPARO EM BETONEIRA. AF_05/2020</v>
          </cell>
          <cell r="I2585" t="str">
            <v>M3</v>
          </cell>
          <cell r="J2585" t="str">
            <v>COEFICIENTE DE REPRESENTATIVIDADE</v>
          </cell>
          <cell r="K2585">
            <v>830.18</v>
          </cell>
        </row>
        <row r="2586">
          <cell r="G2586">
            <v>101166</v>
          </cell>
          <cell r="H2586" t="str">
            <v>ALVENARIA DE EMBASAMENTO COM BLOCO ESTRUTURAL DE CERÂMICA, DE 14X19X29CM E ARGAMASSA DE ASSENTAMENTO COM PREPARO EM BETONEIRA. AF_05/2020</v>
          </cell>
          <cell r="I2586" t="str">
            <v>M3</v>
          </cell>
          <cell r="J2586" t="str">
            <v>COEFICIENTE DE REPRESENTATIVIDADE</v>
          </cell>
          <cell r="K2586">
            <v>609.32000000000005</v>
          </cell>
        </row>
        <row r="2587">
          <cell r="G2587">
            <v>98575</v>
          </cell>
          <cell r="H2587" t="str">
            <v>TRATAMENTO DE JUNTA DE DILATAÇÃO, COM TARUGO DE POLIETILENO E SELANTE PU, INCLUSO PREENCHIMENTO COM ESPUMA EXPANSIVA PU. AF_06/2018</v>
          </cell>
          <cell r="I2587" t="str">
            <v>M</v>
          </cell>
          <cell r="J2587" t="str">
            <v>COEFICIENTE DE REPRESENTATIVIDADE</v>
          </cell>
          <cell r="K2587">
            <v>93.29</v>
          </cell>
        </row>
        <row r="2588">
          <cell r="G2588">
            <v>98576</v>
          </cell>
          <cell r="H2588" t="str">
            <v>TRATAMENTO DE JUNTA DE DILATAÇÃO COM MANTA ASFÁLTICA ADERIDA COM MAÇARICO. AF_06/2018</v>
          </cell>
          <cell r="I2588" t="str">
            <v>M</v>
          </cell>
          <cell r="J2588" t="str">
            <v>COEFICIENTE DE REPRESENTATIVIDADE</v>
          </cell>
          <cell r="K2588">
            <v>20.67</v>
          </cell>
        </row>
        <row r="2589">
          <cell r="G2589">
            <v>98577</v>
          </cell>
          <cell r="H2589" t="str">
            <v>TRATAMENTO DE JUNTA SERRADA, COM TARUGO DE POLIETILENO E SELANTE À BASE DE SILICONE. AF_06/2018</v>
          </cell>
          <cell r="I2589" t="str">
            <v>M</v>
          </cell>
          <cell r="J2589" t="str">
            <v>COEFICIENTE DE REPRESENTATIVIDADE</v>
          </cell>
          <cell r="K2589">
            <v>40.47</v>
          </cell>
        </row>
        <row r="2590">
          <cell r="G2590">
            <v>93182</v>
          </cell>
          <cell r="H2590" t="str">
            <v>VERGA PRÉ-MOLDADA PARA JANELAS COM ATÉ 1,5 M DE VÃO. AF_03/2016</v>
          </cell>
          <cell r="I2590" t="str">
            <v>M</v>
          </cell>
          <cell r="J2590" t="str">
            <v>COEFICIENTE DE REPRESENTATIVIDADE</v>
          </cell>
          <cell r="K2590">
            <v>59.82</v>
          </cell>
        </row>
        <row r="2591">
          <cell r="G2591">
            <v>93183</v>
          </cell>
          <cell r="H2591" t="str">
            <v>VERGA PRÉ-MOLDADA PARA JANELAS COM MAIS DE 1,5 M DE VÃO. AF_03/2016</v>
          </cell>
          <cell r="I2591" t="str">
            <v>M</v>
          </cell>
          <cell r="J2591" t="str">
            <v>COEFICIENTE DE REPRESENTATIVIDADE</v>
          </cell>
          <cell r="K2591">
            <v>76.7</v>
          </cell>
        </row>
        <row r="2592">
          <cell r="G2592">
            <v>93184</v>
          </cell>
          <cell r="H2592" t="str">
            <v>VERGA PRÉ-MOLDADA PARA PORTAS COM ATÉ 1,5 M DE VÃO. AF_03/2016</v>
          </cell>
          <cell r="I2592" t="str">
            <v>M</v>
          </cell>
          <cell r="J2592" t="str">
            <v>COEFICIENTE DE REPRESENTATIVIDADE</v>
          </cell>
          <cell r="K2592">
            <v>43.83</v>
          </cell>
        </row>
        <row r="2593">
          <cell r="G2593">
            <v>93185</v>
          </cell>
          <cell r="H2593" t="str">
            <v>VERGA PRÉ-MOLDADA PARA PORTAS COM MAIS DE 1,5 M DE VÃO. AF_03/2016</v>
          </cell>
          <cell r="I2593" t="str">
            <v>M</v>
          </cell>
          <cell r="J2593" t="str">
            <v>COEFICIENTE DE REPRESENTATIVIDADE</v>
          </cell>
          <cell r="K2593">
            <v>75.64</v>
          </cell>
        </row>
        <row r="2594">
          <cell r="G2594">
            <v>93186</v>
          </cell>
          <cell r="H2594" t="str">
            <v>VERGA MOLDADA IN LOCO EM CONCRETO PARA JANELAS COM ATÉ 1,5 M DE VÃO. AF_03/2016</v>
          </cell>
          <cell r="I2594" t="str">
            <v>M</v>
          </cell>
          <cell r="J2594" t="str">
            <v>COEFICIENTE DE REPRESENTATIVIDADE</v>
          </cell>
          <cell r="K2594">
            <v>112.23</v>
          </cell>
        </row>
        <row r="2595">
          <cell r="G2595">
            <v>93187</v>
          </cell>
          <cell r="H2595" t="str">
            <v>VERGA MOLDADA IN LOCO EM CONCRETO PARA JANELAS COM MAIS DE 1,5 M DE VÃO. AF_03/2016</v>
          </cell>
          <cell r="I2595" t="str">
            <v>M</v>
          </cell>
          <cell r="J2595" t="str">
            <v>COEFICIENTE DE REPRESENTATIVIDADE</v>
          </cell>
          <cell r="K2595">
            <v>128.69999999999999</v>
          </cell>
        </row>
        <row r="2596">
          <cell r="G2596">
            <v>93188</v>
          </cell>
          <cell r="H2596" t="str">
            <v>VERGA MOLDADA IN LOCO EM CONCRETO PARA PORTAS COM ATÉ 1,5 M DE VÃO. AF_03/2016</v>
          </cell>
          <cell r="I2596" t="str">
            <v>M</v>
          </cell>
          <cell r="J2596" t="str">
            <v>COEFICIENTE DE REPRESENTATIVIDADE</v>
          </cell>
          <cell r="K2596">
            <v>103.24</v>
          </cell>
        </row>
        <row r="2597">
          <cell r="G2597">
            <v>93189</v>
          </cell>
          <cell r="H2597" t="str">
            <v>VERGA MOLDADA IN LOCO EM CONCRETO PARA PORTAS COM MAIS DE 1,5 M DE VÃO. AF_03/2016</v>
          </cell>
          <cell r="I2597" t="str">
            <v>M</v>
          </cell>
          <cell r="J2597" t="str">
            <v>COEFICIENTE DE REPRESENTATIVIDADE</v>
          </cell>
          <cell r="K2597">
            <v>129.72999999999999</v>
          </cell>
        </row>
        <row r="2598">
          <cell r="G2598">
            <v>93190</v>
          </cell>
          <cell r="H2598" t="str">
            <v>VERGA MOLDADA IN LOCO COM UTILIZAÇÃO DE BLOCOS CANALETA PARA JANELAS COM ATÉ 1,5 M DE VÃO. AF_03/2016</v>
          </cell>
          <cell r="I2598" t="str">
            <v>M</v>
          </cell>
          <cell r="J2598" t="str">
            <v>COEFICIENTE DE REPRESENTATIVIDADE</v>
          </cell>
          <cell r="K2598">
            <v>46.74</v>
          </cell>
        </row>
        <row r="2599">
          <cell r="G2599">
            <v>93191</v>
          </cell>
          <cell r="H2599" t="str">
            <v>VERGA MOLDADA IN LOCO COM UTILIZAÇÃO DE BLOCOS CANALETA PARA JANELAS COM MAIS DE 1,5 M DE VÃO. AF_03/2016</v>
          </cell>
          <cell r="I2599" t="str">
            <v>M</v>
          </cell>
          <cell r="J2599" t="str">
            <v>COEFICIENTE DE REPRESENTATIVIDADE</v>
          </cell>
          <cell r="K2599">
            <v>48.91</v>
          </cell>
        </row>
        <row r="2600">
          <cell r="G2600">
            <v>93192</v>
          </cell>
          <cell r="H2600" t="str">
            <v>VERGA MOLDADA IN LOCO COM UTILIZAÇÃO DE BLOCOS CANALETA PARA PORTAS COM ATÉ 1,5 M DE VÃO. AF_03/2016</v>
          </cell>
          <cell r="I2600" t="str">
            <v>M</v>
          </cell>
          <cell r="J2600" t="str">
            <v>COEFICIENTE DE REPRESENTATIVIDADE</v>
          </cell>
          <cell r="K2600">
            <v>52.08</v>
          </cell>
        </row>
        <row r="2601">
          <cell r="G2601">
            <v>93193</v>
          </cell>
          <cell r="H2601" t="str">
            <v>VERGA MOLDADA IN LOCO COM UTILIZAÇÃO DE BLOCOS CANALETA PARA PORTAS COM MAIS DE 1,5 M DE VÃO. AF_03/2016</v>
          </cell>
          <cell r="I2601" t="str">
            <v>M</v>
          </cell>
          <cell r="J2601" t="str">
            <v>COEFICIENTE DE REPRESENTATIVIDADE</v>
          </cell>
          <cell r="K2601">
            <v>50.16</v>
          </cell>
        </row>
        <row r="2602">
          <cell r="G2602">
            <v>93194</v>
          </cell>
          <cell r="H2602" t="str">
            <v>CONTRAVERGA PRÉ-MOLDADA PARA VÃOS DE ATÉ 1,5 M DE COMPRIMENTO. AF_03/2016</v>
          </cell>
          <cell r="I2602" t="str">
            <v>M</v>
          </cell>
          <cell r="J2602" t="str">
            <v>COEFICIENTE DE REPRESENTATIVIDADE</v>
          </cell>
          <cell r="K2602">
            <v>58.41</v>
          </cell>
        </row>
        <row r="2603">
          <cell r="G2603">
            <v>93195</v>
          </cell>
          <cell r="H2603" t="str">
            <v>CONTRAVERGA PRÉ-MOLDADA PARA VÃOS DE MAIS DE 1,5 M DE COMPRIMENTO. AF_03/2016</v>
          </cell>
          <cell r="I2603" t="str">
            <v>M</v>
          </cell>
          <cell r="J2603" t="str">
            <v>COEFICIENTE DE REPRESENTATIVIDADE</v>
          </cell>
          <cell r="K2603">
            <v>72.16</v>
          </cell>
        </row>
        <row r="2604">
          <cell r="G2604">
            <v>93196</v>
          </cell>
          <cell r="H2604" t="str">
            <v>CONTRAVERGA MOLDADA IN LOCO EM CONCRETO PARA VÃOS DE ATÉ 1,5 M DE COMPRIMENTO. AF_03/2016</v>
          </cell>
          <cell r="I2604" t="str">
            <v>M</v>
          </cell>
          <cell r="J2604" t="str">
            <v>COEFICIENTE DE REPRESENTATIVIDADE</v>
          </cell>
          <cell r="K2604">
            <v>109.22</v>
          </cell>
        </row>
        <row r="2605">
          <cell r="G2605">
            <v>93197</v>
          </cell>
          <cell r="H2605" t="str">
            <v>CONTRAVERGA MOLDADA IN LOCO EM CONCRETO PARA VÃOS DE MAIS DE 1,5 M DE COMPRIMENTO. AF_03/2016</v>
          </cell>
          <cell r="I2605" t="str">
            <v>M</v>
          </cell>
          <cell r="J2605" t="str">
            <v>COEFICIENTE DE REPRESENTATIVIDADE</v>
          </cell>
          <cell r="K2605">
            <v>123.22</v>
          </cell>
        </row>
        <row r="2606">
          <cell r="G2606">
            <v>93198</v>
          </cell>
          <cell r="H2606" t="str">
            <v>CONTRAVERGA MOLDADA IN LOCO COM UTILIZAÇÃO DE BLOCOS CANALETA PARA VÃOS DE ATÉ 1,5 M DE COMPRIMENTO. AF_03/2016</v>
          </cell>
          <cell r="I2606" t="str">
            <v>M</v>
          </cell>
          <cell r="J2606" t="str">
            <v>COEFICIENTE DE REPRESENTATIVIDADE</v>
          </cell>
          <cell r="K2606">
            <v>38.58</v>
          </cell>
        </row>
        <row r="2607">
          <cell r="G2607">
            <v>93199</v>
          </cell>
          <cell r="H2607" t="str">
            <v>CONTRAVERGA MOLDADA IN LOCO COM UTILIZAÇÃO DE BLOCOS CANALETA PARA VÃOS DE MAIS DE 1,5 M DE COMPRIMENTO. AF_03/2016</v>
          </cell>
          <cell r="I2607" t="str">
            <v>M</v>
          </cell>
          <cell r="J2607" t="str">
            <v>COEFICIENTE DE REPRESENTATIVIDADE</v>
          </cell>
          <cell r="K2607">
            <v>38.07</v>
          </cell>
        </row>
        <row r="2608">
          <cell r="G2608">
            <v>93200</v>
          </cell>
          <cell r="H2608" t="str">
            <v>FIXAÇÃO (ENCUNHAMENTO) DE ALVENARIA DE VEDAÇÃO COM ARGAMASSA APLICADA COM BISNAGA. AF_03/2016</v>
          </cell>
          <cell r="I2608" t="str">
            <v>M</v>
          </cell>
          <cell r="J2608" t="str">
            <v>COEFICIENTE DE REPRESENTATIVIDADE</v>
          </cell>
          <cell r="K2608">
            <v>2.96</v>
          </cell>
        </row>
        <row r="2609">
          <cell r="G2609">
            <v>93201</v>
          </cell>
          <cell r="H2609" t="str">
            <v>FIXAÇÃO (ENCUNHAMENTO) DE ALVENARIA DE VEDAÇÃO COM ARGAMASSA APLICADA COM COLHER. AF_03/2016</v>
          </cell>
          <cell r="I2609" t="str">
            <v>M</v>
          </cell>
          <cell r="J2609" t="str">
            <v>COEFICIENTE DE REPRESENTATIVIDADE</v>
          </cell>
          <cell r="K2609">
            <v>5.79</v>
          </cell>
        </row>
        <row r="2610">
          <cell r="G2610">
            <v>93202</v>
          </cell>
          <cell r="H2610" t="str">
            <v>FIXAÇÃO (ENCUNHAMENTO) DE ALVENARIA DE VEDAÇÃO COM TIJOLO MACIÇO. AF_03/2016</v>
          </cell>
          <cell r="I2610" t="str">
            <v>M</v>
          </cell>
          <cell r="J2610" t="str">
            <v>COEFICIENTE DE REPRESENTATIVIDADE</v>
          </cell>
          <cell r="K2610">
            <v>24.36</v>
          </cell>
        </row>
        <row r="2611">
          <cell r="G2611">
            <v>93203</v>
          </cell>
          <cell r="H2611" t="str">
            <v>FIXAÇÃO (ENCUNHAMENTO) DE ALVENARIA DE VEDAÇÃO COM ESPUMA DE POLIURETANO EXPANSIVA. AF_03/2016</v>
          </cell>
          <cell r="I2611" t="str">
            <v>M</v>
          </cell>
          <cell r="J2611" t="str">
            <v>COLETADO</v>
          </cell>
          <cell r="K2611">
            <v>16.45</v>
          </cell>
        </row>
        <row r="2612">
          <cell r="G2612">
            <v>93204</v>
          </cell>
          <cell r="H2612" t="str">
            <v>CINTA DE AMARRAÇÃO DE ALVENARIA MOLDADA IN LOCO EM CONCRETO. AF_03/2016</v>
          </cell>
          <cell r="I2612" t="str">
            <v>M</v>
          </cell>
          <cell r="J2612" t="str">
            <v>COEFICIENTE DE REPRESENTATIVIDADE</v>
          </cell>
          <cell r="K2612">
            <v>75.97</v>
          </cell>
        </row>
        <row r="2613">
          <cell r="G2613">
            <v>93205</v>
          </cell>
          <cell r="H2613" t="str">
            <v>CINTA DE AMARRAÇÃO DE ALVENARIA MOLDADA IN LOCO COM UTILIZAÇÃO DE BLOCOS CANALETA. AF_03/2016</v>
          </cell>
          <cell r="I2613" t="str">
            <v>M</v>
          </cell>
          <cell r="J2613" t="str">
            <v>COEFICIENTE DE REPRESENTATIVIDADE</v>
          </cell>
          <cell r="K2613">
            <v>37.39</v>
          </cell>
        </row>
        <row r="2614">
          <cell r="G2614">
            <v>97733</v>
          </cell>
          <cell r="H2614" t="str">
            <v>PEÇA RETANGULAR PRÉ-MOLDADA, VOLUME DE CONCRETO DE ATÉ 10 LITROS, TAXA DE AÇO APROXIMADA DE 30KG/M³. AF_01/2018</v>
          </cell>
          <cell r="I2614" t="str">
            <v>M3</v>
          </cell>
          <cell r="J2614" t="str">
            <v>ATRIBUÍDO SÃO PAULO</v>
          </cell>
          <cell r="K2614">
            <v>3050.74</v>
          </cell>
        </row>
        <row r="2615">
          <cell r="G2615">
            <v>97734</v>
          </cell>
          <cell r="H2615" t="str">
            <v>PEÇA RETANGULAR PRÉ-MOLDADA, VOLUME DE CONCRETO DE 10 A 30 LITROS, TAXA DE AÇO APROXIMADA DE 30KG/M³. AF_01/2018</v>
          </cell>
          <cell r="I2615" t="str">
            <v>M3</v>
          </cell>
          <cell r="J2615" t="str">
            <v>ATRIBUÍDO SÃO PAULO</v>
          </cell>
          <cell r="K2615">
            <v>2642.13</v>
          </cell>
        </row>
        <row r="2616">
          <cell r="G2616">
            <v>97735</v>
          </cell>
          <cell r="H2616" t="str">
            <v>PEÇA RETANGULAR PRÉ-MOLDADA, VOLUME DE CONCRETO DE 30 A 100 LITROS, TAXA DE AÇO APROXIMADA DE 30KG/M³. AF_01/2018</v>
          </cell>
          <cell r="I2616" t="str">
            <v>M3</v>
          </cell>
          <cell r="J2616" t="str">
            <v>ATRIBUÍDO SÃO PAULO</v>
          </cell>
          <cell r="K2616">
            <v>2212.0500000000002</v>
          </cell>
        </row>
        <row r="2617">
          <cell r="G2617">
            <v>97736</v>
          </cell>
          <cell r="H2617" t="str">
            <v>PEÇA RETANGULAR PRÉ-MOLDADA, VOLUME DE CONCRETO ACIMA DE 100 LITROS, TAXA DE AÇO APROXIMADA DE 30KG/M³. AF_01/2018</v>
          </cell>
          <cell r="I2617" t="str">
            <v>M3</v>
          </cell>
          <cell r="J2617" t="str">
            <v>ATRIBUÍDO SÃO PAULO</v>
          </cell>
          <cell r="K2617">
            <v>1424.7</v>
          </cell>
        </row>
        <row r="2618">
          <cell r="G2618">
            <v>97737</v>
          </cell>
          <cell r="H2618" t="str">
            <v>PEÇA RETANGULAR PRÉ-MOLDADA, VOLUME DE CONCRETO DE 30 A 70 LITROS , TAXA DE AÇO APROXIMADA DE 70KG/M³. AF_01/2018</v>
          </cell>
          <cell r="I2618" t="str">
            <v>M3</v>
          </cell>
          <cell r="J2618" t="str">
            <v>ATRIBUÍDO SÃO PAULO</v>
          </cell>
          <cell r="K2618">
            <v>2990.74</v>
          </cell>
        </row>
        <row r="2619">
          <cell r="G2619">
            <v>97738</v>
          </cell>
          <cell r="H2619" t="str">
            <v>PEÇA CIRCULAR PRÉ-MOLDADA, VOLUME DE CONCRETO DE 10 A 30 LITROS, TAXA DE FIBRA DE POLIPROPILENO APROXIMADA DE 6 KG/M³. AF_01/2018_PS</v>
          </cell>
          <cell r="I2619" t="str">
            <v>M3</v>
          </cell>
          <cell r="J2619" t="str">
            <v>ATRIBUÍDO SÃO PAULO</v>
          </cell>
          <cell r="K2619">
            <v>4615.8599999999997</v>
          </cell>
        </row>
        <row r="2620">
          <cell r="G2620">
            <v>97739</v>
          </cell>
          <cell r="H2620" t="str">
            <v>PEÇA CIRCULAR PRÉ-MOLDADA, VOLUME DE CONCRETO DE 30 A 100 LITROS, TAXA DE AÇO APROXIMADA DE 30KG/M³. AF_01/2018</v>
          </cell>
          <cell r="I2620" t="str">
            <v>M3</v>
          </cell>
          <cell r="J2620" t="str">
            <v>ATRIBUÍDO SÃO PAULO</v>
          </cell>
          <cell r="K2620">
            <v>2636.3</v>
          </cell>
        </row>
        <row r="2621">
          <cell r="G2621">
            <v>97740</v>
          </cell>
          <cell r="H2621" t="str">
            <v>PEÇA CIRCULAR PRÉ-MOLDADA, VOLUME DE CONCRETO ACIMA DE 100 LITROS, TAXA DE AÇO APROXIMADA DE 30KG/M³. AF_01/2018</v>
          </cell>
          <cell r="I2621" t="str">
            <v>M3</v>
          </cell>
          <cell r="J2621" t="str">
            <v>ATRIBUÍDO SÃO PAULO</v>
          </cell>
          <cell r="K2621">
            <v>1946.97</v>
          </cell>
        </row>
        <row r="2622">
          <cell r="G2622">
            <v>98615</v>
          </cell>
          <cell r="H2622" t="str">
            <v>CONTENÇÃO EM CORTINA COM ESTACAS ESPAÇADAS COM 30 CM DE DIÂMETRO E PROFUNDIDADE MENOR OU IGUAL A 10 M. AF_06/2018</v>
          </cell>
          <cell r="I2622" t="str">
            <v>M2</v>
          </cell>
          <cell r="J2622" t="str">
            <v>ATRIBUÍDO SÃO PAULO</v>
          </cell>
          <cell r="K2622">
            <v>155.59</v>
          </cell>
        </row>
        <row r="2623">
          <cell r="G2623">
            <v>98616</v>
          </cell>
          <cell r="H2623" t="str">
            <v>CONTENÇÃO EM CORTINA COM ESTACAS ESPAÇADAS COM 30 CM DE DIÂMETRO E PROFUNDIDADE MAIOR QUE 10 M E MENOR OU IGUAL A 15 M. AF_06/2018</v>
          </cell>
          <cell r="I2623" t="str">
            <v>M2</v>
          </cell>
          <cell r="J2623" t="str">
            <v>ATRIBUÍDO SÃO PAULO</v>
          </cell>
          <cell r="K2623">
            <v>124.93</v>
          </cell>
        </row>
        <row r="2624">
          <cell r="G2624">
            <v>98617</v>
          </cell>
          <cell r="H2624" t="str">
            <v>CONTENÇÃO EM CORTINA COM ESTACAS ESPAÇADAS COM 30 CM DE DIÂMETRO E PROFUNDIDADE MAIOR QUE 15 M. AF_06/2018</v>
          </cell>
          <cell r="I2624" t="str">
            <v>M2</v>
          </cell>
          <cell r="J2624" t="str">
            <v>ATRIBUÍDO SÃO PAULO</v>
          </cell>
          <cell r="K2624">
            <v>116.71</v>
          </cell>
        </row>
        <row r="2625">
          <cell r="G2625">
            <v>98618</v>
          </cell>
          <cell r="H2625" t="str">
            <v>CONTENÇÃO EM CORTINA COM ESTACAS ESPAÇADAS COM 40 CM DE DIÂMETRO E PROFUNDIDADE MENOR OU IGUAL A 10 M. AF_06/2018</v>
          </cell>
          <cell r="I2625" t="str">
            <v>M2</v>
          </cell>
          <cell r="J2625" t="str">
            <v>ATRIBUÍDO SÃO PAULO</v>
          </cell>
          <cell r="K2625">
            <v>159.56</v>
          </cell>
        </row>
        <row r="2626">
          <cell r="G2626">
            <v>98619</v>
          </cell>
          <cell r="H2626" t="str">
            <v>CONTENÇÃO EM CORTINA COM ESTACAS ESPAÇADAS COM 40 CM DE DIÂMETRO E PROFUNDIDADE MAIOR QUE 10 M E MENOR OU IGUAL A 15 M. AF_06/2018</v>
          </cell>
          <cell r="I2626" t="str">
            <v>M2</v>
          </cell>
          <cell r="J2626" t="str">
            <v>ATRIBUÍDO SÃO PAULO</v>
          </cell>
          <cell r="K2626">
            <v>147.07</v>
          </cell>
        </row>
        <row r="2627">
          <cell r="G2627">
            <v>98620</v>
          </cell>
          <cell r="H2627" t="str">
            <v>CONTENÇÃO EM CORTINA COM ESTACAS ESPAÇADAS COM 40 CM DE DIÂMETRO E PROFUNDIDADE MAIOR QUE 15 M. AF_06/2018</v>
          </cell>
          <cell r="I2627" t="str">
            <v>M2</v>
          </cell>
          <cell r="J2627" t="str">
            <v>ATRIBUÍDO SÃO PAULO</v>
          </cell>
          <cell r="K2627">
            <v>140.76</v>
          </cell>
        </row>
        <row r="2628">
          <cell r="G2628">
            <v>98621</v>
          </cell>
          <cell r="H2628" t="str">
            <v>CONTENÇÃO EM CORTINA COM ESTACAS ESPAÇADAS COM 50 CM DE DIÂMETRO E PROFUNDIDADE MENOR OU IGUAL A 10 M. AF_06/2018</v>
          </cell>
          <cell r="I2628" t="str">
            <v>M2</v>
          </cell>
          <cell r="J2628" t="str">
            <v>ATRIBUÍDO SÃO PAULO</v>
          </cell>
          <cell r="K2628">
            <v>183.33</v>
          </cell>
        </row>
        <row r="2629">
          <cell r="G2629">
            <v>98622</v>
          </cell>
          <cell r="H2629" t="str">
            <v>CONTENÇÃO EM CORTINA COM ESTACAS ESPAÇADAS COM 50 CM DE DIÂMETRO E PROFUNDIDADE MAIOR QUE 10 M E MENOR OU IGUAL A 15 M. AF_06/2018</v>
          </cell>
          <cell r="I2629" t="str">
            <v>M2</v>
          </cell>
          <cell r="J2629" t="str">
            <v>ATRIBUÍDO SÃO PAULO</v>
          </cell>
          <cell r="K2629">
            <v>173.27</v>
          </cell>
        </row>
        <row r="2630">
          <cell r="G2630">
            <v>98623</v>
          </cell>
          <cell r="H2630" t="str">
            <v>CONTENÇÃO EM CORTINA COM ESTACAS ESPAÇADAS COM 50 CM DE DIÂMETRO E PROFUNDIDADE MAIOR QUE 15 M. AF_06/2018</v>
          </cell>
          <cell r="I2630" t="str">
            <v>M2</v>
          </cell>
          <cell r="J2630" t="str">
            <v>ATRIBUÍDO SÃO PAULO</v>
          </cell>
          <cell r="K2630">
            <v>168.14</v>
          </cell>
        </row>
        <row r="2631">
          <cell r="G2631">
            <v>98624</v>
          </cell>
          <cell r="H2631" t="str">
            <v>CONTENÇÃO EM CORTINA COM ESTACAS ESPAÇADAS COM 60 CM DE DIÂMETRO E PROFUNDIDADE MENOR OU IGUAL A 10 M. AF_06/2018</v>
          </cell>
          <cell r="I2631" t="str">
            <v>M2</v>
          </cell>
          <cell r="J2631" t="str">
            <v>ATRIBUÍDO SÃO PAULO</v>
          </cell>
          <cell r="K2631">
            <v>208.71</v>
          </cell>
        </row>
        <row r="2632">
          <cell r="G2632">
            <v>98625</v>
          </cell>
          <cell r="H2632" t="str">
            <v>CONTENÇÃO EM CORTINA COM ESTACAS ESPAÇADAS COM 60 CM DE DIÂMETRO E PROFUNDIDADE MAIOR QUE 10 M E MENOR OU IGUAL A 15 M. AF_06/2018</v>
          </cell>
          <cell r="I2632" t="str">
            <v>M2</v>
          </cell>
          <cell r="J2632" t="str">
            <v>ATRIBUÍDO SÃO PAULO</v>
          </cell>
          <cell r="K2632">
            <v>200.19</v>
          </cell>
        </row>
        <row r="2633">
          <cell r="G2633">
            <v>98626</v>
          </cell>
          <cell r="H2633" t="str">
            <v>CONTENÇÃO EM CORTINA COM ESTACAS ESPAÇADAS COM 60 CM DE DIÂMETRO E PROFUNDIDADE MAIOR QUE 15 M. AF_06/2018</v>
          </cell>
          <cell r="I2633" t="str">
            <v>M2</v>
          </cell>
          <cell r="J2633" t="str">
            <v>ATRIBUÍDO SÃO PAULO</v>
          </cell>
          <cell r="K2633">
            <v>195.78</v>
          </cell>
        </row>
        <row r="2634">
          <cell r="G2634">
            <v>98655</v>
          </cell>
          <cell r="H2634" t="str">
            <v>EXECUÇÃO DE MURETA GUIA PARA CONTENÇÃO/ FUNDAÇÃO COM 30 CM DE ESPESSURA. AF_06/2018</v>
          </cell>
          <cell r="I2634" t="str">
            <v>M</v>
          </cell>
          <cell r="J2634" t="str">
            <v>ATRIBUÍDO SÃO PAULO</v>
          </cell>
          <cell r="K2634">
            <v>636.55999999999995</v>
          </cell>
        </row>
        <row r="2635">
          <cell r="G2635">
            <v>98656</v>
          </cell>
          <cell r="H2635" t="str">
            <v>EXECUÇÃO DE MURETA GUIA PARA CONTENÇÃO/ FUNDAÇÃO COM 40 CM DE ESPESSURA. AF_06/2018</v>
          </cell>
          <cell r="I2635" t="str">
            <v>M</v>
          </cell>
          <cell r="J2635" t="str">
            <v>ATRIBUÍDO SÃO PAULO</v>
          </cell>
          <cell r="K2635">
            <v>645.86</v>
          </cell>
        </row>
        <row r="2636">
          <cell r="G2636">
            <v>98657</v>
          </cell>
          <cell r="H2636" t="str">
            <v>EXECUÇÃO DE MURETA GUIA PARA CONTENÇÃO/ FUNDAÇÃO COM 50 CM DE ESPESSURA. AF_06/2018</v>
          </cell>
          <cell r="I2636" t="str">
            <v>M</v>
          </cell>
          <cell r="J2636" t="str">
            <v>ATRIBUÍDO SÃO PAULO</v>
          </cell>
          <cell r="K2636">
            <v>655.16999999999996</v>
          </cell>
        </row>
        <row r="2637">
          <cell r="G2637">
            <v>98658</v>
          </cell>
          <cell r="H2637" t="str">
            <v>EXECUÇÃO DE MURETA GUIA PARA CONTENÇÃO/ FUNDAÇÃO COM 60 CM DE ESPESSURA. AF_06/2018</v>
          </cell>
          <cell r="I2637" t="str">
            <v>M</v>
          </cell>
          <cell r="J2637" t="str">
            <v>ATRIBUÍDO SÃO PAULO</v>
          </cell>
          <cell r="K2637">
            <v>664.48</v>
          </cell>
        </row>
        <row r="2638">
          <cell r="G2638">
            <v>98659</v>
          </cell>
          <cell r="H2638" t="str">
            <v>EXECUÇÃO DE MURETA GUIA PARA CONTENÇÃO/ FUNDAÇÃO COM 80 CM DE ESPESSURA. AF_06/2018</v>
          </cell>
          <cell r="I2638" t="str">
            <v>M</v>
          </cell>
          <cell r="J2638" t="str">
            <v>ATRIBUÍDO SÃO PAULO</v>
          </cell>
          <cell r="K2638">
            <v>683.11</v>
          </cell>
        </row>
        <row r="2639">
          <cell r="G2639">
            <v>98746</v>
          </cell>
          <cell r="H2639" t="str">
            <v>SOLDA DE TOPO EM CHAPA/PERFIL/TUBO DE AÇO CHANFRADO, ESPESSURA=1/4''. AF_06/2018</v>
          </cell>
          <cell r="I2639" t="str">
            <v>M</v>
          </cell>
          <cell r="J2639" t="str">
            <v>COEFICIENTE DE REPRESENTATIVIDADE</v>
          </cell>
          <cell r="K2639">
            <v>72.13</v>
          </cell>
        </row>
        <row r="2640">
          <cell r="G2640">
            <v>98749</v>
          </cell>
          <cell r="H2640" t="str">
            <v>SOLDA DE TOPO EM CHAPA/PERFIL/TUBO DE AÇO CHANFRADO, ESPESSURA=5/16''. AF_06/2018</v>
          </cell>
          <cell r="I2640" t="str">
            <v>M</v>
          </cell>
          <cell r="J2640" t="str">
            <v>COEFICIENTE DE REPRESENTATIVIDADE</v>
          </cell>
          <cell r="K2640">
            <v>90.51</v>
          </cell>
        </row>
        <row r="2641">
          <cell r="G2641">
            <v>98750</v>
          </cell>
          <cell r="H2641" t="str">
            <v>SOLDA DE TOPO EM CHAPA/PERFIL/TUBO DE AÇO CHANFRADO, ESPESSURA=3/8''. AF_06/2018</v>
          </cell>
          <cell r="I2641" t="str">
            <v>M</v>
          </cell>
          <cell r="J2641" t="str">
            <v>COEFICIENTE DE REPRESENTATIVIDADE</v>
          </cell>
          <cell r="K2641">
            <v>113.15</v>
          </cell>
        </row>
        <row r="2642">
          <cell r="G2642">
            <v>98751</v>
          </cell>
          <cell r="H2642" t="str">
            <v>SOLDA DE TOPO EM CHAPA/PERFIL/TUBO DE AÇO CHANFRADO, ESPESSURA=1/2''. AF_06/2018</v>
          </cell>
          <cell r="I2642" t="str">
            <v>M</v>
          </cell>
          <cell r="J2642" t="str">
            <v>COEFICIENTE DE REPRESENTATIVIDADE</v>
          </cell>
          <cell r="K2642">
            <v>172.42</v>
          </cell>
        </row>
        <row r="2643">
          <cell r="G2643">
            <v>98752</v>
          </cell>
          <cell r="H2643" t="str">
            <v>SOLDA DE TOPO EM CHAPA/PERFIL/TUBO DE AÇO CHANFRADO, ESPESSURA=5/8''. AF_06/2018</v>
          </cell>
          <cell r="I2643" t="str">
            <v>M</v>
          </cell>
          <cell r="J2643" t="str">
            <v>COEFICIENTE DE REPRESENTATIVIDADE</v>
          </cell>
          <cell r="K2643">
            <v>244.4</v>
          </cell>
        </row>
        <row r="2644">
          <cell r="G2644">
            <v>98753</v>
          </cell>
          <cell r="H2644" t="str">
            <v>SOLDA DE TOPO EM CHAPA/PERFIL/TUBO DE AÇO CHANFRADO, ESPESSURA=3/4''. AF_06/2018</v>
          </cell>
          <cell r="I2644" t="str">
            <v>M</v>
          </cell>
          <cell r="J2644" t="str">
            <v>COEFICIENTE DE REPRESENTATIVIDADE</v>
          </cell>
          <cell r="K2644">
            <v>334.37</v>
          </cell>
        </row>
        <row r="2645">
          <cell r="G2645">
            <v>100763</v>
          </cell>
          <cell r="H2645" t="str">
            <v>VIGA METÁLICA EM PERFIL LAMINADO OU SOLDADO EM AÇO ESTRUTURAL, COM CONEXÕES PARAFUSADAS, INCLUSOS MÃO DE OBRA, TRANSPORTE E IÇAMENTO UTILIZANDO GUINDASTE - FORNECIMENTO E INSTALAÇÃO. AF_01/2020_PSA</v>
          </cell>
          <cell r="I2645" t="str">
            <v>KG</v>
          </cell>
          <cell r="J2645" t="str">
            <v>ATRIBUÍDO SÃO PAULO</v>
          </cell>
          <cell r="K2645">
            <v>15.12</v>
          </cell>
        </row>
        <row r="2646">
          <cell r="G2646">
            <v>100764</v>
          </cell>
          <cell r="H2646" t="str">
            <v>VIGA METÁLICA EM PERFIL LAMINADO OU SOLDADO EM AÇO ESTRUTURAL, COM CONEXÕES SOLDADAS, INCLUSOS MÃO DE OBRA, TRANSPORTE E IÇAMENTO UTILIZANDO GUINDASTE - FORNECIMENTO E INSTALAÇÃO. AF_01/2020_PSA</v>
          </cell>
          <cell r="I2646" t="str">
            <v>KG</v>
          </cell>
          <cell r="J2646" t="str">
            <v>ATRIBUÍDO SÃO PAULO</v>
          </cell>
          <cell r="K2646">
            <v>14.96</v>
          </cell>
        </row>
        <row r="2647">
          <cell r="G2647">
            <v>100765</v>
          </cell>
          <cell r="H2647" t="str">
            <v>PILAR METÁLICO PERFIL LAMINADO/SOLDADO EM AÇO ESTRUTURAL, COM CONEXÕES PARAFUSADAS, INCLUSOS MÃO DE OBRA, TRANSPORTE E IÇAMENTO UTILIZANDO GUINDASTE - FORNECIMENTO E INSTALAÇÃO. AF_01/2020_PSA</v>
          </cell>
          <cell r="I2647" t="str">
            <v>KG</v>
          </cell>
          <cell r="J2647" t="str">
            <v>ATRIBUÍDO SÃO PAULO</v>
          </cell>
          <cell r="K2647">
            <v>14.41</v>
          </cell>
        </row>
        <row r="2648">
          <cell r="G2648">
            <v>100766</v>
          </cell>
          <cell r="H2648" t="str">
            <v>PILAR METÁLICO PERFIL LAMINADO OU SOLDADO EM AÇO ESTRUTURAL, COM CONEXÕES SOLDADAS, INCLUSOS MÃO DE OBRA, TRANSPORTE E IÇAMENTO UTILIZANDO GUINDASTE - FORNECIMENTO E INSTALAÇÃO. AF_01/2020_PA</v>
          </cell>
          <cell r="I2648" t="str">
            <v>KG</v>
          </cell>
          <cell r="J2648" t="str">
            <v>ATRIBUÍDO SÃO PAULO</v>
          </cell>
          <cell r="K2648">
            <v>14.63</v>
          </cell>
        </row>
        <row r="2649">
          <cell r="G2649">
            <v>100767</v>
          </cell>
          <cell r="H2649" t="str">
            <v>CONTRAVENTAMENTO COM CANTONEIRAS DE AÇO, ABAS IGUAIS, COM CONEXÕES PARAFUSADAS, INCLUSOS MÃO DE OBRA, TRANSPORTE E IÇAMENTO UTILIZANDO TALHA MANUAL, PARA EDIFÍCIOS DE ATÉ 2 PAVIMENTOS - FORNECIMENTO E INSTALAÇÃO. AF_01/2020_PSA</v>
          </cell>
          <cell r="I2649" t="str">
            <v>KG</v>
          </cell>
          <cell r="J2649" t="str">
            <v>ATRIBUÍDO SÃO PAULO</v>
          </cell>
          <cell r="K2649">
            <v>15.65</v>
          </cell>
        </row>
        <row r="2650">
          <cell r="G2650">
            <v>100768</v>
          </cell>
          <cell r="H2650" t="str">
            <v>CONTRAVENTAMENTO COM CANTONEIRAS DE AÇO, ABAS IGUAIS, COM CONEXÕES SOLDADAS, INCLUSOS MÃO DE OBRA, TRANSPORTE E IÇAMENTO UTILIZANDO TALHA MANUAL, PARA EDIFÍCIOS DE ATÉ 2 PAVIMENTOS - FORNECIMENTO E INSTALAÇÃO. AF_01/2020_PSA</v>
          </cell>
          <cell r="I2650" t="str">
            <v>KG</v>
          </cell>
          <cell r="J2650" t="str">
            <v>ATRIBUÍDO SÃO PAULO</v>
          </cell>
          <cell r="K2650">
            <v>23.86</v>
          </cell>
        </row>
        <row r="2651">
          <cell r="G2651">
            <v>100769</v>
          </cell>
          <cell r="H2651" t="str">
            <v>CONTRAVENTAMENTO COM CANTONEIRAS DE AÇO, ABAS IGUAIS, COM CONEXÕES PARAFUSADAS, INCLUSOS MÃO DE OBRA, TRANSPORTE E IÇAMENTO UTILIZANDO GUINDASTE, PARA EDIFÍCIOS DE 3 A 5 PAVIMENTOS - FORNECIMENTO E INSTALAÇÃO. AF_01/2020_PSA</v>
          </cell>
          <cell r="I2651" t="str">
            <v>KG</v>
          </cell>
          <cell r="J2651" t="str">
            <v>ATRIBUÍDO SÃO PAULO</v>
          </cell>
          <cell r="K2651">
            <v>20.96</v>
          </cell>
        </row>
        <row r="2652">
          <cell r="G2652">
            <v>100770</v>
          </cell>
          <cell r="H2652" t="str">
            <v>CONTRAVENTAMENTO COM CANTONEIRAS DE AÇO, ABAS IGUAIS, COM CONEXÕES SOLDADAS, INCLUSOS MÃO DE OBRA, TRANSPORTE E IÇAMENTO UTILIZANDO GUINDASTE, PARA EDIFÍCIOS DE 3 A 5 PAVIMENTOS - FORNECIMENTO E INSTALAÇÃO. AF_01/2020_PSA</v>
          </cell>
          <cell r="I2652" t="str">
            <v>KG</v>
          </cell>
          <cell r="J2652" t="str">
            <v>ATRIBUÍDO SÃO PAULO</v>
          </cell>
          <cell r="K2652">
            <v>20.13</v>
          </cell>
        </row>
        <row r="2653">
          <cell r="G2653">
            <v>100771</v>
          </cell>
          <cell r="H2653" t="str">
            <v>CONTRAVENTAMENTO COM CANTONEIRAS DE AÇO, ABAS IGUAIS, COM CONEXÕES PARAFUSADAS, INCLUSOS MÃO DE OBRA, TRANSPORTE E IÇAMENTO UTILIZANDO GRUA, PARA EDIFÍCIOS DE 6 A 10 PAVIMENTOS - FORNECIMENTO E INSTALAÇÃO. AF_01/2020_PSA</v>
          </cell>
          <cell r="I2653" t="str">
            <v>KG</v>
          </cell>
          <cell r="J2653" t="str">
            <v>ATRIBUÍDO SÃO PAULO</v>
          </cell>
          <cell r="K2653">
            <v>27.55</v>
          </cell>
        </row>
        <row r="2654">
          <cell r="G2654">
            <v>100772</v>
          </cell>
          <cell r="H2654" t="str">
            <v>CONTRAVENTAMENTO COM CANTONEIRAS DE AÇO, ABAS IGUAIS, COM CONEXÕES SOLDADAS, INCLUSOS MÃO DE OBRA, TRANSPORTE E IÇAMENTO UTILIZANDO GRUA, PARA EDIFÍCIOS DE 6 A 10 PAVIMENTOS - FORNECIMENTO E INSTALAÇÃO. AF_01/2020_PSA</v>
          </cell>
          <cell r="I2654" t="str">
            <v>KG</v>
          </cell>
          <cell r="J2654" t="str">
            <v>ATRIBUÍDO SÃO PAULO</v>
          </cell>
          <cell r="K2654">
            <v>15.54</v>
          </cell>
        </row>
        <row r="2655">
          <cell r="G2655">
            <v>100773</v>
          </cell>
          <cell r="H2655" t="str">
            <v>ESTRUTURA TRELIÇADA DE COBERTURA, TIPO ARCO, COM LIGAÇÕES SOLDADAS, INCLUSOS PERFIS METÁLICOS, CHAPAS METÁLICAS, MÃO DE OBRA E TRANSPORTE COM GUINDASTE - FORNECIMENTO E INSTALAÇÃO. AF_01/2020_PSA</v>
          </cell>
          <cell r="I2655" t="str">
            <v>KG</v>
          </cell>
          <cell r="J2655" t="str">
            <v>ATRIBUÍDO SÃO PAULO</v>
          </cell>
          <cell r="K2655">
            <v>19</v>
          </cell>
        </row>
        <row r="2656">
          <cell r="G2656">
            <v>100774</v>
          </cell>
          <cell r="H2656" t="str">
            <v>ESTRUTURA TRELIÇADA DE COBERTURA, TIPO SHED, COM LIGAÇÕES SOLDADAS, INCLUSOS PERFIS METÁLICOS, CHAPAS METÁLICAS, MÃO DE OBRA E TRANSPORTE COM GUINDASTE - FORNECIMENTO E INSTALAÇÃO. AF_01/2020_PSA</v>
          </cell>
          <cell r="I2656" t="str">
            <v>KG</v>
          </cell>
          <cell r="J2656" t="str">
            <v>ATRIBUÍDO SÃO PAULO</v>
          </cell>
          <cell r="K2656">
            <v>11.12</v>
          </cell>
        </row>
        <row r="2657">
          <cell r="G2657">
            <v>100775</v>
          </cell>
          <cell r="H2657" t="str">
            <v>ESTRUTURA TRELIÇADA DE COBERTURA, TIPO FINK, COM LIGAÇÕES SOLDADAS, INCLUSOS PERFIS METÁLICOS, CHAPAS METÁLICAS, MÃO DE OBRA E TRANSPORTE COM GUINDASTE - FORNECIMENTO E INSTALAÇÃO. AF_01/2020_PSA</v>
          </cell>
          <cell r="I2657" t="str">
            <v>KG</v>
          </cell>
          <cell r="J2657" t="str">
            <v>ATRIBUÍDO SÃO PAULO</v>
          </cell>
          <cell r="K2657">
            <v>13.13</v>
          </cell>
        </row>
        <row r="2658">
          <cell r="G2658">
            <v>100776</v>
          </cell>
          <cell r="H2658" t="str">
            <v>ESTRUTURA TRELIÇADA DE COBERTURA, TIPO ARCO, COM LIGAÇÕES PARAFUSADAS, INCLUSOS PERFIS METÁLICOS, CHAPAS METÁLICAS, MÃO DE OBRA E TRANSPORTE COM GUINDASTE - FORNECIMENTO E INSTALAÇÃO. AF_01/2020_PSA</v>
          </cell>
          <cell r="I2658" t="str">
            <v>KG</v>
          </cell>
          <cell r="J2658" t="str">
            <v>ATRIBUÍDO SÃO PAULO</v>
          </cell>
          <cell r="K2658">
            <v>19.190000000000001</v>
          </cell>
        </row>
        <row r="2659">
          <cell r="G2659">
            <v>100777</v>
          </cell>
          <cell r="H2659" t="str">
            <v>ESTRUTURA TRELIÇADA DE COBERTURA, TIPO SHED, COM LIGAÇÕES PARAFUSADAS, INCLUSOS PERFIS METÁLICOS, CHAPAS METÁLICAS, MÃO DE OBRA E TRANSPORTE COM GUINDASTE - FORNECIMENTO E INSTALAÇÃO. AF_01/2020_PSA</v>
          </cell>
          <cell r="I2659" t="str">
            <v>KG</v>
          </cell>
          <cell r="J2659" t="str">
            <v>ATRIBUÍDO SÃO PAULO</v>
          </cell>
          <cell r="K2659">
            <v>13.45</v>
          </cell>
        </row>
        <row r="2660">
          <cell r="G2660">
            <v>100778</v>
          </cell>
          <cell r="H2660" t="str">
            <v>ESTRUTURA TRELIÇADA DE COBERTURA, TIPO FINK, COM LIGAÇÕES PARAFUSADAS, INCLUSOS PERFIS METÁLICOS, CHAPAS METÁLICAS, MÃO DE OBRA E TRANSPORTE COM GUINDASTE - FORNECIMENTO E INSTALAÇÃO. AF_01/2020_PSA</v>
          </cell>
          <cell r="I2660" t="str">
            <v>KG</v>
          </cell>
          <cell r="J2660" t="str">
            <v>ATRIBUÍDO SÃO PAULO</v>
          </cell>
          <cell r="K2660">
            <v>9.51</v>
          </cell>
        </row>
        <row r="2661">
          <cell r="G2661">
            <v>103795</v>
          </cell>
          <cell r="H2661" t="str">
            <v>FABRICAÇÃO, MONTAGEM E DESMONTAGEM DE FÔRMA PARA ESCADA HIDRÁULICA, EM CHAPA DE MADEIRA COMPENSADA RESINADA, E = 17 MM, 3 UTILIZAÇÕES. AF_08/2022</v>
          </cell>
          <cell r="I2661" t="str">
            <v>M2</v>
          </cell>
          <cell r="J2661" t="str">
            <v>COEFICIENTE DE REPRESENTATIVIDADE</v>
          </cell>
          <cell r="K2661">
            <v>75.790000000000006</v>
          </cell>
        </row>
        <row r="2662">
          <cell r="G2662">
            <v>103796</v>
          </cell>
          <cell r="H2662" t="str">
            <v>FABRICAÇÃO, MONTAGEM E DESMONTAGEM DE FÔRMA PARA BACIA DE DISSIPAÇÃO, EM MADEIRA SERRADA, E = 25 MM, 2 UTILIZAÇÕES. AF_08/2022</v>
          </cell>
          <cell r="I2662" t="str">
            <v>M2</v>
          </cell>
          <cell r="J2662" t="str">
            <v>COEFICIENTE DE REPRESENTATIVIDADE</v>
          </cell>
          <cell r="K2662">
            <v>57.16</v>
          </cell>
        </row>
        <row r="2663">
          <cell r="G2663">
            <v>103797</v>
          </cell>
          <cell r="H2663" t="str">
            <v>ARMAÇÃO DE DESCIDA DÁGUA UTILIZANDO AÇO CA-60 DE 5 MM - MONTAGEM. AF_08/2022</v>
          </cell>
          <cell r="I2663" t="str">
            <v>KG</v>
          </cell>
          <cell r="J2663" t="str">
            <v>COEFICIENTE DE REPRESENTATIVIDADE</v>
          </cell>
          <cell r="K2663">
            <v>16.52</v>
          </cell>
        </row>
        <row r="2664">
          <cell r="G2664">
            <v>103798</v>
          </cell>
          <cell r="H2664" t="str">
            <v>CONCRETAGEM DE DISSIPADOR DE ENERGIA, CONCRETO USINADO, FCK = 20 MPA, COM USO DE BOMBA - LANÇAMENTO, ADENSAMENTO E ACABAMENTO. AF_08/2022</v>
          </cell>
          <cell r="I2664" t="str">
            <v>M3</v>
          </cell>
          <cell r="J2664" t="str">
            <v>ATRIBUÍDO SÃO PAULO</v>
          </cell>
          <cell r="K2664">
            <v>729.81</v>
          </cell>
        </row>
        <row r="2665">
          <cell r="G2665">
            <v>103799</v>
          </cell>
          <cell r="H2665" t="str">
            <v>PEDRA DE MÃO FIXADA COM CONCRETO PARA BACIA DE DISSIPAÇÃO, 40% DE CONCRETO EM VOLUME, FCK = 20 MPA, COM USO DE JERICA E PREPARO EM BETONEIRA DE 600 L - AREIA, BRITA E PEDRA DE MÃO COMERCIAIS - LANÇAMENTO, ADENSAMENTO E ACABAMENTO. AF_08/2022</v>
          </cell>
          <cell r="I2665" t="str">
            <v>M3</v>
          </cell>
          <cell r="J2665" t="str">
            <v>COEFICIENTE DE REPRESENTATIVIDADE</v>
          </cell>
          <cell r="K2665">
            <v>402.49</v>
          </cell>
        </row>
        <row r="2666">
          <cell r="G2666">
            <v>103800</v>
          </cell>
          <cell r="H2666" t="str">
            <v>PEDRA ARGAMASSADA COM CIMENTO E AREIA 1:3, 40% DE ARGAMASSA EM VOLUME - AREIA E PEDRA DE MÃO COMERCIAIS - FORNECIMENTO E ASSENTAMENTO. AF_08/2022</v>
          </cell>
          <cell r="I2666" t="str">
            <v>M3</v>
          </cell>
          <cell r="J2666" t="str">
            <v>COEFICIENTE DE REPRESENTATIVIDADE</v>
          </cell>
          <cell r="K2666">
            <v>476.23</v>
          </cell>
        </row>
        <row r="2667">
          <cell r="G2667">
            <v>103801</v>
          </cell>
          <cell r="H2667" t="str">
            <v>CONCRETAGEM DE DISSIPADOR DE ENERGIA, FCK = 20 MPA, COM USO DE JERICAS E PREPARO EM BETONEIRA DE 600 L - AREIA E BRITA COMERCIAIS - LANÇAMENTO, ADENSAMENTO E ACABAMENTO. AF_08/2022</v>
          </cell>
          <cell r="I2667" t="str">
            <v>M3</v>
          </cell>
          <cell r="J2667" t="str">
            <v>ATRIBUÍDO SÃO PAULO</v>
          </cell>
          <cell r="K2667">
            <v>614.75</v>
          </cell>
        </row>
        <row r="2668">
          <cell r="G2668">
            <v>103925</v>
          </cell>
          <cell r="H2668" t="str">
            <v>ESCADA HIDRÁULICA, LARGURA ATÉ 1M, TIPO DESCIDA DÁGUA DE CORTE OU ATERRO EM DEGRAUS (DCD 02, 04 E DAD 02), EM CONCRETO USINADO, FCK = 20 MPA, LANÇADO COM BOMBA, INCLUINDO ARMAÇÃO, MATERIAIS E FÔRMAS (3 UTILIZAÇÕES). AF_08/2022</v>
          </cell>
          <cell r="I2668" t="str">
            <v>M3</v>
          </cell>
          <cell r="J2668" t="str">
            <v>ATRIBUÍDO SÃO PAULO</v>
          </cell>
          <cell r="K2668">
            <v>1709.58</v>
          </cell>
        </row>
        <row r="2669">
          <cell r="G2669">
            <v>103926</v>
          </cell>
          <cell r="H2669" t="str">
            <v>ESCADA HIDRÁULICA, LARGURA DE 1 A 4,1 M, TIPO DESCIDA DÁGUA DE ATERRO EM DEGRAUS (DAD 04, 06, 08, 10, 12, 14, 16, 18), EM CONCRETO USINADO, FCK = 20 MPA, LANÇADO COM BOMBA, INCLUINDO ARMAÇÃO, MATERIAIS E FÔRMAS (3 UTILIZAÇÕES). AF_08/2022</v>
          </cell>
          <cell r="I2669" t="str">
            <v>M3</v>
          </cell>
          <cell r="J2669" t="str">
            <v>ATRIBUÍDO SÃO PAULO</v>
          </cell>
          <cell r="K2669">
            <v>1404.96</v>
          </cell>
        </row>
        <row r="2670">
          <cell r="G2670">
            <v>103928</v>
          </cell>
          <cell r="H2670" t="str">
            <v>BACIA DE DISSIPAÇÃO, TIPO BACIA EM PEDRA DE MÃO ARGAMASSADA (DES 01, 02, 03, 04), LANÇADO MANUALMENTE, INCLUINDO MATERIAIS E FÔRMAS (2 UTILIZAÇÕES). AF_08/2022</v>
          </cell>
          <cell r="I2670" t="str">
            <v>M3</v>
          </cell>
          <cell r="J2670" t="str">
            <v>COEFICIENTE DE REPRESENTATIVIDADE</v>
          </cell>
          <cell r="K2670">
            <v>476.23</v>
          </cell>
        </row>
        <row r="2671">
          <cell r="G2671">
            <v>103929</v>
          </cell>
          <cell r="H2671" t="str">
            <v>BACIA DE DISSIPAÇÃO, TIPO BACIA COM DENTES DE CONCRETO (01), COM PREPARO MANUAL, FCK = 20 MPA, LANÇADO MANUALMENTE, INCLUINDO MATERIAIS E FÔRMAS (2 UTILIZAÇÕES). AF_08/2022</v>
          </cell>
          <cell r="I2671" t="str">
            <v>M3</v>
          </cell>
          <cell r="J2671" t="str">
            <v>ATRIBUÍDO SÃO PAULO</v>
          </cell>
          <cell r="K2671">
            <v>1186.4100000000001</v>
          </cell>
        </row>
        <row r="2672">
          <cell r="G2672">
            <v>103930</v>
          </cell>
          <cell r="H2672" t="str">
            <v>BACIA DE DISSIPAÇÃO, LARGURA ATÉ 1 M, TIPO BACIA EM PEDRA DE MÃO FIXADA COM CONCRETO (DEB 01, 02), COM PREPARO MANUAL, FCK = 20 MPA, LANÇADO MANUALMENTE, INCLUINDO MATERIAIS E FÔRMAS (2 UTILIZAÇÕES). AF_08/2022</v>
          </cell>
          <cell r="I2672" t="str">
            <v>M3</v>
          </cell>
          <cell r="J2672" t="str">
            <v>ATRIBUÍDO SÃO PAULO</v>
          </cell>
          <cell r="K2672">
            <v>736.09</v>
          </cell>
        </row>
        <row r="2673">
          <cell r="G2673">
            <v>103931</v>
          </cell>
          <cell r="H2673" t="str">
            <v>BACIA DE DISSIPAÇÃO, LARGURA DE 1 A 4 M, TIPO BACIA EM PEDRA DE MÃO FIXADA COM CONCRETO (DEB 03, 04, 05, 06), COM PREPARO MANUAL, FCK = 20 MPA, LANÇADO MANUALMENTE, INCLUINDO MATERIAIS E FÔRMAS (2 UTILIZAÇÕES). AF_08/2022</v>
          </cell>
          <cell r="I2673" t="str">
            <v>M3</v>
          </cell>
          <cell r="J2673" t="str">
            <v>ATRIBUÍDO SÃO PAULO</v>
          </cell>
          <cell r="K2673">
            <v>541.98</v>
          </cell>
        </row>
        <row r="2674">
          <cell r="G2674">
            <v>103932</v>
          </cell>
          <cell r="H2674" t="str">
            <v>BACIA DE DISSIPAÇÃO, LARGURA DE 4 A 9,2 M, TIPO BACIA EM PEDRA DE MÃO FIXADA COM CONCRETO (DEB 07, 08, 09, 10, 11, 12, 13), COM PREPARO MANUAL, FCK = 20 MPA, LANÇADO MANUALMENTE, INCLUINDO MATERIAIS E FÔRMAS (2 UTILIZAÇÕES). AF_08/2022</v>
          </cell>
          <cell r="I2674" t="str">
            <v>M3</v>
          </cell>
          <cell r="J2674" t="str">
            <v>ATRIBUÍDO SÃO PAULO</v>
          </cell>
          <cell r="K2674">
            <v>513.54</v>
          </cell>
        </row>
        <row r="2675">
          <cell r="G2675">
            <v>103933</v>
          </cell>
          <cell r="H2675" t="str">
            <v>DESCIDA D'ÁGUA RÁPIDA (DAR 03), EM CONCRETO USINADO, FCK = 20 MPA, LANÇADO COM BOMBA, INCLUINDO ARMAÇÃO, MATERIAIS E FÔRMAS (2 UTILIZAÇÕES). AF_08/2022</v>
          </cell>
          <cell r="I2675" t="str">
            <v>M3</v>
          </cell>
          <cell r="J2675" t="str">
            <v>ATRIBUÍDO SÃO PAULO</v>
          </cell>
          <cell r="K2675">
            <v>1605.13</v>
          </cell>
        </row>
        <row r="2676">
          <cell r="G2676">
            <v>104466</v>
          </cell>
          <cell r="H2676" t="str">
            <v>COMPOSIÇÃO PARAMÉTRICA PARA FORNECIMENTO E MONTAGEM DE ESTRUTURA METÁLICA PARA ESTRUTURA PRINCIPAL DE EDIFICAÇÕES (PILARES, VIGAS E CONTRAVENTAMENTO). AF_11/2022</v>
          </cell>
          <cell r="I2676" t="str">
            <v>KG</v>
          </cell>
          <cell r="J2676" t="str">
            <v>ATRIBUÍDO SÃO PAULO</v>
          </cell>
          <cell r="K2676">
            <v>27.08</v>
          </cell>
        </row>
        <row r="2677">
          <cell r="G2677">
            <v>104467</v>
          </cell>
          <cell r="H2677" t="str">
            <v>COMPOSIÇÃO PARAMÉTRICA PARA FORNECIMENTO E MONTAGEM DE ESTRUTURA METÁLICA PARA COBERTURA DE EDIFICAÇÕES COM ESTRUTURA DE APOIO. AF_11/2022</v>
          </cell>
          <cell r="I2677" t="str">
            <v>KG</v>
          </cell>
          <cell r="J2677" t="str">
            <v>ATRIBUÍDO SÃO PAULO</v>
          </cell>
          <cell r="K2677">
            <v>37.83</v>
          </cell>
        </row>
        <row r="2678">
          <cell r="G2678">
            <v>104468</v>
          </cell>
          <cell r="H2678" t="str">
            <v>COMPOSIÇÃO PARAMÉTRICA PARA FORNECIMENTO E MONTAGEM DE ESTRUTURA METÁLICA PARA GALPÕES SEM PONTE ROLANTE. AF_11/2022</v>
          </cell>
          <cell r="I2678" t="str">
            <v>KG</v>
          </cell>
          <cell r="J2678" t="str">
            <v>ATRIBUÍDO SÃO PAULO</v>
          </cell>
          <cell r="K2678">
            <v>51.76</v>
          </cell>
        </row>
        <row r="2679">
          <cell r="G2679">
            <v>104469</v>
          </cell>
          <cell r="H2679" t="str">
            <v>COMPOSIÇÃO PARAMÉTRICA PARA FORNECIMENTO E MONTAGEM DE ESTRUTURA METÁLICA PARA GALPÕES COM PONTE ROLANTE. AF_11/2022</v>
          </cell>
          <cell r="I2679" t="str">
            <v>KG</v>
          </cell>
          <cell r="J2679" t="str">
            <v>ATRIBUÍDO SÃO PAULO</v>
          </cell>
          <cell r="K2679">
            <v>53.48</v>
          </cell>
        </row>
        <row r="2680">
          <cell r="G2680">
            <v>104470</v>
          </cell>
          <cell r="H2680" t="str">
            <v>COMPOSIÇÃO PARAMÉTRICA PARA FORNECIMENTO E MONTAGEM DE ESTRUTURA METÁLICA PARA COBERTURA DE GALPÕES COM ESTRUTURA DE APOIO EM VIGAS. AF_11/2022</v>
          </cell>
          <cell r="I2680" t="str">
            <v>KG</v>
          </cell>
          <cell r="J2680" t="str">
            <v>ATRIBUÍDO SÃO PAULO</v>
          </cell>
          <cell r="K2680">
            <v>29.55</v>
          </cell>
        </row>
        <row r="2681">
          <cell r="G2681">
            <v>104471</v>
          </cell>
          <cell r="H2681" t="str">
            <v>COMPOSIÇÃO PARAMÉTRICA PARA FORNECIMENTO E MONTAGEM DE ESTRUTURA METÁLICA PARA COBERTURA DE GALPÕES COM ESTRUTURA DE APOIO EM TRELIÇA TIPO FINK. AF_11/2022</v>
          </cell>
          <cell r="I2681" t="str">
            <v>KG</v>
          </cell>
          <cell r="J2681" t="str">
            <v>ATRIBUÍDO SÃO PAULO</v>
          </cell>
          <cell r="K2681">
            <v>26.41</v>
          </cell>
        </row>
        <row r="2682">
          <cell r="G2682">
            <v>104472</v>
          </cell>
          <cell r="H2682" t="str">
            <v>COMPOSIÇÃO PARAMÉTRICA PARA FORNECIMENTO E MONTAGEM DE ESTRUTURA METÁLICA PARA COBERTURA DE GALPÕES COM ESTRUTURA DE APOIO EM TRELIÇA TIPO ARCO. AF_11/2022</v>
          </cell>
          <cell r="I2682" t="str">
            <v>KG</v>
          </cell>
          <cell r="J2682" t="str">
            <v>ATRIBUÍDO SÃO PAULO</v>
          </cell>
          <cell r="K2682">
            <v>39.369999999999997</v>
          </cell>
        </row>
        <row r="2683">
          <cell r="G2683">
            <v>104483</v>
          </cell>
          <cell r="H2683" t="str">
            <v>COMPOSIÇÃO PARAMÉTRICA PARA EXECUÇÃO DE ESTRUTURAS DE CONCRETO ARMADO CONVENCIONAL, PARA EDIFICAÇÃO HABITACIONAL MULTIFAMILIAR (PRÉDIO), ATÉ 4 PAVIMENTOS, FCK = 25 MPA. AF_11/2022</v>
          </cell>
          <cell r="I2683" t="str">
            <v>M3</v>
          </cell>
          <cell r="J2683" t="str">
            <v>ATRIBUÍDO SÃO PAULO</v>
          </cell>
          <cell r="K2683">
            <v>2310.42</v>
          </cell>
        </row>
        <row r="2684">
          <cell r="G2684">
            <v>104484</v>
          </cell>
          <cell r="H2684" t="str">
            <v>COMPOSIÇÃO PARAMÉTRICA PARA EXECUÇÃO DE ESTRUTURAS DE CONCRETO ARMADO, PARA EDIFICAÇÃO HABITACIONAL UNIFAMILIAR COM DOIS PAVIMENTOS (CASA ISOLADA), FCK = 25 MPA. AF_11/2022</v>
          </cell>
          <cell r="I2684" t="str">
            <v>M3</v>
          </cell>
          <cell r="J2684" t="str">
            <v>ATRIBUÍDO SÃO PAULO</v>
          </cell>
          <cell r="K2684">
            <v>3715.05</v>
          </cell>
        </row>
        <row r="2685">
          <cell r="G2685">
            <v>104485</v>
          </cell>
          <cell r="H2685" t="str">
            <v>COMPOSIÇÃO PARAMÉTRICA EXECUÇÃO DE ESTRUTURAS DE CONCRETO ARMADO, PARA EDIFICAÇÃO HABITACIONAL UNIFAMILIAR COM DOIS PAVIMENTOS (CASA EM EMPREENDIMENTOS), FCK = 25 MPA. AF_11/2022</v>
          </cell>
          <cell r="I2685" t="str">
            <v>M3</v>
          </cell>
          <cell r="J2685" t="str">
            <v>ATRIBUÍDO SÃO PAULO</v>
          </cell>
          <cell r="K2685">
            <v>2997.9</v>
          </cell>
        </row>
        <row r="2686">
          <cell r="G2686">
            <v>104486</v>
          </cell>
          <cell r="H2686" t="str">
            <v>COMPOSIÇÃO PARAMÉTRICA PARA EXECUÇÃO DE ESTRUTURAS DE CONCRETO ARMADO, PARA EDIFICAÇÃO HABITACIONAL UNIFAMILIAR TÉRREA (CASA ISOLADA), FCK = 25 MPA. AF_11/2022</v>
          </cell>
          <cell r="I2686" t="str">
            <v>M3</v>
          </cell>
          <cell r="J2686" t="str">
            <v>ATRIBUÍDO SÃO PAULO</v>
          </cell>
          <cell r="K2686">
            <v>3204.44</v>
          </cell>
        </row>
        <row r="2687">
          <cell r="G2687">
            <v>104487</v>
          </cell>
          <cell r="H2687" t="str">
            <v>COMPOSIÇÃO PARAMÉTRICA PARA EXECUÇÃO DE ESTRUTURAS DE CONCRETO ARMADO, PARA EDIFICAÇÃO HABITACIONAL UNIFAMILIAR TÉRREA (CASA EM EMPREENDIMENTOS), FCK = 25 MPA. AF_11/2022</v>
          </cell>
          <cell r="I2687" t="str">
            <v>M3</v>
          </cell>
          <cell r="J2687" t="str">
            <v>ATRIBUÍDO SÃO PAULO</v>
          </cell>
          <cell r="K2687">
            <v>2660.02</v>
          </cell>
        </row>
        <row r="2688">
          <cell r="G2688">
            <v>104488</v>
          </cell>
          <cell r="H2688" t="str">
            <v>COMPOSIÇÃO PARAMÉTRICA PARA EXECUÇÃO DE ESTRUTURAS DE CONCRETO ARMADO, PARA EDIFICAÇÃO INSTITUCIONAL TÉRREA, FCK = 25 MPA. AF_11/2022</v>
          </cell>
          <cell r="I2688" t="str">
            <v>M3</v>
          </cell>
          <cell r="J2688" t="str">
            <v>ATRIBUÍDO SÃO PAULO</v>
          </cell>
          <cell r="K2688">
            <v>2616.9499999999998</v>
          </cell>
        </row>
        <row r="2689">
          <cell r="G2689">
            <v>104489</v>
          </cell>
          <cell r="H2689" t="str">
            <v>COMPOSIÇÃO PARAMÉTRICA PARA EXECUÇÃO DE ESCADA EM CONCRETO ARMADO, MOLDADA IN LOCO, FCK = 25 MPA. AF_11/2022</v>
          </cell>
          <cell r="I2689" t="str">
            <v>M3</v>
          </cell>
          <cell r="J2689" t="str">
            <v>ATRIBUÍDO SÃO PAULO</v>
          </cell>
          <cell r="K2689">
            <v>3773.72</v>
          </cell>
        </row>
        <row r="2690">
          <cell r="G2690">
            <v>104490</v>
          </cell>
          <cell r="H2690" t="str">
            <v>COMPOSIÇÃO PARAMÉTRICA PARA EXECUÇÃO DE ESTRUTURAS DE CONCRETO ARMADO CONVENCIONAL, PARA EDIFICAÇÃO HABITACIONAL MULTIFAMILIAR (PRÉDIO), DE 5 A 8 PAVIMENTOS, FCK = 25 MPA. AF_11/2022</v>
          </cell>
          <cell r="I2690" t="str">
            <v>M3</v>
          </cell>
          <cell r="J2690" t="str">
            <v>ATRIBUÍDO SÃO PAULO</v>
          </cell>
          <cell r="K2690">
            <v>2558.63</v>
          </cell>
        </row>
        <row r="2691">
          <cell r="G2691">
            <v>98560</v>
          </cell>
          <cell r="H2691" t="str">
            <v>IMPERMEABILIZAÇÃO DE PISO COM ARGAMASSA DE CIMENTO E AREIA, COM ADITIVO IMPERMEABILIZANTE, E = 2CM. AF_06/2018</v>
          </cell>
          <cell r="I2691" t="str">
            <v>M2</v>
          </cell>
          <cell r="J2691" t="str">
            <v>COEFICIENTE DE REPRESENTATIVIDADE</v>
          </cell>
          <cell r="K2691">
            <v>44.42</v>
          </cell>
        </row>
        <row r="2692">
          <cell r="G2692">
            <v>98561</v>
          </cell>
          <cell r="H2692" t="str">
            <v>IMPERMEABILIZAÇÃO DE PAREDES COM ARGAMASSA DE CIMENTO E AREIA, COM ADITIVO IMPERMEABILIZANTE, E = 2CM. AF_06/2018</v>
          </cell>
          <cell r="I2692" t="str">
            <v>M2</v>
          </cell>
          <cell r="J2692" t="str">
            <v>COEFICIENTE DE REPRESENTATIVIDADE</v>
          </cell>
          <cell r="K2692">
            <v>39.42</v>
          </cell>
        </row>
        <row r="2693">
          <cell r="G2693">
            <v>98562</v>
          </cell>
          <cell r="H2693" t="str">
            <v>IMPERMEABILIZAÇÃO DE FLOREIRA OU VIGA BALDRAME COM ARGAMASSA DE CIMENTO E AREIA, COM ADITIVO IMPERMEABILIZANTE, E = 2 CM. AF_06/2018</v>
          </cell>
          <cell r="I2693" t="str">
            <v>M2</v>
          </cell>
          <cell r="J2693" t="str">
            <v>COEFICIENTE DE REPRESENTATIVIDADE</v>
          </cell>
          <cell r="K2693">
            <v>39.64</v>
          </cell>
        </row>
        <row r="2694">
          <cell r="G2694">
            <v>98555</v>
          </cell>
          <cell r="H2694" t="str">
            <v>IMPERMEABILIZAÇÃO DE SUPERFÍCIE COM ARGAMASSA POLIMÉRICA / MEMBRANA ACRÍLICA, 3 DEMÃOS. AF_06/2018</v>
          </cell>
          <cell r="I2694" t="str">
            <v>M2</v>
          </cell>
          <cell r="J2694" t="str">
            <v>COEFICIENTE DE REPRESENTATIVIDADE</v>
          </cell>
          <cell r="K2694">
            <v>23.34</v>
          </cell>
        </row>
        <row r="2695">
          <cell r="G2695">
            <v>98556</v>
          </cell>
          <cell r="H2695" t="str">
            <v>IMPERMEABILIZAÇÃO DE SUPERFÍCIE COM ARGAMASSA POLIMÉRICA / MEMBRANA ACRÍLICA, 4 DEMÃOS, REFORÇADA COM VÉU DE POLIÉSTER (MAV). AF_06/2018</v>
          </cell>
          <cell r="I2695" t="str">
            <v>M2</v>
          </cell>
          <cell r="J2695" t="str">
            <v>COEFICIENTE DE REPRESENTATIVIDADE</v>
          </cell>
          <cell r="K2695">
            <v>44.63</v>
          </cell>
        </row>
        <row r="2696">
          <cell r="G2696">
            <v>98558</v>
          </cell>
          <cell r="H2696" t="str">
            <v>TRATAMENTO DE RALO OU PONTO EMERGENTE COM ARGAMASSA POLIMÉRICA / MEMBRANA ACRÍLICA REFORÇADO COM VÉU DE POLIÉSTER (MAV). AF_06/2018</v>
          </cell>
          <cell r="I2696" t="str">
            <v>UN</v>
          </cell>
          <cell r="J2696" t="str">
            <v>COEFICIENTE DE REPRESENTATIVIDADE</v>
          </cell>
          <cell r="K2696">
            <v>6.88</v>
          </cell>
        </row>
        <row r="2697">
          <cell r="G2697">
            <v>98559</v>
          </cell>
          <cell r="H2697" t="str">
            <v>TRATAMENTO DE RODAPÉ COM VÉU DE POLIÉSTER. AF_06/2018</v>
          </cell>
          <cell r="I2697" t="str">
            <v>M</v>
          </cell>
          <cell r="J2697" t="str">
            <v>COEFICIENTE DE REPRESENTATIVIDADE</v>
          </cell>
          <cell r="K2697">
            <v>4.26</v>
          </cell>
        </row>
        <row r="2698">
          <cell r="G2698">
            <v>98546</v>
          </cell>
          <cell r="H2698" t="str">
            <v>IMPERMEABILIZAÇÃO DE SUPERFÍCIE COM MANTA ASFÁLTICA, UMA CAMADA, INCLUSIVE APLICAÇÃO DE PRIMER ASFÁLTICO, E=3MM. AF_06/2018</v>
          </cell>
          <cell r="I2698" t="str">
            <v>M2</v>
          </cell>
          <cell r="J2698" t="str">
            <v>COEFICIENTE DE REPRESENTATIVIDADE</v>
          </cell>
          <cell r="K2698">
            <v>96.06</v>
          </cell>
        </row>
        <row r="2699">
          <cell r="G2699">
            <v>98547</v>
          </cell>
          <cell r="H2699" t="str">
            <v>IMPERMEABILIZAÇÃO DE SUPERFÍCIE COM MANTA ASFÁLTICA, DUAS CAMADAS, INCLUSIVE APLICAÇÃO DE PRIMER ASFÁLTICO, E=3MM E E=4MM. AF_06/2018</v>
          </cell>
          <cell r="I2699" t="str">
            <v>M2</v>
          </cell>
          <cell r="J2699" t="str">
            <v>COEFICIENTE DE REPRESENTATIVIDADE</v>
          </cell>
          <cell r="K2699">
            <v>180.83</v>
          </cell>
        </row>
        <row r="2700">
          <cell r="G2700">
            <v>98553</v>
          </cell>
          <cell r="H2700" t="str">
            <v>IMPERMEABILIZAÇÃO DE SUPERFÍCIE COM MEMBRANA À BASE DE POLIURETANO, 2 DEMÃOS. AF_06/2018</v>
          </cell>
          <cell r="I2700" t="str">
            <v>M2</v>
          </cell>
          <cell r="J2700" t="str">
            <v>COEFICIENTE DE REPRESENTATIVIDADE</v>
          </cell>
          <cell r="K2700">
            <v>115.27</v>
          </cell>
        </row>
        <row r="2701">
          <cell r="G2701">
            <v>98554</v>
          </cell>
          <cell r="H2701" t="str">
            <v>IMPERMEABILIZAÇÃO DE SUPERFÍCIE COM MEMBRANA À BASE DE RESINA ACRÍLICA, 3 DEMÃOS. AF_06/2018</v>
          </cell>
          <cell r="I2701" t="str">
            <v>M2</v>
          </cell>
          <cell r="J2701" t="str">
            <v>COEFICIENTE DE REPRESENTATIVIDADE</v>
          </cell>
          <cell r="K2701">
            <v>39.35</v>
          </cell>
        </row>
        <row r="2702">
          <cell r="G2702">
            <v>98557</v>
          </cell>
          <cell r="H2702" t="str">
            <v>IMPERMEABILIZAÇÃO DE SUPERFÍCIE COM EMULSÃO ASFÁLTICA, 2 DEMÃOS AF_06/2018</v>
          </cell>
          <cell r="I2702" t="str">
            <v>M2</v>
          </cell>
          <cell r="J2702" t="str">
            <v>COEFICIENTE DE REPRESENTATIVIDADE</v>
          </cell>
          <cell r="K2702">
            <v>40.92</v>
          </cell>
        </row>
        <row r="2703">
          <cell r="G2703">
            <v>98563</v>
          </cell>
          <cell r="H2703" t="str">
            <v>PROTEÇÃO MECÂNICA DE SUPERFÍCIE HORIZONTAL COM ARGAMASSA DE CIMENTO E AREIA, TRAÇO 1:3, E=2CM. AF_06/2018</v>
          </cell>
          <cell r="I2703" t="str">
            <v>M2</v>
          </cell>
          <cell r="J2703" t="str">
            <v>COEFICIENTE DE REPRESENTATIVIDADE</v>
          </cell>
          <cell r="K2703">
            <v>32.22</v>
          </cell>
        </row>
        <row r="2704">
          <cell r="G2704">
            <v>98564</v>
          </cell>
          <cell r="H2704" t="str">
            <v>PROTEÇÃO MECÂNICA DE SUPERFÍCIE VERTICAL COM ARGAMASSA DE CIMENTO E AREIA, TRAÇO 1:3, E=2CM. AF_06/2018</v>
          </cell>
          <cell r="I2704" t="str">
            <v>M2</v>
          </cell>
          <cell r="J2704" t="str">
            <v>COEFICIENTE DE REPRESENTATIVIDADE</v>
          </cell>
          <cell r="K2704">
            <v>45.4</v>
          </cell>
        </row>
        <row r="2705">
          <cell r="G2705">
            <v>98565</v>
          </cell>
          <cell r="H2705" t="str">
            <v>PROTEÇÃO MECÂNICA DE SUPERFICIE HORIZONTAL COM ARGAMASSA DE CIMENTO E AREIA, TRAÇO 1:3, E=3CM. AF_06/2018</v>
          </cell>
          <cell r="I2705" t="str">
            <v>M2</v>
          </cell>
          <cell r="J2705" t="str">
            <v>COEFICIENTE DE REPRESENTATIVIDADE</v>
          </cell>
          <cell r="K2705">
            <v>46.21</v>
          </cell>
        </row>
        <row r="2706">
          <cell r="G2706">
            <v>98566</v>
          </cell>
          <cell r="H2706" t="str">
            <v>PROTEÇÃO MECÂNICA DE SUPERFÍCIE VERTICAL COM ARGAMASSA DE CIMENTO E AREIA, TRAÇO 1:3, E=3CM. AF_06/2018</v>
          </cell>
          <cell r="I2706" t="str">
            <v>M2</v>
          </cell>
          <cell r="J2706" t="str">
            <v>COEFICIENTE DE REPRESENTATIVIDADE</v>
          </cell>
          <cell r="K2706">
            <v>59.38</v>
          </cell>
        </row>
        <row r="2707">
          <cell r="G2707">
            <v>98567</v>
          </cell>
          <cell r="H2707" t="str">
            <v>PROTEÇÃO MECÂNICA DE SUPERFICIE HORIZONTAL COM ARGAMASSA DE CIMENTO E AREIA, TRAÇO 1:3, E=4CM. AF_06/2018</v>
          </cell>
          <cell r="I2707" t="str">
            <v>M2</v>
          </cell>
          <cell r="J2707" t="str">
            <v>COEFICIENTE DE REPRESENTATIVIDADE</v>
          </cell>
          <cell r="K2707">
            <v>59.45</v>
          </cell>
        </row>
        <row r="2708">
          <cell r="G2708">
            <v>98568</v>
          </cell>
          <cell r="H2708" t="str">
            <v>PROTEÇÃO MECÂNICA DE SUPERFÍCIE VERTICAL COM ARGAMASSA DE CIMENTO E AREIA, TRAÇO 1:3, E=4CM. AF_06/2018</v>
          </cell>
          <cell r="I2708" t="str">
            <v>M2</v>
          </cell>
          <cell r="J2708" t="str">
            <v>COEFICIENTE DE REPRESENTATIVIDADE</v>
          </cell>
          <cell r="K2708">
            <v>72.599999999999994</v>
          </cell>
        </row>
        <row r="2709">
          <cell r="G2709">
            <v>98569</v>
          </cell>
          <cell r="H2709" t="str">
            <v>PROTEÇÃO MECÂNICA DE SUPERFICIE HORIZONTAL COM ARGAMASSA DE CIMENTO E AREIA, TRAÇO 1:3, E=5CM. AF_06/2018</v>
          </cell>
          <cell r="I2709" t="str">
            <v>M2</v>
          </cell>
          <cell r="J2709" t="str">
            <v>COEFICIENTE DE REPRESENTATIVIDADE</v>
          </cell>
          <cell r="K2709">
            <v>73.41</v>
          </cell>
        </row>
        <row r="2710">
          <cell r="G2710">
            <v>98570</v>
          </cell>
          <cell r="H2710" t="str">
            <v>PROTEÇÃO MECÂNICA DE SUPERFÍCIE VERTICAL COM ARGAMASSA DE CIMENTO E AREIA, TRAÇO 1:3, E=5CM. AF_06/2018</v>
          </cell>
          <cell r="I2710" t="str">
            <v>M2</v>
          </cell>
          <cell r="J2710" t="str">
            <v>COEFICIENTE DE REPRESENTATIVIDADE</v>
          </cell>
          <cell r="K2710">
            <v>86.6</v>
          </cell>
        </row>
        <row r="2711">
          <cell r="G2711">
            <v>98571</v>
          </cell>
          <cell r="H2711" t="str">
            <v>PROTEÇÃO MECÂNICA DE SUPERFICIE HORIZONTAL COM CONCRETO 15 MPA, E=4CM. AF_06/2018</v>
          </cell>
          <cell r="I2711" t="str">
            <v>M2</v>
          </cell>
          <cell r="J2711" t="str">
            <v>COEFICIENTE DE REPRESENTATIVIDADE</v>
          </cell>
          <cell r="K2711">
            <v>43.05</v>
          </cell>
        </row>
        <row r="2712">
          <cell r="G2712">
            <v>98572</v>
          </cell>
          <cell r="H2712" t="str">
            <v>PROTEÇÃO MECÂNICA DE SUPERFICIE HORIZONTAL COM CONCRETO 15 MPA, E=5CM. AF_06/2018</v>
          </cell>
          <cell r="I2712" t="str">
            <v>M2</v>
          </cell>
          <cell r="J2712" t="str">
            <v>COEFICIENTE DE REPRESENTATIVIDADE</v>
          </cell>
          <cell r="K2712">
            <v>52.99</v>
          </cell>
        </row>
        <row r="2713">
          <cell r="G2713">
            <v>98573</v>
          </cell>
          <cell r="H2713" t="str">
            <v>PROTEÇÃO MECÂNICA DE SUPERFÍCIE VERTICAL COM CONCRETO 15 MPA, E=5CM. AF_06/2018</v>
          </cell>
          <cell r="I2713" t="str">
            <v>M2</v>
          </cell>
          <cell r="J2713" t="str">
            <v>COEFICIENTE DE REPRESENTATIVIDADE</v>
          </cell>
          <cell r="K2713">
            <v>65.8</v>
          </cell>
        </row>
        <row r="2714">
          <cell r="G2714">
            <v>91831</v>
          </cell>
          <cell r="H2714" t="str">
            <v>ELETRODUTO FLEXÍVEL CORRUGADO, PVC, DN 20 MM (1/2"), PARA CIRCUITOS TERMINAIS, INSTALADO EM FORRO - FORNECIMENTO E INSTALAÇÃO. AF_12/2015</v>
          </cell>
          <cell r="I2714" t="str">
            <v>M</v>
          </cell>
          <cell r="J2714" t="str">
            <v>COEFICIENTE DE REPRESENTATIVIDADE</v>
          </cell>
          <cell r="K2714">
            <v>8.5399999999999991</v>
          </cell>
        </row>
        <row r="2715">
          <cell r="G2715">
            <v>91833</v>
          </cell>
          <cell r="H2715" t="str">
            <v>ELETRODUTO FLEXÍVEL CORRUGADO REFORÇADO, PVC, DN 20 MM (1/2"), PARA CIRCUITOS TERMINAIS, INSTALADO EM FORRO - FORNECIMENTO E INSTALAÇÃO. AF_12/2015</v>
          </cell>
          <cell r="I2715" t="str">
            <v>M</v>
          </cell>
          <cell r="J2715" t="str">
            <v>COEFICIENTE DE REPRESENTATIVIDADE</v>
          </cell>
          <cell r="K2715">
            <v>9.24</v>
          </cell>
        </row>
        <row r="2716">
          <cell r="G2716">
            <v>91834</v>
          </cell>
          <cell r="H2716" t="str">
            <v>ELETRODUTO FLEXÍVEL CORRUGADO, PVC, DN 25 MM (3/4"), PARA CIRCUITOS TERMINAIS, INSTALADO EM FORRO - FORNECIMENTO E INSTALAÇÃO. AF_12/2015</v>
          </cell>
          <cell r="I2716" t="str">
            <v>M</v>
          </cell>
          <cell r="J2716" t="str">
            <v>COEFICIENTE DE REPRESENTATIVIDADE</v>
          </cell>
          <cell r="K2716">
            <v>9.4499999999999993</v>
          </cell>
        </row>
        <row r="2717">
          <cell r="G2717">
            <v>91835</v>
          </cell>
          <cell r="H2717" t="str">
            <v>ELETRODUTO FLEXÍVEL CORRUGADO REFORÇADO, PVC, DN 25 MM (3/4"), PARA CIRCUITOS TERMINAIS, INSTALADO EM FORRO - FORNECIMENTO E INSTALAÇÃO. AF_12/2015</v>
          </cell>
          <cell r="I2717" t="str">
            <v>M</v>
          </cell>
          <cell r="J2717" t="str">
            <v>COEFICIENTE DE REPRESENTATIVIDADE</v>
          </cell>
          <cell r="K2717">
            <v>11.28</v>
          </cell>
        </row>
        <row r="2718">
          <cell r="G2718">
            <v>91836</v>
          </cell>
          <cell r="H2718" t="str">
            <v>ELETRODUTO FLEXÍVEL CORRUGADO, PVC, DN 32 MM (1"), PARA CIRCUITOS TERMINAIS, INSTALADO EM FORRO - FORNECIMENTO E INSTALAÇÃO. AF_12/2015</v>
          </cell>
          <cell r="I2718" t="str">
            <v>M</v>
          </cell>
          <cell r="J2718" t="str">
            <v>COEFICIENTE DE REPRESENTATIVIDADE</v>
          </cell>
          <cell r="K2718">
            <v>12.77</v>
          </cell>
        </row>
        <row r="2719">
          <cell r="G2719">
            <v>91837</v>
          </cell>
          <cell r="H2719" t="str">
            <v>ELETRODUTO FLEXÍVEL CORRUGADO REFORÇADO, PVC, DN 32 MM (1"), PARA CIRCUITOS TERMINAIS, INSTALADO EM FORRO - FORNECIMENTO E INSTALAÇÃO. AF_12/2015</v>
          </cell>
          <cell r="I2719" t="str">
            <v>M</v>
          </cell>
          <cell r="J2719" t="str">
            <v>COEFICIENTE DE REPRESENTATIVIDADE</v>
          </cell>
          <cell r="K2719">
            <v>17.010000000000002</v>
          </cell>
        </row>
        <row r="2720">
          <cell r="G2720">
            <v>91839</v>
          </cell>
          <cell r="H2720" t="str">
            <v>ELETRODUTO FLEXÍVEL LISO, PEAD, DN 32 MM (1"), PARA CIRCUITOS TERMINAIS, INSTALADO EM FORRO - FORNECIMENTO E INSTALAÇÃO. AF_12/2015</v>
          </cell>
          <cell r="I2720" t="str">
            <v>M</v>
          </cell>
          <cell r="J2720" t="str">
            <v>ATRIBUÍDO SÃO PAULO</v>
          </cell>
          <cell r="K2720">
            <v>10.32</v>
          </cell>
        </row>
        <row r="2721">
          <cell r="G2721">
            <v>91840</v>
          </cell>
          <cell r="H2721" t="str">
            <v>ELETRODUTO FLEXÍVEL CORRUGADO, PEAD, DN 40 MM (1 1/4"), PARA CIRCUITOS TERMINAIS, INSTALADO EM FORRO - FORNECIMENTO E INSTALAÇÃO. AF_12/2015</v>
          </cell>
          <cell r="I2721" t="str">
            <v>M</v>
          </cell>
          <cell r="J2721" t="str">
            <v>ATRIBUÍDO SÃO PAULO</v>
          </cell>
          <cell r="K2721">
            <v>13.11</v>
          </cell>
        </row>
        <row r="2722">
          <cell r="G2722">
            <v>91841</v>
          </cell>
          <cell r="H2722" t="str">
            <v>ELETRODUTO FLEXÍVEL LISO, PEAD, DN 40 MM (1 1/4"), PARA CIRCUITOS TERMINAIS, INSTALADO EM FORRO - FORNECIMENTO E INSTALAÇÃO. AF_12/2015</v>
          </cell>
          <cell r="I2722" t="str">
            <v>M</v>
          </cell>
          <cell r="J2722" t="str">
            <v>ATRIBUÍDO SÃO PAULO</v>
          </cell>
          <cell r="K2722">
            <v>12.3</v>
          </cell>
        </row>
        <row r="2723">
          <cell r="G2723">
            <v>91842</v>
          </cell>
          <cell r="H2723" t="str">
            <v>ELETRODUTO FLEXÍVEL CORRUGADO, PVC, DN 20 MM (1/2"), PARA CIRCUITOS TERMINAIS, INSTALADO EM LAJE - FORNECIMENTO E INSTALAÇÃO. AF_12/2015</v>
          </cell>
          <cell r="I2723" t="str">
            <v>M</v>
          </cell>
          <cell r="J2723" t="str">
            <v>COEFICIENTE DE REPRESENTATIVIDADE</v>
          </cell>
          <cell r="K2723">
            <v>6.28</v>
          </cell>
        </row>
        <row r="2724">
          <cell r="G2724">
            <v>91843</v>
          </cell>
          <cell r="H2724" t="str">
            <v>ELETRODUTO FLEXÍVEL CORRUGADO REFORÇADO, PVC, DN 20 MM (1/2"), PARA CIRCUITOS TERMINAIS, INSTALADO EM LAJE - FORNECIMENTO E INSTALAÇÃO. AF_12/2015</v>
          </cell>
          <cell r="I2724" t="str">
            <v>M</v>
          </cell>
          <cell r="J2724" t="str">
            <v>COEFICIENTE DE REPRESENTATIVIDADE</v>
          </cell>
          <cell r="K2724">
            <v>6.98</v>
          </cell>
        </row>
        <row r="2725">
          <cell r="G2725">
            <v>91844</v>
          </cell>
          <cell r="H2725" t="str">
            <v>ELETRODUTO FLEXÍVEL CORRUGADO, PVC, DN 25 MM (3/4"), PARA CIRCUITOS TERMINAIS, INSTALADO EM LAJE - FORNECIMENTO E INSTALAÇÃO. AF_12/2015</v>
          </cell>
          <cell r="I2725" t="str">
            <v>M</v>
          </cell>
          <cell r="J2725" t="str">
            <v>COEFICIENTE DE REPRESENTATIVIDADE</v>
          </cell>
          <cell r="K2725">
            <v>7.19</v>
          </cell>
        </row>
        <row r="2726">
          <cell r="G2726">
            <v>91845</v>
          </cell>
          <cell r="H2726" t="str">
            <v>ELETRODUTO FLEXÍVEL CORRUGADO REFORÇADO, PVC, DN 25 MM (3/4"), PARA CIRCUITOS TERMINAIS, INSTALADO EM LAJE - FORNECIMENTO E INSTALAÇÃO. AF_12/2015</v>
          </cell>
          <cell r="I2726" t="str">
            <v>M</v>
          </cell>
          <cell r="J2726" t="str">
            <v>COEFICIENTE DE REPRESENTATIVIDADE</v>
          </cell>
          <cell r="K2726">
            <v>9.02</v>
          </cell>
        </row>
        <row r="2727">
          <cell r="G2727">
            <v>91846</v>
          </cell>
          <cell r="H2727" t="str">
            <v>ELETRODUTO FLEXÍVEL CORRUGADO, PVC, DN 32 MM (1"), PARA CIRCUITOS TERMINAIS, INSTALADO EM LAJE - FORNECIMENTO E INSTALAÇÃO. AF_12/2015</v>
          </cell>
          <cell r="I2727" t="str">
            <v>M</v>
          </cell>
          <cell r="J2727" t="str">
            <v>COEFICIENTE DE REPRESENTATIVIDADE</v>
          </cell>
          <cell r="K2727">
            <v>10.52</v>
          </cell>
        </row>
        <row r="2728">
          <cell r="G2728">
            <v>91847</v>
          </cell>
          <cell r="H2728" t="str">
            <v>ELETRODUTO FLEXÍVEL CORRUGADO REFORÇADO, PVC, DN 32 MM (1"), PARA CIRCUITOS TERMINAIS, INSTALADO EM LAJE - FORNECIMENTO E INSTALAÇÃO. AF_12/2015</v>
          </cell>
          <cell r="I2728" t="str">
            <v>M</v>
          </cell>
          <cell r="J2728" t="str">
            <v>COEFICIENTE DE REPRESENTATIVIDADE</v>
          </cell>
          <cell r="K2728">
            <v>14.76</v>
          </cell>
        </row>
        <row r="2729">
          <cell r="G2729">
            <v>91849</v>
          </cell>
          <cell r="H2729" t="str">
            <v>ELETRODUTO FLEXÍVEL LISO, PEAD, DN 32 MM (1"), PARA CIRCUITOS TERMINAIS, INSTALADO EM LAJE - FORNECIMENTO E INSTALAÇÃO. AF_12/2015</v>
          </cell>
          <cell r="I2729" t="str">
            <v>M</v>
          </cell>
          <cell r="J2729" t="str">
            <v>ATRIBUÍDO SÃO PAULO</v>
          </cell>
          <cell r="K2729">
            <v>8.07</v>
          </cell>
        </row>
        <row r="2730">
          <cell r="G2730">
            <v>91850</v>
          </cell>
          <cell r="H2730" t="str">
            <v>ELETRODUTO FLEXÍVEL CORRUGADO, PEAD, DN 40 MM (1 1/4"), PARA CIRCUITOS TERMINAIS, INSTALADO EM LAJE - FORNECIMENTO E INSTALAÇÃO. AF_12/2015</v>
          </cell>
          <cell r="I2730" t="str">
            <v>M</v>
          </cell>
          <cell r="J2730" t="str">
            <v>ATRIBUÍDO SÃO PAULO</v>
          </cell>
          <cell r="K2730">
            <v>10.92</v>
          </cell>
        </row>
        <row r="2731">
          <cell r="G2731">
            <v>91851</v>
          </cell>
          <cell r="H2731" t="str">
            <v>ELETRODUTO FLEXÍVEL LISO, PEAD, DN 40 MM (1 1/4"), PARA CIRCUITOS TERMINAIS, INSTALADO EM LAJE - FORNECIMENTO E INSTALAÇÃO. AF_12/2015</v>
          </cell>
          <cell r="I2731" t="str">
            <v>M</v>
          </cell>
          <cell r="J2731" t="str">
            <v>ATRIBUÍDO SÃO PAULO</v>
          </cell>
          <cell r="K2731">
            <v>10.11</v>
          </cell>
        </row>
        <row r="2732">
          <cell r="G2732">
            <v>91852</v>
          </cell>
          <cell r="H2732" t="str">
            <v>ELETRODUTO FLEXÍVEL CORRUGADO, PVC, DN 20 MM (1/2"), PARA CIRCUITOS TERMINAIS, INSTALADO EM PAREDE - FORNECIMENTO E INSTALAÇÃO. AF_12/2015</v>
          </cell>
          <cell r="I2732" t="str">
            <v>M</v>
          </cell>
          <cell r="J2732" t="str">
            <v>COEFICIENTE DE REPRESENTATIVIDADE</v>
          </cell>
          <cell r="K2732">
            <v>8.43</v>
          </cell>
        </row>
        <row r="2733">
          <cell r="G2733">
            <v>91853</v>
          </cell>
          <cell r="H2733" t="str">
            <v>ELETRODUTO FLEXÍVEL CORRUGADO REFORÇADO, PVC, DN 20 MM (1/2"), PARA CIRCUITOS TERMINAIS, INSTALADO EM PAREDE - FORNECIMENTO E INSTALAÇÃO. AF_12/2015</v>
          </cell>
          <cell r="I2733" t="str">
            <v>M</v>
          </cell>
          <cell r="J2733" t="str">
            <v>COEFICIENTE DE REPRESENTATIVIDADE</v>
          </cell>
          <cell r="K2733">
            <v>9.09</v>
          </cell>
        </row>
        <row r="2734">
          <cell r="G2734">
            <v>91854</v>
          </cell>
          <cell r="H2734" t="str">
            <v>ELETRODUTO FLEXÍVEL CORRUGADO, PVC, DN 25 MM (3/4"), PARA CIRCUITOS TERMINAIS, INSTALADO EM PAREDE - FORNECIMENTO E INSTALAÇÃO. AF_12/2015</v>
          </cell>
          <cell r="I2734" t="str">
            <v>M</v>
          </cell>
          <cell r="J2734" t="str">
            <v>COEFICIENTE DE REPRESENTATIVIDADE</v>
          </cell>
          <cell r="K2734">
            <v>9.31</v>
          </cell>
        </row>
        <row r="2735">
          <cell r="G2735">
            <v>91855</v>
          </cell>
          <cell r="H2735" t="str">
            <v>ELETRODUTO FLEXÍVEL CORRUGADO REFORÇADO, PVC, DN 25 MM (3/4"), PARA CIRCUITOS TERMINAIS, INSTALADO EM PAREDE - FORNECIMENTO E INSTALAÇÃO. AF_12/2015</v>
          </cell>
          <cell r="I2735" t="str">
            <v>M</v>
          </cell>
          <cell r="J2735" t="str">
            <v>COEFICIENTE DE REPRESENTATIVIDADE</v>
          </cell>
          <cell r="K2735">
            <v>11</v>
          </cell>
        </row>
        <row r="2736">
          <cell r="G2736">
            <v>91856</v>
          </cell>
          <cell r="H2736" t="str">
            <v>ELETRODUTO FLEXÍVEL CORRUGADO, PVC, DN 32 MM (1"), PARA CIRCUITOS TERMINAIS, INSTALADO EM PAREDE - FORNECIMENTO E INSTALAÇÃO. AF_12/2015</v>
          </cell>
          <cell r="I2736" t="str">
            <v>M</v>
          </cell>
          <cell r="J2736" t="str">
            <v>COEFICIENTE DE REPRESENTATIVIDADE</v>
          </cell>
          <cell r="K2736">
            <v>12.45</v>
          </cell>
        </row>
        <row r="2737">
          <cell r="G2737">
            <v>91857</v>
          </cell>
          <cell r="H2737" t="str">
            <v>ELETRODUTO FLEXÍVEL CORRUGADO REFORÇADO, PVC, DN 32 MM (1"), PARA CIRCUITOS TERMINAIS, INSTALADO EM PAREDE - FORNECIMENTO E INSTALAÇÃO. AF_12/2015</v>
          </cell>
          <cell r="I2737" t="str">
            <v>M</v>
          </cell>
          <cell r="J2737" t="str">
            <v>COEFICIENTE DE REPRESENTATIVIDADE</v>
          </cell>
          <cell r="K2737">
            <v>16.37</v>
          </cell>
        </row>
        <row r="2738">
          <cell r="G2738">
            <v>91859</v>
          </cell>
          <cell r="H2738" t="str">
            <v>ELETRODUTO FLEXÍVEL LISO, PEAD, DN 32 MM (1"), PARA CIRCUITOS TERMINAIS, INSTALADO EM PAREDE - FORNECIMENTO E INSTALAÇÃO. AF_12/2015</v>
          </cell>
          <cell r="I2738" t="str">
            <v>M</v>
          </cell>
          <cell r="J2738" t="str">
            <v>ATRIBUÍDO SÃO PAULO</v>
          </cell>
          <cell r="K2738">
            <v>10.19</v>
          </cell>
        </row>
        <row r="2739">
          <cell r="G2739">
            <v>91860</v>
          </cell>
          <cell r="H2739" t="str">
            <v>ELETRODUTO FLEXÍVEL CORRUGADO, PEAD, DN 40 MM (1 1/4"), PARA CIRCUITOS TERMINAIS, INSTALADO EM PAREDE - FORNECIMENTO E INSTALAÇÃO. AF_12/2015</v>
          </cell>
          <cell r="I2739" t="str">
            <v>M</v>
          </cell>
          <cell r="J2739" t="str">
            <v>ATRIBUÍDO SÃO PAULO</v>
          </cell>
          <cell r="K2739">
            <v>12.89</v>
          </cell>
        </row>
        <row r="2740">
          <cell r="G2740">
            <v>91861</v>
          </cell>
          <cell r="H2740" t="str">
            <v>ELETRODUTO FLEXÍVEL LISO, PEAD, DN 40 MM (1 1/4"), PARA CIRCUITOS TERMINAIS, INSTALADO EM PAREDE - FORNECIMENTO E INSTALAÇÃO. AF_12/2015</v>
          </cell>
          <cell r="I2740" t="str">
            <v>M</v>
          </cell>
          <cell r="J2740" t="str">
            <v>ATRIBUÍDO SÃO PAULO</v>
          </cell>
          <cell r="K2740">
            <v>12.13</v>
          </cell>
        </row>
        <row r="2741">
          <cell r="G2741">
            <v>91862</v>
          </cell>
          <cell r="H2741" t="str">
            <v>ELETRODUTO RÍGIDO ROSCÁVEL, PVC, DN 20 MM (1/2"), PARA CIRCUITOS TERMINAIS, INSTALADO EM FORRO - FORNECIMENTO E INSTALAÇÃO. AF_12/2015</v>
          </cell>
          <cell r="I2741" t="str">
            <v>M</v>
          </cell>
          <cell r="J2741" t="str">
            <v>COEFICIENTE DE REPRESENTATIVIDADE</v>
          </cell>
          <cell r="K2741">
            <v>10.67</v>
          </cell>
        </row>
        <row r="2742">
          <cell r="G2742">
            <v>91863</v>
          </cell>
          <cell r="H2742" t="str">
            <v>ELETRODUTO RÍGIDO ROSCÁVEL, PVC, DN 25 MM (3/4"), PARA CIRCUITOS TERMINAIS, INSTALADO EM FORRO - FORNECIMENTO E INSTALAÇÃO. AF_12/2015</v>
          </cell>
          <cell r="I2742" t="str">
            <v>M</v>
          </cell>
          <cell r="J2742" t="str">
            <v>COEFICIENTE DE REPRESENTATIVIDADE</v>
          </cell>
          <cell r="K2742">
            <v>12.59</v>
          </cell>
        </row>
        <row r="2743">
          <cell r="G2743">
            <v>91864</v>
          </cell>
          <cell r="H2743" t="str">
            <v>ELETRODUTO RÍGIDO ROSCÁVEL, PVC, DN 32 MM (1"), PARA CIRCUITOS TERMINAIS, INSTALADO EM FORRO - FORNECIMENTO E INSTALAÇÃO. AF_12/2015</v>
          </cell>
          <cell r="I2743" t="str">
            <v>M</v>
          </cell>
          <cell r="J2743" t="str">
            <v>COEFICIENTE DE REPRESENTATIVIDADE</v>
          </cell>
          <cell r="K2743">
            <v>17.05</v>
          </cell>
        </row>
        <row r="2744">
          <cell r="G2744">
            <v>91865</v>
          </cell>
          <cell r="H2744" t="str">
            <v>ELETRODUTO RÍGIDO ROSCÁVEL, PVC, DN 40 MM (1 1/4"), PARA CIRCUITOS TERMINAIS, INSTALADO EM FORRO - FORNECIMENTO E INSTALAÇÃO. AF_12/2015</v>
          </cell>
          <cell r="I2744" t="str">
            <v>M</v>
          </cell>
          <cell r="J2744" t="str">
            <v>COEFICIENTE DE REPRESENTATIVIDADE</v>
          </cell>
          <cell r="K2744">
            <v>21.4</v>
          </cell>
        </row>
        <row r="2745">
          <cell r="G2745">
            <v>91866</v>
          </cell>
          <cell r="H2745" t="str">
            <v>ELETRODUTO RÍGIDO ROSCÁVEL, PVC, DN 20 MM (1/2"), PARA CIRCUITOS TERMINAIS, INSTALADO EM LAJE - FORNECIMENTO E INSTALAÇÃO. AF_12/2015</v>
          </cell>
          <cell r="I2745" t="str">
            <v>M</v>
          </cell>
          <cell r="J2745" t="str">
            <v>COEFICIENTE DE REPRESENTATIVIDADE</v>
          </cell>
          <cell r="K2745">
            <v>8.5399999999999991</v>
          </cell>
        </row>
        <row r="2746">
          <cell r="G2746">
            <v>91867</v>
          </cell>
          <cell r="H2746" t="str">
            <v>ELETRODUTO RÍGIDO ROSCÁVEL, PVC, DN 25 MM (3/4"), PARA CIRCUITOS TERMINAIS, INSTALADO EM LAJE - FORNECIMENTO E INSTALAÇÃO. AF_12/2015</v>
          </cell>
          <cell r="I2746" t="str">
            <v>M</v>
          </cell>
          <cell r="J2746" t="str">
            <v>COEFICIENTE DE REPRESENTATIVIDADE</v>
          </cell>
          <cell r="K2746">
            <v>10.46</v>
          </cell>
        </row>
        <row r="2747">
          <cell r="G2747">
            <v>91868</v>
          </cell>
          <cell r="H2747" t="str">
            <v>ELETRODUTO RÍGIDO ROSCÁVEL, PVC, DN 32 MM (1"), PARA CIRCUITOS TERMINAIS, INSTALADO EM LAJE - FORNECIMENTO E INSTALAÇÃO. AF_12/2015</v>
          </cell>
          <cell r="I2747" t="str">
            <v>M</v>
          </cell>
          <cell r="J2747" t="str">
            <v>COEFICIENTE DE REPRESENTATIVIDADE</v>
          </cell>
          <cell r="K2747">
            <v>14.93</v>
          </cell>
        </row>
        <row r="2748">
          <cell r="G2748">
            <v>91869</v>
          </cell>
          <cell r="H2748" t="str">
            <v>ELETRODUTO RÍGIDO ROSCÁVEL, PVC, DN 40 MM (1 1/4"), PARA CIRCUITOS TERMINAIS, INSTALADO EM LAJE - FORNECIMENTO E INSTALAÇÃO. AF_12/2015</v>
          </cell>
          <cell r="I2748" t="str">
            <v>M</v>
          </cell>
          <cell r="J2748" t="str">
            <v>COEFICIENTE DE REPRESENTATIVIDADE</v>
          </cell>
          <cell r="K2748">
            <v>19.29</v>
          </cell>
        </row>
        <row r="2749">
          <cell r="G2749">
            <v>91870</v>
          </cell>
          <cell r="H2749" t="str">
            <v>ELETRODUTO RÍGIDO ROSCÁVEL, PVC, DN 20 MM (1/2"), PARA CIRCUITOS TERMINAIS, INSTALADO EM PAREDE - FORNECIMENTO E INSTALAÇÃO. AF_12/2015</v>
          </cell>
          <cell r="I2749" t="str">
            <v>M</v>
          </cell>
          <cell r="J2749" t="str">
            <v>COEFICIENTE DE REPRESENTATIVIDADE</v>
          </cell>
          <cell r="K2749">
            <v>11.35</v>
          </cell>
        </row>
        <row r="2750">
          <cell r="G2750">
            <v>91871</v>
          </cell>
          <cell r="H2750" t="str">
            <v>ELETRODUTO RÍGIDO ROSCÁVEL, PVC, DN 25 MM (3/4"), PARA CIRCUITOS TERMINAIS, INSTALADO EM PAREDE - FORNECIMENTO E INSTALAÇÃO. AF_12/2015</v>
          </cell>
          <cell r="I2750" t="str">
            <v>M</v>
          </cell>
          <cell r="J2750" t="str">
            <v>COEFICIENTE DE REPRESENTATIVIDADE</v>
          </cell>
          <cell r="K2750">
            <v>13.32</v>
          </cell>
        </row>
        <row r="2751">
          <cell r="G2751">
            <v>91872</v>
          </cell>
          <cell r="H2751" t="str">
            <v>ELETRODUTO RÍGIDO ROSCÁVEL, PVC, DN 32 MM (1"), PARA CIRCUITOS TERMINAIS, INSTALADO EM PAREDE - FORNECIMENTO E INSTALAÇÃO. AF_12/2015</v>
          </cell>
          <cell r="I2751" t="str">
            <v>M</v>
          </cell>
          <cell r="J2751" t="str">
            <v>COEFICIENTE DE REPRESENTATIVIDADE</v>
          </cell>
          <cell r="K2751">
            <v>17.77</v>
          </cell>
        </row>
        <row r="2752">
          <cell r="G2752">
            <v>91873</v>
          </cell>
          <cell r="H2752" t="str">
            <v>ELETRODUTO RÍGIDO ROSCÁVEL, PVC, DN 40 MM (1 1/4"), PARA CIRCUITOS TERMINAIS, INSTALADO EM PAREDE - FORNECIMENTO E INSTALAÇÃO. AF_12/2015</v>
          </cell>
          <cell r="I2752" t="str">
            <v>M</v>
          </cell>
          <cell r="J2752" t="str">
            <v>COEFICIENTE DE REPRESENTATIVIDADE</v>
          </cell>
          <cell r="K2752">
            <v>22.09</v>
          </cell>
        </row>
        <row r="2753">
          <cell r="G2753">
            <v>93008</v>
          </cell>
          <cell r="H2753" t="str">
            <v>ELETRODUTO RÍGIDO ROSCÁVEL, PVC, DN 50 MM (1 1/2"), PARA REDE ENTERRADA DE DISTRIBUIÇÃO DE ENERGIA ELÉTRICA - FORNECIMENTO E INSTALAÇÃO. AF_12/2021</v>
          </cell>
          <cell r="I2753" t="str">
            <v>M</v>
          </cell>
          <cell r="J2753" t="str">
            <v>COEFICIENTE DE REPRESENTATIVIDADE</v>
          </cell>
          <cell r="K2753">
            <v>19.87</v>
          </cell>
        </row>
        <row r="2754">
          <cell r="G2754">
            <v>93009</v>
          </cell>
          <cell r="H2754" t="str">
            <v>ELETRODUTO RÍGIDO ROSCÁVEL, PVC, DN 60 MM (2"), PARA REDE ENTERRADA DE DISTRIBUIÇÃO DE ENERGIA ELÉTRICA - FORNECIMENTO E INSTALAÇÃO. AF_12/2021</v>
          </cell>
          <cell r="I2754" t="str">
            <v>M</v>
          </cell>
          <cell r="J2754" t="str">
            <v>COEFICIENTE DE REPRESENTATIVIDADE</v>
          </cell>
          <cell r="K2754">
            <v>30.18</v>
          </cell>
        </row>
        <row r="2755">
          <cell r="G2755">
            <v>93010</v>
          </cell>
          <cell r="H2755" t="str">
            <v>ELETRODUTO RÍGIDO ROSCÁVEL, PVC, DN 75 MM (2 1/2"), PARA REDE ENTERRADA DE DISTRIBUIÇÃO DE ENERGIA ELÉTRICA - FORNECIMENTO E INSTALAÇÃO. AF_12/2021</v>
          </cell>
          <cell r="I2755" t="str">
            <v>M</v>
          </cell>
          <cell r="J2755" t="str">
            <v>COEFICIENTE DE REPRESENTATIVIDADE</v>
          </cell>
          <cell r="K2755">
            <v>42.6</v>
          </cell>
        </row>
        <row r="2756">
          <cell r="G2756">
            <v>93011</v>
          </cell>
          <cell r="H2756" t="str">
            <v>ELETRODUTO RÍGIDO ROSCÁVEL, PVC, DN 85 MM (3"), PARA REDE ENTERRADA DE DISTRIBUIÇÃO DE ENERGIA ELÉTRICA - FORNECIMENTO E INSTALAÇÃO. AF_12/2021</v>
          </cell>
          <cell r="I2756" t="str">
            <v>M</v>
          </cell>
          <cell r="J2756" t="str">
            <v>COEFICIENTE DE REPRESENTATIVIDADE</v>
          </cell>
          <cell r="K2756">
            <v>52.48</v>
          </cell>
        </row>
        <row r="2757">
          <cell r="G2757">
            <v>93012</v>
          </cell>
          <cell r="H2757" t="str">
            <v>ELETRODUTO RÍGIDO ROSCÁVEL, PVC, DN 110 MM (4"), PARA REDE ENTERRADA DE DISTRIBUIÇÃO DE ENERGIA ELÉTRICA - FORNECIMENTO E INSTALAÇÃO. AF_12/2021</v>
          </cell>
          <cell r="I2757" t="str">
            <v>M</v>
          </cell>
          <cell r="J2757" t="str">
            <v>COEFICIENTE DE REPRESENTATIVIDADE</v>
          </cell>
          <cell r="K2757">
            <v>80.290000000000006</v>
          </cell>
        </row>
        <row r="2758">
          <cell r="G2758">
            <v>95726</v>
          </cell>
          <cell r="H2758" t="str">
            <v>ELETRODUTO RÍGIDO SOLDÁVEL, PVC, DN 20 MM (½''), APARENTE - FORNECIMENTO E INSTALAÇÃO. AF_10/2022</v>
          </cell>
          <cell r="I2758" t="str">
            <v>M</v>
          </cell>
          <cell r="J2758" t="str">
            <v>COEFICIENTE DE REPRESENTATIVIDADE</v>
          </cell>
          <cell r="K2758">
            <v>8.67</v>
          </cell>
        </row>
        <row r="2759">
          <cell r="G2759">
            <v>95727</v>
          </cell>
          <cell r="H2759" t="str">
            <v>ELETRODUTO RÍGIDO SOLDÁVEL, PVC, DN 25 MM (3/4''), APARENTE - FORNECIMENTO E INSTALAÇÃO. AF_10/2022</v>
          </cell>
          <cell r="I2759" t="str">
            <v>M</v>
          </cell>
          <cell r="J2759" t="str">
            <v>COEFICIENTE DE REPRESENTATIVIDADE</v>
          </cell>
          <cell r="K2759">
            <v>11.87</v>
          </cell>
        </row>
        <row r="2760">
          <cell r="G2760">
            <v>95728</v>
          </cell>
          <cell r="H2760" t="str">
            <v>ELETRODUTO RÍGIDO SOLDÁVEL, PVC, DN 32 MM (1''), APARENTE - FORNECIMENTO E INSTALAÇÃO. AF_10/2022</v>
          </cell>
          <cell r="I2760" t="str">
            <v>M</v>
          </cell>
          <cell r="J2760" t="str">
            <v>COEFICIENTE DE REPRESENTATIVIDADE</v>
          </cell>
          <cell r="K2760">
            <v>17.32</v>
          </cell>
        </row>
        <row r="2761">
          <cell r="G2761">
            <v>97667</v>
          </cell>
          <cell r="H2761" t="str">
            <v>ELETRODUTO FLEXÍVEL CORRUGADO, PEAD, DN 50 (1 1/2"), PARA REDE ENTERRADA DE DISTRIBUIÇÃO DE ENERGIA ELÉTRICA - FORNECIMENTO E INSTALAÇÃO. AF_12/2021</v>
          </cell>
          <cell r="I2761" t="str">
            <v>M</v>
          </cell>
          <cell r="J2761" t="str">
            <v>ATRIBUÍDO SÃO PAULO</v>
          </cell>
          <cell r="K2761">
            <v>8.94</v>
          </cell>
        </row>
        <row r="2762">
          <cell r="G2762">
            <v>97668</v>
          </cell>
          <cell r="H2762" t="str">
            <v>ELETRODUTO FLEXÍVEL CORRUGADO, PEAD, DN 63 (2"), PARA REDE ENTERRADA DE DISTRIBUIÇÃO DE ENERGIA ELÉTRICA - FORNECIMENTO E INSTALAÇÃO. AF_12/2021</v>
          </cell>
          <cell r="I2762" t="str">
            <v>M</v>
          </cell>
          <cell r="J2762" t="str">
            <v>ATRIBUÍDO SÃO PAULO</v>
          </cell>
          <cell r="K2762">
            <v>12.76</v>
          </cell>
        </row>
        <row r="2763">
          <cell r="G2763">
            <v>97669</v>
          </cell>
          <cell r="H2763" t="str">
            <v>ELETRODUTO FLEXÍVEL CORRUGADO, PEAD, DN 90 (3"), PARA REDE ENTERRADA DE DISTRIBUIÇÃO DE ENERGIA ELÉTRICA - FORNECIMENTO E INSTALAÇÃO. AF_12/2021</v>
          </cell>
          <cell r="I2763" t="str">
            <v>M</v>
          </cell>
          <cell r="J2763" t="str">
            <v>ATRIBUÍDO SÃO PAULO</v>
          </cell>
          <cell r="K2763">
            <v>18.68</v>
          </cell>
        </row>
        <row r="2764">
          <cell r="G2764">
            <v>97670</v>
          </cell>
          <cell r="H2764" t="str">
            <v>ELETRODUTO FLEXÍVEL CORRUGADO, PEAD, DN 100 (4"), PARA REDE ENTERRADA DE DISTRIBUIÇÃO DE ENERGIA ELÉTRICA - FORNECIMENTO E INSTALAÇÃO. AF_12/2021</v>
          </cell>
          <cell r="I2764" t="str">
            <v>M</v>
          </cell>
          <cell r="J2764" t="str">
            <v>ATRIBUÍDO SÃO PAULO</v>
          </cell>
          <cell r="K2764">
            <v>24.41</v>
          </cell>
        </row>
        <row r="2765">
          <cell r="G2765">
            <v>91874</v>
          </cell>
          <cell r="H2765" t="str">
            <v>LUVA PARA ELETRODUTO, PVC, ROSCÁVEL, DN 20 MM (1/2"), PARA CIRCUITOS TERMINAIS, INSTALADA EM FORRO - FORNECIMENTO E INSTALAÇÃO. AF_12/2015</v>
          </cell>
          <cell r="I2765" t="str">
            <v>UN</v>
          </cell>
          <cell r="J2765" t="str">
            <v>COEFICIENTE DE REPRESENTATIVIDADE</v>
          </cell>
          <cell r="K2765">
            <v>4.42</v>
          </cell>
        </row>
        <row r="2766">
          <cell r="G2766">
            <v>91875</v>
          </cell>
          <cell r="H2766" t="str">
            <v>LUVA PARA ELETRODUTO, PVC, ROSCÁVEL, DN 25 MM (3/4"), PARA CIRCUITOS TERMINAIS, INSTALADA EM FORRO - FORNECIMENTO E INSTALAÇÃO. AF_12/2015</v>
          </cell>
          <cell r="I2766" t="str">
            <v>UN</v>
          </cell>
          <cell r="J2766" t="str">
            <v>COEFICIENTE DE REPRESENTATIVIDADE</v>
          </cell>
          <cell r="K2766">
            <v>5.87</v>
          </cell>
        </row>
        <row r="2767">
          <cell r="G2767">
            <v>91876</v>
          </cell>
          <cell r="H2767" t="str">
            <v>LUVA PARA ELETRODUTO, PVC, ROSCÁVEL, DN 32 MM (1"), PARA CIRCUITOS TERMINAIS, INSTALADA EM FORRO - FORNECIMENTO E INSTALAÇÃO. AF_12/2015</v>
          </cell>
          <cell r="I2767" t="str">
            <v>UN</v>
          </cell>
          <cell r="J2767" t="str">
            <v>COEFICIENTE DE REPRESENTATIVIDADE</v>
          </cell>
          <cell r="K2767">
            <v>7.76</v>
          </cell>
        </row>
        <row r="2768">
          <cell r="G2768">
            <v>91877</v>
          </cell>
          <cell r="H2768" t="str">
            <v>LUVA PARA ELETRODUTO, PVC, ROSCÁVEL, DN 40 MM (1 1/4"), PARA CIRCUITOS TERMINAIS, INSTALADA EM FORRO - FORNECIMENTO E INSTALAÇÃO. AF_12/2015</v>
          </cell>
          <cell r="I2768" t="str">
            <v>UN</v>
          </cell>
          <cell r="J2768" t="str">
            <v>COEFICIENTE DE REPRESENTATIVIDADE</v>
          </cell>
          <cell r="K2768">
            <v>10.36</v>
          </cell>
        </row>
        <row r="2769">
          <cell r="G2769">
            <v>91878</v>
          </cell>
          <cell r="H2769" t="str">
            <v>LUVA PARA ELETRODUTO, PVC, ROSCÁVEL, DN 20 MM (1/2"), PARA CIRCUITOS TERMINAIS, INSTALADA EM LAJE - FORNECIMENTO E INSTALAÇÃO. AF_12/2015</v>
          </cell>
          <cell r="I2769" t="str">
            <v>UN</v>
          </cell>
          <cell r="J2769" t="str">
            <v>COEFICIENTE DE REPRESENTATIVIDADE</v>
          </cell>
          <cell r="K2769">
            <v>5.65</v>
          </cell>
        </row>
        <row r="2770">
          <cell r="G2770">
            <v>91879</v>
          </cell>
          <cell r="H2770" t="str">
            <v>LUVA PARA ELETRODUTO, PVC, ROSCÁVEL, DN 25 MM (3/4"), PARA CIRCUITOS TERMINAIS, INSTALADA EM LAJE - FORNECIMENTO E INSTALAÇÃO. AF_12/2015</v>
          </cell>
          <cell r="I2770" t="str">
            <v>UN</v>
          </cell>
          <cell r="J2770" t="str">
            <v>COEFICIENTE DE REPRESENTATIVIDADE</v>
          </cell>
          <cell r="K2770">
            <v>7.06</v>
          </cell>
        </row>
        <row r="2771">
          <cell r="G2771">
            <v>91880</v>
          </cell>
          <cell r="H2771" t="str">
            <v>LUVA PARA ELETRODUTO, PVC, ROSCÁVEL, DN 32 MM (1"), PARA CIRCUITOS TERMINAIS, INSTALADA EM LAJE - FORNECIMENTO E INSTALAÇÃO. AF_12/2015</v>
          </cell>
          <cell r="I2771" t="str">
            <v>UN</v>
          </cell>
          <cell r="J2771" t="str">
            <v>COEFICIENTE DE REPRESENTATIVIDADE</v>
          </cell>
          <cell r="K2771">
            <v>8.99</v>
          </cell>
        </row>
        <row r="2772">
          <cell r="G2772">
            <v>91881</v>
          </cell>
          <cell r="H2772" t="str">
            <v>LUVA PARA ELETRODUTO, PVC, ROSCÁVEL, DN 40 MM (1 1/4"), PARA CIRCUITOS TERMINAIS, INSTALADA EM LAJE - FORNECIMENTO E INSTALAÇÃO. AF_12/2015</v>
          </cell>
          <cell r="I2772" t="str">
            <v>UN</v>
          </cell>
          <cell r="J2772" t="str">
            <v>COEFICIENTE DE REPRESENTATIVIDADE</v>
          </cell>
          <cell r="K2772">
            <v>11.59</v>
          </cell>
        </row>
        <row r="2773">
          <cell r="G2773">
            <v>91882</v>
          </cell>
          <cell r="H2773" t="str">
            <v>LUVA PARA ELETRODUTO, PVC, ROSCÁVEL, DN 20 MM (1/2"), PARA CIRCUITOS TERMINAIS, INSTALADA EM PAREDE - FORNECIMENTO E INSTALAÇÃO. AF_12/2015</v>
          </cell>
          <cell r="I2773" t="str">
            <v>UN</v>
          </cell>
          <cell r="J2773" t="str">
            <v>COEFICIENTE DE REPRESENTATIVIDADE</v>
          </cell>
          <cell r="K2773">
            <v>6.97</v>
          </cell>
        </row>
        <row r="2774">
          <cell r="G2774">
            <v>91884</v>
          </cell>
          <cell r="H2774" t="str">
            <v>LUVA PARA ELETRODUTO, PVC, ROSCÁVEL, DN 25 MM (3/4"), PARA CIRCUITOS TERMINAIS, INSTALADA EM PAREDE - FORNECIMENTO E INSTALAÇÃO. AF_12/2015</v>
          </cell>
          <cell r="I2774" t="str">
            <v>UN</v>
          </cell>
          <cell r="J2774" t="str">
            <v>COEFICIENTE DE REPRESENTATIVIDADE</v>
          </cell>
          <cell r="K2774">
            <v>8.08</v>
          </cell>
        </row>
        <row r="2775">
          <cell r="G2775">
            <v>91885</v>
          </cell>
          <cell r="H2775" t="str">
            <v>LUVA PARA ELETRODUTO, PVC, ROSCÁVEL, DN 32 MM (1"), PARA CIRCUITOS TERMINAIS, INSTALADA EM PAREDE - FORNECIMENTO E INSTALAÇÃO. AF_12/2015</v>
          </cell>
          <cell r="I2775" t="str">
            <v>UN</v>
          </cell>
          <cell r="J2775" t="str">
            <v>COEFICIENTE DE REPRESENTATIVIDADE</v>
          </cell>
          <cell r="K2775">
            <v>9.58</v>
          </cell>
        </row>
        <row r="2776">
          <cell r="G2776">
            <v>91886</v>
          </cell>
          <cell r="H2776" t="str">
            <v>LUVA PARA ELETRODUTO, PVC, ROSCÁVEL, DN 40 MM (1 1/4"), PARA CIRCUITOS TERMINAIS, INSTALADA EM PAREDE - FORNECIMENTO E INSTALAÇÃO. AF_12/2015</v>
          </cell>
          <cell r="I2776" t="str">
            <v>UN</v>
          </cell>
          <cell r="J2776" t="str">
            <v>COEFICIENTE DE REPRESENTATIVIDADE</v>
          </cell>
          <cell r="K2776">
            <v>11.72</v>
          </cell>
        </row>
        <row r="2777">
          <cell r="G2777">
            <v>91887</v>
          </cell>
          <cell r="H2777" t="str">
            <v>CURVA 90 GRAUS PARA ELETRODUTO, PVC, ROSCÁVEL, DN 20 MM (1/2"), PARA CIRCUITOS TERMINAIS, INSTALADA EM FORRO - FORNECIMENTO E INSTALAÇÃO. AF_12/2015</v>
          </cell>
          <cell r="I2777" t="str">
            <v>UN</v>
          </cell>
          <cell r="J2777" t="str">
            <v>COEFICIENTE DE REPRESENTATIVIDADE</v>
          </cell>
          <cell r="K2777">
            <v>8.34</v>
          </cell>
        </row>
        <row r="2778">
          <cell r="G2778">
            <v>91889</v>
          </cell>
          <cell r="H2778" t="str">
            <v>CURVA 180 GRAUS PARA ELETRODUTO, PVC, ROSCÁVEL, DN 20 MM (1/2"), PARA CIRCUITOS TERMINAIS, INSTALADA EM FORRO - FORNECIMENTO E INSTALAÇÃO. AF_12/2015</v>
          </cell>
          <cell r="I2778" t="str">
            <v>UN</v>
          </cell>
          <cell r="J2778" t="str">
            <v>COEFICIENTE DE REPRESENTATIVIDADE</v>
          </cell>
          <cell r="K2778">
            <v>8.01</v>
          </cell>
        </row>
        <row r="2779">
          <cell r="G2779">
            <v>91890</v>
          </cell>
          <cell r="H2779" t="str">
            <v>CURVA 90 GRAUS PARA ELETRODUTO, PVC, ROSCÁVEL, DN 25 MM (3/4"), PARA CIRCUITOS TERMINAIS, INSTALADA EM FORRO - FORNECIMENTO E INSTALAÇÃO. AF_12/2015</v>
          </cell>
          <cell r="I2779" t="str">
            <v>UN</v>
          </cell>
          <cell r="J2779" t="str">
            <v>COEFICIENTE DE REPRESENTATIVIDADE</v>
          </cell>
          <cell r="K2779">
            <v>9.8699999999999992</v>
          </cell>
        </row>
        <row r="2780">
          <cell r="G2780">
            <v>91892</v>
          </cell>
          <cell r="H2780" t="str">
            <v>CURVA 180 GRAUS PARA ELETRODUTO, PVC, ROSCÁVEL, DN 25 MM (3/4"), PARA CIRCUITOS TERMINAIS, INSTALADA EM FORRO - FORNECIMENTO E INSTALAÇÃO. AF_12/2015</v>
          </cell>
          <cell r="I2780" t="str">
            <v>UN</v>
          </cell>
          <cell r="J2780" t="str">
            <v>COEFICIENTE DE REPRESENTATIVIDADE</v>
          </cell>
          <cell r="K2780">
            <v>12.08</v>
          </cell>
        </row>
        <row r="2781">
          <cell r="G2781">
            <v>91893</v>
          </cell>
          <cell r="H2781" t="str">
            <v>CURVA 90 GRAUS PARA ELETRODUTO, PVC, ROSCÁVEL, DN 32 MM (1"), PARA CIRCUITOS TERMINAIS, INSTALADA EM FORRO - FORNECIMENTO E INSTALAÇÃO. AF_12/2015</v>
          </cell>
          <cell r="I2781" t="str">
            <v>UN</v>
          </cell>
          <cell r="J2781" t="str">
            <v>COEFICIENTE DE REPRESENTATIVIDADE</v>
          </cell>
          <cell r="K2781">
            <v>13.54</v>
          </cell>
        </row>
        <row r="2782">
          <cell r="G2782">
            <v>91895</v>
          </cell>
          <cell r="H2782" t="str">
            <v>CURVA 180 GRAUS PARA ELETRODUTO, PVC, ROSCÁVEL, DN 32 MM (1"), PARA CIRCUITOS TERMINAIS, INSTALADA EM FORRO - FORNECIMENTO E INSTALAÇÃO. AF_12/2015</v>
          </cell>
          <cell r="I2782" t="str">
            <v>UN</v>
          </cell>
          <cell r="J2782" t="str">
            <v>COEFICIENTE DE REPRESENTATIVIDADE</v>
          </cell>
          <cell r="K2782">
            <v>15.79</v>
          </cell>
        </row>
        <row r="2783">
          <cell r="G2783">
            <v>91896</v>
          </cell>
          <cell r="H2783" t="str">
            <v>CURVA 90 GRAUS PARA ELETRODUTO, PVC, ROSCÁVEL, DN 40 MM (1 1/4"), PARA CIRCUITOS TERMINAIS, INSTALADA EM FORRO - FORNECIMENTO E INSTALAÇÃO. AF_12/2015</v>
          </cell>
          <cell r="I2783" t="str">
            <v>UN</v>
          </cell>
          <cell r="J2783" t="str">
            <v>COEFICIENTE DE REPRESENTATIVIDADE</v>
          </cell>
          <cell r="K2783">
            <v>16.47</v>
          </cell>
        </row>
        <row r="2784">
          <cell r="G2784">
            <v>91898</v>
          </cell>
          <cell r="H2784" t="str">
            <v>CURVA 180 GRAUS PARA ELETRODUTO, PVC, ROSCÁVEL, DN 40 MM (1 1/4"), PARA CIRCUITOS TERMINAIS, INSTALADA EM FORRO - FORNECIMENTO E INSTALAÇÃO. AF_12/2015</v>
          </cell>
          <cell r="I2784" t="str">
            <v>UN</v>
          </cell>
          <cell r="J2784" t="str">
            <v>COEFICIENTE DE REPRESENTATIVIDADE</v>
          </cell>
          <cell r="K2784">
            <v>18.88</v>
          </cell>
        </row>
        <row r="2785">
          <cell r="G2785">
            <v>91899</v>
          </cell>
          <cell r="H2785" t="str">
            <v>CURVA 90 GRAUS PARA ELETRODUTO, PVC, ROSCÁVEL, DN 20 MM (1/2"), PARA CIRCUITOS TERMINAIS, INSTALADA EM LAJE - FORNECIMENTO E INSTALAÇÃO. AF_12/2015</v>
          </cell>
          <cell r="I2785" t="str">
            <v>UN</v>
          </cell>
          <cell r="J2785" t="str">
            <v>COEFICIENTE DE REPRESENTATIVIDADE</v>
          </cell>
          <cell r="K2785">
            <v>10.130000000000001</v>
          </cell>
        </row>
        <row r="2786">
          <cell r="G2786">
            <v>91901</v>
          </cell>
          <cell r="H2786" t="str">
            <v>CURVA 180 GRAUS PARA ELETRODUTO, PVC, ROSCÁVEL, DN 20 MM (1/2"), PARA CIRCUITOS TERMINAIS, INSTALADA EM LAJE - FORNECIMENTO E INSTALAÇÃO. AF_12/2015</v>
          </cell>
          <cell r="I2786" t="str">
            <v>UN</v>
          </cell>
          <cell r="J2786" t="str">
            <v>COEFICIENTE DE REPRESENTATIVIDADE</v>
          </cell>
          <cell r="K2786">
            <v>9.8000000000000007</v>
          </cell>
        </row>
        <row r="2787">
          <cell r="G2787">
            <v>91902</v>
          </cell>
          <cell r="H2787" t="str">
            <v>CURVA 90 GRAUS PARA ELETRODUTO, PVC, ROSCÁVEL, DN 25 MM (3/4"), PARA CIRCUITOS TERMINAIS, INSTALADA EM LAJE - FORNECIMENTO E INSTALAÇÃO. AF_12/2015</v>
          </cell>
          <cell r="I2787" t="str">
            <v>UN</v>
          </cell>
          <cell r="J2787" t="str">
            <v>COEFICIENTE DE REPRESENTATIVIDADE</v>
          </cell>
          <cell r="K2787">
            <v>11.66</v>
          </cell>
        </row>
        <row r="2788">
          <cell r="G2788">
            <v>91904</v>
          </cell>
          <cell r="H2788" t="str">
            <v>CURVA 180 GRAUS PARA ELETRODUTO, PVC, ROSCÁVEL, DN 25 MM (3/4"), PARA CIRCUITOS TERMINAIS, INSTALADA EM LAJE - FORNECIMENTO E INSTALAÇÃO. AF_12/2015</v>
          </cell>
          <cell r="I2788" t="str">
            <v>UN</v>
          </cell>
          <cell r="J2788" t="str">
            <v>COEFICIENTE DE REPRESENTATIVIDADE</v>
          </cell>
          <cell r="K2788">
            <v>13.87</v>
          </cell>
        </row>
        <row r="2789">
          <cell r="G2789">
            <v>91905</v>
          </cell>
          <cell r="H2789" t="str">
            <v>CURVA 90 GRAUS PARA ELETRODUTO, PVC, ROSCÁVEL, DN 32 MM (1"), PARA CIRCUITOS TERMINAIS, INSTALADA EM LAJE - FORNECIMENTO E INSTALAÇÃO. AF_12/2015</v>
          </cell>
          <cell r="I2789" t="str">
            <v>UN</v>
          </cell>
          <cell r="J2789" t="str">
            <v>COEFICIENTE DE REPRESENTATIVIDADE</v>
          </cell>
          <cell r="K2789">
            <v>15.33</v>
          </cell>
        </row>
        <row r="2790">
          <cell r="G2790">
            <v>91907</v>
          </cell>
          <cell r="H2790" t="str">
            <v>CURVA 180 GRAUS PARA ELETRODUTO, PVC, ROSCÁVEL, DN 32 MM (1), PARA CIRCUITOS TERMINAIS, INSTALADA EM LAJE - FORNECIMENTO E INSTALAÇÃO. AF_12/2015</v>
          </cell>
          <cell r="I2790" t="str">
            <v>UN</v>
          </cell>
          <cell r="J2790" t="str">
            <v>COEFICIENTE DE REPRESENTATIVIDADE</v>
          </cell>
          <cell r="K2790">
            <v>17.579999999999998</v>
          </cell>
        </row>
        <row r="2791">
          <cell r="G2791">
            <v>91908</v>
          </cell>
          <cell r="H2791" t="str">
            <v>CURVA 90 GRAUS PARA ELETRODUTO, PVC, ROSCÁVEL, DN 40 MM (1 1/4"), PARA CIRCUITOS TERMINAIS, INSTALADA EM LAJE - FORNECIMENTO E INSTALAÇÃO. AF_12/2015</v>
          </cell>
          <cell r="I2791" t="str">
            <v>UN</v>
          </cell>
          <cell r="J2791" t="str">
            <v>COEFICIENTE DE REPRESENTATIVIDADE</v>
          </cell>
          <cell r="K2791">
            <v>18.3</v>
          </cell>
        </row>
        <row r="2792">
          <cell r="G2792">
            <v>91910</v>
          </cell>
          <cell r="H2792" t="str">
            <v>CURVA 180 GRAUS PARA ELETRODUTO, PVC, ROSCÁVEL, DN 40 MM (1 1/4"), PARA CIRCUITOS TERMINAIS, INSTALADA EM LAJE - FORNECIMENTO E INSTALAÇÃO. AF_12/2015</v>
          </cell>
          <cell r="I2792" t="str">
            <v>UN</v>
          </cell>
          <cell r="J2792" t="str">
            <v>COEFICIENTE DE REPRESENTATIVIDADE</v>
          </cell>
          <cell r="K2792">
            <v>20.71</v>
          </cell>
        </row>
        <row r="2793">
          <cell r="G2793">
            <v>91911</v>
          </cell>
          <cell r="H2793" t="str">
            <v>CURVA 90 GRAUS PARA ELETRODUTO, PVC, ROSCÁVEL, DN 20 MM (1/2"), PARA CIRCUITOS TERMINAIS, INSTALADA EM PAREDE - FORNECIMENTO E INSTALAÇÃO. AF_12/2015</v>
          </cell>
          <cell r="I2793" t="str">
            <v>UN</v>
          </cell>
          <cell r="J2793" t="str">
            <v>COEFICIENTE DE REPRESENTATIVIDADE</v>
          </cell>
          <cell r="K2793">
            <v>12.16</v>
          </cell>
        </row>
        <row r="2794">
          <cell r="G2794">
            <v>91913</v>
          </cell>
          <cell r="H2794" t="str">
            <v>CURVA 180 GRAUS PARA ELETRODUTO, PVC, ROSCÁVEL, DN 20 MM (1/2"), PARA CIRCUITOS TERMINAIS, INSTALADA EM PAREDE - FORNECIMENTO E INSTALAÇÃO. AF_12/2015</v>
          </cell>
          <cell r="I2794" t="str">
            <v>UN</v>
          </cell>
          <cell r="J2794" t="str">
            <v>COEFICIENTE DE REPRESENTATIVIDADE</v>
          </cell>
          <cell r="K2794">
            <v>11.83</v>
          </cell>
        </row>
        <row r="2795">
          <cell r="G2795">
            <v>91914</v>
          </cell>
          <cell r="H2795" t="str">
            <v>CURVA 90 GRAUS PARA ELETRODUTO, PVC, ROSCÁVEL, DN 25 MM (3/4"), PARA CIRCUITOS TERMINAIS, INSTALADA EM PAREDE - FORNECIMENTO E INSTALAÇÃO. AF_12/2015</v>
          </cell>
          <cell r="I2795" t="str">
            <v>UN</v>
          </cell>
          <cell r="J2795" t="str">
            <v>COEFICIENTE DE REPRESENTATIVIDADE</v>
          </cell>
          <cell r="K2795">
            <v>13.22</v>
          </cell>
        </row>
        <row r="2796">
          <cell r="G2796">
            <v>91916</v>
          </cell>
          <cell r="H2796" t="str">
            <v>CURVA 180 GRAUS PARA ELETRODUTO, PVC, ROSCÁVEL, DN 25 MM (3/4"), PARA CIRCUITOS TERMINAIS, INSTALADA EM PAREDE - FORNECIMENTO E INSTALAÇÃO. AF_12/2015</v>
          </cell>
          <cell r="I2796" t="str">
            <v>UN</v>
          </cell>
          <cell r="J2796" t="str">
            <v>COEFICIENTE DE REPRESENTATIVIDADE</v>
          </cell>
          <cell r="K2796">
            <v>15.43</v>
          </cell>
        </row>
        <row r="2797">
          <cell r="G2797">
            <v>91917</v>
          </cell>
          <cell r="H2797" t="str">
            <v>CURVA 90 GRAUS PARA ELETRODUTO, PVC, ROSCÁVEL, DN 32 MM (1"), PARA CIRCUITOS TERMINAIS, INSTALADA EM PAREDE - FORNECIMENTO E INSTALAÇÃO. AF_12/2015</v>
          </cell>
          <cell r="I2797" t="str">
            <v>UN</v>
          </cell>
          <cell r="J2797" t="str">
            <v>COEFICIENTE DE REPRESENTATIVIDADE</v>
          </cell>
          <cell r="K2797">
            <v>16.25</v>
          </cell>
        </row>
        <row r="2798">
          <cell r="G2798">
            <v>91919</v>
          </cell>
          <cell r="H2798" t="str">
            <v>CURVA 180 GRAUS PARA ELETRODUTO, PVC, ROSCÁVEL, DN 32 MM (1), PARA CIRCUITOS TERMINAIS, INSTALADA EM PAREDE - FORNECIMENTO E INSTALAÇÃO. AF_12/2015</v>
          </cell>
          <cell r="I2798" t="str">
            <v>UN</v>
          </cell>
          <cell r="J2798" t="str">
            <v>COEFICIENTE DE REPRESENTATIVIDADE</v>
          </cell>
          <cell r="K2798">
            <v>18.5</v>
          </cell>
        </row>
        <row r="2799">
          <cell r="G2799">
            <v>91920</v>
          </cell>
          <cell r="H2799" t="str">
            <v>CURVA 90 GRAUS PARA ELETRODUTO, PVC, ROSCÁVEL, DN 40 MM (1 1/4"), PARA CIRCUITOS TERMINAIS, INSTALADA EM PAREDE - FORNECIMENTO E INSTALAÇÃO. AF_12/2015</v>
          </cell>
          <cell r="I2799" t="str">
            <v>UN</v>
          </cell>
          <cell r="J2799" t="str">
            <v>COEFICIENTE DE REPRESENTATIVIDADE</v>
          </cell>
          <cell r="K2799">
            <v>18.52</v>
          </cell>
        </row>
        <row r="2800">
          <cell r="G2800">
            <v>91922</v>
          </cell>
          <cell r="H2800" t="str">
            <v>CURVA 180 GRAUS PARA ELETRODUTO, PVC, ROSCÁVEL, DN 40 MM (1 1/4"), PARA CIRCUITOS TERMINAIS, INSTALADA EM PAREDE - FORNECIMENTO E INSTALAÇÃO. AF_12/2015</v>
          </cell>
          <cell r="I2800" t="str">
            <v>UN</v>
          </cell>
          <cell r="J2800" t="str">
            <v>COEFICIENTE DE REPRESENTATIVIDADE</v>
          </cell>
          <cell r="K2800">
            <v>20.93</v>
          </cell>
        </row>
        <row r="2801">
          <cell r="G2801">
            <v>93013</v>
          </cell>
          <cell r="H2801" t="str">
            <v>LUVA PARA ELETRODUTO, PVC, ROSCÁVEL, DN 50 MM (1 1/2"), PARA REDE ENTERRADA DE DISTRIBUIÇÃO DE ENERGIA ELÉTRICA - FORNECIMENTO E INSTALAÇÃO. AF_12/2021</v>
          </cell>
          <cell r="I2801" t="str">
            <v>UN</v>
          </cell>
          <cell r="J2801" t="str">
            <v>COEFICIENTE DE REPRESENTATIVIDADE</v>
          </cell>
          <cell r="K2801">
            <v>13.5</v>
          </cell>
        </row>
        <row r="2802">
          <cell r="G2802">
            <v>93014</v>
          </cell>
          <cell r="H2802" t="str">
            <v>LUVA PARA ELETRODUTO, PVC, ROSCÁVEL, DN 60 MM (2"), PARA REDE ENTERRADA DE DISTRIBUIÇÃO DE ENERGIA ELÉTRICA - FORNECIMENTO E INSTALAÇÃO. AF_12/2021</v>
          </cell>
          <cell r="I2802" t="str">
            <v>UN</v>
          </cell>
          <cell r="J2802" t="str">
            <v>COEFICIENTE DE REPRESENTATIVIDADE</v>
          </cell>
          <cell r="K2802">
            <v>16.72</v>
          </cell>
        </row>
        <row r="2803">
          <cell r="G2803">
            <v>93015</v>
          </cell>
          <cell r="H2803" t="str">
            <v>LUVA PARA ELETRODUTO, PVC, ROSCÁVEL, DN 75 MM (2 1/2"), PARA REDE ENTERRADA DE DISTRIBUIÇÃO DE ENERGIA ELÉTRICA - FORNECIMENTO E INSTALAÇÃO. AF_12/2021</v>
          </cell>
          <cell r="I2803" t="str">
            <v>UN</v>
          </cell>
          <cell r="J2803" t="str">
            <v>COEFICIENTE DE REPRESENTATIVIDADE</v>
          </cell>
          <cell r="K2803">
            <v>25.93</v>
          </cell>
        </row>
        <row r="2804">
          <cell r="G2804">
            <v>93016</v>
          </cell>
          <cell r="H2804" t="str">
            <v>LUVA PARA ELETRODUTO, PVC, ROSCÁVEL, DN 85 MM (3"), PARA REDE ENTERRADA DE DISTRIBUIÇÃO DE ENERGIA ELÉTRICA - FORNECIMENTO E INSTALAÇÃO. AF_12/2021</v>
          </cell>
          <cell r="I2804" t="str">
            <v>UN</v>
          </cell>
          <cell r="J2804" t="str">
            <v>COEFICIENTE DE REPRESENTATIVIDADE</v>
          </cell>
          <cell r="K2804">
            <v>31.76</v>
          </cell>
        </row>
        <row r="2805">
          <cell r="G2805">
            <v>93017</v>
          </cell>
          <cell r="H2805" t="str">
            <v>LUVA PARA ELETRODUTO, PVC, ROSCÁVEL, DN 110 MM (4"), PARA REDE ENTERRADA DE DISTRIBUIÇÃO DE ENERGIA ELÉTRICA - FORNECIMENTO E INSTALAÇÃO. AF_12/2021</v>
          </cell>
          <cell r="I2805" t="str">
            <v>UN</v>
          </cell>
          <cell r="J2805" t="str">
            <v>COEFICIENTE DE REPRESENTATIVIDADE</v>
          </cell>
          <cell r="K2805">
            <v>48.39</v>
          </cell>
        </row>
        <row r="2806">
          <cell r="G2806">
            <v>93018</v>
          </cell>
          <cell r="H2806" t="str">
            <v>CURVA 90 GRAUS PARA ELETRODUTO, PVC, ROSCÁVEL, DN 50 MM (1 1/2"), PARA REDE ENTERRADA DE DISTRIBUIÇÃO DE ENERGIA ELÉTRICA - FORNECIMENTO E INSTALAÇÃO. AF_12/2021</v>
          </cell>
          <cell r="I2806" t="str">
            <v>UN</v>
          </cell>
          <cell r="J2806" t="str">
            <v>COEFICIENTE DE REPRESENTATIVIDADE</v>
          </cell>
          <cell r="K2806">
            <v>20.67</v>
          </cell>
        </row>
        <row r="2807">
          <cell r="G2807">
            <v>93020</v>
          </cell>
          <cell r="H2807" t="str">
            <v>CURVA 90 GRAUS PARA ELETRODUTO, PVC, ROSCÁVEL, DN 60 MM (2"), PARA REDE ENTERRADA DE DISTRIBUIÇÃO DE ENERGIA ELÉTRICA - FORNECIMENTO E INSTALAÇÃO. AF_12/2021</v>
          </cell>
          <cell r="I2807" t="str">
            <v>UN</v>
          </cell>
          <cell r="J2807" t="str">
            <v>COEFICIENTE DE REPRESENTATIVIDADE</v>
          </cell>
          <cell r="K2807">
            <v>26.8</v>
          </cell>
        </row>
        <row r="2808">
          <cell r="G2808">
            <v>93022</v>
          </cell>
          <cell r="H2808" t="str">
            <v>CURVA 90 GRAUS PARA ELETRODUTO, PVC, ROSCÁVEL, DN 75 MM (2 1/2"), PARA REDE ENTERRADA DE DISTRIBUIÇÃO DE ENERGIA ELÉTRICA - FORNECIMENTO E INSTALAÇÃO. AF_12/2021</v>
          </cell>
          <cell r="I2808" t="str">
            <v>UN</v>
          </cell>
          <cell r="J2808" t="str">
            <v>COEFICIENTE DE REPRESENTATIVIDADE</v>
          </cell>
          <cell r="K2808">
            <v>46.14</v>
          </cell>
        </row>
        <row r="2809">
          <cell r="G2809">
            <v>93024</v>
          </cell>
          <cell r="H2809" t="str">
            <v>CURVA 90 GRAUS PARA ELETRODUTO, PVC, ROSCÁVEL, DN 85 MM (3"), PARA REDE ENTERRADA DE DISTRIBUIÇÃO DE ENERGIA ELÉTRICA - FORNECIMENTO E INSTALAÇÃO. AF_12/2021</v>
          </cell>
          <cell r="I2809" t="str">
            <v>UN</v>
          </cell>
          <cell r="J2809" t="str">
            <v>COEFICIENTE DE REPRESENTATIVIDADE</v>
          </cell>
          <cell r="K2809">
            <v>48.31</v>
          </cell>
        </row>
        <row r="2810">
          <cell r="G2810">
            <v>93026</v>
          </cell>
          <cell r="H2810" t="str">
            <v>CURVA 90 GRAUS PARA ELETRODUTO, PVC, ROSCÁVEL, DN 110 MM (4"), PARA REDE ENTERRADA DE DISTRIBUIÇÃO DE ENERGIA ELÉTRICA - FORNECIMENTO E INSTALAÇÃO. AF_12/2021</v>
          </cell>
          <cell r="I2810" t="str">
            <v>UN</v>
          </cell>
          <cell r="J2810" t="str">
            <v>COEFICIENTE DE REPRESENTATIVIDADE</v>
          </cell>
          <cell r="K2810">
            <v>80.459999999999994</v>
          </cell>
        </row>
        <row r="2811">
          <cell r="G2811">
            <v>97559</v>
          </cell>
          <cell r="H2811" t="str">
            <v>CURVA 135 GRAUS PARA ELETRODUTO, PVC, ROSCÁVEL, DN 25 MM (3/4), PARA CIRCUITOS TERMINAIS, INSTALADA EM FORRO - FORNECIMENTO E INSTALAÇÃO. AF_12/2015</v>
          </cell>
          <cell r="I2811" t="str">
            <v>UN</v>
          </cell>
          <cell r="J2811" t="str">
            <v>COEFICIENTE DE REPRESENTATIVIDADE</v>
          </cell>
          <cell r="K2811">
            <v>9.6199999999999992</v>
          </cell>
        </row>
        <row r="2812">
          <cell r="G2812">
            <v>97562</v>
          </cell>
          <cell r="H2812" t="str">
            <v>CURVA 135 GRAUS PARA ELETRODUTO, PVC, ROSCÁVEL, DN 25 MM (3/4), PARA CIRCUITOS TERMINAIS, INSTALADA EM LAJE - FORNECIMENTO E INSTALAÇÃO. AF_12/2015</v>
          </cell>
          <cell r="I2812" t="str">
            <v>UN</v>
          </cell>
          <cell r="J2812" t="str">
            <v>COEFICIENTE DE REPRESENTATIVIDADE</v>
          </cell>
          <cell r="K2812">
            <v>11.41</v>
          </cell>
        </row>
        <row r="2813">
          <cell r="G2813">
            <v>97564</v>
          </cell>
          <cell r="H2813" t="str">
            <v>CURVA 135 GRAUS PARA ELETRODUTO, PVC, ROSCÁVEL, DN 25 MM (3/4), PARA CIRCUITOS TERMINAIS, INSTALADA EM PAREDE - FORNECIMENTO E INSTALAÇÃO. AF_12/2015</v>
          </cell>
          <cell r="I2813" t="str">
            <v>UN</v>
          </cell>
          <cell r="J2813" t="str">
            <v>COEFICIENTE DE REPRESENTATIVIDADE</v>
          </cell>
          <cell r="K2813">
            <v>12.97</v>
          </cell>
        </row>
        <row r="2814">
          <cell r="G2814">
            <v>104395</v>
          </cell>
          <cell r="H2814" t="str">
            <v>CONDULETE DE PVC, TIPO E, PARA ELETRODUTO DE PVC SOLDÁVEL DN 20 MM (1/2''), APARENTE - FORNECIMENTO E INSTALAÇÃO. AF_10/2022</v>
          </cell>
          <cell r="I2814" t="str">
            <v>UN</v>
          </cell>
          <cell r="J2814" t="str">
            <v>COEFICIENTE DE REPRESENTATIVIDADE</v>
          </cell>
          <cell r="K2814">
            <v>20.12</v>
          </cell>
        </row>
        <row r="2815">
          <cell r="G2815">
            <v>91924</v>
          </cell>
          <cell r="H2815" t="str">
            <v>CABO DE COBRE FLEXÍVEL ISOLADO, 1,5 MM², ANTI-CHAMA 450/750 V, PARA CIRCUITOS TERMINAIS - FORNECIMENTO E INSTALAÇÃO. AF_12/2015</v>
          </cell>
          <cell r="I2815" t="str">
            <v>M</v>
          </cell>
          <cell r="J2815" t="str">
            <v>COEFICIENTE DE REPRESENTATIVIDADE</v>
          </cell>
          <cell r="K2815">
            <v>2.64</v>
          </cell>
        </row>
        <row r="2816">
          <cell r="G2816">
            <v>91925</v>
          </cell>
          <cell r="H2816" t="str">
            <v>CABO DE COBRE FLEXÍVEL ISOLADO, 1,5 MM², ANTI-CHAMA 0,6/1,0 KV, PARA CIRCUITOS TERMINAIS - FORNECIMENTO E INSTALAÇÃO. AF_12/2015</v>
          </cell>
          <cell r="I2816" t="str">
            <v>M</v>
          </cell>
          <cell r="J2816" t="str">
            <v>COEFICIENTE DE REPRESENTATIVIDADE</v>
          </cell>
          <cell r="K2816">
            <v>3.2</v>
          </cell>
        </row>
        <row r="2817">
          <cell r="G2817">
            <v>91926</v>
          </cell>
          <cell r="H2817" t="str">
            <v>CABO DE COBRE FLEXÍVEL ISOLADO, 2,5 MM², ANTI-CHAMA 450/750 V, PARA CIRCUITOS TERMINAIS - FORNECIMENTO E INSTALAÇÃO. AF_12/2015</v>
          </cell>
          <cell r="I2817" t="str">
            <v>M</v>
          </cell>
          <cell r="J2817" t="str">
            <v>COEFICIENTE DE REPRESENTATIVIDADE</v>
          </cell>
          <cell r="K2817">
            <v>3.84</v>
          </cell>
        </row>
        <row r="2818">
          <cell r="G2818">
            <v>91927</v>
          </cell>
          <cell r="H2818" t="str">
            <v>CABO DE COBRE FLEXÍVEL ISOLADO, 2,5 MM², ANTI-CHAMA 0,6/1,0 KV, PARA CIRCUITOS TERMINAIS - FORNECIMENTO E INSTALAÇÃO. AF_12/2015</v>
          </cell>
          <cell r="I2818" t="str">
            <v>M</v>
          </cell>
          <cell r="J2818" t="str">
            <v>COEFICIENTE DE REPRESENTATIVIDADE</v>
          </cell>
          <cell r="K2818">
            <v>4.32</v>
          </cell>
        </row>
        <row r="2819">
          <cell r="G2819">
            <v>91928</v>
          </cell>
          <cell r="H2819" t="str">
            <v>CABO DE COBRE FLEXÍVEL ISOLADO, 4 MM², ANTI-CHAMA 450/750 V, PARA CIRCUITOS TERMINAIS - FORNECIMENTO E INSTALAÇÃO. AF_12/2015</v>
          </cell>
          <cell r="I2819" t="str">
            <v>M</v>
          </cell>
          <cell r="J2819" t="str">
            <v>COEFICIENTE DE REPRESENTATIVIDADE</v>
          </cell>
          <cell r="K2819">
            <v>5.94</v>
          </cell>
        </row>
        <row r="2820">
          <cell r="G2820">
            <v>91929</v>
          </cell>
          <cell r="H2820" t="str">
            <v>CABO DE COBRE FLEXÍVEL ISOLADO, 4 MM², ANTI-CHAMA 0,6/1,0 KV, PARA CIRCUITOS TERMINAIS - FORNECIMENTO E INSTALAÇÃO. AF_12/2015</v>
          </cell>
          <cell r="I2820" t="str">
            <v>M</v>
          </cell>
          <cell r="J2820" t="str">
            <v>COEFICIENTE DE REPRESENTATIVIDADE</v>
          </cell>
          <cell r="K2820">
            <v>6.36</v>
          </cell>
        </row>
        <row r="2821">
          <cell r="G2821">
            <v>91930</v>
          </cell>
          <cell r="H2821" t="str">
            <v>CABO DE COBRE FLEXÍVEL ISOLADO, 6 MM², ANTI-CHAMA 450/750 V, PARA CIRCUITOS TERMINAIS - FORNECIMENTO E INSTALAÇÃO. AF_12/2015</v>
          </cell>
          <cell r="I2821" t="str">
            <v>M</v>
          </cell>
          <cell r="J2821" t="str">
            <v>COEFICIENTE DE REPRESENTATIVIDADE</v>
          </cell>
          <cell r="K2821">
            <v>8.2799999999999994</v>
          </cell>
        </row>
        <row r="2822">
          <cell r="G2822">
            <v>91931</v>
          </cell>
          <cell r="H2822" t="str">
            <v>CABO DE COBRE FLEXÍVEL ISOLADO, 6 MM², ANTI-CHAMA 0,6/1,0 KV, PARA CIRCUITOS TERMINAIS - FORNECIMENTO E INSTALAÇÃO. AF_12/2015</v>
          </cell>
          <cell r="I2822" t="str">
            <v>M</v>
          </cell>
          <cell r="J2822" t="str">
            <v>COEFICIENTE DE REPRESENTATIVIDADE</v>
          </cell>
          <cell r="K2822">
            <v>8.9600000000000009</v>
          </cell>
        </row>
        <row r="2823">
          <cell r="G2823">
            <v>91932</v>
          </cell>
          <cell r="H2823" t="str">
            <v>CABO DE COBRE FLEXÍVEL ISOLADO, 10 MM², ANTI-CHAMA 450/750 V, PARA CIRCUITOS TERMINAIS - FORNECIMENTO E INSTALAÇÃO. AF_12/2015</v>
          </cell>
          <cell r="I2823" t="str">
            <v>M</v>
          </cell>
          <cell r="J2823" t="str">
            <v>COEFICIENTE DE REPRESENTATIVIDADE</v>
          </cell>
          <cell r="K2823">
            <v>14.89</v>
          </cell>
        </row>
        <row r="2824">
          <cell r="G2824">
            <v>91933</v>
          </cell>
          <cell r="H2824" t="str">
            <v>CABO DE COBRE FLEXÍVEL ISOLADO, 10 MM², ANTI-CHAMA 0,6/1,0 KV, PARA CIRCUITOS TERMINAIS - FORNECIMENTO E INSTALAÇÃO. AF_12/2015</v>
          </cell>
          <cell r="I2824" t="str">
            <v>M</v>
          </cell>
          <cell r="J2824" t="str">
            <v>COEFICIENTE DE REPRESENTATIVIDADE</v>
          </cell>
          <cell r="K2824">
            <v>14.35</v>
          </cell>
        </row>
        <row r="2825">
          <cell r="G2825">
            <v>91934</v>
          </cell>
          <cell r="H2825" t="str">
            <v>CABO DE COBRE FLEXÍVEL ISOLADO, 16 MM², ANTI-CHAMA 450/750 V, PARA CIRCUITOS TERMINAIS - FORNECIMENTO E INSTALAÇÃO. AF_12/2015</v>
          </cell>
          <cell r="I2825" t="str">
            <v>M</v>
          </cell>
          <cell r="J2825" t="str">
            <v>COEFICIENTE DE REPRESENTATIVIDADE</v>
          </cell>
          <cell r="K2825">
            <v>21.47</v>
          </cell>
        </row>
        <row r="2826">
          <cell r="G2826">
            <v>91935</v>
          </cell>
          <cell r="H2826" t="str">
            <v>CABO DE COBRE FLEXÍVEL ISOLADO, 16 MM², ANTI-CHAMA 0,6/1,0 KV, PARA CIRCUITOS TERMINAIS - FORNECIMENTO E INSTALAÇÃO. AF_12/2015</v>
          </cell>
          <cell r="I2826" t="str">
            <v>M</v>
          </cell>
          <cell r="J2826" t="str">
            <v>COEFICIENTE DE REPRESENTATIVIDADE</v>
          </cell>
          <cell r="K2826">
            <v>22.52</v>
          </cell>
        </row>
        <row r="2827">
          <cell r="G2827">
            <v>92979</v>
          </cell>
          <cell r="H2827" t="str">
            <v>CABO DE COBRE FLEXÍVEL ISOLADO, 10 MM², ANTI-CHAMA 450/750 V, PARA DISTRIBUIÇÃO - FORNECIMENTO E INSTALAÇÃO. AF_12/2015</v>
          </cell>
          <cell r="I2827" t="str">
            <v>M</v>
          </cell>
          <cell r="J2827" t="str">
            <v>COEFICIENTE DE REPRESENTATIVIDADE</v>
          </cell>
          <cell r="K2827">
            <v>10.42</v>
          </cell>
        </row>
        <row r="2828">
          <cell r="G2828">
            <v>92980</v>
          </cell>
          <cell r="H2828" t="str">
            <v>CABO DE COBRE FLEXÍVEL ISOLADO, 10 MM², ANTI-CHAMA 0,6/1,0 KV, PARA DISTRIBUIÇÃO - FORNECIMENTO E INSTALAÇÃO. AF_12/2015</v>
          </cell>
          <cell r="I2828" t="str">
            <v>M</v>
          </cell>
          <cell r="J2828" t="str">
            <v>COEFICIENTE DE REPRESENTATIVIDADE</v>
          </cell>
          <cell r="K2828">
            <v>9.9600000000000009</v>
          </cell>
        </row>
        <row r="2829">
          <cell r="G2829">
            <v>92981</v>
          </cell>
          <cell r="H2829" t="str">
            <v>CABO DE COBRE FLEXÍVEL ISOLADO, 16 MM², ANTI-CHAMA 450/750 V, PARA DISTRIBUIÇÃO - FORNECIMENTO E INSTALAÇÃO. AF_12/2015</v>
          </cell>
          <cell r="I2829" t="str">
            <v>M</v>
          </cell>
          <cell r="J2829" t="str">
            <v>COEFICIENTE DE REPRESENTATIVIDADE</v>
          </cell>
          <cell r="K2829">
            <v>14.87</v>
          </cell>
        </row>
        <row r="2830">
          <cell r="G2830">
            <v>92982</v>
          </cell>
          <cell r="H2830" t="str">
            <v>CABO DE COBRE FLEXÍVEL ISOLADO, 16 MM², ANTI-CHAMA 0,6/1,0 KV, PARA DISTRIBUIÇÃO - FORNECIMENTO E INSTALAÇÃO. AF_12/2015</v>
          </cell>
          <cell r="I2830" t="str">
            <v>M</v>
          </cell>
          <cell r="J2830" t="str">
            <v>COEFICIENTE DE REPRESENTATIVIDADE</v>
          </cell>
          <cell r="K2830">
            <v>15.77</v>
          </cell>
        </row>
        <row r="2831">
          <cell r="G2831">
            <v>92984</v>
          </cell>
          <cell r="H2831" t="str">
            <v>CABO DE COBRE FLEXÍVEL ISOLADO, 25 MM², ANTI-CHAMA 0,6/1,0 KV, PARA REDE ENTERRADA DE DISTRIBUIÇÃO DE ENERGIA ELÉTRICA - FORNECIMENTO E INSTALAÇÃO. AF_12/2021</v>
          </cell>
          <cell r="I2831" t="str">
            <v>M</v>
          </cell>
          <cell r="J2831" t="str">
            <v>COEFICIENTE DE REPRESENTATIVIDADE</v>
          </cell>
          <cell r="K2831">
            <v>25.9</v>
          </cell>
        </row>
        <row r="2832">
          <cell r="G2832">
            <v>92986</v>
          </cell>
          <cell r="H2832" t="str">
            <v>CABO DE COBRE FLEXÍVEL ISOLADO, 35 MM², ANTI-CHAMA 0,6/1,0 KV, PARA REDE ENTERRADA DE DISTRIBUIÇÃO DE ENERGIA ELÉTRICA - FORNECIMENTO E INSTALAÇÃO. AF_12/2021</v>
          </cell>
          <cell r="I2832" t="str">
            <v>M</v>
          </cell>
          <cell r="J2832" t="str">
            <v>COEFICIENTE DE REPRESENTATIVIDADE</v>
          </cell>
          <cell r="K2832">
            <v>35.909999999999997</v>
          </cell>
        </row>
        <row r="2833">
          <cell r="G2833">
            <v>92988</v>
          </cell>
          <cell r="H2833" t="str">
            <v>CABO DE COBRE FLEXÍVEL ISOLADO, 50 MM², ANTI-CHAMA 0,6/1,0 KV, PARA REDE ENTERRADA DE DISTRIBUIÇÃO DE ENERGIA ELÉTRICA - FORNECIMENTO E INSTALAÇÃO. AF_12/2021</v>
          </cell>
          <cell r="I2833" t="str">
            <v>M</v>
          </cell>
          <cell r="J2833" t="str">
            <v>COEFICIENTE DE REPRESENTATIVIDADE</v>
          </cell>
          <cell r="K2833">
            <v>52.23</v>
          </cell>
        </row>
        <row r="2834">
          <cell r="G2834">
            <v>92990</v>
          </cell>
          <cell r="H2834" t="str">
            <v>CABO DE COBRE FLEXÍVEL ISOLADO, 70 MM², ANTI-CHAMA 0,6/1,0 KV, PARA REDE ENTERRADA DE DISTRIBUIÇÃO DE ENERGIA ELÉTRICA - FORNECIMENTO E INSTALAÇÃO. AF_12/2021</v>
          </cell>
          <cell r="I2834" t="str">
            <v>M</v>
          </cell>
          <cell r="J2834" t="str">
            <v>COEFICIENTE DE REPRESENTATIVIDADE</v>
          </cell>
          <cell r="K2834">
            <v>72.41</v>
          </cell>
        </row>
        <row r="2835">
          <cell r="G2835">
            <v>92992</v>
          </cell>
          <cell r="H2835" t="str">
            <v>CABO DE COBRE FLEXÍVEL ISOLADO, 95 MM², ANTI-CHAMA 0,6/1,0 KV, PARA REDE ENTERRADA DE DISTRIBUIÇÃO DE ENERGIA ELÉTRICA - FORNECIMENTO E INSTALAÇÃO. AF_12/2021</v>
          </cell>
          <cell r="I2835" t="str">
            <v>M</v>
          </cell>
          <cell r="J2835" t="str">
            <v>COEFICIENTE DE REPRESENTATIVIDADE</v>
          </cell>
          <cell r="K2835">
            <v>93.68</v>
          </cell>
        </row>
        <row r="2836">
          <cell r="G2836">
            <v>92994</v>
          </cell>
          <cell r="H2836" t="str">
            <v>CABO DE COBRE FLEXÍVEL ISOLADO, 120 MM², ANTI-CHAMA 0,6/1,0 KV, PARA REDE ENTERRADA DE DISTRIBUIÇÃO DE ENERGIA ELÉTRICA - FORNECIMENTO E INSTALAÇÃO. AF_12/2021</v>
          </cell>
          <cell r="I2836" t="str">
            <v>M</v>
          </cell>
          <cell r="J2836" t="str">
            <v>COEFICIENTE DE REPRESENTATIVIDADE</v>
          </cell>
          <cell r="K2836">
            <v>121.84</v>
          </cell>
        </row>
        <row r="2837">
          <cell r="G2837">
            <v>92996</v>
          </cell>
          <cell r="H2837" t="str">
            <v>CABO DE COBRE FLEXÍVEL ISOLADO, 150 MM², ANTI-CHAMA 0,6/1,0 KV, PARA REDE ENTERRADA DE DISTRIBUIÇÃO DE ENERGIA ELÉTRICA - FORNECIMENTO E INSTALAÇÃO. AF_12/2021</v>
          </cell>
          <cell r="I2837" t="str">
            <v>M</v>
          </cell>
          <cell r="J2837" t="str">
            <v>COEFICIENTE DE REPRESENTATIVIDADE</v>
          </cell>
          <cell r="K2837">
            <v>147.44</v>
          </cell>
        </row>
        <row r="2838">
          <cell r="G2838">
            <v>92998</v>
          </cell>
          <cell r="H2838" t="str">
            <v>CABO DE COBRE FLEXÍVEL ISOLADO, 185 MM², ANTI-CHAMA 0,6/1,0 KV, PARA REDE ENTERRADA DE DISTRIBUIÇÃO DE ENERGIA ELÉTRICA - FORNECIMENTO E INSTALAÇÃO. AF_12/2021</v>
          </cell>
          <cell r="I2838" t="str">
            <v>M</v>
          </cell>
          <cell r="J2838" t="str">
            <v>COEFICIENTE DE REPRESENTATIVIDADE</v>
          </cell>
          <cell r="K2838">
            <v>180.75</v>
          </cell>
        </row>
        <row r="2839">
          <cell r="G2839">
            <v>93000</v>
          </cell>
          <cell r="H2839" t="str">
            <v>CABO DE COBRE FLEXÍVEL ISOLADO, 240 MM², ANTI-CHAMA 0,6/1,0 KV, PARA REDE ENTERRADA DE DISTRIBUIÇÃO DE ENERGIA ELÉTRICA - FORNECIMENTO E INSTALAÇÃO. AF_12/2021</v>
          </cell>
          <cell r="I2839" t="str">
            <v>M</v>
          </cell>
          <cell r="J2839" t="str">
            <v>COEFICIENTE DE REPRESENTATIVIDADE</v>
          </cell>
          <cell r="K2839">
            <v>239.43</v>
          </cell>
        </row>
        <row r="2840">
          <cell r="G2840">
            <v>93002</v>
          </cell>
          <cell r="H2840" t="str">
            <v>CABO DE COBRE FLEXÍVEL ISOLADO, 300 MM², ANTI-CHAMA 0,6/1,0 KV, PARA REDE ENTERRADA DE DISTRIBUIÇÃO DE ENERGIA ELÉTRICA - FORNECIMENTO E INSTALAÇÃO. AF_12/2021</v>
          </cell>
          <cell r="I2840" t="str">
            <v>M</v>
          </cell>
          <cell r="J2840" t="str">
            <v>COEFICIENTE DE REPRESENTATIVIDADE</v>
          </cell>
          <cell r="K2840">
            <v>309.73</v>
          </cell>
        </row>
        <row r="2841">
          <cell r="G2841">
            <v>101884</v>
          </cell>
          <cell r="H2841" t="str">
            <v>CABO DE COBRE ISOLADO, 10 MM², ANTI-CHAMA 450/750 V, INSTALADO EM ELETROCALHA OU PERFILADO - FORNECIMENTO E INSTALAÇÃO. AF_10/2020</v>
          </cell>
          <cell r="I2841" t="str">
            <v>M</v>
          </cell>
          <cell r="J2841" t="str">
            <v>COEFICIENTE DE REPRESENTATIVIDADE</v>
          </cell>
          <cell r="K2841">
            <v>10.19</v>
          </cell>
        </row>
        <row r="2842">
          <cell r="G2842">
            <v>101885</v>
          </cell>
          <cell r="H2842" t="str">
            <v>CABO DE COBRE ISOLADO, 10 MM², ANTI-CHAMA 0,6/1 KV, INSTALADO EM ELETROCALHA OU PERFILADO - FORNECIMENTO E INSTALAÇÃO. AF_10/2020</v>
          </cell>
          <cell r="I2842" t="str">
            <v>M</v>
          </cell>
          <cell r="J2842" t="str">
            <v>COEFICIENTE DE REPRESENTATIVIDADE</v>
          </cell>
          <cell r="K2842">
            <v>9.73</v>
          </cell>
        </row>
        <row r="2843">
          <cell r="G2843">
            <v>101886</v>
          </cell>
          <cell r="H2843" t="str">
            <v>CABO DE COBRE ISOLADO, 16 MM², ANTI-CHAMA 450/750 V, INSTALADO EM ELETROCALHA OU PERFILADO - FORNECIMENTO E INSTALAÇÃO. AF_10/2020</v>
          </cell>
          <cell r="I2843" t="str">
            <v>M</v>
          </cell>
          <cell r="J2843" t="str">
            <v>COEFICIENTE DE REPRESENTATIVIDADE</v>
          </cell>
          <cell r="K2843">
            <v>14.62</v>
          </cell>
        </row>
        <row r="2844">
          <cell r="G2844">
            <v>101887</v>
          </cell>
          <cell r="H2844" t="str">
            <v>CABO DE COBRE ISOLADO, 16 MM², ANTI-CHAMA 0,6/1 KV, INSTALADO EM ELETROCALHA OU PERFILADO - FORNECIMENTO E INSTALAÇÃO. AF_10/2020</v>
          </cell>
          <cell r="I2844" t="str">
            <v>M</v>
          </cell>
          <cell r="J2844" t="str">
            <v>COEFICIENTE DE REPRESENTATIVIDADE</v>
          </cell>
          <cell r="K2844">
            <v>15.52</v>
          </cell>
        </row>
        <row r="2845">
          <cell r="G2845">
            <v>101888</v>
          </cell>
          <cell r="H2845" t="str">
            <v>CABO DE COBRE ISOLADO, 25 MM², ANTI-CHAMA 450/750 V, INSTALADO EM ELETROCALHA OU PERFILADO - FORNECIMENTO E INSTALAÇÃO. AF_10/2020</v>
          </cell>
          <cell r="I2845" t="str">
            <v>M</v>
          </cell>
          <cell r="J2845" t="str">
            <v>COEFICIENTE DE REPRESENTATIVIDADE</v>
          </cell>
          <cell r="K2845">
            <v>22.92</v>
          </cell>
        </row>
        <row r="2846">
          <cell r="G2846">
            <v>101889</v>
          </cell>
          <cell r="H2846" t="str">
            <v>CABO DE COBRE ISOLADO, 25 MM², ANTI-CHAMA 0,6/1 KV, INSTALADO EM ELETROCALHA OU PERFILADO - FORNECIMENTO E INSTALAÇÃO. AF_10/2020</v>
          </cell>
          <cell r="I2846" t="str">
            <v>M</v>
          </cell>
          <cell r="J2846" t="str">
            <v>COEFICIENTE DE REPRESENTATIVIDADE</v>
          </cell>
          <cell r="K2846">
            <v>24.09</v>
          </cell>
        </row>
        <row r="2847">
          <cell r="G2847">
            <v>91936</v>
          </cell>
          <cell r="H2847" t="str">
            <v>CAIXA OCTOGONAL 4" X 4", PVC, INSTALADA EM LAJE - FORNECIMENTO E INSTALAÇÃO. AF_12/2015</v>
          </cell>
          <cell r="I2847" t="str">
            <v>UN</v>
          </cell>
          <cell r="J2847" t="str">
            <v>COEFICIENTE DE REPRESENTATIVIDADE</v>
          </cell>
          <cell r="K2847">
            <v>12.95</v>
          </cell>
        </row>
        <row r="2848">
          <cell r="G2848">
            <v>91937</v>
          </cell>
          <cell r="H2848" t="str">
            <v>CAIXA OCTOGONAL 3" X 3", PVC, INSTALADA EM LAJE - FORNECIMENTO E INSTALAÇÃO. AF_12/2015</v>
          </cell>
          <cell r="I2848" t="str">
            <v>UN</v>
          </cell>
          <cell r="J2848" t="str">
            <v>COEFICIENTE DE REPRESENTATIVIDADE</v>
          </cell>
          <cell r="K2848">
            <v>10.83</v>
          </cell>
        </row>
        <row r="2849">
          <cell r="G2849">
            <v>91939</v>
          </cell>
          <cell r="H2849" t="str">
            <v>CAIXA RETANGULAR 4" X 2" ALTA (2,00 M DO PISO), PVC, INSTALADA EM PAREDE - FORNECIMENTO E INSTALAÇÃO. AF_12/2015</v>
          </cell>
          <cell r="I2849" t="str">
            <v>UN</v>
          </cell>
          <cell r="J2849" t="str">
            <v>COEFICIENTE DE REPRESENTATIVIDADE</v>
          </cell>
          <cell r="K2849">
            <v>25.24</v>
          </cell>
        </row>
        <row r="2850">
          <cell r="G2850">
            <v>91940</v>
          </cell>
          <cell r="H2850" t="str">
            <v>CAIXA RETANGULAR 4" X 2" MÉDIA (1,30 M DO PISO), PVC, INSTALADA EM PAREDE - FORNECIMENTO E INSTALAÇÃO. AF_12/2015</v>
          </cell>
          <cell r="I2850" t="str">
            <v>UN</v>
          </cell>
          <cell r="J2850" t="str">
            <v>COEFICIENTE DE REPRESENTATIVIDADE</v>
          </cell>
          <cell r="K2850">
            <v>13.69</v>
          </cell>
        </row>
        <row r="2851">
          <cell r="G2851">
            <v>91941</v>
          </cell>
          <cell r="H2851" t="str">
            <v>CAIXA RETANGULAR 4" X 2" BAIXA (0,30 M DO PISO), PVC, INSTALADA EM PAREDE - FORNECIMENTO E INSTALAÇÃO. AF_12/2015</v>
          </cell>
          <cell r="I2851" t="str">
            <v>UN</v>
          </cell>
          <cell r="J2851" t="str">
            <v>COEFICIENTE DE REPRESENTATIVIDADE</v>
          </cell>
          <cell r="K2851">
            <v>9.36</v>
          </cell>
        </row>
        <row r="2852">
          <cell r="G2852">
            <v>91942</v>
          </cell>
          <cell r="H2852" t="str">
            <v>CAIXA RETANGULAR 4" X 4" ALTA (2,00 M DO PISO), PVC, INSTALADA EM PAREDE - FORNECIMENTO E INSTALAÇÃO. AF_12/2015</v>
          </cell>
          <cell r="I2852" t="str">
            <v>UN</v>
          </cell>
          <cell r="J2852" t="str">
            <v>COEFICIENTE DE REPRESENTATIVIDADE</v>
          </cell>
          <cell r="K2852">
            <v>31.33</v>
          </cell>
        </row>
        <row r="2853">
          <cell r="G2853">
            <v>91943</v>
          </cell>
          <cell r="H2853" t="str">
            <v>CAIXA RETANGULAR 4" X 4" MÉDIA (1,30 M DO PISO), PVC, INSTALADA EM PAREDE - FORNECIMENTO E INSTALAÇÃO. AF_12/2015</v>
          </cell>
          <cell r="I2853" t="str">
            <v>UN</v>
          </cell>
          <cell r="J2853" t="str">
            <v>COEFICIENTE DE REPRESENTATIVIDADE</v>
          </cell>
          <cell r="K2853">
            <v>18.05</v>
          </cell>
        </row>
        <row r="2854">
          <cell r="G2854">
            <v>91944</v>
          </cell>
          <cell r="H2854" t="str">
            <v>CAIXA RETANGULAR 4" X 4" BAIXA (0,30 M DO PISO), PVC, INSTALADA EM PAREDE - FORNECIMENTO E INSTALAÇÃO. AF_12/2015</v>
          </cell>
          <cell r="I2854" t="str">
            <v>UN</v>
          </cell>
          <cell r="J2854" t="str">
            <v>COEFICIENTE DE REPRESENTATIVIDADE</v>
          </cell>
          <cell r="K2854">
            <v>13.08</v>
          </cell>
        </row>
        <row r="2855">
          <cell r="G2855">
            <v>92865</v>
          </cell>
          <cell r="H2855" t="str">
            <v>CAIXA OCTOGONAL 4" X 4", METÁLICA, INSTALADA EM LAJE - FORNECIMENTO E INSTALAÇÃO. AF_12/2015</v>
          </cell>
          <cell r="I2855" t="str">
            <v>UN</v>
          </cell>
          <cell r="J2855" t="str">
            <v>COEFICIENTE DE REPRESENTATIVIDADE</v>
          </cell>
          <cell r="K2855">
            <v>10.02</v>
          </cell>
        </row>
        <row r="2856">
          <cell r="G2856">
            <v>92866</v>
          </cell>
          <cell r="H2856" t="str">
            <v>CAIXA SEXTAVADA 3" X 3", METÁLICA, INSTALADA EM LAJE - FORNECIMENTO E INSTALAÇÃO. AF_12/2015</v>
          </cell>
          <cell r="I2856" t="str">
            <v>UN</v>
          </cell>
          <cell r="J2856" t="str">
            <v>COEFICIENTE DE REPRESENTATIVIDADE</v>
          </cell>
          <cell r="K2856">
            <v>7.87</v>
          </cell>
        </row>
        <row r="2857">
          <cell r="G2857">
            <v>92867</v>
          </cell>
          <cell r="H2857" t="str">
            <v>CAIXA RETANGULAR 4" X 2" ALTA (2,00 M DO PISO), METÁLICA, INSTALADA EM PAREDE - FORNECIMENTO E INSTALAÇÃO. AF_12/2015</v>
          </cell>
          <cell r="I2857" t="str">
            <v>UN</v>
          </cell>
          <cell r="J2857" t="str">
            <v>COEFICIENTE DE REPRESENTATIVIDADE</v>
          </cell>
          <cell r="K2857">
            <v>24.45</v>
          </cell>
        </row>
        <row r="2858">
          <cell r="G2858">
            <v>92868</v>
          </cell>
          <cell r="H2858" t="str">
            <v>CAIXA RETANGULAR 4" X 2" MÉDIA (1,30 M DO PISO), METÁLICA, INSTALADA EM PAREDE - FORNECIMENTO E INSTALAÇÃO. AF_12/2015</v>
          </cell>
          <cell r="I2858" t="str">
            <v>UN</v>
          </cell>
          <cell r="J2858" t="str">
            <v>COEFICIENTE DE REPRESENTATIVIDADE</v>
          </cell>
          <cell r="K2858">
            <v>12.9</v>
          </cell>
        </row>
        <row r="2859">
          <cell r="G2859">
            <v>92869</v>
          </cell>
          <cell r="H2859" t="str">
            <v>CAIXA RETANGULAR 4" X 2" BAIXA (0,30 M DO PISO), METÁLICA, INSTALADA EM PAREDE - FORNECIMENTO E INSTALAÇÃO. AF_12/2015</v>
          </cell>
          <cell r="I2859" t="str">
            <v>UN</v>
          </cell>
          <cell r="J2859" t="str">
            <v>COEFICIENTE DE REPRESENTATIVIDADE</v>
          </cell>
          <cell r="K2859">
            <v>8.57</v>
          </cell>
        </row>
        <row r="2860">
          <cell r="G2860">
            <v>92870</v>
          </cell>
          <cell r="H2860" t="str">
            <v>CAIXA RETANGULAR 4" X 4" ALTA (2,00 M DO PISO), METÁLICA, INSTALADA EM PAREDE - FORNECIMENTO E INSTALAÇÃO. AF_12/2015</v>
          </cell>
          <cell r="I2860" t="str">
            <v>UN</v>
          </cell>
          <cell r="J2860" t="str">
            <v>COEFICIENTE DE REPRESENTATIVIDADE</v>
          </cell>
          <cell r="K2860">
            <v>29.99</v>
          </cell>
        </row>
        <row r="2861">
          <cell r="G2861">
            <v>92871</v>
          </cell>
          <cell r="H2861" t="str">
            <v>CAIXA RETANGULAR 4" X 4" MÉDIA (1,30 M DO PISO), METÁLICA, INSTALADA EM PAREDE - FORNECIMENTO E INSTALAÇÃO. AF_12/2015</v>
          </cell>
          <cell r="I2861" t="str">
            <v>UN</v>
          </cell>
          <cell r="J2861" t="str">
            <v>COEFICIENTE DE REPRESENTATIVIDADE</v>
          </cell>
          <cell r="K2861">
            <v>16.71</v>
          </cell>
        </row>
        <row r="2862">
          <cell r="G2862">
            <v>92872</v>
          </cell>
          <cell r="H2862" t="str">
            <v>CAIXA RETANGULAR 4" X 4" BAIXA (0,30 M DO PISO), METÁLICA, INSTALADA EM PAREDE - FORNECIMENTO E INSTALAÇÃO. AF_12/2015</v>
          </cell>
          <cell r="I2862" t="str">
            <v>UN</v>
          </cell>
          <cell r="J2862" t="str">
            <v>COEFICIENTE DE REPRESENTATIVIDADE</v>
          </cell>
          <cell r="K2862">
            <v>11.74</v>
          </cell>
        </row>
        <row r="2863">
          <cell r="G2863">
            <v>95777</v>
          </cell>
          <cell r="H2863" t="str">
            <v>CONDULETE DE ALUMÍNIO, TIPO B, PARA ELETRODUTO DE AÇO GALVANIZADO DN 20 MM (3/4''), APARENTE - FORNECIMENTO E INSTALAÇÃO. AF_10/2022</v>
          </cell>
          <cell r="I2863" t="str">
            <v>UN</v>
          </cell>
          <cell r="J2863" t="str">
            <v>COEFICIENTE DE REPRESENTATIVIDADE</v>
          </cell>
          <cell r="K2863">
            <v>24.14</v>
          </cell>
        </row>
        <row r="2864">
          <cell r="G2864">
            <v>95778</v>
          </cell>
          <cell r="H2864" t="str">
            <v>CONDULETE DE ALUMÍNIO, TIPO C, PARA ELETRODUTO DE AÇO GALVANIZADO DN 20 MM (3/4''), APARENTE - FORNECIMENTO E INSTALAÇÃO. AF_10/2022</v>
          </cell>
          <cell r="I2864" t="str">
            <v>UN</v>
          </cell>
          <cell r="J2864" t="str">
            <v>COEFICIENTE DE REPRESENTATIVIDADE</v>
          </cell>
          <cell r="K2864">
            <v>26.78</v>
          </cell>
        </row>
        <row r="2865">
          <cell r="G2865">
            <v>95779</v>
          </cell>
          <cell r="H2865" t="str">
            <v>CONDULETE DE ALUMÍNIO, TIPO E, PARA ELETRODUTO DE AÇO GALVANIZADO DN 20 MM (3/4''), APARENTE - FORNECIMENTO E INSTALAÇÃO. AF_10/2022</v>
          </cell>
          <cell r="I2865" t="str">
            <v>UN</v>
          </cell>
          <cell r="J2865" t="str">
            <v>COEFICIENTE DE REPRESENTATIVIDADE</v>
          </cell>
          <cell r="K2865">
            <v>22.15</v>
          </cell>
        </row>
        <row r="2866">
          <cell r="G2866">
            <v>95780</v>
          </cell>
          <cell r="H2866" t="str">
            <v>CONDULETE DE ALUMÍNIO, TIPO B, PARA ELETRODUTO DE AÇO GALVANIZADO DN 25 MM (1''), APARENTE - FORNECIMENTO E INSTALAÇÃO. AF_10/2022</v>
          </cell>
          <cell r="I2866" t="str">
            <v>UN</v>
          </cell>
          <cell r="J2866" t="str">
            <v>COEFICIENTE DE REPRESENTATIVIDADE</v>
          </cell>
          <cell r="K2866">
            <v>29.13</v>
          </cell>
        </row>
        <row r="2867">
          <cell r="G2867">
            <v>95781</v>
          </cell>
          <cell r="H2867" t="str">
            <v>CONDULETE DE ALUMÍNIO, TIPO C, PARA ELETRODUTO DE AÇO GALVANIZADO DN 25 MM (1''), APARENTE - FORNECIMENTO E INSTALAÇÃO. AF_10/2022</v>
          </cell>
          <cell r="I2867" t="str">
            <v>UN</v>
          </cell>
          <cell r="J2867" t="str">
            <v>COEFICIENTE DE REPRESENTATIVIDADE</v>
          </cell>
          <cell r="K2867">
            <v>32.630000000000003</v>
          </cell>
        </row>
        <row r="2868">
          <cell r="G2868">
            <v>95782</v>
          </cell>
          <cell r="H2868" t="str">
            <v>CONDULETE DE ALUMÍNIO, TIPO E, ELETRODUTO DE AÇO GALVANIZADO DN 25 MM (1''), APARENTE - FORNECIMENTO E INSTALAÇÃO. AF_10/2022</v>
          </cell>
          <cell r="I2868" t="str">
            <v>UN</v>
          </cell>
          <cell r="J2868" t="str">
            <v>COEFICIENTE DE REPRESENTATIVIDADE</v>
          </cell>
          <cell r="K2868">
            <v>31.4</v>
          </cell>
        </row>
        <row r="2869">
          <cell r="G2869">
            <v>95785</v>
          </cell>
          <cell r="H2869" t="str">
            <v>CONDULETE DE ALUMÍNIO, TIPO E, PARA ELETRODUTO DE AÇO GALVANIZADO DN 32 MM (1 1/4''), APARENTE - FORNECIMENTO E INSTALAÇÃO. AF_10/2022</v>
          </cell>
          <cell r="I2869" t="str">
            <v>UN</v>
          </cell>
          <cell r="J2869" t="str">
            <v>COEFICIENTE DE REPRESENTATIVIDADE</v>
          </cell>
          <cell r="K2869">
            <v>37.47</v>
          </cell>
        </row>
        <row r="2870">
          <cell r="G2870">
            <v>95787</v>
          </cell>
          <cell r="H2870" t="str">
            <v>CONDULETE DE ALUMÍNIO, TIPO LR, PARA ELETRODUTO DE AÇO GALVANIZADO DN 20 MM (3/4''), APARENTE - FORNECIMENTO E INSTALAÇÃO. AF_10/2022</v>
          </cell>
          <cell r="I2870" t="str">
            <v>UN</v>
          </cell>
          <cell r="J2870" t="str">
            <v>COEFICIENTE DE REPRESENTATIVIDADE</v>
          </cell>
          <cell r="K2870">
            <v>26.16</v>
          </cell>
        </row>
        <row r="2871">
          <cell r="G2871">
            <v>95789</v>
          </cell>
          <cell r="H2871" t="str">
            <v>CONDULETE DE ALUMÍNIO, TIPO LR, PARA ELETRODUTO DE AÇO GALVANIZADO DN 25 MM (1''), APARENTE - FORNECIMENTO E INSTALAÇÃO. AF_10/2022</v>
          </cell>
          <cell r="I2871" t="str">
            <v>UN</v>
          </cell>
          <cell r="J2871" t="str">
            <v>COEFICIENTE DE REPRESENTATIVIDADE</v>
          </cell>
          <cell r="K2871">
            <v>36.47</v>
          </cell>
        </row>
        <row r="2872">
          <cell r="G2872">
            <v>95791</v>
          </cell>
          <cell r="H2872" t="str">
            <v>CONDULETE DE ALUMÍNIO, TIPO LR, PARA ELETRODUTO DE AÇO GALVANIZADO DN 32 MM (1 1/4''), APARENTE - FORNECIMENTO E INSTALAÇÃO. AF_10/2022</v>
          </cell>
          <cell r="I2872" t="str">
            <v>UN</v>
          </cell>
          <cell r="J2872" t="str">
            <v>COEFICIENTE DE REPRESENTATIVIDADE</v>
          </cell>
          <cell r="K2872">
            <v>51.66</v>
          </cell>
        </row>
        <row r="2873">
          <cell r="G2873">
            <v>95795</v>
          </cell>
          <cell r="H2873" t="str">
            <v>CONDULETE DE ALUMÍNIO, TIPO T, PARA ELETRODUTO DE AÇO GALVANIZADO DN 20 MM (3/4''), APARENTE - FORNECIMENTO E INSTALAÇÃO. AF_10/2022</v>
          </cell>
          <cell r="I2873" t="str">
            <v>UN</v>
          </cell>
          <cell r="J2873" t="str">
            <v>COEFICIENTE DE REPRESENTATIVIDADE</v>
          </cell>
          <cell r="K2873">
            <v>29.89</v>
          </cell>
        </row>
        <row r="2874">
          <cell r="G2874">
            <v>95796</v>
          </cell>
          <cell r="H2874" t="str">
            <v>CONDULETE DE ALUMÍNIO, TIPO T, PARA ELETRODUTO DE AÇO GALVANIZADO DN 25 MM (1''), APARENTE - FORNECIMENTO E INSTALAÇÃO. AF_10/2022</v>
          </cell>
          <cell r="I2874" t="str">
            <v>UN</v>
          </cell>
          <cell r="J2874" t="str">
            <v>COEFICIENTE DE REPRESENTATIVIDADE</v>
          </cell>
          <cell r="K2874">
            <v>42.9</v>
          </cell>
        </row>
        <row r="2875">
          <cell r="G2875">
            <v>95797</v>
          </cell>
          <cell r="H2875" t="str">
            <v>CONDULETE DE ALUMÍNIO, TIPO T, PARA ELETRODUTO DE AÇO GALVANIZADO DN 32 MM (1 1/4''), APARENTE - FORNECIMENTO E INSTALAÇÃO. AF_10/2022</v>
          </cell>
          <cell r="I2875" t="str">
            <v>UN</v>
          </cell>
          <cell r="J2875" t="str">
            <v>COEFICIENTE DE REPRESENTATIVIDADE</v>
          </cell>
          <cell r="K2875">
            <v>60.07</v>
          </cell>
        </row>
        <row r="2876">
          <cell r="G2876">
            <v>95801</v>
          </cell>
          <cell r="H2876" t="str">
            <v>CONDULETE DE ALUMÍNIO, TIPO X, PARA ELETRODUTO DE AÇO GALVANIZADO DN 20 MM (3/4''), APARENTE - FORNECIMENTO E INSTALAÇÃO. AF_10/2022</v>
          </cell>
          <cell r="I2876" t="str">
            <v>UN</v>
          </cell>
          <cell r="J2876" t="str">
            <v>COEFICIENTE DE REPRESENTATIVIDADE</v>
          </cell>
          <cell r="K2876">
            <v>36.31</v>
          </cell>
        </row>
        <row r="2877">
          <cell r="G2877">
            <v>95802</v>
          </cell>
          <cell r="H2877" t="str">
            <v>CONDULETE DE ALUMÍNIO, TIPO X, PARA ELETRODUTO DE AÇO GALVANIZADO DN 25 MM (1''), APARENTE - FORNECIMENTO E INSTALAÇÃO. AF_10/2022</v>
          </cell>
          <cell r="I2877" t="str">
            <v>UN</v>
          </cell>
          <cell r="J2877" t="str">
            <v>COEFICIENTE DE REPRESENTATIVIDADE</v>
          </cell>
          <cell r="K2877">
            <v>44.78</v>
          </cell>
        </row>
        <row r="2878">
          <cell r="G2878">
            <v>95803</v>
          </cell>
          <cell r="H2878" t="str">
            <v>CONDULETE DE ALUMÍNIO, TIPO X, PARA ELETRODUTO DE AÇO GALVANIZADO DN 32 MM (1 1/4''), APARENTE - FORNECIMENTO E INSTALAÇÃO. AF_10/2022</v>
          </cell>
          <cell r="I2878" t="str">
            <v>UN</v>
          </cell>
          <cell r="J2878" t="str">
            <v>COEFICIENTE DE REPRESENTATIVIDADE</v>
          </cell>
          <cell r="K2878">
            <v>66.400000000000006</v>
          </cell>
        </row>
        <row r="2879">
          <cell r="G2879">
            <v>95804</v>
          </cell>
          <cell r="H2879" t="str">
            <v>CONDULETE DE PVC, TIPO B, PARA ELETRODUTO DE PVC SOLDÁVEL DN 20 MM (1/2''), APARENTE - FORNECIMENTO E INSTALAÇÃO. AF_10/2022</v>
          </cell>
          <cell r="I2879" t="str">
            <v>UN</v>
          </cell>
          <cell r="J2879" t="str">
            <v>COEFICIENTE DE REPRESENTATIVIDADE</v>
          </cell>
          <cell r="K2879">
            <v>20.63</v>
          </cell>
        </row>
        <row r="2880">
          <cell r="G2880">
            <v>95805</v>
          </cell>
          <cell r="H2880" t="str">
            <v>CONDULETE DE PVC, TIPO B, PARA ELETRODUTO DE PVC SOLDÁVEL DN 25 MM (3/4''), APARENTE - FORNECIMENTO E INSTALAÇÃO. AF_10/2022</v>
          </cell>
          <cell r="I2880" t="str">
            <v>UN</v>
          </cell>
          <cell r="J2880" t="str">
            <v>COEFICIENTE DE REPRESENTATIVIDADE</v>
          </cell>
          <cell r="K2880">
            <v>21.68</v>
          </cell>
        </row>
        <row r="2881">
          <cell r="G2881">
            <v>95806</v>
          </cell>
          <cell r="H2881" t="str">
            <v>CONDULETE DE PVC, TIPO B, PARA ELETRODUTO DE PVC SOLDÁVEL DN 32 MM (1''), APARENTE - FORNECIMENTO E INSTALAÇÃO. AF_10/2022</v>
          </cell>
          <cell r="I2881" t="str">
            <v>UN</v>
          </cell>
          <cell r="J2881" t="str">
            <v>COEFICIENTE DE REPRESENTATIVIDADE</v>
          </cell>
          <cell r="K2881">
            <v>23.69</v>
          </cell>
        </row>
        <row r="2882">
          <cell r="G2882">
            <v>95807</v>
          </cell>
          <cell r="H2882" t="str">
            <v>CONDULETE DE PVC, TIPO LL, PARA ELETRODUTO DE PVC SOLDÁVEL DN 20 MM (1/2''), APARENTE - FORNECIMENTO E INSTALAÇÃO. AF_10/2022</v>
          </cell>
          <cell r="I2882" t="str">
            <v>UN</v>
          </cell>
          <cell r="J2882" t="str">
            <v>COEFICIENTE DE REPRESENTATIVIDADE</v>
          </cell>
          <cell r="K2882">
            <v>24.1</v>
          </cell>
        </row>
        <row r="2883">
          <cell r="G2883">
            <v>95808</v>
          </cell>
          <cell r="H2883" t="str">
            <v>CONDULETE DE PVC, TIPO LL, PARA ELETRODUTO DE PVC SOLDÁVEL DN 25 MM (3/4''), APARENTE - FORNECIMENTO E INSTALAÇÃO. AF_10/2022</v>
          </cell>
          <cell r="I2883" t="str">
            <v>UN</v>
          </cell>
          <cell r="J2883" t="str">
            <v>COEFICIENTE DE REPRESENTATIVIDADE</v>
          </cell>
          <cell r="K2883">
            <v>27.27</v>
          </cell>
        </row>
        <row r="2884">
          <cell r="G2884">
            <v>95809</v>
          </cell>
          <cell r="H2884" t="str">
            <v>CONDULETE DE PVC, TIPO LL, PARA ELETRODUTO DE PVC SOLDÁVEL DN 32 MM (1''), APARENTE - FORNECIMENTO E INSTALAÇÃO. AF_10/2022</v>
          </cell>
          <cell r="I2884" t="str">
            <v>UN</v>
          </cell>
          <cell r="J2884" t="str">
            <v>COEFICIENTE DE REPRESENTATIVIDADE</v>
          </cell>
          <cell r="K2884">
            <v>33.74</v>
          </cell>
        </row>
        <row r="2885">
          <cell r="G2885">
            <v>95810</v>
          </cell>
          <cell r="H2885" t="str">
            <v>CONDULETE DE PVC, TIPO LB, PARA ELETRODUTO DE PVC SOLDÁVEL DN 20 MM (1/2''), APARENTE - FORNECIMENTO E INSTALAÇÃO. AF_10/2022</v>
          </cell>
          <cell r="I2885" t="str">
            <v>UN</v>
          </cell>
          <cell r="J2885" t="str">
            <v>COEFICIENTE DE REPRESENTATIVIDADE</v>
          </cell>
          <cell r="K2885">
            <v>15.83</v>
          </cell>
        </row>
        <row r="2886">
          <cell r="G2886">
            <v>95811</v>
          </cell>
          <cell r="H2886" t="str">
            <v>CONDULETE DE PVC, TIPO LB, PARA ELETRODUTO DE PVC SOLDÁVEL DN 25 MM (3/4''), APARENTE - FORNECIMENTO E INSTALAÇÃO. AF_10/2022</v>
          </cell>
          <cell r="I2886" t="str">
            <v>UN</v>
          </cell>
          <cell r="J2886" t="str">
            <v>COEFICIENTE DE REPRESENTATIVIDADE</v>
          </cell>
          <cell r="K2886">
            <v>19</v>
          </cell>
        </row>
        <row r="2887">
          <cell r="G2887">
            <v>95812</v>
          </cell>
          <cell r="H2887" t="str">
            <v>CONDULETE DE PVC, TIPO LB, PARA ELETRODUTO DE PVC SOLDÁVEL DN 32 MM (1''), APARENTE - FORNECIMENTO E INSTALAÇÃO. AF_10/2022</v>
          </cell>
          <cell r="I2887" t="str">
            <v>UN</v>
          </cell>
          <cell r="J2887" t="str">
            <v>COEFICIENTE DE REPRESENTATIVIDADE</v>
          </cell>
          <cell r="K2887">
            <v>25.46</v>
          </cell>
        </row>
        <row r="2888">
          <cell r="G2888">
            <v>95813</v>
          </cell>
          <cell r="H2888" t="str">
            <v>CONDULETE DE PVC, TIPO TB, PARA ELETRODUTO DE PVC SOLDÁVEL DN 20 MM (1/2''), APARENTE - FORNECIMENTO E INSTALAÇÃO. AF_10/2022</v>
          </cell>
          <cell r="I2888" t="str">
            <v>UN</v>
          </cell>
          <cell r="J2888" t="str">
            <v>COEFICIENTE DE REPRESENTATIVIDADE</v>
          </cell>
          <cell r="K2888">
            <v>18.260000000000002</v>
          </cell>
        </row>
        <row r="2889">
          <cell r="G2889">
            <v>95814</v>
          </cell>
          <cell r="H2889" t="str">
            <v>CONDULETE DE PVC, TIPO TB, PARA ELETRODUTO DE PVC SOLDÁVEL DN 25 MM (3/4''), APARENTE - FORNECIMENTO E INSTALAÇÃO. AF_10/2022</v>
          </cell>
          <cell r="I2889" t="str">
            <v>UN</v>
          </cell>
          <cell r="J2889" t="str">
            <v>COEFICIENTE DE REPRESENTATIVIDADE</v>
          </cell>
          <cell r="K2889">
            <v>22.49</v>
          </cell>
        </row>
        <row r="2890">
          <cell r="G2890">
            <v>95815</v>
          </cell>
          <cell r="H2890" t="str">
            <v>CONDULETE DE PVC, TIPO TB, PARA ELETRODUTO DE PVC SOLDÁVEL DN 32 MM (1''), APARENTE - FORNECIMENTO E INSTALAÇÃO. AF_10/2022</v>
          </cell>
          <cell r="I2890" t="str">
            <v>UN</v>
          </cell>
          <cell r="J2890" t="str">
            <v>COEFICIENTE DE REPRESENTATIVIDADE</v>
          </cell>
          <cell r="K2890">
            <v>32.76</v>
          </cell>
        </row>
        <row r="2891">
          <cell r="G2891">
            <v>95816</v>
          </cell>
          <cell r="H2891" t="str">
            <v>CONDULETE DE PVC, TIPO X, PARA ELETRODUTO DE PVC SOLDÁVEL DN 20 MM (1/2''), APARENTE - FORNECIMENTO E INSTALAÇÃO. AF_10/2022</v>
          </cell>
          <cell r="I2891" t="str">
            <v>UN</v>
          </cell>
          <cell r="J2891" t="str">
            <v>COEFICIENTE DE REPRESENTATIVIDADE</v>
          </cell>
          <cell r="K2891">
            <v>29.25</v>
          </cell>
        </row>
        <row r="2892">
          <cell r="G2892">
            <v>95817</v>
          </cell>
          <cell r="H2892" t="str">
            <v>CONDULETE DE PVC, TIPO X, PARA ELETRODUTO DE PVC SOLDÁVEL DN 25 MM (3/4), APARENTE - FORNECIMENTO E INSTALAÇÃO. AF_10/2022</v>
          </cell>
          <cell r="I2892" t="str">
            <v>UN</v>
          </cell>
          <cell r="J2892" t="str">
            <v>COEFICIENTE DE REPRESENTATIVIDADE</v>
          </cell>
          <cell r="K2892">
            <v>34.03</v>
          </cell>
        </row>
        <row r="2893">
          <cell r="G2893">
            <v>95818</v>
          </cell>
          <cell r="H2893" t="str">
            <v>CONDULETE DE PVC, TIPO X, PARA ELETRODUTO DE PVC SOLDÁVEL DN 32 MM (1''), APARENTE - FORNECIMENTO E INSTALAÇÃO. AF_10/2022</v>
          </cell>
          <cell r="I2893" t="str">
            <v>UN</v>
          </cell>
          <cell r="J2893" t="str">
            <v>COEFICIENTE DE REPRESENTATIVIDADE</v>
          </cell>
          <cell r="K2893">
            <v>47.29</v>
          </cell>
        </row>
        <row r="2894">
          <cell r="G2894">
            <v>97881</v>
          </cell>
          <cell r="H2894" t="str">
            <v>CAIXA ENTERRADA ELÉTRICA RETANGULAR, EM CONCRETO PRÉ-MOLDADO, FUNDO COM BRITA, DIMENSÕES INTERNAS: 0,3X0,3X0,3 M. AF_12/2020</v>
          </cell>
          <cell r="I2894" t="str">
            <v>UN</v>
          </cell>
          <cell r="J2894" t="str">
            <v>ATRIBUÍDO SÃO PAULO</v>
          </cell>
          <cell r="K2894">
            <v>132.74</v>
          </cell>
        </row>
        <row r="2895">
          <cell r="G2895">
            <v>97882</v>
          </cell>
          <cell r="H2895" t="str">
            <v>CAIXA ENTERRADA ELÉTRICA RETANGULAR, EM CONCRETO PRÉ-MOLDADO, FUNDO COM BRITA, DIMENSÕES INTERNAS: 0,4X0,4X0,4 M. AF_12/2020</v>
          </cell>
          <cell r="I2895" t="str">
            <v>UN</v>
          </cell>
          <cell r="J2895" t="str">
            <v>ATRIBUÍDO SÃO PAULO</v>
          </cell>
          <cell r="K2895">
            <v>210.24</v>
          </cell>
        </row>
        <row r="2896">
          <cell r="G2896">
            <v>97883</v>
          </cell>
          <cell r="H2896" t="str">
            <v>CAIXA ENTERRADA ELÉTRICA RETANGULAR, EM CONCRETO PRÉ-MOLDADO, FUNDO COM BRITA, DIMENSÕES INTERNAS: 0,6X0,6X0,5 M. AF_12/2020</v>
          </cell>
          <cell r="I2896" t="str">
            <v>UN</v>
          </cell>
          <cell r="J2896" t="str">
            <v>ATRIBUÍDO SÃO PAULO</v>
          </cell>
          <cell r="K2896">
            <v>408.74</v>
          </cell>
        </row>
        <row r="2897">
          <cell r="G2897">
            <v>97884</v>
          </cell>
          <cell r="H2897" t="str">
            <v>CAIXA ENTERRADA ELÉTRICA RETANGULAR, EM CONCRETO PRÉ-MOLDADO, FUNDO COM BRITA, DIMENSÕES INTERNAS: 0,8X0,8X0,5 M. AF_12/2020</v>
          </cell>
          <cell r="I2897" t="str">
            <v>UN</v>
          </cell>
          <cell r="J2897" t="str">
            <v>ATRIBUÍDO SÃO PAULO</v>
          </cell>
          <cell r="K2897">
            <v>805.94</v>
          </cell>
        </row>
        <row r="2898">
          <cell r="G2898">
            <v>97885</v>
          </cell>
          <cell r="H2898" t="str">
            <v>CAIXA ENTERRADA ELÉTRICA RETANGULAR, EM CONCRETO PRÉ-MOLDADO, FUNDO COM BRITA, DIMENSÕES INTERNAS: 1X1X0,5 M. AF_12/2020</v>
          </cell>
          <cell r="I2898" t="str">
            <v>UN</v>
          </cell>
          <cell r="J2898" t="str">
            <v>ATRIBUÍDO SÃO PAULO</v>
          </cell>
          <cell r="K2898">
            <v>1246.0899999999999</v>
          </cell>
        </row>
        <row r="2899">
          <cell r="G2899">
            <v>97886</v>
          </cell>
          <cell r="H2899" t="str">
            <v>CAIXA ENTERRADA ELÉTRICA RETANGULAR, EM ALVENARIA COM TIJOLOS CERÂMICOS MACIÇOS, FUNDO COM BRITA, DIMENSÕES INTERNAS: 0,3X0,3X0,3 M. AF_12/2020</v>
          </cell>
          <cell r="I2899" t="str">
            <v>UN</v>
          </cell>
          <cell r="J2899" t="str">
            <v>ATRIBUÍDO SÃO PAULO</v>
          </cell>
          <cell r="K2899">
            <v>149.36000000000001</v>
          </cell>
        </row>
        <row r="2900">
          <cell r="G2900">
            <v>97887</v>
          </cell>
          <cell r="H2900" t="str">
            <v>CAIXA ENTERRADA ELÉTRICA RETANGULAR, EM ALVENARIA COM TIJOLOS CERÂMICOS MACIÇOS, FUNDO COM BRITA, DIMENSÕES INTERNAS: 0,4X0,4X0,4 M. AF_12/2020</v>
          </cell>
          <cell r="I2900" t="str">
            <v>UN</v>
          </cell>
          <cell r="J2900" t="str">
            <v>ATRIBUÍDO SÃO PAULO</v>
          </cell>
          <cell r="K2900">
            <v>235.31</v>
          </cell>
        </row>
        <row r="2901">
          <cell r="G2901">
            <v>97888</v>
          </cell>
          <cell r="H2901" t="str">
            <v>CAIXA ENTERRADA ELÉTRICA RETANGULAR, EM ALVENARIA COM TIJOLOS CERÂMICOS MACIÇOS, FUNDO COM BRITA, DIMENSÕES INTERNAS: 0,6X0,6X0,6 M. AF_12/2020</v>
          </cell>
          <cell r="I2901" t="str">
            <v>UN</v>
          </cell>
          <cell r="J2901" t="str">
            <v>ATRIBUÍDO SÃO PAULO</v>
          </cell>
          <cell r="K2901">
            <v>456.39</v>
          </cell>
        </row>
        <row r="2902">
          <cell r="G2902">
            <v>97889</v>
          </cell>
          <cell r="H2902" t="str">
            <v>CAIXA ENTERRADA ELÉTRICA RETANGULAR, EM ALVENARIA COM TIJOLOS CERÂMICOS MACIÇOS, FUNDO COM BRITA, DIMENSÕES INTERNAS: 0,8X0,8X0,6 M. AF_12/2020</v>
          </cell>
          <cell r="I2902" t="str">
            <v>UN</v>
          </cell>
          <cell r="J2902" t="str">
            <v>ATRIBUÍDO SÃO PAULO</v>
          </cell>
          <cell r="K2902">
            <v>618.96</v>
          </cell>
        </row>
        <row r="2903">
          <cell r="G2903">
            <v>97890</v>
          </cell>
          <cell r="H2903" t="str">
            <v>CAIXA ENTERRADA ELÉTRICA RETANGULAR, EM ALVENARIA COM TIJOLOS CERÂMICOS MACIÇOS, FUNDO COM BRITA, DIMENSÕES INTERNAS: 1X1X0,6 M. AF_12/2020</v>
          </cell>
          <cell r="I2903" t="str">
            <v>UN</v>
          </cell>
          <cell r="J2903" t="str">
            <v>ATRIBUÍDO SÃO PAULO</v>
          </cell>
          <cell r="K2903">
            <v>712.45</v>
          </cell>
        </row>
        <row r="2904">
          <cell r="G2904">
            <v>97891</v>
          </cell>
          <cell r="H2904" t="str">
            <v>CAIXA ENTERRADA ELÉTRICA RETANGULAR, EM ALVENARIA COM BLOCOS DE CONCRETO, FUNDO COM BRITA, DIMENSÕES INTERNAS: 0,4X0,4X0,4 M. AF_12/2020</v>
          </cell>
          <cell r="I2904" t="str">
            <v>UN</v>
          </cell>
          <cell r="J2904" t="str">
            <v>ATRIBUÍDO SÃO PAULO</v>
          </cell>
          <cell r="K2904">
            <v>177.1</v>
          </cell>
        </row>
        <row r="2905">
          <cell r="G2905">
            <v>97892</v>
          </cell>
          <cell r="H2905" t="str">
            <v>CAIXA ENTERRADA ELÉTRICA RETANGULAR, EM ALVENARIA COM BLOCOS DE CONCRETO, FUNDO COM BRITA, DIMENSÕES INTERNAS: 0,6X0,6X0,6 M. AF_12/2020</v>
          </cell>
          <cell r="I2905" t="str">
            <v>UN</v>
          </cell>
          <cell r="J2905" t="str">
            <v>ATRIBUÍDO SÃO PAULO</v>
          </cell>
          <cell r="K2905">
            <v>333.39</v>
          </cell>
        </row>
        <row r="2906">
          <cell r="G2906">
            <v>97893</v>
          </cell>
          <cell r="H2906" t="str">
            <v>CAIXA ENTERRADA ELÉTRICA RETANGULAR, EM ALVENARIA COM BLOCOS DE CONCRETO, FUNDO COM BRITA, DIMENSÕES INTERNAS: 0,8X0,8X0,6 M. AF_12/2020</v>
          </cell>
          <cell r="I2906" t="str">
            <v>UN</v>
          </cell>
          <cell r="J2906" t="str">
            <v>ATRIBUÍDO SÃO PAULO</v>
          </cell>
          <cell r="K2906">
            <v>462.05</v>
          </cell>
        </row>
        <row r="2907">
          <cell r="G2907">
            <v>97894</v>
          </cell>
          <cell r="H2907" t="str">
            <v>CAIXA ENTERRADA ELÉTRICA RETANGULAR, EM ALVENARIA COM BLOCOS DE CONCRETO, FUNDO COM BRITA, DIMENSÕES INTERNAS: 1X1X0,6 M. AF_12/2020</v>
          </cell>
          <cell r="I2907" t="str">
            <v>UN</v>
          </cell>
          <cell r="J2907" t="str">
            <v>ATRIBUÍDO SÃO PAULO</v>
          </cell>
          <cell r="K2907">
            <v>522.30999999999995</v>
          </cell>
        </row>
        <row r="2908">
          <cell r="G2908">
            <v>104396</v>
          </cell>
          <cell r="H2908" t="str">
            <v>CONDULETE DE PVC, TIPO E, PARA ELETRODUTO DE PVC SOLDÁVEL DN 25 MM (3/4''), APARENTE - FORNECIMENTO E INSTALAÇÃO. AF_10/2022</v>
          </cell>
          <cell r="I2908" t="str">
            <v>UN</v>
          </cell>
          <cell r="J2908" t="str">
            <v>COEFICIENTE DE REPRESENTATIVIDADE</v>
          </cell>
          <cell r="K2908">
            <v>20.309999999999999</v>
          </cell>
        </row>
        <row r="2909">
          <cell r="G2909">
            <v>104397</v>
          </cell>
          <cell r="H2909" t="str">
            <v>CONDULETE DE PVC, TIPO E, PARA ELETRODUTO DE PVC SOLDÁVEL DN 32 MM (1''), APARENTE - FORNECIMENTO E INSTALAÇÃO. AF_10/2022</v>
          </cell>
          <cell r="I2909" t="str">
            <v>UN</v>
          </cell>
          <cell r="J2909" t="str">
            <v>COEFICIENTE DE REPRESENTATIVIDADE</v>
          </cell>
          <cell r="K2909">
            <v>24.34</v>
          </cell>
        </row>
        <row r="2910">
          <cell r="G2910">
            <v>104398</v>
          </cell>
          <cell r="H2910" t="str">
            <v>CONDULETE DE PVC, TIPO LR, PARA ELETRODUTO DE PVC SOLDÁVEL DN 20 MM (1/2''), APARENTE - FORNECIMENTO E INSTALAÇÃO. AF_10/2022</v>
          </cell>
          <cell r="I2910" t="str">
            <v>UN</v>
          </cell>
          <cell r="J2910" t="str">
            <v>COEFICIENTE DE REPRESENTATIVIDADE</v>
          </cell>
          <cell r="K2910">
            <v>24.08</v>
          </cell>
        </row>
        <row r="2911">
          <cell r="G2911">
            <v>104399</v>
          </cell>
          <cell r="H2911" t="str">
            <v>CONDULETE DE PVC, TIPO LR, PARA ELETRODUTO DE PVC SOLDÁVEL DN 25 MM (3/4''), APARENTE - FORNECIMENTO E INSTALAÇÃO. AF_10/2022</v>
          </cell>
          <cell r="I2911" t="str">
            <v>UN</v>
          </cell>
          <cell r="J2911" t="str">
            <v>COEFICIENTE DE REPRESENTATIVIDADE</v>
          </cell>
          <cell r="K2911">
            <v>25.89</v>
          </cell>
        </row>
        <row r="2912">
          <cell r="G2912">
            <v>104400</v>
          </cell>
          <cell r="H2912" t="str">
            <v>CONDULETE DE PVC, TIPO LR, PARA ELETRODUTO DE PVC SOLDÁVEL DN 32 MM (1''), APARENTE - FORNECIMENTO E INSTALAÇÃO. AF_10/2022</v>
          </cell>
          <cell r="I2912" t="str">
            <v>UN</v>
          </cell>
          <cell r="J2912" t="str">
            <v>COEFICIENTE DE REPRESENTATIVIDADE</v>
          </cell>
          <cell r="K2912">
            <v>33.15</v>
          </cell>
        </row>
        <row r="2913">
          <cell r="G2913">
            <v>104401</v>
          </cell>
          <cell r="H2913" t="str">
            <v>CONDULETE DE PVC, TIPO C, PARA ELETRODUTO DE PVC SOLDÁVEL DN 20 MM (1/2''), APARENTE - FORNECIMENTO E INSTALAÇÃO. AF_10/2022</v>
          </cell>
          <cell r="I2913" t="str">
            <v>UN</v>
          </cell>
          <cell r="J2913" t="str">
            <v>COEFICIENTE DE REPRESENTATIVIDADE</v>
          </cell>
          <cell r="K2913">
            <v>22.92</v>
          </cell>
        </row>
        <row r="2914">
          <cell r="G2914">
            <v>104402</v>
          </cell>
          <cell r="H2914" t="str">
            <v>CONDULETE DE PVC, TIPO C, PARA ELETRODUTO DE PVC SOLDÁVEL DN 25 MM (3/4''), APARENTE - FORNECIMENTO E INSTALAÇÃO. AF_10/2022</v>
          </cell>
          <cell r="I2914" t="str">
            <v>UN</v>
          </cell>
          <cell r="J2914" t="str">
            <v>COEFICIENTE DE REPRESENTATIVIDADE</v>
          </cell>
          <cell r="K2914">
            <v>23.68</v>
          </cell>
        </row>
        <row r="2915">
          <cell r="G2915">
            <v>104403</v>
          </cell>
          <cell r="H2915" t="str">
            <v>CONDULETE DE PVC, TIPO C, PARA ELETRODUTO DE PVC SOLDÁVEL DN 32 MM (1''), APARENTE - FORNECIMENTO E INSTALAÇÃO. AF_10/2022</v>
          </cell>
          <cell r="I2915" t="str">
            <v>UN</v>
          </cell>
          <cell r="J2915" t="str">
            <v>COEFICIENTE DE REPRESENTATIVIDADE</v>
          </cell>
          <cell r="K2915">
            <v>29.44</v>
          </cell>
        </row>
        <row r="2916">
          <cell r="G2916">
            <v>104404</v>
          </cell>
          <cell r="H2916" t="str">
            <v>CONDULETE DE PVC, TIPO T, PARA ELETRODUTO DE PVC SOLDÁVEL DN 25 MM (3/4''), APARENTE - FORNECIMENTO E INSTALAÇÃO. AF_10/2022</v>
          </cell>
          <cell r="I2916" t="str">
            <v>UN</v>
          </cell>
          <cell r="J2916" t="str">
            <v>COEFICIENTE DE REPRESENTATIVIDADE</v>
          </cell>
          <cell r="K2916">
            <v>30.34</v>
          </cell>
        </row>
        <row r="2917">
          <cell r="G2917">
            <v>104405</v>
          </cell>
          <cell r="H2917" t="str">
            <v>CONDULETE DE PVC, TIPO T, PARA ELETRODUTO DE PVC SOLDÁVEL DN 32 MM (1''), APARENTE - FORNECIMENTO E INSTALAÇÃO. AF_10/2022</v>
          </cell>
          <cell r="I2917" t="str">
            <v>UN</v>
          </cell>
          <cell r="J2917" t="str">
            <v>COEFICIENTE DE REPRESENTATIVIDADE</v>
          </cell>
          <cell r="K2917">
            <v>41.03</v>
          </cell>
        </row>
        <row r="2918">
          <cell r="G2918">
            <v>93653</v>
          </cell>
          <cell r="H2918" t="str">
            <v>DISJUNTOR MONOPOLAR TIPO DIN, CORRENTE NOMINAL DE 10A - FORNECIMENTO E INSTALAÇÃO. AF_10/2020</v>
          </cell>
          <cell r="I2918" t="str">
            <v>UN</v>
          </cell>
          <cell r="J2918" t="str">
            <v>COEFICIENTE DE REPRESENTATIVIDADE</v>
          </cell>
          <cell r="K2918">
            <v>17.89</v>
          </cell>
        </row>
        <row r="2919">
          <cell r="G2919">
            <v>93654</v>
          </cell>
          <cell r="H2919" t="str">
            <v>DISJUNTOR MONOPOLAR TIPO DIN, CORRENTE NOMINAL DE 16A - FORNECIMENTO E INSTALAÇÃO. AF_10/2020</v>
          </cell>
          <cell r="I2919" t="str">
            <v>UN</v>
          </cell>
          <cell r="J2919" t="str">
            <v>COEFICIENTE DE REPRESENTATIVIDADE</v>
          </cell>
          <cell r="K2919">
            <v>18.420000000000002</v>
          </cell>
        </row>
        <row r="2920">
          <cell r="G2920">
            <v>93655</v>
          </cell>
          <cell r="H2920" t="str">
            <v>DISJUNTOR MONOPOLAR TIPO DIN, CORRENTE NOMINAL DE 20A - FORNECIMENTO E INSTALAÇÃO. AF_10/2020</v>
          </cell>
          <cell r="I2920" t="str">
            <v>UN</v>
          </cell>
          <cell r="J2920" t="str">
            <v>COEFICIENTE DE REPRESENTATIVIDADE</v>
          </cell>
          <cell r="K2920">
            <v>19.53</v>
          </cell>
        </row>
        <row r="2921">
          <cell r="G2921">
            <v>93656</v>
          </cell>
          <cell r="H2921" t="str">
            <v>DISJUNTOR MONOPOLAR TIPO DIN, CORRENTE NOMINAL DE 25A - FORNECIMENTO E INSTALAÇÃO. AF_10/2020</v>
          </cell>
          <cell r="I2921" t="str">
            <v>UN</v>
          </cell>
          <cell r="J2921" t="str">
            <v>COEFICIENTE DE REPRESENTATIVIDADE</v>
          </cell>
          <cell r="K2921">
            <v>19.53</v>
          </cell>
        </row>
        <row r="2922">
          <cell r="G2922">
            <v>93657</v>
          </cell>
          <cell r="H2922" t="str">
            <v>DISJUNTOR MONOPOLAR TIPO DIN, CORRENTE NOMINAL DE 32A - FORNECIMENTO E INSTALAÇÃO. AF_10/2020</v>
          </cell>
          <cell r="I2922" t="str">
            <v>UN</v>
          </cell>
          <cell r="J2922" t="str">
            <v>COEFICIENTE DE REPRESENTATIVIDADE</v>
          </cell>
          <cell r="K2922">
            <v>20.85</v>
          </cell>
        </row>
        <row r="2923">
          <cell r="G2923">
            <v>93658</v>
          </cell>
          <cell r="H2923" t="str">
            <v>DISJUNTOR MONOPOLAR TIPO DIN, CORRENTE NOMINAL DE 40A - FORNECIMENTO E INSTALAÇÃO. AF_10/2020</v>
          </cell>
          <cell r="I2923" t="str">
            <v>UN</v>
          </cell>
          <cell r="J2923" t="str">
            <v>COEFICIENTE DE REPRESENTATIVIDADE</v>
          </cell>
          <cell r="K2923">
            <v>30.27</v>
          </cell>
        </row>
        <row r="2924">
          <cell r="G2924">
            <v>93659</v>
          </cell>
          <cell r="H2924" t="str">
            <v>DISJUNTOR MONOPOLAR TIPO DIN, CORRENTE NOMINAL DE 50A - FORNECIMENTO E INSTALAÇÃO. AF_10/2020</v>
          </cell>
          <cell r="I2924" t="str">
            <v>UN</v>
          </cell>
          <cell r="J2924" t="str">
            <v>COEFICIENTE DE REPRESENTATIVIDADE</v>
          </cell>
          <cell r="K2924">
            <v>32.89</v>
          </cell>
        </row>
        <row r="2925">
          <cell r="G2925">
            <v>93660</v>
          </cell>
          <cell r="H2925" t="str">
            <v>DISJUNTOR BIPOLAR TIPO DIN, CORRENTE NOMINAL DE 10A - FORNECIMENTO E INSTALAÇÃO. AF_10/2020</v>
          </cell>
          <cell r="I2925" t="str">
            <v>UN</v>
          </cell>
          <cell r="J2925" t="str">
            <v>COEFICIENTE DE REPRESENTATIVIDADE</v>
          </cell>
          <cell r="K2925">
            <v>93.14</v>
          </cell>
        </row>
        <row r="2926">
          <cell r="G2926">
            <v>93661</v>
          </cell>
          <cell r="H2926" t="str">
            <v>DISJUNTOR BIPOLAR TIPO DIN, CORRENTE NOMINAL DE 16A - FORNECIMENTO E INSTALAÇÃO. AF_10/2020</v>
          </cell>
          <cell r="I2926" t="str">
            <v>UN</v>
          </cell>
          <cell r="J2926" t="str">
            <v>COEFICIENTE DE REPRESENTATIVIDADE</v>
          </cell>
          <cell r="K2926">
            <v>94.2</v>
          </cell>
        </row>
        <row r="2927">
          <cell r="G2927">
            <v>93662</v>
          </cell>
          <cell r="H2927" t="str">
            <v>DISJUNTOR BIPOLAR TIPO DIN, CORRENTE NOMINAL DE 20A - FORNECIMENTO E INSTALAÇÃO. AF_10/2020</v>
          </cell>
          <cell r="I2927" t="str">
            <v>UN</v>
          </cell>
          <cell r="J2927" t="str">
            <v>COEFICIENTE DE REPRESENTATIVIDADE</v>
          </cell>
          <cell r="K2927">
            <v>96.4</v>
          </cell>
        </row>
        <row r="2928">
          <cell r="G2928">
            <v>93663</v>
          </cell>
          <cell r="H2928" t="str">
            <v>DISJUNTOR BIPOLAR TIPO DIN, CORRENTE NOMINAL DE 25A - FORNECIMENTO E INSTALAÇÃO. AF_10/2020</v>
          </cell>
          <cell r="I2928" t="str">
            <v>UN</v>
          </cell>
          <cell r="J2928" t="str">
            <v>COEFICIENTE DE REPRESENTATIVIDADE</v>
          </cell>
          <cell r="K2928">
            <v>96.4</v>
          </cell>
        </row>
        <row r="2929">
          <cell r="G2929">
            <v>93664</v>
          </cell>
          <cell r="H2929" t="str">
            <v>DISJUNTOR BIPOLAR TIPO DIN, CORRENTE NOMINAL DE 32A - FORNECIMENTO E INSTALAÇÃO. AF_10/2020</v>
          </cell>
          <cell r="I2929" t="str">
            <v>UN</v>
          </cell>
          <cell r="J2929" t="str">
            <v>COEFICIENTE DE REPRESENTATIVIDADE</v>
          </cell>
          <cell r="K2929">
            <v>99.06</v>
          </cell>
        </row>
        <row r="2930">
          <cell r="G2930">
            <v>93665</v>
          </cell>
          <cell r="H2930" t="str">
            <v>DISJUNTOR BIPOLAR TIPO DIN, CORRENTE NOMINAL DE 40A - FORNECIMENTO E INSTALAÇÃO. AF_10/2020</v>
          </cell>
          <cell r="I2930" t="str">
            <v>UN</v>
          </cell>
          <cell r="J2930" t="str">
            <v>COEFICIENTE DE REPRESENTATIVIDADE</v>
          </cell>
          <cell r="K2930">
            <v>101.71</v>
          </cell>
        </row>
        <row r="2931">
          <cell r="G2931">
            <v>93666</v>
          </cell>
          <cell r="H2931" t="str">
            <v>DISJUNTOR BIPOLAR TIPO DIN, CORRENTE NOMINAL DE 50A - FORNECIMENTO E INSTALAÇÃO. AF_10/2020</v>
          </cell>
          <cell r="I2931" t="str">
            <v>UN</v>
          </cell>
          <cell r="J2931" t="str">
            <v>COEFICIENTE DE REPRESENTATIVIDADE</v>
          </cell>
          <cell r="K2931">
            <v>106.95</v>
          </cell>
        </row>
        <row r="2932">
          <cell r="G2932">
            <v>93667</v>
          </cell>
          <cell r="H2932" t="str">
            <v>DISJUNTOR TRIPOLAR TIPO DIN, CORRENTE NOMINAL DE 10A - FORNECIMENTO E INSTALAÇÃO. AF_10/2020</v>
          </cell>
          <cell r="I2932" t="str">
            <v>UN</v>
          </cell>
          <cell r="J2932" t="str">
            <v>COEFICIENTE DE REPRESENTATIVIDADE</v>
          </cell>
          <cell r="K2932">
            <v>115.53</v>
          </cell>
        </row>
        <row r="2933">
          <cell r="G2933">
            <v>93668</v>
          </cell>
          <cell r="H2933" t="str">
            <v>DISJUNTOR TRIPOLAR TIPO DIN, CORRENTE NOMINAL DE 16A - FORNECIMENTO E INSTALAÇÃO. AF_10/2020</v>
          </cell>
          <cell r="I2933" t="str">
            <v>UN</v>
          </cell>
          <cell r="J2933" t="str">
            <v>COEFICIENTE DE REPRESENTATIVIDADE</v>
          </cell>
          <cell r="K2933">
            <v>117.11</v>
          </cell>
        </row>
        <row r="2934">
          <cell r="G2934">
            <v>93669</v>
          </cell>
          <cell r="H2934" t="str">
            <v>DISJUNTOR TRIPOLAR TIPO DIN, CORRENTE NOMINAL DE 20A - FORNECIMENTO E INSTALAÇÃO. AF_10/2020</v>
          </cell>
          <cell r="I2934" t="str">
            <v>UN</v>
          </cell>
          <cell r="J2934" t="str">
            <v>COEFICIENTE DE REPRESENTATIVIDADE</v>
          </cell>
          <cell r="K2934">
            <v>120.41</v>
          </cell>
        </row>
        <row r="2935">
          <cell r="G2935">
            <v>93670</v>
          </cell>
          <cell r="H2935" t="str">
            <v>DISJUNTOR TRIPOLAR TIPO DIN, CORRENTE NOMINAL DE 25A - FORNECIMENTO E INSTALAÇÃO. AF_10/2020</v>
          </cell>
          <cell r="I2935" t="str">
            <v>UN</v>
          </cell>
          <cell r="J2935" t="str">
            <v>COEFICIENTE DE REPRESENTATIVIDADE</v>
          </cell>
          <cell r="K2935">
            <v>120.41</v>
          </cell>
        </row>
        <row r="2936">
          <cell r="G2936">
            <v>93671</v>
          </cell>
          <cell r="H2936" t="str">
            <v>DISJUNTOR TRIPOLAR TIPO DIN, CORRENTE NOMINAL DE 32A - FORNECIMENTO E INSTALAÇÃO. AF_10/2020</v>
          </cell>
          <cell r="I2936" t="str">
            <v>UN</v>
          </cell>
          <cell r="J2936" t="str">
            <v>COEFICIENTE DE REPRESENTATIVIDADE</v>
          </cell>
          <cell r="K2936">
            <v>124.39</v>
          </cell>
        </row>
        <row r="2937">
          <cell r="G2937">
            <v>93672</v>
          </cell>
          <cell r="H2937" t="str">
            <v>DISJUNTOR TRIPOLAR TIPO DIN, CORRENTE NOMINAL DE 40A - FORNECIMENTO E INSTALAÇÃO. AF_10/2020</v>
          </cell>
          <cell r="I2937" t="str">
            <v>UN</v>
          </cell>
          <cell r="J2937" t="str">
            <v>COEFICIENTE DE REPRESENTATIVIDADE</v>
          </cell>
          <cell r="K2937">
            <v>130.4</v>
          </cell>
        </row>
        <row r="2938">
          <cell r="G2938">
            <v>93673</v>
          </cell>
          <cell r="H2938" t="str">
            <v>DISJUNTOR TRIPOLAR TIPO DIN, CORRENTE NOMINAL DE 50A - FORNECIMENTO E INSTALAÇÃO. AF_10/2020</v>
          </cell>
          <cell r="I2938" t="str">
            <v>UN</v>
          </cell>
          <cell r="J2938" t="str">
            <v>COEFICIENTE DE REPRESENTATIVIDADE</v>
          </cell>
          <cell r="K2938">
            <v>138.27000000000001</v>
          </cell>
        </row>
        <row r="2939">
          <cell r="G2939">
            <v>97359</v>
          </cell>
          <cell r="H2939" t="str">
            <v>QUADRO DE MEDIÇÃO GERAL DE ENERGIA COM 8 MEDIDORES - FORNECIMENTO E INSTALAÇÃO. AF_10/2020</v>
          </cell>
          <cell r="I2939" t="str">
            <v>UN</v>
          </cell>
          <cell r="J2939" t="str">
            <v>COEFICIENTE DE REPRESENTATIVIDADE</v>
          </cell>
          <cell r="K2939">
            <v>3492.98</v>
          </cell>
        </row>
        <row r="2940">
          <cell r="G2940">
            <v>97360</v>
          </cell>
          <cell r="H2940" t="str">
            <v>QUADRO DE MEDIÇÃO GERAL DE ENERGIA COM 12 MEDIDORES - FORNECIMENTO E INSTALAÇÃO. AF_10/2020</v>
          </cell>
          <cell r="I2940" t="str">
            <v>UN</v>
          </cell>
          <cell r="J2940" t="str">
            <v>COEFICIENTE DE REPRESENTATIVIDADE</v>
          </cell>
          <cell r="K2940">
            <v>6741.43</v>
          </cell>
        </row>
        <row r="2941">
          <cell r="G2941">
            <v>97361</v>
          </cell>
          <cell r="H2941" t="str">
            <v>QUADRO DE MEDIÇÃO GERAL DE ENERGIA COM 16 MEDIDORES - FORNECIMENTO E INSTALAÇÃO. AF_10/2020</v>
          </cell>
          <cell r="I2941" t="str">
            <v>UN</v>
          </cell>
          <cell r="J2941" t="str">
            <v>COEFICIENTE DE REPRESENTATIVIDADE</v>
          </cell>
          <cell r="K2941">
            <v>8988.56</v>
          </cell>
        </row>
        <row r="2942">
          <cell r="G2942">
            <v>97362</v>
          </cell>
          <cell r="H2942" t="str">
            <v>QUADRO DE MEDIÇÃO GERAL DE ENERGIA PARA BARRAMENTO BLINDADO COM 4 MEDIDORES - FORNECIMENTO E INSTALAÇÃO. AF_10/2020</v>
          </cell>
          <cell r="I2942" t="str">
            <v>UN</v>
          </cell>
          <cell r="J2942" t="str">
            <v>COEFICIENTE DE REPRESENTATIVIDADE</v>
          </cell>
          <cell r="K2942">
            <v>2131.0100000000002</v>
          </cell>
        </row>
        <row r="2943">
          <cell r="G2943">
            <v>101875</v>
          </cell>
          <cell r="H2943" t="str">
            <v>QUADRO DE DISTRIBUIÇÃO DE ENERGIA EM CHAPA DE AÇO GALVANIZADO, DE EMBUTIR, COM BARRAMENTO TRIFÁSICO, PARA 12 DISJUNTORES DIN 100A - FORNECIMENTO E INSTALAÇÃO. AF_10/2020</v>
          </cell>
          <cell r="I2943" t="str">
            <v>UN</v>
          </cell>
          <cell r="J2943" t="str">
            <v>COEFICIENTE DE REPRESENTATIVIDADE</v>
          </cell>
          <cell r="K2943">
            <v>452.26</v>
          </cell>
        </row>
        <row r="2944">
          <cell r="G2944">
            <v>101876</v>
          </cell>
          <cell r="H2944" t="str">
            <v>QUADRO DE DISTRIBUIÇÃO DE ENERGIA EM PVC, DE EMBUTIR, SEM BARRAMENTO, PARA 6 DISJUNTORES - FORNECIMENTO E INSTALAÇÃO. AF_10/2020</v>
          </cell>
          <cell r="I2944" t="str">
            <v>UN</v>
          </cell>
          <cell r="J2944" t="str">
            <v>COEFICIENTE DE REPRESENTATIVIDADE</v>
          </cell>
          <cell r="K2944">
            <v>76.989999999999995</v>
          </cell>
        </row>
        <row r="2945">
          <cell r="G2945">
            <v>101877</v>
          </cell>
          <cell r="H2945" t="str">
            <v>QUADRO DE DISTRIBUIÇÃO DE ENERGIA EM PVC, DE EMBUTIR, SEM BARRAMENTO, PARA 3 DISJUNTORES - FORNECIMENTO E INSTALAÇÃO. AF_10/2020</v>
          </cell>
          <cell r="I2945" t="str">
            <v>UN</v>
          </cell>
          <cell r="J2945" t="str">
            <v>COEFICIENTE DE REPRESENTATIVIDADE</v>
          </cell>
          <cell r="K2945">
            <v>52.71</v>
          </cell>
        </row>
        <row r="2946">
          <cell r="G2946">
            <v>101878</v>
          </cell>
          <cell r="H2946" t="str">
            <v>QUADRO DE DISTRIBUIÇÃO DE ENERGIA EM CHAPA DE AÇO GALVANIZADO, DE SOBREPOR, COM BARRAMENTO TRIFÁSICO, PARA 18 DISJUNTORES DIN 100A - FORNECIMENTO E INSTALAÇÃO. AF_10/2020</v>
          </cell>
          <cell r="I2946" t="str">
            <v>UN</v>
          </cell>
          <cell r="J2946" t="str">
            <v>COEFICIENTE DE REPRESENTATIVIDADE</v>
          </cell>
          <cell r="K2946">
            <v>615.16999999999996</v>
          </cell>
        </row>
        <row r="2947">
          <cell r="G2947">
            <v>101879</v>
          </cell>
          <cell r="H2947" t="str">
            <v>QUADRO DE DISTRIBUIÇÃO DE ENERGIA EM CHAPA DE AÇO GALVANIZADO, DE EMBUTIR, COM BARRAMENTO TRIFÁSICO, PARA 24 DISJUNTORES DIN 100A - FORNECIMENTO E INSTALAÇÃO. AF_10/2020</v>
          </cell>
          <cell r="I2947" t="str">
            <v>UN</v>
          </cell>
          <cell r="J2947" t="str">
            <v>COEFICIENTE DE REPRESENTATIVIDADE</v>
          </cell>
          <cell r="K2947">
            <v>656.88</v>
          </cell>
        </row>
        <row r="2948">
          <cell r="G2948">
            <v>101880</v>
          </cell>
          <cell r="H2948" t="str">
            <v>QUADRO DE DISTRIBUIÇÃO DE ENERGIA EM CHAPA DE AÇO GALVANIZADO, DE EMBUTIR, COM BARRAMENTO TRIFÁSICO, PARA 30 DISJUNTORES DIN 150A - FORNECIMENTO E INSTALAÇÃO. AF_10/2020</v>
          </cell>
          <cell r="I2948" t="str">
            <v>UN</v>
          </cell>
          <cell r="J2948" t="str">
            <v>COEFICIENTE DE REPRESENTATIVIDADE</v>
          </cell>
          <cell r="K2948">
            <v>755.89</v>
          </cell>
        </row>
        <row r="2949">
          <cell r="G2949">
            <v>101881</v>
          </cell>
          <cell r="H2949" t="str">
            <v>QUADRO DE DISTRIBUIÇÃO DE ENERGIA EM CHAPA DE AÇO GALVANIZADO, DE EMBUTIR, COM BARRAMENTO TRIFÁSICO, PARA 40 DISJUNTORES DIN 100A - FORNECIMENTO E INSTALAÇÃO. AF_10/2020</v>
          </cell>
          <cell r="I2949" t="str">
            <v>UN</v>
          </cell>
          <cell r="J2949" t="str">
            <v>COEFICIENTE DE REPRESENTATIVIDADE</v>
          </cell>
          <cell r="K2949">
            <v>1090.92</v>
          </cell>
        </row>
        <row r="2950">
          <cell r="G2950">
            <v>101882</v>
          </cell>
          <cell r="H2950" t="str">
            <v>QUADRO DE DISTRIBUIÇÃO DE ENERGIA EM CHAPA DE AÇO GALVANIZADO, DE EMBUTIR, COM BARRAMENTO TRIFÁSICO, PARA 30 DISJUNTORES DIN 225A - FORNECIMENTO E INSTALAÇÃO. AF_10/2020</v>
          </cell>
          <cell r="I2950" t="str">
            <v>UN</v>
          </cell>
          <cell r="J2950" t="str">
            <v>COEFICIENTE DE REPRESENTATIVIDADE</v>
          </cell>
          <cell r="K2950">
            <v>1552.73</v>
          </cell>
        </row>
        <row r="2951">
          <cell r="G2951">
            <v>101883</v>
          </cell>
          <cell r="H2951" t="str">
            <v>QUADRO DE DISTRIBUIÇÃO DE ENERGIA EM CHAPA DE AÇO GALVANIZADO, DE EMBUTIR, COM BARRAMENTO TRIFÁSICO, PARA 18 DISJUNTORES DIN 100A - FORNECIMENTO E INSTALAÇÃO. AF_10/2020</v>
          </cell>
          <cell r="I2951" t="str">
            <v>UN</v>
          </cell>
          <cell r="J2951" t="str">
            <v>COEFICIENTE DE REPRESENTATIVIDADE</v>
          </cell>
          <cell r="K2951">
            <v>625.92999999999995</v>
          </cell>
        </row>
        <row r="2952">
          <cell r="G2952">
            <v>101890</v>
          </cell>
          <cell r="H2952" t="str">
            <v>DISJUNTOR MONOPOLAR TIPO NEMA, CORRENTE NOMINAL DE 10 ATÉ 30A - FORNECIMENTO E INSTALAÇÃO. AF_10/2020</v>
          </cell>
          <cell r="I2952" t="str">
            <v>UN</v>
          </cell>
          <cell r="J2952" t="str">
            <v>COEFICIENTE DE REPRESENTATIVIDADE</v>
          </cell>
          <cell r="K2952">
            <v>24.07</v>
          </cell>
        </row>
        <row r="2953">
          <cell r="G2953">
            <v>101891</v>
          </cell>
          <cell r="H2953" t="str">
            <v>DISJUNTOR MONOPOLAR TIPO NEMA, CORRENTE NOMINAL DE 35 ATÉ 50A - FORNECIMENTO E INSTALAÇÃO. AF_10/2020</v>
          </cell>
          <cell r="I2953" t="str">
            <v>UN</v>
          </cell>
          <cell r="J2953" t="str">
            <v>COEFICIENTE DE REPRESENTATIVIDADE</v>
          </cell>
          <cell r="K2953">
            <v>40.869999999999997</v>
          </cell>
        </row>
        <row r="2954">
          <cell r="G2954">
            <v>101892</v>
          </cell>
          <cell r="H2954" t="str">
            <v>DISJUNTOR BIPOLAR TIPO NEMA, CORRENTE NOMINAL DE 10 ATÉ 50A - FORNECIMENTO E INSTALAÇÃO. AF_10/2020</v>
          </cell>
          <cell r="I2954" t="str">
            <v>UN</v>
          </cell>
          <cell r="J2954" t="str">
            <v>COEFICIENTE DE REPRESENTATIVIDADE</v>
          </cell>
          <cell r="K2954">
            <v>115.43</v>
          </cell>
        </row>
        <row r="2955">
          <cell r="G2955">
            <v>101893</v>
          </cell>
          <cell r="H2955" t="str">
            <v>DISJUNTOR TRIPOLAR TIPO NEMA, CORRENTE NOMINAL DE 10 ATÉ 50A - FORNECIMENTO E INSTALAÇÃO. AF_10/2020</v>
          </cell>
          <cell r="I2955" t="str">
            <v>UN</v>
          </cell>
          <cell r="J2955" t="str">
            <v>COEFICIENTE DE REPRESENTATIVIDADE</v>
          </cell>
          <cell r="K2955">
            <v>146.08000000000001</v>
          </cell>
        </row>
        <row r="2956">
          <cell r="G2956">
            <v>101894</v>
          </cell>
          <cell r="H2956" t="str">
            <v>DISJUNTOR TRIPOLAR TIPO NEMA, CORRENTE NOMINAL DE 60 ATÉ 100A - FORNECIMENTO E INSTALAÇÃO. AF_10/2020</v>
          </cell>
          <cell r="I2956" t="str">
            <v>UN</v>
          </cell>
          <cell r="J2956" t="str">
            <v>COEFICIENTE DE REPRESENTATIVIDADE</v>
          </cell>
          <cell r="K2956">
            <v>230.1</v>
          </cell>
        </row>
        <row r="2957">
          <cell r="G2957">
            <v>101895</v>
          </cell>
          <cell r="H2957" t="str">
            <v>DISJUNTOR TERMOMAGNÉTICO TRIPOLAR , CORRENTE NOMINAL DE 125A - FORNECIMENTO E INSTALAÇÃO. AF_10/2020</v>
          </cell>
          <cell r="I2957" t="str">
            <v>UN</v>
          </cell>
          <cell r="J2957" t="str">
            <v>COEFICIENTE DE REPRESENTATIVIDADE</v>
          </cell>
          <cell r="K2957">
            <v>661.7</v>
          </cell>
        </row>
        <row r="2958">
          <cell r="G2958">
            <v>101896</v>
          </cell>
          <cell r="H2958" t="str">
            <v>DISJUNTOR TERMOMAGNÉTICO TRIPOLAR , CORRENTE NOMINAL DE 200A - FORNECIMENTO E INSTALAÇÃO. AF_10/2020</v>
          </cell>
          <cell r="I2958" t="str">
            <v>UN</v>
          </cell>
          <cell r="J2958" t="str">
            <v>COEFICIENTE DE REPRESENTATIVIDADE</v>
          </cell>
          <cell r="K2958">
            <v>1019.27</v>
          </cell>
        </row>
        <row r="2959">
          <cell r="G2959">
            <v>101897</v>
          </cell>
          <cell r="H2959" t="str">
            <v>DISJUNTOR TERMOMAGNÉTICO TRIPOLAR , CORRENTE NOMINAL DE 250A - FORNECIMENTO E INSTALAÇÃO. AF_10/2020</v>
          </cell>
          <cell r="I2959" t="str">
            <v>UN</v>
          </cell>
          <cell r="J2959" t="str">
            <v>COEFICIENTE DE REPRESENTATIVIDADE</v>
          </cell>
          <cell r="K2959">
            <v>1662.06</v>
          </cell>
        </row>
        <row r="2960">
          <cell r="G2960">
            <v>101898</v>
          </cell>
          <cell r="H2960" t="str">
            <v>DISJUNTOR TERMOMAGNÉTICO TRIPOLAR , CORRENTE NOMINAL DE 400A - FORNECIMENTO E INSTALAÇÃO. AF_10/2020</v>
          </cell>
          <cell r="I2960" t="str">
            <v>UN</v>
          </cell>
          <cell r="J2960" t="str">
            <v>COEFICIENTE DE REPRESENTATIVIDADE</v>
          </cell>
          <cell r="K2960">
            <v>2248.41</v>
          </cell>
        </row>
        <row r="2961">
          <cell r="G2961">
            <v>101899</v>
          </cell>
          <cell r="H2961" t="str">
            <v>DISJUNTOR TERMOMAGNÉTICO TRIPOLAR , CORRENTE NOMINAL DE 600A - FORNECIMENTO E INSTALAÇÃO. AF_10/2020</v>
          </cell>
          <cell r="I2961" t="str">
            <v>UN</v>
          </cell>
          <cell r="J2961" t="str">
            <v>COEFICIENTE DE REPRESENTATIVIDADE</v>
          </cell>
          <cell r="K2961">
            <v>3643.11</v>
          </cell>
        </row>
        <row r="2962">
          <cell r="G2962">
            <v>101900</v>
          </cell>
          <cell r="H2962" t="str">
            <v>DISJUNTOR BAIXA TENSÃO TRIPOLAR A SECO  800A/600V - FORNECIMENTO E INSTALAÇÃO. AF_10/2020</v>
          </cell>
          <cell r="I2962" t="str">
            <v>UN</v>
          </cell>
          <cell r="J2962" t="str">
            <v>COEFICIENTE DE REPRESENTATIVIDADE</v>
          </cell>
          <cell r="K2962">
            <v>7682.77</v>
          </cell>
        </row>
        <row r="2963">
          <cell r="G2963">
            <v>101901</v>
          </cell>
          <cell r="H2963" t="str">
            <v>CONTATOR TRIPOLAR I NOMINAL 12A - FORNECIMENTO E INSTALAÇÃO. AF_10/2020</v>
          </cell>
          <cell r="I2963" t="str">
            <v>UN</v>
          </cell>
          <cell r="J2963" t="str">
            <v>ATRIBUÍDO SÃO PAULO</v>
          </cell>
          <cell r="K2963">
            <v>134.18</v>
          </cell>
        </row>
        <row r="2964">
          <cell r="G2964">
            <v>101902</v>
          </cell>
          <cell r="H2964" t="str">
            <v>CONTATOR TRIPOLAR I NOMINAL 22A - FORNECIMENTO E INSTALAÇÃO. AF_10/2020</v>
          </cell>
          <cell r="I2964" t="str">
            <v>UN</v>
          </cell>
          <cell r="J2964" t="str">
            <v>ATRIBUÍDO SÃO PAULO</v>
          </cell>
          <cell r="K2964">
            <v>165.75</v>
          </cell>
        </row>
        <row r="2965">
          <cell r="G2965">
            <v>101903</v>
          </cell>
          <cell r="H2965" t="str">
            <v>CONTATOR TRIPOLAR I NOMINAL 38A - FORNECIMENTO E INSTALAÇÃO. AF_10/2020</v>
          </cell>
          <cell r="I2965" t="str">
            <v>UN</v>
          </cell>
          <cell r="J2965" t="str">
            <v>ATRIBUÍDO SÃO PAULO</v>
          </cell>
          <cell r="K2965">
            <v>345.32</v>
          </cell>
        </row>
        <row r="2966">
          <cell r="G2966">
            <v>101904</v>
          </cell>
          <cell r="H2966" t="str">
            <v>CONTATOR TRIPOLAR I NOMIMAL 95A - FORNECIMENTO E INSTALAÇÃO. AF_10/2020</v>
          </cell>
          <cell r="I2966" t="str">
            <v>UN</v>
          </cell>
          <cell r="J2966" t="str">
            <v>ATRIBUÍDO SÃO PAULO</v>
          </cell>
          <cell r="K2966">
            <v>1269.8699999999999</v>
          </cell>
        </row>
        <row r="2967">
          <cell r="G2967">
            <v>101938</v>
          </cell>
          <cell r="H2967" t="str">
            <v>CAIXA DE PROTEÇÃO PARA MEDIDOR MONOFÁSICO DE EMBUTIR - FORNECIMENTO E INSTALAÇÃO. AF_10/2020</v>
          </cell>
          <cell r="I2967" t="str">
            <v>UN</v>
          </cell>
          <cell r="J2967" t="str">
            <v>COEFICIENTE DE REPRESENTATIVIDADE</v>
          </cell>
          <cell r="K2967">
            <v>103.52</v>
          </cell>
        </row>
        <row r="2968">
          <cell r="G2968">
            <v>101946</v>
          </cell>
          <cell r="H2968" t="str">
            <v>QUADRO DE MEDIÇÃO GERAL DE ENERGIA PARA 1 MEDIDOR DE SOBREPOR - FORNECIMENTO E INSTALAÇÃO. AF_10/2020</v>
          </cell>
          <cell r="I2968" t="str">
            <v>UN</v>
          </cell>
          <cell r="J2968" t="str">
            <v>COEFICIENTE DE REPRESENTATIVIDADE</v>
          </cell>
          <cell r="K2968">
            <v>146.63</v>
          </cell>
        </row>
        <row r="2969">
          <cell r="G2969">
            <v>91945</v>
          </cell>
          <cell r="H2969" t="str">
            <v>SUPORTE PARAFUSADO COM PLACA DE ENCAIXE 4" X 2" ALTO (2,00 M DO PISO) PARA PONTO ELÉTRICO - FORNECIMENTO E INSTALAÇÃO. AF_12/2015</v>
          </cell>
          <cell r="I2969" t="str">
            <v>UN</v>
          </cell>
          <cell r="J2969" t="str">
            <v>COEFICIENTE DE REPRESENTATIVIDADE</v>
          </cell>
          <cell r="K2969">
            <v>8.5399999999999991</v>
          </cell>
        </row>
        <row r="2970">
          <cell r="G2970">
            <v>91946</v>
          </cell>
          <cell r="H2970" t="str">
            <v>SUPORTE PARAFUSADO COM PLACA DE ENCAIXE 4" X 2" MÉDIO (1,30 M DO PISO) PARA PONTO ELÉTRICO - FORNECIMENTO E INSTALAÇÃO. AF_12/2015</v>
          </cell>
          <cell r="I2970" t="str">
            <v>UN</v>
          </cell>
          <cell r="J2970" t="str">
            <v>COEFICIENTE DE REPRESENTATIVIDADE</v>
          </cell>
          <cell r="K2970">
            <v>7.18</v>
          </cell>
        </row>
        <row r="2971">
          <cell r="G2971">
            <v>91947</v>
          </cell>
          <cell r="H2971" t="str">
            <v>SUPORTE PARAFUSADO COM PLACA DE ENCAIXE 4" X 2" BAIXO (0,30 M DO PISO) PARA PONTO ELÉTRICO - FORNECIMENTO E INSTALAÇÃO. AF_12/2015</v>
          </cell>
          <cell r="I2971" t="str">
            <v>UN</v>
          </cell>
          <cell r="J2971" t="str">
            <v>COEFICIENTE DE REPRESENTATIVIDADE</v>
          </cell>
          <cell r="K2971">
            <v>6.34</v>
          </cell>
        </row>
        <row r="2972">
          <cell r="G2972">
            <v>91949</v>
          </cell>
          <cell r="H2972" t="str">
            <v>SUPORTE PARAFUSADO COM PLACA DE ENCAIXE 4" X 4" ALTO (2,00 M DO PISO) PARA PONTO ELÉTRICO - FORNECIMENTO E INSTALAÇÃO. AF_12/2015</v>
          </cell>
          <cell r="I2972" t="str">
            <v>UN</v>
          </cell>
          <cell r="J2972" t="str">
            <v>COEFICIENTE DE REPRESENTATIVIDADE</v>
          </cell>
          <cell r="K2972">
            <v>13.18</v>
          </cell>
        </row>
        <row r="2973">
          <cell r="G2973">
            <v>91950</v>
          </cell>
          <cell r="H2973" t="str">
            <v>SUPORTE PARAFUSADO COM PLACA DE ENCAIXE 4" X 4" MÉDIO (1,30 M DO PISO) PARA PONTO ELÉTRICO - FORNECIMENTO E INSTALAÇÃO. AF_12/2015</v>
          </cell>
          <cell r="I2973" t="str">
            <v>UN</v>
          </cell>
          <cell r="J2973" t="str">
            <v>COEFICIENTE DE REPRESENTATIVIDADE</v>
          </cell>
          <cell r="K2973">
            <v>11.54</v>
          </cell>
        </row>
        <row r="2974">
          <cell r="G2974">
            <v>91951</v>
          </cell>
          <cell r="H2974" t="str">
            <v>SUPORTE PARAFUSADO COM PLACA DE ENCAIXE 4" X 4" BAIXO (0,30 M DO PISO) PARA PONTO ELÉTRICO - FORNECIMENTO E INSTALAÇÃO. AF_12/2015</v>
          </cell>
          <cell r="I2974" t="str">
            <v>UN</v>
          </cell>
          <cell r="J2974" t="str">
            <v>COEFICIENTE DE REPRESENTATIVIDADE</v>
          </cell>
          <cell r="K2974">
            <v>10.55</v>
          </cell>
        </row>
        <row r="2975">
          <cell r="G2975">
            <v>91952</v>
          </cell>
          <cell r="H2975" t="str">
            <v>INTERRUPTOR SIMPLES (1 MÓDULO), 10A/250V, SEM SUPORTE E SEM PLACA - FORNECIMENTO E INSTALAÇÃO. AF_12/2015</v>
          </cell>
          <cell r="I2975" t="str">
            <v>UN</v>
          </cell>
          <cell r="J2975" t="str">
            <v>COEFICIENTE DE REPRESENTATIVIDADE</v>
          </cell>
          <cell r="K2975">
            <v>16.190000000000001</v>
          </cell>
        </row>
        <row r="2976">
          <cell r="G2976">
            <v>91953</v>
          </cell>
          <cell r="H2976" t="str">
            <v>INTERRUPTOR SIMPLES (1 MÓDULO), 10A/250V, INCLUINDO SUPORTE E PLACA - FORNECIMENTO E INSTALAÇÃO. AF_12/2015</v>
          </cell>
          <cell r="I2976" t="str">
            <v>UN</v>
          </cell>
          <cell r="J2976" t="str">
            <v>COEFICIENTE DE REPRESENTATIVIDADE</v>
          </cell>
          <cell r="K2976">
            <v>23.37</v>
          </cell>
        </row>
        <row r="2977">
          <cell r="G2977">
            <v>91954</v>
          </cell>
          <cell r="H2977" t="str">
            <v>INTERRUPTOR PARALELO (1 MÓDULO), 10A/250V, SEM SUPORTE E SEM PLACA - FORNECIMENTO E INSTALAÇÃO. AF_12/2015</v>
          </cell>
          <cell r="I2977" t="str">
            <v>UN</v>
          </cell>
          <cell r="J2977" t="str">
            <v>COEFICIENTE DE REPRESENTATIVIDADE</v>
          </cell>
          <cell r="K2977">
            <v>21.73</v>
          </cell>
        </row>
        <row r="2978">
          <cell r="G2978">
            <v>91955</v>
          </cell>
          <cell r="H2978" t="str">
            <v>INTERRUPTOR PARALELO (1 MÓDULO), 10A/250V, INCLUINDO SUPORTE E PLACA - FORNECIMENTO E INSTALAÇÃO. AF_12/2015</v>
          </cell>
          <cell r="I2978" t="str">
            <v>UN</v>
          </cell>
          <cell r="J2978" t="str">
            <v>COEFICIENTE DE REPRESENTATIVIDADE</v>
          </cell>
          <cell r="K2978">
            <v>28.91</v>
          </cell>
        </row>
        <row r="2979">
          <cell r="G2979">
            <v>91956</v>
          </cell>
          <cell r="H2979" t="str">
            <v>INTERRUPTOR SIMPLES (1 MÓDULO) COM INTERRUPTOR PARALELO (1 MÓDULO), 10A/250V, SEM SUPORTE E SEM PLACA - FORNECIMENTO E INSTALAÇÃO. AF_12/2015</v>
          </cell>
          <cell r="I2979" t="str">
            <v>UN</v>
          </cell>
          <cell r="J2979" t="str">
            <v>COEFICIENTE DE REPRESENTATIVIDADE</v>
          </cell>
          <cell r="K2979">
            <v>35.340000000000003</v>
          </cell>
        </row>
        <row r="2980">
          <cell r="G2980">
            <v>91957</v>
          </cell>
          <cell r="H2980" t="str">
            <v>INTERRUPTOR SIMPLES (1 MÓDULO) COM INTERRUPTOR PARALELO (1 MÓDULO), 10A/250V, INCLUINDO SUPORTE E PLACA - FORNECIMENTO E INSTALAÇÃO. AF_12/2015</v>
          </cell>
          <cell r="I2980" t="str">
            <v>UN</v>
          </cell>
          <cell r="J2980" t="str">
            <v>COEFICIENTE DE REPRESENTATIVIDADE</v>
          </cell>
          <cell r="K2980">
            <v>42.52</v>
          </cell>
        </row>
        <row r="2981">
          <cell r="G2981">
            <v>91958</v>
          </cell>
          <cell r="H2981" t="str">
            <v>INTERRUPTOR SIMPLES (2 MÓDULOS), 10A/250V, SEM SUPORTE E SEM PLACA - FORNECIMENTO E INSTALAÇÃO. AF_12/2015</v>
          </cell>
          <cell r="I2981" t="str">
            <v>UN</v>
          </cell>
          <cell r="J2981" t="str">
            <v>COEFICIENTE DE REPRESENTATIVIDADE</v>
          </cell>
          <cell r="K2981">
            <v>29.84</v>
          </cell>
        </row>
        <row r="2982">
          <cell r="G2982">
            <v>91959</v>
          </cell>
          <cell r="H2982" t="str">
            <v>INTERRUPTOR SIMPLES (2 MÓDULOS), 10A/250V, INCLUINDO SUPORTE E PLACA - FORNECIMENTO E INSTALAÇÃO. AF_12/2015</v>
          </cell>
          <cell r="I2982" t="str">
            <v>UN</v>
          </cell>
          <cell r="J2982" t="str">
            <v>COEFICIENTE DE REPRESENTATIVIDADE</v>
          </cell>
          <cell r="K2982">
            <v>37.020000000000003</v>
          </cell>
        </row>
        <row r="2983">
          <cell r="G2983">
            <v>91960</v>
          </cell>
          <cell r="H2983" t="str">
            <v>INTERRUPTOR PARALELO (2 MÓDULOS), 10A/250V, SEM SUPORTE E SEM PLACA - FORNECIMENTO E INSTALAÇÃO. AF_12/2015</v>
          </cell>
          <cell r="I2983" t="str">
            <v>UN</v>
          </cell>
          <cell r="J2983" t="str">
            <v>COEFICIENTE DE REPRESENTATIVIDADE</v>
          </cell>
          <cell r="K2983">
            <v>40.89</v>
          </cell>
        </row>
        <row r="2984">
          <cell r="G2984">
            <v>91961</v>
          </cell>
          <cell r="H2984" t="str">
            <v>INTERRUPTOR PARALELO (2 MÓDULOS), 10A/250V, INCLUINDO SUPORTE E PLACA - FORNECIMENTO E INSTALAÇÃO. AF_12/2015</v>
          </cell>
          <cell r="I2984" t="str">
            <v>UN</v>
          </cell>
          <cell r="J2984" t="str">
            <v>COEFICIENTE DE REPRESENTATIVIDADE</v>
          </cell>
          <cell r="K2984">
            <v>48.07</v>
          </cell>
        </row>
        <row r="2985">
          <cell r="G2985">
            <v>91962</v>
          </cell>
          <cell r="H2985" t="str">
            <v>INTERRUPTOR SIMPLES (1 MÓDULO) COM INTERRUPTOR PARALELO (2 MÓDULOS), 10A/250V, SEM SUPORTE E SEM PLACA - FORNECIMENTO E INSTALAÇÃO. AF_12/2015</v>
          </cell>
          <cell r="I2985" t="str">
            <v>UN</v>
          </cell>
          <cell r="J2985" t="str">
            <v>COEFICIENTE DE REPRESENTATIVIDADE</v>
          </cell>
          <cell r="K2985">
            <v>54.53</v>
          </cell>
        </row>
        <row r="2986">
          <cell r="G2986">
            <v>91963</v>
          </cell>
          <cell r="H2986" t="str">
            <v>INTERRUPTOR SIMPLES (1 MÓDULO) COM INTERRUPTOR PARALELO (2 MÓDULOS), 10A/250V, INCLUINDO SUPORTE E PLACA - FORNECIMENTO E INSTALAÇÃO. AF_12/2015</v>
          </cell>
          <cell r="I2986" t="str">
            <v>UN</v>
          </cell>
          <cell r="J2986" t="str">
            <v>COEFICIENTE DE REPRESENTATIVIDADE</v>
          </cell>
          <cell r="K2986">
            <v>61.71</v>
          </cell>
        </row>
        <row r="2987">
          <cell r="G2987">
            <v>91964</v>
          </cell>
          <cell r="H2987" t="str">
            <v>INTERRUPTOR SIMPLES (2 MÓDULOS) COM INTERRUPTOR PARALELO (1 MÓDULO), 10A/250V, SEM SUPORTE E SEM PLACA - FORNECIMENTO E INSTALAÇÃO. AF_12/2015</v>
          </cell>
          <cell r="I2987" t="str">
            <v>UN</v>
          </cell>
          <cell r="J2987" t="str">
            <v>COEFICIENTE DE REPRESENTATIVIDADE</v>
          </cell>
          <cell r="K2987">
            <v>48.99</v>
          </cell>
        </row>
        <row r="2988">
          <cell r="G2988">
            <v>91965</v>
          </cell>
          <cell r="H2988" t="str">
            <v>INTERRUPTOR SIMPLES (2 MÓDULOS) COM INTERRUPTOR PARALELO (1 MÓDULO), 10A/250V, INCLUINDO SUPORTE E PLACA - FORNECIMENTO E INSTALAÇÃO. AF_12/2015</v>
          </cell>
          <cell r="I2988" t="str">
            <v>UN</v>
          </cell>
          <cell r="J2988" t="str">
            <v>COEFICIENTE DE REPRESENTATIVIDADE</v>
          </cell>
          <cell r="K2988">
            <v>56.17</v>
          </cell>
        </row>
        <row r="2989">
          <cell r="G2989">
            <v>91966</v>
          </cell>
          <cell r="H2989" t="str">
            <v>INTERRUPTOR SIMPLES (3 MÓDULOS), 10A/250V, SEM SUPORTE E SEM PLACA - FORNECIMENTO E INSTALAÇÃO. AF_12/2015</v>
          </cell>
          <cell r="I2989" t="str">
            <v>UN</v>
          </cell>
          <cell r="J2989" t="str">
            <v>COEFICIENTE DE REPRESENTATIVIDADE</v>
          </cell>
          <cell r="K2989">
            <v>43.5</v>
          </cell>
        </row>
        <row r="2990">
          <cell r="G2990">
            <v>91967</v>
          </cell>
          <cell r="H2990" t="str">
            <v>INTERRUPTOR SIMPLES (3 MÓDULOS), 10A/250V, INCLUINDO SUPORTE E PLACA - FORNECIMENTO E INSTALAÇÃO. AF_12/2015</v>
          </cell>
          <cell r="I2990" t="str">
            <v>UN</v>
          </cell>
          <cell r="J2990" t="str">
            <v>COEFICIENTE DE REPRESENTATIVIDADE</v>
          </cell>
          <cell r="K2990">
            <v>50.68</v>
          </cell>
        </row>
        <row r="2991">
          <cell r="G2991">
            <v>91968</v>
          </cell>
          <cell r="H2991" t="str">
            <v>INTERRUPTOR PARALELO (3 MÓDULOS), 10A/250V, SEM SUPORTE E SEM PLACA - FORNECIMENTO E INSTALAÇÃO. AF_12/2015</v>
          </cell>
          <cell r="I2991" t="str">
            <v>UN</v>
          </cell>
          <cell r="J2991" t="str">
            <v>COEFICIENTE DE REPRESENTATIVIDADE</v>
          </cell>
          <cell r="K2991">
            <v>60.04</v>
          </cell>
        </row>
        <row r="2992">
          <cell r="G2992">
            <v>91969</v>
          </cell>
          <cell r="H2992" t="str">
            <v>INTERRUPTOR PARALELO (3 MÓDULOS), 10A/250V, INCLUINDO SUPORTE E PLACA - FORNECIMENTO E INSTALAÇÃO. AF_12/2015</v>
          </cell>
          <cell r="I2992" t="str">
            <v>UN</v>
          </cell>
          <cell r="J2992" t="str">
            <v>COEFICIENTE DE REPRESENTATIVIDADE</v>
          </cell>
          <cell r="K2992">
            <v>67.22</v>
          </cell>
        </row>
        <row r="2993">
          <cell r="G2993">
            <v>91970</v>
          </cell>
          <cell r="H2993" t="str">
            <v>INTERRUPTOR SIMPLES (3 MÓDULOS) COM INTERRUPTOR PARALELO (1 MÓDULO), 10A/250V, SEM SUPORTE E SEM PLACA - FORNECIMENTO E INSTALAÇÃO. AF_12/2015</v>
          </cell>
          <cell r="I2993" t="str">
            <v>UN</v>
          </cell>
          <cell r="J2993" t="str">
            <v>COEFICIENTE DE REPRESENTATIVIDADE</v>
          </cell>
          <cell r="K2993">
            <v>62.94</v>
          </cell>
        </row>
        <row r="2994">
          <cell r="G2994">
            <v>91971</v>
          </cell>
          <cell r="H2994" t="str">
            <v>INTERRUPTOR SIMPLES (3 MÓDULOS) COM INTERRUPTOR PARALELO (1 MÓDULO), 10A/250V, INCLUINDO SUPORTE E PLACA - FORNECIMENTO E INSTALAÇÃO. AF_12/2015</v>
          </cell>
          <cell r="I2994" t="str">
            <v>UN</v>
          </cell>
          <cell r="J2994" t="str">
            <v>COEFICIENTE DE REPRESENTATIVIDADE</v>
          </cell>
          <cell r="K2994">
            <v>74.48</v>
          </cell>
        </row>
        <row r="2995">
          <cell r="G2995">
            <v>91972</v>
          </cell>
          <cell r="H2995" t="str">
            <v>INTERRUPTOR SIMPLES (2 MÓDULOS) COM INTERRUPTOR PARALELO (2 MÓDULOS), 10A/250V, SEM SUPORTE E SEM PLACA - FORNECIMENTO E INSTALAÇÃO. AF_12/2015</v>
          </cell>
          <cell r="I2995" t="str">
            <v>UN</v>
          </cell>
          <cell r="J2995" t="str">
            <v>COEFICIENTE DE REPRESENTATIVIDADE</v>
          </cell>
          <cell r="K2995">
            <v>68.48</v>
          </cell>
        </row>
        <row r="2996">
          <cell r="G2996">
            <v>91973</v>
          </cell>
          <cell r="H2996" t="str">
            <v>INTERRUPTOR SIMPLES (2 MÓDULOS) COM INTERRUPTOR PARALELO (2 MÓDULOS), 10A/250V, INCLUINDO SUPORTE E PLACA - FORNECIMENTO E INSTALAÇÃO. AF_12/2015</v>
          </cell>
          <cell r="I2996" t="str">
            <v>UN</v>
          </cell>
          <cell r="J2996" t="str">
            <v>COEFICIENTE DE REPRESENTATIVIDADE</v>
          </cell>
          <cell r="K2996">
            <v>80.02</v>
          </cell>
        </row>
        <row r="2997">
          <cell r="G2997">
            <v>91974</v>
          </cell>
          <cell r="H2997" t="str">
            <v>INTERRUPTOR SIMPLES (4 MÓDULOS), 10A/250V, SEM SUPORTE E SEM PLACA - FORNECIMENTO E INSTALAÇÃO. AF_12/2015</v>
          </cell>
          <cell r="I2997" t="str">
            <v>UN</v>
          </cell>
          <cell r="J2997" t="str">
            <v>COEFICIENTE DE REPRESENTATIVIDADE</v>
          </cell>
          <cell r="K2997">
            <v>57.41</v>
          </cell>
        </row>
        <row r="2998">
          <cell r="G2998">
            <v>91975</v>
          </cell>
          <cell r="H2998" t="str">
            <v>INTERRUPTOR SIMPLES (4 MÓDULOS), 10A/250V, INCLUINDO SUPORTE E PLACA - FORNECIMENTO E INSTALAÇÃO. AF_12/2015</v>
          </cell>
          <cell r="I2998" t="str">
            <v>UN</v>
          </cell>
          <cell r="J2998" t="str">
            <v>COEFICIENTE DE REPRESENTATIVIDADE</v>
          </cell>
          <cell r="K2998">
            <v>68.95</v>
          </cell>
        </row>
        <row r="2999">
          <cell r="G2999">
            <v>91976</v>
          </cell>
          <cell r="H2999" t="str">
            <v>INTERRUPTOR SIMPLES (6 MÓDULOS), 10A/250V, SEM SUPORTE E SEM PLACA - FORNECIMENTO E INSTALAÇÃO. AF_12/2015</v>
          </cell>
          <cell r="I2999" t="str">
            <v>UN</v>
          </cell>
          <cell r="J2999" t="str">
            <v>COEFICIENTE DE REPRESENTATIVIDADE</v>
          </cell>
          <cell r="K2999">
            <v>84.79</v>
          </cell>
        </row>
        <row r="3000">
          <cell r="G3000">
            <v>91977</v>
          </cell>
          <cell r="H3000" t="str">
            <v>INTERRUPTOR SIMPLES (6 MÓDULOS), 10A/250V, INCLUINDO SUPORTE E PLACA - FORNECIMENTO E INSTALAÇÃO. AF_12/2015</v>
          </cell>
          <cell r="I3000" t="str">
            <v>UN</v>
          </cell>
          <cell r="J3000" t="str">
            <v>COEFICIENTE DE REPRESENTATIVIDADE</v>
          </cell>
          <cell r="K3000">
            <v>96.33</v>
          </cell>
        </row>
        <row r="3001">
          <cell r="G3001">
            <v>91978</v>
          </cell>
          <cell r="H3001" t="str">
            <v>INTERRUPTOR INTERMEDIÁRIO (1 MÓDULO), 10A/250V, SEM SUPORTE E SEM PLACA - FORNECIMENTO E INSTALAÇÃO. AF_09/2017</v>
          </cell>
          <cell r="I3001" t="str">
            <v>UN</v>
          </cell>
          <cell r="J3001" t="str">
            <v>COEFICIENTE DE REPRESENTATIVIDADE</v>
          </cell>
          <cell r="K3001">
            <v>34.950000000000003</v>
          </cell>
        </row>
        <row r="3002">
          <cell r="G3002">
            <v>91979</v>
          </cell>
          <cell r="H3002" t="str">
            <v>INTERRUPTOR INTERMEDIÁRIO (1 MÓDULO), 10A/250V, INCLUINDO SUPORTE E PLACA - FORNECIMENTO E INSTALAÇÃO. AF_09/2017</v>
          </cell>
          <cell r="I3002" t="str">
            <v>UN</v>
          </cell>
          <cell r="J3002" t="str">
            <v>COEFICIENTE DE REPRESENTATIVIDADE</v>
          </cell>
          <cell r="K3002">
            <v>42.13</v>
          </cell>
        </row>
        <row r="3003">
          <cell r="G3003">
            <v>91980</v>
          </cell>
          <cell r="H3003" t="str">
            <v>INTERRUPTOR BIPOLAR (1 MÓDULO), 10A/250V, SEM SUPORTE E SEM PLACA - FORNECIMENTO E INSTALAÇÃO. AF_09/2017</v>
          </cell>
          <cell r="I3003" t="str">
            <v>UN</v>
          </cell>
          <cell r="J3003" t="str">
            <v>COEFICIENTE DE REPRESENTATIVIDADE</v>
          </cell>
          <cell r="K3003">
            <v>33.78</v>
          </cell>
        </row>
        <row r="3004">
          <cell r="G3004">
            <v>91981</v>
          </cell>
          <cell r="H3004" t="str">
            <v>INTERRUPTOR BIPOLAR (1 MÓDULO), 10A/250V, INCLUINDO SUPORTE E PLACA - FORNECIMENTO E INSTALAÇÃO. AF_09/2017</v>
          </cell>
          <cell r="I3004" t="str">
            <v>UN</v>
          </cell>
          <cell r="J3004" t="str">
            <v>COEFICIENTE DE REPRESENTATIVIDADE</v>
          </cell>
          <cell r="K3004">
            <v>40.96</v>
          </cell>
        </row>
        <row r="3005">
          <cell r="G3005">
            <v>91982</v>
          </cell>
          <cell r="H3005" t="str">
            <v>DIMMER ROTATIVO (1 MÓDULO), 220V/600W, SEM SUPORTE E SEM PLACA - FORNECIMENTO E INSTALAÇÃO. AF_09/2017</v>
          </cell>
          <cell r="I3005" t="str">
            <v>UN</v>
          </cell>
          <cell r="J3005" t="str">
            <v>COEFICIENTE DE REPRESENTATIVIDADE</v>
          </cell>
          <cell r="K3005">
            <v>83.62</v>
          </cell>
        </row>
        <row r="3006">
          <cell r="G3006">
            <v>91983</v>
          </cell>
          <cell r="H3006" t="str">
            <v>DIMMER ROTATIVO (1 MÓDULO), 220V/600W, INCLUINDO SUPORTE E PLACA - FORNECIMENTO E INSTALAÇÃO. AF_09/2017</v>
          </cell>
          <cell r="I3006" t="str">
            <v>UN</v>
          </cell>
          <cell r="J3006" t="str">
            <v>COEFICIENTE DE REPRESENTATIVIDADE</v>
          </cell>
          <cell r="K3006">
            <v>90.8</v>
          </cell>
        </row>
        <row r="3007">
          <cell r="G3007">
            <v>91984</v>
          </cell>
          <cell r="H3007" t="str">
            <v>INTERRUPTOR PULSADOR CAMPAINHA (1 MÓDULO), 10A/250V, SEM SUPORTE E SEM PLACA - FORNECIMENTO E INSTALAÇÃO. AF_09/2017</v>
          </cell>
          <cell r="I3007" t="str">
            <v>UN</v>
          </cell>
          <cell r="J3007" t="str">
            <v>COEFICIENTE DE REPRESENTATIVIDADE</v>
          </cell>
          <cell r="K3007">
            <v>15.11</v>
          </cell>
        </row>
        <row r="3008">
          <cell r="G3008">
            <v>91985</v>
          </cell>
          <cell r="H3008" t="str">
            <v>INTERRUPTOR PULSADOR CAMPAINHA (1 MÓDULO), 10A/250V, INCLUINDO SUPORTE E PLACA - FORNECIMENTO E INSTALAÇÃO. AF_09/2017</v>
          </cell>
          <cell r="I3008" t="str">
            <v>UN</v>
          </cell>
          <cell r="J3008" t="str">
            <v>COEFICIENTE DE REPRESENTATIVIDADE</v>
          </cell>
          <cell r="K3008">
            <v>22.29</v>
          </cell>
        </row>
        <row r="3009">
          <cell r="G3009">
            <v>91986</v>
          </cell>
          <cell r="H3009" t="str">
            <v>CAMPAINHA CIGARRA (1 MÓDULO), 10A/250V, SEM SUPORTE E SEM PLACA - FORNECIMENTO E INSTALAÇÃO. AF_09/2017</v>
          </cell>
          <cell r="I3009" t="str">
            <v>UN</v>
          </cell>
          <cell r="J3009" t="str">
            <v>COEFICIENTE DE REPRESENTATIVIDADE</v>
          </cell>
          <cell r="K3009">
            <v>32.72</v>
          </cell>
        </row>
        <row r="3010">
          <cell r="G3010">
            <v>91987</v>
          </cell>
          <cell r="H3010" t="str">
            <v>CAMPAINHA CIGARRA (1 MÓDULO), 10A/250V, INCLUINDO SUPORTE E PLACA - FORNECIMENTO E INSTALAÇÃO. AF_09/2017</v>
          </cell>
          <cell r="I3010" t="str">
            <v>UN</v>
          </cell>
          <cell r="J3010" t="str">
            <v>COEFICIENTE DE REPRESENTATIVIDADE</v>
          </cell>
          <cell r="K3010">
            <v>39.9</v>
          </cell>
        </row>
        <row r="3011">
          <cell r="G3011">
            <v>91988</v>
          </cell>
          <cell r="H3011" t="str">
            <v>INTERRUPTOR PULSADOR MINUTERIA (1 MÓDULO), 10A/250V, SEM SUPORTE E SEM PLACA - FORNECIMENTO E INSTALAÇÃO. AF_09/2017</v>
          </cell>
          <cell r="I3011" t="str">
            <v>UN</v>
          </cell>
          <cell r="J3011" t="str">
            <v>COEFICIENTE DE REPRESENTATIVIDADE</v>
          </cell>
          <cell r="K3011">
            <v>19.03</v>
          </cell>
        </row>
        <row r="3012">
          <cell r="G3012">
            <v>91989</v>
          </cell>
          <cell r="H3012" t="str">
            <v>INTERRUPTOR PULSADOR MINUTERIA (1 MÓDULO), 10A/250V, INCLUINDO SUPORTE E PLACA - FORNECIMENTO E INSTALAÇÃO. AF_09/2017</v>
          </cell>
          <cell r="I3012" t="str">
            <v>UN</v>
          </cell>
          <cell r="J3012" t="str">
            <v>COEFICIENTE DE REPRESENTATIVIDADE</v>
          </cell>
          <cell r="K3012">
            <v>26.21</v>
          </cell>
        </row>
        <row r="3013">
          <cell r="G3013">
            <v>91990</v>
          </cell>
          <cell r="H3013" t="str">
            <v>TOMADA ALTA DE EMBUTIR (1 MÓDULO), 2P+T 10 A, SEM SUPORTE E SEM PLACA - FORNECIMENTO E INSTALAÇÃO. AF_12/2015</v>
          </cell>
          <cell r="I3013" t="str">
            <v>UN</v>
          </cell>
          <cell r="J3013" t="str">
            <v>COEFICIENTE DE REPRESENTATIVIDADE</v>
          </cell>
          <cell r="K3013">
            <v>28.61</v>
          </cell>
        </row>
        <row r="3014">
          <cell r="G3014">
            <v>91991</v>
          </cell>
          <cell r="H3014" t="str">
            <v>TOMADA ALTA DE EMBUTIR (1 MÓDULO), 2P+T 20 A, SEM SUPORTE E SEM PLACA - FORNECIMENTO E INSTALAÇÃO. AF_12/2015</v>
          </cell>
          <cell r="I3014" t="str">
            <v>UN</v>
          </cell>
          <cell r="J3014" t="str">
            <v>COEFICIENTE DE REPRESENTATIVIDADE</v>
          </cell>
          <cell r="K3014">
            <v>30.73</v>
          </cell>
        </row>
        <row r="3015">
          <cell r="G3015">
            <v>91992</v>
          </cell>
          <cell r="H3015" t="str">
            <v>TOMADA ALTA DE EMBUTIR (1 MÓDULO), 2P+T 10 A, INCLUINDO SUPORTE E PLACA - FORNECIMENTO E INSTALAÇÃO. AF_12/2015</v>
          </cell>
          <cell r="I3015" t="str">
            <v>UN</v>
          </cell>
          <cell r="J3015" t="str">
            <v>COEFICIENTE DE REPRESENTATIVIDADE</v>
          </cell>
          <cell r="K3015">
            <v>35.79</v>
          </cell>
        </row>
        <row r="3016">
          <cell r="G3016">
            <v>91993</v>
          </cell>
          <cell r="H3016" t="str">
            <v>TOMADA ALTA DE EMBUTIR (1 MÓDULO), 2P+T 20 A, INCLUINDO SUPORTE E PLACA - FORNECIMENTO E INSTALAÇÃO. AF_12/2015</v>
          </cell>
          <cell r="I3016" t="str">
            <v>UN</v>
          </cell>
          <cell r="J3016" t="str">
            <v>COEFICIENTE DE REPRESENTATIVIDADE</v>
          </cell>
          <cell r="K3016">
            <v>37.909999999999997</v>
          </cell>
        </row>
        <row r="3017">
          <cell r="G3017">
            <v>91994</v>
          </cell>
          <cell r="H3017" t="str">
            <v>TOMADA MÉDIA DE EMBUTIR (1 MÓDULO), 2P+T 10 A, SEM SUPORTE E SEM PLACA - FORNECIMENTO E INSTALAÇÃO. AF_12/2015</v>
          </cell>
          <cell r="I3017" t="str">
            <v>UN</v>
          </cell>
          <cell r="J3017" t="str">
            <v>COEFICIENTE DE REPRESENTATIVIDADE</v>
          </cell>
          <cell r="K3017">
            <v>20.63</v>
          </cell>
        </row>
        <row r="3018">
          <cell r="G3018">
            <v>91995</v>
          </cell>
          <cell r="H3018" t="str">
            <v>TOMADA MÉDIA DE EMBUTIR (1 MÓDULO), 2P+T 20 A, SEM SUPORTE E SEM PLACA - FORNECIMENTO E INSTALAÇÃO. AF_12/2015</v>
          </cell>
          <cell r="I3018" t="str">
            <v>UN</v>
          </cell>
          <cell r="J3018" t="str">
            <v>COEFICIENTE DE REPRESENTATIVIDADE</v>
          </cell>
          <cell r="K3018">
            <v>22.75</v>
          </cell>
        </row>
        <row r="3019">
          <cell r="G3019">
            <v>91996</v>
          </cell>
          <cell r="H3019" t="str">
            <v>TOMADA MÉDIA DE EMBUTIR (1 MÓDULO), 2P+T 10 A, INCLUINDO SUPORTE E PLACA - FORNECIMENTO E INSTALAÇÃO. AF_12/2015</v>
          </cell>
          <cell r="I3019" t="str">
            <v>UN</v>
          </cell>
          <cell r="J3019" t="str">
            <v>COEFICIENTE DE REPRESENTATIVIDADE</v>
          </cell>
          <cell r="K3019">
            <v>27.81</v>
          </cell>
        </row>
        <row r="3020">
          <cell r="G3020">
            <v>91997</v>
          </cell>
          <cell r="H3020" t="str">
            <v>TOMADA MÉDIA DE EMBUTIR (1 MÓDULO), 2P+T 20 A, INCLUINDO SUPORTE E PLACA - FORNECIMENTO E INSTALAÇÃO. AF_12/2015</v>
          </cell>
          <cell r="I3020" t="str">
            <v>UN</v>
          </cell>
          <cell r="J3020" t="str">
            <v>COEFICIENTE DE REPRESENTATIVIDADE</v>
          </cell>
          <cell r="K3020">
            <v>29.93</v>
          </cell>
        </row>
        <row r="3021">
          <cell r="G3021">
            <v>91998</v>
          </cell>
          <cell r="H3021" t="str">
            <v>TOMADA BAIXA DE EMBUTIR (1 MÓDULO), 2P+T 10 A, SEM SUPORTE E SEM PLACA - FORNECIMENTO E INSTALAÇÃO. AF_12/2015</v>
          </cell>
          <cell r="I3021" t="str">
            <v>UN</v>
          </cell>
          <cell r="J3021" t="str">
            <v>COEFICIENTE DE REPRESENTATIVIDADE</v>
          </cell>
          <cell r="K3021">
            <v>17.53</v>
          </cell>
        </row>
        <row r="3022">
          <cell r="G3022">
            <v>91999</v>
          </cell>
          <cell r="H3022" t="str">
            <v>TOMADA BAIXA DE EMBUTIR (1 MÓDULO), 2P+T 20 A, SEM SUPORTE E SEM PLACA - FORNECIMENTO E INSTALAÇÃO. AF_12/2015</v>
          </cell>
          <cell r="I3022" t="str">
            <v>UN</v>
          </cell>
          <cell r="J3022" t="str">
            <v>COEFICIENTE DE REPRESENTATIVIDADE</v>
          </cell>
          <cell r="K3022">
            <v>19.649999999999999</v>
          </cell>
        </row>
        <row r="3023">
          <cell r="G3023">
            <v>92000</v>
          </cell>
          <cell r="H3023" t="str">
            <v>TOMADA BAIXA DE EMBUTIR (1 MÓDULO), 2P+T 10 A, INCLUINDO SUPORTE E PLACA - FORNECIMENTO E INSTALAÇÃO. AF_12/2015</v>
          </cell>
          <cell r="I3023" t="str">
            <v>UN</v>
          </cell>
          <cell r="J3023" t="str">
            <v>COEFICIENTE DE REPRESENTATIVIDADE</v>
          </cell>
          <cell r="K3023">
            <v>24.71</v>
          </cell>
        </row>
        <row r="3024">
          <cell r="G3024">
            <v>92001</v>
          </cell>
          <cell r="H3024" t="str">
            <v>TOMADA BAIXA DE EMBUTIR (1 MÓDULO), 2P+T 20 A, INCLUINDO SUPORTE E PLACA - FORNECIMENTO E INSTALAÇÃO. AF_12/2015</v>
          </cell>
          <cell r="I3024" t="str">
            <v>UN</v>
          </cell>
          <cell r="J3024" t="str">
            <v>COEFICIENTE DE REPRESENTATIVIDADE</v>
          </cell>
          <cell r="K3024">
            <v>26.83</v>
          </cell>
        </row>
        <row r="3025">
          <cell r="G3025">
            <v>92002</v>
          </cell>
          <cell r="H3025" t="str">
            <v>TOMADA MÉDIA DE EMBUTIR (2 MÓDULOS), 2P+T 10 A, SEM SUPORTE E SEM PLACA - FORNECIMENTO E INSTALAÇÃO. AF_12/2015</v>
          </cell>
          <cell r="I3025" t="str">
            <v>UN</v>
          </cell>
          <cell r="J3025" t="str">
            <v>COEFICIENTE DE REPRESENTATIVIDADE</v>
          </cell>
          <cell r="K3025">
            <v>38.69</v>
          </cell>
        </row>
        <row r="3026">
          <cell r="G3026">
            <v>92003</v>
          </cell>
          <cell r="H3026" t="str">
            <v>TOMADA MÉDIA DE EMBUTIR (2 MÓDULOS), 2P+T 20 A, SEM SUPORTE E SEM PLACA - FORNECIMENTO E INSTALAÇÃO. AF_12/2015</v>
          </cell>
          <cell r="I3026" t="str">
            <v>UN</v>
          </cell>
          <cell r="J3026" t="str">
            <v>COEFICIENTE DE REPRESENTATIVIDADE</v>
          </cell>
          <cell r="K3026">
            <v>42.93</v>
          </cell>
        </row>
        <row r="3027">
          <cell r="G3027">
            <v>92004</v>
          </cell>
          <cell r="H3027" t="str">
            <v>TOMADA MÉDIA DE EMBUTIR (2 MÓDULOS), 2P+T 10 A, INCLUINDO SUPORTE E PLACA - FORNECIMENTO E INSTALAÇÃO. AF_12/2015</v>
          </cell>
          <cell r="I3027" t="str">
            <v>UN</v>
          </cell>
          <cell r="J3027" t="str">
            <v>COEFICIENTE DE REPRESENTATIVIDADE</v>
          </cell>
          <cell r="K3027">
            <v>45.87</v>
          </cell>
        </row>
        <row r="3028">
          <cell r="G3028">
            <v>92005</v>
          </cell>
          <cell r="H3028" t="str">
            <v>TOMADA MÉDIA DE EMBUTIR (2 MÓDULOS), 2P+T 20 A, INCLUINDO SUPORTE E PLACA - FORNECIMENTO E INSTALAÇÃO. AF_12/2015</v>
          </cell>
          <cell r="I3028" t="str">
            <v>UN</v>
          </cell>
          <cell r="J3028" t="str">
            <v>COEFICIENTE DE REPRESENTATIVIDADE</v>
          </cell>
          <cell r="K3028">
            <v>50.11</v>
          </cell>
        </row>
        <row r="3029">
          <cell r="G3029">
            <v>92006</v>
          </cell>
          <cell r="H3029" t="str">
            <v>TOMADA BAIXA DE EMBUTIR (2 MÓDULOS), 2P+T 10 A, SEM SUPORTE E SEM PLACA - FORNECIMENTO E INSTALAÇÃO. AF_12/2015</v>
          </cell>
          <cell r="I3029" t="str">
            <v>UN</v>
          </cell>
          <cell r="J3029" t="str">
            <v>COEFICIENTE DE REPRESENTATIVIDADE</v>
          </cell>
          <cell r="K3029">
            <v>32.49</v>
          </cell>
        </row>
        <row r="3030">
          <cell r="G3030">
            <v>92007</v>
          </cell>
          <cell r="H3030" t="str">
            <v>TOMADA BAIXA DE EMBUTIR (2 MÓDULOS), 2P+T 20 A, SEM SUPORTE E SEM PLACA - FORNECIMENTO E INSTALAÇÃO. AF_12/2015</v>
          </cell>
          <cell r="I3030" t="str">
            <v>UN</v>
          </cell>
          <cell r="J3030" t="str">
            <v>COEFICIENTE DE REPRESENTATIVIDADE</v>
          </cell>
          <cell r="K3030">
            <v>36.729999999999997</v>
          </cell>
        </row>
        <row r="3031">
          <cell r="G3031">
            <v>92008</v>
          </cell>
          <cell r="H3031" t="str">
            <v>TOMADA BAIXA DE EMBUTIR (2 MÓDULOS), 2P+T 10 A, INCLUINDO SUPORTE E PLACA - FORNECIMENTO E INSTALAÇÃO. AF_12/2015</v>
          </cell>
          <cell r="I3031" t="str">
            <v>UN</v>
          </cell>
          <cell r="J3031" t="str">
            <v>COEFICIENTE DE REPRESENTATIVIDADE</v>
          </cell>
          <cell r="K3031">
            <v>39.67</v>
          </cell>
        </row>
        <row r="3032">
          <cell r="G3032">
            <v>92009</v>
          </cell>
          <cell r="H3032" t="str">
            <v>TOMADA BAIXA DE EMBUTIR (2 MÓDULOS), 2P+T 20 A, INCLUINDO SUPORTE E PLACA - FORNECIMENTO E INSTALAÇÃO. AF_12/2015</v>
          </cell>
          <cell r="I3032" t="str">
            <v>UN</v>
          </cell>
          <cell r="J3032" t="str">
            <v>COEFICIENTE DE REPRESENTATIVIDADE</v>
          </cell>
          <cell r="K3032">
            <v>43.91</v>
          </cell>
        </row>
        <row r="3033">
          <cell r="G3033">
            <v>92010</v>
          </cell>
          <cell r="H3033" t="str">
            <v>TOMADA MÉDIA DE EMBUTIR (3 MÓDULOS), 2P+T 10 A, SEM SUPORTE E SEM PLACA - FORNECIMENTO E INSTALAÇÃO. AF_12/2015</v>
          </cell>
          <cell r="I3033" t="str">
            <v>UN</v>
          </cell>
          <cell r="J3033" t="str">
            <v>COEFICIENTE DE REPRESENTATIVIDADE</v>
          </cell>
          <cell r="K3033">
            <v>56.74</v>
          </cell>
        </row>
        <row r="3034">
          <cell r="G3034">
            <v>92011</v>
          </cell>
          <cell r="H3034" t="str">
            <v>TOMADA MÉDIA DE EMBUTIR (3 MÓDULOS), 2P+T 20 A, SEM SUPORTE E SEM PLACA - FORNECIMENTO E INSTALAÇÃO. AF_12/2015</v>
          </cell>
          <cell r="I3034" t="str">
            <v>UN</v>
          </cell>
          <cell r="J3034" t="str">
            <v>COEFICIENTE DE REPRESENTATIVIDADE</v>
          </cell>
          <cell r="K3034">
            <v>63.1</v>
          </cell>
        </row>
        <row r="3035">
          <cell r="G3035">
            <v>92012</v>
          </cell>
          <cell r="H3035" t="str">
            <v>TOMADA MÉDIA DE EMBUTIR (3 MÓDULOS), 2P+T 10 A, INCLUINDO SUPORTE E PLACA - FORNECIMENTO E INSTALAÇÃO. AF_12/2015</v>
          </cell>
          <cell r="I3035" t="str">
            <v>UN</v>
          </cell>
          <cell r="J3035" t="str">
            <v>COEFICIENTE DE REPRESENTATIVIDADE</v>
          </cell>
          <cell r="K3035">
            <v>63.92</v>
          </cell>
        </row>
        <row r="3036">
          <cell r="G3036">
            <v>92013</v>
          </cell>
          <cell r="H3036" t="str">
            <v>TOMADA MÉDIA DE EMBUTIR (3 MÓDULOS), 2P+T 20 A, INCLUINDO SUPORTE E PLACA - FORNECIMENTO E INSTALAÇÃO. AF_12/2015</v>
          </cell>
          <cell r="I3036" t="str">
            <v>UN</v>
          </cell>
          <cell r="J3036" t="str">
            <v>COEFICIENTE DE REPRESENTATIVIDADE</v>
          </cell>
          <cell r="K3036">
            <v>70.28</v>
          </cell>
        </row>
        <row r="3037">
          <cell r="G3037">
            <v>92014</v>
          </cell>
          <cell r="H3037" t="str">
            <v>TOMADA BAIXA DE EMBUTIR (3 MÓDULOS), 2P+T 10 A, SEM SUPORTE E SEM PLACA - FORNECIMENTO E INSTALAÇÃO. AF_12/2015</v>
          </cell>
          <cell r="I3037" t="str">
            <v>UN</v>
          </cell>
          <cell r="J3037" t="str">
            <v>COEFICIENTE DE REPRESENTATIVIDADE</v>
          </cell>
          <cell r="K3037">
            <v>47.44</v>
          </cell>
        </row>
        <row r="3038">
          <cell r="G3038">
            <v>92015</v>
          </cell>
          <cell r="H3038" t="str">
            <v>TOMADA BAIXA DE EMBUTIR (3 MÓDULOS), 2P+T 20 A, SEM SUPORTE E SEM PLACA - FORNECIMENTO E INSTALAÇÃO. AF_12/2015</v>
          </cell>
          <cell r="I3038" t="str">
            <v>UN</v>
          </cell>
          <cell r="J3038" t="str">
            <v>COEFICIENTE DE REPRESENTATIVIDADE</v>
          </cell>
          <cell r="K3038">
            <v>53.8</v>
          </cell>
        </row>
        <row r="3039">
          <cell r="G3039">
            <v>92016</v>
          </cell>
          <cell r="H3039" t="str">
            <v>TOMADA BAIXA DE EMBUTIR (3 MÓDULOS), 2P+T 10 A, INCLUINDO SUPORTE E PLACA - FORNECIMENTO E INSTALAÇÃO. AF_12/2015</v>
          </cell>
          <cell r="I3039" t="str">
            <v>UN</v>
          </cell>
          <cell r="J3039" t="str">
            <v>COEFICIENTE DE REPRESENTATIVIDADE</v>
          </cell>
          <cell r="K3039">
            <v>54.62</v>
          </cell>
        </row>
        <row r="3040">
          <cell r="G3040">
            <v>92017</v>
          </cell>
          <cell r="H3040" t="str">
            <v>TOMADA BAIXA DE EMBUTIR (3 MÓDULOS), 2P+T 20 A, INCLUINDO SUPORTE E PLACA - FORNECIMENTO E INSTALAÇÃO. AF_12/2015</v>
          </cell>
          <cell r="I3040" t="str">
            <v>UN</v>
          </cell>
          <cell r="J3040" t="str">
            <v>COEFICIENTE DE REPRESENTATIVIDADE</v>
          </cell>
          <cell r="K3040">
            <v>60.98</v>
          </cell>
        </row>
        <row r="3041">
          <cell r="G3041">
            <v>92018</v>
          </cell>
          <cell r="H3041" t="str">
            <v>TOMADA BAIXA DE EMBUTIR (4 MÓDULOS), 2P+T 10 A, SEM SUPORTE E SEM PLACA - FORNECIMENTO E INSTALAÇÃO. AF_12/2015</v>
          </cell>
          <cell r="I3041" t="str">
            <v>UN</v>
          </cell>
          <cell r="J3041" t="str">
            <v>COEFICIENTE DE REPRESENTATIVIDADE</v>
          </cell>
          <cell r="K3041">
            <v>62.83</v>
          </cell>
        </row>
        <row r="3042">
          <cell r="G3042">
            <v>92019</v>
          </cell>
          <cell r="H3042" t="str">
            <v>TOMADA BAIXA DE EMBUTIR (4 MÓDULOS), 2P+T 10 A, INCLUINDO SUPORTE E PLACA - FORNECIMENTO E INSTALAÇÃO. AF_12/2015</v>
          </cell>
          <cell r="I3042" t="str">
            <v>UN</v>
          </cell>
          <cell r="J3042" t="str">
            <v>COEFICIENTE DE REPRESENTATIVIDADE</v>
          </cell>
          <cell r="K3042">
            <v>74.37</v>
          </cell>
        </row>
        <row r="3043">
          <cell r="G3043">
            <v>92020</v>
          </cell>
          <cell r="H3043" t="str">
            <v>TOMADA BAIXA DE EMBUTIR (6 MÓDULOS), 2P+T 10 A, SEM SUPORTE E SEM PLACA - FORNECIMENTO E INSTALAÇÃO. AF_12/2015</v>
          </cell>
          <cell r="I3043" t="str">
            <v>UN</v>
          </cell>
          <cell r="J3043" t="str">
            <v>COEFICIENTE DE REPRESENTATIVIDADE</v>
          </cell>
          <cell r="K3043">
            <v>92.95</v>
          </cell>
        </row>
        <row r="3044">
          <cell r="G3044">
            <v>92021</v>
          </cell>
          <cell r="H3044" t="str">
            <v>TOMADA BAIXA DE EMBUTIR (6 MÓDULOS), 2P+T 10 A, INCLUINDO SUPORTE E PLACA - FORNECIMENTO E INSTALAÇÃO. AF_12/2015</v>
          </cell>
          <cell r="I3044" t="str">
            <v>UN</v>
          </cell>
          <cell r="J3044" t="str">
            <v>COEFICIENTE DE REPRESENTATIVIDADE</v>
          </cell>
          <cell r="K3044">
            <v>104.49</v>
          </cell>
        </row>
        <row r="3045">
          <cell r="G3045">
            <v>92022</v>
          </cell>
          <cell r="H3045" t="str">
            <v>INTERRUPTOR SIMPLES (1 MÓDULO) COM 1 TOMADA DE EMBUTIR 2P+T 10 A,  SEM SUPORTE E SEM PLACA - FORNECIMENTO E INSTALAÇÃO. AF_12/2015</v>
          </cell>
          <cell r="I3045" t="str">
            <v>UN</v>
          </cell>
          <cell r="J3045" t="str">
            <v>COEFICIENTE DE REPRESENTATIVIDADE</v>
          </cell>
          <cell r="K3045">
            <v>34.24</v>
          </cell>
        </row>
        <row r="3046">
          <cell r="G3046">
            <v>92023</v>
          </cell>
          <cell r="H3046" t="str">
            <v>INTERRUPTOR SIMPLES (1 MÓDULO) COM 1 TOMADA DE EMBUTIR 2P+T 10 A,  INCLUINDO SUPORTE E PLACA - FORNECIMENTO E INSTALAÇÃO. AF_12/2015</v>
          </cell>
          <cell r="I3046" t="str">
            <v>UN</v>
          </cell>
          <cell r="J3046" t="str">
            <v>COEFICIENTE DE REPRESENTATIVIDADE</v>
          </cell>
          <cell r="K3046">
            <v>41.42</v>
          </cell>
        </row>
        <row r="3047">
          <cell r="G3047">
            <v>92024</v>
          </cell>
          <cell r="H3047" t="str">
            <v>INTERRUPTOR SIMPLES (1 MÓDULO) COM 2 TOMADAS DE EMBUTIR 2P+T 10 A,  SEM SUPORTE E SEM PLACA - FORNECIMENTO E INSTALAÇÃO. AF_12/2015</v>
          </cell>
          <cell r="I3047" t="str">
            <v>UN</v>
          </cell>
          <cell r="J3047" t="str">
            <v>COEFICIENTE DE REPRESENTATIVIDADE</v>
          </cell>
          <cell r="K3047">
            <v>52.33</v>
          </cell>
        </row>
        <row r="3048">
          <cell r="G3048">
            <v>92025</v>
          </cell>
          <cell r="H3048" t="str">
            <v>INTERRUPTOR SIMPLES (1 MÓDULO) COM 2 TOMADAS DE EMBUTIR 2P+T 10 A,  INCLUINDO SUPORTE E PLACA - FORNECIMENTO E INSTALAÇÃO. AF_12/2015</v>
          </cell>
          <cell r="I3048" t="str">
            <v>UN</v>
          </cell>
          <cell r="J3048" t="str">
            <v>COEFICIENTE DE REPRESENTATIVIDADE</v>
          </cell>
          <cell r="K3048">
            <v>59.51</v>
          </cell>
        </row>
        <row r="3049">
          <cell r="G3049">
            <v>92026</v>
          </cell>
          <cell r="H3049" t="str">
            <v>INTERRUPTOR SIMPLES (2 MÓDULOS) COM 1 TOMADA DE EMBUTIR 2P+T 10 A,  SEM SUPORTE E SEM PLACA - FORNECIMENTO E INSTALAÇÃO. AF_12/2015</v>
          </cell>
          <cell r="I3049" t="str">
            <v>UN</v>
          </cell>
          <cell r="J3049" t="str">
            <v>COEFICIENTE DE REPRESENTATIVIDADE</v>
          </cell>
          <cell r="K3049">
            <v>47.89</v>
          </cell>
        </row>
        <row r="3050">
          <cell r="G3050">
            <v>92027</v>
          </cell>
          <cell r="H3050" t="str">
            <v>INTERRUPTOR SIMPLES (2 MÓDULOS) COM 1 TOMADA DE EMBUTIR 2P+T 10 A,  INCLUINDO SUPORTE E PLACA - FORNECIMENTO E INSTALAÇÃO. AF_12/2015</v>
          </cell>
          <cell r="I3050" t="str">
            <v>UN</v>
          </cell>
          <cell r="J3050" t="str">
            <v>COEFICIENTE DE REPRESENTATIVIDADE</v>
          </cell>
          <cell r="K3050">
            <v>55.07</v>
          </cell>
        </row>
        <row r="3051">
          <cell r="G3051">
            <v>92028</v>
          </cell>
          <cell r="H3051" t="str">
            <v>INTERRUPTOR PARALELO (1 MÓDULO) COM 1 TOMADA DE EMBUTIR 2P+T 10 A,  SEM SUPORTE E SEM PLACA - FORNECIMENTO E INSTALAÇÃO. AF_12/2015</v>
          </cell>
          <cell r="I3051" t="str">
            <v>UN</v>
          </cell>
          <cell r="J3051" t="str">
            <v>COEFICIENTE DE REPRESENTATIVIDADE</v>
          </cell>
          <cell r="K3051">
            <v>39.79</v>
          </cell>
        </row>
        <row r="3052">
          <cell r="G3052">
            <v>92029</v>
          </cell>
          <cell r="H3052" t="str">
            <v>INTERRUPTOR PARALELO (1 MÓDULO) COM 1 TOMADA DE EMBUTIR 2P+T 10 A,  INCLUINDO SUPORTE E PLACA - FORNECIMENTO E INSTALAÇÃO. AF_12/2015</v>
          </cell>
          <cell r="I3052" t="str">
            <v>UN</v>
          </cell>
          <cell r="J3052" t="str">
            <v>COEFICIENTE DE REPRESENTATIVIDADE</v>
          </cell>
          <cell r="K3052">
            <v>46.97</v>
          </cell>
        </row>
        <row r="3053">
          <cell r="G3053">
            <v>92030</v>
          </cell>
          <cell r="H3053" t="str">
            <v>INTERRUPTOR PARALELO (1 MÓDULO) COM 2 TOMADAS DE EMBUTIR 2P+T 10 A,  SEM SUPORTE E SEM PLACA - FORNECIMENTO E INSTALAÇÃO. AF_12/2015</v>
          </cell>
          <cell r="I3053" t="str">
            <v>UN</v>
          </cell>
          <cell r="J3053" t="str">
            <v>COEFICIENTE DE REPRESENTATIVIDADE</v>
          </cell>
          <cell r="K3053">
            <v>57.84</v>
          </cell>
        </row>
        <row r="3054">
          <cell r="G3054">
            <v>92031</v>
          </cell>
          <cell r="H3054" t="str">
            <v>INTERRUPTOR PARALELO (1 MÓDULO) COM 2 TOMADAS DE EMBUTIR 2P+T 10 A,  INCLUINDO SUPORTE E PLACA - FORNECIMENTO E INSTALAÇÃO. AF_12/2015</v>
          </cell>
          <cell r="I3054" t="str">
            <v>UN</v>
          </cell>
          <cell r="J3054" t="str">
            <v>COEFICIENTE DE REPRESENTATIVIDADE</v>
          </cell>
          <cell r="K3054">
            <v>65.02</v>
          </cell>
        </row>
        <row r="3055">
          <cell r="G3055">
            <v>92032</v>
          </cell>
          <cell r="H3055" t="str">
            <v>INTERRUPTOR PARALELO (2 MÓDULOS) COM 1 TOMADA DE EMBUTIR 2P+T 10 A,  SEM SUPORTE E SEM PLACA - FORNECIMENTO E INSTALAÇÃO. AF_12/2015</v>
          </cell>
          <cell r="I3055" t="str">
            <v>UN</v>
          </cell>
          <cell r="J3055" t="str">
            <v>COEFICIENTE DE REPRESENTATIVIDADE</v>
          </cell>
          <cell r="K3055">
            <v>58.94</v>
          </cell>
        </row>
        <row r="3056">
          <cell r="G3056">
            <v>92033</v>
          </cell>
          <cell r="H3056" t="str">
            <v>INTERRUPTOR PARALELO (2 MÓDULOS) COM 1 TOMADA DE EMBUTIR 2P+T 10 A,  INCLUINDO SUPORTE E PLACA - FORNECIMENTO E INSTALAÇÃO. AF_12/2015</v>
          </cell>
          <cell r="I3056" t="str">
            <v>UN</v>
          </cell>
          <cell r="J3056" t="str">
            <v>COEFICIENTE DE REPRESENTATIVIDADE</v>
          </cell>
          <cell r="K3056">
            <v>66.12</v>
          </cell>
        </row>
        <row r="3057">
          <cell r="G3057">
            <v>92034</v>
          </cell>
          <cell r="H3057" t="str">
            <v>INTERRUPTOR SIMPLES (1 MÓDULO), INTERRUPTOR PARALELO (1 MÓDULO) E 1 TOMADA DE EMBUTIR 2P+T 10 A,  SEM SUPORTE E SEM PLACA - FORNECIMENTO E INSTALAÇÃO. AF_12/2015</v>
          </cell>
          <cell r="I3057" t="str">
            <v>UN</v>
          </cell>
          <cell r="J3057" t="str">
            <v>COEFICIENTE DE REPRESENTATIVIDADE</v>
          </cell>
          <cell r="K3057">
            <v>53.43</v>
          </cell>
        </row>
        <row r="3058">
          <cell r="G3058">
            <v>92035</v>
          </cell>
          <cell r="H3058" t="str">
            <v>INTERRUPTOR SIMPLES (1 MÓDULO), INTERRUPTOR PARALELO (1 MÓDULO) E 1 TOMADA DE EMBUTIR 2P+T 10 A,  INCLUINDO SUPORTE E PLACA - FORNECIMENTO E INSTALAÇÃO. AF_12/2015</v>
          </cell>
          <cell r="I3058" t="str">
            <v>UN</v>
          </cell>
          <cell r="J3058" t="str">
            <v>COEFICIENTE DE REPRESENTATIVIDADE</v>
          </cell>
          <cell r="K3058">
            <v>60.61</v>
          </cell>
        </row>
        <row r="3059">
          <cell r="G3059">
            <v>97583</v>
          </cell>
          <cell r="H3059" t="str">
            <v>LUMINÁRIA TIPO CALHA, DE SOBREPOR, COM 1 LÂMPADA TUBULAR FLUORESCENTE DE 18 W, COM REATOR DE PARTIDA RÁPIDA - FORNECIMENTO E INSTALAÇÃO. AF_02/2020</v>
          </cell>
          <cell r="I3059" t="str">
            <v>UN</v>
          </cell>
          <cell r="J3059" t="str">
            <v>ATRIBUÍDO SÃO PAULO</v>
          </cell>
          <cell r="K3059">
            <v>88.86</v>
          </cell>
        </row>
        <row r="3060">
          <cell r="G3060">
            <v>97584</v>
          </cell>
          <cell r="H3060" t="str">
            <v>LUMINÁRIA TIPO CALHA, DE SOBREPOR, COM 1 LÂMPADA TUBULAR FLUORESCENTE DE 36 W, COM REATOR DE PARTIDA RÁPIDA - FORNECIMENTO E INSTALAÇÃO. AF_02/2020</v>
          </cell>
          <cell r="I3060" t="str">
            <v>UN</v>
          </cell>
          <cell r="J3060" t="str">
            <v>ATRIBUÍDO SÃO PAULO</v>
          </cell>
          <cell r="K3060">
            <v>125.67</v>
          </cell>
        </row>
        <row r="3061">
          <cell r="G3061">
            <v>97585</v>
          </cell>
          <cell r="H3061" t="str">
            <v>LUMINÁRIA TIPO CALHA, DE SOBREPOR, COM 2 LÂMPADAS TUBULARES FLUORESCENTES DE 18 W, COM REATOR DE PARTIDA RÁPIDA - FORNECIMENTO E INSTALAÇÃO. AF_02/2020</v>
          </cell>
          <cell r="I3061" t="str">
            <v>UN</v>
          </cell>
          <cell r="J3061" t="str">
            <v>ATRIBUÍDO SÃO PAULO</v>
          </cell>
          <cell r="K3061">
            <v>120.29</v>
          </cell>
        </row>
        <row r="3062">
          <cell r="G3062">
            <v>97586</v>
          </cell>
          <cell r="H3062" t="str">
            <v>LUMINÁRIA TIPO CALHA, DE SOBREPOR, COM 2 LÂMPADAS TUBULARES FLUORESCENTES DE 36 W, COM REATOR DE PARTIDA RÁPIDA - FORNECIMENTO E INSTALAÇÃO. AF_02/2020</v>
          </cell>
          <cell r="I3062" t="str">
            <v>UN</v>
          </cell>
          <cell r="J3062" t="str">
            <v>ATRIBUÍDO SÃO PAULO</v>
          </cell>
          <cell r="K3062">
            <v>164.75</v>
          </cell>
        </row>
        <row r="3063">
          <cell r="G3063">
            <v>97587</v>
          </cell>
          <cell r="H3063" t="str">
            <v>LUMINÁRIA TIPO CALHA, DE EMBUTIR, COM 2 LÂMPADAS FLUORESCENTES DE 14 W, COM REATOR DE PARTIDA RÁPIDA - FORNECIMENTO E INSTALAÇÃO. AF_02/2020</v>
          </cell>
          <cell r="I3063" t="str">
            <v>UN</v>
          </cell>
          <cell r="J3063" t="str">
            <v>ATRIBUÍDO SÃO PAULO</v>
          </cell>
          <cell r="K3063">
            <v>304.39999999999998</v>
          </cell>
        </row>
        <row r="3064">
          <cell r="G3064">
            <v>97589</v>
          </cell>
          <cell r="H3064" t="str">
            <v>LUMINÁRIA TIPO PLAFON EM PLÁSTICO, DE SOBREPOR, COM 1 LÂMPADA FLUORESCENTE DE 15 W, SEM REATOR - FORNECIMENTO E INSTALAÇÃO. AF_02/2020</v>
          </cell>
          <cell r="I3064" t="str">
            <v>UN</v>
          </cell>
          <cell r="J3064" t="str">
            <v>ATRIBUÍDO SÃO PAULO</v>
          </cell>
          <cell r="K3064">
            <v>34.869999999999997</v>
          </cell>
        </row>
        <row r="3065">
          <cell r="G3065">
            <v>97590</v>
          </cell>
          <cell r="H3065" t="str">
            <v>LUMINÁRIA TIPO PLAFON REDONDO COM VIDRO FOSCO, DE SOBREPOR, COM 1 LÂMPADA FLUORESCENTE DE 15 W, SEM REATOR - FORNECIMENTO E INSTALAÇÃO. AF_02/2020</v>
          </cell>
          <cell r="I3065" t="str">
            <v>UN</v>
          </cell>
          <cell r="J3065" t="str">
            <v>ATRIBUÍDO SÃO PAULO</v>
          </cell>
          <cell r="K3065">
            <v>96.29</v>
          </cell>
        </row>
        <row r="3066">
          <cell r="G3066">
            <v>97591</v>
          </cell>
          <cell r="H3066" t="str">
            <v>LUMINÁRIA TIPO PLAFON REDONDO COM VIDRO FOSCO, DE SOBREPOR, COM 2 LÂMPADAS FLUORESCENTES DE 15 W, SEM REATOR - FORNECIMENTO E INSTALAÇÃO. AF_02/2020</v>
          </cell>
          <cell r="I3066" t="str">
            <v>UN</v>
          </cell>
          <cell r="J3066" t="str">
            <v>ATRIBUÍDO SÃO PAULO</v>
          </cell>
          <cell r="K3066">
            <v>122.85</v>
          </cell>
        </row>
        <row r="3067">
          <cell r="G3067">
            <v>97593</v>
          </cell>
          <cell r="H3067" t="str">
            <v>LUMINÁRIA TIPO SPOT, DE SOBREPOR, COM 1 LÂMPADA FLUORESCENTE DE 15 W, SEM REATOR - FORNECIMENTO E INSTALAÇÃO. AF_02/2020</v>
          </cell>
          <cell r="I3067" t="str">
            <v>UN</v>
          </cell>
          <cell r="J3067" t="str">
            <v>ATRIBUÍDO SÃO PAULO</v>
          </cell>
          <cell r="K3067">
            <v>144.19999999999999</v>
          </cell>
        </row>
        <row r="3068">
          <cell r="G3068">
            <v>97594</v>
          </cell>
          <cell r="H3068" t="str">
            <v>LUMINÁRIA TIPO SPOT, DE SOBREPOR, COM 2 LÂMPADAS FLUORESCENTES DE 15 W, SEM REATOR - FORNECIMENTO E INSTALAÇÃO. AF_02/2020</v>
          </cell>
          <cell r="I3068" t="str">
            <v>UN</v>
          </cell>
          <cell r="J3068" t="str">
            <v>ATRIBUÍDO SÃO PAULO</v>
          </cell>
          <cell r="K3068">
            <v>124.5</v>
          </cell>
        </row>
        <row r="3069">
          <cell r="G3069">
            <v>97595</v>
          </cell>
          <cell r="H3069" t="str">
            <v>SENSOR DE PRESENÇA COM FOTOCÉLULA, FIXAÇÃO EM PAREDE - FORNECIMENTO E INSTALAÇÃO. AF_02/2020</v>
          </cell>
          <cell r="I3069" t="str">
            <v>UN</v>
          </cell>
          <cell r="J3069" t="str">
            <v>ATRIBUÍDO SÃO PAULO</v>
          </cell>
          <cell r="K3069">
            <v>104.66</v>
          </cell>
        </row>
        <row r="3070">
          <cell r="G3070">
            <v>97596</v>
          </cell>
          <cell r="H3070" t="str">
            <v>SENSOR DE PRESENÇA SEM FOTOCÉLULA, FIXAÇÃO EM PAREDE - FORNECIMENTO E INSTALAÇÃO. AF_02/2020</v>
          </cell>
          <cell r="I3070" t="str">
            <v>UN</v>
          </cell>
          <cell r="J3070" t="str">
            <v>ATRIBUÍDO SÃO PAULO</v>
          </cell>
          <cell r="K3070">
            <v>71.48</v>
          </cell>
        </row>
        <row r="3071">
          <cell r="G3071">
            <v>97597</v>
          </cell>
          <cell r="H3071" t="str">
            <v>SENSOR DE PRESENÇA COM FOTOCÉLULA, FIXAÇÃO EM TETO - FORNECIMENTO E INSTALAÇÃO. AF_02/2020</v>
          </cell>
          <cell r="I3071" t="str">
            <v>UN</v>
          </cell>
          <cell r="J3071" t="str">
            <v>ATRIBUÍDO SÃO PAULO</v>
          </cell>
          <cell r="K3071">
            <v>72.31</v>
          </cell>
        </row>
        <row r="3072">
          <cell r="G3072">
            <v>97598</v>
          </cell>
          <cell r="H3072" t="str">
            <v>SENSOR DE PRESENÇA SEM FOTOCÉLULA, FIXAÇÃO EM TETO - FORNECIMENTO E INSTALAÇÃO. AF_02/2020</v>
          </cell>
          <cell r="I3072" t="str">
            <v>UN</v>
          </cell>
          <cell r="J3072" t="str">
            <v>ATRIBUÍDO SÃO PAULO</v>
          </cell>
          <cell r="K3072">
            <v>68.069999999999993</v>
          </cell>
        </row>
        <row r="3073">
          <cell r="G3073">
            <v>97599</v>
          </cell>
          <cell r="H3073" t="str">
            <v>LUMINÁRIA DE EMERGÊNCIA, COM 30 LÂMPADAS LED DE 2 W, SEM REATOR - FORNECIMENTO E INSTALAÇÃO. AF_02/2020</v>
          </cell>
          <cell r="I3073" t="str">
            <v>UN</v>
          </cell>
          <cell r="J3073" t="str">
            <v>COEFICIENTE DE REPRESENTATIVIDADE</v>
          </cell>
          <cell r="K3073">
            <v>30.72</v>
          </cell>
        </row>
        <row r="3074">
          <cell r="G3074">
            <v>97609</v>
          </cell>
          <cell r="H3074" t="str">
            <v>LÂMPADA COMPACTA DE LED 6 W, BASE E27 - FORNECIMENTO E INSTALAÇÃO. AF_02/2020</v>
          </cell>
          <cell r="I3074" t="str">
            <v>UN</v>
          </cell>
          <cell r="J3074" t="str">
            <v>COEFICIENTE DE REPRESENTATIVIDADE</v>
          </cell>
          <cell r="K3074">
            <v>16.309999999999999</v>
          </cell>
        </row>
        <row r="3075">
          <cell r="G3075">
            <v>97610</v>
          </cell>
          <cell r="H3075" t="str">
            <v>LÂMPADA COMPACTA DE LED 10 W, BASE E27 - FORNECIMENTO E INSTALAÇÃO. AF_02/2020</v>
          </cell>
          <cell r="I3075" t="str">
            <v>UN</v>
          </cell>
          <cell r="J3075" t="str">
            <v>COEFICIENTE DE REPRESENTATIVIDADE</v>
          </cell>
          <cell r="K3075">
            <v>17.62</v>
          </cell>
        </row>
        <row r="3076">
          <cell r="G3076">
            <v>97611</v>
          </cell>
          <cell r="H3076" t="str">
            <v>LÂMPADA COMPACTA FLUORESCENTE DE 15 W, BASE E27 - FORNECIMENTO E INSTALAÇÃO. AF_02/2020</v>
          </cell>
          <cell r="I3076" t="str">
            <v>UN</v>
          </cell>
          <cell r="J3076" t="str">
            <v>COEFICIENTE DE REPRESENTATIVIDADE</v>
          </cell>
          <cell r="K3076">
            <v>18.43</v>
          </cell>
        </row>
        <row r="3077">
          <cell r="G3077">
            <v>97612</v>
          </cell>
          <cell r="H3077" t="str">
            <v>LÂMPADA COMPACTA FLUORESCENTE DE 20 W, BASE E27 - FORNECIMENTO E INSTALAÇÃO. AF_02/2020</v>
          </cell>
          <cell r="I3077" t="str">
            <v>UN</v>
          </cell>
          <cell r="J3077" t="str">
            <v>COEFICIENTE DE REPRESENTATIVIDADE</v>
          </cell>
          <cell r="K3077">
            <v>19.95</v>
          </cell>
        </row>
        <row r="3078">
          <cell r="G3078">
            <v>97613</v>
          </cell>
          <cell r="H3078" t="str">
            <v>LÂMPADA COMPACTA DE VAPOR MERCURIO 125 W, BASE E27 - FORNECIMENTO E INSTALAÇÃO. AF_02/2020</v>
          </cell>
          <cell r="I3078" t="str">
            <v>UN</v>
          </cell>
          <cell r="J3078" t="str">
            <v>COEFICIENTE DE REPRESENTATIVIDADE</v>
          </cell>
          <cell r="K3078">
            <v>25.01</v>
          </cell>
        </row>
        <row r="3079">
          <cell r="G3079">
            <v>97614</v>
          </cell>
          <cell r="H3079" t="str">
            <v>LÂMPADA COMPACTA DE VAPOR METÁLICO OVOIDE 150 W, BASE E27 - FORNECIMENTO E INSTALAÇÃO. AF_02/2020</v>
          </cell>
          <cell r="I3079" t="str">
            <v>UN</v>
          </cell>
          <cell r="J3079" t="str">
            <v>COEFICIENTE DE REPRESENTATIVIDADE</v>
          </cell>
          <cell r="K3079">
            <v>43.27</v>
          </cell>
        </row>
        <row r="3080">
          <cell r="G3080">
            <v>97615</v>
          </cell>
          <cell r="H3080" t="str">
            <v>LÂMPADA TUBULAR FLUORESCENTE T8 DE 16/18 W, BASE G13 - FORNECIMENTO E INSTALAÇÃO. AF_02/2020_PS</v>
          </cell>
          <cell r="I3080" t="str">
            <v>UN</v>
          </cell>
          <cell r="J3080" t="str">
            <v>ATRIBUÍDO SÃO PAULO</v>
          </cell>
          <cell r="K3080">
            <v>50.96</v>
          </cell>
        </row>
        <row r="3081">
          <cell r="G3081">
            <v>97616</v>
          </cell>
          <cell r="H3081" t="str">
            <v>LÂMPADA TUBULAR FLUORESCENTE T8 DE 32/36 W, BASE G13 - FORNECIMENTO E INSTALAÇÃO. AF_02/2020_PS</v>
          </cell>
          <cell r="I3081" t="str">
            <v>UN</v>
          </cell>
          <cell r="J3081" t="str">
            <v>ATRIBUÍDO SÃO PAULO</v>
          </cell>
          <cell r="K3081">
            <v>59.27</v>
          </cell>
        </row>
        <row r="3082">
          <cell r="G3082">
            <v>97617</v>
          </cell>
          <cell r="H3082" t="str">
            <v>LÂMPADA TUBULAR FLUORESCENTE T10 DE 20/40 W, BASE G13 - FORNECIMENTO E INSTALAÇÃO. AF_02/2020_PS</v>
          </cell>
          <cell r="I3082" t="str">
            <v>UN</v>
          </cell>
          <cell r="J3082" t="str">
            <v>ATRIBUÍDO SÃO PAULO</v>
          </cell>
          <cell r="K3082">
            <v>59.04</v>
          </cell>
        </row>
        <row r="3083">
          <cell r="G3083">
            <v>97618</v>
          </cell>
          <cell r="H3083" t="str">
            <v>LÂMPADA TUBULAR FLUORESCENTE T5 DE 14 W, BASE G13 - FORNECIMENTO E INSTALAÇÃO. AF_02/2020_PS</v>
          </cell>
          <cell r="I3083" t="str">
            <v>UN</v>
          </cell>
          <cell r="J3083" t="str">
            <v>ATRIBUÍDO SÃO PAULO</v>
          </cell>
          <cell r="K3083">
            <v>53.1</v>
          </cell>
        </row>
        <row r="3084">
          <cell r="G3084">
            <v>100902</v>
          </cell>
          <cell r="H3084" t="str">
            <v>LÂMPADA TUBULAR LED DE 9/10 W, BASE G13 - FORNECIMENTO E INSTALAÇÃO. AF_02/2020_PS</v>
          </cell>
          <cell r="I3084" t="str">
            <v>UN</v>
          </cell>
          <cell r="J3084" t="str">
            <v>COEFICIENTE DE REPRESENTATIVIDADE</v>
          </cell>
          <cell r="K3084">
            <v>26.01</v>
          </cell>
        </row>
        <row r="3085">
          <cell r="G3085">
            <v>100903</v>
          </cell>
          <cell r="H3085" t="str">
            <v>LÂMPADA TUBULAR LED DE 18/20 W, BASE G13 - FORNECIMENTO E INSTALAÇÃO. AF_02/2020_PS</v>
          </cell>
          <cell r="I3085" t="str">
            <v>UN</v>
          </cell>
          <cell r="J3085" t="str">
            <v>COEFICIENTE DE REPRESENTATIVIDADE</v>
          </cell>
          <cell r="K3085">
            <v>31.81</v>
          </cell>
        </row>
        <row r="3086">
          <cell r="G3086">
            <v>100904</v>
          </cell>
          <cell r="H3086" t="str">
            <v>LUMINÁRIA TIPO CALHA, DE SOBREPOR, COM 1 LÂMPADA TUBULAR FLUORESCENTE DE 20 W, COM REATOR DE PARTIDA CONVENCIONAL - FORNECIMENTO E INSTALAÇÃO. AF_02/2020</v>
          </cell>
          <cell r="I3086" t="str">
            <v>UN</v>
          </cell>
          <cell r="J3086" t="str">
            <v>ATRIBUÍDO SÃO PAULO</v>
          </cell>
          <cell r="K3086">
            <v>88.86</v>
          </cell>
        </row>
        <row r="3087">
          <cell r="G3087">
            <v>100905</v>
          </cell>
          <cell r="H3087" t="str">
            <v>LUMINÁRIA DUPLA TIPO CALHA, DE SOBREPOR, COM 4 LÂMPADAS TUBULARES FLUORESCENTES DE 18 W,COM REATORES DE PARTIDA RÁPIDA - FORNECIMENTO E INSTALAÇÃO. AF_02/2020</v>
          </cell>
          <cell r="I3087" t="str">
            <v>UN</v>
          </cell>
          <cell r="J3087" t="str">
            <v>ATRIBUÍDO SÃO PAULO</v>
          </cell>
          <cell r="K3087">
            <v>240.59</v>
          </cell>
        </row>
        <row r="3088">
          <cell r="G3088">
            <v>100906</v>
          </cell>
          <cell r="H3088" t="str">
            <v>LUMINÁRIA DUPLA TIPO CALHA, DE SOBREPOR, COM 4 LÂMPADAS TUBULARES FLUORESCENTES DE 36 W, COM REATORES DE PARTIDA RÁPIDA -FORNECIMENTO E INSTALAÇÃO. AF_02/2020</v>
          </cell>
          <cell r="I3088" t="str">
            <v>UN</v>
          </cell>
          <cell r="J3088" t="str">
            <v>ATRIBUÍDO SÃO PAULO</v>
          </cell>
          <cell r="K3088">
            <v>329.51</v>
          </cell>
        </row>
        <row r="3089">
          <cell r="G3089">
            <v>100919</v>
          </cell>
          <cell r="H3089" t="str">
            <v>LÂMPADA FLUORESCENTE ESPIRAL BRANCA 45 W, BASE E27 - FORNECIMENTO E INSTALAÇÃO. AF_02/2020</v>
          </cell>
          <cell r="I3089" t="str">
            <v>UN</v>
          </cell>
          <cell r="J3089" t="str">
            <v>COEFICIENTE DE REPRESENTATIVIDADE</v>
          </cell>
          <cell r="K3089">
            <v>49.23</v>
          </cell>
        </row>
        <row r="3090">
          <cell r="G3090">
            <v>100920</v>
          </cell>
          <cell r="H3090" t="str">
            <v>LÂMPADA FLUORESCENTE ESPIRAL BRANCA 65 W, BASE E27 - FORNECIMENTO E INSTALAÇÃO. AF_02/2020</v>
          </cell>
          <cell r="I3090" t="str">
            <v>UN</v>
          </cell>
          <cell r="J3090" t="str">
            <v>COEFICIENTE DE REPRESENTATIVIDADE</v>
          </cell>
          <cell r="K3090">
            <v>82.91</v>
          </cell>
        </row>
        <row r="3091">
          <cell r="G3091">
            <v>100921</v>
          </cell>
          <cell r="H3091" t="str">
            <v>REATOR DE PARTIDA RÁPIDA PARA LÂMPADA FLUORESCENTE 2X40W - FORNECIMENTO E INSTALAÇÃO. AF_02/2020</v>
          </cell>
          <cell r="I3091" t="str">
            <v>UN</v>
          </cell>
          <cell r="J3091" t="str">
            <v>ATRIBUÍDO SÃO PAULO</v>
          </cell>
          <cell r="K3091">
            <v>64.819999999999993</v>
          </cell>
        </row>
        <row r="3092">
          <cell r="G3092">
            <v>100922</v>
          </cell>
          <cell r="H3092" t="str">
            <v>REATOR DE PARTIDA RÁPIDA PARA LÂMPADA FLUORESCENTE 1X20W - FORNECIMENTO E INSTALAÇÃO. AF_02/2020</v>
          </cell>
          <cell r="I3092" t="str">
            <v>UN</v>
          </cell>
          <cell r="J3092" t="str">
            <v>ATRIBUÍDO SÃO PAULO</v>
          </cell>
          <cell r="K3092">
            <v>46.72</v>
          </cell>
        </row>
        <row r="3093">
          <cell r="G3093">
            <v>100923</v>
          </cell>
          <cell r="H3093" t="str">
            <v>REATOR DE PARTIDA RÁPIDA PARA LÂMPADA FLUORESCENTE 1X40W - FORNECIMENTO E INSTALAÇÃO. AF_02/2020</v>
          </cell>
          <cell r="I3093" t="str">
            <v>UN</v>
          </cell>
          <cell r="J3093" t="str">
            <v>ATRIBUÍDO SÃO PAULO</v>
          </cell>
          <cell r="K3093">
            <v>54.65</v>
          </cell>
        </row>
        <row r="3094">
          <cell r="G3094">
            <v>103782</v>
          </cell>
          <cell r="H3094" t="str">
            <v>LUMINÁRIA TIPO PLAFON CIRCULAR, DE SOBREPOR, COM LED DE 12/13 W - FORNECIMENTO E INSTALAÇÃO. AF_03/2022</v>
          </cell>
          <cell r="I3094" t="str">
            <v>UN</v>
          </cell>
          <cell r="J3094" t="str">
            <v>COEFICIENTE DE REPRESENTATIVIDADE</v>
          </cell>
          <cell r="K3094">
            <v>38.64</v>
          </cell>
        </row>
        <row r="3095">
          <cell r="G3095">
            <v>101489</v>
          </cell>
          <cell r="H3095" t="str">
            <v>ENTRADA DE ENERGIA ELÉTRICA, AÉREA, MONOFÁSICA, COM CAIXA DE SOBREPOR, CABO DE 10 MM2 E DISJUNTOR DIN 50A (NÃO INCLUSO O POSTE DE CONCRETO). AF_07/2020_PS</v>
          </cell>
          <cell r="I3095" t="str">
            <v>UN</v>
          </cell>
          <cell r="J3095" t="str">
            <v>ATRIBUÍDO SÃO PAULO</v>
          </cell>
          <cell r="K3095">
            <v>1404.76</v>
          </cell>
        </row>
        <row r="3096">
          <cell r="G3096">
            <v>101490</v>
          </cell>
          <cell r="H3096" t="str">
            <v>ENTRADA DE ENERGIA ELÉTRICA, AÉREA, MONOFÁSICA, COM CAIXA DE SOBREPOR, CABO DE 16 MM2 E DISJUNTOR DIN 50A (NÃO INCLUSO O POSTE DE CONCRETO). AF_07/2020_PS</v>
          </cell>
          <cell r="I3096" t="str">
            <v>UN</v>
          </cell>
          <cell r="J3096" t="str">
            <v>ATRIBUÍDO SÃO PAULO</v>
          </cell>
          <cell r="K3096">
            <v>1494.63</v>
          </cell>
        </row>
        <row r="3097">
          <cell r="G3097">
            <v>101491</v>
          </cell>
          <cell r="H3097" t="str">
            <v>ENTRADA DE ENERGIA ELÉTRICA, AÉREA, MONOFÁSICA, COM CAIXA DE SOBREPOR, CABO DE 25 MM2 E DISJUNTOR DIN 50A (NÃO INCLUSO O POSTE DE CONCRETO). AF_07/2020_PS</v>
          </cell>
          <cell r="I3097" t="str">
            <v>UN</v>
          </cell>
          <cell r="J3097" t="str">
            <v>ATRIBUÍDO SÃO PAULO</v>
          </cell>
          <cell r="K3097">
            <v>1531.81</v>
          </cell>
        </row>
        <row r="3098">
          <cell r="G3098">
            <v>101492</v>
          </cell>
          <cell r="H3098" t="str">
            <v>ENTRADA DE ENERGIA ELÉTRICA, AÉREA, MONOFÁSICA, COM CAIXA DE SOBREPOR, CABO DE 35 MM2 E DISJUNTOR DIN 50A (NÃO INCLUSO O POSTE DE CONCRETO). AF_07/2020_PS</v>
          </cell>
          <cell r="I3098" t="str">
            <v>UN</v>
          </cell>
          <cell r="J3098" t="str">
            <v>ATRIBUÍDO SÃO PAULO</v>
          </cell>
          <cell r="K3098">
            <v>1674.9</v>
          </cell>
        </row>
        <row r="3099">
          <cell r="G3099">
            <v>101493</v>
          </cell>
          <cell r="H3099" t="str">
            <v>ENTRADA DE ENERGIA ELÉTRICA, AÉREA, MONOFÁSICA, COM CAIXA DE EMBUTIR, CABO DE 10 MM2 E DISJUNTOR DIN 50A (NÃO INCLUSO O POSTE DE CONCRETO). AF_07/2020_PS</v>
          </cell>
          <cell r="I3099" t="str">
            <v>UN</v>
          </cell>
          <cell r="J3099" t="str">
            <v>ATRIBUÍDO SÃO PAULO</v>
          </cell>
          <cell r="K3099">
            <v>1392.28</v>
          </cell>
        </row>
        <row r="3100">
          <cell r="G3100">
            <v>101494</v>
          </cell>
          <cell r="H3100" t="str">
            <v>ENTRADA DE ENERGIA ELÉTRICA, AÉREA, MONOFÁSICA, COM CAIXA DE EMBUTIR, CABO DE 16 MM2 E DISJUNTOR DIN 50A (NÃO INCLUSO O POSTE DE CONCRETO). AF_07/2020_PS</v>
          </cell>
          <cell r="I3100" t="str">
            <v>UN</v>
          </cell>
          <cell r="J3100" t="str">
            <v>ATRIBUÍDO SÃO PAULO</v>
          </cell>
          <cell r="K3100">
            <v>1482.15</v>
          </cell>
        </row>
        <row r="3101">
          <cell r="G3101">
            <v>101495</v>
          </cell>
          <cell r="H3101" t="str">
            <v>ENTRADA DE ENERGIA ELÉTRICA, AÉREA, MONOFÁSICA, COM CAIXA DE EMBUTIR, CABO DE 25 MM2 E DISJUNTOR DIN 50A (NÃO INCLUSO O POSTE DE CONCRETO). AF_07/2020_PS</v>
          </cell>
          <cell r="I3101" t="str">
            <v>UN</v>
          </cell>
          <cell r="J3101" t="str">
            <v>ATRIBUÍDO SÃO PAULO</v>
          </cell>
          <cell r="K3101">
            <v>1519.33</v>
          </cell>
        </row>
        <row r="3102">
          <cell r="G3102">
            <v>101496</v>
          </cell>
          <cell r="H3102" t="str">
            <v>ENTRADA DE ENERGIA ELÉTRICA, AÉREA, MONOFÁSICA, COM CAIXA DE EMBUTIR, CABO DE 35 MM2 E DISJUNTOR DIN 50A (NÃO INCLUSO O POSTE DE CONCRETO). AF_07/2020_PS</v>
          </cell>
          <cell r="I3102" t="str">
            <v>UN</v>
          </cell>
          <cell r="J3102" t="str">
            <v>ATRIBUÍDO SÃO PAULO</v>
          </cell>
          <cell r="K3102">
            <v>1662.42</v>
          </cell>
        </row>
        <row r="3103">
          <cell r="G3103">
            <v>101497</v>
          </cell>
          <cell r="H3103" t="str">
            <v>ENTRADA DE ENERGIA ELÉTRICA, AÉREA, BIFÁSICA, COM CAIXA DE SOBREPOR, CABO DE 10 MM2 E DISJUNTOR DIN 50A (NÃO INCLUSO O POSTE DE CONCRETO). AF_07/2020_PS</v>
          </cell>
          <cell r="I3103" t="str">
            <v>UN</v>
          </cell>
          <cell r="J3103" t="str">
            <v>ATRIBUÍDO SÃO PAULO</v>
          </cell>
          <cell r="K3103">
            <v>1671.49</v>
          </cell>
        </row>
        <row r="3104">
          <cell r="G3104">
            <v>101498</v>
          </cell>
          <cell r="H3104" t="str">
            <v>ENTRADA DE ENERGIA ELÉTRICA, AÉREA, BIFÁSICA, COM CAIXA DE SOBREPOR, CABO DE 16 MM2 E DISJUNTOR DIN 50A (NÃO INCLUSO O POSTE DE CONCRETO). AF_07/2020_PS</v>
          </cell>
          <cell r="I3104" t="str">
            <v>UN</v>
          </cell>
          <cell r="J3104" t="str">
            <v>ATRIBUÍDO SÃO PAULO</v>
          </cell>
          <cell r="K3104">
            <v>1807.52</v>
          </cell>
        </row>
        <row r="3105">
          <cell r="G3105">
            <v>101499</v>
          </cell>
          <cell r="H3105" t="str">
            <v>ENTRADA DE ENERGIA ELÉTRICA, AÉREA, BIFÁSICA, COM CAIXA DE SOBREPOR, CABO DE 25 MM2 E DISJUNTOR DIN 50A (NÃO INCLUSO O POSTE DE CONCRETO). AF_07/2020_PS</v>
          </cell>
          <cell r="I3105" t="str">
            <v>UN</v>
          </cell>
          <cell r="J3105" t="str">
            <v>ATRIBUÍDO SÃO PAULO</v>
          </cell>
          <cell r="K3105">
            <v>1863.8</v>
          </cell>
        </row>
        <row r="3106">
          <cell r="G3106">
            <v>101500</v>
          </cell>
          <cell r="H3106" t="str">
            <v>ENTRADA DE ENERGIA ELÉTRICA, AÉREA, BIFÁSICA, COM CAIXA DE SOBREPOR, CABO DE 35 MM2 E DISJUNTOR DIN 50A (NÃO INCLUSO O POSTE DE CONCRETO). AF_07/2020_PS</v>
          </cell>
          <cell r="I3106" t="str">
            <v>UN</v>
          </cell>
          <cell r="J3106" t="str">
            <v>ATRIBUÍDO SÃO PAULO</v>
          </cell>
          <cell r="K3106">
            <v>2063.4499999999998</v>
          </cell>
        </row>
        <row r="3107">
          <cell r="G3107">
            <v>101501</v>
          </cell>
          <cell r="H3107" t="str">
            <v>ENTRADA DE ENERGIA ELÉTRICA, AÉREA, BIFÁSICA, COM CAIXA DE EMBUTIR, CABO DE 10 MM2 E DISJUNTOR DIN 50A (NÃO INCLUSO O POSTE DE CONCRETO). AF_07/2020_PS</v>
          </cell>
          <cell r="I3107" t="str">
            <v>UN</v>
          </cell>
          <cell r="J3107" t="str">
            <v>ATRIBUÍDO SÃO PAULO</v>
          </cell>
          <cell r="K3107">
            <v>1666.08</v>
          </cell>
        </row>
        <row r="3108">
          <cell r="G3108">
            <v>101502</v>
          </cell>
          <cell r="H3108" t="str">
            <v>ENTRADA DE ENERGIA ELÉTRICA, AÉREA, BIFÁSICA, COM CAIXA DE EMBUTIR, CABO DE 16 MM2 E DISJUNTOR DIN 50A (NÃO INCLUSO O POSTE DE CONCRETO). AF_07/2020_PS</v>
          </cell>
          <cell r="I3108" t="str">
            <v>UN</v>
          </cell>
          <cell r="J3108" t="str">
            <v>ATRIBUÍDO SÃO PAULO</v>
          </cell>
          <cell r="K3108">
            <v>1802.11</v>
          </cell>
        </row>
        <row r="3109">
          <cell r="G3109">
            <v>101503</v>
          </cell>
          <cell r="H3109" t="str">
            <v>ENTRADA DE ENERGIA ELÉTRICA, AÉREA, BIFÁSICA, COM CAIXA DE EMBUTIR, CABO DE 25 MM2 E DISJUNTOR DIN 50A (NÃO INCLUSO O POSTE DE CONCRETO). AF_07/2020_PS</v>
          </cell>
          <cell r="I3109" t="str">
            <v>UN</v>
          </cell>
          <cell r="J3109" t="str">
            <v>ATRIBUÍDO SÃO PAULO</v>
          </cell>
          <cell r="K3109">
            <v>1858.39</v>
          </cell>
        </row>
        <row r="3110">
          <cell r="G3110">
            <v>101504</v>
          </cell>
          <cell r="H3110" t="str">
            <v>ENTRADA DE ENERGIA ELÉTRICA, AÉREA, BIFÁSICA, COM CAIXA DE EMBUTIR, CABO DE 35 MM2 E DISJUNTOR DIN 50A (NÃO INCLUSO O POSTE DE CONCRETO). AF_07/2020_PS</v>
          </cell>
          <cell r="I3110" t="str">
            <v>UN</v>
          </cell>
          <cell r="J3110" t="str">
            <v>ATRIBUÍDO SÃO PAULO</v>
          </cell>
          <cell r="K3110">
            <v>2058.04</v>
          </cell>
        </row>
        <row r="3111">
          <cell r="G3111">
            <v>101505</v>
          </cell>
          <cell r="H3111" t="str">
            <v>ENTRADA DE ENERGIA ELÉTRICA, AÉREA, TRIFÁSICA, COM CAIXA DE SOBREPOR, CABO DE 10 MM2 E DISJUNTOR DIN 50A (NÃO INCLUSO O POSTE DE CONCRETO). AF_07/2020_PS</v>
          </cell>
          <cell r="I3111" t="str">
            <v>UN</v>
          </cell>
          <cell r="J3111" t="str">
            <v>ATRIBUÍDO SÃO PAULO</v>
          </cell>
          <cell r="K3111">
            <v>1782.46</v>
          </cell>
        </row>
        <row r="3112">
          <cell r="G3112">
            <v>101506</v>
          </cell>
          <cell r="H3112" t="str">
            <v>ENTRADA DE ENERGIA ELÉTRICA, AÉREA, TRIFÁSICA, COM CAIXA DE SOBREPOR, CABO DE 16 MM2 E DISJUNTOR DIN 50A (NÃO INCLUSO O POSTE DE CONCRETO). AF_07/2020_PS</v>
          </cell>
          <cell r="I3112" t="str">
            <v>UN</v>
          </cell>
          <cell r="J3112" t="str">
            <v>ATRIBUÍDO SÃO PAULO</v>
          </cell>
          <cell r="K3112">
            <v>1963.83</v>
          </cell>
        </row>
        <row r="3113">
          <cell r="G3113">
            <v>101507</v>
          </cell>
          <cell r="H3113" t="str">
            <v>ENTRADA DE ENERGIA ELÉTRICA, AÉREA, TRIFÁSICA, COM CAIXA DE SOBREPOR, CABO DE 25 MM2 E DISJUNTOR DIN 50A (NÃO INCLUSO O POSTE DE CONCRETO). AF_07/2020_PS</v>
          </cell>
          <cell r="I3113" t="str">
            <v>UN</v>
          </cell>
          <cell r="J3113" t="str">
            <v>ATRIBUÍDO SÃO PAULO</v>
          </cell>
          <cell r="K3113">
            <v>2038.87</v>
          </cell>
        </row>
        <row r="3114">
          <cell r="G3114">
            <v>101508</v>
          </cell>
          <cell r="H3114" t="str">
            <v>ENTRADA DE ENERGIA ELÉTRICA, AÉREA, TRIFÁSICA, COM CAIXA DE SOBREPOR, CABO DE 35 MM2 E DISJUNTOR DIN 50A (NÃO INCLUSO O POSTE DE CONCRETO). AF_07/2020_PS</v>
          </cell>
          <cell r="I3114" t="str">
            <v>UN</v>
          </cell>
          <cell r="J3114" t="str">
            <v>ATRIBUÍDO SÃO PAULO</v>
          </cell>
          <cell r="K3114">
            <v>2294.0700000000002</v>
          </cell>
        </row>
        <row r="3115">
          <cell r="G3115">
            <v>101509</v>
          </cell>
          <cell r="H3115" t="str">
            <v>ENTRADA DE ENERGIA ELÉTRICA, AÉREA, TRIFÁSICA, COM CAIXA DE EMBUTIR, CABO DE 10 MM2 E DISJUNTOR DIN 50A (NÃO INCLUSO O POSTE DE CONCRETO). AF_07/2020_PS</v>
          </cell>
          <cell r="I3115" t="str">
            <v>UN</v>
          </cell>
          <cell r="J3115" t="str">
            <v>ATRIBUÍDO SÃO PAULO</v>
          </cell>
          <cell r="K3115">
            <v>1903.49</v>
          </cell>
        </row>
        <row r="3116">
          <cell r="G3116">
            <v>101510</v>
          </cell>
          <cell r="H3116" t="str">
            <v>ENTRADA DE ENERGIA ELÉTRICA, AÉREA, TRIFÁSICA, COM CAIXA DE EMBUTIR, CABO DE 16 MM2 E DISJUNTOR DIN 50A (NÃO INCLUSO O POSTE DE CONCRETO). AF_07/2020_PS</v>
          </cell>
          <cell r="I3116" t="str">
            <v>UN</v>
          </cell>
          <cell r="J3116" t="str">
            <v>ATRIBUÍDO SÃO PAULO</v>
          </cell>
          <cell r="K3116">
            <v>2084.86</v>
          </cell>
        </row>
        <row r="3117">
          <cell r="G3117">
            <v>101511</v>
          </cell>
          <cell r="H3117" t="str">
            <v>ENTRADA DE ENERGIA ELÉTRICA, AÉREA, TRIFÁSICA, COM CAIXA DE EMBUTIR, CABO DE 25 MM2 E DISJUNTOR DIN 50A (NÃO INCLUSO O POSTE DE CONCRETO). AF_07/2020_PS</v>
          </cell>
          <cell r="I3117" t="str">
            <v>UN</v>
          </cell>
          <cell r="J3117" t="str">
            <v>ATRIBUÍDO SÃO PAULO</v>
          </cell>
          <cell r="K3117">
            <v>2159.9</v>
          </cell>
        </row>
        <row r="3118">
          <cell r="G3118">
            <v>101512</v>
          </cell>
          <cell r="H3118" t="str">
            <v>ENTRADA DE ENERGIA ELÉTRICA, AÉREA, TRIFÁSICA, COM CAIXA DE EMBUTIR, CABO DE 35 MM2 E DISJUNTOR DIN 50A (NÃO INCLUSO O POSTE DE CONCRETO). AF_07/2020_PS</v>
          </cell>
          <cell r="I3118" t="str">
            <v>UN</v>
          </cell>
          <cell r="J3118" t="str">
            <v>ATRIBUÍDO SÃO PAULO</v>
          </cell>
          <cell r="K3118">
            <v>2415.1</v>
          </cell>
        </row>
        <row r="3119">
          <cell r="G3119">
            <v>101513</v>
          </cell>
          <cell r="H3119" t="str">
            <v>ENTRADA DE ENERGIA ELÉTRICA, SUBTERRÂNEA, MONOFÁSICA, COM CAIXA DE SOBREPOR, CABO DE 10 MM2 E DISJUNTOR DIN 50A (NÃO INCLUSA MURETA DE ALVENARIA). AF_07/2020_PS</v>
          </cell>
          <cell r="I3119" t="str">
            <v>UN</v>
          </cell>
          <cell r="J3119" t="str">
            <v>ATRIBUÍDO SÃO PAULO</v>
          </cell>
          <cell r="K3119">
            <v>798.76</v>
          </cell>
        </row>
        <row r="3120">
          <cell r="G3120">
            <v>101514</v>
          </cell>
          <cell r="H3120" t="str">
            <v>ENTRADA DE ENERGIA ELÉTRICA, SUBTERRÂNEA, MONOFÁSICA, COM CAIXA DE SOBREPOR, CABO DE 16 MM2 E DISJUNTOR DIN 50A (NÃO INCLUSA MURETA DE ALVENARIA). AF_07/2020_PS</v>
          </cell>
          <cell r="I3120" t="str">
            <v>UN</v>
          </cell>
          <cell r="J3120" t="str">
            <v>ATRIBUÍDO SÃO PAULO</v>
          </cell>
          <cell r="K3120">
            <v>906.6</v>
          </cell>
        </row>
        <row r="3121">
          <cell r="G3121">
            <v>101515</v>
          </cell>
          <cell r="H3121" t="str">
            <v>ENTRADA DE ENERGIA ELÉTRICA, SUBTERRÂNEA, MONOFÁSICA, COM CAIXA DE SOBREPOR, CABO DE 25 MM2 E DISJUNTOR DIN 50A (NÃO INCLUSA MURETA DE ALVENARIA). AF_07/2020_PS</v>
          </cell>
          <cell r="I3121" t="str">
            <v>UN</v>
          </cell>
          <cell r="J3121" t="str">
            <v>ATRIBUÍDO SÃO PAULO</v>
          </cell>
          <cell r="K3121">
            <v>951.22</v>
          </cell>
        </row>
        <row r="3122">
          <cell r="G3122">
            <v>101516</v>
          </cell>
          <cell r="H3122" t="str">
            <v>ENTRADA DE ENERGIA ELÉTRICA, SUBTERRÂNEA, MONOFÁSICA, COM CAIXA DE SOBREPOR, CABO DE 35 MM2 E DISJUNTOR DIN 50A (NÃO INCLUSA MURETA DE ALVENARIA). AF_07/2020_PS</v>
          </cell>
          <cell r="I3122" t="str">
            <v>UN</v>
          </cell>
          <cell r="J3122" t="str">
            <v>ATRIBUÍDO SÃO PAULO</v>
          </cell>
          <cell r="K3122">
            <v>1083.3499999999999</v>
          </cell>
        </row>
        <row r="3123">
          <cell r="G3123">
            <v>101517</v>
          </cell>
          <cell r="H3123" t="str">
            <v>ENTRADA DE ENERGIA ELÉTRICA, SUBTERRÂNEA, MONOFÁSICA, COM CAIXA DE EMBUTIR, CABO DE 10 MM2 E DISJUNTOR DIN 50A (NÃO INCLUSA MURETA DE ALVENARIA). AF_07/2020_PS</v>
          </cell>
          <cell r="I3123" t="str">
            <v>UN</v>
          </cell>
          <cell r="J3123" t="str">
            <v>ATRIBUÍDO SÃO PAULO</v>
          </cell>
          <cell r="K3123">
            <v>786.27</v>
          </cell>
        </row>
        <row r="3124">
          <cell r="G3124">
            <v>101518</v>
          </cell>
          <cell r="H3124" t="str">
            <v>ENTRADA DE ENERGIA ELÉTRICA, SUBTERRÂNEA, MONOFÁSICA, COM CAIXA DE EMBUTIR, CABO DE 16 MM2 E DISJUNTOR DIN 50A (NÃO INCLUSA MURETA DE ALVENARIA). AF_07/2020_PS</v>
          </cell>
          <cell r="I3124" t="str">
            <v>UN</v>
          </cell>
          <cell r="J3124" t="str">
            <v>ATRIBUÍDO SÃO PAULO</v>
          </cell>
          <cell r="K3124">
            <v>894.11</v>
          </cell>
        </row>
        <row r="3125">
          <cell r="G3125">
            <v>101519</v>
          </cell>
          <cell r="H3125" t="str">
            <v>ENTRADA DE ENERGIA ELÉTRICA, SUBTERRÂNEA, MONOFÁSICA, COM CAIXA DE EMBUTIR, CABO DE 25 MM2 E DISJUNTOR DIN 50A (NÃO INCLUSA MURETA DE ALVENARIA). AF_07/2020_PS</v>
          </cell>
          <cell r="I3125" t="str">
            <v>UN</v>
          </cell>
          <cell r="J3125" t="str">
            <v>ATRIBUÍDO SÃO PAULO</v>
          </cell>
          <cell r="K3125">
            <v>938.73</v>
          </cell>
        </row>
        <row r="3126">
          <cell r="G3126">
            <v>101520</v>
          </cell>
          <cell r="H3126" t="str">
            <v>ENTRADA DE ENERGIA ELÉTRICA, SUBTERRÂNEA, MONOFÁSICA, COM CAIXA DE EMBUTIR, CABO DE 35 MM2 E DISJUNTOR DIN 50A (NÃO INCLUSA MURETA DE ALVENARIA). AF_07/2020_PS</v>
          </cell>
          <cell r="I3126" t="str">
            <v>UN</v>
          </cell>
          <cell r="J3126" t="str">
            <v>ATRIBUÍDO SÃO PAULO</v>
          </cell>
          <cell r="K3126">
            <v>1070.8599999999999</v>
          </cell>
        </row>
        <row r="3127">
          <cell r="G3127">
            <v>101521</v>
          </cell>
          <cell r="H3127" t="str">
            <v>ENTRADA DE ENERGIA ELÉTRICA, SUBTERRÂNEA, BIFÁSICA, COM CAIXA DE SOBREPOR, CABO DE 10 MM2 E DISJUNTOR DIN 50A (NÃO INCLUSA MURETA DE ALVENARIA). AF_07/2020_PS</v>
          </cell>
          <cell r="I3127" t="str">
            <v>UN</v>
          </cell>
          <cell r="J3127" t="str">
            <v>ATRIBUÍDO SÃO PAULO</v>
          </cell>
          <cell r="K3127">
            <v>1079.1300000000001</v>
          </cell>
        </row>
        <row r="3128">
          <cell r="G3128">
            <v>101522</v>
          </cell>
          <cell r="H3128" t="str">
            <v>ENTRADA DE ENERGIA ELÉTRICA, SUBTERRÂNEA, BIFÁSICA, COM CAIXA DE SOBREPOR, CABO DE 16 MM2 E DISJUNTOR DIN 50A (NÃO INCLUSA MURETA DE ALVENARIA). AF_07/2020_PS</v>
          </cell>
          <cell r="I3128" t="str">
            <v>UN</v>
          </cell>
          <cell r="J3128" t="str">
            <v>ATRIBUÍDO SÃO PAULO</v>
          </cell>
          <cell r="K3128">
            <v>1240.8900000000001</v>
          </cell>
        </row>
        <row r="3129">
          <cell r="G3129">
            <v>101523</v>
          </cell>
          <cell r="H3129" t="str">
            <v>ENTRADA DE ENERGIA ELÉTRICA, SUBTERRÂNEA, BIFÁSICA, COM CAIXA DE SOBREPOR, CABO DE 25 MM2 E DISJUNTOR DIN 50A (NÃO INCLUSA MURETA DE ALVENARIA). AF_07/2020_PS</v>
          </cell>
          <cell r="I3129" t="str">
            <v>UN</v>
          </cell>
          <cell r="J3129" t="str">
            <v>ATRIBUÍDO SÃO PAULO</v>
          </cell>
          <cell r="K3129">
            <v>1307.82</v>
          </cell>
        </row>
        <row r="3130">
          <cell r="G3130">
            <v>101524</v>
          </cell>
          <cell r="H3130" t="str">
            <v>ENTRADA DE ENERGIA ELÉTRICA, SUBTERRÂNEA, BIFÁSICA, COM CAIXA DE SOBREPOR, CABO DE 35 MM2 E DISJUNTOR DIN 50A (NÃO INCLUSA MURETA DE ALVENARIA). AF_07/2020_PS</v>
          </cell>
          <cell r="I3130" t="str">
            <v>UN</v>
          </cell>
          <cell r="J3130" t="str">
            <v>ATRIBUÍDO SÃO PAULO</v>
          </cell>
          <cell r="K3130">
            <v>1506.01</v>
          </cell>
        </row>
        <row r="3131">
          <cell r="G3131">
            <v>101525</v>
          </cell>
          <cell r="H3131" t="str">
            <v>ENTRADA DE ENERGIA ELÉTRICA, SUBTERRÂNEA, BIFÁSICA, COM CAIXA DE EMBUTIR, CABO DE 10 MM2 E DISJUNTOR DIN 50A (NÃO INCLUSA MURETA DE ALVENARIA). AF_07/2020_PS</v>
          </cell>
          <cell r="I3131" t="str">
            <v>UN</v>
          </cell>
          <cell r="J3131" t="str">
            <v>ATRIBUÍDO SÃO PAULO</v>
          </cell>
          <cell r="K3131">
            <v>1073.72</v>
          </cell>
        </row>
        <row r="3132">
          <cell r="G3132">
            <v>101526</v>
          </cell>
          <cell r="H3132" t="str">
            <v>ENTRADA DE ENERGIA ELÉTRICA, SUBTERRÂNEA, BIFÁSICA, COM CAIXA DE EMBUTIR, CABO DE 16 MM2 E DISJUNTOR DIN 50A (NÃO INCLUSA MURETA DE ALVENARIA). AF_07/2020_PS</v>
          </cell>
          <cell r="I3132" t="str">
            <v>UN</v>
          </cell>
          <cell r="J3132" t="str">
            <v>ATRIBUÍDO SÃO PAULO</v>
          </cell>
          <cell r="K3132">
            <v>1235.48</v>
          </cell>
        </row>
        <row r="3133">
          <cell r="G3133">
            <v>101527</v>
          </cell>
          <cell r="H3133" t="str">
            <v>ENTRADA DE ENERGIA ELÉTRICA, SUBTERRÂNEA, BIFÁSICA, COM CAIXA DE EMBUTIR, CABO DE 25 MM2 E DISJUNTOR DIN 50A (NÃO INCLUSA MURETA DE ALVENARIA). AF_07/2020_PS</v>
          </cell>
          <cell r="I3133" t="str">
            <v>UN</v>
          </cell>
          <cell r="J3133" t="str">
            <v>ATRIBUÍDO SÃO PAULO</v>
          </cell>
          <cell r="K3133">
            <v>1302.4100000000001</v>
          </cell>
        </row>
        <row r="3134">
          <cell r="G3134">
            <v>101528</v>
          </cell>
          <cell r="H3134" t="str">
            <v>ENTRADA DE ENERGIA ELÉTRICA, SUBTERRÂNEA, BIFÁSICA, COM CAIXA DE EMBUTIR, CABO DE 35 MM2 E DISJUNTOR DIN 50A (NÃO INCLUSA MURETA DE ALVENARIA). AF_07/2020_PS</v>
          </cell>
          <cell r="I3134" t="str">
            <v>UN</v>
          </cell>
          <cell r="J3134" t="str">
            <v>ATRIBUÍDO SÃO PAULO</v>
          </cell>
          <cell r="K3134">
            <v>1500.6</v>
          </cell>
        </row>
        <row r="3135">
          <cell r="G3135">
            <v>101529</v>
          </cell>
          <cell r="H3135" t="str">
            <v>ENTRADA DE ENERGIA ELÉTRICA, SUBTERRÂNEA, TRIFÁSICA, COM CAIXA DE SOBREPOR, CABO DE 10 MM2 E DISJUNTOR DIN 50A (NÃO INCLUSA MURETA DE ALVENARIA). AF_07/2020_PS</v>
          </cell>
          <cell r="I3135" t="str">
            <v>UN</v>
          </cell>
          <cell r="J3135" t="str">
            <v>ATRIBUÍDO SÃO PAULO</v>
          </cell>
          <cell r="K3135">
            <v>1205.1600000000001</v>
          </cell>
        </row>
        <row r="3136">
          <cell r="G3136">
            <v>101530</v>
          </cell>
          <cell r="H3136" t="str">
            <v>ENTRADA DE ENERGIA ELÉTRICA, SUBTERRÂNEA, TRIFÁSICA, COM CAIXA DE SOBREPOR, CABO DE 16 MM2 E DISJUNTOR DIN 50A (NÃO INCLUSA MURETA DE ALVENARIA). AF_07/2020_PS</v>
          </cell>
          <cell r="I3136" t="str">
            <v>UN</v>
          </cell>
          <cell r="J3136" t="str">
            <v>ATRIBUÍDO SÃO PAULO</v>
          </cell>
          <cell r="K3136">
            <v>1420.84</v>
          </cell>
        </row>
        <row r="3137">
          <cell r="G3137">
            <v>101531</v>
          </cell>
          <cell r="H3137" t="str">
            <v>ENTRADA DE ENERGIA ELÉTRICA, SUBTERRÂNEA, TRIFÁSICA, COM CAIXA DE SOBREPOR, CABO DE 25 MM2 E DISJUNTOR DIN 50A (NÃO INCLUSA MURETA DE ALVENARIA). AF_07/2020_PS</v>
          </cell>
          <cell r="I3137" t="str">
            <v>UN</v>
          </cell>
          <cell r="J3137" t="str">
            <v>ATRIBUÍDO SÃO PAULO</v>
          </cell>
          <cell r="K3137">
            <v>1510.08</v>
          </cell>
        </row>
        <row r="3138">
          <cell r="G3138">
            <v>101532</v>
          </cell>
          <cell r="H3138" t="str">
            <v>ENTRADA DE ENERGIA ELÉTRICA, SUBTERRÂNEA, TRIFÁSICA, COM CAIXA DE SOBREPOR, CABO DE 35 MM2 E DISJUNTOR DIN 50A (NÃO INCLUSA MURETA DE ALVENARIA). AF_07/2020_PS</v>
          </cell>
          <cell r="I3138" t="str">
            <v>UN</v>
          </cell>
          <cell r="J3138" t="str">
            <v>ATRIBUÍDO SÃO PAULO</v>
          </cell>
          <cell r="K3138">
            <v>1774.34</v>
          </cell>
        </row>
        <row r="3139">
          <cell r="G3139">
            <v>101533</v>
          </cell>
          <cell r="H3139" t="str">
            <v>ENTRADA DE ENERGIA ELÉTRICA, SUBTERRÂNEA, TRIFÁSICA, COM CAIXA DE EMBUTIR, CABO DE 10 MM2 E DISJUNTOR DIN 50A (NÃO INCLUSA MURETA DE ALVENARIA). AF_07/2020_PS</v>
          </cell>
          <cell r="I3139" t="str">
            <v>UN</v>
          </cell>
          <cell r="J3139" t="str">
            <v>ATRIBUÍDO SÃO PAULO</v>
          </cell>
          <cell r="K3139">
            <v>1326.19</v>
          </cell>
        </row>
        <row r="3140">
          <cell r="G3140">
            <v>101534</v>
          </cell>
          <cell r="H3140" t="str">
            <v>ENTRADA DE ENERGIA ELÉTRICA, SUBTERRÂNEA, TRIFÁSICA, COM CAIXA DE EMBUTIR, CABO DE 16 MM2 E DISJUNTOR DIN 50A (NÃO INCLUSA MURETA DE ALVENARIA). AF_07/2020_PS</v>
          </cell>
          <cell r="I3140" t="str">
            <v>UN</v>
          </cell>
          <cell r="J3140" t="str">
            <v>ATRIBUÍDO SÃO PAULO</v>
          </cell>
          <cell r="K3140">
            <v>1541.87</v>
          </cell>
        </row>
        <row r="3141">
          <cell r="G3141">
            <v>101535</v>
          </cell>
          <cell r="H3141" t="str">
            <v>ENTRADA DE ENERGIA ELÉTRICA, SUBTERRÂNEA, TRIFÁSICA, COM CAIXA DE EMBUTIR, CABO DE 25 MM2 E DISJUNTOR DIN 50A (NÃO INCLUSA MURETA DE ALVENARIA). AF_07/2020_PS</v>
          </cell>
          <cell r="I3141" t="str">
            <v>UN</v>
          </cell>
          <cell r="J3141" t="str">
            <v>ATRIBUÍDO SÃO PAULO</v>
          </cell>
          <cell r="K3141">
            <v>1631.11</v>
          </cell>
        </row>
        <row r="3142">
          <cell r="G3142">
            <v>101536</v>
          </cell>
          <cell r="H3142" t="str">
            <v>ENTRADA DE ENERGIA ELÉTRICA, SUBTERRÂNEA, TRIFÁSICA, COM CAIXA DE EMBUTIR, CABO DE 35 MM2 E DISJUNTOR DIN 50A (NÃO INCLUSA MURETA DE ALVENARIA). AF_07/2020_PS</v>
          </cell>
          <cell r="I3142" t="str">
            <v>UN</v>
          </cell>
          <cell r="J3142" t="str">
            <v>ATRIBUÍDO SÃO PAULO</v>
          </cell>
          <cell r="K3142">
            <v>1895.37</v>
          </cell>
        </row>
        <row r="3143">
          <cell r="G3143">
            <v>101537</v>
          </cell>
          <cell r="H3143" t="str">
            <v>APARELHO SINALIZADOR DE SAÍDA DE GARAGEM, COM CÉLULA FOTOELÉTRICA - FORNECIMENTO E INSTALAÇÃO. AF_07/2020</v>
          </cell>
          <cell r="I3143" t="str">
            <v>UN</v>
          </cell>
          <cell r="J3143" t="str">
            <v>COEFICIENTE DE REPRESENTATIVIDADE</v>
          </cell>
          <cell r="K3143">
            <v>144.46</v>
          </cell>
        </row>
        <row r="3144">
          <cell r="G3144">
            <v>101538</v>
          </cell>
          <cell r="H3144" t="str">
            <v>ARMAÇÃO SECUNDÁRIA, COM 1 ESTRIBO E 1 ISOLADOR - FORNECIMENTO E INSTALAÇÃO. AF_07/2020</v>
          </cell>
          <cell r="I3144" t="str">
            <v>UN</v>
          </cell>
          <cell r="J3144" t="str">
            <v>ATRIBUÍDO SÃO PAULO</v>
          </cell>
          <cell r="K3144">
            <v>52.35</v>
          </cell>
        </row>
        <row r="3145">
          <cell r="G3145">
            <v>101539</v>
          </cell>
          <cell r="H3145" t="str">
            <v>ARMAÇÃO SECUNDÁRIA, COM 2 ESTRIBOS E 2 ISOLADORES - FORNECIMENTO E INSTALAÇÃO. AF_07/2020</v>
          </cell>
          <cell r="I3145" t="str">
            <v>UN</v>
          </cell>
          <cell r="J3145" t="str">
            <v>ATRIBUÍDO SÃO PAULO</v>
          </cell>
          <cell r="K3145">
            <v>84.7</v>
          </cell>
        </row>
        <row r="3146">
          <cell r="G3146">
            <v>101540</v>
          </cell>
          <cell r="H3146" t="str">
            <v>ARMAÇÃO SECUNDÁRIA, COM 3 ESTRIBOS E 3 ISOLADORES - FORNECIMENTO E INSTALAÇÃO. AF_07/2020</v>
          </cell>
          <cell r="I3146" t="str">
            <v>UN</v>
          </cell>
          <cell r="J3146" t="str">
            <v>ATRIBUÍDO SÃO PAULO</v>
          </cell>
          <cell r="K3146">
            <v>144.87</v>
          </cell>
        </row>
        <row r="3147">
          <cell r="G3147">
            <v>101541</v>
          </cell>
          <cell r="H3147" t="str">
            <v>ARMAÇÃO SECUNDÁRIA, COM 4 ESTRIBOS E 4 ISOLADORES - FORNECIMENTO E INSTALAÇÃO. AF_07/2020</v>
          </cell>
          <cell r="I3147" t="str">
            <v>UN</v>
          </cell>
          <cell r="J3147" t="str">
            <v>ATRIBUÍDO SÃO PAULO</v>
          </cell>
          <cell r="K3147">
            <v>188.47</v>
          </cell>
        </row>
        <row r="3148">
          <cell r="G3148">
            <v>101542</v>
          </cell>
          <cell r="H3148" t="str">
            <v>ARMAÇÃO SECUNDÁRIA, COM 1 ESTRIBO, SEM ISOLADOR - FORNECIMENTO E INSTALAÇÃO. AF_07/2020</v>
          </cell>
          <cell r="I3148" t="str">
            <v>UN</v>
          </cell>
          <cell r="J3148" t="str">
            <v>ATRIBUÍDO SÃO PAULO</v>
          </cell>
          <cell r="K3148">
            <v>39.049999999999997</v>
          </cell>
        </row>
        <row r="3149">
          <cell r="G3149">
            <v>101543</v>
          </cell>
          <cell r="H3149" t="str">
            <v>ARMAÇÃO SECUNDÁRIA, COM 2 ESTRIBOS, SEM ISOLADOR - FORNECIMENTO E INSTALAÇÃO. AF_07/2020</v>
          </cell>
          <cell r="I3149" t="str">
            <v>UN</v>
          </cell>
          <cell r="J3149" t="str">
            <v>ATRIBUÍDO SÃO PAULO</v>
          </cell>
          <cell r="K3149">
            <v>68.430000000000007</v>
          </cell>
        </row>
        <row r="3150">
          <cell r="G3150">
            <v>101544</v>
          </cell>
          <cell r="H3150" t="str">
            <v>ARMAÇÃO SECUNDÁRIA, COM 3 ESTRIBOS, SEM ISOLADOR - FORNECIMENTO E INSTALAÇÃO. AF_07/2020</v>
          </cell>
          <cell r="I3150" t="str">
            <v>UN</v>
          </cell>
          <cell r="J3150" t="str">
            <v>ATRIBUÍDO SÃO PAULO</v>
          </cell>
          <cell r="K3150">
            <v>110.38</v>
          </cell>
        </row>
        <row r="3151">
          <cell r="G3151">
            <v>101545</v>
          </cell>
          <cell r="H3151" t="str">
            <v>ARMAÇÃO SECUNDÁRIA, COM 4 ESTRIBOS, SEM ISOLADOR - FORNECIMENTO E INSTALAÇÃO. AF_07/2020</v>
          </cell>
          <cell r="I3151" t="str">
            <v>UN</v>
          </cell>
          <cell r="J3151" t="str">
            <v>ATRIBUÍDO SÃO PAULO</v>
          </cell>
          <cell r="K3151">
            <v>161.75</v>
          </cell>
        </row>
        <row r="3152">
          <cell r="G3152">
            <v>101546</v>
          </cell>
          <cell r="H3152" t="str">
            <v>ISOLADOR, TIPO PINO, PARA TENSÃO 15 KV - FORNECIMENTO E INSTALAÇÃO. AF_07/2020</v>
          </cell>
          <cell r="I3152" t="str">
            <v>UN</v>
          </cell>
          <cell r="J3152" t="str">
            <v>COEFICIENTE DE REPRESENTATIVIDADE</v>
          </cell>
          <cell r="K3152">
            <v>42.04</v>
          </cell>
        </row>
        <row r="3153">
          <cell r="G3153">
            <v>101547</v>
          </cell>
          <cell r="H3153" t="str">
            <v>ISOLADOR, TIPO DISCO, PARA TENSÃO 15 KV - FORNECIMENTO E INSTALAÇÃO. AF_07/2020</v>
          </cell>
          <cell r="I3153" t="str">
            <v>UN</v>
          </cell>
          <cell r="J3153" t="str">
            <v>COEFICIENTE DE REPRESENTATIVIDADE</v>
          </cell>
          <cell r="K3153">
            <v>133.76</v>
          </cell>
        </row>
        <row r="3154">
          <cell r="G3154">
            <v>101548</v>
          </cell>
          <cell r="H3154" t="str">
            <v>ISOLADOR, TIPO ROLDANA, PARA BAIXA TENSÃO - FORNECIMENTO E INSTALAÇÃO. AF_07/2020</v>
          </cell>
          <cell r="I3154" t="str">
            <v>UN</v>
          </cell>
          <cell r="J3154" t="str">
            <v>COEFICIENTE DE REPRESENTATIVIDADE</v>
          </cell>
          <cell r="K3154">
            <v>9.69</v>
          </cell>
        </row>
        <row r="3155">
          <cell r="G3155">
            <v>101549</v>
          </cell>
          <cell r="H3155" t="str">
            <v>GRAMPO PARALELO METÁLICO, PARA REDES AÉREAS DE DISTRIBUIÇÃO DE ENERGIA ELÉTRICA DE BAIXA TENSÃO - FORNECIMENTO E INSTALAÇÃO. AF_07/2020</v>
          </cell>
          <cell r="I3155" t="str">
            <v>UN</v>
          </cell>
          <cell r="J3155" t="str">
            <v>COEFICIENTE DE REPRESENTATIVIDADE</v>
          </cell>
          <cell r="K3155">
            <v>23.27</v>
          </cell>
        </row>
        <row r="3156">
          <cell r="G3156">
            <v>101553</v>
          </cell>
          <cell r="H3156" t="str">
            <v>ALÇA PREFORMADA DE DISTRIBUIÇÃO, EM  AÇO GALVANIZADO, AWG 1 - FORNECIMENTO E INSTALAÇÃO. AF_07/2020</v>
          </cell>
          <cell r="I3156" t="str">
            <v>UN</v>
          </cell>
          <cell r="J3156" t="str">
            <v>ATRIBUÍDO SÃO PAULO</v>
          </cell>
          <cell r="K3156">
            <v>18.32</v>
          </cell>
        </row>
        <row r="3157">
          <cell r="G3157">
            <v>101554</v>
          </cell>
          <cell r="H3157" t="str">
            <v>ALÇA PREFORMADA DE DISTRIBUIÇÃO, EM  AÇO GALVANIZADO, AWG 2 - FORNECIMENTO E INSTALAÇÃO. AF_07/2020</v>
          </cell>
          <cell r="I3157" t="str">
            <v>UN</v>
          </cell>
          <cell r="J3157" t="str">
            <v>ATRIBUÍDO SÃO PAULO</v>
          </cell>
          <cell r="K3157">
            <v>12.64</v>
          </cell>
        </row>
        <row r="3158">
          <cell r="G3158">
            <v>101555</v>
          </cell>
          <cell r="H3158" t="str">
            <v>ALÇA PREFORMADA DE DISTRIBUIÇÃO, EM  AÇO GALVANIZADO, AWG 4 - FORNECIMENTO E INSTALAÇÃO. AF_07/2020</v>
          </cell>
          <cell r="I3158" t="str">
            <v>UN</v>
          </cell>
          <cell r="J3158" t="str">
            <v>ATRIBUÍDO SÃO PAULO</v>
          </cell>
          <cell r="K3158">
            <v>7.47</v>
          </cell>
        </row>
        <row r="3159">
          <cell r="G3159">
            <v>101556</v>
          </cell>
          <cell r="H3159" t="str">
            <v>ALÇA PREFORMADA DE DISTRIBUIÇÃO, EM  AÇO GALVANIZADO, AWG 6 - FORNECIMENTO E INSTALAÇÃO. AF_07/2020</v>
          </cell>
          <cell r="I3159" t="str">
            <v>UN</v>
          </cell>
          <cell r="J3159" t="str">
            <v>ATRIBUÍDO SÃO PAULO</v>
          </cell>
          <cell r="K3159">
            <v>6.64</v>
          </cell>
        </row>
        <row r="3160">
          <cell r="G3160">
            <v>101560</v>
          </cell>
          <cell r="H3160" t="str">
            <v>CABO DE COBRE FLEXÍVEL ISOLADO, 10 MM², 0,6/1,0 KV, PARA REDE AÉREA DE DISTRIBUIÇÃO DE ENERGIA ELÉTRICA DE BAIXA TENSÃO - FORNECIMENTO E INSTALAÇÃO. AF_07/2020</v>
          </cell>
          <cell r="I3160" t="str">
            <v>M</v>
          </cell>
          <cell r="J3160" t="str">
            <v>COEFICIENTE DE REPRESENTATIVIDADE</v>
          </cell>
          <cell r="K3160">
            <v>9.73</v>
          </cell>
        </row>
        <row r="3161">
          <cell r="G3161">
            <v>101561</v>
          </cell>
          <cell r="H3161" t="str">
            <v>CABO DE COBRE FLEXÍVEL ISOLADO, 16 MM², 0,6/1,0 KV, PARA REDE AÉREA DE DISTRIBUIÇÃO DE ENERGIA ELÉTRICA DE BAIXA TENSÃO - FORNECIMENTO E INSTALAÇÃO. AF_07/2020</v>
          </cell>
          <cell r="I3161" t="str">
            <v>M</v>
          </cell>
          <cell r="J3161" t="str">
            <v>COEFICIENTE DE REPRESENTATIVIDADE</v>
          </cell>
          <cell r="K3161">
            <v>15.46</v>
          </cell>
        </row>
        <row r="3162">
          <cell r="G3162">
            <v>101562</v>
          </cell>
          <cell r="H3162" t="str">
            <v>CABO DE COBRE FLEXÍVEL ISOLADO, 25 MM², 0,6/1,0 KV, PARA REDE AÉREA DE DISTRIBUIÇÃO DE ENERGIA ELÉTRICA DE BAIXA TENSÃO - FORNECIMENTO E INSTALAÇÃO. AF_07/2020</v>
          </cell>
          <cell r="I3162" t="str">
            <v>M</v>
          </cell>
          <cell r="J3162" t="str">
            <v>COEFICIENTE DE REPRESENTATIVIDADE</v>
          </cell>
          <cell r="K3162">
            <v>23.94</v>
          </cell>
        </row>
        <row r="3163">
          <cell r="G3163">
            <v>101563</v>
          </cell>
          <cell r="H3163" t="str">
            <v>CABO DE COBRE FLEXÍVEL ISOLADO, 35 MM², 0,6/1,0 KV, PARA REDE AÉREA DE DISTRIBUIÇÃO DE ENERGIA ELÉTRICA DE BAIXA TENSÃO - FORNECIMENTO E INSTALAÇÃO. AF_07/2020</v>
          </cell>
          <cell r="I3163" t="str">
            <v>M</v>
          </cell>
          <cell r="J3163" t="str">
            <v>COEFICIENTE DE REPRESENTATIVIDADE</v>
          </cell>
          <cell r="K3163">
            <v>33.82</v>
          </cell>
        </row>
        <row r="3164">
          <cell r="G3164">
            <v>101564</v>
          </cell>
          <cell r="H3164" t="str">
            <v>CABO DE COBRE FLEXÍVEL ISOLADO, 50 MM², 0,6/1,0 KV, PARA REDE AÉREA DE DISTRIBUIÇÃO DE ENERGIA ELÉTRICA DE BAIXA TENSÃO - FORNECIMENTO E INSTALAÇÃO. AF_07/2020</v>
          </cell>
          <cell r="I3164" t="str">
            <v>M</v>
          </cell>
          <cell r="J3164" t="str">
            <v>COEFICIENTE DE REPRESENTATIVIDADE</v>
          </cell>
          <cell r="K3164">
            <v>49.97</v>
          </cell>
        </row>
        <row r="3165">
          <cell r="G3165">
            <v>101565</v>
          </cell>
          <cell r="H3165" t="str">
            <v>CABO DE COBRE FLEXÍVEL ISOLADO, 70 MM², 0,6/1,0 KV, PARA REDE AÉREA DE DISTRIBUIÇÃO DE ENERGIA ELÉTRICA DE BAIXA TENSÃO - FORNECIMENTO E INSTALAÇÃO. AF_07/2020</v>
          </cell>
          <cell r="I3165" t="str">
            <v>M</v>
          </cell>
          <cell r="J3165" t="str">
            <v>COEFICIENTE DE REPRESENTATIVIDADE</v>
          </cell>
          <cell r="K3165">
            <v>69.88</v>
          </cell>
        </row>
        <row r="3166">
          <cell r="G3166">
            <v>101567</v>
          </cell>
          <cell r="H3166" t="str">
            <v>CABO DE COBRE FLEXÍVEL ISOLADO, 95 MM², 0,6/1,0 KV, PARA REDE AÉREA DE DISTRIBUIÇÃO DE ENERGIA ELÉTRICA DE BAIXA TENSÃO - FORNECIMENTO E INSTALAÇÃO. AF_07/2020</v>
          </cell>
          <cell r="I3166" t="str">
            <v>M</v>
          </cell>
          <cell r="J3166" t="str">
            <v>COEFICIENTE DE REPRESENTATIVIDADE</v>
          </cell>
          <cell r="K3166">
            <v>90.71</v>
          </cell>
        </row>
        <row r="3167">
          <cell r="G3167">
            <v>101568</v>
          </cell>
          <cell r="H3167" t="str">
            <v>CABO DE COBRE FLEXÍVEL ISOLADO, 120 MM², 0,6/1,0 KV, PARA REDE AÉREA DE DISTRIBUIÇÃO DE ENERGIA ELÉTRICA DE BAIXA TENSÃO - FORNECIMENTO E INSTALAÇÃO. AF_07/2020</v>
          </cell>
          <cell r="I3167" t="str">
            <v>M</v>
          </cell>
          <cell r="J3167" t="str">
            <v>COEFICIENTE DE REPRESENTATIVIDADE</v>
          </cell>
          <cell r="K3167">
            <v>118.61</v>
          </cell>
        </row>
        <row r="3168">
          <cell r="G3168">
            <v>101626</v>
          </cell>
          <cell r="H3168" t="str">
            <v>REATOR PARA LÂMPADA VAPOR DE MERCÚRIO 400 W, USO EXTERNO - FORNECIMENTO E INSTALAÇÃO. AF_08/2020</v>
          </cell>
          <cell r="I3168" t="str">
            <v>UN</v>
          </cell>
          <cell r="J3168" t="str">
            <v>ATRIBUÍDO SÃO PAULO</v>
          </cell>
          <cell r="K3168">
            <v>179.47</v>
          </cell>
        </row>
        <row r="3169">
          <cell r="G3169">
            <v>101627</v>
          </cell>
          <cell r="H3169" t="str">
            <v>REATOR PARA LÂMPADA VAPOR DE SÓDIO 250 W, USO EXTERNO - FORNECIMENTO E INSTALAÇÃO. AF_08/2020</v>
          </cell>
          <cell r="I3169" t="str">
            <v>UN</v>
          </cell>
          <cell r="J3169" t="str">
            <v>ATRIBUÍDO SÃO PAULO</v>
          </cell>
          <cell r="K3169">
            <v>280.13</v>
          </cell>
        </row>
        <row r="3170">
          <cell r="G3170">
            <v>101628</v>
          </cell>
          <cell r="H3170" t="str">
            <v>REATOR PARA LÂMPADA VAPOR DE MERCÚRIO 125 W, USO EXTERNO - FORNECIMENTO E INSTALAÇÃO. AF_08/2020</v>
          </cell>
          <cell r="I3170" t="str">
            <v>UN</v>
          </cell>
          <cell r="J3170" t="str">
            <v>ATRIBUÍDO SÃO PAULO</v>
          </cell>
          <cell r="K3170">
            <v>132.9</v>
          </cell>
        </row>
        <row r="3171">
          <cell r="G3171">
            <v>101629</v>
          </cell>
          <cell r="H3171" t="str">
            <v>REATOR PARA LÂMPADA VAPOR DE MERCÚRIO 250 W, USO EXTERNO - FORNECIMENTO E INSTALAÇÃO. AF_08/2020</v>
          </cell>
          <cell r="I3171" t="str">
            <v>UN</v>
          </cell>
          <cell r="J3171" t="str">
            <v>ATRIBUÍDO SÃO PAULO</v>
          </cell>
          <cell r="K3171">
            <v>156.88</v>
          </cell>
        </row>
        <row r="3172">
          <cell r="G3172">
            <v>101630</v>
          </cell>
          <cell r="H3172" t="str">
            <v>SUBSTITUIÇÃO DE REATOR PARA ILUMINAÇÃO PÚBLICA (NÃO INCLUI FORNECIMENTO). AF_08/2020</v>
          </cell>
          <cell r="I3172" t="str">
            <v>UN</v>
          </cell>
          <cell r="J3172" t="str">
            <v>ATRIBUÍDO SÃO PAULO</v>
          </cell>
          <cell r="K3172">
            <v>74.88</v>
          </cell>
        </row>
        <row r="3173">
          <cell r="G3173">
            <v>101631</v>
          </cell>
          <cell r="H3173" t="str">
            <v>IGNITOR PARA PARTIDA LÂMPADA VAPOR SÓDIO / VAPOR METÁLICO ATÉ 400 W - FORNECIMENTO E INSTALAÇÃO. AF_08/2020</v>
          </cell>
          <cell r="I3173" t="str">
            <v>UN</v>
          </cell>
          <cell r="J3173" t="str">
            <v>ATRIBUÍDO SÃO PAULO</v>
          </cell>
          <cell r="K3173">
            <v>30.36</v>
          </cell>
        </row>
        <row r="3174">
          <cell r="G3174">
            <v>101632</v>
          </cell>
          <cell r="H3174" t="str">
            <v>RELÉ FOTOELÉTRICO PARA COMANDO DE ILUMINAÇÃO EXTERNA 1000 W - FORNECIMENTO E INSTALAÇÃO. AF_08/2020</v>
          </cell>
          <cell r="I3174" t="str">
            <v>UN</v>
          </cell>
          <cell r="J3174" t="str">
            <v>ATRIBUÍDO SÃO PAULO</v>
          </cell>
          <cell r="K3174">
            <v>40.14</v>
          </cell>
        </row>
        <row r="3175">
          <cell r="G3175">
            <v>101633</v>
          </cell>
          <cell r="H3175" t="str">
            <v>SUBSTITUIÇÃO DE RELÉ FOTOELÉTRICO PARA COMANDO DE ILUMINAÇÃO EXTERNA 1000 W - FORNECIMENTO E INSTALAÇÃO. AF_08/2020</v>
          </cell>
          <cell r="I3175" t="str">
            <v>UN</v>
          </cell>
          <cell r="J3175" t="str">
            <v>ATRIBUÍDO SÃO PAULO</v>
          </cell>
          <cell r="K3175">
            <v>103.96</v>
          </cell>
        </row>
        <row r="3176">
          <cell r="G3176">
            <v>101636</v>
          </cell>
          <cell r="H3176" t="str">
            <v>BRAÇO PARA ILUMINAÇÃO PÚBLICA, EM TUBO DE AÇO GALVANIZADO, COMPRIMENTO DE 1,50 M, PARA FIXAÇÃO EM POSTE DE CONCRETO - FORNECIMENTO E INSTALAÇÃO. AF_08/2020</v>
          </cell>
          <cell r="I3176" t="str">
            <v>UN</v>
          </cell>
          <cell r="J3176" t="str">
            <v>ATRIBUÍDO SÃO PAULO</v>
          </cell>
          <cell r="K3176">
            <v>147.66</v>
          </cell>
        </row>
        <row r="3177">
          <cell r="G3177">
            <v>101637</v>
          </cell>
          <cell r="H3177" t="str">
            <v>BRAÇO PARA ILUMINAÇÃO PÚBLICA, EM TUBO DE AÇO GALVANIZADO, COMPRIMENTO DE 1,50 M, PARA FIXAÇÃO EM POSTE METÁLICO - FORNECIMENTO E INSTALAÇÃO. AF_08/2020</v>
          </cell>
          <cell r="I3177" t="str">
            <v>UN</v>
          </cell>
          <cell r="J3177" t="str">
            <v>ATRIBUÍDO SÃO PAULO</v>
          </cell>
          <cell r="K3177">
            <v>142.58000000000001</v>
          </cell>
        </row>
        <row r="3178">
          <cell r="G3178">
            <v>101640</v>
          </cell>
          <cell r="H3178" t="str">
            <v>LÂMPADA VAPOR METÁLICO 400 W - FORNECIMENTO E INSTALAÇÃO. AF_08/2020</v>
          </cell>
          <cell r="I3178" t="str">
            <v>UN</v>
          </cell>
          <cell r="J3178" t="str">
            <v>COEFICIENTE DE REPRESENTATIVIDADE</v>
          </cell>
          <cell r="K3178">
            <v>70.900000000000006</v>
          </cell>
        </row>
        <row r="3179">
          <cell r="G3179">
            <v>101641</v>
          </cell>
          <cell r="H3179" t="str">
            <v>LÂMPADA VAPOR METÁLICO 150 W - FORNECIMENTO E INSTALAÇÃO. AF_08/2020</v>
          </cell>
          <cell r="I3179" t="str">
            <v>UN</v>
          </cell>
          <cell r="J3179" t="str">
            <v>COEFICIENTE DE REPRESENTATIVIDADE</v>
          </cell>
          <cell r="K3179">
            <v>36.799999999999997</v>
          </cell>
        </row>
        <row r="3180">
          <cell r="G3180">
            <v>101642</v>
          </cell>
          <cell r="H3180" t="str">
            <v>LÂMPADA VAPOR DE MERCÚRIO 125 W - FORNECIMENTO E INSTALAÇÃO. AF_08/2020</v>
          </cell>
          <cell r="I3180" t="str">
            <v>UN</v>
          </cell>
          <cell r="J3180" t="str">
            <v>COEFICIENTE DE REPRESENTATIVIDADE</v>
          </cell>
          <cell r="K3180">
            <v>18.54</v>
          </cell>
        </row>
        <row r="3181">
          <cell r="G3181">
            <v>101643</v>
          </cell>
          <cell r="H3181" t="str">
            <v>LÂMPADA VAPOR DE MERCÚRIO 250 W - FORNECIMENTO E INSTALAÇÃO. AF_08/2020</v>
          </cell>
          <cell r="I3181" t="str">
            <v>UN</v>
          </cell>
          <cell r="J3181" t="str">
            <v>COEFICIENTE DE REPRESENTATIVIDADE</v>
          </cell>
          <cell r="K3181">
            <v>32.14</v>
          </cell>
        </row>
        <row r="3182">
          <cell r="G3182">
            <v>101644</v>
          </cell>
          <cell r="H3182" t="str">
            <v>LÂMPADA VAPOR DE MERCÚRIO 400 W - FORNECIMENTO E INSTALAÇÃO. AF_08/2020</v>
          </cell>
          <cell r="I3182" t="str">
            <v>UN</v>
          </cell>
          <cell r="J3182" t="str">
            <v>COEFICIENTE DE REPRESENTATIVIDADE</v>
          </cell>
          <cell r="K3182">
            <v>43.44</v>
          </cell>
        </row>
        <row r="3183">
          <cell r="G3183">
            <v>101645</v>
          </cell>
          <cell r="H3183" t="str">
            <v>LÂMPADA MISTA 160 W - FORNECIMENTO E INSTALAÇÃO. AF_08/2020</v>
          </cell>
          <cell r="I3183" t="str">
            <v>UN</v>
          </cell>
          <cell r="J3183" t="str">
            <v>COEFICIENTE DE REPRESENTATIVIDADE</v>
          </cell>
          <cell r="K3183">
            <v>20.65</v>
          </cell>
        </row>
        <row r="3184">
          <cell r="G3184">
            <v>101646</v>
          </cell>
          <cell r="H3184" t="str">
            <v>LÂMPADA MISTA 250 W - FORNECIMENTO E INSTALAÇÃO. AF_08/2020</v>
          </cell>
          <cell r="I3184" t="str">
            <v>UN</v>
          </cell>
          <cell r="J3184" t="str">
            <v>COEFICIENTE DE REPRESENTATIVIDADE</v>
          </cell>
          <cell r="K3184">
            <v>27.36</v>
          </cell>
        </row>
        <row r="3185">
          <cell r="G3185">
            <v>101647</v>
          </cell>
          <cell r="H3185" t="str">
            <v>LÂMPADA MISTA 500 W - FORNECIMENTO E INSTALAÇÃO. AF_08/2020</v>
          </cell>
          <cell r="I3185" t="str">
            <v>UN</v>
          </cell>
          <cell r="J3185" t="str">
            <v>COEFICIENTE DE REPRESENTATIVIDADE</v>
          </cell>
          <cell r="K3185">
            <v>50.13</v>
          </cell>
        </row>
        <row r="3186">
          <cell r="G3186">
            <v>101648</v>
          </cell>
          <cell r="H3186" t="str">
            <v>LÂMPADA VAPOR DE SÓDIO 150 W - FORNECIMENTO E INSTALAÇÃO. AF_08/2020</v>
          </cell>
          <cell r="I3186" t="str">
            <v>UN</v>
          </cell>
          <cell r="J3186" t="str">
            <v>COEFICIENTE DE REPRESENTATIVIDADE</v>
          </cell>
          <cell r="K3186">
            <v>38.81</v>
          </cell>
        </row>
        <row r="3187">
          <cell r="G3187">
            <v>101649</v>
          </cell>
          <cell r="H3187" t="str">
            <v>LÂMPADA VAPOR DE SÓDIO 250 W - FORNECIMENTO E INSTALAÇÃO. AF_08/2020</v>
          </cell>
          <cell r="I3187" t="str">
            <v>UN</v>
          </cell>
          <cell r="J3187" t="str">
            <v>COEFICIENTE DE REPRESENTATIVIDADE</v>
          </cell>
          <cell r="K3187">
            <v>44.69</v>
          </cell>
        </row>
        <row r="3188">
          <cell r="G3188">
            <v>101650</v>
          </cell>
          <cell r="H3188" t="str">
            <v>LÂMPADA VAPOR DE SÓDIO 400 W - FORNECIMENTO E INSTALAÇÃO. AF_08/2020</v>
          </cell>
          <cell r="I3188" t="str">
            <v>UN</v>
          </cell>
          <cell r="J3188" t="str">
            <v>COEFICIENTE DE REPRESENTATIVIDADE</v>
          </cell>
          <cell r="K3188">
            <v>51.92</v>
          </cell>
        </row>
        <row r="3189">
          <cell r="G3189">
            <v>101651</v>
          </cell>
          <cell r="H3189" t="str">
            <v>SUBSTITUIÇÃO DE LÂMPADA PARA ILUMINAÇÃO PÚBLICA (NÃO INCLUI FORNECIMENTO). AF_08/2020</v>
          </cell>
          <cell r="I3189" t="str">
            <v>UN</v>
          </cell>
          <cell r="J3189" t="str">
            <v>ATRIBUÍDO SÃO PAULO</v>
          </cell>
          <cell r="K3189">
            <v>65.58</v>
          </cell>
        </row>
        <row r="3190">
          <cell r="G3190">
            <v>101652</v>
          </cell>
          <cell r="H3190" t="str">
            <v>LUMINÁRIA FECHADA, PARA ILUMINAÇÃO PÚBLICA, PARA LÂMPADA DE VAPOR - FORNECIMENTO E INSTALAÇÃO (EXCLUSIVE LÂMPADA E REATOR). AF_08/2020</v>
          </cell>
          <cell r="I3190" t="str">
            <v>UN</v>
          </cell>
          <cell r="J3190" t="str">
            <v>ATRIBUÍDO SÃO PAULO</v>
          </cell>
          <cell r="K3190">
            <v>530.54999999999995</v>
          </cell>
        </row>
        <row r="3191">
          <cell r="G3191">
            <v>101653</v>
          </cell>
          <cell r="H3191" t="str">
            <v>LUMINÁRIA ABERTA PARA ILUMINAÇÃO PÚBLICA, PARA LÂMPADA VAPOR DE MERCÚRIO ATÉ 400 W E MISTA ATÉ 500 W, COM BRAÇO EM TUBO DE AÇO GALV 1", COMPRIMENTO DE 1,50 M, PARA POSTE DE CONCRETO - FORNECIMENTO E INSTALAÇÃO (EXCLUSIVE LÂMPADA E REATOR). AF_08/2020</v>
          </cell>
          <cell r="I3191" t="str">
            <v>UN</v>
          </cell>
          <cell r="J3191" t="str">
            <v>ATRIBUÍDO SÃO PAULO</v>
          </cell>
          <cell r="K3191">
            <v>274.89999999999998</v>
          </cell>
        </row>
        <row r="3192">
          <cell r="G3192">
            <v>101654</v>
          </cell>
          <cell r="H3192" t="str">
            <v>LUMINÁRIA DE LED PARA ILUMINAÇÃO PÚBLICA, DE 33 W ATÉ 50 W - FORNECIMENTO E INSTALAÇÃO. AF_08/2020</v>
          </cell>
          <cell r="I3192" t="str">
            <v>UN</v>
          </cell>
          <cell r="J3192" t="str">
            <v>ATRIBUÍDO SÃO PAULO</v>
          </cell>
          <cell r="K3192">
            <v>330.68</v>
          </cell>
        </row>
        <row r="3193">
          <cell r="G3193">
            <v>101655</v>
          </cell>
          <cell r="H3193" t="str">
            <v>LUMINÁRIA DE LED PARA ILUMINAÇÃO PÚBLICA, DE 51 W ATÉ 67 W - FORNECIMENTO E INSTALAÇÃO. AF_08/2020</v>
          </cell>
          <cell r="I3193" t="str">
            <v>UN</v>
          </cell>
          <cell r="J3193" t="str">
            <v>ATRIBUÍDO SÃO PAULO</v>
          </cell>
          <cell r="K3193">
            <v>548.29</v>
          </cell>
        </row>
        <row r="3194">
          <cell r="G3194">
            <v>101656</v>
          </cell>
          <cell r="H3194" t="str">
            <v>LUMINÁRIA DE LED PARA ILUMINAÇÃO PÚBLICA, DE 68 W ATÉ 97 W - FORNECIMENTO E INSTALAÇÃO. AF_08/2020</v>
          </cell>
          <cell r="I3194" t="str">
            <v>UN</v>
          </cell>
          <cell r="J3194" t="str">
            <v>ATRIBUÍDO SÃO PAULO</v>
          </cell>
          <cell r="K3194">
            <v>599.1</v>
          </cell>
        </row>
        <row r="3195">
          <cell r="G3195">
            <v>101657</v>
          </cell>
          <cell r="H3195" t="str">
            <v>LUMINÁRIA DE LED PARA ILUMINAÇÃO PÚBLICA, DE 98 W ATÉ 137 W - FORNECIMENTO E INSTALAÇÃO. AF_08/2020</v>
          </cell>
          <cell r="I3195" t="str">
            <v>UN</v>
          </cell>
          <cell r="J3195" t="str">
            <v>ATRIBUÍDO SÃO PAULO</v>
          </cell>
          <cell r="K3195">
            <v>707.32</v>
          </cell>
        </row>
        <row r="3196">
          <cell r="G3196">
            <v>101658</v>
          </cell>
          <cell r="H3196" t="str">
            <v>LUMINÁRIA DE LED PARA ILUMINAÇÃO PÚBLICA, DE 138 W ATÉ 180 W - FORNECIMENTO E INSTALAÇÃO. AF_08/2020</v>
          </cell>
          <cell r="I3196" t="str">
            <v>UN</v>
          </cell>
          <cell r="J3196" t="str">
            <v>ATRIBUÍDO SÃO PAULO</v>
          </cell>
          <cell r="K3196">
            <v>929.87</v>
          </cell>
        </row>
        <row r="3197">
          <cell r="G3197">
            <v>101659</v>
          </cell>
          <cell r="H3197" t="str">
            <v>LUMINÁRIA DE LED PARA ILUMINAÇÃO PÚBLICA, DE 181 W ATÉ 239 W - FORNECIMENTO E INSTALAÇÃO. AF_08/2020</v>
          </cell>
          <cell r="I3197" t="str">
            <v>UN</v>
          </cell>
          <cell r="J3197" t="str">
            <v>ATRIBUÍDO SÃO PAULO</v>
          </cell>
          <cell r="K3197">
            <v>1068.28</v>
          </cell>
        </row>
        <row r="3198">
          <cell r="G3198">
            <v>101660</v>
          </cell>
          <cell r="H3198" t="str">
            <v>LUMINÁRIA DE LED PARA ILUMINAÇÃO PÚBLICA, DE 240 W ATÉ 350 W - FORNECIMENTO E INSTALAÇÃO. AF_08/2020</v>
          </cell>
          <cell r="I3198" t="str">
            <v>UN</v>
          </cell>
          <cell r="J3198" t="str">
            <v>ATRIBUÍDO SÃO PAULO</v>
          </cell>
          <cell r="K3198">
            <v>1721.67</v>
          </cell>
        </row>
        <row r="3199">
          <cell r="G3199">
            <v>101661</v>
          </cell>
          <cell r="H3199" t="str">
            <v>SUBSTITUIÇÃO DE LUMINÁRIA DE VAPOR DE MERCÚRIO/VAPOR DE SÓDIO POR LUMINÁRIA DE LED PARA ILUMINAÇÃO PÚBLICA (NÃO INCLUI FORNECIMENTO). AF_08/2020</v>
          </cell>
          <cell r="I3199" t="str">
            <v>UN</v>
          </cell>
          <cell r="J3199" t="str">
            <v>ATRIBUÍDO SÃO PAULO</v>
          </cell>
          <cell r="K3199">
            <v>107.61</v>
          </cell>
        </row>
        <row r="3200">
          <cell r="G3200">
            <v>101662</v>
          </cell>
          <cell r="H3200" t="str">
            <v>LUMINÁRIA FECHADA PARA ILUMINAÇÃO PÚBLICA, COM REATOR DE PARTIDA RÁPIDA, COM LÂMPADA VAPOR DE MERCÚRIO 250 W - FORNECIMENTO E INSTALAÇÃO. AF_08/2020</v>
          </cell>
          <cell r="I3200" t="str">
            <v>UN</v>
          </cell>
          <cell r="J3200" t="str">
            <v>ATRIBUÍDO SÃO PAULO</v>
          </cell>
          <cell r="K3200">
            <v>719.59</v>
          </cell>
        </row>
        <row r="3201">
          <cell r="G3201">
            <v>101663</v>
          </cell>
          <cell r="H3201" t="str">
            <v>ABRAÇADEIRA DE FIXAÇÃO DE BRAÇOS DE LUMINÁRIAS DE 2" - FORNECIMENTO E INSTALAÇÃO. AF_08/2020</v>
          </cell>
          <cell r="I3201" t="str">
            <v>UN</v>
          </cell>
          <cell r="J3201" t="str">
            <v>COEFICIENTE DE REPRESENTATIVIDADE</v>
          </cell>
          <cell r="K3201">
            <v>27.59</v>
          </cell>
        </row>
        <row r="3202">
          <cell r="G3202">
            <v>101664</v>
          </cell>
          <cell r="H3202" t="str">
            <v>ABRAÇADEIRA DE FIXAÇÃO DE BRAÇOS DE LUMINÁRIAS DE 3" - FORNECIMENTO E INSTALAÇÃO. AF_08/2020</v>
          </cell>
          <cell r="I3202" t="str">
            <v>UN</v>
          </cell>
          <cell r="J3202" t="str">
            <v>COEFICIENTE DE REPRESENTATIVIDADE</v>
          </cell>
          <cell r="K3202">
            <v>29.33</v>
          </cell>
        </row>
        <row r="3203">
          <cell r="G3203">
            <v>101665</v>
          </cell>
          <cell r="H3203" t="str">
            <v>ABRAÇADEIRA DE FIXAÇÃO DE BRAÇOS DE LUMINÁRIAS DE 4" - FORNECIMENTO E INSTALAÇÃO. AF_08/2020</v>
          </cell>
          <cell r="I3203" t="str">
            <v>UN</v>
          </cell>
          <cell r="J3203" t="str">
            <v>COEFICIENTE DE REPRESENTATIVIDADE</v>
          </cell>
          <cell r="K3203">
            <v>36.85</v>
          </cell>
        </row>
        <row r="3204">
          <cell r="G3204">
            <v>101666</v>
          </cell>
          <cell r="H3204" t="str">
            <v>REFLETOR RETANGULAR FECHADO, COM LÂMPADA VAPOR METÁLICO 400 W - FORNECIMENTO E INSTALAÇÃO. AF_08/2020</v>
          </cell>
          <cell r="I3204" t="str">
            <v>UN</v>
          </cell>
          <cell r="J3204" t="str">
            <v>ATRIBUÍDO SÃO PAULO</v>
          </cell>
          <cell r="K3204">
            <v>385.91</v>
          </cell>
        </row>
        <row r="3205">
          <cell r="G3205">
            <v>102085</v>
          </cell>
          <cell r="H3205" t="str">
            <v>LUMINÁRIA ESTANQUE COM PROTEÇÃO CONTRA ÁGUA, POEIRA OU IMPACTOS - FORNECIMENTO E INSTALAÇÃO. AF_08/2020</v>
          </cell>
          <cell r="I3205" t="str">
            <v>UN</v>
          </cell>
          <cell r="J3205" t="str">
            <v>ATRIBUÍDO SÃO PAULO</v>
          </cell>
          <cell r="K3205">
            <v>204.69</v>
          </cell>
        </row>
        <row r="3206">
          <cell r="G3206">
            <v>100578</v>
          </cell>
          <cell r="H3206" t="str">
            <v>ASSENTAMENTO DE POSTE DE CONCRETO COM COMPRIMENTO NOMINAL DE 9 M, CARGA NOMINAL MENOR OU IGUAL A 1000 DAN, ENGASTAMENTO SIMPLES COM 1,5 M DE SOLO (NÃO INCLUI FORNECIMENTO). AF_11/2019</v>
          </cell>
          <cell r="I3206" t="str">
            <v>UN</v>
          </cell>
          <cell r="J3206" t="str">
            <v>ATRIBUÍDO SÃO PAULO</v>
          </cell>
          <cell r="K3206">
            <v>456.36</v>
          </cell>
        </row>
        <row r="3207">
          <cell r="G3207">
            <v>100579</v>
          </cell>
          <cell r="H3207" t="str">
            <v>ASSENTAMENTO DE POSTE DE CONCRETO COM COMPRIMENTO NOMINAL DE 10 M, CARGA NOMINAL MENOR OU IGUAL A 1000 DAN, ENGASTAMENTO SIMPLES COM 1,6 M DE SOLO (NÃO INCLUI FORNECIMENTO). AF_11/2019</v>
          </cell>
          <cell r="I3207" t="str">
            <v>UN</v>
          </cell>
          <cell r="J3207" t="str">
            <v>ATRIBUÍDO SÃO PAULO</v>
          </cell>
          <cell r="K3207">
            <v>500.96</v>
          </cell>
        </row>
        <row r="3208">
          <cell r="G3208">
            <v>100580</v>
          </cell>
          <cell r="H3208" t="str">
            <v>ASSENTAMENTO DE POSTE DE CONCRETO COM COMPRIMENTO NOMINAL DE 10 M, CARGA NOMINAL MAIOR QUE 1000 DAN, ENGASTAMENTO SIMPLES COM 1,6 M DE SOLO (NÃO INCLUI FORNECIMENTO). AF_11/2019</v>
          </cell>
          <cell r="I3208" t="str">
            <v>UN</v>
          </cell>
          <cell r="J3208" t="str">
            <v>ATRIBUÍDO SÃO PAULO</v>
          </cell>
          <cell r="K3208">
            <v>542.22</v>
          </cell>
        </row>
        <row r="3209">
          <cell r="G3209">
            <v>100581</v>
          </cell>
          <cell r="H3209" t="str">
            <v>ASSENTAMENTO DE POSTE DE CONCRETO COM COMPRIMENTO NOMINAL DE 10,5 M, CARGA NOMINAL MENOR OU IGUAL A 1000 DAN, ENGASTAMENTO SIMPLES COM 1,65 M DE SOLO (NÃO INCLUI FORNECIMENTO). AF_11/2019</v>
          </cell>
          <cell r="I3209" t="str">
            <v>UN</v>
          </cell>
          <cell r="J3209" t="str">
            <v>ATRIBUÍDO SÃO PAULO</v>
          </cell>
          <cell r="K3209">
            <v>523.04999999999995</v>
          </cell>
        </row>
        <row r="3210">
          <cell r="G3210">
            <v>100582</v>
          </cell>
          <cell r="H3210" t="str">
            <v>ASSENTAMENTO DE POSTE DE CONCRETO COM COMPRIMENTO NOMINAL DE 10,5 M, CARGA NOMINAL MAIOR QUE 1000 DAN, ENGASTAMENTO SIMPLES COM 1,65 M DE SOLO (NÃO INCLUI FORNECIMENTO). AF_11/2019</v>
          </cell>
          <cell r="I3210" t="str">
            <v>UN</v>
          </cell>
          <cell r="J3210" t="str">
            <v>ATRIBUÍDO SÃO PAULO</v>
          </cell>
          <cell r="K3210">
            <v>597.30999999999995</v>
          </cell>
        </row>
        <row r="3211">
          <cell r="G3211">
            <v>100583</v>
          </cell>
          <cell r="H3211" t="str">
            <v>ASSENTAMENTO DE POSTE DE CONCRETO COM COMPRIMENTO NOMINAL DE 11 M, CARGA NOMINAL MENOR OU IGUAL A 1000 DAN, ENGASTAMENTO SIMPLES COM 1,7 M DE SOLO (NÃO INCLUI FORNECIMENTO). AF_11/2019</v>
          </cell>
          <cell r="I3211" t="str">
            <v>UN</v>
          </cell>
          <cell r="J3211" t="str">
            <v>ATRIBUÍDO SÃO PAULO</v>
          </cell>
          <cell r="K3211">
            <v>546.52</v>
          </cell>
        </row>
        <row r="3212">
          <cell r="G3212">
            <v>100584</v>
          </cell>
          <cell r="H3212" t="str">
            <v>ASSENTAMENTO DE POSTE DE CONCRETO COM COMPRIMENTO NOMINAL DE 11 M, CARGA NOMINAL MAIOR QUE 1000 DAN, ENGASTAMENTO SIMPLES COM 1,7 M DE SOLO (NÃO INCLUI FORNECIMENTO). AF_11/2019</v>
          </cell>
          <cell r="I3212" t="str">
            <v>UN</v>
          </cell>
          <cell r="J3212" t="str">
            <v>ATRIBUÍDO SÃO PAULO</v>
          </cell>
          <cell r="K3212">
            <v>591.26</v>
          </cell>
        </row>
        <row r="3213">
          <cell r="G3213">
            <v>100585</v>
          </cell>
          <cell r="H3213" t="str">
            <v>ASSENTAMENTO DE POSTE DE CONCRETO COM COMPRIMENTO NOMINAL DE 12 M, CARGA NOMINAL MENOR OU IGUAL A 1000 DAN, ENGASTAMENTO SIMPLES COM 1,8 M DE SOLO (NÃO INCLUI FORNECIMENTO). AF_11/2019</v>
          </cell>
          <cell r="I3213" t="str">
            <v>UN</v>
          </cell>
          <cell r="J3213" t="str">
            <v>ATRIBUÍDO SÃO PAULO</v>
          </cell>
          <cell r="K3213">
            <v>592.29999999999995</v>
          </cell>
        </row>
        <row r="3214">
          <cell r="G3214">
            <v>100586</v>
          </cell>
          <cell r="H3214" t="str">
            <v>ASSENTAMENTO DE POSTE DE CONCRETO COM COMPRIMENTO NOMINAL DE 12 M, CARGA NOMINAL MAIOR QUE 1000 DAN, ENGASTAMENTO SIMPLES COM 1,8 M DE SOLO (NÃO INCLUI FORNECIMENTO). AF_11/2019</v>
          </cell>
          <cell r="I3214" t="str">
            <v>UN</v>
          </cell>
          <cell r="J3214" t="str">
            <v>ATRIBUÍDO SÃO PAULO</v>
          </cell>
          <cell r="K3214">
            <v>663.66</v>
          </cell>
        </row>
        <row r="3215">
          <cell r="G3215">
            <v>100587</v>
          </cell>
          <cell r="H3215" t="str">
            <v>ASSENTAMENTO DE POSTE DE CONCRETO COM COMPRIMENTO NOMINAL DE 13 M, CARGA NOMINAL MENOR OU IGUAL A 1000 DAN, ENGASTAMENTO SIMPLES COM 1,9 M DE SOLO (NÃO INCLUI FORNECIMENTO). AF_11/2019</v>
          </cell>
          <cell r="I3215" t="str">
            <v>UN</v>
          </cell>
          <cell r="J3215" t="str">
            <v>ATRIBUÍDO SÃO PAULO</v>
          </cell>
          <cell r="K3215">
            <v>639.45000000000005</v>
          </cell>
        </row>
        <row r="3216">
          <cell r="G3216">
            <v>100588</v>
          </cell>
          <cell r="H3216" t="str">
            <v>ASSENTAMENTO DE POSTE DE CONCRETO COM COMPRIMENTO NOMINAL DE 13 M, CARGA NOMINAL MAIOR QUE 1000 DAN, ENGASTAMENTO SIMPLES COM 1,9 M DE SOLO (NÃO INCLUI FORNECIMENTO). AF_11/2019</v>
          </cell>
          <cell r="I3216" t="str">
            <v>UN</v>
          </cell>
          <cell r="J3216" t="str">
            <v>ATRIBUÍDO SÃO PAULO</v>
          </cell>
          <cell r="K3216">
            <v>694.95</v>
          </cell>
        </row>
        <row r="3217">
          <cell r="G3217">
            <v>100589</v>
          </cell>
          <cell r="H3217" t="str">
            <v>ASSENTAMENTO DE POSTE DE CONCRETO COM COMPRIMENTO NOMINAL DE 13,5 M, CARGA NOMINAL MENOR OU IGUAL A 1000 DAN, ENGASTAMENTO SIMPLES COM 1,95 M DE SOLO (NÃO INCLUI FORNECIMENTO). AF_11/2019</v>
          </cell>
          <cell r="I3217" t="str">
            <v>UN</v>
          </cell>
          <cell r="J3217" t="str">
            <v>ATRIBUÍDO SÃO PAULO</v>
          </cell>
          <cell r="K3217">
            <v>701.24</v>
          </cell>
        </row>
        <row r="3218">
          <cell r="G3218">
            <v>100590</v>
          </cell>
          <cell r="H3218" t="str">
            <v>ASSENTAMENTO DE POSTE DE CONCRETO COM COMPRIMENTO NOMINAL DE 13,5 M, CARGA NOMINAL MAIOR QUE 1000 DAN, ENGASTAMENTO SIMPLES COM 1,95 M DE SOLO (NÃO INCLUI FORNECIMENTO). AF_11/2019</v>
          </cell>
          <cell r="I3218" t="str">
            <v>UN</v>
          </cell>
          <cell r="J3218" t="str">
            <v>ATRIBUÍDO SÃO PAULO</v>
          </cell>
          <cell r="K3218">
            <v>755.86</v>
          </cell>
        </row>
        <row r="3219">
          <cell r="G3219">
            <v>100591</v>
          </cell>
          <cell r="H3219" t="str">
            <v>ASSENTAMENTO DE POSTE DE CONCRETO COM COMPRIMENTO NOMINAL DE 14 M, CARGA NOMINAL MENOR OU IGUAL A 1000 DAN, ENGASTAMENTO SIMPLES COM 2 M DE SOLO (NÃO INCLUI FORNECIMENTO). AF_11/2019</v>
          </cell>
          <cell r="I3219" t="str">
            <v>UN</v>
          </cell>
          <cell r="J3219" t="str">
            <v>ATRIBUÍDO SÃO PAULO</v>
          </cell>
          <cell r="K3219">
            <v>701.28</v>
          </cell>
        </row>
        <row r="3220">
          <cell r="G3220">
            <v>100592</v>
          </cell>
          <cell r="H3220" t="str">
            <v>ASSENTAMENTO DE POSTE DE CONCRETO COM COMPRIMENTO NOMINAL DE 14 M, CARGA NOMINAL MAIOR QUE 1000 DAN, ENGASTAMENTO SIMPLES COM 2 M DE SOLO (NÃO INCLUI FORNECIMENTO). AF_11/2019</v>
          </cell>
          <cell r="I3220" t="str">
            <v>UN</v>
          </cell>
          <cell r="J3220" t="str">
            <v>ATRIBUÍDO SÃO PAULO</v>
          </cell>
          <cell r="K3220">
            <v>746.59</v>
          </cell>
        </row>
        <row r="3221">
          <cell r="G3221">
            <v>100593</v>
          </cell>
          <cell r="H3221" t="str">
            <v>ASSENTAMENTO DE POSTE DE CONCRETO COM COMPRIMENTO NOMINAL DE 15 M, CARGA NOMINAL MENOR OU IGUAL A 1000 DAN, ENGASTAMENTO SIMPLES COM 2,1 M DE SOLO (NÃO INCLUI FORNECIMENTO). AF_11/2019</v>
          </cell>
          <cell r="I3221" t="str">
            <v>UN</v>
          </cell>
          <cell r="J3221" t="str">
            <v>ATRIBUÍDO SÃO PAULO</v>
          </cell>
          <cell r="K3221">
            <v>750.95</v>
          </cell>
        </row>
        <row r="3222">
          <cell r="G3222">
            <v>100594</v>
          </cell>
          <cell r="H3222" t="str">
            <v>ASSENTAMENTO DE POSTE DE CONCRETO COM COMPRIMENTO NOMINAL DE 15 M, CARGA NOMINAL MAIOR QUE 1000 DAN, ENGASTAMENTO SIMPLES COM 2,1 M DE SOLO (NÃO INCLUI FORNECIMENTO). AF_11/2019</v>
          </cell>
          <cell r="I3222" t="str">
            <v>UN</v>
          </cell>
          <cell r="J3222" t="str">
            <v>ATRIBUÍDO SÃO PAULO</v>
          </cell>
          <cell r="K3222">
            <v>827.95</v>
          </cell>
        </row>
        <row r="3223">
          <cell r="G3223">
            <v>100595</v>
          </cell>
          <cell r="H3223" t="str">
            <v>ASSENTAMENTO DE POSTE DE CONCRETO COM COMPRIMENTO NOMINAL DE 18 M, CARGA NOMINAL MENOR OU IGUAL A 1000 DAN, ENGASTAMENTO SIMPLES COM 2,4 M DE SOLO (NÃO INCLUI FORNECIMENTO). AF_11/2019</v>
          </cell>
          <cell r="I3223" t="str">
            <v>UN</v>
          </cell>
          <cell r="J3223" t="str">
            <v>ATRIBUÍDO SÃO PAULO</v>
          </cell>
          <cell r="K3223">
            <v>899.83</v>
          </cell>
        </row>
        <row r="3224">
          <cell r="G3224">
            <v>100596</v>
          </cell>
          <cell r="H3224" t="str">
            <v>ASSENTAMENTO DE POSTE DE CONCRETO COM COMPRIMENTO NOMINAL DE 18 M, CARGA NOMINAL MAIOR QUE 1000 DAN, ENGASTAMENTO SIMPLES COM 2,4 M DE SOLO (NÃO INCLUI FORNECIMENTO). AF_11/2019</v>
          </cell>
          <cell r="I3224" t="str">
            <v>UN</v>
          </cell>
          <cell r="J3224" t="str">
            <v>ATRIBUÍDO SÃO PAULO</v>
          </cell>
          <cell r="K3224">
            <v>1003.88</v>
          </cell>
        </row>
        <row r="3225">
          <cell r="G3225">
            <v>100597</v>
          </cell>
          <cell r="H3225" t="str">
            <v>ASSENTAMENTO DE POSTE DE CONCRETO COM COMPRIMENTO NOMINAL DE 20 M, CARGA NOMINAL MENOR OU IGUAL A 1000 DAN, ENGASTAMENTO SIMPLES COM 2,6 M DE SOLO (NÃO INCLUI FORNECIMENTO). AF_11/2019</v>
          </cell>
          <cell r="I3225" t="str">
            <v>UN</v>
          </cell>
          <cell r="J3225" t="str">
            <v>ATRIBUÍDO SÃO PAULO</v>
          </cell>
          <cell r="K3225">
            <v>1034.43</v>
          </cell>
        </row>
        <row r="3226">
          <cell r="G3226">
            <v>100598</v>
          </cell>
          <cell r="H3226" t="str">
            <v>ASSENTAMENTO DE POSTE DE CONCRETO COM COMPRIMENTO NOMINAL DE 20 M, CARGA NOMINAL MAIOR QUE 1000, ENGASTAMENTO SIMPLES COM 2,6 M DE SOLO (NÃO INCLUI FORNECIMENTO). AF_11/2019</v>
          </cell>
          <cell r="I3226" t="str">
            <v>UN</v>
          </cell>
          <cell r="J3226" t="str">
            <v>ATRIBUÍDO SÃO PAULO</v>
          </cell>
          <cell r="K3226">
            <v>1120.24</v>
          </cell>
        </row>
        <row r="3227">
          <cell r="G3227">
            <v>100599</v>
          </cell>
          <cell r="H3227" t="str">
            <v>ASSENTAMENTO DE POSTE DE CONCRETO COM COMPRIMENTO NOMINAL DE 9 M, CARGA NOMINAL DE 150 DAN, ENGASTAMENTO BASE CONCRETADA COM 1 M DE CONCRETO E 0,5 M DE SOLO (NÃO INCLUI FORNECIMENTO). AF_11/2019</v>
          </cell>
          <cell r="I3227" t="str">
            <v>UN</v>
          </cell>
          <cell r="J3227" t="str">
            <v>ATRIBUÍDO SÃO PAULO</v>
          </cell>
          <cell r="K3227">
            <v>482.15</v>
          </cell>
        </row>
        <row r="3228">
          <cell r="G3228">
            <v>100600</v>
          </cell>
          <cell r="H3228" t="str">
            <v>ASSENTAMENTO DE POSTE DE CONCRETO COM COMPRIMENTO NOMINAL DE 9 M, CARGA NOMINAL DE 300 DAN, ENGASTAMENTO BASE CONCRETADA COM 1 M DE CONCRETO E 0,5 M DE SOLO (NÃO INCLUI FORNECIMENTO). AF_11/2019</v>
          </cell>
          <cell r="I3228" t="str">
            <v>UN</v>
          </cell>
          <cell r="J3228" t="str">
            <v>ATRIBUÍDO SÃO PAULO</v>
          </cell>
          <cell r="K3228">
            <v>568.22</v>
          </cell>
        </row>
        <row r="3229">
          <cell r="G3229">
            <v>100601</v>
          </cell>
          <cell r="H3229" t="str">
            <v>ASSENTAMENTO DE POSTE DE CONCRETO COM COMPRIMENTO NOMINAL DE 9 M, CARGA NOMINAL DE 400 DAN, ENGASTAMENTO BASE CONCRETADA COM 1 M DE CONCRETO E 0,5 M DE SOLO (NÃO INCLUI FORNECIMENTO). AF_11/2019</v>
          </cell>
          <cell r="I3229" t="str">
            <v>UN</v>
          </cell>
          <cell r="J3229" t="str">
            <v>ATRIBUÍDO SÃO PAULO</v>
          </cell>
          <cell r="K3229">
            <v>716.99</v>
          </cell>
        </row>
        <row r="3230">
          <cell r="G3230">
            <v>100602</v>
          </cell>
          <cell r="H3230" t="str">
            <v>ASSENTAMENTO DE POSTE DE CONCRETO COM COMPRIMENTO NOMINAL DE 9 M, CARGA NOMINAL DE 600 DAN, ENGASTAMENTO BASE CONCRETADA COM 1 M DE CONCRETO E 0,5 M DE SOLO (NÃO INCLUI FORNECIMENTO). AF_11/2019</v>
          </cell>
          <cell r="I3230" t="str">
            <v>UN</v>
          </cell>
          <cell r="J3230" t="str">
            <v>ATRIBUÍDO SÃO PAULO</v>
          </cell>
          <cell r="K3230">
            <v>902.56</v>
          </cell>
        </row>
        <row r="3231">
          <cell r="G3231">
            <v>100603</v>
          </cell>
          <cell r="H3231" t="str">
            <v>ASSENTAMENTO DE POSTE DE CONCRETO COM COMPRIMENTO NOMINAL DE 9 M, CARGA NOMINAL DE 1000 DAN, ENGASTAMENTO BASE CONCRETADA COM 1 M DE CONCRETO E 0,5 M DE SOLO (NÃO INCLUI FORNECIMENTO). AF_11/2019</v>
          </cell>
          <cell r="I3231" t="str">
            <v>UN</v>
          </cell>
          <cell r="J3231" t="str">
            <v>ATRIBUÍDO SÃO PAULO</v>
          </cell>
          <cell r="K3231">
            <v>1378.71</v>
          </cell>
        </row>
        <row r="3232">
          <cell r="G3232">
            <v>100604</v>
          </cell>
          <cell r="H3232" t="str">
            <v>ASSENTAMENTO DE POSTE DE CONCRETO COM COMPRIMENTO NOMINAL DE 10 M, CARGA NOMINAL DE 300 DAN, ENGASTAMENTO BASE CONCRETADA COM 1 M DE CONCRETO E 0,6 M DE SOLO (NÃO INCLUI FORNECIMENTO). AF_11/2019</v>
          </cell>
          <cell r="I3232" t="str">
            <v>UN</v>
          </cell>
          <cell r="J3232" t="str">
            <v>ATRIBUÍDO SÃO PAULO</v>
          </cell>
          <cell r="K3232">
            <v>603.91</v>
          </cell>
        </row>
        <row r="3233">
          <cell r="G3233">
            <v>100605</v>
          </cell>
          <cell r="H3233" t="str">
            <v>ASSENTAMENTO DE POSTE DE CONCRETO COM COMPRIMENTO NOMINAL DE 10 M, CARGA NOMINAL DE 600 DAN, ENGASTAMENTO BASE CONCRETADA COM 1 M DE CONCRETO E 0,6 M DE SOLO (NÃO INCLUI FORNECIMENTO). AF_11/2019</v>
          </cell>
          <cell r="I3233" t="str">
            <v>UN</v>
          </cell>
          <cell r="J3233" t="str">
            <v>ATRIBUÍDO SÃO PAULO</v>
          </cell>
          <cell r="K3233">
            <v>945.59</v>
          </cell>
        </row>
        <row r="3234">
          <cell r="G3234">
            <v>100606</v>
          </cell>
          <cell r="H3234" t="str">
            <v>ASSENTAMENTO DE POSTE DE CONCRETO COM COMPRIMENTO NOMINAL DE 10 M, CARGA NOMINAL DE 1000 DAN, ENGASTAMENTO BASE CONCRETADA COM 1 M DE CONCRETO E 0,6 M DE SOLO (NÃO INCLUI FORNECIMENTO). AF_11/2019</v>
          </cell>
          <cell r="I3234" t="str">
            <v>UN</v>
          </cell>
          <cell r="J3234" t="str">
            <v>ATRIBUÍDO SÃO PAULO</v>
          </cell>
          <cell r="K3234">
            <v>1431.12</v>
          </cell>
        </row>
        <row r="3235">
          <cell r="G3235">
            <v>100607</v>
          </cell>
          <cell r="H3235" t="str">
            <v>ASSENTAMENTO DE POSTE DE CONCRETO COM COMPRIMENTO NOMINAL DE 10,5 M, CARGA NOMINAL DE 300 DAN, ENGASTAMENTO BASE CONCRETADA COM 1 M DE CONCRETO E 0,65 M DE SOLO (NÃO INCLUI FORNECIMENTO). AF_11/2019</v>
          </cell>
          <cell r="I3235" t="str">
            <v>UN</v>
          </cell>
          <cell r="J3235" t="str">
            <v>ATRIBUÍDO SÃO PAULO</v>
          </cell>
          <cell r="K3235">
            <v>620.84</v>
          </cell>
        </row>
        <row r="3236">
          <cell r="G3236">
            <v>100608</v>
          </cell>
          <cell r="H3236" t="str">
            <v>ASSENTAMENTO DE POSTE DE CONCRETO COM COMPRIMENTO NOMINAL DE 10,5 M, CARGA NOMINAL DE 600 DAN, ENGASTAMENTO BASE CONCRETADA COM 1 M DE CONCRETO E 0,65 M DE SOLO (NÃO INCLUI FORNECIMENTO). AF_11/2019</v>
          </cell>
          <cell r="I3236" t="str">
            <v>UN</v>
          </cell>
          <cell r="J3236" t="str">
            <v>ATRIBUÍDO SÃO PAULO</v>
          </cell>
          <cell r="K3236">
            <v>966.78</v>
          </cell>
        </row>
        <row r="3237">
          <cell r="G3237">
            <v>100609</v>
          </cell>
          <cell r="H3237" t="str">
            <v>ASSENTAMENTO DE POSTE DE CONCRETO COM COMPRIMENTO NOMINAL DE 10,5 M, CARGA NOMINAL DE 1000 DAN, ENGASTAMENTO BASE CONCRETADA COM 1 M DE CONCRETO E 0,65 M DE SOLO (NÃO INCLUI FORNECIMENTO). AF_11/2019</v>
          </cell>
          <cell r="I3237" t="str">
            <v>UN</v>
          </cell>
          <cell r="J3237" t="str">
            <v>ATRIBUÍDO SÃO PAULO</v>
          </cell>
          <cell r="K3237">
            <v>1459.03</v>
          </cell>
        </row>
        <row r="3238">
          <cell r="G3238">
            <v>100610</v>
          </cell>
          <cell r="H3238" t="str">
            <v>ASSENTAMENTO DE POSTE DE CONCRETO COM COMPRIMENTO NOMINAL DE 11 M, CARGA NOMINAL DE 300 DAN, ENGASTAMENTO BASE CONCRETADA COM 1 M DE CONCRETO E 0,7 M DE SOLO (NÃO INCLUI FORNECIMENTO). AF_11/2019</v>
          </cell>
          <cell r="I3238" t="str">
            <v>UN</v>
          </cell>
          <cell r="J3238" t="str">
            <v>ATRIBUÍDO SÃO PAULO</v>
          </cell>
          <cell r="K3238">
            <v>637.79999999999995</v>
          </cell>
        </row>
        <row r="3239">
          <cell r="G3239">
            <v>100611</v>
          </cell>
          <cell r="H3239" t="str">
            <v>ASSENTAMENTO DE POSTE DE CONCRETO COM COMPRIMENTO NOMINAL DE 11 M, CARGA NOMINAL DE 400 DAN, ENGASTAMENTO BASE CONCRETADA COM 1 M DE CONCRETO E 0,7 M DE SOLO (NÃO INCLUI FORNECIMENTO). AF_11/2019</v>
          </cell>
          <cell r="I3239" t="str">
            <v>UN</v>
          </cell>
          <cell r="J3239" t="str">
            <v>ATRIBUÍDO SÃO PAULO</v>
          </cell>
          <cell r="K3239">
            <v>793.06</v>
          </cell>
        </row>
        <row r="3240">
          <cell r="G3240">
            <v>100612</v>
          </cell>
          <cell r="H3240" t="str">
            <v>ASSENTAMENTO DE POSTE DE CONCRETO COM COMPRIMENTO NOMINAL DE 11 M, CARGA NOMINAL DE 600 DAN, ENGASTAMENTO BASE CONCRETADA COM 1 M DE CONCRETO E 0,7 M DE SOLO (NÃO INCLUI FORNECIMENTO). AF_11/2019</v>
          </cell>
          <cell r="I3240" t="str">
            <v>UN</v>
          </cell>
          <cell r="J3240" t="str">
            <v>ATRIBUÍDO SÃO PAULO</v>
          </cell>
          <cell r="K3240">
            <v>987.63</v>
          </cell>
        </row>
        <row r="3241">
          <cell r="G3241">
            <v>100613</v>
          </cell>
          <cell r="H3241" t="str">
            <v>ASSENTAMENTO DE POSTE DE CONCRETO COM COMPRIMENTO NOMINAL DE 11 M, CARGA NOMINAL DE 1000 DAN, ENGASTAMENTO BASE CONCRETADA COM 1 M DE CONCRETO E 0,7 M DE SOLO (NÃO INCLUI FORNECIMENTO). AF_11/2019</v>
          </cell>
          <cell r="I3241" t="str">
            <v>UN</v>
          </cell>
          <cell r="J3241" t="str">
            <v>ATRIBUÍDO SÃO PAULO</v>
          </cell>
          <cell r="K3241">
            <v>1486.22</v>
          </cell>
        </row>
        <row r="3242">
          <cell r="G3242">
            <v>100614</v>
          </cell>
          <cell r="H3242" t="str">
            <v>ASSENTAMENTO DE POSTE DE CONCRETO COM COMPRIMENTO NOMINAL DE 12 M, CARGA NOMINAL DE 400 DAN, ENGASTAMENTO BASE CONCRETADA COM 1 M DE CONCRETO E 0,8 M DE SOLO (NÃO INCLUI FORNECIMENTO). AF_11/2019</v>
          </cell>
          <cell r="I3242" t="str">
            <v>UN</v>
          </cell>
          <cell r="J3242" t="str">
            <v>ATRIBUÍDO SÃO PAULO</v>
          </cell>
          <cell r="K3242">
            <v>830.46</v>
          </cell>
        </row>
        <row r="3243">
          <cell r="G3243">
            <v>100615</v>
          </cell>
          <cell r="H3243" t="str">
            <v>ASSENTAMENTO DE POSTE DE CONCRETO COM COMPRIMENTO NOMINAL DE 12 M, CARGA NOMINAL DE 600 DAN, ENGASTAMENTO BASE CONCRETADA COM 1 M DE CONCRETO E 0,8 M DE SOLO (NÃO INCLUI FORNECIMENTO). AF_11/2019</v>
          </cell>
          <cell r="I3243" t="str">
            <v>UN</v>
          </cell>
          <cell r="J3243" t="str">
            <v>ATRIBUÍDO SÃO PAULO</v>
          </cell>
          <cell r="K3243">
            <v>1028.95</v>
          </cell>
        </row>
        <row r="3244">
          <cell r="G3244">
            <v>100616</v>
          </cell>
          <cell r="H3244" t="str">
            <v>ASSENTAMENTO DE POSTE DE CONCRETO COM COMPRIMENTO NOMINAL DE 12 M, CARGA NOMINAL DE 1000 DAN, ENGASTAMENTO BASE CONCRETADA COM 1 M DE CONCRETO E 0,8 M DE SOLO (NÃO INCLUI FORNECIMENTO). AF_11/2019</v>
          </cell>
          <cell r="I3244" t="str">
            <v>UN</v>
          </cell>
          <cell r="J3244" t="str">
            <v>ATRIBUÍDO SÃO PAULO</v>
          </cell>
          <cell r="K3244">
            <v>1543.19</v>
          </cell>
        </row>
        <row r="3245">
          <cell r="G3245">
            <v>100617</v>
          </cell>
          <cell r="H3245" t="str">
            <v>ASSENTAMENTO DE POSTE DE CONCRETO COM COMPRIMENTO NOMINAL DE 13 M, CARGA NOMINAL DE 600 DAN, ENGASTAMENTO BASE CONCRETADA COM 1 M DE CONCRETO E 0,9 M DE SOLO (NÃO INCLUI FORNECIMENTO). AF_11/2019</v>
          </cell>
          <cell r="I3245" t="str">
            <v>UN</v>
          </cell>
          <cell r="J3245" t="str">
            <v>ATRIBUÍDO SÃO PAULO</v>
          </cell>
          <cell r="K3245">
            <v>1070.03</v>
          </cell>
        </row>
        <row r="3246">
          <cell r="G3246">
            <v>100618</v>
          </cell>
          <cell r="H3246" t="str">
            <v>ASSENTAMENTO DE POSTE DE CONCRETO COM COMPRIMENTO NOMINAL DE 13 M, CARGA NOMINAL DE 1000 DAN, ENGASTAMENTO BASE CONCRETADA COM 1 M DE CONCRETO E 0,9 M DE SOLO - SOMENTE INSTALAÇÃO, SEM FORNECIMENTO. AF_11/2019</v>
          </cell>
          <cell r="I3246" t="str">
            <v>UN</v>
          </cell>
          <cell r="J3246" t="str">
            <v>ATRIBUÍDO SÃO PAULO</v>
          </cell>
          <cell r="K3246">
            <v>1606.37</v>
          </cell>
        </row>
        <row r="3247">
          <cell r="G3247">
            <v>100619</v>
          </cell>
          <cell r="H3247" t="str">
            <v>POSTE DECORATIVO PARA JARDIM EM AÇO TUBULAR, H = *2,5* M, SEM LUMINÁRIA - FORNECIMENTO E INSTALAÇÃO. AF_11/2019</v>
          </cell>
          <cell r="I3247" t="str">
            <v>UN</v>
          </cell>
          <cell r="J3247" t="str">
            <v>ATRIBUÍDO SÃO PAULO</v>
          </cell>
          <cell r="K3247">
            <v>623.04</v>
          </cell>
        </row>
        <row r="3248">
          <cell r="G3248">
            <v>100620</v>
          </cell>
          <cell r="H3248" t="str">
            <v>POSTE DE AÇO CONICO CONTÍNUO CURVO SIMPLES, FLANGEADO, H=9M, INCLUSIVE LUMINÁRIA, SEM LÂMPADA - FORNECIMENTO E INSTALACAO. AF_11/2019</v>
          </cell>
          <cell r="I3248" t="str">
            <v>UN</v>
          </cell>
          <cell r="J3248" t="str">
            <v>ATRIBUÍDO SÃO PAULO</v>
          </cell>
          <cell r="K3248">
            <v>4146.3999999999996</v>
          </cell>
        </row>
        <row r="3249">
          <cell r="G3249">
            <v>100621</v>
          </cell>
          <cell r="H3249" t="str">
            <v>POSTE DE AÇO CONICO CONTÍNUO CURVO DUPLO, FLANGEADO, H=9M, INCLUSIVE LUMINÁRIAS, SEM LÂMPADAS - FORNECIMENTO E INSTALACAO. AF_11/2019</v>
          </cell>
          <cell r="I3249" t="str">
            <v>UN</v>
          </cell>
          <cell r="J3249" t="str">
            <v>ATRIBUÍDO SÃO PAULO</v>
          </cell>
          <cell r="K3249">
            <v>4623.01</v>
          </cell>
        </row>
        <row r="3250">
          <cell r="G3250">
            <v>100622</v>
          </cell>
          <cell r="H3250" t="str">
            <v>POSTE DE AÇO CONICO CONTÍNUO CURVO SIMPLES, ENGASTADO, H=9M, INCLUSIVE LUMINÁRIA, SEM LÂMPADA - FORNECIMENTO E INSTALACAO. AF_11/2019</v>
          </cell>
          <cell r="I3250" t="str">
            <v>UN</v>
          </cell>
          <cell r="J3250" t="str">
            <v>ATRIBUÍDO SÃO PAULO</v>
          </cell>
          <cell r="K3250">
            <v>2557.66</v>
          </cell>
        </row>
        <row r="3251">
          <cell r="G3251">
            <v>100623</v>
          </cell>
          <cell r="H3251" t="str">
            <v>POSTE DE AÇO CONICO CONTÍNUO CURVO DUPLO, ENGASTADO, H=9M, INCLUSIVE LUMINÁRIAS, SEM LÂMPADAS - FORNECIMENTO E INSTALACAO. AF_11/2019</v>
          </cell>
          <cell r="I3251" t="str">
            <v>UN</v>
          </cell>
          <cell r="J3251" t="str">
            <v>ATRIBUÍDO SÃO PAULO</v>
          </cell>
          <cell r="K3251">
            <v>2747.36</v>
          </cell>
        </row>
        <row r="3252">
          <cell r="G3252">
            <v>97600</v>
          </cell>
          <cell r="H3252" t="str">
            <v>REFLETOR EM ALUMÍNIO, DE SUPORTE E ALÇA, COM 1 LÂMPADA VAPOR DE MERCÚRIO DE 125 W, COM REATOR ALTO FATOR DE POTÊNCIA - FORNECIMENTO E INSTALAÇÃO. AF_02/2020</v>
          </cell>
          <cell r="I3252" t="str">
            <v>UN</v>
          </cell>
          <cell r="J3252" t="str">
            <v>ATRIBUÍDO SÃO PAULO</v>
          </cell>
          <cell r="K3252">
            <v>377.84</v>
          </cell>
        </row>
        <row r="3253">
          <cell r="G3253">
            <v>97601</v>
          </cell>
          <cell r="H3253" t="str">
            <v>REFLETOR EM ALUMÍNIO, DE SUPORTE E ALÇA, COM LÂMPADA VAPOR DE MERCÚRIO DE 250 W, COM REATOR ALTO FATOR DE POTÊNCIA - FORNECIMENTO E INSTALAÇÃO. AF_02/2020</v>
          </cell>
          <cell r="I3253" t="str">
            <v>UN</v>
          </cell>
          <cell r="J3253" t="str">
            <v>ATRIBUÍDO SÃO PAULO</v>
          </cell>
          <cell r="K3253">
            <v>391.44</v>
          </cell>
        </row>
        <row r="3254">
          <cell r="G3254">
            <v>97605</v>
          </cell>
          <cell r="H3254" t="str">
            <v>LUMINÁRIA ARANDELA TIPO MEIA LUA, DE SOBREPOR, COM 1 LÂMPADA LED DE 6 W, SEM REATOR - FORNECIMENTO E INSTALAÇÃO. AF_02/2020</v>
          </cell>
          <cell r="I3254" t="str">
            <v>UN</v>
          </cell>
          <cell r="J3254" t="str">
            <v>ATRIBUÍDO SÃO PAULO</v>
          </cell>
          <cell r="K3254">
            <v>95.96</v>
          </cell>
        </row>
        <row r="3255">
          <cell r="G3255">
            <v>97606</v>
          </cell>
          <cell r="H3255" t="str">
            <v>LUMINÁRIA ARANDELA TIPO MEIA LUA, DE SOBREPOR, COM 1 LÂMPADA FLUORESCENTE DE 15 W, SEM REATOR - FORNECIMENTO E INSTALAÇÃO. AF_02/2020</v>
          </cell>
          <cell r="I3255" t="str">
            <v>UN</v>
          </cell>
          <cell r="J3255" t="str">
            <v>ATRIBUÍDO SÃO PAULO</v>
          </cell>
          <cell r="K3255">
            <v>98.08</v>
          </cell>
        </row>
        <row r="3256">
          <cell r="G3256">
            <v>97607</v>
          </cell>
          <cell r="H3256" t="str">
            <v>LUMINÁRIA ARANDELA TIPO TARTARUGA, DE SOBREPOR, COM 1 LÂMPADA LED DE 6 W, SEM REATOR - FORNECIMENTO E INSTALAÇÃO. AF_02/2020</v>
          </cell>
          <cell r="I3256" t="str">
            <v>UN</v>
          </cell>
          <cell r="J3256" t="str">
            <v>ATRIBUÍDO SÃO PAULO</v>
          </cell>
          <cell r="K3256">
            <v>115.67</v>
          </cell>
        </row>
        <row r="3257">
          <cell r="G3257">
            <v>97608</v>
          </cell>
          <cell r="H3257" t="str">
            <v>LUMINÁRIA ARANDELA TIPO TARTARUGA, COM GRADE, DE SOBREPOR, COM 1 LÂMPADA FLUORESCENTE DE 15 W, SEM REATOR - FORNECIMENTO E INSTALAÇÃO. AF_02/2020</v>
          </cell>
          <cell r="I3257" t="str">
            <v>UN</v>
          </cell>
          <cell r="J3257" t="str">
            <v>ATRIBUÍDO SÃO PAULO</v>
          </cell>
          <cell r="K3257">
            <v>117.79</v>
          </cell>
        </row>
        <row r="3258">
          <cell r="G3258">
            <v>102102</v>
          </cell>
          <cell r="H3258" t="str">
            <v>TRANSFORMADOR DE DISTRIBUIÇÃO, 30 KVA, TRIFÁSICO, 60 HZ, CLASSE 15 KV, IMERSO EM ÓLEO MINERAL, INSTALAÇÃO EM POSTE (NÃO INCLUSO SUPORTE) - FORNECIMENTO E INSTALAÇÃO. AF_12/2020</v>
          </cell>
          <cell r="I3258" t="str">
            <v>UN</v>
          </cell>
          <cell r="J3258" t="str">
            <v>ATRIBUÍDO SÃO PAULO</v>
          </cell>
          <cell r="K3258">
            <v>9802.15</v>
          </cell>
        </row>
        <row r="3259">
          <cell r="G3259">
            <v>102103</v>
          </cell>
          <cell r="H3259" t="str">
            <v>TRANSFORMADOR DE DISTRIBUIÇÃO, 45 KVA, TRIFÁSICO, 60 HZ, CLASSE 15 KV, IMERSO EM ÓLEO MINERAL, INSTALAÇÃO EM POSTE (NÃO INCLUSO SUPORTE) - FORNECIMENTO E INSTALAÇÃO. AF_12/2020</v>
          </cell>
          <cell r="I3259" t="str">
            <v>UN</v>
          </cell>
          <cell r="J3259" t="str">
            <v>ATRIBUÍDO SÃO PAULO</v>
          </cell>
          <cell r="K3259">
            <v>10912.4</v>
          </cell>
        </row>
        <row r="3260">
          <cell r="G3260">
            <v>102104</v>
          </cell>
          <cell r="H3260" t="str">
            <v>TRANSFORMADOR DE DISTRIBUIÇÃO, 75 KVA, TRIFÁSICO, 60 HZ, CLASSE 15 KV, IMERSO EM ÓLEO MINERAL, INSTALAÇÃO EM POSTE (NÃO INCLUSO SUPORTE) - FORNECIMENTO E INSTALAÇÃO. AF_12/2020</v>
          </cell>
          <cell r="I3260" t="str">
            <v>UN</v>
          </cell>
          <cell r="J3260" t="str">
            <v>ATRIBUÍDO SÃO PAULO</v>
          </cell>
          <cell r="K3260">
            <v>14008.21</v>
          </cell>
        </row>
        <row r="3261">
          <cell r="G3261">
            <v>102105</v>
          </cell>
          <cell r="H3261" t="str">
            <v>TRANSFORMADOR DE DISTRIBUIÇÃO, 112,5 KVA, TRIFÁSICO, 60 HZ, CLASSE 15 KV, IMERSO EM ÓLEO MINERAL, INSTALAÇÃO EM POSTE (NÃO INCLUSO SUPORTE) - FORNECIMENTO E INSTALAÇÃO. AF_12/2020</v>
          </cell>
          <cell r="I3261" t="str">
            <v>UN</v>
          </cell>
          <cell r="J3261" t="str">
            <v>ATRIBUÍDO SÃO PAULO</v>
          </cell>
          <cell r="K3261">
            <v>17224.88</v>
          </cell>
        </row>
        <row r="3262">
          <cell r="G3262">
            <v>102106</v>
          </cell>
          <cell r="H3262" t="str">
            <v>TRANSFORMADOR DE DISTRIBUIÇÃO, 150 KVA, TRIFÁSICO, 60 HZ, CLASSE 15 KV, IMERSO EM ÓLEO MINERAL, INSTALAÇÃO EM POSTE (NÃO INCLUSO SUPORTE) - FORNECIMENTO E INSTALAÇÃO. AF_12/2020</v>
          </cell>
          <cell r="I3262" t="str">
            <v>UN</v>
          </cell>
          <cell r="J3262" t="str">
            <v>ATRIBUÍDO SÃO PAULO</v>
          </cell>
          <cell r="K3262">
            <v>21615.55</v>
          </cell>
        </row>
        <row r="3263">
          <cell r="G3263">
            <v>102107</v>
          </cell>
          <cell r="H3263" t="str">
            <v>TRANSFORMADOR DE DISTRIBUIÇÃO, 225 KVA, TRIFÁSICO, 60 HZ, CLASSE 15 KV, IMERSO EM ÓLEO MINERAL, INSTALAÇÃO EM POSTE (NÃO INCLUSO SUPORTE) - FORNECIMENTO E INSTALAÇÃO. AF_12/2020</v>
          </cell>
          <cell r="I3263" t="str">
            <v>UN</v>
          </cell>
          <cell r="J3263" t="str">
            <v>ATRIBUÍDO SÃO PAULO</v>
          </cell>
          <cell r="K3263">
            <v>30176.02</v>
          </cell>
        </row>
        <row r="3264">
          <cell r="G3264">
            <v>102108</v>
          </cell>
          <cell r="H3264" t="str">
            <v>TRANSFORMADOR DE DISTRIBUIÇÃO, 300 KVA, TRIFÁSICO, 60 HZ, CLASSE 15 KV, IMERSO EM ÓLEO MINERAL, INSTALAÇÃO EM POSTE (NÃO INCLUSO SUPORTE) - FORNECIMENTO E INSTALAÇÃO. AF_12/2020</v>
          </cell>
          <cell r="I3264" t="str">
            <v>UN</v>
          </cell>
          <cell r="J3264" t="str">
            <v>ATRIBUÍDO SÃO PAULO</v>
          </cell>
          <cell r="K3264">
            <v>35145.919999999998</v>
          </cell>
        </row>
        <row r="3265">
          <cell r="G3265">
            <v>102109</v>
          </cell>
          <cell r="H3265" t="str">
            <v>SUPORTE PARA TRANSFORMADOR EM POSTE DE CONCRETO CIRCULAR - FORNECIMENTO E INSTALAÇÃO. AF_12/2020</v>
          </cell>
          <cell r="I3265" t="str">
            <v>UN</v>
          </cell>
          <cell r="J3265" t="str">
            <v>ATRIBUÍDO SÃO PAULO</v>
          </cell>
          <cell r="K3265">
            <v>67.27</v>
          </cell>
        </row>
        <row r="3266">
          <cell r="G3266">
            <v>102110</v>
          </cell>
          <cell r="H3266" t="str">
            <v>SUPORTE PARA TRANSFORMADOR EM POSTE DE CONCRETO DUPLO T - FORNECIMENTO E INSTALAÇÃO. AF_12/2020</v>
          </cell>
          <cell r="I3266" t="str">
            <v>UN</v>
          </cell>
          <cell r="J3266" t="str">
            <v>ATRIBUÍDO SÃO PAULO</v>
          </cell>
          <cell r="K3266">
            <v>230.07</v>
          </cell>
        </row>
        <row r="3267">
          <cell r="G3267">
            <v>103654</v>
          </cell>
          <cell r="H3267" t="str">
            <v>TRANSFORMADOR DE DISTRIBUIÇÃO, 500KVA, TRIFÁSICO, 60 HZ, CLASSE 15 KV, IMERSO EM ÓLEO MINERAL, INSTALAÇÃO EM SOLO (NÃO INCLUSO ABRIGO) - FORNECIMENTO E INSTALAÇÃO. AF_02/2022</v>
          </cell>
          <cell r="I3267" t="str">
            <v>UN</v>
          </cell>
          <cell r="J3267" t="str">
            <v>ATRIBUÍDO SÃO PAULO</v>
          </cell>
          <cell r="K3267">
            <v>56965.41</v>
          </cell>
        </row>
        <row r="3268">
          <cell r="G3268">
            <v>103655</v>
          </cell>
          <cell r="H3268" t="str">
            <v>TRANSFORMADOR DE DISTRIBUIÇÃO, 750 KVA, TRIFÁSICO, 60 HZ, CLASSE 15 KV, IMERSO EM ÓLEO MINERAL, INSTALAÇÃO EM SOLO (NÃO INCLUSO ABRIGO) - FORNECIMENTO E INSTALAÇÃO. AF_02/2022</v>
          </cell>
          <cell r="I3268" t="str">
            <v>UN</v>
          </cell>
          <cell r="J3268" t="str">
            <v>ATRIBUÍDO SÃO PAULO</v>
          </cell>
          <cell r="K3268">
            <v>78039.33</v>
          </cell>
        </row>
        <row r="3269">
          <cell r="G3269">
            <v>103656</v>
          </cell>
          <cell r="H3269" t="str">
            <v>TRANSFORMADOR DE DISTRIBUIÇÃO, 1000 KVA, TRIFÁSICO, 60 HZ, CLASSE 15 KV, IMERSO EM ÓLEO MINERAL, INSTALAÇÃO EM SOLO (NÃO INCLUSO ABRIGO) - FORNECIMENTO E INSTALAÇÃO. AF_02/2022</v>
          </cell>
          <cell r="I3269" t="str">
            <v>UN</v>
          </cell>
          <cell r="J3269" t="str">
            <v>ATRIBUÍDO SÃO PAULO</v>
          </cell>
          <cell r="K3269">
            <v>109115.97</v>
          </cell>
        </row>
        <row r="3270">
          <cell r="G3270">
            <v>104473</v>
          </cell>
          <cell r="H3270" t="str">
            <v>COMPOSIÇÃO PARAMÉTRICA DE PONTO ELÉTRICO DE ILUMINAÇÃO, COM INTERRUPTOR SIMPLES, EM EDIFÍCIO RESIDENCIAL COM ELETRODUTO EMBUTIDO EM RASGOS NAS PAREDES, INCLUSO TOMADA, ELETRODUTO, CABO, RASGO E CHUMBAMENTO (SEM LUMINÁRIA E LÂMPADA). AF_11/2022</v>
          </cell>
          <cell r="I3270" t="str">
            <v>UN</v>
          </cell>
          <cell r="J3270" t="str">
            <v>COEFICIENTE DE REPRESENTATIVIDADE</v>
          </cell>
          <cell r="K3270">
            <v>140.66</v>
          </cell>
        </row>
        <row r="3271">
          <cell r="G3271">
            <v>104474</v>
          </cell>
          <cell r="H3271"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71" t="str">
            <v>UN</v>
          </cell>
          <cell r="J3271" t="str">
            <v>COEFICIENTE DE REPRESENTATIVIDADE</v>
          </cell>
          <cell r="K3271">
            <v>306.83999999999997</v>
          </cell>
        </row>
        <row r="3272">
          <cell r="G3272">
            <v>104475</v>
          </cell>
          <cell r="H3272" t="str">
            <v>COMPOSIÇÃO PARAMÉTRICA DE PONTO ELÉTRICO DE TOMADA DE USO GERAL 2P+T (10A/250V) EM EDIFÍCIO RESIDENCIAL COM ELETRODUTO EMBUTIDO EM RASGOS NAS PAREDES, INCLUSO TOMADA, ELETRODUTO, CABO, RASGO, QUEBRA E CHUMBAMENTO. AF_11/2022</v>
          </cell>
          <cell r="I3272" t="str">
            <v>UN</v>
          </cell>
          <cell r="J3272" t="str">
            <v>COEFICIENTE DE REPRESENTATIVIDADE</v>
          </cell>
          <cell r="K3272">
            <v>122.08</v>
          </cell>
        </row>
        <row r="3273">
          <cell r="G3273">
            <v>104476</v>
          </cell>
          <cell r="H3273" t="str">
            <v>COMPOSIÇÃO PARAMÉTRICA DE PONTO ELÉTRICO DE TOMADA DE USO ESPECÍFICO 2P+T (20A/250V) EM EDIFÍCIO RESIDENCIAL COM ELETRODUTO EMBUTIDO EM RASGOS NAS PAREDES, INCLUSO TOMADA, ELETRODUTO, CABO, RASGO, QUEBRA E CHUMBAMENTO (EXCETO CHUVEIRO). AF_11/2022</v>
          </cell>
          <cell r="I3273" t="str">
            <v>UN</v>
          </cell>
          <cell r="J3273" t="str">
            <v>COEFICIENTE DE REPRESENTATIVIDADE</v>
          </cell>
          <cell r="K3273">
            <v>155.38</v>
          </cell>
        </row>
        <row r="3274">
          <cell r="G3274">
            <v>104477</v>
          </cell>
          <cell r="H3274" t="str">
            <v>COMPOSIÇÃO PARAMÉTRICA DE PONTO ELÉTRICO DE ILUMINAÇÃO, COM INTERRUPTOR SIMPLES, EM EDIFÍCIO RESIDENCIAL COM ELETRODUTO EMBUTIDO SEM NECESSIDADE DE RASGOS, INCLUSO TOMADA, ELETRODUTO, CABO E QUEBRA (SEM LUMINÁRIA E LÂMPADA). AF_11/2022</v>
          </cell>
          <cell r="I3274" t="str">
            <v>UN</v>
          </cell>
          <cell r="J3274" t="str">
            <v>COEFICIENTE DE REPRESENTATIVIDADE</v>
          </cell>
          <cell r="K3274">
            <v>119.12</v>
          </cell>
        </row>
        <row r="3275">
          <cell r="G3275">
            <v>104478</v>
          </cell>
          <cell r="H3275" t="str">
            <v>COMPOSIÇÃO PARAMÉTRICA DE PONTO ELÉTRICO DE ILUMINAÇÃO, COM INTERRUPTOR PARALELO, EM EDIFÍCIO RESIDENCIAL COM ELETRODUTO EMBUTIDO SEM NECESSIDADE DE RASGOS, INCLUSO TOMADA, ELETRODUTO, CABO E QUEBRA (SEM LUMINÁRIA E LÂMPADA). AF_11/2022</v>
          </cell>
          <cell r="I3275" t="str">
            <v>UN</v>
          </cell>
          <cell r="J3275" t="str">
            <v>COEFICIENTE DE REPRESENTATIVIDADE</v>
          </cell>
          <cell r="K3275">
            <v>268.7</v>
          </cell>
        </row>
        <row r="3276">
          <cell r="G3276">
            <v>104479</v>
          </cell>
          <cell r="H3276" t="str">
            <v>COMPOSIÇÃO PARAMÉTRICA DE PONTO ELÉTRICO DE TOMADA DE USO GERAL 2P+T (10A/250V) EM EDIFÍCIO RESIDENCIAL COM ELETRODUTO EMBUTIDO SEM NECESSIDADE DE RASGOS, INCLUSO TOMADA, ELETRODUTO, CABO E QUEBRA. AF_11/2022</v>
          </cell>
          <cell r="I3276" t="str">
            <v>UN</v>
          </cell>
          <cell r="J3276" t="str">
            <v>COEFICIENTE DE REPRESENTATIVIDADE</v>
          </cell>
          <cell r="K3276">
            <v>106.74</v>
          </cell>
        </row>
        <row r="3277">
          <cell r="G3277">
            <v>104480</v>
          </cell>
          <cell r="H3277" t="str">
            <v>COMPOSIÇÃO PARAMÉTRICA DE PONTO ELÉTRICO DE TOMADA DE USO ESPECÍFICO 2P+T (20A/250V) EM EDIFÍCIO RESIDENCIAL COM ELETRODUTO EMBUTIDO SEM NECESSIDADE DE RASGOS, INCLUSO TOMADA, ELETRODUTO, CABO E QUEBRA (EXCETO CHUVEIRO). AF_11/2022</v>
          </cell>
          <cell r="I3277" t="str">
            <v>UN</v>
          </cell>
          <cell r="J3277" t="str">
            <v>COEFICIENTE DE REPRESENTATIVIDADE</v>
          </cell>
          <cell r="K3277">
            <v>121.82</v>
          </cell>
        </row>
        <row r="3278">
          <cell r="G3278">
            <v>104481</v>
          </cell>
          <cell r="H3278" t="str">
            <v>COMPOSIÇÃO PARAMÉTRICA DE PONTO ELÉTRICO DE TOMADA PARA CHUVEIRO (20A/250V) EM EDIFÍCIO RESIDENCIAL COM ELETRODUTO EMBUTIDO EM RASGOS NAS PAREDES, INCLUSO TOMADA, ELETRODUTO, CABO, RASGO, QUEBRA E CHUMBAMENTO. AF_11/2022</v>
          </cell>
          <cell r="I3278" t="str">
            <v>UN</v>
          </cell>
          <cell r="J3278" t="str">
            <v>COEFICIENTE DE REPRESENTATIVIDADE</v>
          </cell>
          <cell r="K3278">
            <v>295.52999999999997</v>
          </cell>
        </row>
        <row r="3279">
          <cell r="G3279">
            <v>96971</v>
          </cell>
          <cell r="H3279" t="str">
            <v>CORDOALHA DE COBRE NU 16 MM², NÃO ENTERRADA, COM ISOLADOR - FORNECIMENTO E INSTALAÇÃO. AF_12/2017</v>
          </cell>
          <cell r="I3279" t="str">
            <v>M</v>
          </cell>
          <cell r="J3279" t="str">
            <v>ATRIBUÍDO SÃO PAULO</v>
          </cell>
          <cell r="K3279">
            <v>32.58</v>
          </cell>
        </row>
        <row r="3280">
          <cell r="G3280">
            <v>96972</v>
          </cell>
          <cell r="H3280" t="str">
            <v>CORDOALHA DE COBRE NU 25 MM², NÃO ENTERRADA, COM ISOLADOR - FORNECIMENTO E INSTALAÇÃO. AF_12/2017</v>
          </cell>
          <cell r="I3280" t="str">
            <v>M</v>
          </cell>
          <cell r="J3280" t="str">
            <v>ATRIBUÍDO SÃO PAULO</v>
          </cell>
          <cell r="K3280">
            <v>43.92</v>
          </cell>
        </row>
        <row r="3281">
          <cell r="G3281">
            <v>96973</v>
          </cell>
          <cell r="H3281" t="str">
            <v>CORDOALHA DE COBRE NU 35 MM², NÃO ENTERRADA, COM ISOLADOR - FORNECIMENTO E INSTALAÇÃO. AF_12/2017</v>
          </cell>
          <cell r="I3281" t="str">
            <v>M</v>
          </cell>
          <cell r="J3281" t="str">
            <v>ATRIBUÍDO SÃO PAULO</v>
          </cell>
          <cell r="K3281">
            <v>58.74</v>
          </cell>
        </row>
        <row r="3282">
          <cell r="G3282">
            <v>96974</v>
          </cell>
          <cell r="H3282" t="str">
            <v>CORDOALHA DE COBRE NU 50 MM², NÃO ENTERRADA, COM ISOLADOR - FORNECIMENTO E INSTALAÇÃO. AF_12/2017</v>
          </cell>
          <cell r="I3282" t="str">
            <v>M</v>
          </cell>
          <cell r="J3282" t="str">
            <v>ATRIBUÍDO SÃO PAULO</v>
          </cell>
          <cell r="K3282">
            <v>77.58</v>
          </cell>
        </row>
        <row r="3283">
          <cell r="G3283">
            <v>96975</v>
          </cell>
          <cell r="H3283" t="str">
            <v>CORDOALHA DE COBRE NU 70 MM², NÃO ENTERRADA, COM ISOLADOR - FORNECIMENTO E INSTALAÇÃO. AF_12/2017</v>
          </cell>
          <cell r="I3283" t="str">
            <v>M</v>
          </cell>
          <cell r="J3283" t="str">
            <v>ATRIBUÍDO SÃO PAULO</v>
          </cell>
          <cell r="K3283">
            <v>97.45</v>
          </cell>
        </row>
        <row r="3284">
          <cell r="G3284">
            <v>96976</v>
          </cell>
          <cell r="H3284" t="str">
            <v>CORDOALHA DE COBRE NU 95 MM², NÃO ENTERRADA, COM ISOLADOR - FORNECIMENTO E INSTALAÇÃO. AF_12/2017</v>
          </cell>
          <cell r="I3284" t="str">
            <v>M</v>
          </cell>
          <cell r="J3284" t="str">
            <v>ATRIBUÍDO SÃO PAULO</v>
          </cell>
          <cell r="K3284">
            <v>130.72999999999999</v>
          </cell>
        </row>
        <row r="3285">
          <cell r="G3285">
            <v>96977</v>
          </cell>
          <cell r="H3285" t="str">
            <v>CORDOALHA DE COBRE NU 50 MM², ENTERRADA, SEM ISOLADOR - FORNECIMENTO E INSTALAÇÃO. AF_12/2017</v>
          </cell>
          <cell r="I3285" t="str">
            <v>M</v>
          </cell>
          <cell r="J3285" t="str">
            <v>COEFICIENTE DE REPRESENTATIVIDADE</v>
          </cell>
          <cell r="K3285">
            <v>56.91</v>
          </cell>
        </row>
        <row r="3286">
          <cell r="G3286">
            <v>96978</v>
          </cell>
          <cell r="H3286" t="str">
            <v>CORDOALHA DE COBRE NU 70 MM², ENTERRADA, SEM ISOLADOR - FORNECIMENTO E INSTALAÇÃO. AF_12/2017</v>
          </cell>
          <cell r="I3286" t="str">
            <v>M</v>
          </cell>
          <cell r="J3286" t="str">
            <v>COEFICIENTE DE REPRESENTATIVIDADE</v>
          </cell>
          <cell r="K3286">
            <v>75.02</v>
          </cell>
        </row>
        <row r="3287">
          <cell r="G3287">
            <v>96979</v>
          </cell>
          <cell r="H3287" t="str">
            <v>CORDOALHA DE COBRE NU 95 MM², ENTERRADA, SEM ISOLADOR - FORNECIMENTO E INSTALAÇÃO. AF_12/2017</v>
          </cell>
          <cell r="I3287" t="str">
            <v>M</v>
          </cell>
          <cell r="J3287" t="str">
            <v>COEFICIENTE DE REPRESENTATIVIDADE</v>
          </cell>
          <cell r="K3287">
            <v>107.42</v>
          </cell>
        </row>
        <row r="3288">
          <cell r="G3288">
            <v>96984</v>
          </cell>
          <cell r="H3288" t="str">
            <v>ELETRODUTO PVC 40MM (1 ¼ ) PARA SPDA - FORNECIMENTO E INSTALAÇÃO. AF_12/2017</v>
          </cell>
          <cell r="I3288" t="str">
            <v>UN</v>
          </cell>
          <cell r="J3288" t="str">
            <v>COEFICIENTE DE REPRESENTATIVIDADE</v>
          </cell>
          <cell r="K3288">
            <v>59.62</v>
          </cell>
        </row>
        <row r="3289">
          <cell r="G3289">
            <v>96985</v>
          </cell>
          <cell r="H3289" t="str">
            <v>HASTE DE ATERRAMENTO 5/8  PARA SPDA - FORNECIMENTO E INSTALAÇÃO. AF_12/2017</v>
          </cell>
          <cell r="I3289" t="str">
            <v>UN</v>
          </cell>
          <cell r="J3289" t="str">
            <v>COEFICIENTE DE REPRESENTATIVIDADE</v>
          </cell>
          <cell r="K3289">
            <v>104.04</v>
          </cell>
        </row>
        <row r="3290">
          <cell r="G3290">
            <v>96986</v>
          </cell>
          <cell r="H3290" t="str">
            <v>HASTE DE ATERRAMENTO 3/4  PARA SPDA - FORNECIMENTO E INSTALAÇÃO. AF_12/2017</v>
          </cell>
          <cell r="I3290" t="str">
            <v>UN</v>
          </cell>
          <cell r="J3290" t="str">
            <v>COEFICIENTE DE REPRESENTATIVIDADE</v>
          </cell>
          <cell r="K3290">
            <v>154.82</v>
          </cell>
        </row>
        <row r="3291">
          <cell r="G3291">
            <v>96987</v>
          </cell>
          <cell r="H3291" t="str">
            <v>BASE METÁLICA PARA MASTRO 1 ½  PARA SPDA - FORNECIMENTO E INSTALAÇÃO. AF_12/2017</v>
          </cell>
          <cell r="I3291" t="str">
            <v>UN</v>
          </cell>
          <cell r="J3291" t="str">
            <v>ATRIBUÍDO SÃO PAULO</v>
          </cell>
          <cell r="K3291">
            <v>99.47</v>
          </cell>
        </row>
        <row r="3292">
          <cell r="G3292">
            <v>96988</v>
          </cell>
          <cell r="H3292" t="str">
            <v>MASTRO 1 ½  PARA SPDA - FORNECIMENTO E INSTALAÇÃO. AF_12/2017</v>
          </cell>
          <cell r="I3292" t="str">
            <v>UN</v>
          </cell>
          <cell r="J3292" t="str">
            <v>ATRIBUÍDO SÃO PAULO</v>
          </cell>
          <cell r="K3292">
            <v>158.56</v>
          </cell>
        </row>
        <row r="3293">
          <cell r="G3293">
            <v>96989</v>
          </cell>
          <cell r="H3293" t="str">
            <v>CAPTOR TIPO FRANKLIN PARA SPDA - FORNECIMENTO E INSTALAÇÃO. AF_12/2017</v>
          </cell>
          <cell r="I3293" t="str">
            <v>UN</v>
          </cell>
          <cell r="J3293" t="str">
            <v>ATRIBUÍDO SÃO PAULO</v>
          </cell>
          <cell r="K3293">
            <v>132.74</v>
          </cell>
        </row>
        <row r="3294">
          <cell r="G3294">
            <v>98463</v>
          </cell>
          <cell r="H3294" t="str">
            <v>SUPORTE ISOLADOR PARA CORDOALHA DE COBRE - FORNECIMENTO E INSTALAÇÃO. AF_12/2017</v>
          </cell>
          <cell r="I3294" t="str">
            <v>UN</v>
          </cell>
          <cell r="J3294" t="str">
            <v>ATRIBUÍDO SÃO PAULO</v>
          </cell>
          <cell r="K3294">
            <v>21.64</v>
          </cell>
        </row>
        <row r="3295">
          <cell r="G3295">
            <v>103490</v>
          </cell>
          <cell r="H3295" t="str">
            <v>PLACA DE CONCRETO PRÉ-MOLDADO COMO PROTEÇÃO MECÂNICA ADICIONAL NO REATERRO PARA REDE ENTERRADA DE DISTRIBUIÇÃO DE ENERGIA ELÉTRICA - FORNECIMENTO E INSTALAÇÃO. AF_12/2021</v>
          </cell>
          <cell r="I3295" t="str">
            <v>M3</v>
          </cell>
          <cell r="J3295" t="str">
            <v>ATRIBUÍDO SÃO PAULO</v>
          </cell>
          <cell r="K3295">
            <v>2771.79</v>
          </cell>
        </row>
        <row r="3296">
          <cell r="G3296">
            <v>103491</v>
          </cell>
          <cell r="H3296" t="str">
            <v>CONCRETAGEM COMO PROTEÇÃO MECÂNICA ADICIONAL NO REATERRO PARA REDE ENTERRADA DE DISTRIBUIÇÃO DE ENERGIA ELÉTRICA - FORNECIMENTO E INSTALAÇÃO. AF_12/2021</v>
          </cell>
          <cell r="I3296" t="str">
            <v>M3</v>
          </cell>
          <cell r="J3296" t="str">
            <v>COEFICIENTE DE REPRESENTATIVIDADE</v>
          </cell>
          <cell r="K3296">
            <v>723.92</v>
          </cell>
        </row>
        <row r="3297">
          <cell r="G3297">
            <v>96765</v>
          </cell>
          <cell r="H3297" t="str">
            <v>ABRIGO PARA HIDRANTE, 90X60X17CM, COM REGISTRO GLOBO ANGULAR 45 GRAUS 2 1/2", ADAPTADOR STORZ 2 1/2", MANGUEIRA DE INCÊNDIO 20M, REDUÇÃO 2 1/2" X 1 1/2" E ESGUICHO EM LATÃO 1 1/2" - FORNECIMENTO E INSTALAÇÃO. AF_10/2020</v>
          </cell>
          <cell r="I3297" t="str">
            <v>UN</v>
          </cell>
          <cell r="J3297" t="str">
            <v>COEFICIENTE DE REPRESENTATIVIDADE</v>
          </cell>
          <cell r="K3297">
            <v>1529.74</v>
          </cell>
        </row>
        <row r="3298">
          <cell r="G3298">
            <v>101905</v>
          </cell>
          <cell r="H3298" t="str">
            <v>EXTINTOR DE INCÊNDIO PORTÁTIL COM CARGA DE ÁGUA PRESSURIZADA DE 10 L, CLASSE A - FORNECIMENTO E INSTALAÇÃO. AF_10/2020_PE</v>
          </cell>
          <cell r="I3298" t="str">
            <v>UN</v>
          </cell>
          <cell r="J3298" t="str">
            <v>COEFICIENTE DE REPRESENTATIVIDADE</v>
          </cell>
          <cell r="K3298">
            <v>197.25</v>
          </cell>
        </row>
        <row r="3299">
          <cell r="G3299">
            <v>101906</v>
          </cell>
          <cell r="H3299" t="str">
            <v>EXTINTOR DE INCÊNDIO PORTÁTIL COM CARGA DE CO2 DE 4 KG, CLASSE BC - FORNECIMENTO E INSTALAÇÃO. AF_10/2020_PE</v>
          </cell>
          <cell r="I3299" t="str">
            <v>UN</v>
          </cell>
          <cell r="J3299" t="str">
            <v>COEFICIENTE DE REPRESENTATIVIDADE</v>
          </cell>
          <cell r="K3299">
            <v>579.88</v>
          </cell>
        </row>
        <row r="3300">
          <cell r="G3300">
            <v>101907</v>
          </cell>
          <cell r="H3300" t="str">
            <v>EXTINTOR DE INCÊNDIO PORTÁTIL COM CARGA DE CO2 DE 6 KG, CLASSE BC - FORNECIMENTO E INSTALAÇÃO. AF_10/2020_PE</v>
          </cell>
          <cell r="I3300" t="str">
            <v>UN</v>
          </cell>
          <cell r="J3300" t="str">
            <v>COEFICIENTE DE REPRESENTATIVIDADE</v>
          </cell>
          <cell r="K3300">
            <v>626.5</v>
          </cell>
        </row>
        <row r="3301">
          <cell r="G3301">
            <v>101908</v>
          </cell>
          <cell r="H3301" t="str">
            <v>EXTINTOR DE INCÊNDIO PORTÁTIL COM CARGA DE PQS DE 4 KG, CLASSE BC - FORNECIMENTO E INSTALAÇÃO. AF_10/2020_PE</v>
          </cell>
          <cell r="I3301" t="str">
            <v>UN</v>
          </cell>
          <cell r="J3301" t="str">
            <v>COEFICIENTE DE REPRESENTATIVIDADE</v>
          </cell>
          <cell r="K3301">
            <v>191.42</v>
          </cell>
        </row>
        <row r="3302">
          <cell r="G3302">
            <v>101909</v>
          </cell>
          <cell r="H3302" t="str">
            <v>EXTINTOR DE INCÊNDIO PORTÁTIL COM CARGA DE PQS DE 6 KG, CLASSE BC - FORNECIMENTO E INSTALAÇÃO. AF_10/2020_PE</v>
          </cell>
          <cell r="I3302" t="str">
            <v>UN</v>
          </cell>
          <cell r="J3302" t="str">
            <v>COEFICIENTE DE REPRESENTATIVIDADE</v>
          </cell>
          <cell r="K3302">
            <v>222.5</v>
          </cell>
        </row>
        <row r="3303">
          <cell r="G3303">
            <v>101910</v>
          </cell>
          <cell r="H3303" t="str">
            <v>EXTINTOR DE INCÊNDIO PORTÁTIL COM CARGA DE PQS DE 8 KG, CLASSE BC - FORNECIMENTO E INSTALAÇÃO. AF_10/2020_PE</v>
          </cell>
          <cell r="I3303" t="str">
            <v>UN</v>
          </cell>
          <cell r="J3303" t="str">
            <v>COEFICIENTE DE REPRESENTATIVIDADE</v>
          </cell>
          <cell r="K3303">
            <v>261.33999999999997</v>
          </cell>
        </row>
        <row r="3304">
          <cell r="G3304">
            <v>101911</v>
          </cell>
          <cell r="H3304" t="str">
            <v>EXTINTOR DE INCÊNDIO PORTÁTIL COM CARGA DE PQS DE 12 KG, CLASSE BC - FORNECIMENTO E INSTALAÇÃO. AF_10/2020_PE</v>
          </cell>
          <cell r="I3304" t="str">
            <v>UN</v>
          </cell>
          <cell r="J3304" t="str">
            <v>COEFICIENTE DE REPRESENTATIVIDADE</v>
          </cell>
          <cell r="K3304">
            <v>300.19</v>
          </cell>
        </row>
        <row r="3305">
          <cell r="G3305">
            <v>101912</v>
          </cell>
          <cell r="H3305" t="str">
            <v>ABRIGO PARA HIDRANTE, 75X45X17CM, COM REGISTRO GLOBO ANGULAR 45 GRAUS 2 1/2", ADAPTADOR STORZ 2 1/2", MANGUEIRA DE INCÊNDIO 15M 2 1/2" E ESGUICHO EM LATÃO 2 1/2" - FORNECIMENTO E INSTALAÇÃO. AF_10/2020</v>
          </cell>
          <cell r="I3305" t="str">
            <v>UN</v>
          </cell>
          <cell r="J3305" t="str">
            <v>COEFICIENTE DE REPRESENTATIVIDADE</v>
          </cell>
          <cell r="K3305">
            <v>1923.13</v>
          </cell>
        </row>
        <row r="3306">
          <cell r="G3306">
            <v>101913</v>
          </cell>
          <cell r="H3306" t="str">
            <v>CAIXA DE INCÊNDIO 45X75X17CM - FORNECIMENTO E INSTALAÇÃO. AF_10/2020</v>
          </cell>
          <cell r="I3306" t="str">
            <v>UN</v>
          </cell>
          <cell r="J3306" t="str">
            <v>COEFICIENTE DE REPRESENTATIVIDADE</v>
          </cell>
          <cell r="K3306">
            <v>371.55</v>
          </cell>
        </row>
        <row r="3307">
          <cell r="G3307">
            <v>101914</v>
          </cell>
          <cell r="H3307" t="str">
            <v>CAIXA DE INCÊNDIO 60X90X17CM - FORNECIMENTO E INSTALAÇÃO. AF_10/2020</v>
          </cell>
          <cell r="I3307" t="str">
            <v>UN</v>
          </cell>
          <cell r="J3307" t="str">
            <v>COEFICIENTE DE REPRESENTATIVIDADE</v>
          </cell>
          <cell r="K3307">
            <v>472.81</v>
          </cell>
        </row>
        <row r="3308">
          <cell r="G3308">
            <v>101915</v>
          </cell>
          <cell r="H3308" t="str">
            <v>CONJUNTO DE MANGUEIRA PARA COMBATE A INCÊNDIO EM FIBRA DE POLIESTER PURA, COM 1.1/2", REVESTIDA INTERNAMENTE, COMPRIMENTO DE 15M - FORNECIMENTO E INSTALAÇÃO. AF_10/2020</v>
          </cell>
          <cell r="I3308" t="str">
            <v>UN</v>
          </cell>
          <cell r="J3308" t="str">
            <v>COEFICIENTE DE REPRESENTATIVIDADE</v>
          </cell>
          <cell r="K3308">
            <v>365.73</v>
          </cell>
        </row>
        <row r="3309">
          <cell r="G3309">
            <v>101916</v>
          </cell>
          <cell r="H3309" t="str">
            <v>HIDRANTE SUBTERRÂNEO PREDIAL (COM CURVA LONGA E CAIXA), DN 75 MM - FORNECIMENTO E INSTALAÇÃO. AF_10/2020</v>
          </cell>
          <cell r="I3309" t="str">
            <v>UN</v>
          </cell>
          <cell r="J3309" t="str">
            <v>ATRIBUÍDO SÃO PAULO</v>
          </cell>
          <cell r="K3309">
            <v>3345.81</v>
          </cell>
        </row>
        <row r="3310">
          <cell r="G3310">
            <v>101917</v>
          </cell>
          <cell r="H3310" t="str">
            <v>MANÔMETRO 0 A 200 PSI (0 A 14 KGF/CM2), D = 50MM - FORNECIMENTO E INSTALAÇÃO. AF_10/2020</v>
          </cell>
          <cell r="I3310" t="str">
            <v>UN</v>
          </cell>
          <cell r="J3310" t="str">
            <v>ATRIBUÍDO SÃO PAULO</v>
          </cell>
          <cell r="K3310">
            <v>141.18</v>
          </cell>
        </row>
        <row r="3311">
          <cell r="G3311">
            <v>98261</v>
          </cell>
          <cell r="H3311" t="str">
            <v>CABO TELEFÔNICO CCI-50 1 PAR, INSTALADO EM ENTRADA DE EDIFICAÇÃO - FORNECIMENTO E INSTALAÇÃO. AF_11/2019</v>
          </cell>
          <cell r="I3311" t="str">
            <v>M</v>
          </cell>
          <cell r="J3311" t="str">
            <v>COEFICIENTE DE REPRESENTATIVIDADE</v>
          </cell>
          <cell r="K3311">
            <v>3.23</v>
          </cell>
        </row>
        <row r="3312">
          <cell r="G3312">
            <v>98262</v>
          </cell>
          <cell r="H3312" t="str">
            <v>CABO TELEFÔNICO CCI-50 2 PARES, SEM BLINDAGEM, INSTALADO EM ENTRADA DE EDIFICAÇÃO - FORNECIMENTO E INSTALAÇÃO. AF_11/2019</v>
          </cell>
          <cell r="I3312" t="str">
            <v>M</v>
          </cell>
          <cell r="J3312" t="str">
            <v>COEFICIENTE DE REPRESENTATIVIDADE</v>
          </cell>
          <cell r="K3312">
            <v>3.93</v>
          </cell>
        </row>
        <row r="3313">
          <cell r="G3313">
            <v>98263</v>
          </cell>
          <cell r="H3313" t="str">
            <v>CABO TELEFÔNICO CCI-50 3 PARES, SEM BLINDAGEM, INSTALADO EM ENTRADA DE EDIFICAÇÃO - FORNECIMENTO E INSTALAÇÃO. AF_11/2019</v>
          </cell>
          <cell r="I3313" t="str">
            <v>M</v>
          </cell>
          <cell r="J3313" t="str">
            <v>COEFICIENTE DE REPRESENTATIVIDADE</v>
          </cell>
          <cell r="K3313">
            <v>4.1100000000000003</v>
          </cell>
        </row>
        <row r="3314">
          <cell r="G3314">
            <v>98264</v>
          </cell>
          <cell r="H3314" t="str">
            <v>CABO TELEFÔNICO CCI-50 4 PARES, SEM BLINDAGEM, INSTALADO EM ENTRADA DE EDIFICAÇÃO - FORNECIMENTO E INSTALAÇÃO. AF_11/2019</v>
          </cell>
          <cell r="I3314" t="str">
            <v>M</v>
          </cell>
          <cell r="J3314" t="str">
            <v>COEFICIENTE DE REPRESENTATIVIDADE</v>
          </cell>
          <cell r="K3314">
            <v>4.8600000000000003</v>
          </cell>
        </row>
        <row r="3315">
          <cell r="G3315">
            <v>98265</v>
          </cell>
          <cell r="H3315" t="str">
            <v>CABO TELEFÔNICO CCI-50 5 PARES, SEM BLINDAGEM, INSTALADO EM ENTRADA DE EDIFICAÇÃO - FORNECIMENTO E INSTALAÇÃO. AF_11/2019</v>
          </cell>
          <cell r="I3315" t="str">
            <v>M</v>
          </cell>
          <cell r="J3315" t="str">
            <v>COEFICIENTE DE REPRESENTATIVIDADE</v>
          </cell>
          <cell r="K3315">
            <v>5.36</v>
          </cell>
        </row>
        <row r="3316">
          <cell r="G3316">
            <v>98266</v>
          </cell>
          <cell r="H3316" t="str">
            <v>CABO TELEFÔNICO CCI-50 6 PARES, SEM BLINDAGEM, INSTALADO EM ENTRADA DE EDIFICAÇÃO - FORNECIMENTO E INSTALAÇÃO. AF_11/2019</v>
          </cell>
          <cell r="I3316" t="str">
            <v>M</v>
          </cell>
          <cell r="J3316" t="str">
            <v>COEFICIENTE DE REPRESENTATIVIDADE</v>
          </cell>
          <cell r="K3316">
            <v>6.06</v>
          </cell>
        </row>
        <row r="3317">
          <cell r="G3317">
            <v>98267</v>
          </cell>
          <cell r="H3317" t="str">
            <v>CABO TELEFÔNICO CI-50 10 PARES INSTALADO EM ENTRADA DE EDIFICAÇÃO - FORNECIMENTO E INSTALAÇÃO. AF_11/2019</v>
          </cell>
          <cell r="I3317" t="str">
            <v>M</v>
          </cell>
          <cell r="J3317" t="str">
            <v>COEFICIENTE DE REPRESENTATIVIDADE</v>
          </cell>
          <cell r="K3317">
            <v>9.48</v>
          </cell>
        </row>
        <row r="3318">
          <cell r="G3318">
            <v>98268</v>
          </cell>
          <cell r="H3318" t="str">
            <v>CABO TELEFÔNICO CI-50 20 PARES INSTALADO EM ENTRADA DE EDIFICAÇÃO - FORNECIMENTO E INSTALAÇÃO. AF_11/2019</v>
          </cell>
          <cell r="I3318" t="str">
            <v>M</v>
          </cell>
          <cell r="J3318" t="str">
            <v>COEFICIENTE DE REPRESENTATIVIDADE</v>
          </cell>
          <cell r="K3318">
            <v>15.02</v>
          </cell>
        </row>
        <row r="3319">
          <cell r="G3319">
            <v>98269</v>
          </cell>
          <cell r="H3319" t="str">
            <v>CABO TELEFÔNICO CI-50 30 PARES INSTALADO EM ENTRADA DE EDIFICAÇÃO - FORNECIMENTO E INSTALAÇÃO. AF_11/2019</v>
          </cell>
          <cell r="I3319" t="str">
            <v>M</v>
          </cell>
          <cell r="J3319" t="str">
            <v>COEFICIENTE DE REPRESENTATIVIDADE</v>
          </cell>
          <cell r="K3319">
            <v>20.39</v>
          </cell>
        </row>
        <row r="3320">
          <cell r="G3320">
            <v>98270</v>
          </cell>
          <cell r="H3320" t="str">
            <v>CABO TELEFÔNICO CI-50 50 PARES INSTALADO EM ENTRADA DE EDIFICAÇÃO - FORNECIMENTO E INSTALAÇÃO. AF_11/2019</v>
          </cell>
          <cell r="I3320" t="str">
            <v>M</v>
          </cell>
          <cell r="J3320" t="str">
            <v>COEFICIENTE DE REPRESENTATIVIDADE</v>
          </cell>
          <cell r="K3320">
            <v>30.5</v>
          </cell>
        </row>
        <row r="3321">
          <cell r="G3321">
            <v>98271</v>
          </cell>
          <cell r="H3321" t="str">
            <v>CABO TELEFÔNICO CI-50 75 PARES INSTALADO EM ENTRADA DE EDIFICAÇÃO - FORNECIMENTO E INSTALAÇÃO. AF_11/2019</v>
          </cell>
          <cell r="I3321" t="str">
            <v>M</v>
          </cell>
          <cell r="J3321" t="str">
            <v>COEFICIENTE DE REPRESENTATIVIDADE</v>
          </cell>
          <cell r="K3321">
            <v>42.69</v>
          </cell>
        </row>
        <row r="3322">
          <cell r="G3322">
            <v>98272</v>
          </cell>
          <cell r="H3322" t="str">
            <v>CABO TELEFÔNICO CI-50 200 PARES INSTALADO EM ENTRADA DE EDIFICAÇÃO - FORNECIMENTO E INSTALAÇÃO. AF_11/2019</v>
          </cell>
          <cell r="I3322" t="str">
            <v>M</v>
          </cell>
          <cell r="J3322" t="str">
            <v>COEFICIENTE DE REPRESENTATIVIDADE</v>
          </cell>
          <cell r="K3322">
            <v>97.25</v>
          </cell>
        </row>
        <row r="3323">
          <cell r="G3323">
            <v>98273</v>
          </cell>
          <cell r="H3323" t="str">
            <v>CABO TELEFÔNICO CCI-50 4 PARES, SEM BLINDAGEM, INSTALADO EM PRUMADA - FORNECIMENTO E INSTALAÇÃO. AF_11/2019</v>
          </cell>
          <cell r="I3323" t="str">
            <v>M</v>
          </cell>
          <cell r="J3323" t="str">
            <v>COEFICIENTE DE REPRESENTATIVIDADE</v>
          </cell>
          <cell r="K3323">
            <v>2.2999999999999998</v>
          </cell>
        </row>
        <row r="3324">
          <cell r="G3324">
            <v>98274</v>
          </cell>
          <cell r="H3324" t="str">
            <v>CABO TELEFÔNICO CCI-50 5 PARES, SEM BLINDAGEM, INSTALADO EM PRUMADA - FORNECIMENTO E INSTALAÇÃO. AF_11/2019</v>
          </cell>
          <cell r="I3324" t="str">
            <v>M</v>
          </cell>
          <cell r="J3324" t="str">
            <v>COEFICIENTE DE REPRESENTATIVIDADE</v>
          </cell>
          <cell r="K3324">
            <v>2.81</v>
          </cell>
        </row>
        <row r="3325">
          <cell r="G3325">
            <v>98275</v>
          </cell>
          <cell r="H3325" t="str">
            <v>CABO TELEFÔNICO CCI-50 6 PARES, SEM BLINDAGEM, INSTALADO EM PRUMADA - FORNECIMENTO E INSTALAÇÃO. AF_11/2019</v>
          </cell>
          <cell r="I3325" t="str">
            <v>M</v>
          </cell>
          <cell r="J3325" t="str">
            <v>COEFICIENTE DE REPRESENTATIVIDADE</v>
          </cell>
          <cell r="K3325">
            <v>3.5</v>
          </cell>
        </row>
        <row r="3326">
          <cell r="G3326">
            <v>98276</v>
          </cell>
          <cell r="H3326" t="str">
            <v>CABO TELEFÔNICO CI-50 10 PARES INSTALADO EM PRUMADA - FORNECIMENTO E INSTALAÇÃO. AF_11/2019</v>
          </cell>
          <cell r="I3326" t="str">
            <v>M</v>
          </cell>
          <cell r="J3326" t="str">
            <v>COEFICIENTE DE REPRESENTATIVIDADE</v>
          </cell>
          <cell r="K3326">
            <v>6.93</v>
          </cell>
        </row>
        <row r="3327">
          <cell r="G3327">
            <v>98277</v>
          </cell>
          <cell r="H3327" t="str">
            <v>CABO TELEFÔNICO CI-50 20 PARES INSTALADO EM PRUMADA - FORNECIMENTO E INSTALAÇÃO. AF_11/2019</v>
          </cell>
          <cell r="I3327" t="str">
            <v>M</v>
          </cell>
          <cell r="J3327" t="str">
            <v>COEFICIENTE DE REPRESENTATIVIDADE</v>
          </cell>
          <cell r="K3327">
            <v>12.47</v>
          </cell>
        </row>
        <row r="3328">
          <cell r="G3328">
            <v>98278</v>
          </cell>
          <cell r="H3328" t="str">
            <v>CABO TELEFÔNICO CI-50 30 PARES INSTALADO EM PRUMADA - FORNECIMENTO E INSTALAÇÃO. AF_11/2019</v>
          </cell>
          <cell r="I3328" t="str">
            <v>M</v>
          </cell>
          <cell r="J3328" t="str">
            <v>COEFICIENTE DE REPRESENTATIVIDADE</v>
          </cell>
          <cell r="K3328">
            <v>17.829999999999998</v>
          </cell>
        </row>
        <row r="3329">
          <cell r="G3329">
            <v>98279</v>
          </cell>
          <cell r="H3329" t="str">
            <v>CABO TELEFÔNICO CI-50 50 PARES INSTALADO EM PRUMADA - FORNECIMENTO E INSTALAÇÃO. AF_11/2019</v>
          </cell>
          <cell r="I3329" t="str">
            <v>M</v>
          </cell>
          <cell r="J3329" t="str">
            <v>COEFICIENTE DE REPRESENTATIVIDADE</v>
          </cell>
          <cell r="K3329">
            <v>27.95</v>
          </cell>
        </row>
        <row r="3330">
          <cell r="G3330">
            <v>98280</v>
          </cell>
          <cell r="H3330" t="str">
            <v>CABO TELEFÔNICO CCI-50 1 PAR, SEM BLINDAGEM, INSTALADO EM DISTRIBUIÇÃO DE EDIFICAÇÃO RESIDENCIAL - FORNECIMENTO E INSTALAÇÃO. AF_11/2019</v>
          </cell>
          <cell r="I3330" t="str">
            <v>M</v>
          </cell>
          <cell r="J3330" t="str">
            <v>COEFICIENTE DE REPRESENTATIVIDADE</v>
          </cell>
          <cell r="K3330">
            <v>6.52</v>
          </cell>
        </row>
        <row r="3331">
          <cell r="G3331">
            <v>98281</v>
          </cell>
          <cell r="H3331" t="str">
            <v>CABO TELEFÔNICO CCI-50 2 PARES, SEM BLINDAGEM, INSTALADO EM DISTRIBUIÇÃO DE EDIFICAÇÃO RESIDENCIAL - FORNECIMENTO E INSTALAÇÃO. AF_11/2019</v>
          </cell>
          <cell r="I3331" t="str">
            <v>M</v>
          </cell>
          <cell r="J3331" t="str">
            <v>COEFICIENTE DE REPRESENTATIVIDADE</v>
          </cell>
          <cell r="K3331">
            <v>7.22</v>
          </cell>
        </row>
        <row r="3332">
          <cell r="G3332">
            <v>98282</v>
          </cell>
          <cell r="H3332" t="str">
            <v>CABO TELEFÔNICO CCI-50 3 PARES, SEM BLINDAGEM, INSTALADO EM DISTRIBUIÇÃO DE EDIFICAÇÃO RESIDENCIAL - FORNECIMENTO E INSTALAÇÃO. AF_11/2019</v>
          </cell>
          <cell r="I3332" t="str">
            <v>M</v>
          </cell>
          <cell r="J3332" t="str">
            <v>COEFICIENTE DE REPRESENTATIVIDADE</v>
          </cell>
          <cell r="K3332">
            <v>7.39</v>
          </cell>
        </row>
        <row r="3333">
          <cell r="G3333">
            <v>98283</v>
          </cell>
          <cell r="H3333" t="str">
            <v>CABO TELEFÔNICO CCI-50 4 PARES, SEM BLINDAGEM, INSTALADO EM DISTRIBUIÇÃO DE EDIFICAÇÃO RESIDENCIAL - FORNECIMENTO E INSTALAÇÃO. AF_11/2019</v>
          </cell>
          <cell r="I3333" t="str">
            <v>M</v>
          </cell>
          <cell r="J3333" t="str">
            <v>COEFICIENTE DE REPRESENTATIVIDADE</v>
          </cell>
          <cell r="K3333">
            <v>8.15</v>
          </cell>
        </row>
        <row r="3334">
          <cell r="G3334">
            <v>98284</v>
          </cell>
          <cell r="H3334" t="str">
            <v>CABO TELEFÔNICO CCI-50 5 PARES, SEM BLINDAGEM, INSTALADO EM DISTRIBUIÇÃO DE EDIFICAÇÃO RESIDENCIAL - FORNECIMENTO E INSTALAÇÃO. AF_11/2019</v>
          </cell>
          <cell r="I3334" t="str">
            <v>M</v>
          </cell>
          <cell r="J3334" t="str">
            <v>COEFICIENTE DE REPRESENTATIVIDADE</v>
          </cell>
          <cell r="K3334">
            <v>8.65</v>
          </cell>
        </row>
        <row r="3335">
          <cell r="G3335">
            <v>98285</v>
          </cell>
          <cell r="H3335" t="str">
            <v>CABO TELEFÔNICO CCI-50 6 PARES, SEM BLINDAGEM, INSTALADO EM DISTRIBUIÇÃO DE EDIFICAÇÃO RESIDENCIAL - FORNECIMENTO E INSTALAÇÃO. AF_11/2019</v>
          </cell>
          <cell r="I3335" t="str">
            <v>M</v>
          </cell>
          <cell r="J3335" t="str">
            <v>COEFICIENTE DE REPRESENTATIVIDADE</v>
          </cell>
          <cell r="K3335">
            <v>9.35</v>
          </cell>
        </row>
        <row r="3336">
          <cell r="G3336">
            <v>98286</v>
          </cell>
          <cell r="H3336" t="str">
            <v>CABO TELEFÔNICO CI-50 10 PARES INSTALADO EM DISTRIBUIÇÃO DE EDIFICAÇÃO RESIDENCIAL - FORNECIMENTO E INSTALAÇÃO. AF_11/2019</v>
          </cell>
          <cell r="I3336" t="str">
            <v>M</v>
          </cell>
          <cell r="J3336" t="str">
            <v>COEFICIENTE DE REPRESENTATIVIDADE</v>
          </cell>
          <cell r="K3336">
            <v>12.77</v>
          </cell>
        </row>
        <row r="3337">
          <cell r="G3337">
            <v>98287</v>
          </cell>
          <cell r="H3337" t="str">
            <v>CABO TELEFÔNICO CCI-50 1 PAR, SEM BLINDAGEM, INSTALADO EM DISTRIBUIÇÃO DE EDIFICAÇÃO INSTITUCIONAL - FORNECIMENTO E INSTALAÇÃO. AF_11/2019</v>
          </cell>
          <cell r="I3337" t="str">
            <v>M</v>
          </cell>
          <cell r="J3337" t="str">
            <v>COEFICIENTE DE REPRESENTATIVIDADE</v>
          </cell>
          <cell r="K3337">
            <v>1.26</v>
          </cell>
        </row>
        <row r="3338">
          <cell r="G3338">
            <v>98288</v>
          </cell>
          <cell r="H3338" t="str">
            <v>CABO TELEFÔNICO CCI-50 2 PARES, SEM BLINDAGEM, INSTALADO EM DISTRIBUIÇÃO DE EDIFICAÇÃO INSTITUCIONAL - FORNECIMENTO E INSTALAÇÃO. AF_11/2019</v>
          </cell>
          <cell r="I3338" t="str">
            <v>M</v>
          </cell>
          <cell r="J3338" t="str">
            <v>COEFICIENTE DE REPRESENTATIVIDADE</v>
          </cell>
          <cell r="K3338">
            <v>1.96</v>
          </cell>
        </row>
        <row r="3339">
          <cell r="G3339">
            <v>98289</v>
          </cell>
          <cell r="H3339" t="str">
            <v>CABO TELEFÔNICO CCI-50 3 PARES, SEM BLINDAGEM, INSTALADO EM DISTRIBUIÇÃO DE EDIFICAÇÃO INSTITUCIONAL - FORNECIMENTO E INSTALAÇÃO. AF_11/2019</v>
          </cell>
          <cell r="I3339" t="str">
            <v>M</v>
          </cell>
          <cell r="J3339" t="str">
            <v>COEFICIENTE DE REPRESENTATIVIDADE</v>
          </cell>
          <cell r="K3339">
            <v>2.14</v>
          </cell>
        </row>
        <row r="3340">
          <cell r="G3340">
            <v>98290</v>
          </cell>
          <cell r="H3340" t="str">
            <v>CABO TELEFÔNICO CCI-50 4 PARES, SEM BLINDAGEM, INSTALADO EM DISTRIBUIÇÃO DE EDIFICAÇÃO INSTITUCIONAL - FORNECIMENTO E INSTALAÇÃO. AF_11/2019</v>
          </cell>
          <cell r="I3340" t="str">
            <v>M</v>
          </cell>
          <cell r="J3340" t="str">
            <v>COEFICIENTE DE REPRESENTATIVIDADE</v>
          </cell>
          <cell r="K3340">
            <v>2.89</v>
          </cell>
        </row>
        <row r="3341">
          <cell r="G3341">
            <v>98291</v>
          </cell>
          <cell r="H3341" t="str">
            <v>CABO TELEFÔNICO CCI-50 5 PARES, SEM BLINDAGEM, INSTALADO EM DISTRIBUIÇÃO DE EDIFICAÇÃO INSTITUCIONAL - FORNECIMENTO E INSTALAÇÃO. AF_11/2019</v>
          </cell>
          <cell r="I3341" t="str">
            <v>M</v>
          </cell>
          <cell r="J3341" t="str">
            <v>COEFICIENTE DE REPRESENTATIVIDADE</v>
          </cell>
          <cell r="K3341">
            <v>3.39</v>
          </cell>
        </row>
        <row r="3342">
          <cell r="G3342">
            <v>98292</v>
          </cell>
          <cell r="H3342" t="str">
            <v>CABO TELEFÔNICO CCI-50 6 PARES, SEM BLINDAGEM, INSTALADO EM DISTRIBUIÇÃO DE EDIFICAÇÃO INSTITUCIONAL - FORNECIMENTO E INSTALAÇÃO. AF_11/2019</v>
          </cell>
          <cell r="I3342" t="str">
            <v>M</v>
          </cell>
          <cell r="J3342" t="str">
            <v>COEFICIENTE DE REPRESENTATIVIDADE</v>
          </cell>
          <cell r="K3342">
            <v>4.08</v>
          </cell>
        </row>
        <row r="3343">
          <cell r="G3343">
            <v>98293</v>
          </cell>
          <cell r="H3343" t="str">
            <v>CABO TELEFÔNICO CI-50 10 PARES INSTALADO EM DISTRIBUIÇÃO DE EDIFICAÇÃO INSTITUCIONAL - FORNECIMENTO E INSTALAÇÃO. AF_11/2019</v>
          </cell>
          <cell r="I3343" t="str">
            <v>M</v>
          </cell>
          <cell r="J3343" t="str">
            <v>COEFICIENTE DE REPRESENTATIVIDADE</v>
          </cell>
          <cell r="K3343">
            <v>7.51</v>
          </cell>
        </row>
        <row r="3344">
          <cell r="G3344">
            <v>98400</v>
          </cell>
          <cell r="H3344" t="str">
            <v>CABO TELEFÔNICO CTP-APL-50 10 PARES INSTALADO EM ENTRADA DE EDIFICAÇÃO - FORNECIMENTO E INSTALAÇÃO. AF_11/2019</v>
          </cell>
          <cell r="I3344" t="str">
            <v>M</v>
          </cell>
          <cell r="J3344" t="str">
            <v>COEFICIENTE DE REPRESENTATIVIDADE</v>
          </cell>
          <cell r="K3344">
            <v>11.54</v>
          </cell>
        </row>
        <row r="3345">
          <cell r="G3345">
            <v>98401</v>
          </cell>
          <cell r="H3345" t="str">
            <v>CABO TELEFÔNICO CTP-APL-50 20 PARES INSTALADO EM ENTRADA DE EDIFICAÇÃO - FORNECIMENTO E INSTALAÇÃO. AF_11/2019</v>
          </cell>
          <cell r="I3345" t="str">
            <v>M</v>
          </cell>
          <cell r="J3345" t="str">
            <v>COEFICIENTE DE REPRESENTATIVIDADE</v>
          </cell>
          <cell r="K3345">
            <v>17.88</v>
          </cell>
        </row>
        <row r="3346">
          <cell r="G3346">
            <v>98402</v>
          </cell>
          <cell r="H3346" t="str">
            <v>CABO TELEFÔNICO CTP-APL-50 30 PARES INSTALADO EM ENTRADA DE EDIFICAÇÃO - FORNECIMENTO E INSTALAÇÃO. AF_11/2019</v>
          </cell>
          <cell r="I3346" t="str">
            <v>M</v>
          </cell>
          <cell r="J3346" t="str">
            <v>COEFICIENTE DE REPRESENTATIVIDADE</v>
          </cell>
          <cell r="K3346">
            <v>20.83</v>
          </cell>
        </row>
        <row r="3347">
          <cell r="G3347">
            <v>100556</v>
          </cell>
          <cell r="H3347" t="str">
            <v>CAIXA DE PASSAGEM PARA TELEFONE 15X15X10CM (SOBREPOR), FORNECIMENTO E INSTALACAO. AF_11/2019</v>
          </cell>
          <cell r="I3347" t="str">
            <v>UN</v>
          </cell>
          <cell r="J3347" t="str">
            <v>COEFICIENTE DE REPRESENTATIVIDADE</v>
          </cell>
          <cell r="K3347">
            <v>41.36</v>
          </cell>
        </row>
        <row r="3348">
          <cell r="G3348">
            <v>100557</v>
          </cell>
          <cell r="H3348" t="str">
            <v>CAIXA DE PASSAGEM PARA TELEFONE 80X80X15CM (SOBREPOR) FORNECIMENTO E INSTALACAO. AF_11/2019</v>
          </cell>
          <cell r="I3348" t="str">
            <v>UN</v>
          </cell>
          <cell r="J3348" t="str">
            <v>COEFICIENTE DE REPRESENTATIVIDADE</v>
          </cell>
          <cell r="K3348">
            <v>542.58000000000004</v>
          </cell>
        </row>
        <row r="3349">
          <cell r="G3349">
            <v>100560</v>
          </cell>
          <cell r="H3349" t="str">
            <v>QUADRO DE DISTRIBUIÇÃO PARA TELEFONE N.2, 20X20X12CM EM CHAPA METALICA, DE EMBUTIR, SEM ACESSORIOS, PADRÃO TELEBRAS, FORNECIMENTO E INSTALAÇÃO. AF_11/2019</v>
          </cell>
          <cell r="I3349" t="str">
            <v>UN</v>
          </cell>
          <cell r="J3349" t="str">
            <v>COEFICIENTE DE REPRESENTATIVIDADE</v>
          </cell>
          <cell r="K3349">
            <v>112.59</v>
          </cell>
        </row>
        <row r="3350">
          <cell r="G3350">
            <v>100561</v>
          </cell>
          <cell r="H3350" t="str">
            <v>QUADRO DE DISTRIBUICAO PARA TELEFONE N.3, 40X40X12CM EM CHAPA METALICA, DE EMBUTIR, SEM ACESSORIOS, PADRAO TELEBRAS, FORNECIMENTO E INSTALAÇÃO. AF_11/2019</v>
          </cell>
          <cell r="I3350" t="str">
            <v>UN</v>
          </cell>
          <cell r="J3350" t="str">
            <v>COEFICIENTE DE REPRESENTATIVIDADE</v>
          </cell>
          <cell r="K3350">
            <v>210.5</v>
          </cell>
        </row>
        <row r="3351">
          <cell r="G3351">
            <v>100562</v>
          </cell>
          <cell r="H3351" t="str">
            <v>QUADRO DE DISTRIBUICAO PARA TELEFONE N.4, 60X60X12CM EM CHAPA METALICA, DE EMBUTIR, SEM ACESSORIOS, PADRAO TELEBRAS, FORNECIMENTO E INSTALAÇÃO. AF_11/2019</v>
          </cell>
          <cell r="I3351" t="str">
            <v>UN</v>
          </cell>
          <cell r="J3351" t="str">
            <v>COEFICIENTE DE REPRESENTATIVIDADE</v>
          </cell>
          <cell r="K3351">
            <v>328.95</v>
          </cell>
        </row>
        <row r="3352">
          <cell r="G3352">
            <v>100563</v>
          </cell>
          <cell r="H3352" t="str">
            <v>QUADRO DE DISTRIBUIÇÃO PARA TELEFONE N.5, 80X80X12CM EM CHAPA METALICA, SEM ACESSORIOS, PADRAO TELEBRAS, FORNECIMENTO E INSTALAÇÃO. AF_11/2019</v>
          </cell>
          <cell r="I3352" t="str">
            <v>UN</v>
          </cell>
          <cell r="J3352" t="str">
            <v>COEFICIENTE DE REPRESENTATIVIDADE</v>
          </cell>
          <cell r="K3352">
            <v>476.78</v>
          </cell>
        </row>
        <row r="3353">
          <cell r="G3353">
            <v>101795</v>
          </cell>
          <cell r="H3353" t="str">
            <v>CAIXA ENTERRADA PARA INSTALAÇÕES TELEFÔNICAS TIPO R1, EM ALVENARIA COM BLOCOS DE CONCRETO, DIMENSÕES INTERNAS: 0,35X0,60X0,60 M, EXCLUINDO TAMPÃO. AF_12/2020</v>
          </cell>
          <cell r="I3353" t="str">
            <v>UN</v>
          </cell>
          <cell r="J3353" t="str">
            <v>ATRIBUÍDO SÃO PAULO</v>
          </cell>
          <cell r="K3353">
            <v>525.64</v>
          </cell>
        </row>
        <row r="3354">
          <cell r="G3354">
            <v>101798</v>
          </cell>
          <cell r="H3354" t="str">
            <v>TAMPA PARA CAIXA TIPO R1, EM FERRO FUNDIDO, DIMENSÕES INTERNAS: 0,40 X 0,60 M - FORNECIMENTO E INSTALAÇÃO. AF_12/2020</v>
          </cell>
          <cell r="I3354" t="str">
            <v>UN</v>
          </cell>
          <cell r="J3354" t="str">
            <v>COEFICIENTE DE REPRESENTATIVIDADE</v>
          </cell>
          <cell r="K3354">
            <v>289.08999999999997</v>
          </cell>
        </row>
        <row r="3355">
          <cell r="G3355">
            <v>101799</v>
          </cell>
          <cell r="H3355" t="str">
            <v>TAMPA PARA CAIXA TIPO R2 E R3, EM FERRO FUNDIDO, DIMENSÕES INTERNAS: 0,55 X 1,10 M - FORNECIMENTO E INSTALAÇÃO. AF_12/2020</v>
          </cell>
          <cell r="I3355" t="str">
            <v>UN</v>
          </cell>
          <cell r="J3355" t="str">
            <v>COEFICIENTE DE REPRESENTATIVIDADE</v>
          </cell>
          <cell r="K3355">
            <v>698.69</v>
          </cell>
        </row>
        <row r="3356">
          <cell r="G3356">
            <v>98397</v>
          </cell>
          <cell r="H3356" t="str">
            <v>PINTURA ANTICORROSIVA DE DUTO METÁLICO. AF_04/2018</v>
          </cell>
          <cell r="I3356" t="str">
            <v>M2</v>
          </cell>
          <cell r="J3356" t="str">
            <v>COEFICIENTE DE REPRESENTATIVIDADE</v>
          </cell>
          <cell r="K3356">
            <v>11.76</v>
          </cell>
        </row>
        <row r="3357">
          <cell r="G3357">
            <v>103244</v>
          </cell>
          <cell r="H3357" t="str">
            <v>AR CONDICIONADO SPLIT INVERTER, HI-WALL (PAREDE), 9000 BTU/H, CICLO FRIO - FORNECIMENTO E INSTALAÇÃO. AF_11/2021_PE</v>
          </cell>
          <cell r="I3357" t="str">
            <v>UN</v>
          </cell>
          <cell r="J3357" t="str">
            <v>COEFICIENTE DE REPRESENTATIVIDADE</v>
          </cell>
          <cell r="K3357">
            <v>2159.06</v>
          </cell>
        </row>
        <row r="3358">
          <cell r="G3358">
            <v>103245</v>
          </cell>
          <cell r="H3358" t="str">
            <v>AR CONDICIONADO SPLIT ON/OFF, HI-WALL (PAREDE), 9000 BTUS/H, CICLO FRIO - FORNECIMENTO E INSTALAÇÃO. AF_11/2021_PE</v>
          </cell>
          <cell r="I3358" t="str">
            <v>UN</v>
          </cell>
          <cell r="J3358" t="str">
            <v>COEFICIENTE DE REPRESENTATIVIDADE</v>
          </cell>
          <cell r="K3358">
            <v>1701.86</v>
          </cell>
        </row>
        <row r="3359">
          <cell r="G3359">
            <v>103246</v>
          </cell>
          <cell r="H3359" t="str">
            <v>AR CONDICIONADO SPLIT ON/OFF, HI-WALL (PAREDE), 9000 BTUS/H, CICLO QUENTE/FRIO - FORNECIMENTO E INSTALAÇÃO. AF_11/2021_PE</v>
          </cell>
          <cell r="I3359" t="str">
            <v>UN</v>
          </cell>
          <cell r="J3359" t="str">
            <v>COEFICIENTE DE REPRESENTATIVIDADE</v>
          </cell>
          <cell r="K3359">
            <v>1856.48</v>
          </cell>
        </row>
        <row r="3360">
          <cell r="G3360">
            <v>103247</v>
          </cell>
          <cell r="H3360" t="str">
            <v>AR CONDICIONADO SPLIT INVERTER, HI-WALL (PAREDE), 12000 BTU/H, CICLO FRIO - FORNECIMENTO E INSTALAÇÃO. AF_11/2021_PE</v>
          </cell>
          <cell r="I3360" t="str">
            <v>UN</v>
          </cell>
          <cell r="J3360" t="str">
            <v>COEFICIENTE DE REPRESENTATIVIDADE</v>
          </cell>
          <cell r="K3360">
            <v>2396.87</v>
          </cell>
        </row>
        <row r="3361">
          <cell r="G3361">
            <v>103248</v>
          </cell>
          <cell r="H3361" t="str">
            <v>AR CONDICIONADO SPLIT ON/OFF, HI-WALL (PAREDE), 12000 BTUS/H, CICLO FRIO - FORNECIMENTO E INSTALAÇÃO. AF_11/2021_PE</v>
          </cell>
          <cell r="I3361" t="str">
            <v>UN</v>
          </cell>
          <cell r="J3361" t="str">
            <v>COEFICIENTE DE REPRESENTATIVIDADE</v>
          </cell>
          <cell r="K3361">
            <v>1957.72</v>
          </cell>
        </row>
        <row r="3362">
          <cell r="G3362">
            <v>103249</v>
          </cell>
          <cell r="H3362" t="str">
            <v>AR CONDICIONADO SPLIT ON/OFF, HI-WALL (PAREDE), 12000 BTUS/H, CICLO QUENTE/FRIO - FORNECIMENTO E INSTALAÇÃO. AF_11/2021_PE</v>
          </cell>
          <cell r="I3362" t="str">
            <v>UN</v>
          </cell>
          <cell r="J3362" t="str">
            <v>COEFICIENTE DE REPRESENTATIVIDADE</v>
          </cell>
          <cell r="K3362">
            <v>2103.64</v>
          </cell>
        </row>
        <row r="3363">
          <cell r="G3363">
            <v>103250</v>
          </cell>
          <cell r="H3363" t="str">
            <v>AR CONDICIONADO SPLIT INVERTER, HI-WALL (PAREDE), 18000 BTU/H, CICLO FRIO - FORNECIMENTO E INSTALAÇÃO. AF_11/2021_PE</v>
          </cell>
          <cell r="I3363" t="str">
            <v>UN</v>
          </cell>
          <cell r="J3363" t="str">
            <v>COEFICIENTE DE REPRESENTATIVIDADE</v>
          </cell>
          <cell r="K3363">
            <v>3482.8</v>
          </cell>
        </row>
        <row r="3364">
          <cell r="G3364">
            <v>103251</v>
          </cell>
          <cell r="H3364" t="str">
            <v>AR CONDICIONADO SPLIT ON/OFF, HI-WALL (PAREDE), 18000 BTUS/H, CICLO FRIO - FORNECIMENTO E INSTALAÇÃO. AF_11/2021_PE</v>
          </cell>
          <cell r="I3364" t="str">
            <v>UN</v>
          </cell>
          <cell r="J3364" t="str">
            <v>COEFICIENTE DE REPRESENTATIVIDADE</v>
          </cell>
          <cell r="K3364">
            <v>2749.35</v>
          </cell>
        </row>
        <row r="3365">
          <cell r="G3365">
            <v>103252</v>
          </cell>
          <cell r="H3365" t="str">
            <v>AR CONDICIONADO SPLIT ON/OFF, HI-WALL (PAREDE), 18000 BTUS/H, CICLO QUENTE/FRIO - FORNECIMENTO E INSTALAÇÃO. AF_11/2021_PE</v>
          </cell>
          <cell r="I3365" t="str">
            <v>UN</v>
          </cell>
          <cell r="J3365" t="str">
            <v>COEFICIENTE DE REPRESENTATIVIDADE</v>
          </cell>
          <cell r="K3365">
            <v>3045.13</v>
          </cell>
        </row>
        <row r="3366">
          <cell r="G3366">
            <v>103253</v>
          </cell>
          <cell r="H3366" t="str">
            <v>AR CONDICIONADO SPLIT INVERTER, HI-WALL (PAREDE), 24000 BTU/H, CICLO FRIO - FORNECIMENTO E INSTALAÇÃO. AF_11/2021_PE</v>
          </cell>
          <cell r="I3366" t="str">
            <v>UN</v>
          </cell>
          <cell r="J3366" t="str">
            <v>COEFICIENTE DE REPRESENTATIVIDADE</v>
          </cell>
          <cell r="K3366">
            <v>4749.25</v>
          </cell>
        </row>
        <row r="3367">
          <cell r="G3367">
            <v>103254</v>
          </cell>
          <cell r="H3367" t="str">
            <v>AR CONDICIONADO SPLIT ON/OFF, HI-WALL (PAREDE), 24000 BTUS/H, CICLO FRIO - FORNECIMENTO E INSTALAÇÃO. AF_11/2021_PE</v>
          </cell>
          <cell r="I3367" t="str">
            <v>UN</v>
          </cell>
          <cell r="J3367" t="str">
            <v>COEFICIENTE DE REPRESENTATIVIDADE</v>
          </cell>
          <cell r="K3367">
            <v>3550.14</v>
          </cell>
        </row>
        <row r="3368">
          <cell r="G3368">
            <v>103255</v>
          </cell>
          <cell r="H3368" t="str">
            <v>AR CONDICIONADO SPLIT ON/OFF, HI-WALL (PAREDE), 24000 BTUS/H, CICLO QUENTE/FRIO - FORNECIMENTO E INSTALAÇÃO. AF_11/2021_PE</v>
          </cell>
          <cell r="I3368" t="str">
            <v>UN</v>
          </cell>
          <cell r="J3368" t="str">
            <v>COEFICIENTE DE REPRESENTATIVIDADE</v>
          </cell>
          <cell r="K3368">
            <v>3973.22</v>
          </cell>
        </row>
        <row r="3369">
          <cell r="G3369">
            <v>103256</v>
          </cell>
          <cell r="H3369" t="str">
            <v>AR CONDICIONADO SPLIT INVERTER, PISO TETO, 18000 BTU/H, CICLO FRIO - FORNECIMENTO E INSTALAÇÃO. AF_11/2021_PE</v>
          </cell>
          <cell r="I3369" t="str">
            <v>UN</v>
          </cell>
          <cell r="J3369" t="str">
            <v>ATRIBUÍDO SÃO PAULO</v>
          </cell>
          <cell r="K3369">
            <v>8824.42</v>
          </cell>
        </row>
        <row r="3370">
          <cell r="G3370">
            <v>103257</v>
          </cell>
          <cell r="H3370" t="str">
            <v>AR CONDICIONADO SPLIT ON/OFF, PISO TETO, 18.000 BTU/H, CICLO FRIO - FORNECIMENTO E INSTALAÇÃO. AF_11/2021_PE</v>
          </cell>
          <cell r="I3370" t="str">
            <v>UN</v>
          </cell>
          <cell r="J3370" t="str">
            <v>ATRIBUÍDO SÃO PAULO</v>
          </cell>
          <cell r="K3370">
            <v>5034.63</v>
          </cell>
        </row>
        <row r="3371">
          <cell r="G3371">
            <v>103258</v>
          </cell>
          <cell r="H3371" t="str">
            <v>AR CONDICIONADO SPLIT INVERTER, PISO TETO, 24000 BTU/H, CICLO FRIO - FORNECIMENTO E INSTALAÇÃO. AF_11/2021_PE</v>
          </cell>
          <cell r="I3371" t="str">
            <v>UN</v>
          </cell>
          <cell r="J3371" t="str">
            <v>ATRIBUÍDO SÃO PAULO</v>
          </cell>
          <cell r="K3371">
            <v>9865.7199999999993</v>
          </cell>
        </row>
        <row r="3372">
          <cell r="G3372">
            <v>103259</v>
          </cell>
          <cell r="H3372" t="str">
            <v>AR CONDICIONADO SPLIT ON/OFF, PISO TETO, 24.000 BTU/H, CICLO FRIO - FORNECIMENTO E INSTALAÇÃO. AF_11/2021_PE</v>
          </cell>
          <cell r="I3372" t="str">
            <v>UN</v>
          </cell>
          <cell r="J3372" t="str">
            <v>ATRIBUÍDO SÃO PAULO</v>
          </cell>
          <cell r="K3372">
            <v>5312.94</v>
          </cell>
        </row>
        <row r="3373">
          <cell r="G3373">
            <v>103260</v>
          </cell>
          <cell r="H3373" t="str">
            <v>AR CONDICIONADO SPLIT INVERTER, PISO TETO, 24000 BTU/H, QUENTE/FRIO - FORNECIMENTO E INSTALAÇÃO. AF_11/2021_PE</v>
          </cell>
          <cell r="I3373" t="str">
            <v>UN</v>
          </cell>
          <cell r="J3373" t="str">
            <v>ATRIBUÍDO SÃO PAULO</v>
          </cell>
          <cell r="K3373">
            <v>5457.82</v>
          </cell>
        </row>
        <row r="3374">
          <cell r="G3374">
            <v>103261</v>
          </cell>
          <cell r="H3374" t="str">
            <v>AR CONDICIONADO SPLIT INVERTER, PISO TETO, 36000 BTU/H, CICLO FRIO - FORNECIMENTO E INSTALAÇÃO. AF_11/2021_PE</v>
          </cell>
          <cell r="I3374" t="str">
            <v>UN</v>
          </cell>
          <cell r="J3374" t="str">
            <v>ATRIBUÍDO SÃO PAULO</v>
          </cell>
          <cell r="K3374">
            <v>11128.55</v>
          </cell>
        </row>
        <row r="3375">
          <cell r="G3375">
            <v>103262</v>
          </cell>
          <cell r="H3375" t="str">
            <v>AR CONDICIONADO SPLIT ON/OFF, PISO TETO, 36.000 BTU/H, CICLO FRIO - FORNECIMENTO E INSTALAÇÃO. AF_11/2021_PE</v>
          </cell>
          <cell r="I3375" t="str">
            <v>UN</v>
          </cell>
          <cell r="J3375" t="str">
            <v>ATRIBUÍDO SÃO PAULO</v>
          </cell>
          <cell r="K3375">
            <v>6980.34</v>
          </cell>
        </row>
        <row r="3376">
          <cell r="G3376">
            <v>103263</v>
          </cell>
          <cell r="H3376" t="str">
            <v>AR CONDICIONADO SPLIT INVERTER, PISO TETO, 48000 BTU/H, CICLO FRIO - FORNECIMENTO E INSTALAÇÃO. AF_11/2021_PE</v>
          </cell>
          <cell r="I3376" t="str">
            <v>UN</v>
          </cell>
          <cell r="J3376" t="str">
            <v>ATRIBUÍDO SÃO PAULO</v>
          </cell>
          <cell r="K3376">
            <v>15440.19</v>
          </cell>
        </row>
        <row r="3377">
          <cell r="G3377">
            <v>103264</v>
          </cell>
          <cell r="H3377" t="str">
            <v>AR CONDICIONADO SPLIT ON/OFF, PISO TETO, 48.000 BTU/H, CICLO FRIO - FORNECIMENTO E INSTALAÇÃO. AF_11/2021_PE</v>
          </cell>
          <cell r="I3377" t="str">
            <v>UN</v>
          </cell>
          <cell r="J3377" t="str">
            <v>ATRIBUÍDO SÃO PAULO</v>
          </cell>
          <cell r="K3377">
            <v>8648.3799999999992</v>
          </cell>
        </row>
        <row r="3378">
          <cell r="G3378">
            <v>103265</v>
          </cell>
          <cell r="H3378" t="str">
            <v>AR CONDICIONADO SPLIT INVERTER, PISO TETO, APRESENTANDO ENTRE 54000 E 58000 BTU/H, CICLO FRIO - FORNECIMENTO E INSTALAÇÃO. AF_11/2021_PE</v>
          </cell>
          <cell r="I3378" t="str">
            <v>UN</v>
          </cell>
          <cell r="J3378" t="str">
            <v>ATRIBUÍDO SÃO PAULO</v>
          </cell>
          <cell r="K3378">
            <v>18619.3</v>
          </cell>
        </row>
        <row r="3379">
          <cell r="G3379">
            <v>103266</v>
          </cell>
          <cell r="H3379" t="str">
            <v>AR CONDICIONADO SPLIT ON/OFF, PISO TETO, 60.000 BTU/H, CICLO FRIO - FORNECIMENTO E INSTALAÇÃO. AF_11/2021_PE</v>
          </cell>
          <cell r="I3379" t="str">
            <v>UN</v>
          </cell>
          <cell r="J3379" t="str">
            <v>ATRIBUÍDO SÃO PAULO</v>
          </cell>
          <cell r="K3379">
            <v>9661.48</v>
          </cell>
        </row>
        <row r="3380">
          <cell r="G3380">
            <v>103267</v>
          </cell>
          <cell r="H3380" t="str">
            <v>AR CONDICIONADO SPLIT ON/OFF, CASSETE (TETO), FRIO 4 VIAS 18000 BTU/H - FORNECIMENTO E INSTALAÇÃO. AF_11/2021_PE</v>
          </cell>
          <cell r="I3380" t="str">
            <v>UN</v>
          </cell>
          <cell r="J3380" t="str">
            <v>ATRIBUÍDO SÃO PAULO</v>
          </cell>
          <cell r="K3380">
            <v>5509.2</v>
          </cell>
        </row>
        <row r="3381">
          <cell r="G3381">
            <v>103268</v>
          </cell>
          <cell r="H3381" t="str">
            <v>AR CONDICIONADO SPLIT ON/OFF, CASSETE (TETO), 18000 BTU/H, CICLO QUENTE/FRIO - FORNECIMENTO E INSTALAÇÃO. AF_11/2021_PE</v>
          </cell>
          <cell r="I3381" t="str">
            <v>UN</v>
          </cell>
          <cell r="J3381" t="str">
            <v>ATRIBUÍDO SÃO PAULO</v>
          </cell>
          <cell r="K3381">
            <v>6541.13</v>
          </cell>
        </row>
        <row r="3382">
          <cell r="G3382">
            <v>103269</v>
          </cell>
          <cell r="H3382" t="str">
            <v>AR CONDICIONADO SPLIT ON/OFF, CASSETE (TETO), FRIO 4 VIAS 24000 BTU/H - FORNECIMENTO E INSTALAÇÃO. AF_11/2021_PE</v>
          </cell>
          <cell r="I3382" t="str">
            <v>UN</v>
          </cell>
          <cell r="J3382" t="str">
            <v>ATRIBUÍDO SÃO PAULO</v>
          </cell>
          <cell r="K3382">
            <v>6772.42</v>
          </cell>
        </row>
        <row r="3383">
          <cell r="G3383">
            <v>103270</v>
          </cell>
          <cell r="H3383" t="str">
            <v>AR CONDICIONADO SPLIT ON/OFF, CASSETE (TETO), 24000 BTU/H, CICLO QUENTE/FRIO - FORNECIMENTO E INSTALAÇÃO. AF_11/2021_PE</v>
          </cell>
          <cell r="I3383" t="str">
            <v>UN</v>
          </cell>
          <cell r="J3383" t="str">
            <v>ATRIBUÍDO SÃO PAULO</v>
          </cell>
          <cell r="K3383">
            <v>7030.21</v>
          </cell>
        </row>
        <row r="3384">
          <cell r="G3384">
            <v>103271</v>
          </cell>
          <cell r="H3384" t="str">
            <v>AR CONDICIONADO SPLIT ON/OFF, CASSETE (TETO), FRIO 4 VIAS 36000 BTU/H - FORNECIMENTO E INSTALAÇÃO. AF_11/2021_PE</v>
          </cell>
          <cell r="I3384" t="str">
            <v>UN</v>
          </cell>
          <cell r="J3384" t="str">
            <v>ATRIBUÍDO SÃO PAULO</v>
          </cell>
          <cell r="K3384">
            <v>9960.91</v>
          </cell>
        </row>
        <row r="3385">
          <cell r="G3385">
            <v>103272</v>
          </cell>
          <cell r="H3385" t="str">
            <v>AR CONDICIONADO SPLIT ON/OFF, CASSETE (TETO), 36000 BTU/H, CICLO QUENTE/FRIO - FORNECIMENTO E INSTALAÇÃO. AF_11/2021_PE</v>
          </cell>
          <cell r="I3385" t="str">
            <v>UN</v>
          </cell>
          <cell r="J3385" t="str">
            <v>ATRIBUÍDO SÃO PAULO</v>
          </cell>
          <cell r="K3385">
            <v>10288.74</v>
          </cell>
        </row>
        <row r="3386">
          <cell r="G3386">
            <v>103273</v>
          </cell>
          <cell r="H3386" t="str">
            <v>AR CONDICIONADO SPLIT ON/OFF, CASSETE (TETO), FRIO 4 VIAS 48000 BTU/H - FORNECIMENTO E INSTALAÇÃO. AF_11/2021_PE</v>
          </cell>
          <cell r="I3386" t="str">
            <v>UN</v>
          </cell>
          <cell r="J3386" t="str">
            <v>ATRIBUÍDO SÃO PAULO</v>
          </cell>
          <cell r="K3386">
            <v>10567.53</v>
          </cell>
        </row>
        <row r="3387">
          <cell r="G3387">
            <v>103274</v>
          </cell>
          <cell r="H3387" t="str">
            <v>AR CONDICIONADO SPLIT ON/OFF, CASSETE (TETO), 48000 BTU/H, CICLO QUENTE/FRIO - FORNECIMENTO E INSTALAÇÃO. AF_11/2021_PE</v>
          </cell>
          <cell r="I3387" t="str">
            <v>UN</v>
          </cell>
          <cell r="J3387" t="str">
            <v>ATRIBUÍDO SÃO PAULO</v>
          </cell>
          <cell r="K3387">
            <v>12109.35</v>
          </cell>
        </row>
        <row r="3388">
          <cell r="G3388">
            <v>103275</v>
          </cell>
          <cell r="H3388" t="str">
            <v>AR CONDICIONADO SPLIT ON/OFF, CASSETE (TETO), FRIO 4 VIAS 60000 BTU/H - FORNECIMENTO E INSTALAÇÃO. AF_11/2021_PE</v>
          </cell>
          <cell r="I3388" t="str">
            <v>UN</v>
          </cell>
          <cell r="J3388" t="str">
            <v>ATRIBUÍDO SÃO PAULO</v>
          </cell>
          <cell r="K3388">
            <v>12046.4</v>
          </cell>
        </row>
        <row r="3389">
          <cell r="G3389">
            <v>103276</v>
          </cell>
          <cell r="H3389" t="str">
            <v>AR CONDICIONADO SPLIT ON/OFF, CASSETE (TETO), 60000 BTU/H, CICLO QUENTE/FRIO - FORNECIMENTO E INSTALAÇÃO. AF_11/2021_PE</v>
          </cell>
          <cell r="I3389" t="str">
            <v>UN</v>
          </cell>
          <cell r="J3389" t="str">
            <v>ATRIBUÍDO SÃO PAULO</v>
          </cell>
          <cell r="K3389">
            <v>12642.73</v>
          </cell>
        </row>
        <row r="3390">
          <cell r="G3390">
            <v>103277</v>
          </cell>
          <cell r="H3390" t="str">
            <v>AR CONDICIONADO SPLITÃO 10 TR - FORNECIMENTO E INSTALAÇÃO. AF_11/2021_PE</v>
          </cell>
          <cell r="I3390" t="str">
            <v>UN</v>
          </cell>
          <cell r="J3390" t="str">
            <v>ATRIBUÍDO SÃO PAULO</v>
          </cell>
          <cell r="K3390">
            <v>23354.94</v>
          </cell>
        </row>
        <row r="3391">
          <cell r="G3391">
            <v>103278</v>
          </cell>
          <cell r="H3391" t="str">
            <v>AR CONDICIONADO SPLITÃO 15 TR - FORNECIMENTO E INSTALAÇÃO. AF_11/2021_PE</v>
          </cell>
          <cell r="I3391" t="str">
            <v>UN</v>
          </cell>
          <cell r="J3391" t="str">
            <v>ATRIBUÍDO SÃO PAULO</v>
          </cell>
          <cell r="K3391">
            <v>29905.31</v>
          </cell>
        </row>
        <row r="3392">
          <cell r="G3392">
            <v>103288</v>
          </cell>
          <cell r="H3392" t="str">
            <v>RASGO E CHUMBAMENTO EM ALVENARIA PARA TUBOS DE SPLIT PAREDE DE 9000 A 24000 BTUS/H. AF_11/2021</v>
          </cell>
          <cell r="I3392" t="str">
            <v>UN</v>
          </cell>
          <cell r="J3392" t="str">
            <v>COEFICIENTE DE REPRESENTATIVIDADE</v>
          </cell>
          <cell r="K3392">
            <v>14.92</v>
          </cell>
        </row>
        <row r="3393">
          <cell r="G3393">
            <v>103289</v>
          </cell>
          <cell r="H3393" t="str">
            <v>TUBO EM COBRE FLEXÍVEL, DN 1/4", COM ISOLAMENTO, INSTALADO EM FORRO, PARA RAMAL DE ALIMENTAÇÃO DE AR CONDICIONADO, INCLUSO FIXADOR. AF_11/2021</v>
          </cell>
          <cell r="I3393" t="str">
            <v>M</v>
          </cell>
          <cell r="J3393" t="str">
            <v>ATRIBUÍDO SÃO PAULO</v>
          </cell>
          <cell r="K3393">
            <v>32.6</v>
          </cell>
        </row>
        <row r="3394">
          <cell r="G3394">
            <v>103290</v>
          </cell>
          <cell r="H3394" t="str">
            <v>TUBO EM COBRE FLEXÍVEL, DN 3/8", COM ISOLAMENTO, INSTALADO EM FORRO, PARA RAMAL DE ALIMENTAÇÃO DE AR CONDICIONADO, INCLUSO FIXADOR. AF_11/2021</v>
          </cell>
          <cell r="I3394" t="str">
            <v>M</v>
          </cell>
          <cell r="J3394" t="str">
            <v>ATRIBUÍDO SÃO PAULO</v>
          </cell>
          <cell r="K3394">
            <v>55.06</v>
          </cell>
        </row>
        <row r="3395">
          <cell r="G3395">
            <v>103291</v>
          </cell>
          <cell r="H3395" t="str">
            <v>TUBO EM COBRE FLEXÍVEL, DN 1/2", COM ISOLAMENTO, INSTALADO EM FORRO, PARA RAMAL DE ALIMENTAÇÃO DE AR CONDICIONADO, INCLUSO FIXADOR. AF_11/2021</v>
          </cell>
          <cell r="I3395" t="str">
            <v>M</v>
          </cell>
          <cell r="J3395" t="str">
            <v>ATRIBUÍDO SÃO PAULO</v>
          </cell>
          <cell r="K3395">
            <v>67.72</v>
          </cell>
        </row>
        <row r="3396">
          <cell r="G3396">
            <v>103292</v>
          </cell>
          <cell r="H3396" t="str">
            <v>TUBO EM COBRE FLEXÍVEL, DN 5/8", COM ISOLAMENTO, INSTALADO EM FORRO, PARA RAMAL DE ALIMENTAÇÃO DE AR CONDICIONADO, INCLUSO FIXADOR. AF_11/2021</v>
          </cell>
          <cell r="I3396" t="str">
            <v>M</v>
          </cell>
          <cell r="J3396" t="str">
            <v>ATRIBUÍDO SÃO PAULO</v>
          </cell>
          <cell r="K3396">
            <v>81.8</v>
          </cell>
        </row>
        <row r="3397">
          <cell r="G3397">
            <v>101936</v>
          </cell>
          <cell r="H3397" t="str">
            <v>INSTALAÇÃO DE TUBOS E CONEXÕES, EM AÇO/FERRO GALVANIZADO, PARA O CENTRO DE MEDIÇÃO DE GÁS DE EDIFÍCIO RESIDENCIAL, COM 4 PAVIMENTOS, 16 UNIDADES HABITACIONAIS, DN 32 (1 1/4) - FORNECIMENTO E INSTALAÇÃO. AF_10/2020</v>
          </cell>
          <cell r="I3397" t="str">
            <v>UN</v>
          </cell>
          <cell r="J3397" t="str">
            <v>COEFICIENTE DE REPRESENTATIVIDADE</v>
          </cell>
          <cell r="K3397">
            <v>8315.7099999999991</v>
          </cell>
        </row>
        <row r="3398">
          <cell r="G3398">
            <v>101937</v>
          </cell>
          <cell r="H3398" t="str">
            <v>INSTALAÇÃO DE TUBOS E CONEXÕES, EM AÇO/FERRO GALVANIZADO, PARA O CENTRO DE MEDIÇÃO DE GÁS DE EDIFÍCIO RESIDENCIAL, COM 4 PAVIMENTOS, 16 UNIDADES HABITACIONAIS, DN 50 (2) - FORNECIMENTO E INSTALAÇÃO. AF_10/2020</v>
          </cell>
          <cell r="I3398" t="str">
            <v>UN</v>
          </cell>
          <cell r="J3398" t="str">
            <v>COEFICIENTE DE REPRESENTATIVIDADE</v>
          </cell>
          <cell r="K3398">
            <v>14616.62</v>
          </cell>
        </row>
        <row r="3399">
          <cell r="G3399">
            <v>98294</v>
          </cell>
          <cell r="H3399" t="str">
            <v>CABO ELETRÔNICO CATEGORIA 5E, INSTALADO EM EDIFICAÇÃO RESIDENCIAL - FORNECIMENTO E INSTALAÇÃO. AF_11/2019</v>
          </cell>
          <cell r="I3399" t="str">
            <v>M</v>
          </cell>
          <cell r="J3399" t="str">
            <v>COEFICIENTE DE REPRESENTATIVIDADE</v>
          </cell>
          <cell r="K3399">
            <v>5.65</v>
          </cell>
        </row>
        <row r="3400">
          <cell r="G3400">
            <v>98295</v>
          </cell>
          <cell r="H3400" t="str">
            <v>CABO ELETRÔNICO CATEGORIA 5E, INSTALADO EM EDIFICAÇÃO INSTITUCIONAL - FORNECIMENTO E INSTALAÇÃO. AF_11/2019</v>
          </cell>
          <cell r="I3400" t="str">
            <v>M</v>
          </cell>
          <cell r="J3400" t="str">
            <v>COEFICIENTE DE REPRESENTATIVIDADE</v>
          </cell>
          <cell r="K3400">
            <v>5.05</v>
          </cell>
        </row>
        <row r="3401">
          <cell r="G3401">
            <v>98296</v>
          </cell>
          <cell r="H3401" t="str">
            <v>CABO ELETRÔNICO CATEGORIA 6, INSTALADO EM EDIFICAÇÃO RESIDENCIAL - FORNECIMENTO E INSTALAÇÃO. AF_11/2019</v>
          </cell>
          <cell r="I3401" t="str">
            <v>M</v>
          </cell>
          <cell r="J3401" t="str">
            <v>COEFICIENTE DE REPRESENTATIVIDADE</v>
          </cell>
          <cell r="K3401">
            <v>8.24</v>
          </cell>
        </row>
        <row r="3402">
          <cell r="G3402">
            <v>98297</v>
          </cell>
          <cell r="H3402" t="str">
            <v>CABO ELETRÔNICO CATEGORIA 6, INSTALADO EM EDIFICAÇÃO INSTITUCIONAL - FORNECIMENTO E INSTALAÇÃO. AF_11/2019</v>
          </cell>
          <cell r="I3402" t="str">
            <v>M</v>
          </cell>
          <cell r="J3402" t="str">
            <v>COEFICIENTE DE REPRESENTATIVIDADE</v>
          </cell>
          <cell r="K3402">
            <v>7.28</v>
          </cell>
        </row>
        <row r="3403">
          <cell r="G3403">
            <v>98298</v>
          </cell>
          <cell r="H3403" t="str">
            <v>CABO ELETRÔNICO CATEGORIA 6A, INSTALADO EM EDIFICAÇÃO RESIDENCIAL - FORNECIMENTO E INSTALAÇÃO. AF_11/2019</v>
          </cell>
          <cell r="I3403" t="str">
            <v>M</v>
          </cell>
          <cell r="J3403" t="str">
            <v>COEFICIENTE DE REPRESENTATIVIDADE</v>
          </cell>
          <cell r="K3403">
            <v>20.13</v>
          </cell>
        </row>
        <row r="3404">
          <cell r="G3404">
            <v>98299</v>
          </cell>
          <cell r="H3404" t="str">
            <v>CABO ELETRÔNICO CATEGORIA 6A, INSTALADO EM EDIFICAÇÃO INSTITUCIONAL - FORNECIMENTO E INSTALAÇÃO. AF_11/2019</v>
          </cell>
          <cell r="I3404" t="str">
            <v>M</v>
          </cell>
          <cell r="J3404" t="str">
            <v>COEFICIENTE DE REPRESENTATIVIDADE</v>
          </cell>
          <cell r="K3404">
            <v>18.96</v>
          </cell>
        </row>
        <row r="3405">
          <cell r="G3405">
            <v>98300</v>
          </cell>
          <cell r="H3405" t="str">
            <v>CABO COAXIAL RG6 95% - FORNECIMENTO E INSTALAÇÃO. AF_11/2019</v>
          </cell>
          <cell r="I3405" t="str">
            <v>M</v>
          </cell>
          <cell r="J3405" t="str">
            <v>COEFICIENTE DE REPRESENTATIVIDADE</v>
          </cell>
          <cell r="K3405">
            <v>4.87</v>
          </cell>
        </row>
        <row r="3406">
          <cell r="G3406">
            <v>98301</v>
          </cell>
          <cell r="H3406" t="str">
            <v>PATCH PANEL 24 PORTAS, CATEGORIA 5E - FORNECIMENTO E INSTALAÇÃO. AF_11/2019</v>
          </cell>
          <cell r="I3406" t="str">
            <v>UN</v>
          </cell>
          <cell r="J3406" t="str">
            <v>COEFICIENTE DE REPRESENTATIVIDADE</v>
          </cell>
          <cell r="K3406">
            <v>572.04999999999995</v>
          </cell>
        </row>
        <row r="3407">
          <cell r="G3407">
            <v>98302</v>
          </cell>
          <cell r="H3407" t="str">
            <v>PATCH PANEL 24 PORTAS, CATEGORIA 6 - FORNECIMENTO E INSTALAÇÃO. AF_11/2019</v>
          </cell>
          <cell r="I3407" t="str">
            <v>UN</v>
          </cell>
          <cell r="J3407" t="str">
            <v>COEFICIENTE DE REPRESENTATIVIDADE</v>
          </cell>
          <cell r="K3407">
            <v>1090.4100000000001</v>
          </cell>
        </row>
        <row r="3408">
          <cell r="G3408">
            <v>98304</v>
          </cell>
          <cell r="H3408" t="str">
            <v>PATCH PANEL 48 PORTAS, CATEGORIA 6 - FORNECIMENTO E INSTALAÇÃO. AF_11/2019</v>
          </cell>
          <cell r="I3408" t="str">
            <v>UN</v>
          </cell>
          <cell r="J3408" t="str">
            <v>COEFICIENTE DE REPRESENTATIVIDADE</v>
          </cell>
          <cell r="K3408">
            <v>3438.69</v>
          </cell>
        </row>
        <row r="3409">
          <cell r="G3409">
            <v>98305</v>
          </cell>
          <cell r="H3409" t="str">
            <v>RACK FECHADO PARA SERVIDOR - FORNECIMENTO E INSTALAÇÃO. AF_11/2019</v>
          </cell>
          <cell r="I3409" t="str">
            <v>UN</v>
          </cell>
          <cell r="J3409" t="str">
            <v>COEFICIENTE DE REPRESENTATIVIDADE</v>
          </cell>
          <cell r="K3409">
            <v>2557.3000000000002</v>
          </cell>
        </row>
        <row r="3410">
          <cell r="G3410">
            <v>98306</v>
          </cell>
          <cell r="H3410" t="str">
            <v>BLOCO DE ENGATE RÁPIDO PARA BASTIDOR TIPO M10 - FORNECIMENTO E INSTALAÇÃO. AF_11/2019</v>
          </cell>
          <cell r="I3410" t="str">
            <v>UN</v>
          </cell>
          <cell r="J3410" t="str">
            <v>COEFICIENTE DE REPRESENTATIVIDADE</v>
          </cell>
          <cell r="K3410">
            <v>56.27</v>
          </cell>
        </row>
        <row r="3411">
          <cell r="G3411">
            <v>98307</v>
          </cell>
          <cell r="H3411" t="str">
            <v>TOMADA DE REDE RJ45 - FORNECIMENTO E INSTALAÇÃO. AF_11/2019</v>
          </cell>
          <cell r="I3411" t="str">
            <v>UN</v>
          </cell>
          <cell r="J3411" t="str">
            <v>COEFICIENTE DE REPRESENTATIVIDADE</v>
          </cell>
          <cell r="K3411">
            <v>43.36</v>
          </cell>
        </row>
        <row r="3412">
          <cell r="G3412">
            <v>98308</v>
          </cell>
          <cell r="H3412" t="str">
            <v>TOMADA PARA TELEFONE RJ11 - FORNECIMENTO E INSTALAÇÃO. AF_11/2019</v>
          </cell>
          <cell r="I3412" t="str">
            <v>UN</v>
          </cell>
          <cell r="J3412" t="str">
            <v>COEFICIENTE DE REPRESENTATIVIDADE</v>
          </cell>
          <cell r="K3412">
            <v>28.36</v>
          </cell>
        </row>
        <row r="3413">
          <cell r="G3413">
            <v>98593</v>
          </cell>
          <cell r="H3413" t="str">
            <v>PATCH PANEL 48 PORTAS, CATEGORIA 5E - FORNECIMENTO E INSTALAÇÃO. AF_11/2019</v>
          </cell>
          <cell r="I3413" t="str">
            <v>UN</v>
          </cell>
          <cell r="J3413" t="str">
            <v>COEFICIENTE DE REPRESENTATIVIDADE</v>
          </cell>
          <cell r="K3413">
            <v>2381.7399999999998</v>
          </cell>
        </row>
        <row r="3414">
          <cell r="G3414">
            <v>100553</v>
          </cell>
          <cell r="H3414" t="str">
            <v>CABO COAXIAL RG11 95% - FORNECIMENTO E INSTALAÇÃO. AF_11/2019</v>
          </cell>
          <cell r="I3414" t="str">
            <v>M</v>
          </cell>
          <cell r="J3414" t="str">
            <v>COEFICIENTE DE REPRESENTATIVIDADE</v>
          </cell>
          <cell r="K3414">
            <v>21.51</v>
          </cell>
        </row>
        <row r="3415">
          <cell r="G3415">
            <v>100554</v>
          </cell>
          <cell r="H3415" t="str">
            <v>CABO COAXIAL RG59 95% - FORNECIMENTO E INSTALAÇÃO. AF_11/2019</v>
          </cell>
          <cell r="I3415" t="str">
            <v>M</v>
          </cell>
          <cell r="J3415" t="str">
            <v>COEFICIENTE DE REPRESENTATIVIDADE</v>
          </cell>
          <cell r="K3415">
            <v>4.63</v>
          </cell>
        </row>
        <row r="3416">
          <cell r="G3416">
            <v>100555</v>
          </cell>
          <cell r="H3416" t="str">
            <v>RACK ABERTO EM COLUNA 44U PARA SERVIDOR - FORNECIMENTO E INSTALAÇÃO. AF_11/2019</v>
          </cell>
          <cell r="I3416" t="str">
            <v>UN</v>
          </cell>
          <cell r="J3416" t="str">
            <v>COEFICIENTE DE REPRESENTATIVIDADE</v>
          </cell>
          <cell r="K3416">
            <v>1278.9000000000001</v>
          </cell>
        </row>
        <row r="3417">
          <cell r="G3417">
            <v>89355</v>
          </cell>
          <cell r="H3417" t="str">
            <v>TUBO, PVC, SOLDÁVEL, DN 20MM, INSTALADO EM RAMAL OU SUB-RAMAL DE ÁGUA - FORNECIMENTO E INSTALAÇÃO. AF_06/2022</v>
          </cell>
          <cell r="I3417" t="str">
            <v>M</v>
          </cell>
          <cell r="J3417" t="str">
            <v>COEFICIENTE DE REPRESENTATIVIDADE</v>
          </cell>
          <cell r="K3417">
            <v>18.54</v>
          </cell>
        </row>
        <row r="3418">
          <cell r="G3418">
            <v>89356</v>
          </cell>
          <cell r="H3418" t="str">
            <v>TUBO, PVC, SOLDÁVEL, DN 25MM, INSTALADO EM RAMAL OU SUB-RAMAL DE ÁGUA - FORNECIMENTO E INSTALAÇÃO. AF_06/2022</v>
          </cell>
          <cell r="I3418" t="str">
            <v>M</v>
          </cell>
          <cell r="J3418" t="str">
            <v>COEFICIENTE DE REPRESENTATIVIDADE</v>
          </cell>
          <cell r="K3418">
            <v>21.34</v>
          </cell>
        </row>
        <row r="3419">
          <cell r="G3419">
            <v>89357</v>
          </cell>
          <cell r="H3419" t="str">
            <v>TUBO, PVC, SOLDÁVEL, DN 32MM, INSTALADO EM RAMAL OU SUB-RAMAL DE ÁGUA - FORNECIMENTO E INSTALAÇÃO. AF_06/2022</v>
          </cell>
          <cell r="I3419" t="str">
            <v>M</v>
          </cell>
          <cell r="J3419" t="str">
            <v>COEFICIENTE DE REPRESENTATIVIDADE</v>
          </cell>
          <cell r="K3419">
            <v>31</v>
          </cell>
        </row>
        <row r="3420">
          <cell r="G3420">
            <v>89401</v>
          </cell>
          <cell r="H3420" t="str">
            <v>TUBO, PVC, SOLDÁVEL, DN 20MM, INSTALADO EM RAMAL DE DISTRIBUIÇÃO DE ÁGUA - FORNECIMENTO E INSTALAÇÃO. AF_06/2022</v>
          </cell>
          <cell r="I3420" t="str">
            <v>M</v>
          </cell>
          <cell r="J3420" t="str">
            <v>COEFICIENTE DE REPRESENTATIVIDADE</v>
          </cell>
          <cell r="K3420">
            <v>10.69</v>
          </cell>
        </row>
        <row r="3421">
          <cell r="G3421">
            <v>89402</v>
          </cell>
          <cell r="H3421" t="str">
            <v>TUBO, PVC, SOLDÁVEL, DN 25MM, INSTALADO EM RAMAL DE DISTRIBUIÇÃO DE ÁGUA - FORNECIMENTO E INSTALAÇÃO. AF_06/2022</v>
          </cell>
          <cell r="I3421" t="str">
            <v>M</v>
          </cell>
          <cell r="J3421" t="str">
            <v>COEFICIENTE DE REPRESENTATIVIDADE</v>
          </cell>
          <cell r="K3421">
            <v>12.25</v>
          </cell>
        </row>
        <row r="3422">
          <cell r="G3422">
            <v>89403</v>
          </cell>
          <cell r="H3422" t="str">
            <v>TUBO, PVC, SOLDÁVEL, DN 32MM, INSTALADO EM RAMAL DE DISTRIBUIÇÃO DE ÁGUA - FORNECIMENTO E INSTALAÇÃO. AF_06/2022</v>
          </cell>
          <cell r="I3422" t="str">
            <v>M</v>
          </cell>
          <cell r="J3422" t="str">
            <v>COEFICIENTE DE REPRESENTATIVIDADE</v>
          </cell>
          <cell r="K3422">
            <v>20.170000000000002</v>
          </cell>
        </row>
        <row r="3423">
          <cell r="G3423">
            <v>89446</v>
          </cell>
          <cell r="H3423" t="str">
            <v>TUBO, PVC, SOLDÁVEL, DN 25MM, INSTALADO EM PRUMADA DE ÁGUA - FORNECIMENTO E INSTALAÇÃO. AF_06/2022</v>
          </cell>
          <cell r="I3423" t="str">
            <v>M</v>
          </cell>
          <cell r="J3423" t="str">
            <v>COEFICIENTE DE REPRESENTATIVIDADE</v>
          </cell>
          <cell r="K3423">
            <v>6.54</v>
          </cell>
        </row>
        <row r="3424">
          <cell r="G3424">
            <v>89447</v>
          </cell>
          <cell r="H3424" t="str">
            <v>TUBO, PVC, SOLDÁVEL, DN 32MM, INSTALADO EM PRUMADA DE ÁGUA - FORNECIMENTO E INSTALAÇÃO. AF_06/2022</v>
          </cell>
          <cell r="I3424" t="str">
            <v>M</v>
          </cell>
          <cell r="J3424" t="str">
            <v>COEFICIENTE DE REPRESENTATIVIDADE</v>
          </cell>
          <cell r="K3424">
            <v>13.36</v>
          </cell>
        </row>
        <row r="3425">
          <cell r="G3425">
            <v>89448</v>
          </cell>
          <cell r="H3425" t="str">
            <v>TUBO, PVC, SOLDÁVEL, DN 40MM, INSTALADO EM PRUMADA DE ÁGUA - FORNECIMENTO E INSTALAÇÃO. AF_06/2022</v>
          </cell>
          <cell r="I3425" t="str">
            <v>M</v>
          </cell>
          <cell r="J3425" t="str">
            <v>COEFICIENTE DE REPRESENTATIVIDADE</v>
          </cell>
          <cell r="K3425">
            <v>20.63</v>
          </cell>
        </row>
        <row r="3426">
          <cell r="G3426">
            <v>89449</v>
          </cell>
          <cell r="H3426" t="str">
            <v>TUBO, PVC, SOLDÁVEL, DN 50MM, INSTALADO EM PRUMADA DE ÁGUA - FORNECIMENTO E INSTALAÇÃO. AF_06/2022</v>
          </cell>
          <cell r="I3426" t="str">
            <v>M</v>
          </cell>
          <cell r="J3426" t="str">
            <v>COEFICIENTE DE REPRESENTATIVIDADE</v>
          </cell>
          <cell r="K3426">
            <v>22.75</v>
          </cell>
        </row>
        <row r="3427">
          <cell r="G3427">
            <v>89450</v>
          </cell>
          <cell r="H3427" t="str">
            <v>TUBO, PVC, SOLDÁVEL, DN 60MM, INSTALADO EM PRUMADA DE ÁGUA - FORNECIMENTO E INSTALAÇÃO. AF_06/2022</v>
          </cell>
          <cell r="I3427" t="str">
            <v>M</v>
          </cell>
          <cell r="J3427" t="str">
            <v>COEFICIENTE DE REPRESENTATIVIDADE</v>
          </cell>
          <cell r="K3427">
            <v>36.79</v>
          </cell>
        </row>
        <row r="3428">
          <cell r="G3428">
            <v>89451</v>
          </cell>
          <cell r="H3428" t="str">
            <v>TUBO, PVC, SOLDÁVEL, DN 75MM, INSTALADO EM PRUMADA DE ÁGUA - FORNECIMENTO E INSTALAÇÃO. AF_06/2022</v>
          </cell>
          <cell r="I3428" t="str">
            <v>M</v>
          </cell>
          <cell r="J3428" t="str">
            <v>COEFICIENTE DE REPRESENTATIVIDADE</v>
          </cell>
          <cell r="K3428">
            <v>60.27</v>
          </cell>
        </row>
        <row r="3429">
          <cell r="G3429">
            <v>89452</v>
          </cell>
          <cell r="H3429" t="str">
            <v>TUBO, PVC, SOLDÁVEL, DN 85MM, INSTALADO EM PRUMADA DE ÁGUA - FORNECIMENTO E INSTALAÇÃO. AF_06/2022</v>
          </cell>
          <cell r="I3429" t="str">
            <v>M</v>
          </cell>
          <cell r="J3429" t="str">
            <v>COEFICIENTE DE REPRESENTATIVIDADE</v>
          </cell>
          <cell r="K3429">
            <v>83.32</v>
          </cell>
        </row>
        <row r="3430">
          <cell r="G3430">
            <v>89508</v>
          </cell>
          <cell r="H3430" t="str">
            <v>TUBO PVC, SÉRIE R, ÁGUA PLUVIAL, DN 40 MM, FORNECIDO E INSTALADO EM RAMAL DE ENCAMINHAMENTO. AF_06/2022</v>
          </cell>
          <cell r="I3430" t="str">
            <v>M</v>
          </cell>
          <cell r="J3430" t="str">
            <v>COEFICIENTE DE REPRESENTATIVIDADE</v>
          </cell>
          <cell r="K3430">
            <v>17.809999999999999</v>
          </cell>
        </row>
        <row r="3431">
          <cell r="G3431">
            <v>89509</v>
          </cell>
          <cell r="H3431" t="str">
            <v>TUBO PVC, SÉRIE R, ÁGUA PLUVIAL, DN 50 MM, FORNECIDO E INSTALADO EM RAMAL DE ENCAMINHAMENTO. AF_06/2022</v>
          </cell>
          <cell r="I3431" t="str">
            <v>M</v>
          </cell>
          <cell r="J3431" t="str">
            <v>COEFICIENTE DE REPRESENTATIVIDADE</v>
          </cell>
          <cell r="K3431">
            <v>24.32</v>
          </cell>
        </row>
        <row r="3432">
          <cell r="G3432">
            <v>89511</v>
          </cell>
          <cell r="H3432" t="str">
            <v>TUBO PVC, SÉRIE R, ÁGUA PLUVIAL, DN 75 MM, FORNECIDO E INSTALADO EM RAMAL DE ENCAMINHAMENTO. AF_06/2022</v>
          </cell>
          <cell r="I3432" t="str">
            <v>M</v>
          </cell>
          <cell r="J3432" t="str">
            <v>COEFICIENTE DE REPRESENTATIVIDADE</v>
          </cell>
          <cell r="K3432">
            <v>42.07</v>
          </cell>
        </row>
        <row r="3433">
          <cell r="G3433">
            <v>89512</v>
          </cell>
          <cell r="H3433" t="str">
            <v>TUBO PVC, SÉRIE R, ÁGUA PLUVIAL, DN 100 MM, FORNECIDO E INSTALADO EM RAMAL DE ENCAMINHAMENTO. AF_06/2022</v>
          </cell>
          <cell r="I3433" t="str">
            <v>M</v>
          </cell>
          <cell r="J3433" t="str">
            <v>COEFICIENTE DE REPRESENTATIVIDADE</v>
          </cell>
          <cell r="K3433">
            <v>52.75</v>
          </cell>
        </row>
        <row r="3434">
          <cell r="G3434">
            <v>89576</v>
          </cell>
          <cell r="H3434" t="str">
            <v>TUBO PVC, SÉRIE R, ÁGUA PLUVIAL, DN 75 MM, FORNECIDO E INSTALADO EM CONDUTORES VERTICAIS DE ÁGUAS PLUVIAIS. AF_06/2022</v>
          </cell>
          <cell r="I3434" t="str">
            <v>M</v>
          </cell>
          <cell r="J3434" t="str">
            <v>COEFICIENTE DE REPRESENTATIVIDADE</v>
          </cell>
          <cell r="K3434">
            <v>32.15</v>
          </cell>
        </row>
        <row r="3435">
          <cell r="G3435">
            <v>89578</v>
          </cell>
          <cell r="H3435" t="str">
            <v>TUBO PVC, SÉRIE R, ÁGUA PLUVIAL, DN 100 MM, FORNECIDO E INSTALADO EM CONDUTORES VERTICAIS DE ÁGUAS PLUVIAIS. AF_06/2022</v>
          </cell>
          <cell r="I3435" t="str">
            <v>M</v>
          </cell>
          <cell r="J3435" t="str">
            <v>COEFICIENTE DE REPRESENTATIVIDADE</v>
          </cell>
          <cell r="K3435">
            <v>39.56</v>
          </cell>
        </row>
        <row r="3436">
          <cell r="G3436">
            <v>89580</v>
          </cell>
          <cell r="H3436" t="str">
            <v>TUBO PVC, SÉRIE R, ÁGUA PLUVIAL, DN 150 MM, FORNECIDO E INSTALADO EM CONDUTORES VERTICAIS DE ÁGUAS PLUVIAIS. AF_06/2022</v>
          </cell>
          <cell r="I3436" t="str">
            <v>M</v>
          </cell>
          <cell r="J3436" t="str">
            <v>COEFICIENTE DE REPRESENTATIVIDADE</v>
          </cell>
          <cell r="K3436">
            <v>82.35</v>
          </cell>
        </row>
        <row r="3437">
          <cell r="G3437">
            <v>89633</v>
          </cell>
          <cell r="H3437" t="str">
            <v>TUBO, CPVC, SOLDÁVEL, DN 15MM, INSTALADO EM RAMAL OU SUB-RAMAL DE ÁGUA - FORNECIMENTO E INSTALAÇÃO. AF_06/2022</v>
          </cell>
          <cell r="I3437" t="str">
            <v>M</v>
          </cell>
          <cell r="J3437" t="str">
            <v>COEFICIENTE DE REPRESENTATIVIDADE</v>
          </cell>
          <cell r="K3437">
            <v>23.82</v>
          </cell>
        </row>
        <row r="3438">
          <cell r="G3438">
            <v>89634</v>
          </cell>
          <cell r="H3438" t="str">
            <v>TUBO, CPVC, SOLDÁVEL, DN 22MM, INSTALADO EM RAMAL OU SUB-RAMAL DE ÁGUA - FORNECIMENTO E INSTALAÇÃO. AF_06/2022</v>
          </cell>
          <cell r="I3438" t="str">
            <v>M</v>
          </cell>
          <cell r="J3438" t="str">
            <v>COEFICIENTE DE REPRESENTATIVIDADE</v>
          </cell>
          <cell r="K3438">
            <v>34.33</v>
          </cell>
        </row>
        <row r="3439">
          <cell r="G3439">
            <v>89635</v>
          </cell>
          <cell r="H3439" t="str">
            <v>TUBO, CPVC, SOLDÁVEL, DN 28MM, INSTALADO EM RAMAL OU SUB-RAMAL DE ÁGUA - FORNECIMENTO E INSTALAÇÃO. AF_06/2022</v>
          </cell>
          <cell r="I3439" t="str">
            <v>M</v>
          </cell>
          <cell r="J3439" t="str">
            <v>COEFICIENTE DE REPRESENTATIVIDADE</v>
          </cell>
          <cell r="K3439">
            <v>51.47</v>
          </cell>
        </row>
        <row r="3440">
          <cell r="G3440">
            <v>89636</v>
          </cell>
          <cell r="H3440" t="str">
            <v>TUBO, CPVC, SOLDÁVEL, DN 35MM, INSTALADO EM RAMAL OU SUB-RAMAL DE ÁGUA   FORNECIMENTO E INSTALAÇÃO. AF_06/2022</v>
          </cell>
          <cell r="I3440" t="str">
            <v>M</v>
          </cell>
          <cell r="J3440" t="str">
            <v>COEFICIENTE DE REPRESENTATIVIDADE</v>
          </cell>
          <cell r="K3440">
            <v>65.09</v>
          </cell>
        </row>
        <row r="3441">
          <cell r="G3441">
            <v>89711</v>
          </cell>
          <cell r="H3441" t="str">
            <v>TUBO PVC, SERIE NORMAL, ESGOTO PREDIAL, DN 40 MM, FORNECIDO E INSTALADO EM RAMAL DE DESCARGA OU RAMAL DE ESGOTO SANITÁRIO. AF_08/2022</v>
          </cell>
          <cell r="I3441" t="str">
            <v>M</v>
          </cell>
          <cell r="J3441" t="str">
            <v>COEFICIENTE DE REPRESENTATIVIDADE</v>
          </cell>
          <cell r="K3441">
            <v>20.5</v>
          </cell>
        </row>
        <row r="3442">
          <cell r="G3442">
            <v>89712</v>
          </cell>
          <cell r="H3442" t="str">
            <v>TUBO PVC, SERIE NORMAL, ESGOTO PREDIAL, DN 50 MM, FORNECIDO E INSTALADO EM RAMAL DE DESCARGA OU RAMAL DE ESGOTO SANITÁRIO. AF_08/2022</v>
          </cell>
          <cell r="I3442" t="str">
            <v>M</v>
          </cell>
          <cell r="J3442" t="str">
            <v>COEFICIENTE DE REPRESENTATIVIDADE</v>
          </cell>
          <cell r="K3442">
            <v>27.12</v>
          </cell>
        </row>
        <row r="3443">
          <cell r="G3443">
            <v>89713</v>
          </cell>
          <cell r="H3443" t="str">
            <v>TUBO PVC, SERIE NORMAL, ESGOTO PREDIAL, DN 75 MM, FORNECIDO E INSTALADO EM RAMAL DE DESCARGA OU RAMAL DE ESGOTO SANITÁRIO. AF_08/2022</v>
          </cell>
          <cell r="I3443" t="str">
            <v>M</v>
          </cell>
          <cell r="J3443" t="str">
            <v>COEFICIENTE DE REPRESENTATIVIDADE</v>
          </cell>
          <cell r="K3443">
            <v>34.14</v>
          </cell>
        </row>
        <row r="3444">
          <cell r="G3444">
            <v>89714</v>
          </cell>
          <cell r="H3444" t="str">
            <v>TUBO PVC, SERIE NORMAL, ESGOTO PREDIAL, DN 100 MM, FORNECIDO E INSTALADO EM RAMAL DE DESCARGA OU RAMAL DE ESGOTO SANITÁRIO. AF_08/2022</v>
          </cell>
          <cell r="I3444" t="str">
            <v>M</v>
          </cell>
          <cell r="J3444" t="str">
            <v>COEFICIENTE DE REPRESENTATIVIDADE</v>
          </cell>
          <cell r="K3444">
            <v>37.74</v>
          </cell>
        </row>
        <row r="3445">
          <cell r="G3445">
            <v>89716</v>
          </cell>
          <cell r="H3445" t="str">
            <v>TUBO, CPVC, SOLDÁVEL, DN 22MM, INSTALADO EM RAMAL DE DISTRIBUIÇÃO DE ÁGUA - FORNECIMENTO E INSTALAÇÃO. AF_06/2022</v>
          </cell>
          <cell r="I3445" t="str">
            <v>M</v>
          </cell>
          <cell r="J3445" t="str">
            <v>COEFICIENTE DE REPRESENTATIVIDADE</v>
          </cell>
          <cell r="K3445">
            <v>26.09</v>
          </cell>
        </row>
        <row r="3446">
          <cell r="G3446">
            <v>89717</v>
          </cell>
          <cell r="H3446" t="str">
            <v>TUBO, CPVC, SOLDÁVEL, DN 28MM, INSTALADO EM RAMAL DE DISTRIBUIÇÃO DE ÁGUA - FORNECIMENTO E INSTALAÇÃO. AF_06/2022</v>
          </cell>
          <cell r="I3446" t="str">
            <v>M</v>
          </cell>
          <cell r="J3446" t="str">
            <v>COEFICIENTE DE REPRESENTATIVIDADE</v>
          </cell>
          <cell r="K3446">
            <v>41.75</v>
          </cell>
        </row>
        <row r="3447">
          <cell r="G3447">
            <v>89770</v>
          </cell>
          <cell r="H3447" t="str">
            <v>TUBO, CPVC, SOLDÁVEL, DN 35MM, INSTALADO EM PRUMADA DE ÁGUA   FORNECIMENTO E INSTALAÇÃO. AF_06/2022</v>
          </cell>
          <cell r="I3447" t="str">
            <v>M</v>
          </cell>
          <cell r="J3447" t="str">
            <v>COEFICIENTE DE REPRESENTATIVIDADE</v>
          </cell>
          <cell r="K3447">
            <v>46.46</v>
          </cell>
        </row>
        <row r="3448">
          <cell r="G3448">
            <v>89771</v>
          </cell>
          <cell r="H3448" t="str">
            <v>TUBO, CPVC, SOLDÁVEL, DN 42MM, INSTALADO EM PRUMADA DE ÁGUA   FORNECIMENTO E INSTALAÇÃO. AF_06/2022</v>
          </cell>
          <cell r="I3448" t="str">
            <v>M</v>
          </cell>
          <cell r="J3448" t="str">
            <v>COEFICIENTE DE REPRESENTATIVIDADE</v>
          </cell>
          <cell r="K3448">
            <v>62.04</v>
          </cell>
        </row>
        <row r="3449">
          <cell r="G3449">
            <v>89773</v>
          </cell>
          <cell r="H3449" t="str">
            <v>TUBO, CPVC, SOLDÁVEL, DN 73MM, INSTALADO EM PRUMADA DE ÁGUA   FORNECIMENTO E INSTALAÇÃO. AF_06/2022</v>
          </cell>
          <cell r="I3449" t="str">
            <v>M</v>
          </cell>
          <cell r="J3449" t="str">
            <v>COEFICIENTE DE REPRESENTATIVIDADE</v>
          </cell>
          <cell r="K3449">
            <v>146.02000000000001</v>
          </cell>
        </row>
        <row r="3450">
          <cell r="G3450">
            <v>89775</v>
          </cell>
          <cell r="H3450" t="str">
            <v>TUBO, CPVC, SOLDÁVEL, DN 89MM, INSTALADO EM PRUMADA DE ÁGUA   FORNECIMENTO E INSTALAÇÃO. AF_06/2022</v>
          </cell>
          <cell r="I3450" t="str">
            <v>M</v>
          </cell>
          <cell r="J3450" t="str">
            <v>COEFICIENTE DE REPRESENTATIVIDADE</v>
          </cell>
          <cell r="K3450">
            <v>228.47</v>
          </cell>
        </row>
        <row r="3451">
          <cell r="G3451">
            <v>89798</v>
          </cell>
          <cell r="H3451" t="str">
            <v>TUBO PVC, SERIE NORMAL, ESGOTO PREDIAL, DN 50 MM, FORNECIDO E INSTALADO EM PRUMADA DE ESGOTO SANITÁRIO OU VENTILAÇÃO. AF_08/2022</v>
          </cell>
          <cell r="I3451" t="str">
            <v>M</v>
          </cell>
          <cell r="J3451" t="str">
            <v>COEFICIENTE DE REPRESENTATIVIDADE</v>
          </cell>
          <cell r="K3451">
            <v>15.93</v>
          </cell>
        </row>
        <row r="3452">
          <cell r="G3452">
            <v>89799</v>
          </cell>
          <cell r="H3452" t="str">
            <v>TUBO PVC, SERIE NORMAL, ESGOTO PREDIAL, DN 75 MM, FORNECIDO E INSTALADO EM PRUMADA DE ESGOTO SANITÁRIO OU VENTILAÇÃO. AF_08/2022</v>
          </cell>
          <cell r="I3452" t="str">
            <v>M</v>
          </cell>
          <cell r="J3452" t="str">
            <v>COEFICIENTE DE REPRESENTATIVIDADE</v>
          </cell>
          <cell r="K3452">
            <v>24.82</v>
          </cell>
        </row>
        <row r="3453">
          <cell r="G3453">
            <v>89800</v>
          </cell>
          <cell r="H3453" t="str">
            <v>TUBO PVC, SERIE NORMAL, ESGOTO PREDIAL, DN 100 MM, FORNECIDO E INSTALADO EM PRUMADA DE ESGOTO SANITÁRIO OU VENTILAÇÃO. AF_08/2022</v>
          </cell>
          <cell r="I3453" t="str">
            <v>M</v>
          </cell>
          <cell r="J3453" t="str">
            <v>COEFICIENTE DE REPRESENTATIVIDADE</v>
          </cell>
          <cell r="K3453">
            <v>30.38</v>
          </cell>
        </row>
        <row r="3454">
          <cell r="G3454">
            <v>89848</v>
          </cell>
          <cell r="H3454" t="str">
            <v>TUBO PVC, SERIE NORMAL, ESGOTO PREDIAL, DN 100 MM, FORNECIDO E INSTALADO EM SUBCOLETOR AÉREO DE ESGOTO SANITÁRIO. AF_08/2022</v>
          </cell>
          <cell r="I3454" t="str">
            <v>M</v>
          </cell>
          <cell r="J3454" t="str">
            <v>COEFICIENTE DE REPRESENTATIVIDADE</v>
          </cell>
          <cell r="K3454">
            <v>29.42</v>
          </cell>
        </row>
        <row r="3455">
          <cell r="G3455">
            <v>89849</v>
          </cell>
          <cell r="H3455" t="str">
            <v>TUBO PVC, SERIE NORMAL, ESGOTO PREDIAL, DN 150 MM, FORNECIDO E INSTALADO EM SUBCOLETOR AÉREO DE ESGOTO SANITÁRIO. AF_08/2022</v>
          </cell>
          <cell r="I3455" t="str">
            <v>M</v>
          </cell>
          <cell r="J3455" t="str">
            <v>COEFICIENTE DE REPRESENTATIVIDADE</v>
          </cell>
          <cell r="K3455">
            <v>64.12</v>
          </cell>
        </row>
        <row r="3456">
          <cell r="G3456">
            <v>89865</v>
          </cell>
          <cell r="H3456" t="str">
            <v>TUBO, PVC, SOLDÁVEL, DN 25MM, INSTALADO EM DRENO DE AR-CONDICIONADO - FORNECIMENTO E INSTALAÇÃO. AF_08/2022</v>
          </cell>
          <cell r="I3456" t="str">
            <v>M</v>
          </cell>
          <cell r="J3456" t="str">
            <v>COEFICIENTE DE REPRESENTATIVIDADE</v>
          </cell>
          <cell r="K3456">
            <v>16.14</v>
          </cell>
        </row>
        <row r="3457">
          <cell r="G3457">
            <v>91784</v>
          </cell>
          <cell r="H3457" t="str">
            <v>(COMPOSIÇÃO REPRESENTATIVA) DO SERVIÇO DE INSTALAÇÃO DE TUBOS DE PVC, SOLDÁVEL, ÁGUA FRIA, DN 20 MM (INSTALADO EM RAMAL, SUB-RAMAL OU RAMAL DE DISTRIBUIÇÃO), INCLUSIVE CONEXÕES, CORTES E FIXAÇÕES, PARA PRÉDIOS. AF_10/2015</v>
          </cell>
          <cell r="I3457" t="str">
            <v>M</v>
          </cell>
          <cell r="J3457" t="str">
            <v>COEFICIENTE DE REPRESENTATIVIDADE</v>
          </cell>
          <cell r="K3457">
            <v>42.45</v>
          </cell>
        </row>
        <row r="3458">
          <cell r="G3458">
            <v>91785</v>
          </cell>
          <cell r="H3458" t="str">
            <v>(COMPOSIÇÃO REPRESENTATIVA) DO SERVIÇO DE INSTALAÇÃO DE TUBOS DE PVC, SOLDÁVEL, ÁGUA FRIA, DN 25 MM (INSTALADO EM RAMAL, SUB-RAMAL, RAMAL DE DISTRIBUIÇÃO OU PRUMADA), INCLUSIVE CONEXÕES, CORTES E FIXAÇÕES, PARA PRÉDIOS. AF_10/2015</v>
          </cell>
          <cell r="I3458" t="str">
            <v>M</v>
          </cell>
          <cell r="J3458" t="str">
            <v>COEFICIENTE DE REPRESENTATIVIDADE</v>
          </cell>
          <cell r="K3458">
            <v>41.46</v>
          </cell>
        </row>
        <row r="3459">
          <cell r="G3459">
            <v>91786</v>
          </cell>
          <cell r="H3459" t="str">
            <v>(COMPOSIÇÃO REPRESENTATIVA) DO SERVIÇO DE INSTALAÇÃO TUBOS DE PVC, SOLDÁVEL, ÁGUA FRIA, DN 32 MM (INSTALADO EM RAMAL, SUB-RAMAL, RAMAL DE DISTRIBUIÇÃO OU PRUMADA), INCLUSIVE CONEXÕES, CORTES E FIXAÇÕES, PARA PRÉDIOS. AF_10/2015</v>
          </cell>
          <cell r="I3459" t="str">
            <v>M</v>
          </cell>
          <cell r="J3459" t="str">
            <v>COEFICIENTE DE REPRESENTATIVIDADE</v>
          </cell>
          <cell r="K3459">
            <v>32.56</v>
          </cell>
        </row>
        <row r="3460">
          <cell r="G3460">
            <v>91787</v>
          </cell>
          <cell r="H3460" t="str">
            <v>(COMPOSIÇÃO REPRESENTATIVA) DO SERVIÇO DE INSTALAÇÃO DE TUBOS DE PVC, SOLDÁVEL, ÁGUA FRIA, DN 40 MM (INSTALADO EM PRUMADA), INCLUSIVE CONEXÕES, CORTES E FIXAÇÕES, PARA PRÉDIOS. AF_10/2015</v>
          </cell>
          <cell r="I3460" t="str">
            <v>M</v>
          </cell>
          <cell r="J3460" t="str">
            <v>COEFICIENTE DE REPRESENTATIVIDADE</v>
          </cell>
          <cell r="K3460">
            <v>39.72</v>
          </cell>
        </row>
        <row r="3461">
          <cell r="G3461">
            <v>91788</v>
          </cell>
          <cell r="H3461" t="str">
            <v>(COMPOSIÇÃO REPRESENTATIVA) DO SERVIÇO DE INSTALAÇÃO DE TUBOS DE PVC, SOLDÁVEL, ÁGUA FRIA, DN 50 MM (INSTALADO EM PRUMADA), INCLUSIVE CONEXÕES, CORTES E FIXAÇÕES, PARA PRÉDIOS. AF_10/2015</v>
          </cell>
          <cell r="I3461" t="str">
            <v>M</v>
          </cell>
          <cell r="J3461" t="str">
            <v>COEFICIENTE DE REPRESENTATIVIDADE</v>
          </cell>
          <cell r="K3461">
            <v>47.61</v>
          </cell>
        </row>
        <row r="3462">
          <cell r="G3462">
            <v>91789</v>
          </cell>
          <cell r="H3462" t="str">
            <v>(COMPOSIÇÃO REPRESENTATIVA) DO SERVIÇO DE INSTALAÇÃO DE TUBOS DE PVC, SÉRIE R, ÁGUA PLUVIAL, DN 75 MM (INSTALADO EM RAMAL DE ENCAMINHAMENTO, OU CONDUTORES VERTICAIS), INCLUSIVE CONEXÕES, CORTE E FIXAÇÕES, PARA PRÉDIOS. AF_10/2015</v>
          </cell>
          <cell r="I3462" t="str">
            <v>M</v>
          </cell>
          <cell r="J3462" t="str">
            <v>COEFICIENTE DE REPRESENTATIVIDADE</v>
          </cell>
          <cell r="K3462">
            <v>56.51</v>
          </cell>
        </row>
        <row r="3463">
          <cell r="G3463">
            <v>91790</v>
          </cell>
          <cell r="H3463" t="str">
            <v>(COMPOSIÇÃO REPRESENTATIVA) DO SERVIÇO DE INSTALAÇÃO DE TUBOS DE PVC, SÉRIE R, ÁGUA PLUVIAL, DN 100 MM (INSTALADO EM RAMAL DE ENCAMINHAMENTO, OU CONDUTORES VERTICAIS), INCLUSIVE CONEXÕES, CORTES E FIXAÇÕES, PARA PRÉDIOS. AF_10/2015</v>
          </cell>
          <cell r="I3463" t="str">
            <v>M</v>
          </cell>
          <cell r="J3463" t="str">
            <v>COEFICIENTE DE REPRESENTATIVIDADE</v>
          </cell>
          <cell r="K3463">
            <v>64.11</v>
          </cell>
        </row>
        <row r="3464">
          <cell r="G3464">
            <v>91791</v>
          </cell>
          <cell r="H3464" t="str">
            <v>(COMPOSIÇÃO REPRESENTATIVA) DO SERVIÇO DE INSTALAÇÃO DE TUBOS DE PVC, SÉRIE R, ÁGUA PLUVIAL, DN 150 MM (INSTALADO EM CONDUTORES VERTICAIS), INCLUSIVE CONEXÕES, CORTES E FIXAÇÕES, PARA PRÉDIOS. AF_10/2015</v>
          </cell>
          <cell r="I3464" t="str">
            <v>M</v>
          </cell>
          <cell r="J3464" t="str">
            <v>COEFICIENTE DE REPRESENTATIVIDADE</v>
          </cell>
          <cell r="K3464">
            <v>89.09</v>
          </cell>
        </row>
        <row r="3465">
          <cell r="G3465">
            <v>91792</v>
          </cell>
          <cell r="H3465" t="str">
            <v>(COMPOSIÇÃO REPRESENTATIVA) DO SERVIÇO DE INSTALAÇÃO DE TUBO DE PVC, SÉRIE NORMAL, ESGOTO PREDIAL, DN 40 MM (INSTALADO EM RAMAL DE DESCARGA OU RAMAL DE ESGOTO SANITÁRIO), INCLUSIVE CONEXÕES, CORTES E FIXAÇÕES, PARA PRÉDIOS. AF_10/2015</v>
          </cell>
          <cell r="I3465" t="str">
            <v>M</v>
          </cell>
          <cell r="J3465" t="str">
            <v>COEFICIENTE DE REPRESENTATIVIDADE</v>
          </cell>
          <cell r="K3465">
            <v>58.8</v>
          </cell>
        </row>
        <row r="3466">
          <cell r="G3466">
            <v>91793</v>
          </cell>
          <cell r="H3466" t="str">
            <v>(COMPOSIÇÃO REPRESENTATIVA) DO SERVIÇO DE INSTALAÇÃO DE TUBO DE PVC, SÉRIE NORMAL, ESGOTO PREDIAL, DN 50 MM (INSTALADO EM RAMAL DE DESCARGA OU RAMAL DE ESGOTO SANITÁRIO), INCLUSIVE CONEXÕES, CORTES E FIXAÇÕES PARA, PRÉDIOS. AF_10/2015</v>
          </cell>
          <cell r="I3466" t="str">
            <v>M</v>
          </cell>
          <cell r="J3466" t="str">
            <v>COEFICIENTE DE REPRESENTATIVIDADE</v>
          </cell>
          <cell r="K3466">
            <v>92.57</v>
          </cell>
        </row>
        <row r="3467">
          <cell r="G3467">
            <v>91794</v>
          </cell>
          <cell r="H3467" t="str">
            <v>(COMPOSIÇÃO REPRESENTATIVA) DO SERVIÇO DE INST. TUBO PVC, SÉRIE N, ESGOTO PREDIAL, DN 75 MM, (INST. EM RAMAL DE DESCARGA, RAMAL DE ESG. SANITÁRIO, PRUMADA DE ESG. SANITÁRIO OU VENTILAÇÃO), INCL. CONEXÕES, CORTES E FIXAÇÕES, P/ PRÉDIOS. AF_10/2015</v>
          </cell>
          <cell r="I3467" t="str">
            <v>M</v>
          </cell>
          <cell r="J3467" t="str">
            <v>COEFICIENTE DE REPRESENTATIVIDADE</v>
          </cell>
          <cell r="K3467">
            <v>46.81</v>
          </cell>
        </row>
        <row r="3468">
          <cell r="G3468">
            <v>91795</v>
          </cell>
          <cell r="H3468" t="str">
            <v>(COMPOSIÇÃO REPRESENTATIVA) DO SERVIÇO DE INST. TUBO PVC, SÉRIE N, ESGOTO PREDIAL, 100 MM (INST. RAMAL DESCARGA, RAMAL DE ESG. SANIT., PRUMADA ESG. SANIT., VENTILAÇÃO OU SUB-COLETOR AÉREO), INCL. CONEXÕES E CORTES, FIXAÇÕES, P/ PRÉDIOS. AF_10/2015</v>
          </cell>
          <cell r="I3468" t="str">
            <v>M</v>
          </cell>
          <cell r="J3468" t="str">
            <v>COEFICIENTE DE REPRESENTATIVIDADE</v>
          </cell>
          <cell r="K3468">
            <v>71.73</v>
          </cell>
        </row>
        <row r="3469">
          <cell r="G3469">
            <v>91796</v>
          </cell>
          <cell r="H3469" t="str">
            <v>(COMPOSIÇÃO REPRESENTATIVA) DO SERVIÇO DE INSTALAÇÃO DE TUBO DE PVC, SÉRIE NORMAL, ESGOTO PREDIAL, DN 150 MM (INSTALADO EM SUB-COLETOR AÉREO), INCLUSIVE CONEXÕES, CORTES E FIXAÇÕES, PARA PRÉDIOS. AF_10/2015</v>
          </cell>
          <cell r="I3469" t="str">
            <v>M</v>
          </cell>
          <cell r="J3469" t="str">
            <v>COEFICIENTE DE REPRESENTATIVIDADE</v>
          </cell>
          <cell r="K3469">
            <v>78.040000000000006</v>
          </cell>
        </row>
        <row r="3470">
          <cell r="G3470">
            <v>92275</v>
          </cell>
          <cell r="H3470" t="str">
            <v>TUBO EM COBRE RÍGIDO, DN 22 MM, CLASSE E, SEM ISOLAMENTO, INSTALADO EM PRUMADA DE HIDRÁULICA PREDIAL - FORNECIMENTO E INSTALAÇÃO. AF_04/2022</v>
          </cell>
          <cell r="I3470" t="str">
            <v>M</v>
          </cell>
          <cell r="J3470" t="str">
            <v>ATRIBUÍDO SÃO PAULO</v>
          </cell>
          <cell r="K3470">
            <v>53.66</v>
          </cell>
        </row>
        <row r="3471">
          <cell r="G3471">
            <v>92276</v>
          </cell>
          <cell r="H3471" t="str">
            <v>TUBO EM COBRE RÍGIDO, DN 28 MM, CLASSE E, SEM ISOLAMENTO, INSTALADO EM PRUMADA DE HIDRÁULICA PREDIAL - FORNECIMENTO E INSTALAÇÃO. AF_04/2022</v>
          </cell>
          <cell r="I3471" t="str">
            <v>M</v>
          </cell>
          <cell r="J3471" t="str">
            <v>ATRIBUÍDO SÃO PAULO</v>
          </cell>
          <cell r="K3471">
            <v>68.13</v>
          </cell>
        </row>
        <row r="3472">
          <cell r="G3472">
            <v>92277</v>
          </cell>
          <cell r="H3472" t="str">
            <v>TUBO EM COBRE RÍGIDO, DN 35 MM, CLASSE E, SEM ISOLAMENTO, INSTALADO EM PRUMADA DE HIDRÁULICA PREDIAL - FORNECIMENTO E INSTALAÇÃO. AF_04/2022</v>
          </cell>
          <cell r="I3472" t="str">
            <v>M</v>
          </cell>
          <cell r="J3472" t="str">
            <v>ATRIBUÍDO SÃO PAULO</v>
          </cell>
          <cell r="K3472">
            <v>98.52</v>
          </cell>
        </row>
        <row r="3473">
          <cell r="G3473">
            <v>92278</v>
          </cell>
          <cell r="H3473" t="str">
            <v>TUBO EM COBRE RÍGIDO, DN 42 MM, CLASSE E, SEM ISOLAMENTO, INSTALADO EM PRUMADA DE HIDRÁULICA PREDIAL - FORNECIMENTO E INSTALAÇÃO. AF_04/2022</v>
          </cell>
          <cell r="I3473" t="str">
            <v>M</v>
          </cell>
          <cell r="J3473" t="str">
            <v>ATRIBUÍDO SÃO PAULO</v>
          </cell>
          <cell r="K3473">
            <v>132.63</v>
          </cell>
        </row>
        <row r="3474">
          <cell r="G3474">
            <v>92279</v>
          </cell>
          <cell r="H3474" t="str">
            <v>TUBO EM COBRE RÍGIDO, DN 54 MM, CLASSE E, SEM ISOLAMENTO, INSTALADO EM PRUMADA DE HIDRÁULICA PREDIAL - FORNECIMENTO E INSTALAÇÃO. AF_04/2022</v>
          </cell>
          <cell r="I3474" t="str">
            <v>M</v>
          </cell>
          <cell r="J3474" t="str">
            <v>ATRIBUÍDO SÃO PAULO</v>
          </cell>
          <cell r="K3474">
            <v>191.8</v>
          </cell>
        </row>
        <row r="3475">
          <cell r="G3475">
            <v>92280</v>
          </cell>
          <cell r="H3475" t="str">
            <v>TUBO EM COBRE RÍGIDO, DN 66 MM, CLASSE E, SEM ISOLAMENTO, INSTALADO EM PRUMADA DE HIDRÁULICA PREDIAL - FORNECIMENTO E INSTALAÇÃO. AF_04/2022</v>
          </cell>
          <cell r="I3475" t="str">
            <v>M</v>
          </cell>
          <cell r="J3475" t="str">
            <v>ATRIBUÍDO SÃO PAULO</v>
          </cell>
          <cell r="K3475">
            <v>269.39</v>
          </cell>
        </row>
        <row r="3476">
          <cell r="G3476">
            <v>92281</v>
          </cell>
          <cell r="H3476" t="str">
            <v>TUBO EM COBRE RÍGIDO, DN 22 MM, CLASSE E, COM ISOLAMENTO, INSTALADO EM PRUMADA DE HIDRÁULICA PREDIAL - FORNECIMENTO E INSTALAÇÃO. AF_04/2022</v>
          </cell>
          <cell r="I3476" t="str">
            <v>M</v>
          </cell>
          <cell r="J3476" t="str">
            <v>ATRIBUÍDO SÃO PAULO</v>
          </cell>
          <cell r="K3476">
            <v>162.6</v>
          </cell>
        </row>
        <row r="3477">
          <cell r="G3477">
            <v>92282</v>
          </cell>
          <cell r="H3477" t="str">
            <v>TUBO EM COBRE RÍGIDO, DN 28 MM, CLASSE E, COM ISOLAMENTO, INSTALADO EM PRUMADA DE HIDRÁULICA PREDIAL - FORNECIMENTO E INSTALAÇÃO. AF_04/2022</v>
          </cell>
          <cell r="I3477" t="str">
            <v>M</v>
          </cell>
          <cell r="J3477" t="str">
            <v>ATRIBUÍDO SÃO PAULO</v>
          </cell>
          <cell r="K3477">
            <v>181.54</v>
          </cell>
        </row>
        <row r="3478">
          <cell r="G3478">
            <v>92283</v>
          </cell>
          <cell r="H3478" t="str">
            <v>TUBO EM COBRE RÍGIDO, DN 35 MM, CLASSE E, COM ISOLAMENTO, INSTALADO EM PRUMADA DE HIDRÁULICA PREDIAL - FORNECIMENTO E INSTALAÇÃO. AF_04/2022</v>
          </cell>
          <cell r="I3478" t="str">
            <v>M</v>
          </cell>
          <cell r="J3478" t="str">
            <v>ATRIBUÍDO SÃO PAULO</v>
          </cell>
          <cell r="K3478">
            <v>241.98</v>
          </cell>
        </row>
        <row r="3479">
          <cell r="G3479">
            <v>92284</v>
          </cell>
          <cell r="H3479" t="str">
            <v>TUBO EM COBRE RÍGIDO, DN 42 MM, CLASSE E, COM ISOLAMENTO, INSTALADO EM PRUMADA DE HIDRÁULICA PREDIAL - FORNECIMENTO E INSTALAÇÃO. AF_04/2022</v>
          </cell>
          <cell r="I3479" t="str">
            <v>M</v>
          </cell>
          <cell r="J3479" t="str">
            <v>ATRIBUÍDO SÃO PAULO</v>
          </cell>
          <cell r="K3479">
            <v>296.26</v>
          </cell>
        </row>
        <row r="3480">
          <cell r="G3480">
            <v>92285</v>
          </cell>
          <cell r="H3480" t="str">
            <v>TUBO EM COBRE RÍGIDO, DN 54 MM, CLASSE E, COM ISOLAMENTO, INSTALADO EM PRUMADA DE HIDRÁULICA PREDIAL - FORNECIMENTO E INSTALAÇÃO. AF_04/2022</v>
          </cell>
          <cell r="I3480" t="str">
            <v>M</v>
          </cell>
          <cell r="J3480" t="str">
            <v>ATRIBUÍDO SÃO PAULO</v>
          </cell>
          <cell r="K3480">
            <v>387.46</v>
          </cell>
        </row>
        <row r="3481">
          <cell r="G3481">
            <v>92286</v>
          </cell>
          <cell r="H3481" t="str">
            <v>TUBO EM COBRE RÍGIDO, DN 66 MM, CLASSE E, COM ISOLAMENTO, INSTALADO EM PRUMADA DE HIDRÁULICA PREDIAL - FORNECIMENTO E INSTALAÇÃO. AF_04/2022</v>
          </cell>
          <cell r="I3481" t="str">
            <v>M</v>
          </cell>
          <cell r="J3481" t="str">
            <v>ATRIBUÍDO SÃO PAULO</v>
          </cell>
          <cell r="K3481">
            <v>467.79</v>
          </cell>
        </row>
        <row r="3482">
          <cell r="G3482">
            <v>92305</v>
          </cell>
          <cell r="H3482" t="str">
            <v>TUBO EM COBRE RÍGIDO, DN 15 MM, CLASSE E, SEM ISOLAMENTO, INSTALADO EM RAMAL DE DISTRIBUIÇÃO DE HIDRÁULICA PREDIAL - FORNECIMENTO E INSTALAÇÃO. AF_04/2022</v>
          </cell>
          <cell r="I3482" t="str">
            <v>M</v>
          </cell>
          <cell r="J3482" t="str">
            <v>ATRIBUÍDO SÃO PAULO</v>
          </cell>
          <cell r="K3482">
            <v>35.65</v>
          </cell>
        </row>
        <row r="3483">
          <cell r="G3483">
            <v>92306</v>
          </cell>
          <cell r="H3483" t="str">
            <v>TUBO EM COBRE RÍGIDO, DN 22 MM, CLASSE E, SEM ISOLAMENTO, INSTALADO EM RAMAL DE DISTRIBUIÇÃO DE HIDRÁULICA PREDIAL - FORNECIMENTO E INSTALAÇÃO. AF_04/2022</v>
          </cell>
          <cell r="I3483" t="str">
            <v>M</v>
          </cell>
          <cell r="J3483" t="str">
            <v>ATRIBUÍDO SÃO PAULO</v>
          </cell>
          <cell r="K3483">
            <v>58.23</v>
          </cell>
        </row>
        <row r="3484">
          <cell r="G3484">
            <v>92307</v>
          </cell>
          <cell r="H3484" t="str">
            <v>TUBO EM COBRE RÍGIDO, DN 28 MM, CLASSE E, SEM ISOLAMENTO, INSTALADO EM RAMAL DE DISTRIBUIÇÃO DE HIDRÁULICA PREDIAL - FORNECIMENTO E INSTALAÇÃO. AF_04/2022</v>
          </cell>
          <cell r="I3484" t="str">
            <v>M</v>
          </cell>
          <cell r="J3484" t="str">
            <v>ATRIBUÍDO SÃO PAULO</v>
          </cell>
          <cell r="K3484">
            <v>72.91</v>
          </cell>
        </row>
        <row r="3485">
          <cell r="G3485">
            <v>92308</v>
          </cell>
          <cell r="H3485" t="str">
            <v>TUBO EM COBRE RÍGIDO, DN 15 MM, CLASSE E, COM ISOLAMENTO, INSTALADO EM RAMAL DE DISTRIBUIÇÃO DE HIDRÁULICA PREDIAL - FORNECIMENTO E INSTALAÇÃO. AF_04/2022</v>
          </cell>
          <cell r="I3485" t="str">
            <v>M</v>
          </cell>
          <cell r="J3485" t="str">
            <v>ATRIBUÍDO SÃO PAULO</v>
          </cell>
          <cell r="K3485">
            <v>60.67</v>
          </cell>
        </row>
        <row r="3486">
          <cell r="G3486">
            <v>92309</v>
          </cell>
          <cell r="H3486" t="str">
            <v>TUBO EM COBRE RÍGIDO, DN 22 MM, CLASSE E, COM ISOLAMENTO, INSTALADO EM RAMAL DE DISTRIBUIÇÃO DE HIDRÁULICA PREDIAL - FORNECIMENTO E INSTALAÇÃO. AF_04/2022</v>
          </cell>
          <cell r="I3486" t="str">
            <v>M</v>
          </cell>
          <cell r="J3486" t="str">
            <v>ATRIBUÍDO SÃO PAULO</v>
          </cell>
          <cell r="K3486">
            <v>169.44</v>
          </cell>
        </row>
        <row r="3487">
          <cell r="G3487">
            <v>92310</v>
          </cell>
          <cell r="H3487" t="str">
            <v>TUBO EM COBRE RÍGIDO, DN 28 MM, CLASSE E, COM ISOLAMENTO, INSTALADO EM RAMAL DE DISTRIBUIÇÃO DE HIDRÁULICA PREDIAL - FORNECIMENTO E INSTALAÇÃO. AF_04/2022</v>
          </cell>
          <cell r="I3487" t="str">
            <v>M</v>
          </cell>
          <cell r="J3487" t="str">
            <v>ATRIBUÍDO SÃO PAULO</v>
          </cell>
          <cell r="K3487">
            <v>188.6</v>
          </cell>
        </row>
        <row r="3488">
          <cell r="G3488">
            <v>92320</v>
          </cell>
          <cell r="H3488" t="str">
            <v>TUBO EM COBRE RÍGIDO, DN 15 MM, CLASSE E, SEM ISOLAMENTO, INSTALADO EM RAMAL E SUB-RAMAL DE HIDRÁULICA PREDIAL - FORNECIMENTO E INSTALAÇÃO. AF_04/2022</v>
          </cell>
          <cell r="I3488" t="str">
            <v>M</v>
          </cell>
          <cell r="J3488" t="str">
            <v>ATRIBUÍDO SÃO PAULO</v>
          </cell>
          <cell r="K3488">
            <v>45.05</v>
          </cell>
        </row>
        <row r="3489">
          <cell r="G3489">
            <v>92321</v>
          </cell>
          <cell r="H3489" t="str">
            <v>TUBO EM COBRE RÍGIDO, DN 22 MM, CLASSE E, SEM ISOLAMENTO, INSTALADO EM RAMAL E SUB-RAMAL DE HIDRÁULICA PREDIAL - FORNECIMENTO E INSTALAÇÃO. AF_04/2022</v>
          </cell>
          <cell r="I3489" t="str">
            <v>M</v>
          </cell>
          <cell r="J3489" t="str">
            <v>ATRIBUÍDO SÃO PAULO</v>
          </cell>
          <cell r="K3489">
            <v>74.41</v>
          </cell>
        </row>
        <row r="3490">
          <cell r="G3490">
            <v>92322</v>
          </cell>
          <cell r="H3490" t="str">
            <v>TUBO EM COBRE RÍGIDO, DN 28 MM, CLASSE E, SEM ISOLAMENTO, INSTALADO EM RAMAL E SUB-RAMAL DE HIDRÁULICA PREDIAL - FORNECIMENTO E INSTALAÇÃO. AF_04/2022</v>
          </cell>
          <cell r="I3490" t="str">
            <v>M</v>
          </cell>
          <cell r="J3490" t="str">
            <v>ATRIBUÍDO SÃO PAULO</v>
          </cell>
          <cell r="K3490">
            <v>94.9</v>
          </cell>
        </row>
        <row r="3491">
          <cell r="G3491">
            <v>92323</v>
          </cell>
          <cell r="H3491" t="str">
            <v>TUBO EM COBRE RÍGIDO, DN 15 MM, CLASSE E, COM ISOLAMENTO, INSTALADO EM RAMAL E SUB-RAMAL DE HIDRÁULICA PREDIAL - FORNECIMENTO E INSTALAÇÃO. AF_04/2022</v>
          </cell>
          <cell r="I3491" t="str">
            <v>M</v>
          </cell>
          <cell r="J3491" t="str">
            <v>ATRIBUÍDO SÃO PAULO</v>
          </cell>
          <cell r="K3491">
            <v>67.8</v>
          </cell>
        </row>
        <row r="3492">
          <cell r="G3492">
            <v>92324</v>
          </cell>
          <cell r="H3492" t="str">
            <v>TUBO EM COBRE RÍGIDO, DN 22 MM, CLASSE E, COM ISOLAMENTO, INSTALADO EM RAMAL E SUB-RAMAL DE HIDRÁULICA PREDIAL - FORNECIMENTO E INSTALAÇÃO. AF_04/2022</v>
          </cell>
          <cell r="I3492" t="str">
            <v>M</v>
          </cell>
          <cell r="J3492" t="str">
            <v>ATRIBUÍDO SÃO PAULO</v>
          </cell>
          <cell r="K3492">
            <v>183.36</v>
          </cell>
        </row>
        <row r="3493">
          <cell r="G3493">
            <v>92325</v>
          </cell>
          <cell r="H3493" t="str">
            <v>TUBO EM COBRE RÍGIDO, DN 28 MM, CLASSE E, COM ISOLAMENTO, INSTALADO EM RAMAL E SUB-RAMAL DE HIDRÁULICA PREDIAL - FORNECIMENTO E INSTALAÇÃO. AF_04/2022</v>
          </cell>
          <cell r="I3493" t="str">
            <v>M</v>
          </cell>
          <cell r="J3493" t="str">
            <v>ATRIBUÍDO SÃO PAULO</v>
          </cell>
          <cell r="K3493">
            <v>208.33</v>
          </cell>
        </row>
        <row r="3494">
          <cell r="G3494">
            <v>92335</v>
          </cell>
          <cell r="H3494" t="str">
            <v>TUBO DE AÇO GALVANIZADO COM COSTURA, CLASSE MÉDIA, CONEXÃO RANHURADA, DN 50 (2"), INSTALADO EM PRUMADAS - FORNECIMENTO E INSTALAÇÃO. AF_10/2020</v>
          </cell>
          <cell r="I3494" t="str">
            <v>M</v>
          </cell>
          <cell r="J3494" t="str">
            <v>COEFICIENTE DE REPRESENTATIVIDADE</v>
          </cell>
          <cell r="K3494">
            <v>101.6</v>
          </cell>
        </row>
        <row r="3495">
          <cell r="G3495">
            <v>92336</v>
          </cell>
          <cell r="H3495" t="str">
            <v>TUBO DE AÇO GALVANIZADO COM COSTURA, CLASSE MÉDIA, CONEXÃO RANHURADA, DN 65 (2 1/2"), INSTALADO EM PRUMADAS - FORNECIMENTO E INSTALAÇÃO. AF_10/2020</v>
          </cell>
          <cell r="I3495" t="str">
            <v>M</v>
          </cell>
          <cell r="J3495" t="str">
            <v>COEFICIENTE DE REPRESENTATIVIDADE</v>
          </cell>
          <cell r="K3495">
            <v>125.13</v>
          </cell>
        </row>
        <row r="3496">
          <cell r="G3496">
            <v>92337</v>
          </cell>
          <cell r="H3496" t="str">
            <v>TUBO DE AÇO GALVANIZADO COM COSTURA, CLASSE MÉDIA, CONEXÃO RANHURADA, DN 80 (3"), INSTALADO EM PRUMADAS - FORNECIMENTO E INSTALAÇÃO. AF_10/2020</v>
          </cell>
          <cell r="I3496" t="str">
            <v>M</v>
          </cell>
          <cell r="J3496" t="str">
            <v>COEFICIENTE DE REPRESENTATIVIDADE</v>
          </cell>
          <cell r="K3496">
            <v>165.73</v>
          </cell>
        </row>
        <row r="3497">
          <cell r="G3497">
            <v>92338</v>
          </cell>
          <cell r="H3497" t="str">
            <v>TUBO DE AÇO PRETO SEM COSTURA, CONEXÃO SOLDADA, DN 50 (2"), INSTALADO EM PRUMADAS - FORNECIMENTO E INSTALAÇÃO. AF_10/2020</v>
          </cell>
          <cell r="I3497" t="str">
            <v>M</v>
          </cell>
          <cell r="J3497" t="str">
            <v>COEFICIENTE DE REPRESENTATIVIDADE</v>
          </cell>
          <cell r="K3497">
            <v>175.83</v>
          </cell>
        </row>
        <row r="3498">
          <cell r="G3498">
            <v>92339</v>
          </cell>
          <cell r="H3498" t="str">
            <v>TUBO DE AÇO PRETO SEM COSTURA, CONEXÃO SOLDADA, DN 65 (2 1/2"), INSTALADO EM PRUMADAS - FORNECIMENTO E INSTALAÇÃO. AF_10/2020</v>
          </cell>
          <cell r="I3498" t="str">
            <v>M</v>
          </cell>
          <cell r="J3498" t="str">
            <v>COEFICIENTE DE REPRESENTATIVIDADE</v>
          </cell>
          <cell r="K3498">
            <v>272.20999999999998</v>
          </cell>
        </row>
        <row r="3499">
          <cell r="G3499">
            <v>92341</v>
          </cell>
          <cell r="H3499" t="str">
            <v>TUBO DE AÇO GALVANIZADO COM COSTURA, CLASSE MÉDIA, DN 50 (2"), CONEXÃO ROSQUEADA, INSTALADO EM PRUMADAS - FORNECIMENTO E INSTALAÇÃO. AF_10/2020</v>
          </cell>
          <cell r="I3499" t="str">
            <v>M</v>
          </cell>
          <cell r="J3499" t="str">
            <v>COEFICIENTE DE REPRESENTATIVIDADE</v>
          </cell>
          <cell r="K3499">
            <v>110.22</v>
          </cell>
        </row>
        <row r="3500">
          <cell r="G3500">
            <v>92342</v>
          </cell>
          <cell r="H3500" t="str">
            <v>TUBO DE AÇO GALVANIZADO COM COSTURA, CLASSE MÉDIA, DN 65 (2 1/2"), CONEXÃO ROSQUEADA, INSTALADO EM PRUMADAS - FORNECIMENTO E INSTALAÇÃO. AF_10/2020</v>
          </cell>
          <cell r="I3500" t="str">
            <v>M</v>
          </cell>
          <cell r="J3500" t="str">
            <v>COEFICIENTE DE REPRESENTATIVIDADE</v>
          </cell>
          <cell r="K3500">
            <v>133.81</v>
          </cell>
        </row>
        <row r="3501">
          <cell r="G3501">
            <v>92343</v>
          </cell>
          <cell r="H3501" t="str">
            <v>TUBO DE AÇO GALVANIZADO COM COSTURA, CLASSE MÉDIA, DN 80 (3"), CONEXÃO ROSQUEADA, INSTALADO EM PRUMADAS - FORNECIMENTO E INSTALAÇÃO. AF_10/2020</v>
          </cell>
          <cell r="I3501" t="str">
            <v>M</v>
          </cell>
          <cell r="J3501" t="str">
            <v>COEFICIENTE DE REPRESENTATIVIDADE</v>
          </cell>
          <cell r="K3501">
            <v>174.48</v>
          </cell>
        </row>
        <row r="3502">
          <cell r="G3502">
            <v>92359</v>
          </cell>
          <cell r="H3502" t="str">
            <v>TUBO DE AÇO PRETO SEM COSTURA, CONEXÃO SOLDADA, DN 25 (1"), INSTALADO EM REDE DE ALIMENTAÇÃO PARA HIDRANTE - FORNECIMENTO E INSTALAÇÃO. AF_10/2020</v>
          </cell>
          <cell r="I3502" t="str">
            <v>M</v>
          </cell>
          <cell r="J3502" t="str">
            <v>COEFICIENTE DE REPRESENTATIVIDADE</v>
          </cell>
          <cell r="K3502">
            <v>87.57</v>
          </cell>
        </row>
        <row r="3503">
          <cell r="G3503">
            <v>92360</v>
          </cell>
          <cell r="H3503" t="str">
            <v>TUBO DE AÇO PRETO SEM COSTURA, CONEXÃO SOLDADA, DN 32 (1 1/4"), INSTALADO EM REDE DE ALIMENTAÇÃO PARA HIDRANTE - FORNECIMENTO E INSTALAÇÃO. AF_10/2020</v>
          </cell>
          <cell r="I3503" t="str">
            <v>M</v>
          </cell>
          <cell r="J3503" t="str">
            <v>COEFICIENTE DE REPRESENTATIVIDADE</v>
          </cell>
          <cell r="K3503">
            <v>117.16</v>
          </cell>
        </row>
        <row r="3504">
          <cell r="G3504">
            <v>92361</v>
          </cell>
          <cell r="H3504" t="str">
            <v>TUBO DE AÇO PRETO SEM COSTURA, CONEXÃO SOLDADA, DN 50 (2"), INSTALADO EM REDE DE ALIMENTAÇÃO PARA HIDRANTE - FORNECIMENTO E INSTALAÇÃO. AF_10/2020</v>
          </cell>
          <cell r="I3504" t="str">
            <v>M</v>
          </cell>
          <cell r="J3504" t="str">
            <v>COEFICIENTE DE REPRESENTATIVIDADE</v>
          </cell>
          <cell r="K3504">
            <v>157.63</v>
          </cell>
        </row>
        <row r="3505">
          <cell r="G3505">
            <v>92362</v>
          </cell>
          <cell r="H3505" t="str">
            <v>TUBO DE AÇO PRETO SEM COSTURA, CONEXÃO SOLDADA, DN 65 (2 1/2"), INSTALADO EM REDE DE ALIMENTAÇÃO PARA HIDRANTE - FORNECIMENTO E INSTALAÇÃO. AF_10/2020</v>
          </cell>
          <cell r="I3505" t="str">
            <v>M</v>
          </cell>
          <cell r="J3505" t="str">
            <v>COEFICIENTE DE REPRESENTATIVIDADE</v>
          </cell>
          <cell r="K3505">
            <v>253.29</v>
          </cell>
        </row>
        <row r="3506">
          <cell r="G3506">
            <v>92364</v>
          </cell>
          <cell r="H3506" t="str">
            <v>TUBO DE AÇO GALVANIZADO COM COSTURA, CLASSE MÉDIA, DN 32 (1 1/4"), CONEXÃO ROSQUEADA, INSTALADO EM REDE DE ALIMENTAÇÃO PARA HIDRANTE - FORNECIMENTO E INSTALAÇÃO. AF_10/2020</v>
          </cell>
          <cell r="I3506" t="str">
            <v>M</v>
          </cell>
          <cell r="J3506" t="str">
            <v>COEFICIENTE DE REPRESENTATIVIDADE</v>
          </cell>
          <cell r="K3506">
            <v>61.43</v>
          </cell>
        </row>
        <row r="3507">
          <cell r="G3507">
            <v>92365</v>
          </cell>
          <cell r="H3507" t="str">
            <v>TUBO DE AÇO GALVANIZADO COM COSTURA, CLASSE MÉDIA, DN 40 (1 1/2"), CONEXÃO ROSQUEADA, INSTALADO EM REDE DE ALIMENTAÇÃO PARA HIDRANTE - FORNECIMENTO E INSTALAÇÃO. AF_10/2020</v>
          </cell>
          <cell r="I3507" t="str">
            <v>M</v>
          </cell>
          <cell r="J3507" t="str">
            <v>COEFICIENTE DE REPRESENTATIVIDADE</v>
          </cell>
          <cell r="K3507">
            <v>70.849999999999994</v>
          </cell>
        </row>
        <row r="3508">
          <cell r="G3508">
            <v>92366</v>
          </cell>
          <cell r="H3508" t="str">
            <v>TUBO DE AÇO GALVANIZADO COM COSTURA, CLASSE MÉDIA, DN 50 (2"), CONEXÃO ROSQUEADA, INSTALADO EM REDE DE ALIMENTAÇÃO PARA HIDRANTE - FORNECIMENTO E INSTALAÇÃO. AF_10/2020</v>
          </cell>
          <cell r="I3508" t="str">
            <v>M</v>
          </cell>
          <cell r="J3508" t="str">
            <v>COEFICIENTE DE REPRESENTATIVIDADE</v>
          </cell>
          <cell r="K3508">
            <v>99.56</v>
          </cell>
        </row>
        <row r="3509">
          <cell r="G3509">
            <v>92367</v>
          </cell>
          <cell r="H3509" t="str">
            <v>TUBO DE AÇO GALVANIZADO COM COSTURA, CLASSE MÉDIA, DN 65 (2 1/2"), CONEXÃO ROSQUEADA, INSTALADO EM REDE DE ALIMENTAÇÃO PARA HIDRANTE - FORNECIMENTO E INSTALAÇÃO. AF_10/2020</v>
          </cell>
          <cell r="I3509" t="str">
            <v>M</v>
          </cell>
          <cell r="J3509" t="str">
            <v>COEFICIENTE DE REPRESENTATIVIDADE</v>
          </cell>
          <cell r="K3509">
            <v>122.66</v>
          </cell>
        </row>
        <row r="3510">
          <cell r="G3510">
            <v>92368</v>
          </cell>
          <cell r="H3510" t="str">
            <v>TUBO DE AÇO GALVANIZADO COM COSTURA, CLASSE MÉDIA, DN 80 (3"), CONEXÃO ROSQUEADA, INSTALADO EM REDE DE ALIMENTAÇÃO PARA HIDRANTE - FORNECIMENTO E INSTALAÇÃO. AF_10/2020</v>
          </cell>
          <cell r="I3510" t="str">
            <v>M</v>
          </cell>
          <cell r="J3510" t="str">
            <v>COEFICIENTE DE REPRESENTATIVIDADE</v>
          </cell>
          <cell r="K3510">
            <v>162.88999999999999</v>
          </cell>
        </row>
        <row r="3511">
          <cell r="G3511">
            <v>92645</v>
          </cell>
          <cell r="H3511" t="str">
            <v>TUBO DE AÇO PRETO SEM COSTURA, CONEXÃO SOLDADA, DN 25 (1"), INSTALADO EM REDE DE ALIMENTAÇÃO PARA SPRINKLER - FORNECIMENTO E INSTALAÇÃO. AF_10/2020</v>
          </cell>
          <cell r="I3511" t="str">
            <v>M</v>
          </cell>
          <cell r="J3511" t="str">
            <v>COEFICIENTE DE REPRESENTATIVIDADE</v>
          </cell>
          <cell r="K3511">
            <v>90.85</v>
          </cell>
        </row>
        <row r="3512">
          <cell r="G3512">
            <v>92646</v>
          </cell>
          <cell r="H3512" t="str">
            <v>TUBO DE AÇO PRETO SEM COSTURA, CONEXÃO SOLDADA, DN 32 (1 1/4"), INSTALADO EM REDE DE ALIMENTAÇÃO PARA SPRINKLER - FORNECIMENTO E INSTALAÇÃO. AF_10/2020</v>
          </cell>
          <cell r="I3512" t="str">
            <v>M</v>
          </cell>
          <cell r="J3512" t="str">
            <v>COEFICIENTE DE REPRESENTATIVIDADE</v>
          </cell>
          <cell r="K3512">
            <v>120.44</v>
          </cell>
        </row>
        <row r="3513">
          <cell r="G3513">
            <v>92648</v>
          </cell>
          <cell r="H3513" t="str">
            <v>TUBO DE AÇO PRETO SEM COSTURA, CONEXÃO SOLDADA, DN 40 (1 1/2"), INSTALADO EM REDE DE ALIMENTAÇÃO PARA SPRINKLER - FORNECIMENTO E INSTALAÇÃO. AF_10/2020</v>
          </cell>
          <cell r="I3513" t="str">
            <v>M</v>
          </cell>
          <cell r="J3513" t="str">
            <v>COEFICIENTE DE REPRESENTATIVIDADE</v>
          </cell>
          <cell r="K3513">
            <v>131.63</v>
          </cell>
        </row>
        <row r="3514">
          <cell r="G3514">
            <v>92649</v>
          </cell>
          <cell r="H3514" t="str">
            <v>TUBO DE AÇO PRETO SEM COSTURA, CONEXÃO SOLDADA, DN 50 (2"), INSTALADO EM REDE DE ALIMENTAÇÃO PARA SPRINKLER - FORNECIMENTO E INSTALAÇÃO. AF_10/2020</v>
          </cell>
          <cell r="I3514" t="str">
            <v>M</v>
          </cell>
          <cell r="J3514" t="str">
            <v>COEFICIENTE DE REPRESENTATIVIDADE</v>
          </cell>
          <cell r="K3514">
            <v>160.9</v>
          </cell>
        </row>
        <row r="3515">
          <cell r="G3515">
            <v>92650</v>
          </cell>
          <cell r="H3515" t="str">
            <v>TUBO DE AÇO PRETO SEM COSTURA, CONEXÃO SOLDADA, DN 65 (2 1/2"), INSTALADO EM REDE DE ALIMENTAÇÃO PARA SPRINKLER - FORNECIMENTO E INSTALAÇÃO. AF_10/2020</v>
          </cell>
          <cell r="I3515" t="str">
            <v>M</v>
          </cell>
          <cell r="J3515" t="str">
            <v>COEFICIENTE DE REPRESENTATIVIDADE</v>
          </cell>
          <cell r="K3515">
            <v>256.56</v>
          </cell>
        </row>
        <row r="3516">
          <cell r="G3516">
            <v>92652</v>
          </cell>
          <cell r="H3516" t="str">
            <v>TUBO DE AÇO GALVANIZADO COM COSTURA, CLASSE MÉDIA, CONEXÃO ROSQUEADA, DN 32 (1 1/4"), INSTALADO EM REDE DE ALIMENTAÇÃO PARA SPRINKLER - FORNECIMENTO E INSTALAÇÃO. AF_10/2020</v>
          </cell>
          <cell r="I3516" t="str">
            <v>M</v>
          </cell>
          <cell r="J3516" t="str">
            <v>COEFICIENTE DE REPRESENTATIVIDADE</v>
          </cell>
          <cell r="K3516">
            <v>65.349999999999994</v>
          </cell>
        </row>
        <row r="3517">
          <cell r="G3517">
            <v>92653</v>
          </cell>
          <cell r="H3517" t="str">
            <v>TUBO DE AÇO GALVANIZADO COM COSTURA, CLASSE MÉDIA, CONEXÃO ROSQUEADA, DN 40 (1 1/2"), INSTALADO EM REDE DE ALIMENTAÇÃO PARA SPRINKLER - FORNECIMENTO E INSTALAÇÃO. AF_10/2020</v>
          </cell>
          <cell r="I3517" t="str">
            <v>M</v>
          </cell>
          <cell r="J3517" t="str">
            <v>COEFICIENTE DE REPRESENTATIVIDADE</v>
          </cell>
          <cell r="K3517">
            <v>74.81</v>
          </cell>
        </row>
        <row r="3518">
          <cell r="G3518">
            <v>92654</v>
          </cell>
          <cell r="H3518" t="str">
            <v>TUBO DE AÇO GALVANIZADO COM COSTURA, CLASSE MÉDIA, CONEXÃO ROSQUEADA, DN 50 (2"), INSTALADO EM REDE DE ALIMENTAÇÃO PARA SPRINKLER - FORNECIMENTO E INSTALAÇÃO. AF_10/2020</v>
          </cell>
          <cell r="I3518" t="str">
            <v>M</v>
          </cell>
          <cell r="J3518" t="str">
            <v>COEFICIENTE DE REPRESENTATIVIDADE</v>
          </cell>
          <cell r="K3518">
            <v>103.53</v>
          </cell>
        </row>
        <row r="3519">
          <cell r="G3519">
            <v>92655</v>
          </cell>
          <cell r="H3519" t="str">
            <v>TUBO DE AÇO GALVANIZADO COM COSTURA, CLASSE MÉDIA, CONEXÃO ROSQUEADA, DN 65 (2 1/2"), INSTALADO EM REDE DE ALIMENTAÇÃO PARA SPRINKLER - FORNECIMENTO E INSTALAÇÃO. AF_10/2020</v>
          </cell>
          <cell r="I3519" t="str">
            <v>M</v>
          </cell>
          <cell r="J3519" t="str">
            <v>COEFICIENTE DE REPRESENTATIVIDADE</v>
          </cell>
          <cell r="K3519">
            <v>126.71</v>
          </cell>
        </row>
        <row r="3520">
          <cell r="G3520">
            <v>92656</v>
          </cell>
          <cell r="H3520" t="str">
            <v>TUBO DE AÇO GALVANIZADO COM COSTURA, CLASSE MÉDIA, CONEXÃO ROSQUEADA, DN 80 (3"), INSTALADO EM REDE DE ALIMENTAÇÃO PARA SPRINKLER - FORNECIMENTO E INSTALAÇÃO. AF_10/2020</v>
          </cell>
          <cell r="I3520" t="str">
            <v>M</v>
          </cell>
          <cell r="J3520" t="str">
            <v>COEFICIENTE DE REPRESENTATIVIDADE</v>
          </cell>
          <cell r="K3520">
            <v>166.94</v>
          </cell>
        </row>
        <row r="3521">
          <cell r="G3521">
            <v>92687</v>
          </cell>
          <cell r="H3521" t="str">
            <v>TUBO DE AÇO GALVANIZADO COM COSTURA, CLASSE MÉDIA, CONEXÃO ROSQUEADA, DN 15 (1/2"), INSTALADO EM RAMAIS E SUB-RAMAIS DE GÁS - FORNECIMENTO E INSTALAÇÃO. AF_10/2020</v>
          </cell>
          <cell r="I3521" t="str">
            <v>M</v>
          </cell>
          <cell r="J3521" t="str">
            <v>COEFICIENTE DE REPRESENTATIVIDADE</v>
          </cell>
          <cell r="K3521">
            <v>29.91</v>
          </cell>
        </row>
        <row r="3522">
          <cell r="G3522">
            <v>92688</v>
          </cell>
          <cell r="H3522" t="str">
            <v>TUBO DE AÇO GALVANIZADO COM COSTURA, CLASSE MÉDIA, CONEXÃO ROSQUEADA, DN 20 (3/4"), INSTALADO EM RAMAIS E SUB-RAMAIS DE GÁS - FORNECIMENTO E INSTALAÇÃO. AF_10/2020</v>
          </cell>
          <cell r="I3522" t="str">
            <v>M</v>
          </cell>
          <cell r="J3522" t="str">
            <v>COEFICIENTE DE REPRESENTATIVIDADE</v>
          </cell>
          <cell r="K3522">
            <v>41</v>
          </cell>
        </row>
        <row r="3523">
          <cell r="G3523">
            <v>92689</v>
          </cell>
          <cell r="H3523" t="str">
            <v>TUBO DE AÇO PRETO SEM COSTURA, CLASSE MÉDIA, CONEXÃO SOLDADA, DN 15 (1/2"), INSTALADO EM RAMAIS E SUB-RAMAIS DE GÁS - FORNECIMENTO E INSTALAÇÃO. AF_10/2020</v>
          </cell>
          <cell r="I3523" t="str">
            <v>M</v>
          </cell>
          <cell r="J3523" t="str">
            <v>COEFICIENTE DE REPRESENTATIVIDADE</v>
          </cell>
          <cell r="K3523">
            <v>62.37</v>
          </cell>
        </row>
        <row r="3524">
          <cell r="G3524">
            <v>92690</v>
          </cell>
          <cell r="H3524" t="str">
            <v>TUBO DE AÇO PRETO SEM COSTURA, CLASSE MÉDIA, CONEXÃO SOLDADA, DN 20 (3/4"), INSTALADO EM RAMAIS E SUB-RAMAIS DE GÁS - FORNECIMENTO E INSTALAÇÃO. AF_10/2020</v>
          </cell>
          <cell r="I3524" t="str">
            <v>M</v>
          </cell>
          <cell r="J3524" t="str">
            <v>COEFICIENTE DE REPRESENTATIVIDADE</v>
          </cell>
          <cell r="K3524">
            <v>87.74</v>
          </cell>
        </row>
        <row r="3525">
          <cell r="G3525">
            <v>92691</v>
          </cell>
          <cell r="H3525" t="str">
            <v>TUBO DE AÇO PRETO SEM COSTURA, CLASSE MÉDIA, CONEXÃO SOLDADA, DN 25 (1"), INSTALADO EM RAMAIS  E SUB-RAMAIS DE GÁS - FORNECIMENTO E INSTALAÇÃO. AF_10/2020</v>
          </cell>
          <cell r="I3525" t="str">
            <v>M</v>
          </cell>
          <cell r="J3525" t="str">
            <v>COEFICIENTE DE REPRESENTATIVIDADE</v>
          </cell>
          <cell r="K3525">
            <v>109.31</v>
          </cell>
        </row>
        <row r="3526">
          <cell r="G3526">
            <v>94462</v>
          </cell>
          <cell r="H3526" t="str">
            <v>TUBO DE AÇO GALVANIZADO COM COSTURA, CLASSE MÉDIA, DN 50 (2), CONEXÃO ROSQUEADA, INSTALADO EM RESERVAÇÃO DE ÁGUA DE EDIFICAÇÃO QUE POSSUA RESERVATÓRIO DE FIBRA/FIBROCIMENTO  FORNECIMENTO E INSTALAÇÃO. AF_06/2016</v>
          </cell>
          <cell r="I3526" t="str">
            <v>M</v>
          </cell>
          <cell r="J3526" t="str">
            <v>COEFICIENTE DE REPRESENTATIVIDADE</v>
          </cell>
          <cell r="K3526">
            <v>107.25</v>
          </cell>
        </row>
        <row r="3527">
          <cell r="G3527">
            <v>94463</v>
          </cell>
          <cell r="H3527" t="str">
            <v>TUBO DE AÇO GALVANIZADO COM COSTURA, CLASSE MÉDIA, DN 65 (2 1/2), CONEXÃO ROSQUEADA, INSTALADO EM RESERVAÇÃO DE ÁGUA DE EDIFICAÇÃO QUE POSSUA RESERVATÓRIO DE FIBRA/FIBROCIMENTO  FORNECIMENTO E INSTALAÇÃO. AF_06/2016</v>
          </cell>
          <cell r="I3527" t="str">
            <v>M</v>
          </cell>
          <cell r="J3527" t="str">
            <v>COEFICIENTE DE REPRESENTATIVIDADE</v>
          </cell>
          <cell r="K3527">
            <v>127.44</v>
          </cell>
        </row>
        <row r="3528">
          <cell r="G3528">
            <v>94464</v>
          </cell>
          <cell r="H3528" t="str">
            <v>TUBO DE AÇO GALVANIZADO COM COSTURA, CLASSE MÉDIA, DN 80 (3), CONEXÃO ROSQUEADA, INSTALADO EM RESERVAÇÃO DE ÁGUA DE EDIFICAÇÃO QUE POSSUA RESERVATÓRIO DE FIBRA/FIBROCIMENTO  FORNECIMENTO E INSTALAÇÃO. AF_06/2016</v>
          </cell>
          <cell r="I3528" t="str">
            <v>M</v>
          </cell>
          <cell r="J3528" t="str">
            <v>COEFICIENTE DE REPRESENTATIVIDADE</v>
          </cell>
          <cell r="K3528">
            <v>181.09</v>
          </cell>
        </row>
        <row r="3529">
          <cell r="G3529">
            <v>94602</v>
          </cell>
          <cell r="H3529" t="str">
            <v>TUBO EM COBRE RÍGIDO, DN 54 MM, CLASSE E, SEM ISOLAMENTO, INSTALADO EM RESERVAÇÃO DE ÁGUA DE EDIFICAÇÃO QUE POSSUA RESERVATÓRIO DE FIBRA/FIBROCIMENTO  FORNECIMENTO E INSTALAÇÃO. AF_06/2016</v>
          </cell>
          <cell r="I3529" t="str">
            <v>M</v>
          </cell>
          <cell r="J3529" t="str">
            <v>ATRIBUÍDO SÃO PAULO</v>
          </cell>
          <cell r="K3529">
            <v>201.99</v>
          </cell>
        </row>
        <row r="3530">
          <cell r="G3530">
            <v>94603</v>
          </cell>
          <cell r="H3530" t="str">
            <v>TUBO EM COBRE RÍGIDO, DN 66 MM, CLASSE E, SEM ISOLAMENTO, INSTALADO EM RESERVAÇÃO DE ÁGUA DE EDIFICAÇÃO QUE POSSUA RESERVATÓRIO DE FIBRA/FIBROCIMENTO  FORNECIMENTO E INSTALAÇÃO. AF_06/2016</v>
          </cell>
          <cell r="I3530" t="str">
            <v>M</v>
          </cell>
          <cell r="J3530" t="str">
            <v>ATRIBUÍDO SÃO PAULO</v>
          </cell>
          <cell r="K3530">
            <v>273.27999999999997</v>
          </cell>
        </row>
        <row r="3531">
          <cell r="G3531">
            <v>94604</v>
          </cell>
          <cell r="H3531" t="str">
            <v>TUBO EM COBRE RÍGIDO, DN 79 MM, CLASSE E, SEM ISOLAMENTO, INSTALADO EM RESERVAÇÃO DE ÁGUA DE EDIFICAÇÃO QUE POSSUA RESERVATÓRIO DE FIBRA/FIBROCIMENTO  FORNECIMENTO E INSTALAÇÃO. AF_06/2016</v>
          </cell>
          <cell r="I3531" t="str">
            <v>M</v>
          </cell>
          <cell r="J3531" t="str">
            <v>ATRIBUÍDO SÃO PAULO</v>
          </cell>
          <cell r="K3531">
            <v>374.86</v>
          </cell>
        </row>
        <row r="3532">
          <cell r="G3532">
            <v>94605</v>
          </cell>
          <cell r="H3532" t="str">
            <v>TUBO EM COBRE RÍGIDO, DN 104 MM, CLASSE E, SEM ISOLAMENTO, INSTALADO EM RESERVAÇÃO DE ÁGUA DE EDIFICAÇÃO QUE POSSUA RESERVATÓRIO DE FIBRA/FIBROCIMENTO  FORNECIMENTO E INSTALAÇÃO. AF_06/2016</v>
          </cell>
          <cell r="I3532" t="str">
            <v>M</v>
          </cell>
          <cell r="J3532" t="str">
            <v>ATRIBUÍDO SÃO PAULO</v>
          </cell>
          <cell r="K3532">
            <v>538.48</v>
          </cell>
        </row>
        <row r="3533">
          <cell r="G3533">
            <v>94648</v>
          </cell>
          <cell r="H3533" t="str">
            <v>TUBO, PVC, SOLDÁVEL, DN  25 MM, INSTALADO EM RESERVAÇÃO DE ÁGUA DE EDIFICAÇÃO QUE POSSUA RESERVATÓRIO DE FIBRA/FIBROCIMENTO   FORNECIMENTO E INSTALAÇÃO. AF_06/2016</v>
          </cell>
          <cell r="I3533" t="str">
            <v>M</v>
          </cell>
          <cell r="J3533" t="str">
            <v>COEFICIENTE DE REPRESENTATIVIDADE</v>
          </cell>
          <cell r="K3533">
            <v>11.09</v>
          </cell>
        </row>
        <row r="3534">
          <cell r="G3534">
            <v>94649</v>
          </cell>
          <cell r="H3534" t="str">
            <v>TUBO, PVC, SOLDÁVEL, DN 32 MM, INSTALADO EM RESERVAÇÃO DE ÁGUA DE EDIFICAÇÃO QUE POSSUA RESERVATÓRIO DE FIBRA/FIBROCIMENTO   FORNECIMENTO E INSTALAÇÃO. AF_06/2016</v>
          </cell>
          <cell r="I3534" t="str">
            <v>M</v>
          </cell>
          <cell r="J3534" t="str">
            <v>COEFICIENTE DE REPRESENTATIVIDADE</v>
          </cell>
          <cell r="K3534">
            <v>17.71</v>
          </cell>
        </row>
        <row r="3535">
          <cell r="G3535">
            <v>94650</v>
          </cell>
          <cell r="H3535" t="str">
            <v>TUBO, PVC, SOLDÁVEL, DN 40 MM, INSTALADO EM RESERVAÇÃO DE ÁGUA DE EDIFICAÇÃO QUE POSSUA RESERVATÓRIO DE FIBRA/FIBROCIMENTO   FORNECIMENTO E INSTALAÇÃO. AF_06/2016</v>
          </cell>
          <cell r="I3535" t="str">
            <v>M</v>
          </cell>
          <cell r="J3535" t="str">
            <v>COEFICIENTE DE REPRESENTATIVIDADE</v>
          </cell>
          <cell r="K3535">
            <v>26.74</v>
          </cell>
        </row>
        <row r="3536">
          <cell r="G3536">
            <v>94651</v>
          </cell>
          <cell r="H3536" t="str">
            <v>TUBO, PVC, SOLDÁVEL, DN 50 MM, INSTALADO EM RESERVAÇÃO DE ÁGUA DE EDIFICAÇÃO QUE POSSUA RESERVATÓRIO DE FIBRA/FIBROCIMENTO   FORNECIMENTO E INSTALAÇÃO. AF_06/2016</v>
          </cell>
          <cell r="I3536" t="str">
            <v>M</v>
          </cell>
          <cell r="J3536" t="str">
            <v>COEFICIENTE DE REPRESENTATIVIDADE</v>
          </cell>
          <cell r="K3536">
            <v>28.58</v>
          </cell>
        </row>
        <row r="3537">
          <cell r="G3537">
            <v>94652</v>
          </cell>
          <cell r="H3537" t="str">
            <v>TUBO, PVC, SOLDÁVEL, DN 60 MM, INSTALADO EM RESERVAÇÃO DE ÁGUA DE EDIFICAÇÃO QUE POSSUA RESERVATÓRIO DE FIBRA/FIBROCIMENTO   FORNECIMENTO E INSTALAÇÃO. AF_06/2016</v>
          </cell>
          <cell r="I3537" t="str">
            <v>M</v>
          </cell>
          <cell r="J3537" t="str">
            <v>COEFICIENTE DE REPRESENTATIVIDADE</v>
          </cell>
          <cell r="K3537">
            <v>45.66</v>
          </cell>
        </row>
        <row r="3538">
          <cell r="G3538">
            <v>94653</v>
          </cell>
          <cell r="H3538" t="str">
            <v>TUBO, PVC, SOLDÁVEL, DN 75 MM, INSTALADO EM RESERVAÇÃO DE ÁGUA DE EDIFICAÇÃO QUE POSSUA RESERVATÓRIO DE FIBRA/FIBROCIMENTO   FORNECIMENTO E INSTALAÇÃO. AF_06/2016</v>
          </cell>
          <cell r="I3538" t="str">
            <v>M</v>
          </cell>
          <cell r="J3538" t="str">
            <v>COEFICIENTE DE REPRESENTATIVIDADE</v>
          </cell>
          <cell r="K3538">
            <v>67.489999999999995</v>
          </cell>
        </row>
        <row r="3539">
          <cell r="G3539">
            <v>94654</v>
          </cell>
          <cell r="H3539" t="str">
            <v>TUBO, PVC, SOLDÁVEL, DN 85 MM, INSTALADO EM RESERVAÇÃO DE ÁGUA DE EDIFICAÇÃO QUE POSSUA RESERVATÓRIO DE FIBRA/FIBROCIMENTO   FORNECIMENTO E INSTALAÇÃO. AF_06/2016</v>
          </cell>
          <cell r="I3539" t="str">
            <v>M</v>
          </cell>
          <cell r="J3539" t="str">
            <v>COEFICIENTE DE REPRESENTATIVIDADE</v>
          </cell>
          <cell r="K3539">
            <v>94.62</v>
          </cell>
        </row>
        <row r="3540">
          <cell r="G3540">
            <v>94655</v>
          </cell>
          <cell r="H3540" t="str">
            <v>TUBO, PVC, SOLDÁVEL, DN 110 MM, INSTALADO EM RESERVAÇÃO DE ÁGUA DE EDIFICAÇÃO QUE POSSUA RESERVATÓRIO DE FIBRA/FIBROCIMENTO   FORNECIMENTO E INSTALAÇÃO. AF_06/2016</v>
          </cell>
          <cell r="I3540" t="str">
            <v>M</v>
          </cell>
          <cell r="J3540" t="str">
            <v>COEFICIENTE DE REPRESENTATIVIDADE</v>
          </cell>
          <cell r="K3540">
            <v>135.72999999999999</v>
          </cell>
        </row>
        <row r="3541">
          <cell r="G3541">
            <v>94716</v>
          </cell>
          <cell r="H3541" t="str">
            <v>TUBO, CPVC, SOLDÁVEL, DN 22 MM, INSTALADO EM RESERVAÇÃO DE ÁGUA DE EDIFICAÇÃO QUE POSSUA RESERVATÓRIO DE FIBRA/FIBROCIMENTO  FORNECIMENTO E INSTALAÇÃO. AF_06/2016</v>
          </cell>
          <cell r="I3541" t="str">
            <v>M</v>
          </cell>
          <cell r="J3541" t="str">
            <v>COEFICIENTE DE REPRESENTATIVIDADE</v>
          </cell>
          <cell r="K3541">
            <v>24.8</v>
          </cell>
        </row>
        <row r="3542">
          <cell r="G3542">
            <v>94717</v>
          </cell>
          <cell r="H3542" t="str">
            <v>TUBO, CPVC, SOLDÁVEL, DN 28 MM, INSTALADO EM RESERVAÇÃO DE ÁGUA DE EDIFICAÇÃO QUE POSSUA RESERVATÓRIO DE FIBRA/FIBROCIMENTO  FORNECIMENTO E INSTALAÇÃO. AF_06/2016</v>
          </cell>
          <cell r="I3542" t="str">
            <v>M</v>
          </cell>
          <cell r="J3542" t="str">
            <v>COEFICIENTE DE REPRESENTATIVIDADE</v>
          </cell>
          <cell r="K3542">
            <v>39.090000000000003</v>
          </cell>
        </row>
        <row r="3543">
          <cell r="G3543">
            <v>94718</v>
          </cell>
          <cell r="H3543" t="str">
            <v>TUBO, CPVC, SOLDÁVEL, DN 35 MM, INSTALADO EM RESERVAÇÃO DE ÁGUA DE EDIFICAÇÃO QUE POSSUA RESERVATÓRIO DE FIBRA/FIBROCIMENTO  FORNECIMENTO E INSTALAÇÃO. AF_06/2016</v>
          </cell>
          <cell r="I3543" t="str">
            <v>M</v>
          </cell>
          <cell r="J3543" t="str">
            <v>COEFICIENTE DE REPRESENTATIVIDADE</v>
          </cell>
          <cell r="K3543">
            <v>50.53</v>
          </cell>
        </row>
        <row r="3544">
          <cell r="G3544">
            <v>94719</v>
          </cell>
          <cell r="H3544" t="str">
            <v>TUBO, CPVC, SOLDÁVEL, DN 42 MM, INSTALADO EM RESERVAÇÃO DE ÁGUA DE EDIFICAÇÃO QUE POSSUA RESERVATÓRIO DE FIBRA/FIBROCIMENTO  FORNECIMENTO E INSTALAÇÃO. AF_06/2016</v>
          </cell>
          <cell r="I3544" t="str">
            <v>M</v>
          </cell>
          <cell r="J3544" t="str">
            <v>COEFICIENTE DE REPRESENTATIVIDADE</v>
          </cell>
          <cell r="K3544">
            <v>65.39</v>
          </cell>
        </row>
        <row r="3545">
          <cell r="G3545">
            <v>94720</v>
          </cell>
          <cell r="H3545" t="str">
            <v>TUBO, CPVC, SOLDÁVEL, DN 54 MM, INSTALADO EM RESERVAÇÃO DE ÁGUA DE EDIFICAÇÃO QUE POSSUA RESERVATÓRIO DE FIBRA/FIBROCIMENTO  FORNECIMENTO E INSTALAÇÃO. AF_06/2016</v>
          </cell>
          <cell r="I3545" t="str">
            <v>M</v>
          </cell>
          <cell r="J3545" t="str">
            <v>COEFICIENTE DE REPRESENTATIVIDADE</v>
          </cell>
          <cell r="K3545">
            <v>94.89</v>
          </cell>
        </row>
        <row r="3546">
          <cell r="G3546">
            <v>94721</v>
          </cell>
          <cell r="H3546" t="str">
            <v>TUBO, CPVC, SOLDÁVEL, DN 73 MM, INSTALADO EM RESERVAÇÃO DE ÁGUA DE EDIFICAÇÃO QUE POSSUA RESERVATÓRIO DE FIBRA/FIBROCIMENTO  FORNECIMENTO E INSTALAÇÃO. AF_06/2016</v>
          </cell>
          <cell r="I3546" t="str">
            <v>M</v>
          </cell>
          <cell r="J3546" t="str">
            <v>COEFICIENTE DE REPRESENTATIVIDADE</v>
          </cell>
          <cell r="K3546">
            <v>146.34</v>
          </cell>
        </row>
        <row r="3547">
          <cell r="G3547">
            <v>94722</v>
          </cell>
          <cell r="H3547" t="str">
            <v>TUBO, CPVC, SOLDÁVEL, DN 89 MM, INSTALADO EM RESERVAÇÃO DE ÁGUA DE EDIFICAÇÃO QUE POSSUA RESERVATÓRIO DE FIBRA/FIBROCIMENTO  FORNECIMENTO E INSTALAÇÃO. AF_06/2016</v>
          </cell>
          <cell r="I3547" t="str">
            <v>M</v>
          </cell>
          <cell r="J3547" t="str">
            <v>COEFICIENTE DE REPRESENTATIVIDADE</v>
          </cell>
          <cell r="K3547">
            <v>251.95</v>
          </cell>
        </row>
        <row r="3548">
          <cell r="G3548">
            <v>94723</v>
          </cell>
          <cell r="H3548" t="str">
            <v>TUBO, CPVC, SOLDÁVEL, DN 114 MM, INSTALADO EM RESERVAÇÃO DE ÁGUA DE EDIFICAÇÃO QUE POSSUA RESERVATÓRIO DE FIBRA/FIBROCIMENTO  FORNECIMENTO E INSTALAÇÃO. AF_06/2016</v>
          </cell>
          <cell r="I3548" t="str">
            <v>M</v>
          </cell>
          <cell r="J3548" t="str">
            <v>COEFICIENTE DE REPRESENTATIVIDADE</v>
          </cell>
          <cell r="K3548">
            <v>458.48</v>
          </cell>
        </row>
        <row r="3549">
          <cell r="G3549">
            <v>95697</v>
          </cell>
          <cell r="H3549" t="str">
            <v>TUBO DE AÇO PRETO SEM COSTURA, CONEXÃO SOLDADA, DN 40 (1 1/2"), INSTALADO EM REDE DE ALIMENTAÇÃO PARA HIDRANTE - FORNECIMENTO E INSTALAÇÃO. AF_10/2020</v>
          </cell>
          <cell r="I3549" t="str">
            <v>M</v>
          </cell>
          <cell r="J3549" t="str">
            <v>COEFICIENTE DE REPRESENTATIVIDADE</v>
          </cell>
          <cell r="K3549">
            <v>128.35</v>
          </cell>
        </row>
        <row r="3550">
          <cell r="G3550">
            <v>96635</v>
          </cell>
          <cell r="H3550" t="str">
            <v>TUBO, PPR, DN 25, CLASSE PN 20,  INSTALADO EM RAMAL OU SUB-RAMAL DE ÁGUA   FORNECIMENTO E INSTALAÇÃO. AF_08/2022</v>
          </cell>
          <cell r="I3550" t="str">
            <v>M</v>
          </cell>
          <cell r="J3550" t="str">
            <v>ATRIBUÍDO SÃO PAULO</v>
          </cell>
          <cell r="K3550">
            <v>36.07</v>
          </cell>
        </row>
        <row r="3551">
          <cell r="G3551">
            <v>96636</v>
          </cell>
          <cell r="H3551" t="str">
            <v>TUBO, PPR, DN 25, CLASSE PN 25 INSTALADO EM RAMAL OU SUB-RAMAL DE ÁGUA   FORNECIMENTO E INSTALAÇÃO. AF_08/2022</v>
          </cell>
          <cell r="I3551" t="str">
            <v>M</v>
          </cell>
          <cell r="J3551" t="str">
            <v>ATRIBUÍDO SÃO PAULO</v>
          </cell>
          <cell r="K3551">
            <v>38.43</v>
          </cell>
        </row>
        <row r="3552">
          <cell r="G3552">
            <v>96644</v>
          </cell>
          <cell r="H3552" t="str">
            <v>TUBO, PPR, DN 25, CLASSE PN 20,  INSTALADO EM RAMAL DE DISTRIBUIÇÃO DE ÁGUA   FORNECIMENTO E INSTALAÇÃO. AF_08/2022</v>
          </cell>
          <cell r="I3552" t="str">
            <v>M</v>
          </cell>
          <cell r="J3552" t="str">
            <v>ATRIBUÍDO SÃO PAULO</v>
          </cell>
          <cell r="K3552">
            <v>21.03</v>
          </cell>
        </row>
        <row r="3553">
          <cell r="G3553">
            <v>96645</v>
          </cell>
          <cell r="H3553" t="str">
            <v>TUBO, PPR, DN 32, CLASSE PN 12,  INSTALADO EM RAMAL DE DISTRIBUIÇÃO DE ÁGUA   FORNECIMENTO E INSTALAÇÃO. AF_08/2022</v>
          </cell>
          <cell r="I3553" t="str">
            <v>M</v>
          </cell>
          <cell r="J3553" t="str">
            <v>ATRIBUÍDO SÃO PAULO</v>
          </cell>
          <cell r="K3553">
            <v>18.45</v>
          </cell>
        </row>
        <row r="3554">
          <cell r="G3554">
            <v>96646</v>
          </cell>
          <cell r="H3554" t="str">
            <v>TUBO, PPR, DN 40, CLASSE PN 12,  INSTALADO EM RAMAL DE DISTRIBUIÇÃO DE ÁGUA   FORNECIMENTO E INSTALAÇÃO. AF_08/2022</v>
          </cell>
          <cell r="I3554" t="str">
            <v>M</v>
          </cell>
          <cell r="J3554" t="str">
            <v>ATRIBUÍDO SÃO PAULO</v>
          </cell>
          <cell r="K3554">
            <v>22.85</v>
          </cell>
        </row>
        <row r="3555">
          <cell r="G3555">
            <v>96647</v>
          </cell>
          <cell r="H3555" t="str">
            <v>TUBO, PPR, DN 25, CLASSE PN 25,  INSTALADO EM RAMAL DE DISTRIBUIÇÃO DE ÁGUA   FORNECIMENTO E INSTALAÇÃO. AF_08/2022</v>
          </cell>
          <cell r="I3555" t="str">
            <v>M</v>
          </cell>
          <cell r="J3555" t="str">
            <v>ATRIBUÍDO SÃO PAULO</v>
          </cell>
          <cell r="K3555">
            <v>22.93</v>
          </cell>
        </row>
        <row r="3556">
          <cell r="G3556">
            <v>96648</v>
          </cell>
          <cell r="H3556" t="str">
            <v>TUBO, PPR, DN 32, CLASSE PN 25,  INSTALADO EM RAMAL DE DISTRIBUIÇÃO DE ÁGUA   FORNECIMENTO E INSTALAÇÃO. AF_08/2022</v>
          </cell>
          <cell r="I3556" t="str">
            <v>M</v>
          </cell>
          <cell r="J3556" t="str">
            <v>ATRIBUÍDO SÃO PAULO</v>
          </cell>
          <cell r="K3556">
            <v>28.64</v>
          </cell>
        </row>
        <row r="3557">
          <cell r="G3557">
            <v>96649</v>
          </cell>
          <cell r="H3557" t="str">
            <v>TUBO, PPR, DN 40, CLASSE PN 25,  INSTALADO EM RAMAL DE DISTRIBUIÇÃO DE ÁGUA   FORNECIMENTO E INSTALAÇÃO. AF_08/2022</v>
          </cell>
          <cell r="I3557" t="str">
            <v>M</v>
          </cell>
          <cell r="J3557" t="str">
            <v>ATRIBUÍDO SÃO PAULO</v>
          </cell>
          <cell r="K3557">
            <v>38.4</v>
          </cell>
        </row>
        <row r="3558">
          <cell r="G3558">
            <v>96668</v>
          </cell>
          <cell r="H3558" t="str">
            <v>TUBO, PPR, DN 25, CLASSE PN 20,  INSTALADO EM PRUMADA DE ÁGUA   FORNECIMENTO E INSTALAÇÃO. AF_08/2022</v>
          </cell>
          <cell r="I3558" t="str">
            <v>M</v>
          </cell>
          <cell r="J3558" t="str">
            <v>ATRIBUÍDO SÃO PAULO</v>
          </cell>
          <cell r="K3558">
            <v>17.03</v>
          </cell>
        </row>
        <row r="3559">
          <cell r="G3559">
            <v>96669</v>
          </cell>
          <cell r="H3559" t="str">
            <v>TUBO, PPR, DN 32, CLASSE PN 12,  INSTALADO EM PRUMADA DE ÁGUA   FORNECIMENTO E INSTALAÇÃO. AF_08/2022</v>
          </cell>
          <cell r="I3559" t="str">
            <v>M</v>
          </cell>
          <cell r="J3559" t="str">
            <v>ATRIBUÍDO SÃO PAULO</v>
          </cell>
          <cell r="K3559">
            <v>16.329999999999998</v>
          </cell>
        </row>
        <row r="3560">
          <cell r="G3560">
            <v>96670</v>
          </cell>
          <cell r="H3560" t="str">
            <v>TUBO, PPR, DN 40, CLASSE PN 12,  INSTALADO EM PRUMADA DE ÁGUA   FORNECIMENTO E INSTALAÇÃO. AF_08/2022</v>
          </cell>
          <cell r="I3560" t="str">
            <v>M</v>
          </cell>
          <cell r="J3560" t="str">
            <v>ATRIBUÍDO SÃO PAULO</v>
          </cell>
          <cell r="K3560">
            <v>21.32</v>
          </cell>
        </row>
        <row r="3561">
          <cell r="G3561">
            <v>96671</v>
          </cell>
          <cell r="H3561" t="str">
            <v>TUBO, PPR, DN 50, CLASSE PN 12,  INSTALADO EM PRUMADA DE ÁGUA   FORNECIMENTO E INSTALAÇÃO. AF_08/2022</v>
          </cell>
          <cell r="I3561" t="str">
            <v>M</v>
          </cell>
          <cell r="J3561" t="str">
            <v>ATRIBUÍDO SÃO PAULO</v>
          </cell>
          <cell r="K3561">
            <v>32.69</v>
          </cell>
        </row>
        <row r="3562">
          <cell r="G3562">
            <v>96672</v>
          </cell>
          <cell r="H3562" t="str">
            <v>TUBO, PPR, DN 63, CLASSE PN 12,  INSTALADO EM PRUMADA DE ÁGUA   FORNECIMENTO E INSTALAÇÃO. AF_08/2022</v>
          </cell>
          <cell r="I3562" t="str">
            <v>M</v>
          </cell>
          <cell r="J3562" t="str">
            <v>ATRIBUÍDO SÃO PAULO</v>
          </cell>
          <cell r="K3562">
            <v>50.33</v>
          </cell>
        </row>
        <row r="3563">
          <cell r="G3563">
            <v>96673</v>
          </cell>
          <cell r="H3563" t="str">
            <v>TUBO, PPR, DN 75, CLASSE PN 12,  INSTALADO EM PRUMADA DE ÁGUA   FORNECIMENTO E INSTALAÇÃO. AF_08/2022</v>
          </cell>
          <cell r="I3563" t="str">
            <v>M</v>
          </cell>
          <cell r="J3563" t="str">
            <v>ATRIBUÍDO SÃO PAULO</v>
          </cell>
          <cell r="K3563">
            <v>63.64</v>
          </cell>
        </row>
        <row r="3564">
          <cell r="G3564">
            <v>96674</v>
          </cell>
          <cell r="H3564" t="str">
            <v>TUBO, PPR, DN 90, CLASSE PN 12,  INSTALADO EM PRUMADA DE ÁGUA   FORNECIMENTO E INSTALAÇÃO. AF_08/2022</v>
          </cell>
          <cell r="I3564" t="str">
            <v>M</v>
          </cell>
          <cell r="J3564" t="str">
            <v>ATRIBUÍDO SÃO PAULO</v>
          </cell>
          <cell r="K3564">
            <v>103.99</v>
          </cell>
        </row>
        <row r="3565">
          <cell r="G3565">
            <v>96675</v>
          </cell>
          <cell r="H3565" t="str">
            <v>TUBO, PPR, DN 110, CLASSE PN 12,  INSTALADO EM PRUMADA DE ÁGUA   FORNECIMENTO E INSTALAÇÃO. AF_08/2022</v>
          </cell>
          <cell r="I3565" t="str">
            <v>M</v>
          </cell>
          <cell r="J3565" t="str">
            <v>ATRIBUÍDO SÃO PAULO</v>
          </cell>
          <cell r="K3565">
            <v>151.9</v>
          </cell>
        </row>
        <row r="3566">
          <cell r="G3566">
            <v>96676</v>
          </cell>
          <cell r="H3566" t="str">
            <v>TUBO, PPR, DN 25, CLASSE PN 25,  INSTALADO EM PRUMADA DE ÁGUA   FORNECIMENTO E INSTALAÇÃO. AF_08/2022</v>
          </cell>
          <cell r="I3566" t="str">
            <v>M</v>
          </cell>
          <cell r="J3566" t="str">
            <v>ATRIBUÍDO SÃO PAULO</v>
          </cell>
          <cell r="K3566">
            <v>21.1</v>
          </cell>
        </row>
        <row r="3567">
          <cell r="G3567">
            <v>96677</v>
          </cell>
          <cell r="H3567" t="str">
            <v>TUBO, PPR, DN 32, CLASSE PN 25,  INSTALADO EM PRUMADA DE ÁGUA   FORNECIMENTO E INSTALAÇÃO. AF_08/2022</v>
          </cell>
          <cell r="I3567" t="str">
            <v>M</v>
          </cell>
          <cell r="J3567" t="str">
            <v>ATRIBUÍDO SÃO PAULO</v>
          </cell>
          <cell r="K3567">
            <v>27.61</v>
          </cell>
        </row>
        <row r="3568">
          <cell r="G3568">
            <v>96678</v>
          </cell>
          <cell r="H3568" t="str">
            <v>TUBO, PPR, DN 40, CLASSE PN 25,  INSTALADO EM PRUMADA DE ÁGUA   FORNECIMENTO E INSTALAÇÃO. AF_08/2022</v>
          </cell>
          <cell r="I3568" t="str">
            <v>M</v>
          </cell>
          <cell r="J3568" t="str">
            <v>ATRIBUÍDO SÃO PAULO</v>
          </cell>
          <cell r="K3568">
            <v>38.29</v>
          </cell>
        </row>
        <row r="3569">
          <cell r="G3569">
            <v>96679</v>
          </cell>
          <cell r="H3569" t="str">
            <v>TUBO, PPR, DN 50, CLASSE PN 25,  INSTALADO EM PRUMADA DE ÁGUA   FORNECIMENTO E INSTALAÇÃO. AF_08/2022</v>
          </cell>
          <cell r="I3569" t="str">
            <v>M</v>
          </cell>
          <cell r="J3569" t="str">
            <v>ATRIBUÍDO SÃO PAULO</v>
          </cell>
          <cell r="K3569">
            <v>57.62</v>
          </cell>
        </row>
        <row r="3570">
          <cell r="G3570">
            <v>96680</v>
          </cell>
          <cell r="H3570" t="str">
            <v>TUBO, PPR, DN 63, CLASSE PN 25,  INSTALADO EM PRUMADA DE ÁGUA   FORNECIMENTO E INSTALAÇÃO. AF_08/2022</v>
          </cell>
          <cell r="I3570" t="str">
            <v>M</v>
          </cell>
          <cell r="J3570" t="str">
            <v>ATRIBUÍDO SÃO PAULO</v>
          </cell>
          <cell r="K3570">
            <v>96.29</v>
          </cell>
        </row>
        <row r="3571">
          <cell r="G3571">
            <v>96681</v>
          </cell>
          <cell r="H3571" t="str">
            <v>TUBO, PPR, DN 75, CLASSE PN 25,  INSTALADO EM PRUMADA DE ÁGUA   FORNECIMENTO E INSTALAÇÃO. AF_08/2022</v>
          </cell>
          <cell r="I3571" t="str">
            <v>M</v>
          </cell>
          <cell r="J3571" t="str">
            <v>ATRIBUÍDO SÃO PAULO</v>
          </cell>
          <cell r="K3571">
            <v>130.05000000000001</v>
          </cell>
        </row>
        <row r="3572">
          <cell r="G3572">
            <v>96682</v>
          </cell>
          <cell r="H3572" t="str">
            <v>TUBO, PPR, DN 90, CLASSE PN 25,  INSTALADO EM PRUMADA DE ÁGUA   FORNECIMENTO E INSTALAÇÃO. AF_08/2022</v>
          </cell>
          <cell r="I3572" t="str">
            <v>M</v>
          </cell>
          <cell r="J3572" t="str">
            <v>ATRIBUÍDO SÃO PAULO</v>
          </cell>
          <cell r="K3572">
            <v>216.18</v>
          </cell>
        </row>
        <row r="3573">
          <cell r="G3573">
            <v>96683</v>
          </cell>
          <cell r="H3573" t="str">
            <v>TUBO, PPR, DN 110, CLASSE PN 25,  INSTALADO EM PRUMADA DE ÁGUA   FORNECIMENTO E INSTALAÇÃO. AF_08/2022</v>
          </cell>
          <cell r="I3573" t="str">
            <v>M</v>
          </cell>
          <cell r="J3573" t="str">
            <v>ATRIBUÍDO SÃO PAULO</v>
          </cell>
          <cell r="K3573">
            <v>297.39999999999998</v>
          </cell>
        </row>
        <row r="3574">
          <cell r="G3574">
            <v>96718</v>
          </cell>
          <cell r="H3574" t="str">
            <v>TUBO, PPR, DN 20, CLASSE PN 20,  INSTALADO EM RESERVAÇÃO DE ÁGUA DE EDIFICAÇÃO QUE POSSUA RESERVATÓRIO DE FIBRA/FIBROCIMENTO  FORNECIMENTO E INSTALAÇÃO. AF_06/2016</v>
          </cell>
          <cell r="I3574" t="str">
            <v>M</v>
          </cell>
          <cell r="J3574" t="str">
            <v>ATRIBUÍDO SÃO PAULO</v>
          </cell>
          <cell r="K3574">
            <v>10.25</v>
          </cell>
        </row>
        <row r="3575">
          <cell r="G3575">
            <v>96719</v>
          </cell>
          <cell r="H3575" t="str">
            <v>TUBO, PPR, DN 25, CLASSE PN 20,  INSTALADO EM RESERVAÇÃO DE ÁGUA DE EDIFICAÇÃO QUE POSSUA RESERVATÓRIO DE FIBRA/FIBROCIMENTO  FORNECIMENTO E INSTALAÇÃO. AF_06/2016</v>
          </cell>
          <cell r="I3575" t="str">
            <v>M</v>
          </cell>
          <cell r="J3575" t="str">
            <v>ATRIBUÍDO SÃO PAULO</v>
          </cell>
          <cell r="K3575">
            <v>18.829999999999998</v>
          </cell>
        </row>
        <row r="3576">
          <cell r="G3576">
            <v>96720</v>
          </cell>
          <cell r="H3576" t="str">
            <v>TUBO, PPR, DN 32, CLASSE PN 12,  INSTALADO EM RESERVAÇÃO DE ÁGUA DE EDIFICAÇÃO QUE POSSUA RESERVATÓRIO DE FIBRA/FIBROCIMENTO  FORNECIMENTO E INSTALAÇÃO. AF_06/2016</v>
          </cell>
          <cell r="I3576" t="str">
            <v>M</v>
          </cell>
          <cell r="J3576" t="str">
            <v>ATRIBUÍDO SÃO PAULO</v>
          </cell>
          <cell r="K3576">
            <v>17.190000000000001</v>
          </cell>
        </row>
        <row r="3577">
          <cell r="G3577">
            <v>96721</v>
          </cell>
          <cell r="H3577" t="str">
            <v>TUBO, PPR, DN 40, CLASSE PN 12,  INSTALADO EM RESERVAÇÃO DE ÁGUA DE EDIFICAÇÃO QUE POSSUA RESERVATÓRIO DE FIBRA/FIBROCIMENTO  FORNECIMENTO E INSTALAÇÃO. AF_06/2016</v>
          </cell>
          <cell r="I3577" t="str">
            <v>M</v>
          </cell>
          <cell r="J3577" t="str">
            <v>ATRIBUÍDO SÃO PAULO</v>
          </cell>
          <cell r="K3577">
            <v>21.02</v>
          </cell>
        </row>
        <row r="3578">
          <cell r="G3578">
            <v>96722</v>
          </cell>
          <cell r="H3578" t="str">
            <v>TUBO, PPR, DN 50, CLASSE PN 12,  INSTALADO EM RESERVAÇÃO DE ÁGUA DE EDIFICAÇÃO QUE POSSUA RESERVATÓRIO DE FIBRA/FIBROCIMENTO  FORNECIMENTO E INSTALAÇÃO. AF_06/2016</v>
          </cell>
          <cell r="I3578" t="str">
            <v>M</v>
          </cell>
          <cell r="J3578" t="str">
            <v>ATRIBUÍDO SÃO PAULO</v>
          </cell>
          <cell r="K3578">
            <v>33.72</v>
          </cell>
        </row>
        <row r="3579">
          <cell r="G3579">
            <v>96723</v>
          </cell>
          <cell r="H3579" t="str">
            <v>TUBO, PPR, DN 63, CLASSE PN 12,  INSTALADO EM RESERVAÇÃO DE ÁGUA DE EDIFICAÇÃO QUE POSSUA RESERVATÓRIO DE FIBRA/FIBROCIMENTO  FORNECIMENTO E INSTALAÇÃO. AF_06/2016</v>
          </cell>
          <cell r="I3579" t="str">
            <v>M</v>
          </cell>
          <cell r="J3579" t="str">
            <v>ATRIBUÍDO SÃO PAULO</v>
          </cell>
          <cell r="K3579">
            <v>48.89</v>
          </cell>
        </row>
        <row r="3580">
          <cell r="G3580">
            <v>96724</v>
          </cell>
          <cell r="H3580" t="str">
            <v>TUBO, PPR, DN 75, CLASSE PN 12,  INSTALADO EM RESERVAÇÃO DE ÁGUA DE EDIFICAÇÃO QUE POSSUA RESERVATÓRIO DE FIBRA/FIBROCIMENTO  FORNECIMENTO E INSTALAÇÃO. AF_06/2016</v>
          </cell>
          <cell r="I3580" t="str">
            <v>M</v>
          </cell>
          <cell r="J3580" t="str">
            <v>ATRIBUÍDO SÃO PAULO</v>
          </cell>
          <cell r="K3580">
            <v>65</v>
          </cell>
        </row>
        <row r="3581">
          <cell r="G3581">
            <v>96725</v>
          </cell>
          <cell r="H3581" t="str">
            <v>TUBO, PPR, DN 90, CLASSE PN 12,  INSTALADO EM RESERVAÇÃO DE ÁGUA DE EDIFICAÇÃO QUE POSSUA RESERVATÓRIO DE FIBRA/FIBROCIMENTO  FORNECIMENTO E INSTALAÇÃO. AF_06/2016</v>
          </cell>
          <cell r="I3581" t="str">
            <v>M</v>
          </cell>
          <cell r="J3581" t="str">
            <v>ATRIBUÍDO SÃO PAULO</v>
          </cell>
          <cell r="K3581">
            <v>100.57</v>
          </cell>
        </row>
        <row r="3582">
          <cell r="G3582">
            <v>96726</v>
          </cell>
          <cell r="H3582" t="str">
            <v>TUBO, PPR, DN 110, CLASSE PN 12,  INSTALADO EM RESERVAÇÃO DE ÁGUA DE EDIFICAÇÃO QUE POSSUA RESERVATÓRIO DE FIBRA/FIBROCIMENTO  FORNECIMENTO E INSTALAÇÃO. AF_06/2016</v>
          </cell>
          <cell r="I3582" t="str">
            <v>M</v>
          </cell>
          <cell r="J3582" t="str">
            <v>ATRIBUÍDO SÃO PAULO</v>
          </cell>
          <cell r="K3582">
            <v>142.41999999999999</v>
          </cell>
        </row>
        <row r="3583">
          <cell r="G3583">
            <v>96727</v>
          </cell>
          <cell r="H3583" t="str">
            <v>TUBO, PPR, DN 20, CLASSE PN 25,  INSTALADO EM RESERVAÇÃO DE ÁGUA DE EDIFICAÇÃO QUE POSSUA RESERVATÓRIO DE FIBRA/FIBROCIMENTO  FORNECIMENTO E INSTALAÇÃO. AF_06/2016</v>
          </cell>
          <cell r="I3583" t="str">
            <v>M</v>
          </cell>
          <cell r="J3583" t="str">
            <v>ATRIBUÍDO SÃO PAULO</v>
          </cell>
          <cell r="K3583">
            <v>16.75</v>
          </cell>
        </row>
        <row r="3584">
          <cell r="G3584">
            <v>96728</v>
          </cell>
          <cell r="H3584" t="str">
            <v>TUBO, PPR, DN 25, CLASSE PN 25,  INSTALADO EM RESERVAÇÃO DE ÁGUA DE EDIFICAÇÃO QUE POSSUA RESERVATÓRIO DE FIBRA/FIBROCIMENTO  FORNECIMENTO E INSTALAÇÃO. AF_06/2016</v>
          </cell>
          <cell r="I3584" t="str">
            <v>M</v>
          </cell>
          <cell r="J3584" t="str">
            <v>ATRIBUÍDO SÃO PAULO</v>
          </cell>
          <cell r="K3584">
            <v>20.95</v>
          </cell>
        </row>
        <row r="3585">
          <cell r="G3585">
            <v>96729</v>
          </cell>
          <cell r="H3585" t="str">
            <v>TUBO, PPR, DN 32, CLASSE PN 25,  INSTALADO EM RESERVAÇÃO DE ÁGUA DE EDIFICAÇÃO QUE POSSUA RESERVATÓRIO DE FIBRA/FIBROCIMENTO  FORNECIMENTO E INSTALAÇÃO. AF_06/2016</v>
          </cell>
          <cell r="I3585" t="str">
            <v>M</v>
          </cell>
          <cell r="J3585" t="str">
            <v>ATRIBUÍDO SÃO PAULO</v>
          </cell>
          <cell r="K3585">
            <v>27.51</v>
          </cell>
        </row>
        <row r="3586">
          <cell r="G3586">
            <v>96730</v>
          </cell>
          <cell r="H3586" t="str">
            <v>TUBO, PPR, DN 40, CLASSE PN 25,  INSTALADO EM RESERVAÇÃO DE ÁGUA DE EDIFICAÇÃO QUE POSSUA RESERVATÓRIO DE FIBRA/FIBROCIMENTO  FORNECIMENTO E INSTALAÇÃO. AF_06/2016</v>
          </cell>
          <cell r="I3586" t="str">
            <v>M</v>
          </cell>
          <cell r="J3586" t="str">
            <v>ATRIBUÍDO SÃO PAULO</v>
          </cell>
          <cell r="K3586">
            <v>36.42</v>
          </cell>
        </row>
        <row r="3587">
          <cell r="G3587">
            <v>96731</v>
          </cell>
          <cell r="H3587" t="str">
            <v>TUBO, PPR, DN 50, CLASSE PN 25,  INSTALADO EM RESERVAÇÃO DE ÁGUA DE EDIFICAÇÃO QUE POSSUA RESERVATÓRIO DE FIBRA/FIBROCIMENTO  FORNECIMENTO E INSTALAÇÃO. AF_06/2016</v>
          </cell>
          <cell r="I3587" t="str">
            <v>M</v>
          </cell>
          <cell r="J3587" t="str">
            <v>ATRIBUÍDO SÃO PAULO</v>
          </cell>
          <cell r="K3587">
            <v>56.73</v>
          </cell>
        </row>
        <row r="3588">
          <cell r="G3588">
            <v>96732</v>
          </cell>
          <cell r="H3588" t="str">
            <v>TUBO, PPR, DN 63, CLASSE PN 25,  INSTALADO EM RESERVAÇÃO DE ÁGUA DE EDIFICAÇÃO QUE POSSUA RESERVATÓRIO DE FIBRA/FIBROCIMENTO  FORNECIMENTO E INSTALAÇÃO. AF_06/2016</v>
          </cell>
          <cell r="I3588" t="str">
            <v>M</v>
          </cell>
          <cell r="J3588" t="str">
            <v>ATRIBUÍDO SÃO PAULO</v>
          </cell>
          <cell r="K3588">
            <v>91.24</v>
          </cell>
        </row>
        <row r="3589">
          <cell r="G3589">
            <v>96733</v>
          </cell>
          <cell r="H3589" t="str">
            <v>TUBO, PPR, DN 75, CLASSE PN 25,  INSTALADO EM RESERVAÇÃO DE ÁGUA DE EDIFICAÇÃO QUE POSSUA RESERVATÓRIO DE FIBRA/FIBROCIMENTO  FORNECIMENTO E INSTALAÇÃO. AF_06/2016</v>
          </cell>
          <cell r="I3589" t="str">
            <v>M</v>
          </cell>
          <cell r="J3589" t="str">
            <v>ATRIBUÍDO SÃO PAULO</v>
          </cell>
          <cell r="K3589">
            <v>126.09</v>
          </cell>
        </row>
        <row r="3590">
          <cell r="G3590">
            <v>96734</v>
          </cell>
          <cell r="H3590" t="str">
            <v>TUBO, PPR, DN 90, CLASSE PN 25,  INSTALADO EM RESERVAÇÃO DE ÁGUA DE EDIFICAÇÃO QUE POSSUA RESERVATÓRIO DE FIBRA/FIBROCIMENTO  FORNECIMENTO E INSTALAÇÃO. AF_06/2016</v>
          </cell>
          <cell r="I3590" t="str">
            <v>M</v>
          </cell>
          <cell r="J3590" t="str">
            <v>ATRIBUÍDO SÃO PAULO</v>
          </cell>
          <cell r="K3590">
            <v>203.34</v>
          </cell>
        </row>
        <row r="3591">
          <cell r="G3591">
            <v>96735</v>
          </cell>
          <cell r="H3591" t="str">
            <v>TUBO, PPR, DN 110, CLASSE PN 25,  INSTALADO EM RESERVAÇÃO DE ÁGUA DE EDIFICAÇÃO QUE POSSUA RESERVATÓRIO DE FIBRA/FIBROCIMENTO  FORNECIMENTO E INSTALAÇÃO. AF_06/2016</v>
          </cell>
          <cell r="I3591" t="str">
            <v>M</v>
          </cell>
          <cell r="J3591" t="str">
            <v>ATRIBUÍDO SÃO PAULO</v>
          </cell>
          <cell r="K3591">
            <v>267.68</v>
          </cell>
        </row>
        <row r="3592">
          <cell r="G3592">
            <v>96798</v>
          </cell>
          <cell r="H3592" t="str">
            <v>TUBO, PEX, MONOCAMADA, DN 16, INSTALADO EM RAMAL DE DISTRIBUIÇÃO DE ÁGUA  FORNECIMENTO E INSTALAÇÃO. AF_06/2015</v>
          </cell>
          <cell r="I3592" t="str">
            <v>M</v>
          </cell>
          <cell r="J3592" t="str">
            <v>ATRIBUÍDO SÃO PAULO</v>
          </cell>
          <cell r="K3592">
            <v>9.01</v>
          </cell>
        </row>
        <row r="3593">
          <cell r="G3593">
            <v>96799</v>
          </cell>
          <cell r="H3593" t="str">
            <v>TUBO, PEX, MONOCAMADA, DN 20, INSTALADO EM RAMAL DE DISTRIBUIÇÃO DE ÁGUA  FORNECIMENTO E INSTALAÇÃO. AF_06/2015</v>
          </cell>
          <cell r="I3593" t="str">
            <v>M</v>
          </cell>
          <cell r="J3593" t="str">
            <v>ATRIBUÍDO SÃO PAULO</v>
          </cell>
          <cell r="K3593">
            <v>12.03</v>
          </cell>
        </row>
        <row r="3594">
          <cell r="G3594">
            <v>96800</v>
          </cell>
          <cell r="H3594" t="str">
            <v>TUBO, PEX, MONOCAMADA, DN 25, INSTALADO EM RAMAL DE DISTRIBUIÇÃO DE ÁGUA  FORNECIMENTO E INSTALAÇÃO. AF_06/2015</v>
          </cell>
          <cell r="I3594" t="str">
            <v>M</v>
          </cell>
          <cell r="J3594" t="str">
            <v>ATRIBUÍDO SÃO PAULO</v>
          </cell>
          <cell r="K3594">
            <v>17.41</v>
          </cell>
        </row>
        <row r="3595">
          <cell r="G3595">
            <v>96801</v>
          </cell>
          <cell r="H3595" t="str">
            <v>TUBO, PEX, MONOCAMADA, DN 32, INSTALADO EM RAMAL DE DISTRIBUIÇÃO DE ÁGUA  FORNECIMENTO E INSTALAÇÃO. AF_06/2015</v>
          </cell>
          <cell r="I3595" t="str">
            <v>M</v>
          </cell>
          <cell r="J3595" t="str">
            <v>ATRIBUÍDO SÃO PAULO</v>
          </cell>
          <cell r="K3595">
            <v>26.77</v>
          </cell>
        </row>
        <row r="3596">
          <cell r="G3596">
            <v>97327</v>
          </cell>
          <cell r="H3596" t="str">
            <v>TUBO EM COBRE FLEXÍVEL, DN 1/4, COM ISOLAMENTO, INSTALADO EM RAMAL DE ALIMENTAÇÃO DE AR CONDICIONADO COM CONDENSADORA INDIVIDUAL   FORNECIMENTO E INSTALAÇÃO. AF_12/2015</v>
          </cell>
          <cell r="I3596" t="str">
            <v>M</v>
          </cell>
          <cell r="J3596" t="str">
            <v>ATRIBUÍDO SÃO PAULO</v>
          </cell>
          <cell r="K3596">
            <v>29.02</v>
          </cell>
        </row>
        <row r="3597">
          <cell r="G3597">
            <v>97328</v>
          </cell>
          <cell r="H3597" t="str">
            <v>TUBO EM COBRE FLEXÍVEL, DN 3/8", COM ISOLAMENTO, INSTALADO EM RAMAL DE ALIMENTAÇÃO DE AR CONDICIONADO COM CONDENSADORA INDIVIDUAL  FORNECIMENTO E INSTALAÇÃO. AF_12/2015</v>
          </cell>
          <cell r="I3597" t="str">
            <v>M</v>
          </cell>
          <cell r="J3597" t="str">
            <v>ATRIBUÍDO SÃO PAULO</v>
          </cell>
          <cell r="K3597">
            <v>51.44</v>
          </cell>
        </row>
        <row r="3598">
          <cell r="G3598">
            <v>97329</v>
          </cell>
          <cell r="H3598" t="str">
            <v>TUBO EM COBRE FLEXÍVEL, DN 1/2", COM ISOLAMENTO, INSTALADO EM RAMAL DE ALIMENTAÇÃO DE AR CONDICIONADO COM CONDENSADORA INDIVIDUAL  FORNECIMENTO E INSTALAÇÃO. AF_12/2015</v>
          </cell>
          <cell r="I3598" t="str">
            <v>M</v>
          </cell>
          <cell r="J3598" t="str">
            <v>ATRIBUÍDO SÃO PAULO</v>
          </cell>
          <cell r="K3598">
            <v>64.010000000000005</v>
          </cell>
        </row>
        <row r="3599">
          <cell r="G3599">
            <v>97330</v>
          </cell>
          <cell r="H3599" t="str">
            <v>TUBO EM COBRE FLEXÍVEL, DN 5/8", COM ISOLAMENTO, INSTALADO EM RAMAL DE ALIMENTAÇÃO DE AR CONDICIONADO COM CONDENSADORA INDIVIDUAL  FORNECIMENTO E INSTALAÇÃO. AF_12/2015</v>
          </cell>
          <cell r="I3599" t="str">
            <v>M</v>
          </cell>
          <cell r="J3599" t="str">
            <v>ATRIBUÍDO SÃO PAULO</v>
          </cell>
          <cell r="K3599">
            <v>78.05</v>
          </cell>
        </row>
        <row r="3600">
          <cell r="G3600">
            <v>97331</v>
          </cell>
          <cell r="H3600" t="str">
            <v>TUBO EM COBRE FLEXÍVEL, DN 1/4", COM ISOLAMENTO, INSTALADO EM RAMAL DE ALIMENTAÇÃO DE AR CONDICIONADO COM CONDENSADORA CENTRAL  FORNECIMENTO E INSTALAÇÃO. AF_12/2015</v>
          </cell>
          <cell r="I3600" t="str">
            <v>M</v>
          </cell>
          <cell r="J3600" t="str">
            <v>ATRIBUÍDO SÃO PAULO</v>
          </cell>
          <cell r="K3600">
            <v>29.3</v>
          </cell>
        </row>
        <row r="3601">
          <cell r="G3601">
            <v>97332</v>
          </cell>
          <cell r="H3601" t="str">
            <v>TUBO EM COBRE FLEXÍVEL, DN 3/8", COM ISOLAMENTO, INSTALADO EM RAMAL DE ALIMENTAÇÃO DE AR CONDICIONADO COM CONDENSADORA CENTRAL  FORNECIMENTO E INSTALAÇÃO. AF_12/2015</v>
          </cell>
          <cell r="I3601" t="str">
            <v>M</v>
          </cell>
          <cell r="J3601" t="str">
            <v>ATRIBUÍDO SÃO PAULO</v>
          </cell>
          <cell r="K3601">
            <v>51.76</v>
          </cell>
        </row>
        <row r="3602">
          <cell r="G3602">
            <v>97333</v>
          </cell>
          <cell r="H3602" t="str">
            <v>TUBO EM COBRE FLEXÍVEL, DN 1/2", COM ISOLAMENTO, INSTALADO EM RAMAL DE ALIMENTAÇÃO DE AR CONDICIONADO COM CONDENSADORA CENTRAL  FORNECIMENTO E INSTALAÇÃO. AF_12/2015</v>
          </cell>
          <cell r="I3602" t="str">
            <v>M</v>
          </cell>
          <cell r="J3602" t="str">
            <v>ATRIBUÍDO SÃO PAULO</v>
          </cell>
          <cell r="K3602">
            <v>64.42</v>
          </cell>
        </row>
        <row r="3603">
          <cell r="G3603">
            <v>97334</v>
          </cell>
          <cell r="H3603" t="str">
            <v>TUBO EM COBRE FLEXÍVEL, DN 5/8, COM ISOLAMENTO, INSTALADO EM RAMAL DE ALIMENTAÇÃO DE AR CONDICIONADO COM CONDENSADORA CENTRAL   FORNECIMENTO E INSTALAÇÃO. AF_12/2015</v>
          </cell>
          <cell r="I3603" t="str">
            <v>M</v>
          </cell>
          <cell r="J3603" t="str">
            <v>ATRIBUÍDO SÃO PAULO</v>
          </cell>
          <cell r="K3603">
            <v>78.5</v>
          </cell>
        </row>
        <row r="3604">
          <cell r="G3604">
            <v>97335</v>
          </cell>
          <cell r="H3604" t="str">
            <v>TUBO EM COBRE RÍGIDO, DN 22 MM, CLASSE A, SEM ISOLAMENTO, INSTALADO EM PRUMADA DE GÁS COMBUSTÍVEL - FORNECIMENTO E INSTALAÇÃO. AF_04/2022</v>
          </cell>
          <cell r="I3604" t="str">
            <v>M</v>
          </cell>
          <cell r="J3604" t="str">
            <v>ATRIBUÍDO SÃO PAULO</v>
          </cell>
          <cell r="K3604">
            <v>77.33</v>
          </cell>
        </row>
        <row r="3605">
          <cell r="G3605">
            <v>97336</v>
          </cell>
          <cell r="H3605" t="str">
            <v>TUBO EM COBRE RÍGIDO, DN 28 MM, CLASSE A, SEM ISOLAMENTO, INSTALADO EM PRUMADA DE GÁS COMBUSTÍVEL - FORNECIMENTO E INSTALAÇÃO. AF_04/2022</v>
          </cell>
          <cell r="I3605" t="str">
            <v>M</v>
          </cell>
          <cell r="J3605" t="str">
            <v>ATRIBUÍDO SÃO PAULO</v>
          </cell>
          <cell r="K3605">
            <v>98.41</v>
          </cell>
        </row>
        <row r="3606">
          <cell r="G3606">
            <v>97337</v>
          </cell>
          <cell r="H3606" t="str">
            <v>TUBO EM COBRE RÍGIDO, DN 35 MM, CLASSE A, SEM ISOLAMENTO, INSTALADO EM PRUMADA DE GÁS COMBUSTÍVEL - FORNECIMENTO E INSTALAÇÃO. AF_04/2022</v>
          </cell>
          <cell r="I3606" t="str">
            <v>M</v>
          </cell>
          <cell r="J3606" t="str">
            <v>ATRIBUÍDO SÃO PAULO</v>
          </cell>
          <cell r="K3606">
            <v>148.07</v>
          </cell>
        </row>
        <row r="3607">
          <cell r="G3607">
            <v>97338</v>
          </cell>
          <cell r="H3607" t="str">
            <v>TUBO EM COBRE RÍGIDO, DN 42 MM, CLASSE A, SEM ISOLAMENTO, INSTALADO EM PRUMADA DE GÁS COMBUSTÍVEL - FORNECIMENTO E INSTALAÇÃO. AF_04/2022</v>
          </cell>
          <cell r="I3607" t="str">
            <v>M</v>
          </cell>
          <cell r="J3607" t="str">
            <v>ATRIBUÍDO SÃO PAULO</v>
          </cell>
          <cell r="K3607">
            <v>178.16</v>
          </cell>
        </row>
        <row r="3608">
          <cell r="G3608">
            <v>97339</v>
          </cell>
          <cell r="H3608" t="str">
            <v>TUBO EM COBRE RÍGIDO, DN 54 MM, CLASSE A, SEM ISOLAMENTO, INSTALADO EM PRUMADA DE GÁS COMBUSTÍVEL - FORNECIMENTO E INSTALAÇÃO. AF_04/2022</v>
          </cell>
          <cell r="I3608" t="str">
            <v>M</v>
          </cell>
          <cell r="J3608" t="str">
            <v>ATRIBUÍDO SÃO PAULO</v>
          </cell>
          <cell r="K3608">
            <v>191.8</v>
          </cell>
        </row>
        <row r="3609">
          <cell r="G3609">
            <v>97340</v>
          </cell>
          <cell r="H3609" t="str">
            <v>TUBO EM COBRE RÍGIDO, DN 66 MM, CLASSE A, SEM ISOLAMENTO, INSTALADO EM PRUMADA DE GÁS COMBUSTÍVEL - FORNECIMENTO E INSTALAÇÃO. AF_04/2022</v>
          </cell>
          <cell r="I3609" t="str">
            <v>M</v>
          </cell>
          <cell r="J3609" t="str">
            <v>ATRIBUÍDO SÃO PAULO</v>
          </cell>
          <cell r="K3609">
            <v>192.83</v>
          </cell>
        </row>
        <row r="3610">
          <cell r="G3610">
            <v>97347</v>
          </cell>
          <cell r="H3610" t="str">
            <v>TUBO EM COBRE RÍGIDO, DN 22 MM, CLASSE I, SEM ISOLAMENTO, INSTALADO EM PRUMADA  FORNECIMENTO E INSTALAÇÃO. AF_12/2015</v>
          </cell>
          <cell r="I3610" t="str">
            <v>M</v>
          </cell>
          <cell r="J3610" t="str">
            <v>ATRIBUÍDO SÃO PAULO</v>
          </cell>
          <cell r="K3610">
            <v>93.2</v>
          </cell>
        </row>
        <row r="3611">
          <cell r="G3611">
            <v>97348</v>
          </cell>
          <cell r="H3611" t="str">
            <v>TUBO EM COBRE RÍGIDO, DN 28 MM, CLASSE I, SEM ISOLAMENTO, INSTALADO EM PRUMADA  FORNECIMENTO E INSTALAÇÃO. AF_12/2015</v>
          </cell>
          <cell r="I3611" t="str">
            <v>M</v>
          </cell>
          <cell r="J3611" t="str">
            <v>ATRIBUÍDO SÃO PAULO</v>
          </cell>
          <cell r="K3611">
            <v>128.77000000000001</v>
          </cell>
        </row>
        <row r="3612">
          <cell r="G3612">
            <v>97349</v>
          </cell>
          <cell r="H3612" t="str">
            <v>TUBO EM COBRE RÍGIDO, DN 35 MM, CLASSE I, SEM ISOLAMENTO, INSTALADO EM PRUMADA  FORNECIMENTO E INSTALAÇÃO. AF_12/2015</v>
          </cell>
          <cell r="I3612" t="str">
            <v>M</v>
          </cell>
          <cell r="J3612" t="str">
            <v>ATRIBUÍDO SÃO PAULO</v>
          </cell>
          <cell r="K3612">
            <v>185.65</v>
          </cell>
        </row>
        <row r="3613">
          <cell r="G3613">
            <v>97350</v>
          </cell>
          <cell r="H3613" t="str">
            <v>TUBO EM COBRE RÍGIDO, DN 42 MM, CLASSE I, SEM ISOLAMENTO, INSTALADO EM PRUMADA  FORNECIMENTO E INSTALAÇÃO. AF_12/2015</v>
          </cell>
          <cell r="I3613" t="str">
            <v>M</v>
          </cell>
          <cell r="J3613" t="str">
            <v>ATRIBUÍDO SÃO PAULO</v>
          </cell>
          <cell r="K3613">
            <v>225.41</v>
          </cell>
        </row>
        <row r="3614">
          <cell r="G3614">
            <v>97351</v>
          </cell>
          <cell r="H3614" t="str">
            <v>TUBO EM COBRE RÍGIDO, DN 54 MM, CLASSE I, SEM ISOLAMENTO, INSTALADO EM PRUMADA  FORNECIMENTO E INSTALAÇÃO. AF_12/2015</v>
          </cell>
          <cell r="I3614" t="str">
            <v>M</v>
          </cell>
          <cell r="J3614" t="str">
            <v>ATRIBUÍDO SÃO PAULO</v>
          </cell>
          <cell r="K3614">
            <v>311.70999999999998</v>
          </cell>
        </row>
        <row r="3615">
          <cell r="G3615">
            <v>97352</v>
          </cell>
          <cell r="H3615" t="str">
            <v>TUBO EM COBRE RÍGIDO, DN 66 MM, CLASSE I, SEM ISOLAMENTO, INSTALADO EM PRUMADA  FORNECIMENTO E INSTALAÇÃO. AF_12/2015</v>
          </cell>
          <cell r="I3615" t="str">
            <v>M</v>
          </cell>
          <cell r="J3615" t="str">
            <v>ATRIBUÍDO SÃO PAULO</v>
          </cell>
          <cell r="K3615">
            <v>403.98</v>
          </cell>
        </row>
        <row r="3616">
          <cell r="G3616">
            <v>97353</v>
          </cell>
          <cell r="H3616" t="str">
            <v>TUBO EM COBRE RÍGIDO, DN 15 MM, CLASSE I, SEM ISOLAMENTO, INSTALADO EM RAMAL DE DISTRIBUIÇÃO  FORNECIMENTO E INSTALAÇÃO. AF_12/2015</v>
          </cell>
          <cell r="I3616" t="str">
            <v>M</v>
          </cell>
          <cell r="J3616" t="str">
            <v>ATRIBUÍDO SÃO PAULO</v>
          </cell>
          <cell r="K3616">
            <v>61.07</v>
          </cell>
        </row>
        <row r="3617">
          <cell r="G3617">
            <v>97354</v>
          </cell>
          <cell r="H3617" t="str">
            <v>TUBO EM COBRE RÍGIDO, DN 22 MM, CLASSE I, SEM ISOLAMENTO, INSTALADO EM RAMAL DE DISTRIBUIÇÃO FORNECIMENTO E INSTALAÇÃO. AF_12/2015</v>
          </cell>
          <cell r="I3617" t="str">
            <v>M</v>
          </cell>
          <cell r="J3617" t="str">
            <v>ATRIBUÍDO SÃO PAULO</v>
          </cell>
          <cell r="K3617">
            <v>97.12</v>
          </cell>
        </row>
        <row r="3618">
          <cell r="G3618">
            <v>97355</v>
          </cell>
          <cell r="H3618" t="str">
            <v>TUBO EM COBRE RÍGIDO, DN 28 MM, CLASSE I, SEM ISOLAMENTO, INSTALADO EM RAMAL DE DISTRIBUIÇÃO FORNECIMENTO E INSTALAÇÃO. AF_12/2015</v>
          </cell>
          <cell r="I3618" t="str">
            <v>M</v>
          </cell>
          <cell r="J3618" t="str">
            <v>ATRIBUÍDO SÃO PAULO</v>
          </cell>
          <cell r="K3618">
            <v>132.97999999999999</v>
          </cell>
        </row>
        <row r="3619">
          <cell r="G3619">
            <v>97356</v>
          </cell>
          <cell r="H3619" t="str">
            <v>TUBO EM COBRE RÍGIDO, DN 15 MM, CLASSE I, SEM ISOLAMENTO, INSTALADO EM RAMAL E SUB-RAMAL  FORNECIMENTO E INSTALAÇÃO. AF_12/2015</v>
          </cell>
          <cell r="I3619" t="str">
            <v>M</v>
          </cell>
          <cell r="J3619" t="str">
            <v>ATRIBUÍDO SÃO PAULO</v>
          </cell>
          <cell r="K3619">
            <v>69.7</v>
          </cell>
        </row>
        <row r="3620">
          <cell r="G3620">
            <v>97357</v>
          </cell>
          <cell r="H3620" t="str">
            <v>TUBO EM COBRE RÍGIDO, DN 22 MM, CLASSE I, SEM ISOLAMENTO, INSTALADO EM RAMAL E SUB-RAMAL  FORNECIMENTO E INSTALAÇÃO. AF_12/2015</v>
          </cell>
          <cell r="I3620" t="str">
            <v>M</v>
          </cell>
          <cell r="J3620" t="str">
            <v>ATRIBUÍDO SÃO PAULO</v>
          </cell>
          <cell r="K3620">
            <v>111.96</v>
          </cell>
        </row>
        <row r="3621">
          <cell r="G3621">
            <v>97358</v>
          </cell>
          <cell r="H3621" t="str">
            <v>TUBO EM COBRE RÍGIDO, DN 28 MM, CLASSE I, SEM ISOLAMENTO, INSTALADO EM RAMAL E SUB-RAMAL  FORNECIMENTO E INSTALAÇÃO. AF_12/2015</v>
          </cell>
          <cell r="I3621" t="str">
            <v>M</v>
          </cell>
          <cell r="J3621" t="str">
            <v>ATRIBUÍDO SÃO PAULO</v>
          </cell>
          <cell r="K3621">
            <v>153.21</v>
          </cell>
        </row>
        <row r="3622">
          <cell r="G3622">
            <v>97498</v>
          </cell>
          <cell r="H3622" t="str">
            <v>TUBO DE AÇO GALVANIZADO COM COSTURA, CLASSE MÉDIA, DN 25 (1"), CONEXÃO ROSQUEADA, INSTALADO EM REDE DE ALIMENTAÇÃO PARA HIDRANTE - FORNECIMENTO E INSTALAÇÃO. AF_10/2020</v>
          </cell>
          <cell r="I3622" t="str">
            <v>M</v>
          </cell>
          <cell r="J3622" t="str">
            <v>COEFICIENTE DE REPRESENTATIVIDADE</v>
          </cell>
          <cell r="K3622">
            <v>49.6</v>
          </cell>
        </row>
        <row r="3623">
          <cell r="G3623">
            <v>97535</v>
          </cell>
          <cell r="H3623" t="str">
            <v>TUBO DE AÇO GALVANIZADO COM COSTURA, CLASSE MÉDIA, CONEXÃO ROSQUEADA, DN 25 (1"), INSTALADO EM REDE DE ALIMENTAÇÃO PARA SPRINKLER - FORNECIMENTO E INSTALAÇÃO. AF_10/2020</v>
          </cell>
          <cell r="I3623" t="str">
            <v>M</v>
          </cell>
          <cell r="J3623" t="str">
            <v>COEFICIENTE DE REPRESENTATIVIDADE</v>
          </cell>
          <cell r="K3623">
            <v>53.53</v>
          </cell>
        </row>
        <row r="3624">
          <cell r="G3624">
            <v>97536</v>
          </cell>
          <cell r="H3624" t="str">
            <v>TUBO DE AÇO GALVANIZADO COM COSTURA, CLASSE MÉDIA, CONEXÃO ROSQUEADA, DN 25 (1"), INSTALADO EM RAMAIS  E SUB-RAMAIS DE GÁS - FORNECIMENTO E INSTALAÇÃO. AF_10/2020</v>
          </cell>
          <cell r="I3624" t="str">
            <v>M</v>
          </cell>
          <cell r="J3624" t="str">
            <v>COEFICIENTE DE REPRESENTATIVIDADE</v>
          </cell>
          <cell r="K3624">
            <v>62.57</v>
          </cell>
        </row>
        <row r="3625">
          <cell r="G3625">
            <v>100788</v>
          </cell>
          <cell r="H3625" t="str">
            <v>KIT CAVALETE PARA GÁS - SEM MEDIDOR OU REGULADOR - ENTRADA INDIVIDUAL PRINCIPAL, EM AÇO GALVANIZADO DN 15 E 25 MM (1/2" E 1") - FORNECIMENTO E INSTALAÇÃO. AF_01/2020</v>
          </cell>
          <cell r="I3625" t="str">
            <v>UN</v>
          </cell>
          <cell r="J3625" t="str">
            <v>COEFICIENTE DE REPRESENTATIVIDADE</v>
          </cell>
          <cell r="K3625">
            <v>782.25</v>
          </cell>
        </row>
        <row r="3626">
          <cell r="G3626">
            <v>100791</v>
          </cell>
          <cell r="H3626" t="str">
            <v>TUBO, PEX, MULTICAMADA, DN 16, INSTALADO EM IMPLANTAÇÃO DE INSTALAÇÕES DE GÁS - FORNECIMENTO E INSTALAÇÃO. AF_01/2020</v>
          </cell>
          <cell r="I3626" t="str">
            <v>M</v>
          </cell>
          <cell r="J3626" t="str">
            <v>ATRIBUÍDO SÃO PAULO</v>
          </cell>
          <cell r="K3626">
            <v>18.32</v>
          </cell>
        </row>
        <row r="3627">
          <cell r="G3627">
            <v>100792</v>
          </cell>
          <cell r="H3627" t="str">
            <v>TUBO, PEX, MULTICAMADA, DN 20, INSTALADO EM IMPLANTAÇÃO DE INSTALAÇÕES DE GÁS - FORNECIMENTO E INSTALAÇÃO. AF_01/2020</v>
          </cell>
          <cell r="I3627" t="str">
            <v>M</v>
          </cell>
          <cell r="J3627" t="str">
            <v>ATRIBUÍDO SÃO PAULO</v>
          </cell>
          <cell r="K3627">
            <v>27.15</v>
          </cell>
        </row>
        <row r="3628">
          <cell r="G3628">
            <v>100793</v>
          </cell>
          <cell r="H3628" t="str">
            <v>TUBO, PEX, MULTICAMADA, DN 26, INSTALADO EM IMPLANTAÇÃO DE INSTALAÇÕES DE GÁS - FORNECIMENTO E INSTALAÇÃO. AF_01/2020</v>
          </cell>
          <cell r="I3628" t="str">
            <v>M</v>
          </cell>
          <cell r="J3628" t="str">
            <v>ATRIBUÍDO SÃO PAULO</v>
          </cell>
          <cell r="K3628">
            <v>36.18</v>
          </cell>
        </row>
        <row r="3629">
          <cell r="G3629">
            <v>100794</v>
          </cell>
          <cell r="H3629" t="str">
            <v>TUBO, PEX, MULTICAMADA, DN 32, INSTALADO EM IMPLANTAÇÃO DE INSTALAÇÕES DE GÁS - FORNECIMENTO E INSTALAÇÃO. AF_01/2020</v>
          </cell>
          <cell r="I3629" t="str">
            <v>M</v>
          </cell>
          <cell r="J3629" t="str">
            <v>ATRIBUÍDO SÃO PAULO</v>
          </cell>
          <cell r="K3629">
            <v>48.97</v>
          </cell>
        </row>
        <row r="3630">
          <cell r="G3630">
            <v>100799</v>
          </cell>
          <cell r="H3630" t="str">
            <v>TUBO, PEX, MULTICAMADA, COM TUBO LUVA, DN 16, INSTALADO EM IMPLANTAÇÃO DE INSTALAÇÕES DE GÁS - FORNECIMENTO E INSTALAÇÃO. AF_01/2020</v>
          </cell>
          <cell r="I3630" t="str">
            <v>M</v>
          </cell>
          <cell r="J3630" t="str">
            <v>ATRIBUÍDO SÃO PAULO</v>
          </cell>
          <cell r="K3630">
            <v>18.72</v>
          </cell>
        </row>
        <row r="3631">
          <cell r="G3631">
            <v>100800</v>
          </cell>
          <cell r="H3631" t="str">
            <v>TUBO, PEX, MULTICAMADA, COM TUBO LUVA, DN 20, INSTALADO EM IMPLANTAÇÃO DE INSTALAÇÕES DE GÁS - FORNECIMENTO E INSTALAÇÃO. AF_01/2020</v>
          </cell>
          <cell r="I3631" t="str">
            <v>M</v>
          </cell>
          <cell r="J3631" t="str">
            <v>ATRIBUÍDO SÃO PAULO</v>
          </cell>
          <cell r="K3631">
            <v>27.55</v>
          </cell>
        </row>
        <row r="3632">
          <cell r="G3632">
            <v>100801</v>
          </cell>
          <cell r="H3632" t="str">
            <v>TUBO, PEX, MULTICAMADA, COM TUBO LUVA, DN 26, INSTALADO EM IMPLANTAÇÃO DE INSTALAÇÕES DE GÁS - FORNECIMENTO E INSTALAÇÃO. AF_01/2020</v>
          </cell>
          <cell r="I3632" t="str">
            <v>M</v>
          </cell>
          <cell r="J3632" t="str">
            <v>ATRIBUÍDO SÃO PAULO</v>
          </cell>
          <cell r="K3632">
            <v>36.58</v>
          </cell>
        </row>
        <row r="3633">
          <cell r="G3633">
            <v>100802</v>
          </cell>
          <cell r="H3633" t="str">
            <v>TUBO, PEX, MULTICAMADA, COM TUBO LUVA, DN 32, INSTALADO EM IMPLANTAÇÃO DE INSTALAÇÕES DE GÁS - FORNECIMENTO E INSTALAÇÃO. AF_01/2020</v>
          </cell>
          <cell r="I3633" t="str">
            <v>M</v>
          </cell>
          <cell r="J3633" t="str">
            <v>ATRIBUÍDO SÃO PAULO</v>
          </cell>
          <cell r="K3633">
            <v>49.37</v>
          </cell>
        </row>
        <row r="3634">
          <cell r="G3634">
            <v>100803</v>
          </cell>
          <cell r="H3634" t="str">
            <v>TUBO, PEX, MULTICAMADA, DN 16, INSTALADO EM RAMAL INTERNO DE INSTALAÇÕES DE GÁS - FORNECIMENTO E INSTALAÇÃO. AF_01/2020</v>
          </cell>
          <cell r="I3634" t="str">
            <v>M</v>
          </cell>
          <cell r="J3634" t="str">
            <v>ATRIBUÍDO SÃO PAULO</v>
          </cell>
          <cell r="K3634">
            <v>17.5</v>
          </cell>
        </row>
        <row r="3635">
          <cell r="G3635">
            <v>100804</v>
          </cell>
          <cell r="H3635" t="str">
            <v>TUBO, PEX, MULTICAMADA, DN 20, INSTALADO EM RAMAL INTERNO DE INSTALAÇÕES DE GÁS - FORNECIMENTO E INSTALAÇÃO. AF_01/2020</v>
          </cell>
          <cell r="I3635" t="str">
            <v>M</v>
          </cell>
          <cell r="J3635" t="str">
            <v>ATRIBUÍDO SÃO PAULO</v>
          </cell>
          <cell r="K3635">
            <v>26.16</v>
          </cell>
        </row>
        <row r="3636">
          <cell r="G3636">
            <v>100805</v>
          </cell>
          <cell r="H3636" t="str">
            <v>TUBO, PEX, MULTICAMADA, DN 26, INSTALADO EM RAMAL INTERNO DE INSTALAÇÕES DE GÁS - FORNECIMENTO E INSTALAÇÃO. AF_01/2020</v>
          </cell>
          <cell r="I3636" t="str">
            <v>M</v>
          </cell>
          <cell r="J3636" t="str">
            <v>ATRIBUÍDO SÃO PAULO</v>
          </cell>
          <cell r="K3636">
            <v>35.01</v>
          </cell>
        </row>
        <row r="3637">
          <cell r="G3637">
            <v>100806</v>
          </cell>
          <cell r="H3637" t="str">
            <v>TUBO, PEX, MULTICAMADA, DN 32, INSTALADO EM RAMAL INTERNO DE INSTALAÇÕES DE GÁS - FORNECIMENTO E INSTALAÇÃO. AF_01/2020</v>
          </cell>
          <cell r="I3637" t="str">
            <v>M</v>
          </cell>
          <cell r="J3637" t="str">
            <v>ATRIBUÍDO SÃO PAULO</v>
          </cell>
          <cell r="K3637">
            <v>47.53</v>
          </cell>
        </row>
        <row r="3638">
          <cell r="G3638">
            <v>100807</v>
          </cell>
          <cell r="H3638" t="str">
            <v>TUBO, PEX, MULTICAMADA, COM TUBO LUVA, DN 16, INSTALADO EM RAMAL INTERNO DE INSTALAÇÕES DE GÁS - FORNECIMENTO E INSTALAÇÃO. AF_01/2020</v>
          </cell>
          <cell r="I3638" t="str">
            <v>M</v>
          </cell>
          <cell r="J3638" t="str">
            <v>ATRIBUÍDO SÃO PAULO</v>
          </cell>
          <cell r="K3638">
            <v>23.43</v>
          </cell>
        </row>
        <row r="3639">
          <cell r="G3639">
            <v>100808</v>
          </cell>
          <cell r="H3639" t="str">
            <v>TUBO, PEX, MULTICAMADA, COM TUBO LUVA, DN 20, INSTALADO EM RAMAL INTERNO DE INSTALAÇÕES DE GÁS - FORNECIMENTO E INSTALAÇÃO. AF_01/2020</v>
          </cell>
          <cell r="I3639" t="str">
            <v>M</v>
          </cell>
          <cell r="J3639" t="str">
            <v>ATRIBUÍDO SÃO PAULO</v>
          </cell>
          <cell r="K3639">
            <v>33.130000000000003</v>
          </cell>
        </row>
        <row r="3640">
          <cell r="G3640">
            <v>100809</v>
          </cell>
          <cell r="H3640" t="str">
            <v>TUBO, PEX, MULTICAMADA, COM TUBO LUVA, DN 26, INSTALADO EM RAMAL INTERNO DE INSTALAÇÕES DE GÁS - FORNECIMENTO E INSTALAÇÃO. AF_01/2020</v>
          </cell>
          <cell r="I3640" t="str">
            <v>M</v>
          </cell>
          <cell r="J3640" t="str">
            <v>ATRIBUÍDO SÃO PAULO</v>
          </cell>
          <cell r="K3640">
            <v>43.25</v>
          </cell>
        </row>
        <row r="3641">
          <cell r="G3641">
            <v>100810</v>
          </cell>
          <cell r="H3641" t="str">
            <v>TUBO, PEX, MULTICAMADA, COM TUBO LUVA, DN 32, INSTALADO EM RAMAL INTERNO DE INSTALAÇÕES DE GÁS - FORNECIMENTO E INSTALAÇÃO. AF_01/2020</v>
          </cell>
          <cell r="I3641" t="str">
            <v>M</v>
          </cell>
          <cell r="J3641" t="str">
            <v>ATRIBUÍDO SÃO PAULO</v>
          </cell>
          <cell r="K3641">
            <v>57.58</v>
          </cell>
        </row>
        <row r="3642">
          <cell r="G3642">
            <v>101918</v>
          </cell>
          <cell r="H3642" t="str">
            <v>TUBO DE AÇO GALVANIZADO COM COSTURA, CLASSE MÉDIA, DN 100 (4"), CONEXÃO ROSQUEADA, INSTALADO EM PRUMADAS - FORNECIMENTO E INSTALAÇÃO. AF_10/2020</v>
          </cell>
          <cell r="I3642" t="str">
            <v>M</v>
          </cell>
          <cell r="J3642" t="str">
            <v>COEFICIENTE DE REPRESENTATIVIDADE</v>
          </cell>
          <cell r="K3642">
            <v>234.13</v>
          </cell>
        </row>
        <row r="3643">
          <cell r="G3643">
            <v>101919</v>
          </cell>
          <cell r="H3643" t="str">
            <v>UNIÃO, EM FERRO GALVANIZADO, 4", CONEXÃO ROSQUEADA, INSTALADO EM PRUMADAS - FORNECIMENTO E INSTALAÇÃO. AF_10/2020</v>
          </cell>
          <cell r="I3643" t="str">
            <v>UN</v>
          </cell>
          <cell r="J3643" t="str">
            <v>COEFICIENTE DE REPRESENTATIVIDADE</v>
          </cell>
          <cell r="K3643">
            <v>401.35</v>
          </cell>
        </row>
        <row r="3644">
          <cell r="G3644">
            <v>101920</v>
          </cell>
          <cell r="H3644" t="str">
            <v>LUVA, EM FERRO GALVANIZADO, 4", CONEXÃO ROSQUEADA, INSTALADO EM PRUMADAS - FORNECIMENTO E INSTALAÇÃO. AF_10/2020</v>
          </cell>
          <cell r="I3644" t="str">
            <v>UN</v>
          </cell>
          <cell r="J3644" t="str">
            <v>COEFICIENTE DE REPRESENTATIVIDADE</v>
          </cell>
          <cell r="K3644">
            <v>187.4</v>
          </cell>
        </row>
        <row r="3645">
          <cell r="G3645">
            <v>101921</v>
          </cell>
          <cell r="H3645" t="str">
            <v>LUVA DE REDUÇÃO, EM FERRO GALVANIZADO, 4" X 2 1/2", CONEXÃO ROSQUEADA, INSTALADO EM PRUMADAS - FORNECIMENTO E INSTALAÇÃO. AF_10/2020</v>
          </cell>
          <cell r="I3645" t="str">
            <v>UN</v>
          </cell>
          <cell r="J3645" t="str">
            <v>COEFICIENTE DE REPRESENTATIVIDADE</v>
          </cell>
          <cell r="K3645">
            <v>214.95</v>
          </cell>
        </row>
        <row r="3646">
          <cell r="G3646">
            <v>101922</v>
          </cell>
          <cell r="H3646" t="str">
            <v>LUVA DE REDUÇÃO, EM FERRO GALVANIZADO, 4" X 2", CONEXÃO ROSQUEADA, INSTALADO EM PRUMADAS - FORNECIMENTO E INSTALAÇÃO. AF_10/2020</v>
          </cell>
          <cell r="I3646" t="str">
            <v>UN</v>
          </cell>
          <cell r="J3646" t="str">
            <v>COEFICIENTE DE REPRESENTATIVIDADE</v>
          </cell>
          <cell r="K3646">
            <v>214.95</v>
          </cell>
        </row>
        <row r="3647">
          <cell r="G3647">
            <v>101923</v>
          </cell>
          <cell r="H3647" t="str">
            <v>LUVA DE REDUÇÃO, EM FERRO GALVANIZADO, 4" X 3", CONEXÃO ROSQUEADA, INSTALADO EM PRUMADAS - FORNECIMENTO E INSTALAÇÃO. AF_10/2020</v>
          </cell>
          <cell r="I3647" t="str">
            <v>UN</v>
          </cell>
          <cell r="J3647" t="str">
            <v>COEFICIENTE DE REPRESENTATIVIDADE</v>
          </cell>
          <cell r="K3647">
            <v>214.95</v>
          </cell>
        </row>
        <row r="3648">
          <cell r="G3648">
            <v>101924</v>
          </cell>
          <cell r="H3648" t="str">
            <v>NIPLE, EM FERRO GALVANIZADO, 4", CONEXÃO ROSQUEADA, INSTALADO EM PRUMADAS - FORNECIMENTO E INSTALAÇÃO. AF_10/2020</v>
          </cell>
          <cell r="I3648" t="str">
            <v>UN</v>
          </cell>
          <cell r="J3648" t="str">
            <v>COEFICIENTE DE REPRESENTATIVIDADE</v>
          </cell>
          <cell r="K3648">
            <v>175.88</v>
          </cell>
        </row>
        <row r="3649">
          <cell r="G3649">
            <v>101925</v>
          </cell>
          <cell r="H3649" t="str">
            <v>JOELHO 90°, EM FERRO GALVANIZADO, 4", CONEXÃO ROSQUEADA, INSTALADO EM PRUMADAS - FORNECIMENTO E INSTALAÇÃO. AF_10/2020</v>
          </cell>
          <cell r="I3649" t="str">
            <v>UN</v>
          </cell>
          <cell r="J3649" t="str">
            <v>COEFICIENTE DE REPRESENTATIVIDADE</v>
          </cell>
          <cell r="K3649">
            <v>295.48</v>
          </cell>
        </row>
        <row r="3650">
          <cell r="G3650">
            <v>101926</v>
          </cell>
          <cell r="H3650" t="str">
            <v>TÊ, EM FERRO GALVANIZADO, 4", CONEXÃO ROSQUEADA, INSTALADO EM PRUMADAS - FORNECIMENTO E INSTALAÇÃO. AF_10/2020</v>
          </cell>
          <cell r="I3650" t="str">
            <v>UN</v>
          </cell>
          <cell r="J3650" t="str">
            <v>COEFICIENTE DE REPRESENTATIVIDADE</v>
          </cell>
          <cell r="K3650">
            <v>380.44</v>
          </cell>
        </row>
        <row r="3651">
          <cell r="G3651">
            <v>101927</v>
          </cell>
          <cell r="H3651" t="str">
            <v>TUBO DE AÇO GALVANIZADO COM COSTURA, CLASSE MÉDIA, DN 100 (4"), CONEXÃO ROSQUEADA, INSTALADO EM REDE DE ALIMENTAÇÃO PARA HIDRANTE - FORNECIMENTO E INSTALAÇÃO. AF_10/2020</v>
          </cell>
          <cell r="I3651" t="str">
            <v>M</v>
          </cell>
          <cell r="J3651" t="str">
            <v>COEFICIENTE DE REPRESENTATIVIDADE</v>
          </cell>
          <cell r="K3651">
            <v>221.88</v>
          </cell>
        </row>
        <row r="3652">
          <cell r="G3652">
            <v>101928</v>
          </cell>
          <cell r="H3652" t="str">
            <v>UNIÃO, EM FERRO GALVANIZADO, 4", CONEXÃO ROSQUEADA, INSTALADO EM REDE DE ALIMENTAÇÃO PARA HIDRANTE - FORNECIMENTO E INSTALAÇÃO. AF_10/2020</v>
          </cell>
          <cell r="I3652" t="str">
            <v>UN</v>
          </cell>
          <cell r="J3652" t="str">
            <v>COEFICIENTE DE REPRESENTATIVIDADE</v>
          </cell>
          <cell r="K3652">
            <v>406.03</v>
          </cell>
        </row>
        <row r="3653">
          <cell r="G3653">
            <v>101929</v>
          </cell>
          <cell r="H3653" t="str">
            <v>LUVA, EM FERRO GALVANIZADO, 4", CONEXÃO ROSQUEADA, INSTALADO EM REDE DE ALIMENTAÇÃO PARA HIDRANTE - FORNECIMENTO E INSTALAÇÃO. AF_10/2020</v>
          </cell>
          <cell r="I3653" t="str">
            <v>UN</v>
          </cell>
          <cell r="J3653" t="str">
            <v>COEFICIENTE DE REPRESENTATIVIDADE</v>
          </cell>
          <cell r="K3653">
            <v>192.08</v>
          </cell>
        </row>
        <row r="3654">
          <cell r="G3654">
            <v>101930</v>
          </cell>
          <cell r="H3654" t="str">
            <v>LUVA DE REDUÇÃO, EM FERRO GALVANIZADO, 4" X 2 1/2", CONEXÃO ROSQUEADA, INSTALADO EM REDE DE ALIMENTAÇÃO PARA HIDRANTE - FORNECIMENTO E INSTALAÇÃO. AF_10/2020</v>
          </cell>
          <cell r="I3654" t="str">
            <v>UN</v>
          </cell>
          <cell r="J3654" t="str">
            <v>COEFICIENTE DE REPRESENTATIVIDADE</v>
          </cell>
          <cell r="K3654">
            <v>219.63</v>
          </cell>
        </row>
        <row r="3655">
          <cell r="G3655">
            <v>101931</v>
          </cell>
          <cell r="H3655" t="str">
            <v>LUVA DE REDUÇÃO, EM FERRO GALVANIZADO, 4" X 2", CONEXÃO ROSQUEADA, INSTALADO EM REDE DE ALIMENTAÇÃO PARA HIDRANTE - FORNECIMENTO E INSTALAÇÃO. AF_10/2020</v>
          </cell>
          <cell r="I3655" t="str">
            <v>UN</v>
          </cell>
          <cell r="J3655" t="str">
            <v>COEFICIENTE DE REPRESENTATIVIDADE</v>
          </cell>
          <cell r="K3655">
            <v>219.63</v>
          </cell>
        </row>
        <row r="3656">
          <cell r="G3656">
            <v>101932</v>
          </cell>
          <cell r="H3656" t="str">
            <v>LUVA DE REDUÇÃO, EM FERRO GALVANIZADO, 4" X 3", CONEXÃO ROSQUEADA, INSTALADO EM REDE DE ALIMENTAÇÃO PARA HIDRANTE - FORNECIMENTO E INSTALAÇÃO. AF_10/2020</v>
          </cell>
          <cell r="I3656" t="str">
            <v>UN</v>
          </cell>
          <cell r="J3656" t="str">
            <v>COEFICIENTE DE REPRESENTATIVIDADE</v>
          </cell>
          <cell r="K3656">
            <v>219.63</v>
          </cell>
        </row>
        <row r="3657">
          <cell r="G3657">
            <v>101933</v>
          </cell>
          <cell r="H3657" t="str">
            <v>NIPLE, EM FERRO GALVANIZADO, 4", CONEXÃO ROSQUEADA, INSTALADO EM REDE DE ALIMENTAÇÃO PARA HIDRANTE - FORNECIMENTO E INSTALAÇÃO. AF_10/2020</v>
          </cell>
          <cell r="I3657" t="str">
            <v>UN</v>
          </cell>
          <cell r="J3657" t="str">
            <v>COEFICIENTE DE REPRESENTATIVIDADE</v>
          </cell>
          <cell r="K3657">
            <v>180.56</v>
          </cell>
        </row>
        <row r="3658">
          <cell r="G3658">
            <v>101934</v>
          </cell>
          <cell r="H3658" t="str">
            <v>JOELHO 90°, EM FERRO GALVANIZADO, 4", CONEXÃO ROSQUEADA, INSTALADO EM REDE DE ALIMENTAÇÃO PARA HIDRANTE - FORNECIMENTO E INSTALAÇÃO. AF_10/2020</v>
          </cell>
          <cell r="I3658" t="str">
            <v>UN</v>
          </cell>
          <cell r="J3658" t="str">
            <v>COEFICIENTE DE REPRESENTATIVIDADE</v>
          </cell>
          <cell r="K3658">
            <v>302.52999999999997</v>
          </cell>
        </row>
        <row r="3659">
          <cell r="G3659">
            <v>101935</v>
          </cell>
          <cell r="H3659" t="str">
            <v>TÊ, EM FERRO GALVANIZADO, 4", CONEXÃO ROSQUEADA, INSTALADO EM REDE DE ALIMENTAÇÃO PARA HIDRANTE - FORNECIMENTO E INSTALAÇÃO. AF_10/2020</v>
          </cell>
          <cell r="I3659" t="str">
            <v>UN</v>
          </cell>
          <cell r="J3659" t="str">
            <v>COEFICIENTE DE REPRESENTATIVIDADE</v>
          </cell>
          <cell r="K3659">
            <v>389.83</v>
          </cell>
        </row>
        <row r="3660">
          <cell r="G3660">
            <v>103802</v>
          </cell>
          <cell r="H3660" t="str">
            <v>TUBO EM COBRE RÍGIDO, DN 15 MM, CLASSE E, SEM ISOLAMENTO, INSTALADO EM RAMAL E SUB-RAMAL DE GÁS COMBUSTÍVEL - FORNECIMENTO E INSTALAÇÃO. AF_04/2022</v>
          </cell>
          <cell r="I3660" t="str">
            <v>M</v>
          </cell>
          <cell r="J3660" t="str">
            <v>ATRIBUÍDO SÃO PAULO</v>
          </cell>
          <cell r="K3660">
            <v>37.46</v>
          </cell>
        </row>
        <row r="3661">
          <cell r="G3661">
            <v>103803</v>
          </cell>
          <cell r="H3661" t="str">
            <v>TUBO EM COBRE RÍGIDO, DN 22 MM, CLASSE E, SEM ISOLAMENTO, INSTALADO EM RAMAL E SUB-RAMAL DE GÁS COMBUSTÍVEL - FORNECIMENTO E INSTALAÇÃO. AF_04/2022</v>
          </cell>
          <cell r="I3661" t="str">
            <v>M</v>
          </cell>
          <cell r="J3661" t="str">
            <v>ATRIBUÍDO SÃO PAULO</v>
          </cell>
          <cell r="K3661">
            <v>64.41</v>
          </cell>
        </row>
        <row r="3662">
          <cell r="G3662">
            <v>103804</v>
          </cell>
          <cell r="H3662" t="str">
            <v>TUBO EM COBRE RÍGIDO, DN 28 MM, CLASSE E, SEM ISOLAMENTO, INSTALADO EM RAMAL E SUB-RAMAL DE GÁS COMBUSTÍVEL - FORNECIMENTO E INSTALAÇÃO. AF_04/2022</v>
          </cell>
          <cell r="I3662" t="str">
            <v>M</v>
          </cell>
          <cell r="J3662" t="str">
            <v>ATRIBUÍDO SÃO PAULO</v>
          </cell>
          <cell r="K3662">
            <v>78.36</v>
          </cell>
        </row>
        <row r="3663">
          <cell r="G3663">
            <v>103835</v>
          </cell>
          <cell r="H3663" t="str">
            <v>TUBO EM COBRE RÍGIDO, DN 15 MM, CLASSE A, SEM ISOLAMENTO, INSTALADO EM RAMAL E SUB-RAMAL DE GÁS MEDICINAL - FORNECIMENTO E INSTALAÇÃO. AF_04/2022</v>
          </cell>
          <cell r="I3663" t="str">
            <v>M</v>
          </cell>
          <cell r="J3663" t="str">
            <v>ATRIBUÍDO SÃO PAULO</v>
          </cell>
          <cell r="K3663">
            <v>58.47</v>
          </cell>
        </row>
        <row r="3664">
          <cell r="G3664">
            <v>103836</v>
          </cell>
          <cell r="H3664" t="str">
            <v>TUBO EM COBRE RÍGIDO, DN 22 MM, CLASSE A, SEM ISOLAMENTO, INSTALADO EM RAMAL E SUB-RAMAL DE GÁS MEDICINAL - FORNECIMENTO E INSTALAÇÃO. AF_04/2022</v>
          </cell>
          <cell r="I3664" t="str">
            <v>M</v>
          </cell>
          <cell r="J3664" t="str">
            <v>ATRIBUÍDO SÃO PAULO</v>
          </cell>
          <cell r="K3664">
            <v>91.26</v>
          </cell>
        </row>
        <row r="3665">
          <cell r="G3665">
            <v>103837</v>
          </cell>
          <cell r="H3665" t="str">
            <v>TUBO EM COBRE RÍGIDO, DN 28 MM, CLASSE A, SEM ISOLAMENTO, INSTALADO EM RAMAL E SUB-RAMAL DE GÁS MEDICINAL - FORNECIMENTO E INSTALAÇÃO. AF_04/2022</v>
          </cell>
          <cell r="I3665" t="str">
            <v>M</v>
          </cell>
          <cell r="J3665" t="str">
            <v>ATRIBUÍDO SÃO PAULO</v>
          </cell>
          <cell r="K3665">
            <v>115.18</v>
          </cell>
        </row>
        <row r="3666">
          <cell r="G3666">
            <v>103868</v>
          </cell>
          <cell r="H3666" t="str">
            <v>TUBO EM COBRE RÍGIDO, DN 15 MM, CLASSE E, SEM ISOLAMENTO, INSTALADO EM RAMAL E SUB-RAMAL DE AQUECIMENTO SOLAR - FORNECIMENTO E INSTALAÇÃO. AF_04/2022</v>
          </cell>
          <cell r="I3666" t="str">
            <v>M</v>
          </cell>
          <cell r="J3666" t="str">
            <v>ATRIBUÍDO SÃO PAULO</v>
          </cell>
          <cell r="K3666">
            <v>45.56</v>
          </cell>
        </row>
        <row r="3667">
          <cell r="G3667">
            <v>103869</v>
          </cell>
          <cell r="H3667" t="str">
            <v>TUBO EM COBRE RÍGIDO, DN 22 MM, CLASSE E, SEM ISOLAMENTO, INSTALADO EM RAMAL E SUB-RAMAL DE AQUECIMENTO SOLAR - FORNECIMENTO E INSTALAÇÃO. AF_04/2022</v>
          </cell>
          <cell r="I3667" t="str">
            <v>M</v>
          </cell>
          <cell r="J3667" t="str">
            <v>ATRIBUÍDO SÃO PAULO</v>
          </cell>
          <cell r="K3667">
            <v>70.08</v>
          </cell>
        </row>
        <row r="3668">
          <cell r="G3668">
            <v>103870</v>
          </cell>
          <cell r="H3668" t="str">
            <v>TUBO EM COBRE RÍGIDO, DN 28 MM, CLASSE E, SEM ISOLAMENTO, INSTALADO EM RAMAL E SUB-RAMAL DE AQUECIMENTO SOLAR - FORNECIMENTO E INSTALAÇÃO. AF_04/2022</v>
          </cell>
          <cell r="I3668" t="str">
            <v>M</v>
          </cell>
          <cell r="J3668" t="str">
            <v>ATRIBUÍDO SÃO PAULO</v>
          </cell>
          <cell r="K3668">
            <v>86.42</v>
          </cell>
        </row>
        <row r="3669">
          <cell r="G3669">
            <v>103871</v>
          </cell>
          <cell r="H3669" t="str">
            <v>TUBO EM COBRE RÍGIDO, DN 15 MM, CLASSE E, COM ISOLAMENTO, INSTALADO EM RAMAL E SUB-RAMAL DE AQUECIMENTO SOLAR - FORNECIMENTO E INSTALAÇÃO. AF_04/2022</v>
          </cell>
          <cell r="I3669" t="str">
            <v>M</v>
          </cell>
          <cell r="J3669" t="str">
            <v>ATRIBUÍDO SÃO PAULO</v>
          </cell>
          <cell r="K3669">
            <v>68.22</v>
          </cell>
        </row>
        <row r="3670">
          <cell r="G3670">
            <v>103872</v>
          </cell>
          <cell r="H3670" t="str">
            <v>TUBO EM COBRE RÍGIDO, DN 22 MM, CLASSE E, COM ISOLAMENTO, INSTALADO EM RAMAL E SUB-RAMAL DE AQUECIMENTO SOLAR - FORNECIMENTO E INSTALAÇÃO. AF_04/2022</v>
          </cell>
          <cell r="I3670" t="str">
            <v>M</v>
          </cell>
          <cell r="J3670" t="str">
            <v>ATRIBUÍDO SÃO PAULO</v>
          </cell>
          <cell r="K3670">
            <v>178.94</v>
          </cell>
        </row>
        <row r="3671">
          <cell r="G3671">
            <v>103873</v>
          </cell>
          <cell r="H3671" t="str">
            <v>TUBO EM COBRE RÍGIDO, DN 28 MM, CLASSE E, COM ISOLAMENTO, INSTALADO EM RAMAL E SUB-RAMAL DE AQUECIMENTO SOLAR - FORNECIMENTO E INSTALAÇÃO. AF_04/2022</v>
          </cell>
          <cell r="I3671" t="str">
            <v>M</v>
          </cell>
          <cell r="J3671" t="str">
            <v>ATRIBUÍDO SÃO PAULO</v>
          </cell>
          <cell r="K3671">
            <v>199.76</v>
          </cell>
        </row>
        <row r="3672">
          <cell r="G3672">
            <v>103978</v>
          </cell>
          <cell r="H3672" t="str">
            <v>TUBO, PVC, SOLDÁVEL, DN 40MM, INSTALADO EM RAMAL DE DISTRIBUIÇÃO DE ÁGUA - FORNECIMENTO E INSTALAÇÃO. AF_06/2022</v>
          </cell>
          <cell r="I3672" t="str">
            <v>M</v>
          </cell>
          <cell r="J3672" t="str">
            <v>COEFICIENTE DE REPRESENTATIVIDADE</v>
          </cell>
          <cell r="K3672">
            <v>28.61</v>
          </cell>
        </row>
        <row r="3673">
          <cell r="G3673">
            <v>103979</v>
          </cell>
          <cell r="H3673" t="str">
            <v>TUBO, PVC, SOLDÁVEL, DN 50MM, INSTALADO EM RAMAL DE DISTRIBUIÇÃO DE ÁGUA - FORNECIMENTO E INSTALAÇÃO. AF_06/2022</v>
          </cell>
          <cell r="I3673" t="str">
            <v>M</v>
          </cell>
          <cell r="J3673" t="str">
            <v>COEFICIENTE DE REPRESENTATIVIDADE</v>
          </cell>
          <cell r="K3673">
            <v>32.28</v>
          </cell>
        </row>
        <row r="3674">
          <cell r="G3674">
            <v>104021</v>
          </cell>
          <cell r="H3674" t="str">
            <v>TUBO, CPVC, SOLDÁVEL, DN 42MM, INSTALADO EM RAMAL DE DISTRIBUIÇÃO DE ÁGUA - FORNECIMENTO E INSTALAÇÃO. AF_06/2022</v>
          </cell>
          <cell r="I3674" t="str">
            <v>M</v>
          </cell>
          <cell r="J3674" t="str">
            <v>COEFICIENTE DE REPRESENTATIVIDADE</v>
          </cell>
          <cell r="K3674">
            <v>70.290000000000006</v>
          </cell>
        </row>
        <row r="3675">
          <cell r="G3675">
            <v>104166</v>
          </cell>
          <cell r="H3675" t="str">
            <v>TUBO PVC, SÉRIE R, ÁGUA PLUVIAL, DN 150 MM, FORNECIDO E INSTALADO EM RAMAL DE ENCAMINHAMENTO. AF_06/2022</v>
          </cell>
          <cell r="I3675" t="str">
            <v>M</v>
          </cell>
          <cell r="J3675" t="str">
            <v>COEFICIENTE DE REPRESENTATIVIDADE</v>
          </cell>
          <cell r="K3675">
            <v>87.18</v>
          </cell>
        </row>
        <row r="3676">
          <cell r="G3676">
            <v>104194</v>
          </cell>
          <cell r="H3676" t="str">
            <v>TUBO, PPR, DN 20, CLASSE PN20, INSTALADO EM RAMAL OU SUB-RAMAL DE ÁGUA - FORNECIMENTO E INSTALAÇÃO. AF_08/2022</v>
          </cell>
          <cell r="I3676" t="str">
            <v>M</v>
          </cell>
          <cell r="J3676" t="str">
            <v>ATRIBUÍDO SÃO PAULO</v>
          </cell>
          <cell r="K3676">
            <v>19.600000000000001</v>
          </cell>
        </row>
        <row r="3677">
          <cell r="G3677">
            <v>104195</v>
          </cell>
          <cell r="H3677" t="str">
            <v>TUBO, PPR, DN 20, CLASSE PN25, INSTALADO EM RAMAL OU SUB-RAMAL DE ÁGUA - FORNECIMENTO E INSTALAÇÃO. AF_08/2022</v>
          </cell>
          <cell r="I3677" t="str">
            <v>M</v>
          </cell>
          <cell r="J3677" t="str">
            <v>ATRIBUÍDO SÃO PAULO</v>
          </cell>
          <cell r="K3677">
            <v>20.91</v>
          </cell>
        </row>
        <row r="3678">
          <cell r="G3678">
            <v>104315</v>
          </cell>
          <cell r="H3678" t="str">
            <v>TUBO, PVC, SOLDÁVEL, DN 20 MM, INSTALADO EM DRENO DE AR CONDICIONADO - FORNECIMENTO E INSTALAÇÃO. AF_08/2022</v>
          </cell>
          <cell r="I3678" t="str">
            <v>M</v>
          </cell>
          <cell r="J3678" t="str">
            <v>COEFICIENTE DE REPRESENTATIVIDADE</v>
          </cell>
          <cell r="K3678">
            <v>14.96</v>
          </cell>
        </row>
        <row r="3679">
          <cell r="G3679">
            <v>104316</v>
          </cell>
          <cell r="H3679" t="str">
            <v>TUBO, PVC, SOLDÁVEL, DN 32 MM, INSTALADO EM DRENO DE AR CONDICIONADO - FORNECIMENTO E INSTALAÇÃO. AF_08/2022</v>
          </cell>
          <cell r="I3679" t="str">
            <v>M</v>
          </cell>
          <cell r="J3679" t="str">
            <v>COEFICIENTE DE REPRESENTATIVIDADE</v>
          </cell>
          <cell r="K3679">
            <v>23.54</v>
          </cell>
        </row>
        <row r="3680">
          <cell r="G3680">
            <v>89358</v>
          </cell>
          <cell r="H3680" t="str">
            <v>JOELHO 90 GRAUS, PVC, SOLDÁVEL, DN 20MM, INSTALADO EM RAMAL OU SUB-RAMAL DE ÁGUA - FORNECIMENTO E INSTALAÇÃO. AF_06/2022</v>
          </cell>
          <cell r="I3680" t="str">
            <v>UN</v>
          </cell>
          <cell r="J3680" t="str">
            <v>COEFICIENTE DE REPRESENTATIVIDADE</v>
          </cell>
          <cell r="K3680">
            <v>6.78</v>
          </cell>
        </row>
        <row r="3681">
          <cell r="G3681">
            <v>89359</v>
          </cell>
          <cell r="H3681" t="str">
            <v>JOELHO 45 GRAUS, PVC, SOLDÁVEL, DN 20MM, INSTALADO EM RAMAL OU SUB-RAMAL DE ÁGUA - FORNECIMENTO E INSTALAÇÃO. AF_06/2022</v>
          </cell>
          <cell r="I3681" t="str">
            <v>UN</v>
          </cell>
          <cell r="J3681" t="str">
            <v>COEFICIENTE DE REPRESENTATIVIDADE</v>
          </cell>
          <cell r="K3681">
            <v>7.49</v>
          </cell>
        </row>
        <row r="3682">
          <cell r="G3682">
            <v>89360</v>
          </cell>
          <cell r="H3682" t="str">
            <v>CURVA 90 GRAUS, PVC, SOLDÁVEL, DN 20MM, INSTALADO EM RAMAL OU SUB-RAMAL DE ÁGUA - FORNECIMENTO E INSTALAÇÃO. AF_06/2022</v>
          </cell>
          <cell r="I3682" t="str">
            <v>UN</v>
          </cell>
          <cell r="J3682" t="str">
            <v>COEFICIENTE DE REPRESENTATIVIDADE</v>
          </cell>
          <cell r="K3682">
            <v>8.7899999999999991</v>
          </cell>
        </row>
        <row r="3683">
          <cell r="G3683">
            <v>89361</v>
          </cell>
          <cell r="H3683" t="str">
            <v>CURVA 45 GRAUS, PVC, SOLDÁVEL, DN 20MM, INSTALADO EM RAMAL OU SUB-RAMAL DE ÁGUA - FORNECIMENTO E INSTALAÇÃO. AF_06/2022</v>
          </cell>
          <cell r="I3683" t="str">
            <v>UN</v>
          </cell>
          <cell r="J3683" t="str">
            <v>COEFICIENTE DE REPRESENTATIVIDADE</v>
          </cell>
          <cell r="K3683">
            <v>8.8800000000000008</v>
          </cell>
        </row>
        <row r="3684">
          <cell r="G3684">
            <v>89362</v>
          </cell>
          <cell r="H3684" t="str">
            <v>JOELHO 90 GRAUS, PVC, SOLDÁVEL, DN 25MM, INSTALADO EM RAMAL OU SUB-RAMAL DE ÁGUA - FORNECIMENTO E INSTALAÇÃO. AF_06/2022</v>
          </cell>
          <cell r="I3684" t="str">
            <v>UN</v>
          </cell>
          <cell r="J3684" t="str">
            <v>COEFICIENTE DE REPRESENTATIVIDADE</v>
          </cell>
          <cell r="K3684">
            <v>8.07</v>
          </cell>
        </row>
        <row r="3685">
          <cell r="G3685">
            <v>89363</v>
          </cell>
          <cell r="H3685" t="str">
            <v>JOELHO 45 GRAUS, PVC, SOLDÁVEL, DN 25MM, INSTALADO EM RAMAL OU SUB-RAMAL DE ÁGUA - FORNECIMENTO E INSTALAÇÃO. AF_06/2022</v>
          </cell>
          <cell r="I3685" t="str">
            <v>UN</v>
          </cell>
          <cell r="J3685" t="str">
            <v>COEFICIENTE DE REPRESENTATIVIDADE</v>
          </cell>
          <cell r="K3685">
            <v>9.09</v>
          </cell>
        </row>
        <row r="3686">
          <cell r="G3686">
            <v>89364</v>
          </cell>
          <cell r="H3686" t="str">
            <v>CURVA 90 GRAUS, PVC, SOLDÁVEL, DN 25MM, INSTALADO EM RAMAL OU SUB-RAMAL DE ÁGUA - FORNECIMENTO E INSTALAÇÃO. AF_06/2022</v>
          </cell>
          <cell r="I3686" t="str">
            <v>UN</v>
          </cell>
          <cell r="J3686" t="str">
            <v>COEFICIENTE DE REPRESENTATIVIDADE</v>
          </cell>
          <cell r="K3686">
            <v>11.05</v>
          </cell>
        </row>
        <row r="3687">
          <cell r="G3687">
            <v>89365</v>
          </cell>
          <cell r="H3687" t="str">
            <v>CURVA 45 GRAUS, PVC, SOLDÁVEL, DN 25MM, INSTALADO EM RAMAL OU SUB-RAMAL DE ÁGUA - FORNECIMENTO E INSTALAÇÃO. AF_06/2022</v>
          </cell>
          <cell r="I3687" t="str">
            <v>UN</v>
          </cell>
          <cell r="J3687" t="str">
            <v>COEFICIENTE DE REPRESENTATIVIDADE</v>
          </cell>
          <cell r="K3687">
            <v>10.35</v>
          </cell>
        </row>
        <row r="3688">
          <cell r="G3688">
            <v>89366</v>
          </cell>
          <cell r="H3688" t="str">
            <v>JOELHO 90 GRAUS COM BUCHA DE LATÃO, PVC, SOLDÁVEL, DN 25MM, X 3/4  INSTALADO EM RAMAL OU SUB-RAMAL DE ÁGUA - FORNECIMENTO E INSTALAÇÃO. AF_06/2022</v>
          </cell>
          <cell r="I3688" t="str">
            <v>UN</v>
          </cell>
          <cell r="J3688" t="str">
            <v>COEFICIENTE DE REPRESENTATIVIDADE</v>
          </cell>
          <cell r="K3688">
            <v>17.190000000000001</v>
          </cell>
        </row>
        <row r="3689">
          <cell r="G3689">
            <v>89367</v>
          </cell>
          <cell r="H3689" t="str">
            <v>JOELHO 90 GRAUS, PVC, SOLDÁVEL, DN 32MM, INSTALADO EM RAMAL OU SUB-RAMAL DE ÁGUA - FORNECIMENTO E INSTALAÇÃO. AF_06/2022</v>
          </cell>
          <cell r="I3689" t="str">
            <v>UN</v>
          </cell>
          <cell r="J3689" t="str">
            <v>COEFICIENTE DE REPRESENTATIVIDADE</v>
          </cell>
          <cell r="K3689">
            <v>11.83</v>
          </cell>
        </row>
        <row r="3690">
          <cell r="G3690">
            <v>89368</v>
          </cell>
          <cell r="H3690" t="str">
            <v>JOELHO 45 GRAUS, PVC, SOLDÁVEL, DN 32MM, INSTALADO EM RAMAL OU SUB-RAMAL DE ÁGUA - FORNECIMENTO E INSTALAÇÃO. AF_06/2022</v>
          </cell>
          <cell r="I3690" t="str">
            <v>UN</v>
          </cell>
          <cell r="J3690" t="str">
            <v>COEFICIENTE DE REPRESENTATIVIDADE</v>
          </cell>
          <cell r="K3690">
            <v>14.1</v>
          </cell>
        </row>
        <row r="3691">
          <cell r="G3691">
            <v>89369</v>
          </cell>
          <cell r="H3691" t="str">
            <v>CURVA 90 GRAUS, PVC, SOLDÁVEL, DN 32MM, INSTALADO EM RAMAL OU SUB-RAMAL DE ÁGUA - FORNECIMENTO E INSTALAÇÃO. AF_06/2022</v>
          </cell>
          <cell r="I3691" t="str">
            <v>UN</v>
          </cell>
          <cell r="J3691" t="str">
            <v>COEFICIENTE DE REPRESENTATIVIDADE</v>
          </cell>
          <cell r="K3691">
            <v>17.149999999999999</v>
          </cell>
        </row>
        <row r="3692">
          <cell r="G3692">
            <v>89370</v>
          </cell>
          <cell r="H3692" t="str">
            <v>CURVA 45 GRAUS, PVC, SOLDÁVEL, DN 32MM, INSTALADO EM RAMAL OU SUB-RAMAL DE ÁGUA - FORNECIMENTO E INSTALAÇÃO. AF_06/2022</v>
          </cell>
          <cell r="I3692" t="str">
            <v>UN</v>
          </cell>
          <cell r="J3692" t="str">
            <v>COEFICIENTE DE REPRESENTATIVIDADE</v>
          </cell>
          <cell r="K3692">
            <v>14.53</v>
          </cell>
        </row>
        <row r="3693">
          <cell r="G3693">
            <v>89371</v>
          </cell>
          <cell r="H3693" t="str">
            <v>LUVA, PVC, SOLDÁVEL, DN 20MM, INSTALADO EM RAMAL OU SUB-RAMAL DE ÁGUA - FORNECIMENTO E INSTALAÇÃO. AF_06/2022</v>
          </cell>
          <cell r="I3693" t="str">
            <v>UN</v>
          </cell>
          <cell r="J3693" t="str">
            <v>COEFICIENTE DE REPRESENTATIVIDADE</v>
          </cell>
          <cell r="K3693">
            <v>5.25</v>
          </cell>
        </row>
        <row r="3694">
          <cell r="G3694">
            <v>89372</v>
          </cell>
          <cell r="H3694" t="str">
            <v>LUVA DE CORRER, PVC, SOLDÁVEL, DN 20MM, INSTALADO EM RAMAL OU SUB-RAMAL DE ÁGUA - FORNECIMENTO E INSTALAÇÃO. AF_06/2022</v>
          </cell>
          <cell r="I3694" t="str">
            <v>UN</v>
          </cell>
          <cell r="J3694" t="str">
            <v>COEFICIENTE DE REPRESENTATIVIDADE</v>
          </cell>
          <cell r="K3694">
            <v>18.22</v>
          </cell>
        </row>
        <row r="3695">
          <cell r="G3695">
            <v>89373</v>
          </cell>
          <cell r="H3695" t="str">
            <v>LUVA DE REDUÇÃO, PVC, SOLDÁVEL, DN 25MM X 20MM, INSTALADO EM RAMAL OU SUB-RAMAL DE ÁGUA - FORNECIMENTO E INSTALAÇÃO. AF_06/2022</v>
          </cell>
          <cell r="I3695" t="str">
            <v>UN</v>
          </cell>
          <cell r="J3695" t="str">
            <v>COEFICIENTE DE REPRESENTATIVIDADE</v>
          </cell>
          <cell r="K3695">
            <v>6.48</v>
          </cell>
        </row>
        <row r="3696">
          <cell r="G3696">
            <v>89374</v>
          </cell>
          <cell r="H3696" t="str">
            <v>LUVA COM BUCHA DE LATÃO, PVC, SOLDÁVEL, DN 20MM X 1/2", INSTALADO EM RAMAL OU SUB-RAMAL DE ÁGUA - FORNECIMENTO E INSTALAÇÃO. AF_06/2022</v>
          </cell>
          <cell r="I3696" t="str">
            <v>UN</v>
          </cell>
          <cell r="J3696" t="str">
            <v>COEFICIENTE DE REPRESENTATIVIDADE</v>
          </cell>
          <cell r="K3696">
            <v>10.75</v>
          </cell>
        </row>
        <row r="3697">
          <cell r="G3697">
            <v>89375</v>
          </cell>
          <cell r="H3697" t="str">
            <v>UNIÃO, PVC, SOLDÁVEL, DN 20MM, INSTALADO EM RAMAL OU SUB-RAMAL DE ÁGUA - FORNECIMENTO E INSTALAÇÃO. AF_06/2022</v>
          </cell>
          <cell r="I3697" t="str">
            <v>UN</v>
          </cell>
          <cell r="J3697" t="str">
            <v>COEFICIENTE DE REPRESENTATIVIDADE</v>
          </cell>
          <cell r="K3697">
            <v>12.97</v>
          </cell>
        </row>
        <row r="3698">
          <cell r="G3698">
            <v>89376</v>
          </cell>
          <cell r="H3698" t="str">
            <v>ADAPTADOR CURTO COM BOLSA E ROSCA PARA REGISTRO, PVC, SOLDÁVEL, DN 20MM X 1/2 , INSTALADO EM RAMAL OU SUB-RAMAL DE ÁGUA - FORNECIMENTO E INSTALAÇÃO. AF_06/2022</v>
          </cell>
          <cell r="I3698" t="str">
            <v>UN</v>
          </cell>
          <cell r="J3698" t="str">
            <v>COEFICIENTE DE REPRESENTATIVIDADE</v>
          </cell>
          <cell r="K3698">
            <v>5.01</v>
          </cell>
        </row>
        <row r="3699">
          <cell r="G3699">
            <v>89377</v>
          </cell>
          <cell r="H3699" t="str">
            <v>CURVA DE TRANSPOSIÇÃO, PVC, SOLDÁVEL, DN 20MM, INSTALADO EM RAMAL OU SUB-RAMAL DE ÁGUA - FORNECIMENTO E INSTALAÇÃO. AF_06/2022</v>
          </cell>
          <cell r="I3699" t="str">
            <v>UN</v>
          </cell>
          <cell r="J3699" t="str">
            <v>COEFICIENTE DE REPRESENTATIVIDADE</v>
          </cell>
          <cell r="K3699">
            <v>10.73</v>
          </cell>
        </row>
        <row r="3700">
          <cell r="G3700">
            <v>89378</v>
          </cell>
          <cell r="H3700" t="str">
            <v>LUVA, PVC, SOLDÁVEL, DN 25MM, INSTALADO EM RAMAL OU SUB-RAMAL DE ÁGUA - FORNECIMENTO E INSTALAÇÃO. AF_06/2022</v>
          </cell>
          <cell r="I3700" t="str">
            <v>UN</v>
          </cell>
          <cell r="J3700" t="str">
            <v>COEFICIENTE DE REPRESENTATIVIDADE</v>
          </cell>
          <cell r="K3700">
            <v>6.14</v>
          </cell>
        </row>
        <row r="3701">
          <cell r="G3701">
            <v>89379</v>
          </cell>
          <cell r="H3701" t="str">
            <v>LUVA DE CORRER, PVC, SOLDÁVEL, DN 25MM, INSTALADO EM RAMAL OU SUB-RAMAL DE ÁGUA - FORNECIMENTO E INSTALAÇÃO. AF_12/2014</v>
          </cell>
          <cell r="I3701" t="str">
            <v>UN</v>
          </cell>
          <cell r="J3701" t="str">
            <v>COEFICIENTE DE REPRESENTATIVIDADE</v>
          </cell>
          <cell r="K3701">
            <v>21.35</v>
          </cell>
        </row>
        <row r="3702">
          <cell r="G3702">
            <v>89380</v>
          </cell>
          <cell r="H3702" t="str">
            <v>LUVA DE REDUÇÃO, PVC, SOLDÁVEL, DN 32MM X 25MM, INSTALADO EM RAMAL OU SUB-RAMAL DE ÁGUA - FORNECIMENTO E INSTALAÇÃO. AF_06/2022</v>
          </cell>
          <cell r="I3702" t="str">
            <v>UN</v>
          </cell>
          <cell r="J3702" t="str">
            <v>COEFICIENTE DE REPRESENTATIVIDADE</v>
          </cell>
          <cell r="K3702">
            <v>9.7200000000000006</v>
          </cell>
        </row>
        <row r="3703">
          <cell r="G3703">
            <v>89381</v>
          </cell>
          <cell r="H3703" t="str">
            <v>LUVA COM BUCHA DE LATÃO, PVC, SOLDÁVEL, DN 25MM X 3/4 , INSTALADO EM RAMAL OU SUB-RAMAL DE ÁGUA - FORNECIMENTO E INSTALAÇÃO. AF_06/2022</v>
          </cell>
          <cell r="I3703" t="str">
            <v>UN</v>
          </cell>
          <cell r="J3703" t="str">
            <v>COEFICIENTE DE REPRESENTATIVIDADE</v>
          </cell>
          <cell r="K3703">
            <v>13.29</v>
          </cell>
        </row>
        <row r="3704">
          <cell r="G3704">
            <v>89382</v>
          </cell>
          <cell r="H3704" t="str">
            <v>UNIÃO, PVC, SOLDÁVEL, DN 25MM, INSTALADO EM RAMAL OU SUB-RAMAL DE ÁGUA - FORNECIMENTO E INSTALAÇÃO. AF_06/2022</v>
          </cell>
          <cell r="I3704" t="str">
            <v>UN</v>
          </cell>
          <cell r="J3704" t="str">
            <v>COEFICIENTE DE REPRESENTATIVIDADE</v>
          </cell>
          <cell r="K3704">
            <v>15.6</v>
          </cell>
        </row>
        <row r="3705">
          <cell r="G3705">
            <v>89383</v>
          </cell>
          <cell r="H3705" t="str">
            <v>ADAPTADOR CURTO COM BOLSA E ROSCA PARA REGISTRO, PVC, SOLDÁVEL, DN 25MM X 3/4 , INSTALADO EM RAMAL OU SUB-RAMAL DE ÁGUA - FORNECIMENTO E INSTALAÇÃO. AF_06/2022</v>
          </cell>
          <cell r="I3705" t="str">
            <v>UN</v>
          </cell>
          <cell r="J3705" t="str">
            <v>COEFICIENTE DE REPRESENTATIVIDADE</v>
          </cell>
          <cell r="K3705">
            <v>5.81</v>
          </cell>
        </row>
        <row r="3706">
          <cell r="G3706">
            <v>89384</v>
          </cell>
          <cell r="H3706" t="str">
            <v>CURVA DE TRANSPOSIÇÃO, PVC, SOLDÁVEL, DN 25MM, INSTALADO EM RAMAL OU SUB-RAMAL DE ÁGUA   FORNECIMENTO E INSTALAÇÃO. AF_06/2022</v>
          </cell>
          <cell r="I3706" t="str">
            <v>UN</v>
          </cell>
          <cell r="J3706" t="str">
            <v>COEFICIENTE DE REPRESENTATIVIDADE</v>
          </cell>
          <cell r="K3706">
            <v>13.88</v>
          </cell>
        </row>
        <row r="3707">
          <cell r="G3707">
            <v>89385</v>
          </cell>
          <cell r="H3707" t="str">
            <v>LUVA SOLDÁVEL E COM ROSCA, PVC, SOLDÁVEL, DN 25MM X 3/4 , INSTALADO EM RAMAL OU SUB-RAMAL DE ÁGUA - FORNECIMENTO E INSTALAÇÃO. AF_06/2022</v>
          </cell>
          <cell r="I3707" t="str">
            <v>UN</v>
          </cell>
          <cell r="J3707" t="str">
            <v>COEFICIENTE DE REPRESENTATIVIDADE</v>
          </cell>
          <cell r="K3707">
            <v>6.63</v>
          </cell>
        </row>
        <row r="3708">
          <cell r="G3708">
            <v>89386</v>
          </cell>
          <cell r="H3708" t="str">
            <v>LUVA, PVC, SOLDÁVEL, DN 32MM, INSTALADO EM RAMAL OU SUB-RAMAL DE ÁGUA - FORNECIMENTO E INSTALAÇÃO. AF_06/2022</v>
          </cell>
          <cell r="I3708" t="str">
            <v>UN</v>
          </cell>
          <cell r="J3708" t="str">
            <v>COEFICIENTE DE REPRESENTATIVIDADE</v>
          </cell>
          <cell r="K3708">
            <v>8.82</v>
          </cell>
        </row>
        <row r="3709">
          <cell r="G3709">
            <v>89387</v>
          </cell>
          <cell r="H3709" t="str">
            <v>LUVA DE CORRER, PVC, SOLDÁVEL, DN 32MM, INSTALADO EM RAMAL OU SUB-RAMAL DE ÁGUA   FORNECIMENTO E INSTALAÇÃO. AF_06/2022</v>
          </cell>
          <cell r="I3709" t="str">
            <v>UN</v>
          </cell>
          <cell r="J3709" t="str">
            <v>COEFICIENTE DE REPRESENTATIVIDADE</v>
          </cell>
          <cell r="K3709">
            <v>35.090000000000003</v>
          </cell>
        </row>
        <row r="3710">
          <cell r="G3710">
            <v>89389</v>
          </cell>
          <cell r="H3710" t="str">
            <v>LUVA SOLDÁVEL E COM ROSCA, PVC, SOLDÁVEL, DN 32MM X 1 , INSTALADO EM RAMAL OU SUB-RAMAL DE ÁGUA - FORNECIMENTO E INSTALAÇÃO. AF_06/2022</v>
          </cell>
          <cell r="I3710" t="str">
            <v>UN</v>
          </cell>
          <cell r="J3710" t="str">
            <v>COEFICIENTE DE REPRESENTATIVIDADE</v>
          </cell>
          <cell r="K3710">
            <v>11.56</v>
          </cell>
        </row>
        <row r="3711">
          <cell r="G3711">
            <v>89390</v>
          </cell>
          <cell r="H3711" t="str">
            <v>UNIÃO, PVC, SOLDÁVEL, DN 32MM, INSTALADO EM RAMAL OU SUB-RAMAL DE ÁGUA - FORNECIMENTO E INSTALAÇÃO. AF_06/2022</v>
          </cell>
          <cell r="I3711" t="str">
            <v>UN</v>
          </cell>
          <cell r="J3711" t="str">
            <v>COEFICIENTE DE REPRESENTATIVIDADE</v>
          </cell>
          <cell r="K3711">
            <v>23.94</v>
          </cell>
        </row>
        <row r="3712">
          <cell r="G3712">
            <v>89391</v>
          </cell>
          <cell r="H3712" t="str">
            <v>ADAPTADOR CURTO COM BOLSA E ROSCA PARA REGISTRO, PVC, SOLDÁVEL, DN 32MM X 1 , INSTALADO EM RAMAL OU SUB-RAMAL DE ÁGUA - FORNECIMENTO E INSTALAÇÃO. AF_06/2022</v>
          </cell>
          <cell r="I3712" t="str">
            <v>UN</v>
          </cell>
          <cell r="J3712" t="str">
            <v>COEFICIENTE DE REPRESENTATIVIDADE</v>
          </cell>
          <cell r="K3712">
            <v>7.98</v>
          </cell>
        </row>
        <row r="3713">
          <cell r="G3713">
            <v>89392</v>
          </cell>
          <cell r="H3713" t="str">
            <v>CURVA DE TRANSPOSIÇÃO, PVC, SOLDÁVEL, DN 32MM, INSTALADO EM RAMAL OU SUB-RAMAL DE ÁGUA   FORNECIMENTO E INSTALAÇÃO. AF_06/2022</v>
          </cell>
          <cell r="I3713" t="str">
            <v>UN</v>
          </cell>
          <cell r="J3713" t="str">
            <v>COEFICIENTE DE REPRESENTATIVIDADE</v>
          </cell>
          <cell r="K3713">
            <v>27.95</v>
          </cell>
        </row>
        <row r="3714">
          <cell r="G3714">
            <v>89393</v>
          </cell>
          <cell r="H3714" t="str">
            <v>TE, PVC, SOLDÁVEL, DN 20MM, INSTALADO EM RAMAL OU SUB-RAMAL DE ÁGUA - FORNECIMENTO E INSTALAÇÃO. AF_06/2022</v>
          </cell>
          <cell r="I3714" t="str">
            <v>UN</v>
          </cell>
          <cell r="J3714" t="str">
            <v>COEFICIENTE DE REPRESENTATIVIDADE</v>
          </cell>
          <cell r="K3714">
            <v>9.5299999999999994</v>
          </cell>
        </row>
        <row r="3715">
          <cell r="G3715">
            <v>89394</v>
          </cell>
          <cell r="H3715" t="str">
            <v>TÊ COM BUCHA DE LATÃO NA BOLSA CENTRAL, PVC, SOLDÁVEL, DN 20MM X 1/2 , INSTALADO EM RAMAL OU SUB-RAMAL DE ÁGUA - FORNECIMENTO E INSTALAÇÃO. AF_06/2022</v>
          </cell>
          <cell r="I3715" t="str">
            <v>UN</v>
          </cell>
          <cell r="J3715" t="str">
            <v>COEFICIENTE DE REPRESENTATIVIDADE</v>
          </cell>
          <cell r="K3715">
            <v>19.649999999999999</v>
          </cell>
        </row>
        <row r="3716">
          <cell r="G3716">
            <v>89395</v>
          </cell>
          <cell r="H3716" t="str">
            <v>TE, PVC, SOLDÁVEL, DN 25MM, INSTALADO EM RAMAL OU SUB-RAMAL DE ÁGUA - FORNECIMENTO E INSTALAÇÃO. AF_06/2022</v>
          </cell>
          <cell r="I3716" t="str">
            <v>UN</v>
          </cell>
          <cell r="J3716" t="str">
            <v>COEFICIENTE DE REPRESENTATIVIDADE</v>
          </cell>
          <cell r="K3716">
            <v>11.23</v>
          </cell>
        </row>
        <row r="3717">
          <cell r="G3717">
            <v>89396</v>
          </cell>
          <cell r="H3717" t="str">
            <v>TÊ COM BUCHA DE LATÃO NA BOLSA CENTRAL, PVC, SOLDÁVEL, DN 25MM X 1/2 , INSTALADO EM RAMAL OU SUB-RAMAL DE ÁGUA - FORNECIMENTO E INSTALAÇÃO. AF_06/2022</v>
          </cell>
          <cell r="I3717" t="str">
            <v>UN</v>
          </cell>
          <cell r="J3717" t="str">
            <v>COEFICIENTE DE REPRESENTATIVIDADE</v>
          </cell>
          <cell r="K3717">
            <v>21.52</v>
          </cell>
        </row>
        <row r="3718">
          <cell r="G3718">
            <v>89397</v>
          </cell>
          <cell r="H3718" t="str">
            <v>TÊ DE REDUÇÃO, PVC, SOLDÁVEL, DN 25MM X 20MM, INSTALADO EM RAMAL OU SUB-RAMAL DE ÁGUA - FORNECIMENTO E INSTALAÇÃO. AF_06/2022</v>
          </cell>
          <cell r="I3718" t="str">
            <v>UN</v>
          </cell>
          <cell r="J3718" t="str">
            <v>COEFICIENTE DE REPRESENTATIVIDADE</v>
          </cell>
          <cell r="K3718">
            <v>13.94</v>
          </cell>
        </row>
        <row r="3719">
          <cell r="G3719">
            <v>89398</v>
          </cell>
          <cell r="H3719" t="str">
            <v>TE, PVC, SOLDÁVEL, DN 32MM, INSTALADO EM RAMAL OU SUB-RAMAL DE ÁGUA - FORNECIMENTO E INSTALAÇÃO. AF_06/2022</v>
          </cell>
          <cell r="I3719" t="str">
            <v>UN</v>
          </cell>
          <cell r="J3719" t="str">
            <v>COEFICIENTE DE REPRESENTATIVIDADE</v>
          </cell>
          <cell r="K3719">
            <v>16.71</v>
          </cell>
        </row>
        <row r="3720">
          <cell r="G3720">
            <v>89399</v>
          </cell>
          <cell r="H3720" t="str">
            <v>TÊ COM BUCHA DE LATÃO NA BOLSA CENTRAL, PVC, SOLDÁVEL, DN 32MM X 3/4 , INSTALADO EM RAMAL OU SUB-RAMAL DE ÁGUA - FORNECIMENTO E INSTALAÇÃO. AF_06/2022</v>
          </cell>
          <cell r="I3720" t="str">
            <v>UN</v>
          </cell>
          <cell r="J3720" t="str">
            <v>COEFICIENTE DE REPRESENTATIVIDADE</v>
          </cell>
          <cell r="K3720">
            <v>26.44</v>
          </cell>
        </row>
        <row r="3721">
          <cell r="G3721">
            <v>89400</v>
          </cell>
          <cell r="H3721" t="str">
            <v>TÊ DE REDUÇÃO, PVC, SOLDÁVEL, DN 32MM X 25MM, INSTALADO EM RAMAL OU SUB-RAMAL DE ÁGUA - FORNECIMENTO E INSTALAÇÃO. AF_06/2022</v>
          </cell>
          <cell r="I3721" t="str">
            <v>UN</v>
          </cell>
          <cell r="J3721" t="str">
            <v>COEFICIENTE DE REPRESENTATIVIDADE</v>
          </cell>
          <cell r="K3721">
            <v>19.52</v>
          </cell>
        </row>
        <row r="3722">
          <cell r="G3722">
            <v>89404</v>
          </cell>
          <cell r="H3722" t="str">
            <v>JOELHO 90 GRAUS, PVC, SOLDÁVEL, DN 20MM, INSTALADO EM RAMAL DE DISTRIBUIÇÃO DE ÁGUA - FORNECIMENTO E INSTALAÇÃO. AF_06/2022</v>
          </cell>
          <cell r="I3722" t="str">
            <v>UN</v>
          </cell>
          <cell r="J3722" t="str">
            <v>COEFICIENTE DE REPRESENTATIVIDADE</v>
          </cell>
          <cell r="K3722">
            <v>6.21</v>
          </cell>
        </row>
        <row r="3723">
          <cell r="G3723">
            <v>89405</v>
          </cell>
          <cell r="H3723" t="str">
            <v>JOELHO 45 GRAUS, PVC, SOLDÁVEL, DN 20MM, INSTALADO EM RAMAL DE DISTRIBUIÇÃO DE ÁGUA - FORNECIMENTO E INSTALAÇÃO. AF_06/2022</v>
          </cell>
          <cell r="I3723" t="str">
            <v>UN</v>
          </cell>
          <cell r="J3723" t="str">
            <v>COEFICIENTE DE REPRESENTATIVIDADE</v>
          </cell>
          <cell r="K3723">
            <v>6.92</v>
          </cell>
        </row>
        <row r="3724">
          <cell r="G3724">
            <v>89406</v>
          </cell>
          <cell r="H3724" t="str">
            <v>CURVA 90 GRAUS, PVC, SOLDÁVEL, DN 20MM, INSTALADO EM RAMAL DE DISTRIBUIÇÃO DE ÁGUA - FORNECIMENTO E INSTALAÇÃO. AF_06/2022</v>
          </cell>
          <cell r="I3724" t="str">
            <v>UN</v>
          </cell>
          <cell r="J3724" t="str">
            <v>COEFICIENTE DE REPRESENTATIVIDADE</v>
          </cell>
          <cell r="K3724">
            <v>8.2200000000000006</v>
          </cell>
        </row>
        <row r="3725">
          <cell r="G3725">
            <v>89407</v>
          </cell>
          <cell r="H3725" t="str">
            <v>CURVA 45 GRAUS, PVC, SOLDÁVEL, DN 20MM, INSTALADO EM RAMAL DE DISTRIBUIÇÃO DE ÁGUA - FORNECIMENTO E INSTALAÇÃO. AF_06/2022</v>
          </cell>
          <cell r="I3725" t="str">
            <v>UN</v>
          </cell>
          <cell r="J3725" t="str">
            <v>COEFICIENTE DE REPRESENTATIVIDADE</v>
          </cell>
          <cell r="K3725">
            <v>8.31</v>
          </cell>
        </row>
        <row r="3726">
          <cell r="G3726">
            <v>89408</v>
          </cell>
          <cell r="H3726" t="str">
            <v>JOELHO 90 GRAUS, PVC, SOLDÁVEL, DN 25MM, INSTALADO EM RAMAL DE DISTRIBUIÇÃO DE ÁGUA - FORNECIMENTO E INSTALAÇÃO. AF_06/2022</v>
          </cell>
          <cell r="I3726" t="str">
            <v>UN</v>
          </cell>
          <cell r="J3726" t="str">
            <v>COEFICIENTE DE REPRESENTATIVIDADE</v>
          </cell>
          <cell r="K3726">
            <v>7.41</v>
          </cell>
        </row>
        <row r="3727">
          <cell r="G3727">
            <v>89409</v>
          </cell>
          <cell r="H3727" t="str">
            <v>JOELHO 45 GRAUS, PVC, SOLDÁVEL, DN 25MM, INSTALADO EM RAMAL DE DISTRIBUIÇÃO DE ÁGUA - FORNECIMENTO E INSTALAÇÃO. AF_06/2022</v>
          </cell>
          <cell r="I3727" t="str">
            <v>UN</v>
          </cell>
          <cell r="J3727" t="str">
            <v>COEFICIENTE DE REPRESENTATIVIDADE</v>
          </cell>
          <cell r="K3727">
            <v>8.43</v>
          </cell>
        </row>
        <row r="3728">
          <cell r="G3728">
            <v>89410</v>
          </cell>
          <cell r="H3728" t="str">
            <v>CURVA 90 GRAUS, PVC, SOLDÁVEL, DN 25MM, INSTALADO EM RAMAL DE DISTRIBUIÇÃO DE ÁGUA - FORNECIMENTO E INSTALAÇÃO. AF_06/2022</v>
          </cell>
          <cell r="I3728" t="str">
            <v>UN</v>
          </cell>
          <cell r="J3728" t="str">
            <v>COEFICIENTE DE REPRESENTATIVIDADE</v>
          </cell>
          <cell r="K3728">
            <v>10.39</v>
          </cell>
        </row>
        <row r="3729">
          <cell r="G3729">
            <v>89411</v>
          </cell>
          <cell r="H3729" t="str">
            <v>CURVA 45 GRAUS, PVC, SOLDÁVEL, DN 25MM, INSTALADO EM RAMAL DE DISTRIBUIÇÃO DE ÁGUA - FORNECIMENTO E INSTALAÇÃO. AF_06/2022</v>
          </cell>
          <cell r="I3729" t="str">
            <v>UN</v>
          </cell>
          <cell r="J3729" t="str">
            <v>COEFICIENTE DE REPRESENTATIVIDADE</v>
          </cell>
          <cell r="K3729">
            <v>9.69</v>
          </cell>
        </row>
        <row r="3730">
          <cell r="G3730">
            <v>89412</v>
          </cell>
          <cell r="H3730" t="str">
            <v>JOELHO 90 GRAUS, PVC, SOLDÁVEL, DN 25MM, X 3/4  INSTALADO EM RAMAL DE DISTRIBUIÇÃO DE ÁGUA - FORNECIMENTO E INSTALAÇÃO. AF_06/2022</v>
          </cell>
          <cell r="I3730" t="str">
            <v>UN</v>
          </cell>
          <cell r="J3730" t="str">
            <v>COEFICIENTE DE REPRESENTATIVIDADE</v>
          </cell>
          <cell r="K3730">
            <v>9.1300000000000008</v>
          </cell>
        </row>
        <row r="3731">
          <cell r="G3731">
            <v>89413</v>
          </cell>
          <cell r="H3731" t="str">
            <v>JOELHO 90 GRAUS, PVC, SOLDÁVEL, DN 32MM, INSTALADO EM RAMAL DE DISTRIBUIÇÃO DE ÁGUA - FORNECIMENTO E INSTALAÇÃO. AF_06/2022</v>
          </cell>
          <cell r="I3731" t="str">
            <v>UN</v>
          </cell>
          <cell r="J3731" t="str">
            <v>COEFICIENTE DE REPRESENTATIVIDADE</v>
          </cell>
          <cell r="K3731">
            <v>11.05</v>
          </cell>
        </row>
        <row r="3732">
          <cell r="G3732">
            <v>89414</v>
          </cell>
          <cell r="H3732" t="str">
            <v>JOELHO 45 GRAUS, PVC, SOLDÁVEL, DN 32MM, INSTALADO EM RAMAL DE DISTRIBUIÇÃO DE ÁGUA - FORNECIMENTO E INSTALAÇÃO. AF_06/2022</v>
          </cell>
          <cell r="I3732" t="str">
            <v>UN</v>
          </cell>
          <cell r="J3732" t="str">
            <v>COEFICIENTE DE REPRESENTATIVIDADE</v>
          </cell>
          <cell r="K3732">
            <v>13.32</v>
          </cell>
        </row>
        <row r="3733">
          <cell r="G3733">
            <v>89415</v>
          </cell>
          <cell r="H3733" t="str">
            <v>CURVA 90 GRAUS, PVC, SOLDÁVEL, DN 32MM, INSTALADO EM RAMAL DE DISTRIBUIÇÃO DE ÁGUA - FORNECIMENTO E INSTALAÇÃO. AF_06/2022</v>
          </cell>
          <cell r="I3733" t="str">
            <v>UN</v>
          </cell>
          <cell r="J3733" t="str">
            <v>COEFICIENTE DE REPRESENTATIVIDADE</v>
          </cell>
          <cell r="K3733">
            <v>16.37</v>
          </cell>
        </row>
        <row r="3734">
          <cell r="G3734">
            <v>89416</v>
          </cell>
          <cell r="H3734" t="str">
            <v>CURVA 45 GRAUS, PVC, SOLDÁVEL, DN 32MM, INSTALADO EM RAMAL DE DISTRIBUIÇÃO DE ÁGUA - FORNECIMENTO E INSTALAÇÃO. AF_06/2022</v>
          </cell>
          <cell r="I3734" t="str">
            <v>UN</v>
          </cell>
          <cell r="J3734" t="str">
            <v>COEFICIENTE DE REPRESENTATIVIDADE</v>
          </cell>
          <cell r="K3734">
            <v>13.75</v>
          </cell>
        </row>
        <row r="3735">
          <cell r="G3735">
            <v>89417</v>
          </cell>
          <cell r="H3735" t="str">
            <v>LUVA, PVC, SOLDÁVEL, DN 20MM, INSTALADO EM RAMAL DE DISTRIBUIÇÃO DE ÁGUA - FORNECIMENTO E INSTALAÇÃO. AF_06/2022</v>
          </cell>
          <cell r="I3735" t="str">
            <v>UN</v>
          </cell>
          <cell r="J3735" t="str">
            <v>COEFICIENTE DE REPRESENTATIVIDADE</v>
          </cell>
          <cell r="K3735">
            <v>4.87</v>
          </cell>
        </row>
        <row r="3736">
          <cell r="G3736">
            <v>89418</v>
          </cell>
          <cell r="H3736" t="str">
            <v>LUVA DE CORRER, PVC, SOLDÁVEL, DN 20MM, INSTALADO EM RAMAL DE DISTRIBUIÇÃO DE ÁGUA - FORNECIMENTO E INSTALAÇÃO. AF_06/2022</v>
          </cell>
          <cell r="I3736" t="str">
            <v>UN</v>
          </cell>
          <cell r="J3736" t="str">
            <v>COEFICIENTE DE REPRESENTATIVIDADE</v>
          </cell>
          <cell r="K3736">
            <v>17.84</v>
          </cell>
        </row>
        <row r="3737">
          <cell r="G3737">
            <v>89419</v>
          </cell>
          <cell r="H3737" t="str">
            <v>LUVA DE REDUÇÃO, PVC, SOLDÁVEL, DN 25MM X 20MM, INSTALADO EM RAMAL DE DISTRIBUIÇÃO DE ÁGUA - FORNECIMENTO E INSTALAÇÃO. AF_06/2022</v>
          </cell>
          <cell r="I3737" t="str">
            <v>UN</v>
          </cell>
          <cell r="J3737" t="str">
            <v>COEFICIENTE DE REPRESENTATIVIDADE</v>
          </cell>
          <cell r="K3737">
            <v>6.07</v>
          </cell>
        </row>
        <row r="3738">
          <cell r="G3738">
            <v>89421</v>
          </cell>
          <cell r="H3738" t="str">
            <v>UNIÃO, PVC, SOLDÁVEL, DN 20MM, INSTALADO EM RAMAL DE DISTRIBUIÇÃO DE ÁGUA - FORNECIMENTO E INSTALAÇÃO. AF_06/2022</v>
          </cell>
          <cell r="I3738" t="str">
            <v>UN</v>
          </cell>
          <cell r="J3738" t="str">
            <v>COEFICIENTE DE REPRESENTATIVIDADE</v>
          </cell>
          <cell r="K3738">
            <v>12.59</v>
          </cell>
        </row>
        <row r="3739">
          <cell r="G3739">
            <v>89423</v>
          </cell>
          <cell r="H3739" t="str">
            <v>CURVA DE TRANSPOSIÇÃO, PVC, SOLDÁVEL, DN 20MM, INSTALADO EM RAMAL DE DISTRIBUIÇÃO DE ÁGUA   FORNECIMENTO E INSTALAÇÃO. AF_06/2022</v>
          </cell>
          <cell r="I3739" t="str">
            <v>UN</v>
          </cell>
          <cell r="J3739" t="str">
            <v>COEFICIENTE DE REPRESENTATIVIDADE</v>
          </cell>
          <cell r="K3739">
            <v>10.35</v>
          </cell>
        </row>
        <row r="3740">
          <cell r="G3740">
            <v>89424</v>
          </cell>
          <cell r="H3740" t="str">
            <v>LUVA, PVC, SOLDÁVEL, DN 25MM, INSTALADO EM RAMAL DE DISTRIBUIÇÃO DE ÁGUA - FORNECIMENTO E INSTALAÇÃO. AF_06/2022</v>
          </cell>
          <cell r="I3740" t="str">
            <v>UN</v>
          </cell>
          <cell r="J3740" t="str">
            <v>COEFICIENTE DE REPRESENTATIVIDADE</v>
          </cell>
          <cell r="K3740">
            <v>5.7</v>
          </cell>
        </row>
        <row r="3741">
          <cell r="G3741">
            <v>89425</v>
          </cell>
          <cell r="H3741" t="str">
            <v>LUVA DE CORRER, PVC, SOLDÁVEL, DN 25MM, INSTALADO EM RAMAL DE DISTRIBUIÇÃO DE ÁGUA - FORNECIMENTO E INSTALAÇÃO. AF_06/2022</v>
          </cell>
          <cell r="I3741" t="str">
            <v>UN</v>
          </cell>
          <cell r="J3741" t="str">
            <v>COEFICIENTE DE REPRESENTATIVIDADE</v>
          </cell>
          <cell r="K3741">
            <v>20.91</v>
          </cell>
        </row>
        <row r="3742">
          <cell r="G3742">
            <v>89426</v>
          </cell>
          <cell r="H3742" t="str">
            <v>LUVA DE REDUÇÃO, PVC, SOLDÁVEL, DN 32MM X 25MM, INSTALADO EM RAMAL DE DISTRIBUIÇÃO DE ÁGUA - FORNECIMENTO E INSTALAÇÃO. AF_06/2022</v>
          </cell>
          <cell r="I3742" t="str">
            <v>UN</v>
          </cell>
          <cell r="J3742" t="str">
            <v>COEFICIENTE DE REPRESENTATIVIDADE</v>
          </cell>
          <cell r="K3742">
            <v>9.2200000000000006</v>
          </cell>
        </row>
        <row r="3743">
          <cell r="G3743">
            <v>89427</v>
          </cell>
          <cell r="H3743" t="str">
            <v>LUVA COM BUCHA DE LATÃO, PVC, SOLDÁVEL, DN 25MM X 3/4 , INSTALADO EM RAMAL DE DISTRIBUIÇÃO DE ÁGUA - FORNECIMENTO E INSTALAÇÃO. AF_06/2022</v>
          </cell>
          <cell r="I3743" t="str">
            <v>UN</v>
          </cell>
          <cell r="J3743" t="str">
            <v>COEFICIENTE DE REPRESENTATIVIDADE</v>
          </cell>
          <cell r="K3743">
            <v>12.88</v>
          </cell>
        </row>
        <row r="3744">
          <cell r="G3744">
            <v>89428</v>
          </cell>
          <cell r="H3744" t="str">
            <v>UNIÃO, PVC, SOLDÁVEL, DN 25MM, INSTALADO EM RAMAL DE DISTRIBUIÇÃO DE ÁGUA - FORNECIMENTO E INSTALAÇÃO. AF_06/2022</v>
          </cell>
          <cell r="I3744" t="str">
            <v>UN</v>
          </cell>
          <cell r="J3744" t="str">
            <v>COEFICIENTE DE REPRESENTATIVIDADE</v>
          </cell>
          <cell r="K3744">
            <v>15.16</v>
          </cell>
        </row>
        <row r="3745">
          <cell r="G3745">
            <v>89429</v>
          </cell>
          <cell r="H3745" t="str">
            <v>ADAPTADOR CURTO COM BOLSA E ROSCA PARA REGISTRO, PVC, SOLDÁVEL, DN 25MM X 3/4 , INSTALADO EM RAMAL DE DISTRIBUIÇÃO DE ÁGUA - FORNECIMENTO E INSTALAÇÃO. AF_06/2022</v>
          </cell>
          <cell r="I3745" t="str">
            <v>UN</v>
          </cell>
          <cell r="J3745" t="str">
            <v>COEFICIENTE DE REPRESENTATIVIDADE</v>
          </cell>
          <cell r="K3745">
            <v>5.4</v>
          </cell>
        </row>
        <row r="3746">
          <cell r="G3746">
            <v>89430</v>
          </cell>
          <cell r="H3746" t="str">
            <v>CURVA DE TRANSPOSIÇÃO, PVC, SOLDÁVEL, DN 25MM, INSTALADO EM RAMAL DE DISTRIBUIÇÃO DE ÁGUA   FORNECIMENTO E INSTALAÇÃO. AF_06/2022</v>
          </cell>
          <cell r="I3746" t="str">
            <v>UN</v>
          </cell>
          <cell r="J3746" t="str">
            <v>COEFICIENTE DE REPRESENTATIVIDADE</v>
          </cell>
          <cell r="K3746">
            <v>13.44</v>
          </cell>
        </row>
        <row r="3747">
          <cell r="G3747">
            <v>89431</v>
          </cell>
          <cell r="H3747" t="str">
            <v>LUVA, PVC, SOLDÁVEL, DN 32MM, INSTALADO EM RAMAL DE DISTRIBUIÇÃO DE ÁGUA - FORNECIMENTO E INSTALAÇÃO. AF_06/2022</v>
          </cell>
          <cell r="I3747" t="str">
            <v>UN</v>
          </cell>
          <cell r="J3747" t="str">
            <v>COEFICIENTE DE REPRESENTATIVIDADE</v>
          </cell>
          <cell r="K3747">
            <v>8.3000000000000007</v>
          </cell>
        </row>
        <row r="3748">
          <cell r="G3748">
            <v>89432</v>
          </cell>
          <cell r="H3748" t="str">
            <v>LUVA DE CORRER, PVC, SOLDÁVEL, DN 32MM, INSTALADO EM RAMAL DE DISTRIBUIÇÃO DE ÁGUA   FORNECIMENTO E INSTALAÇÃO. AF_06/2022</v>
          </cell>
          <cell r="I3748" t="str">
            <v>UN</v>
          </cell>
          <cell r="J3748" t="str">
            <v>COEFICIENTE DE REPRESENTATIVIDADE</v>
          </cell>
          <cell r="K3748">
            <v>34.57</v>
          </cell>
        </row>
        <row r="3749">
          <cell r="G3749">
            <v>89433</v>
          </cell>
          <cell r="H3749" t="str">
            <v>LUVA DE REDUÇÃO, PVC, SOLDÁVEL, DN 40MM X 32MM, INSTALADO EM RAMAL DE DISTRIBUIÇÃO DE ÁGUA - FORNECIMENTO E INSTALAÇÃO. AF_06/2022</v>
          </cell>
          <cell r="I3749" t="str">
            <v>UN</v>
          </cell>
          <cell r="J3749" t="str">
            <v>COEFICIENTE DE REPRESENTATIVIDADE</v>
          </cell>
          <cell r="K3749">
            <v>13.21</v>
          </cell>
        </row>
        <row r="3750">
          <cell r="G3750">
            <v>89434</v>
          </cell>
          <cell r="H3750" t="str">
            <v>LUVA SOLDÁVEL E COM ROSCA, PVC, SOLDÁVEL, DN 32MM X 1 , INSTALADO EM RAMAL DE DISTRIBUIÇÃO DE ÁGUA - FORNECIMENTO E INSTALAÇÃO. AF_06/2022</v>
          </cell>
          <cell r="I3750" t="str">
            <v>UN</v>
          </cell>
          <cell r="J3750" t="str">
            <v>COEFICIENTE DE REPRESENTATIVIDADE</v>
          </cell>
          <cell r="K3750">
            <v>11.06</v>
          </cell>
        </row>
        <row r="3751">
          <cell r="G3751">
            <v>89435</v>
          </cell>
          <cell r="H3751" t="str">
            <v>UNIÃO, PVC, SOLDÁVEL, DN 32MM, INSTALADO EM RAMAL DE DISTRIBUIÇÃO DE ÁGUA - FORNECIMENTO E INSTALAÇÃO. AF_06/2022</v>
          </cell>
          <cell r="I3751" t="str">
            <v>UN</v>
          </cell>
          <cell r="J3751" t="str">
            <v>COEFICIENTE DE REPRESENTATIVIDADE</v>
          </cell>
          <cell r="K3751">
            <v>23.42</v>
          </cell>
        </row>
        <row r="3752">
          <cell r="G3752">
            <v>89436</v>
          </cell>
          <cell r="H3752" t="str">
            <v>ADAPTADOR CURTO COM BOLSA E ROSCA PARA REGISTRO, PVC, SOLDÁVEL, DN 32MM X 1 , INSTALADO EM RAMAL DE DISTRIBUIÇÃO DE ÁGUA - FORNECIMENTO E INSTALAÇÃO. AF_06/2022</v>
          </cell>
          <cell r="I3752" t="str">
            <v>UN</v>
          </cell>
          <cell r="J3752" t="str">
            <v>COEFICIENTE DE REPRESENTATIVIDADE</v>
          </cell>
          <cell r="K3752">
            <v>7.48</v>
          </cell>
        </row>
        <row r="3753">
          <cell r="G3753">
            <v>89437</v>
          </cell>
          <cell r="H3753" t="str">
            <v>CURVA DE TRANSPOSIÇÃO, PVC, SOLDÁVEL, DN 32MM, INSTALADO EM RAMAL DE DISTRIBUIÇÃO DE ÁGUA   FORNECIMENTO E INSTALAÇÃO. AF_06/2022</v>
          </cell>
          <cell r="I3753" t="str">
            <v>UN</v>
          </cell>
          <cell r="J3753" t="str">
            <v>COEFICIENTE DE REPRESENTATIVIDADE</v>
          </cell>
          <cell r="K3753">
            <v>27.43</v>
          </cell>
        </row>
        <row r="3754">
          <cell r="G3754">
            <v>89438</v>
          </cell>
          <cell r="H3754" t="str">
            <v>TE, PVC, SOLDÁVEL, DN 20MM, INSTALADO EM RAMAL DE DISTRIBUIÇÃO DE ÁGUA - FORNECIMENTO E INSTALAÇÃO. AF_06/2022</v>
          </cell>
          <cell r="I3754" t="str">
            <v>UN</v>
          </cell>
          <cell r="J3754" t="str">
            <v>COEFICIENTE DE REPRESENTATIVIDADE</v>
          </cell>
          <cell r="K3754">
            <v>8.76</v>
          </cell>
        </row>
        <row r="3755">
          <cell r="G3755">
            <v>89439</v>
          </cell>
          <cell r="H3755" t="str">
            <v>TÊ SOLDÁVEL E COM ROSCA NA BOLSA CENTRAL, PVC, SOLDÁVEL, DN 20MM X 1/2 , INSTALADO EM RAMAL DE DISTRIBUIÇÃO DE ÁGUA - FORNECIMENTO E INSTALAÇÃO. AF_06/2022</v>
          </cell>
          <cell r="I3755" t="str">
            <v>UN</v>
          </cell>
          <cell r="J3755" t="str">
            <v>COEFICIENTE DE REPRESENTATIVIDADE</v>
          </cell>
          <cell r="K3755">
            <v>10.71</v>
          </cell>
        </row>
        <row r="3756">
          <cell r="G3756">
            <v>89440</v>
          </cell>
          <cell r="H3756" t="str">
            <v>TE, PVC, SOLDÁVEL, DN 25MM, INSTALADO EM RAMAL DE DISTRIBUIÇÃO DE ÁGUA - FORNECIMENTO E INSTALAÇÃO. AF_06/2022</v>
          </cell>
          <cell r="I3756" t="str">
            <v>UN</v>
          </cell>
          <cell r="J3756" t="str">
            <v>COEFICIENTE DE REPRESENTATIVIDADE</v>
          </cell>
          <cell r="K3756">
            <v>10.35</v>
          </cell>
        </row>
        <row r="3757">
          <cell r="G3757">
            <v>89442</v>
          </cell>
          <cell r="H3757" t="str">
            <v>TÊ DE REDUÇÃO, PVC, SOLDÁVEL, DN 25MM X 20MM, INSTALADO EM RAMAL DE DISTRIBUIÇÃO DE ÁGUA - FORNECIMENTO E INSTALAÇÃO. AF_06/2022</v>
          </cell>
          <cell r="I3757" t="str">
            <v>UN</v>
          </cell>
          <cell r="J3757" t="str">
            <v>COEFICIENTE DE REPRESENTATIVIDADE</v>
          </cell>
          <cell r="K3757">
            <v>13.12</v>
          </cell>
        </row>
        <row r="3758">
          <cell r="G3758">
            <v>89443</v>
          </cell>
          <cell r="H3758" t="str">
            <v>TE, PVC, SOLDÁVEL, DN 32MM, INSTALADO EM RAMAL DE DISTRIBUIÇÃO DE ÁGUA - FORNECIMENTO E INSTALAÇÃO. AF_06/2022</v>
          </cell>
          <cell r="I3758" t="str">
            <v>UN</v>
          </cell>
          <cell r="J3758" t="str">
            <v>COEFICIENTE DE REPRESENTATIVIDADE</v>
          </cell>
          <cell r="K3758">
            <v>15.66</v>
          </cell>
        </row>
        <row r="3759">
          <cell r="G3759">
            <v>89444</v>
          </cell>
          <cell r="H3759" t="str">
            <v>TÊ COM BUCHA DE LATÃO NA BOLSA CENTRAL, PVC, SOLDÁVEL, DN 32MM X 3/4 , INSTALADO EM RAMAL DE DISTRIBUIÇÃO DE ÁGUA - FORNECIMENTO E INSTALAÇÃO. AF_06/2022</v>
          </cell>
          <cell r="I3759" t="str">
            <v>UN</v>
          </cell>
          <cell r="J3759" t="str">
            <v>COEFICIENTE DE REPRESENTATIVIDADE</v>
          </cell>
          <cell r="K3759">
            <v>25.93</v>
          </cell>
        </row>
        <row r="3760">
          <cell r="G3760">
            <v>89445</v>
          </cell>
          <cell r="H3760" t="str">
            <v>TÊ DE REDUÇÃO, PVC, SOLDÁVEL, DN 32MM X 25MM, INSTALADO EM RAMAL DE DISTRIBUIÇÃO DE ÁGUA - FORNECIMENTO E INSTALAÇÃO. AF_06/2022</v>
          </cell>
          <cell r="I3760" t="str">
            <v>UN</v>
          </cell>
          <cell r="J3760" t="str">
            <v>COEFICIENTE DE REPRESENTATIVIDADE</v>
          </cell>
          <cell r="K3760">
            <v>18.54</v>
          </cell>
        </row>
        <row r="3761">
          <cell r="G3761">
            <v>89481</v>
          </cell>
          <cell r="H3761" t="str">
            <v>JOELHO 90 GRAUS, PVC, SOLDÁVEL, DN 25MM, INSTALADO EM PRUMADA DE ÁGUA - FORNECIMENTO E INSTALAÇÃO. AF_06/2022</v>
          </cell>
          <cell r="I3761" t="str">
            <v>UN</v>
          </cell>
          <cell r="J3761" t="str">
            <v>COEFICIENTE DE REPRESENTATIVIDADE</v>
          </cell>
          <cell r="K3761">
            <v>4.72</v>
          </cell>
        </row>
        <row r="3762">
          <cell r="G3762">
            <v>89485</v>
          </cell>
          <cell r="H3762" t="str">
            <v>JOELHO 45 GRAUS, PVC, SOLDÁVEL, DN 25MM, INSTALADO EM PRUMADA DE ÁGUA - FORNECIMENTO E INSTALAÇÃO. AF_06/2022</v>
          </cell>
          <cell r="I3762" t="str">
            <v>UN</v>
          </cell>
          <cell r="J3762" t="str">
            <v>COEFICIENTE DE REPRESENTATIVIDADE</v>
          </cell>
          <cell r="K3762">
            <v>5.74</v>
          </cell>
        </row>
        <row r="3763">
          <cell r="G3763">
            <v>89489</v>
          </cell>
          <cell r="H3763" t="str">
            <v>CURVA 90 GRAUS, PVC, SOLDÁVEL, DN 25MM, INSTALADO EM PRUMADA DE ÁGUA - FORNECIMENTO E INSTALAÇÃO. AF_06/2022</v>
          </cell>
          <cell r="I3763" t="str">
            <v>UN</v>
          </cell>
          <cell r="J3763" t="str">
            <v>COEFICIENTE DE REPRESENTATIVIDADE</v>
          </cell>
          <cell r="K3763">
            <v>7.7</v>
          </cell>
        </row>
        <row r="3764">
          <cell r="G3764">
            <v>89490</v>
          </cell>
          <cell r="H3764" t="str">
            <v>CURVA 45 GRAUS, PVC, SOLDÁVEL, DN 25MM, INSTALADO EM PRUMADA DE ÁGUA - FORNECIMENTO E INSTALAÇÃO. AF_06/2022</v>
          </cell>
          <cell r="I3764" t="str">
            <v>UN</v>
          </cell>
          <cell r="J3764" t="str">
            <v>COEFICIENTE DE REPRESENTATIVIDADE</v>
          </cell>
          <cell r="K3764">
            <v>7</v>
          </cell>
        </row>
        <row r="3765">
          <cell r="G3765">
            <v>89492</v>
          </cell>
          <cell r="H3765" t="str">
            <v>JOELHO 90 GRAUS, PVC, SOLDÁVEL, DN 32MM, INSTALADO EM PRUMADA DE ÁGUA - FORNECIMENTO E INSTALAÇÃO. AF_06/2022</v>
          </cell>
          <cell r="I3765" t="str">
            <v>UN</v>
          </cell>
          <cell r="J3765" t="str">
            <v>COEFICIENTE DE REPRESENTATIVIDADE</v>
          </cell>
          <cell r="K3765">
            <v>7.91</v>
          </cell>
        </row>
        <row r="3766">
          <cell r="G3766">
            <v>89493</v>
          </cell>
          <cell r="H3766" t="str">
            <v>JOELHO 45 GRAUS, PVC, SOLDÁVEL, DN 32MM, INSTALADO EM PRUMADA DE ÁGUA - FORNECIMENTO E INSTALAÇÃO. AF_06/2022</v>
          </cell>
          <cell r="I3766" t="str">
            <v>UN</v>
          </cell>
          <cell r="J3766" t="str">
            <v>COEFICIENTE DE REPRESENTATIVIDADE</v>
          </cell>
          <cell r="K3766">
            <v>10.18</v>
          </cell>
        </row>
        <row r="3767">
          <cell r="G3767">
            <v>89494</v>
          </cell>
          <cell r="H3767" t="str">
            <v>CURVA 90 GRAUS, PVC, SOLDÁVEL, DN 32MM, INSTALADO EM PRUMADA DE ÁGUA - FORNECIMENTO E INSTALAÇÃO. AF_06/2022</v>
          </cell>
          <cell r="I3767" t="str">
            <v>UN</v>
          </cell>
          <cell r="J3767" t="str">
            <v>COEFICIENTE DE REPRESENTATIVIDADE</v>
          </cell>
          <cell r="K3767">
            <v>13.23</v>
          </cell>
        </row>
        <row r="3768">
          <cell r="G3768">
            <v>89496</v>
          </cell>
          <cell r="H3768" t="str">
            <v>CURVA 45 GRAUS, PVC, SOLDÁVEL, DN 32MM, INSTALADO EM PRUMADA DE ÁGUA - FORNECIMENTO E INSTALAÇÃO. AF_06/2022</v>
          </cell>
          <cell r="I3768" t="str">
            <v>UN</v>
          </cell>
          <cell r="J3768" t="str">
            <v>COEFICIENTE DE REPRESENTATIVIDADE</v>
          </cell>
          <cell r="K3768">
            <v>10.61</v>
          </cell>
        </row>
        <row r="3769">
          <cell r="G3769">
            <v>89497</v>
          </cell>
          <cell r="H3769" t="str">
            <v>JOELHO 90 GRAUS, PVC, SOLDÁVEL, DN 40MM, INSTALADO EM PRUMADA DE ÁGUA - FORNECIMENTO E INSTALAÇÃO. AF_06/2022</v>
          </cell>
          <cell r="I3769" t="str">
            <v>UN</v>
          </cell>
          <cell r="J3769" t="str">
            <v>COEFICIENTE DE REPRESENTATIVIDADE</v>
          </cell>
          <cell r="K3769">
            <v>13.57</v>
          </cell>
        </row>
        <row r="3770">
          <cell r="G3770">
            <v>89498</v>
          </cell>
          <cell r="H3770" t="str">
            <v>JOELHO 45 GRAUS, PVC, SOLDÁVEL, DN 40MM, INSTALADO EM PRUMADA DE ÁGUA - FORNECIMENTO E INSTALAÇÃO. AF_06/2022</v>
          </cell>
          <cell r="I3770" t="str">
            <v>UN</v>
          </cell>
          <cell r="J3770" t="str">
            <v>COEFICIENTE DE REPRESENTATIVIDADE</v>
          </cell>
          <cell r="K3770">
            <v>13.64</v>
          </cell>
        </row>
        <row r="3771">
          <cell r="G3771">
            <v>89499</v>
          </cell>
          <cell r="H3771" t="str">
            <v>CURVA 90 GRAUS, PVC, SOLDÁVEL, DN 40MM, INSTALADO EM PRUMADA DE ÁGUA - FORNECIMENTO E INSTALAÇÃO. AF_06/2022</v>
          </cell>
          <cell r="I3771" t="str">
            <v>UN</v>
          </cell>
          <cell r="J3771" t="str">
            <v>COEFICIENTE DE REPRESENTATIVIDADE</v>
          </cell>
          <cell r="K3771">
            <v>21.64</v>
          </cell>
        </row>
        <row r="3772">
          <cell r="G3772">
            <v>89500</v>
          </cell>
          <cell r="H3772" t="str">
            <v>CURVA 45 GRAUS, PVC, SOLDÁVEL, DN 40MM, INSTALADO EM PRUMADA DE ÁGUA - FORNECIMENTO E INSTALAÇÃO. AF_06/2022</v>
          </cell>
          <cell r="I3772" t="str">
            <v>UN</v>
          </cell>
          <cell r="J3772" t="str">
            <v>COEFICIENTE DE REPRESENTATIVIDADE</v>
          </cell>
          <cell r="K3772">
            <v>12.93</v>
          </cell>
        </row>
        <row r="3773">
          <cell r="G3773">
            <v>89501</v>
          </cell>
          <cell r="H3773" t="str">
            <v>JOELHO 90 GRAUS, PVC, SOLDÁVEL, DN 50MM, INSTALADO EM PRUMADA DE ÁGUA - FORNECIMENTO E INSTALAÇÃO. AF_06/2022</v>
          </cell>
          <cell r="I3773" t="str">
            <v>UN</v>
          </cell>
          <cell r="J3773" t="str">
            <v>COEFICIENTE DE REPRESENTATIVIDADE</v>
          </cell>
          <cell r="K3773">
            <v>14.07</v>
          </cell>
        </row>
        <row r="3774">
          <cell r="G3774">
            <v>89502</v>
          </cell>
          <cell r="H3774" t="str">
            <v>JOELHO 45 GRAUS, PVC, SOLDÁVEL, DN 50MM, INSTALADO EM PRUMADA DE ÁGUA - FORNECIMENTO E INSTALAÇÃO. AF_06/2022</v>
          </cell>
          <cell r="I3774" t="str">
            <v>UN</v>
          </cell>
          <cell r="J3774" t="str">
            <v>COEFICIENTE DE REPRESENTATIVIDADE</v>
          </cell>
          <cell r="K3774">
            <v>17.36</v>
          </cell>
        </row>
        <row r="3775">
          <cell r="G3775">
            <v>89503</v>
          </cell>
          <cell r="H3775" t="str">
            <v>CURVA 90 GRAUS, PVC, SOLDÁVEL, DN 50MM, INSTALADO EM PRUMADA DE ÁGUA - FORNECIMENTO E INSTALAÇÃO. AF_06/2022</v>
          </cell>
          <cell r="I3775" t="str">
            <v>UN</v>
          </cell>
          <cell r="J3775" t="str">
            <v>COEFICIENTE DE REPRESENTATIVIDADE</v>
          </cell>
          <cell r="K3775">
            <v>24.69</v>
          </cell>
        </row>
        <row r="3776">
          <cell r="G3776">
            <v>89504</v>
          </cell>
          <cell r="H3776" t="str">
            <v>CURVA 45 GRAUS, PVC, SOLDÁVEL, DN 50MM, INSTALADO EM PRUMADA DE ÁGUA - FORNECIMENTO E INSTALAÇÃO. AF_06/2022</v>
          </cell>
          <cell r="I3776" t="str">
            <v>UN</v>
          </cell>
          <cell r="J3776" t="str">
            <v>COEFICIENTE DE REPRESENTATIVIDADE</v>
          </cell>
          <cell r="K3776">
            <v>19.72</v>
          </cell>
        </row>
        <row r="3777">
          <cell r="G3777">
            <v>89505</v>
          </cell>
          <cell r="H3777" t="str">
            <v>JOELHO 90 GRAUS, PVC, SOLDÁVEL, DN 60MM, INSTALADO EM PRUMADA DE ÁGUA - FORNECIMENTO E INSTALAÇÃO. AF_06/2022</v>
          </cell>
          <cell r="I3777" t="str">
            <v>UN</v>
          </cell>
          <cell r="J3777" t="str">
            <v>COEFICIENTE DE REPRESENTATIVIDADE</v>
          </cell>
          <cell r="K3777">
            <v>47.39</v>
          </cell>
        </row>
        <row r="3778">
          <cell r="G3778">
            <v>89506</v>
          </cell>
          <cell r="H3778" t="str">
            <v>JOELHO 45 GRAUS, PVC, SOLDÁVEL, DN 60MM, INSTALADO EM PRUMADA DE ÁGUA - FORNECIMENTO E INSTALAÇÃO. AF_06/2022</v>
          </cell>
          <cell r="I3778" t="str">
            <v>UN</v>
          </cell>
          <cell r="J3778" t="str">
            <v>COEFICIENTE DE REPRESENTATIVIDADE</v>
          </cell>
          <cell r="K3778">
            <v>45.08</v>
          </cell>
        </row>
        <row r="3779">
          <cell r="G3779">
            <v>89507</v>
          </cell>
          <cell r="H3779" t="str">
            <v>CURVA 90 GRAUS, PVC, SOLDÁVEL, DN 60MM, INSTALADO EM PRUMADA DE ÁGUA - FORNECIMENTO E INSTALAÇÃO. AF_06/2022</v>
          </cell>
          <cell r="I3779" t="str">
            <v>UN</v>
          </cell>
          <cell r="J3779" t="str">
            <v>COEFICIENTE DE REPRESENTATIVIDADE</v>
          </cell>
          <cell r="K3779">
            <v>54.18</v>
          </cell>
        </row>
        <row r="3780">
          <cell r="G3780">
            <v>89510</v>
          </cell>
          <cell r="H3780" t="str">
            <v>CURVA 45 GRAUS, PVC, SOLDÁVEL, DN 60MM, INSTALADO EM PRUMADA DE ÁGUA - FORNECIMENTO E INSTALAÇÃO. AF_06/2022</v>
          </cell>
          <cell r="I3780" t="str">
            <v>UN</v>
          </cell>
          <cell r="J3780" t="str">
            <v>COEFICIENTE DE REPRESENTATIVIDADE</v>
          </cell>
          <cell r="K3780">
            <v>28.94</v>
          </cell>
        </row>
        <row r="3781">
          <cell r="G3781">
            <v>89513</v>
          </cell>
          <cell r="H3781" t="str">
            <v>JOELHO 90 GRAUS, PVC, SOLDÁVEL, DN 75MM, INSTALADO EM PRUMADA DE ÁGUA - FORNECIMENTO E INSTALAÇÃO. AF_06/2022</v>
          </cell>
          <cell r="I3781" t="str">
            <v>UN</v>
          </cell>
          <cell r="J3781" t="str">
            <v>COEFICIENTE DE REPRESENTATIVIDADE</v>
          </cell>
          <cell r="K3781">
            <v>124.75</v>
          </cell>
        </row>
        <row r="3782">
          <cell r="G3782">
            <v>89514</v>
          </cell>
          <cell r="H3782" t="str">
            <v>JOELHO 90 GRAUS, PVC, SERIE R, ÁGUA PLUVIAL, DN 40 MM, JUNTA SOLDÁVEL, FORNECIDO E INSTALADO EM RAMAL DE ENCAMINHAMENTO. AF_06/2022</v>
          </cell>
          <cell r="I3782" t="str">
            <v>UN</v>
          </cell>
          <cell r="J3782" t="str">
            <v>COEFICIENTE DE REPRESENTATIVIDADE</v>
          </cell>
          <cell r="K3782">
            <v>8.3800000000000008</v>
          </cell>
        </row>
        <row r="3783">
          <cell r="G3783">
            <v>89515</v>
          </cell>
          <cell r="H3783" t="str">
            <v>JOELHO 45 GRAUS, PVC, SOLDÁVEL, DN 75MM, INSTALADO EM PRUMADA DE ÁGUA - FORNECIMENTO E INSTALAÇÃO. AF_06/2022</v>
          </cell>
          <cell r="I3783" t="str">
            <v>UN</v>
          </cell>
          <cell r="J3783" t="str">
            <v>COEFICIENTE DE REPRESENTATIVIDADE</v>
          </cell>
          <cell r="K3783">
            <v>98.15</v>
          </cell>
        </row>
        <row r="3784">
          <cell r="G3784">
            <v>89516</v>
          </cell>
          <cell r="H3784" t="str">
            <v>JOELHO 45 GRAUS, PVC, SERIE R, ÁGUA PLUVIAL, DN 40 MM, JUNTA SOLDÁVEL, FORNECIDO E INSTALADO EM RAMAL DE ENCAMINHAMENTO. AF_06/2022</v>
          </cell>
          <cell r="I3784" t="str">
            <v>UN</v>
          </cell>
          <cell r="J3784" t="str">
            <v>COEFICIENTE DE REPRESENTATIVIDADE</v>
          </cell>
          <cell r="K3784">
            <v>8.48</v>
          </cell>
        </row>
        <row r="3785">
          <cell r="G3785">
            <v>89517</v>
          </cell>
          <cell r="H3785" t="str">
            <v>CURVA 90 GRAUS, PVC, SOLDÁVEL, DN 75MM, INSTALADO EM PRUMADA DE ÁGUA - FORNECIMENTO E INSTALAÇÃO. AF_06/2022</v>
          </cell>
          <cell r="I3785" t="str">
            <v>UN</v>
          </cell>
          <cell r="J3785" t="str">
            <v>COEFICIENTE DE REPRESENTATIVIDADE</v>
          </cell>
          <cell r="K3785">
            <v>81.180000000000007</v>
          </cell>
        </row>
        <row r="3786">
          <cell r="G3786">
            <v>89518</v>
          </cell>
          <cell r="H3786" t="str">
            <v>JOELHO 90 GRAUS, PVC, SERIE R, ÁGUA PLUVIAL, DN 50 MM, JUNTA ELÁSTICA, FORNECIDO E INSTALADO EM RAMAL DE ENCAMINHAMENTO. AF_06/2022</v>
          </cell>
          <cell r="I3786" t="str">
            <v>UN</v>
          </cell>
          <cell r="J3786" t="str">
            <v>COEFICIENTE DE REPRESENTATIVIDADE</v>
          </cell>
          <cell r="K3786">
            <v>15.61</v>
          </cell>
        </row>
        <row r="3787">
          <cell r="G3787">
            <v>89519</v>
          </cell>
          <cell r="H3787" t="str">
            <v>CURVA 45 GRAUS, PVC, SOLDÁVEL, DN 75MM, INSTALADO EM PRUMADA DE ÁGUA - FORNECIMENTO E INSTALAÇÃO. AF_06/2022</v>
          </cell>
          <cell r="I3787" t="str">
            <v>UN</v>
          </cell>
          <cell r="J3787" t="str">
            <v>COEFICIENTE DE REPRESENTATIVIDADE</v>
          </cell>
          <cell r="K3787">
            <v>52.95</v>
          </cell>
        </row>
        <row r="3788">
          <cell r="G3788">
            <v>89520</v>
          </cell>
          <cell r="H3788" t="str">
            <v>JOELHO 45 GRAUS, PVC, SERIE R, ÁGUA PLUVIAL, DN 50 MM, JUNTA ELÁSTICA, FORNECIDO E INSTALADO EM RAMAL DE ENCAMINHAMENTO. AF_06/2022</v>
          </cell>
          <cell r="I3788" t="str">
            <v>UN</v>
          </cell>
          <cell r="J3788" t="str">
            <v>COEFICIENTE DE REPRESENTATIVIDADE</v>
          </cell>
          <cell r="K3788">
            <v>16.510000000000002</v>
          </cell>
        </row>
        <row r="3789">
          <cell r="G3789">
            <v>89521</v>
          </cell>
          <cell r="H3789" t="str">
            <v>JOELHO 90 GRAUS, PVC, SOLDÁVEL, DN 85MM, INSTALADO EM PRUMADA DE ÁGUA - FORNECIMENTO E INSTALAÇÃO. AF_06/2022</v>
          </cell>
          <cell r="I3789" t="str">
            <v>UN</v>
          </cell>
          <cell r="J3789" t="str">
            <v>COEFICIENTE DE REPRESENTATIVIDADE</v>
          </cell>
          <cell r="K3789">
            <v>148.84</v>
          </cell>
        </row>
        <row r="3790">
          <cell r="G3790">
            <v>89522</v>
          </cell>
          <cell r="H3790" t="str">
            <v>JOELHO 90 GRAUS, PVC, SERIE R, ÁGUA PLUVIAL, DN 75 MM, JUNTA ELÁSTICA, FORNECIDO E INSTALADO EM RAMAL DE ENCAMINHAMENTO. AF_06/2022</v>
          </cell>
          <cell r="I3790" t="str">
            <v>UN</v>
          </cell>
          <cell r="J3790" t="str">
            <v>COEFICIENTE DE REPRESENTATIVIDADE</v>
          </cell>
          <cell r="K3790">
            <v>32.11</v>
          </cell>
        </row>
        <row r="3791">
          <cell r="G3791">
            <v>89523</v>
          </cell>
          <cell r="H3791" t="str">
            <v>JOELHO 45 GRAUS, PVC, SOLDÁVEL, DN 85MM, INSTALADO EM PRUMADA DE ÁGUA - FORNECIMENTO E INSTALAÇÃO. AF_06/2022</v>
          </cell>
          <cell r="I3791" t="str">
            <v>UN</v>
          </cell>
          <cell r="J3791" t="str">
            <v>COEFICIENTE DE REPRESENTATIVIDADE</v>
          </cell>
          <cell r="K3791">
            <v>120.36</v>
          </cell>
        </row>
        <row r="3792">
          <cell r="G3792">
            <v>89524</v>
          </cell>
          <cell r="H3792" t="str">
            <v>JOELHO 45 GRAUS, PVC, SERIE R, ÁGUA PLUVIAL, DN 75 MM, JUNTA ELÁSTICA, FORNECIDO E INSTALADO EM RAMAL DE ENCAMINHAMENTO. AF_06/2022</v>
          </cell>
          <cell r="I3792" t="str">
            <v>UN</v>
          </cell>
          <cell r="J3792" t="str">
            <v>COEFICIENTE DE REPRESENTATIVIDADE</v>
          </cell>
          <cell r="K3792">
            <v>32.68</v>
          </cell>
        </row>
        <row r="3793">
          <cell r="G3793">
            <v>89525</v>
          </cell>
          <cell r="H3793" t="str">
            <v>CURVA 90 GRAUS, PVC, SOLDÁVEL, DN 85MM, INSTALADO EM PRUMADA DE ÁGUA - FORNECIMENTO E INSTALAÇÃO. AF_06/2022</v>
          </cell>
          <cell r="I3793" t="str">
            <v>UN</v>
          </cell>
          <cell r="J3793" t="str">
            <v>COEFICIENTE DE REPRESENTATIVIDADE</v>
          </cell>
          <cell r="K3793">
            <v>102.66</v>
          </cell>
        </row>
        <row r="3794">
          <cell r="G3794">
            <v>89526</v>
          </cell>
          <cell r="H3794" t="str">
            <v>CURVA 87 GRAUS E 30 MINUTOS, PVC, SERIE R, ÁGUA PLUVIAL, DN 75 MM, JUNTA ELÁSTICA, FORNECIDO E INSTALADO EM RAMAL DE ENCAMINHAMENTO. AF_06/2022</v>
          </cell>
          <cell r="I3794" t="str">
            <v>UN</v>
          </cell>
          <cell r="J3794" t="str">
            <v>COEFICIENTE DE REPRESENTATIVIDADE</v>
          </cell>
          <cell r="K3794">
            <v>43.22</v>
          </cell>
        </row>
        <row r="3795">
          <cell r="G3795">
            <v>89527</v>
          </cell>
          <cell r="H3795" t="str">
            <v>CURVA 45 GRAUS, PVC, SOLDÁVEL, DN 85MM, INSTALADO EM PRUMADA DE ÁGUA - FORNECIMENTO E INSTALAÇÃO. AF_06/2022</v>
          </cell>
          <cell r="I3795" t="str">
            <v>UN</v>
          </cell>
          <cell r="J3795" t="str">
            <v>COEFICIENTE DE REPRESENTATIVIDADE</v>
          </cell>
          <cell r="K3795">
            <v>64.02</v>
          </cell>
        </row>
        <row r="3796">
          <cell r="G3796">
            <v>89528</v>
          </cell>
          <cell r="H3796" t="str">
            <v>LUVA, PVC, SOLDÁVEL, DN 25MM, INSTALADO EM PRUMADA DE ÁGUA - FORNECIMENTO E INSTALAÇÃO. AF_06/2022</v>
          </cell>
          <cell r="I3796" t="str">
            <v>UN</v>
          </cell>
          <cell r="J3796" t="str">
            <v>COEFICIENTE DE REPRESENTATIVIDADE</v>
          </cell>
          <cell r="K3796">
            <v>3.89</v>
          </cell>
        </row>
        <row r="3797">
          <cell r="G3797">
            <v>89529</v>
          </cell>
          <cell r="H3797" t="str">
            <v>JOELHO 90 GRAUS, PVC, SERIE R, ÁGUA PLUVIAL, DN 100 MM, JUNTA ELÁSTICA, FORNECIDO E INSTALADO EM RAMAL DE ENCAMINHAMENTO. AF_06/2022</v>
          </cell>
          <cell r="I3797" t="str">
            <v>UN</v>
          </cell>
          <cell r="J3797" t="str">
            <v>COEFICIENTE DE REPRESENTATIVIDADE</v>
          </cell>
          <cell r="K3797">
            <v>39.299999999999997</v>
          </cell>
        </row>
        <row r="3798">
          <cell r="G3798">
            <v>89530</v>
          </cell>
          <cell r="H3798" t="str">
            <v>LUVA DE CORRER, PVC, SOLDÁVEL, DN 25MM, INSTALADO EM PRUMADA DE ÁGUA - FORNECIMENTO E INSTALAÇÃO. AF_06/2022</v>
          </cell>
          <cell r="I3798" t="str">
            <v>UN</v>
          </cell>
          <cell r="J3798" t="str">
            <v>COEFICIENTE DE REPRESENTATIVIDADE</v>
          </cell>
          <cell r="K3798">
            <v>19.100000000000001</v>
          </cell>
        </row>
        <row r="3799">
          <cell r="G3799">
            <v>89531</v>
          </cell>
          <cell r="H3799" t="str">
            <v>JOELHO 45 GRAUS, PVC, SERIE R, ÁGUA PLUVIAL, DN 100 MM, JUNTA ELÁSTICA, FORNECIDO E INSTALADO EM RAMAL DE ENCAMINHAMENTO. AF_06/2022</v>
          </cell>
          <cell r="I3799" t="str">
            <v>UN</v>
          </cell>
          <cell r="J3799" t="str">
            <v>COEFICIENTE DE REPRESENTATIVIDADE</v>
          </cell>
          <cell r="K3799">
            <v>40.590000000000003</v>
          </cell>
        </row>
        <row r="3800">
          <cell r="G3800">
            <v>89532</v>
          </cell>
          <cell r="H3800" t="str">
            <v>LUVA DE REDUÇÃO, PVC, SOLDÁVEL, DN 32MM X 25MM, INSTALADO EM PRUMADA DE ÁGUA - FORNECIMENTO E INSTALAÇÃO. AF_06/2022</v>
          </cell>
          <cell r="I3800" t="str">
            <v>UN</v>
          </cell>
          <cell r="J3800" t="str">
            <v>COEFICIENTE DE REPRESENTATIVIDADE</v>
          </cell>
          <cell r="K3800">
            <v>7.27</v>
          </cell>
        </row>
        <row r="3801">
          <cell r="G3801">
            <v>89535</v>
          </cell>
          <cell r="H3801" t="str">
            <v>CURVA 87 GRAUS E 30 MINUTOS, PVC, SERIE R, ÁGUA PLUVIAL, DN 100 MM, JUNTA ELÁSTICA, FORNECIDO E INSTALADO EM RAMAL DE ENCAMINHAMENTO. AF_06/2022</v>
          </cell>
          <cell r="I3801" t="str">
            <v>UN</v>
          </cell>
          <cell r="J3801" t="str">
            <v>COEFICIENTE DE REPRESENTATIVIDADE</v>
          </cell>
          <cell r="K3801">
            <v>46.1</v>
          </cell>
        </row>
        <row r="3802">
          <cell r="G3802">
            <v>89536</v>
          </cell>
          <cell r="H3802" t="str">
            <v>UNIÃO, PVC, SOLDÁVEL, DN 25MM, INSTALADO EM PRUMADA DE ÁGUA - FORNECIMENTO E INSTALAÇÃO. AF_06/2022</v>
          </cell>
          <cell r="I3802" t="str">
            <v>UN</v>
          </cell>
          <cell r="J3802" t="str">
            <v>COEFICIENTE DE REPRESENTATIVIDADE</v>
          </cell>
          <cell r="K3802">
            <v>13.35</v>
          </cell>
        </row>
        <row r="3803">
          <cell r="G3803">
            <v>89540</v>
          </cell>
          <cell r="H3803" t="str">
            <v>CURVA DE TRANSPOSIÇÃO, PVC, SOLDÁVEL, DN 25MM, INSTALADO EM PRUMADA DE ÁGUA  - FORNECIMENTO E INSTALAÇÃO. AF_06/2022</v>
          </cell>
          <cell r="I3803" t="str">
            <v>UN</v>
          </cell>
          <cell r="J3803" t="str">
            <v>COEFICIENTE DE REPRESENTATIVIDADE</v>
          </cell>
          <cell r="K3803">
            <v>11.63</v>
          </cell>
        </row>
        <row r="3804">
          <cell r="G3804">
            <v>89541</v>
          </cell>
          <cell r="H3804" t="str">
            <v>LUVA, PVC, SOLDÁVEL, DN 32MM, INSTALADO EM PRUMADA DE ÁGUA - FORNECIMENTO E INSTALAÇÃO. AF_06/2022</v>
          </cell>
          <cell r="I3804" t="str">
            <v>UN</v>
          </cell>
          <cell r="J3804" t="str">
            <v>COEFICIENTE DE REPRESENTATIVIDADE</v>
          </cell>
          <cell r="K3804">
            <v>6.21</v>
          </cell>
        </row>
        <row r="3805">
          <cell r="G3805">
            <v>89542</v>
          </cell>
          <cell r="H3805" t="str">
            <v>LUVA DE CORRER, PVC, SOLDÁVEL, DN 32MM, INSTALADO EM PRUMADA DE ÁGUA - FORNECIMENTO E INSTALAÇÃO. AF_06/2022</v>
          </cell>
          <cell r="I3805" t="str">
            <v>UN</v>
          </cell>
          <cell r="J3805" t="str">
            <v>COEFICIENTE DE REPRESENTATIVIDADE</v>
          </cell>
          <cell r="K3805">
            <v>32.479999999999997</v>
          </cell>
        </row>
        <row r="3806">
          <cell r="G3806">
            <v>89544</v>
          </cell>
          <cell r="H3806" t="str">
            <v>LUVA SIMPLES, PVC, SERIE R, ÁGUA PLUVIAL, DN 40 MM, JUNTA SOLDÁVEL, FORNECIDO E INSTALADO EM RAMAL DE ENCAMINHAMENTO. AF_06/2022</v>
          </cell>
          <cell r="I3806" t="str">
            <v>UN</v>
          </cell>
          <cell r="J3806" t="str">
            <v>COEFICIENTE DE REPRESENTATIVIDADE</v>
          </cell>
          <cell r="K3806">
            <v>8.98</v>
          </cell>
        </row>
        <row r="3807">
          <cell r="G3807">
            <v>89545</v>
          </cell>
          <cell r="H3807" t="str">
            <v>LUVA SIMPLES, PVC, SERIE R, ÁGUA PLUVIAL, DN 50 MM, JUNTA ELÁSTICA, FORNECIDO E INSTALADO EM RAMAL DE ENCAMINHAMENTO. AF_06/2022</v>
          </cell>
          <cell r="I3807" t="str">
            <v>UN</v>
          </cell>
          <cell r="J3807" t="str">
            <v>COEFICIENTE DE REPRESENTATIVIDADE</v>
          </cell>
          <cell r="K3807">
            <v>18.27</v>
          </cell>
        </row>
        <row r="3808">
          <cell r="G3808">
            <v>89546</v>
          </cell>
          <cell r="H3808" t="str">
            <v>BUCHA DE REDUÇÃO LONGA, PVC, SERIE R, ÁGUA PLUVIAL, DN 50 X 40 MM, JUNTA ELÁSTICA, FORNECIDO E INSTALADO EM RAMAL DE ENCAMINHAMENTO. AF_06/2022</v>
          </cell>
          <cell r="I3808" t="str">
            <v>UN</v>
          </cell>
          <cell r="J3808" t="str">
            <v>COEFICIENTE DE REPRESENTATIVIDADE</v>
          </cell>
          <cell r="K3808">
            <v>11.69</v>
          </cell>
        </row>
        <row r="3809">
          <cell r="G3809">
            <v>89547</v>
          </cell>
          <cell r="H3809" t="str">
            <v>LUVA SIMPLES, PVC, SERIE R, ÁGUA PLUVIAL, DN 75 MM, JUNTA ELÁSTICA, FORNECIDO E INSTALADO EM RAMAL DE ENCAMINHAMENTO. AF_06/2022</v>
          </cell>
          <cell r="I3809" t="str">
            <v>UN</v>
          </cell>
          <cell r="J3809" t="str">
            <v>COEFICIENTE DE REPRESENTATIVIDADE</v>
          </cell>
          <cell r="K3809">
            <v>23.55</v>
          </cell>
        </row>
        <row r="3810">
          <cell r="G3810">
            <v>89548</v>
          </cell>
          <cell r="H3810" t="str">
            <v>LUVA DE CORRER, PVC, SERIE R, ÁGUA PLUVIAL, DN 75 MM, JUNTA ELÁSTICA, FORNECIDO E INSTALADO EM RAMAL DE ENCAMINHAMENTO. AF_06/2022</v>
          </cell>
          <cell r="I3810" t="str">
            <v>UN</v>
          </cell>
          <cell r="J3810" t="str">
            <v>COEFICIENTE DE REPRESENTATIVIDADE</v>
          </cell>
          <cell r="K3810">
            <v>24.49</v>
          </cell>
        </row>
        <row r="3811">
          <cell r="G3811">
            <v>89549</v>
          </cell>
          <cell r="H3811" t="str">
            <v>REDUÇÃO EXCÊNTRICA, PVC, SERIE R, ÁGUA PLUVIAL, DN 75 X 50 MM, JUNTA ELÁSTICA, FORNECIDO E INSTALADO EM RAMAL DE ENCAMINHAMENTO. AF_06/2022</v>
          </cell>
          <cell r="I3811" t="str">
            <v>UN</v>
          </cell>
          <cell r="J3811" t="str">
            <v>COEFICIENTE DE REPRESENTATIVIDADE</v>
          </cell>
          <cell r="K3811">
            <v>20.190000000000001</v>
          </cell>
        </row>
        <row r="3812">
          <cell r="G3812">
            <v>89550</v>
          </cell>
          <cell r="H3812" t="str">
            <v>TÊ DE INSPEÇÃO, PVC, SERIE R, ÁGUA PLUVIAL, DN 75 MM, JUNTA ELÁSTICA, FORNECIDO E INSTALADO EM RAMAL DE ENCAMINHAMENTO. AF_06/2022</v>
          </cell>
          <cell r="I3812" t="str">
            <v>UN</v>
          </cell>
          <cell r="J3812" t="str">
            <v>COEFICIENTE DE REPRESENTATIVIDADE</v>
          </cell>
          <cell r="K3812">
            <v>46.57</v>
          </cell>
        </row>
        <row r="3813">
          <cell r="G3813">
            <v>89551</v>
          </cell>
          <cell r="H3813" t="str">
            <v>LUVA SOLDÁVEL E COM ROSCA, PVC, SOLDÁVEL, DN 32MM X 1 , INSTALADO EM PRUMADA DE ÁGUA - FORNECIMENTO E INSTALAÇÃO. AF_06/2022</v>
          </cell>
          <cell r="I3813" t="str">
            <v>UN</v>
          </cell>
          <cell r="J3813" t="str">
            <v>COEFICIENTE DE REPRESENTATIVIDADE</v>
          </cell>
          <cell r="K3813">
            <v>9.11</v>
          </cell>
        </row>
        <row r="3814">
          <cell r="G3814">
            <v>89552</v>
          </cell>
          <cell r="H3814" t="str">
            <v>UNIÃO, PVC, SOLDÁVEL, DN 32MM, INSTALADO EM PRUMADA DE ÁGUA - FORNECIMENTO E INSTALAÇÃO. AF_06/2022</v>
          </cell>
          <cell r="I3814" t="str">
            <v>UN</v>
          </cell>
          <cell r="J3814" t="str">
            <v>COEFICIENTE DE REPRESENTATIVIDADE</v>
          </cell>
          <cell r="K3814">
            <v>21.33</v>
          </cell>
        </row>
        <row r="3815">
          <cell r="G3815">
            <v>89553</v>
          </cell>
          <cell r="H3815" t="str">
            <v>ADAPTADOR CURTO COM BOLSA E ROSCA PARA REGISTRO, PVC, SOLDÁVEL, DN 32MM X 1 , INSTALADO EM PRUMADA DE ÁGUA - FORNECIMENTO E INSTALAÇÃO. AF_06/2022</v>
          </cell>
          <cell r="I3815" t="str">
            <v>UN</v>
          </cell>
          <cell r="J3815" t="str">
            <v>COEFICIENTE DE REPRESENTATIVIDADE</v>
          </cell>
          <cell r="K3815">
            <v>5.53</v>
          </cell>
        </row>
        <row r="3816">
          <cell r="G3816">
            <v>89554</v>
          </cell>
          <cell r="H3816" t="str">
            <v>LUVA SIMPLES, PVC, SERIE R, ÁGUA PLUVIAL, DN 100 MM, JUNTA ELÁSTICA, FORNECIDO E INSTALADO EM RAMAL DE ENCAMINHAMENTO. AF_06/2022</v>
          </cell>
          <cell r="I3816" t="str">
            <v>UN</v>
          </cell>
          <cell r="J3816" t="str">
            <v>COEFICIENTE DE REPRESENTATIVIDADE</v>
          </cell>
          <cell r="K3816">
            <v>29.31</v>
          </cell>
        </row>
        <row r="3817">
          <cell r="G3817">
            <v>89555</v>
          </cell>
          <cell r="H3817" t="str">
            <v>CURVA DE TRANSPOSIÇÃO, PVC, SOLDÁVEL, DN 32MM, INSTALADO EM PRUMADA DE ÁGUA   FORNECIMENTO E INSTALAÇÃO. AF_06/2022</v>
          </cell>
          <cell r="I3817" t="str">
            <v>UN</v>
          </cell>
          <cell r="J3817" t="str">
            <v>COEFICIENTE DE REPRESENTATIVIDADE</v>
          </cell>
          <cell r="K3817">
            <v>25.34</v>
          </cell>
        </row>
        <row r="3818">
          <cell r="G3818">
            <v>89556</v>
          </cell>
          <cell r="H3818" t="str">
            <v>LUVA DE CORRER, PVC, SERIE R, ÁGUA PLUVIAL, DN 100 MM, JUNTA ELÁSTICA, FORNECIDO E INSTALADO EM RAMAL DE ENCAMINHAMENTO. AF_06/2022</v>
          </cell>
          <cell r="I3818" t="str">
            <v>UN</v>
          </cell>
          <cell r="J3818" t="str">
            <v>COEFICIENTE DE REPRESENTATIVIDADE</v>
          </cell>
          <cell r="K3818">
            <v>43.95</v>
          </cell>
        </row>
        <row r="3819">
          <cell r="G3819">
            <v>89557</v>
          </cell>
          <cell r="H3819" t="str">
            <v>REDUÇÃO EXCÊNTRICA, PVC, SERIE R, ÁGUA PLUVIAL, DN 100 X 75 MM, JUNTA ELÁSTICA, FORNECIDO E INSTALADO EM RAMAL DE ENCAMINHAMENTO. AF_06/2022</v>
          </cell>
          <cell r="I3819" t="str">
            <v>UN</v>
          </cell>
          <cell r="J3819" t="str">
            <v>COEFICIENTE DE REPRESENTATIVIDADE</v>
          </cell>
          <cell r="K3819">
            <v>34.58</v>
          </cell>
        </row>
        <row r="3820">
          <cell r="G3820">
            <v>89558</v>
          </cell>
          <cell r="H3820" t="str">
            <v>LUVA, PVC, SOLDÁVEL, DN 40MM, INSTALADO EM PRUMADA DE ÁGUA - FORNECIMENTO E INSTALAÇÃO. AF_06/2022</v>
          </cell>
          <cell r="I3820" t="str">
            <v>UN</v>
          </cell>
          <cell r="J3820" t="str">
            <v>COEFICIENTE DE REPRESENTATIVIDADE</v>
          </cell>
          <cell r="K3820">
            <v>9.9700000000000006</v>
          </cell>
        </row>
        <row r="3821">
          <cell r="G3821">
            <v>89559</v>
          </cell>
          <cell r="H3821" t="str">
            <v>TÊ DE INSPEÇÃO, PVC, SERIE R, ÁGUA PLUVIAL, DN 100 MM, JUNTA ELÁSTICA, FORNECIDO E INSTALADO EM RAMAL DE ENCAMINHAMENTO. AF_06/2022</v>
          </cell>
          <cell r="I3821" t="str">
            <v>UN</v>
          </cell>
          <cell r="J3821" t="str">
            <v>COEFICIENTE DE REPRESENTATIVIDADE</v>
          </cell>
          <cell r="K3821">
            <v>76.59</v>
          </cell>
        </row>
        <row r="3822">
          <cell r="G3822">
            <v>89560</v>
          </cell>
          <cell r="H3822" t="str">
            <v>LUVA DE CORRER, PVC, SOLDÁVEL, DN 40MM, INSTALADO EM PRUMADA DE ÁGUA   FORNECIMENTO E INSTALAÇÃO. AF_06/2022</v>
          </cell>
          <cell r="I3822" t="str">
            <v>UN</v>
          </cell>
          <cell r="J3822" t="str">
            <v>COEFICIENTE DE REPRESENTATIVIDADE</v>
          </cell>
          <cell r="K3822">
            <v>41.72</v>
          </cell>
        </row>
        <row r="3823">
          <cell r="G3823">
            <v>89561</v>
          </cell>
          <cell r="H3823" t="str">
            <v>JUNÇÃO SIMPLES, PVC, SERIE R, ÁGUA PLUVIAL, DN 40 MM, JUNTA SOLDÁVEL, FORNECIDO E INSTALADO EM RAMAL DE ENCAMINHAMENTO. AF_06/2022</v>
          </cell>
          <cell r="I3823" t="str">
            <v>UN</v>
          </cell>
          <cell r="J3823" t="str">
            <v>COEFICIENTE DE REPRESENTATIVIDADE</v>
          </cell>
          <cell r="K3823">
            <v>15.6</v>
          </cell>
        </row>
        <row r="3824">
          <cell r="G3824">
            <v>89562</v>
          </cell>
          <cell r="H3824" t="str">
            <v>LUVA DE REDUÇÃO, PVC, SOLDÁVEL, DN 40MM X 32MM, INSTALADO EM PRUMADA DE ÁGUA - FORNECIMENTO E INSTALAÇÃO. AF_06/2022</v>
          </cell>
          <cell r="I3824" t="str">
            <v>UN</v>
          </cell>
          <cell r="J3824" t="str">
            <v>COEFICIENTE DE REPRESENTATIVIDADE</v>
          </cell>
          <cell r="K3824">
            <v>10.94</v>
          </cell>
        </row>
        <row r="3825">
          <cell r="G3825">
            <v>89563</v>
          </cell>
          <cell r="H3825" t="str">
            <v>JUNÇÃO SIMPLES, PVC, SERIE R, ÁGUA PLUVIAL, DN 50 MM, JUNTA ELÁSTICA, FORNECIDO E INSTALADO EM RAMAL DE ENCAMINHAMENTO. AF_06/2022</v>
          </cell>
          <cell r="I3825" t="str">
            <v>UN</v>
          </cell>
          <cell r="J3825" t="str">
            <v>COEFICIENTE DE REPRESENTATIVIDADE</v>
          </cell>
          <cell r="K3825">
            <v>38.07</v>
          </cell>
        </row>
        <row r="3826">
          <cell r="G3826">
            <v>89564</v>
          </cell>
          <cell r="H3826" t="str">
            <v>LUVA COM ROSCA, PVC, SOLDÁVEL, DN 40MM X 1.1/4 , INSTALADO EM PRUMADA DE ÁGUA - FORNECIMENTO E INSTALAÇÃO. AF_06/2022</v>
          </cell>
          <cell r="I3826" t="str">
            <v>UN</v>
          </cell>
          <cell r="J3826" t="str">
            <v>COEFICIENTE DE REPRESENTATIVIDADE</v>
          </cell>
          <cell r="K3826">
            <v>17.57</v>
          </cell>
        </row>
        <row r="3827">
          <cell r="G3827">
            <v>89565</v>
          </cell>
          <cell r="H3827" t="str">
            <v>JUNÇÃO SIMPLES, PVC, SERIE R, ÁGUA PLUVIAL, DN 75 X 75 MM, JUNTA ELÁSTICA, FORNECIDO E INSTALADO EM RAMAL DE ENCAMINHAMENTO. AF_06/2022</v>
          </cell>
          <cell r="I3827" t="str">
            <v>UN</v>
          </cell>
          <cell r="J3827" t="str">
            <v>COEFICIENTE DE REPRESENTATIVIDADE</v>
          </cell>
          <cell r="K3827">
            <v>62.16</v>
          </cell>
        </row>
        <row r="3828">
          <cell r="G3828">
            <v>89566</v>
          </cell>
          <cell r="H3828" t="str">
            <v>TÊ, PVC, SERIE R, ÁGUA PLUVIAL, DN 75 MM, JUNTA ELÁSTICA, FORNECIDO E INSTALADO EM RAMAL DE ENCAMINHAMENTO. AF_06/2022</v>
          </cell>
          <cell r="I3828" t="str">
            <v>UN</v>
          </cell>
          <cell r="J3828" t="str">
            <v>COEFICIENTE DE REPRESENTATIVIDADE</v>
          </cell>
          <cell r="K3828">
            <v>51.81</v>
          </cell>
        </row>
        <row r="3829">
          <cell r="G3829">
            <v>89567</v>
          </cell>
          <cell r="H3829" t="str">
            <v>JUNÇÃO SIMPLES, PVC, SERIE R, ÁGUA PLUVIAL, DN 100 X 100 MM, JUNTA ELÁSTICA, FORNECIDO E INSTALADO EM RAMAL DE ENCAMINHAMENTO. AF_06/2022</v>
          </cell>
          <cell r="I3829" t="str">
            <v>UN</v>
          </cell>
          <cell r="J3829" t="str">
            <v>COEFICIENTE DE REPRESENTATIVIDADE</v>
          </cell>
          <cell r="K3829">
            <v>89.5</v>
          </cell>
        </row>
        <row r="3830">
          <cell r="G3830">
            <v>89568</v>
          </cell>
          <cell r="H3830" t="str">
            <v>UNIÃO, PVC, SOLDÁVEL, DN 40MM, INSTALADO EM PRUMADA DE ÁGUA - FORNECIMENTO E INSTALAÇÃO. AF_06/2022</v>
          </cell>
          <cell r="I3830" t="str">
            <v>UN</v>
          </cell>
          <cell r="J3830" t="str">
            <v>COEFICIENTE DE REPRESENTATIVIDADE</v>
          </cell>
          <cell r="K3830">
            <v>38.5</v>
          </cell>
        </row>
        <row r="3831">
          <cell r="G3831">
            <v>89569</v>
          </cell>
          <cell r="H3831" t="str">
            <v>JUNÇÃO SIMPLES, PVC, SERIE R, ÁGUA PLUVIAL, DN 100 X 75 MM, JUNTA ELÁSTICA, FORNECIDO E INSTALADO EM RAMAL DE ENCAMINHAMENTO. AF_06/2022</v>
          </cell>
          <cell r="I3831" t="str">
            <v>UN</v>
          </cell>
          <cell r="J3831" t="str">
            <v>COEFICIENTE DE REPRESENTATIVIDADE</v>
          </cell>
          <cell r="K3831">
            <v>106.54</v>
          </cell>
        </row>
        <row r="3832">
          <cell r="G3832">
            <v>89570</v>
          </cell>
          <cell r="H3832" t="str">
            <v>ADAPTADOR CURTO COM BOLSA E ROSCA PARA REGISTRO, PVC, SOLDÁVEL, DN 40MM X 1.1/2 , INSTALADO EM PRUMADA DE ÁGUA - FORNECIMENTO E INSTALAÇÃO. AF_06/2022</v>
          </cell>
          <cell r="I3832" t="str">
            <v>UN</v>
          </cell>
          <cell r="J3832" t="str">
            <v>COEFICIENTE DE REPRESENTATIVIDADE</v>
          </cell>
          <cell r="K3832">
            <v>12.26</v>
          </cell>
        </row>
        <row r="3833">
          <cell r="G3833">
            <v>89571</v>
          </cell>
          <cell r="H3833" t="str">
            <v>TÊ, PVC, SERIE R, ÁGUA PLUVIAL, DN 100 X 100 MM, JUNTA ELÁSTICA, FORNECIDO E INSTALADO EM RAMAL DE ENCAMINHAMENTO. AF_06/2022</v>
          </cell>
          <cell r="I3833" t="str">
            <v>UN</v>
          </cell>
          <cell r="J3833" t="str">
            <v>COEFICIENTE DE REPRESENTATIVIDADE</v>
          </cell>
          <cell r="K3833">
            <v>76.459999999999994</v>
          </cell>
        </row>
        <row r="3834">
          <cell r="G3834">
            <v>89572</v>
          </cell>
          <cell r="H3834" t="str">
            <v>ADAPTADOR CURTO COM BOLSA E ROSCA PARA REGISTRO, PVC, SOLDÁVEL, DN 40MM X 1.1/4 , INSTALADO EM PRUMADA DE ÁGUA - FORNECIMENTO E INSTALAÇÃO. AF_06/2022</v>
          </cell>
          <cell r="I3834" t="str">
            <v>UN</v>
          </cell>
          <cell r="J3834" t="str">
            <v>COEFICIENTE DE REPRESENTATIVIDADE</v>
          </cell>
          <cell r="K3834">
            <v>8.84</v>
          </cell>
        </row>
        <row r="3835">
          <cell r="G3835">
            <v>89573</v>
          </cell>
          <cell r="H3835" t="str">
            <v>TÊ, PVC, SERIE R, ÁGUA PLUVIAL, DN 100 X 75 MM, JUNTA ELÁSTICA, FORNECIDO E INSTALADO EM RAMAL DE ENCAMINHAMENTO. AF_06/2022</v>
          </cell>
          <cell r="I3835" t="str">
            <v>UN</v>
          </cell>
          <cell r="J3835" t="str">
            <v>COEFICIENTE DE REPRESENTATIVIDADE</v>
          </cell>
          <cell r="K3835">
            <v>85.43</v>
          </cell>
        </row>
        <row r="3836">
          <cell r="G3836">
            <v>89574</v>
          </cell>
          <cell r="H3836" t="str">
            <v>JUNÇÃO DUPLA, PVC, SERIE R, ÁGUA PLUVIAL, DN 100 X 100 X 100 MM, JUNTA ELÁSTICA, FORNECIDO E INSTALADO EM RAMAL DE ENCAMINHAMENTO. AF_06/2022</v>
          </cell>
          <cell r="I3836" t="str">
            <v>UN</v>
          </cell>
          <cell r="J3836" t="str">
            <v>COEFICIENTE DE REPRESENTATIVIDADE</v>
          </cell>
          <cell r="K3836">
            <v>176.88</v>
          </cell>
        </row>
        <row r="3837">
          <cell r="G3837">
            <v>89575</v>
          </cell>
          <cell r="H3837" t="str">
            <v>LUVA, PVC, SOLDÁVEL, DN 50MM, INSTALADO EM PRUMADA DE ÁGUA - FORNECIMENTO E INSTALAÇÃO. AF_06/2022</v>
          </cell>
          <cell r="I3837" t="str">
            <v>UN</v>
          </cell>
          <cell r="J3837" t="str">
            <v>COEFICIENTE DE REPRESENTATIVIDADE</v>
          </cell>
          <cell r="K3837">
            <v>11.51</v>
          </cell>
        </row>
        <row r="3838">
          <cell r="G3838">
            <v>89577</v>
          </cell>
          <cell r="H3838" t="str">
            <v>LUVA DE CORRER, PVC, SOLDÁVEL, DN 50MM, INSTALADO EM PRUMADA DE ÁGUA - FORNECIMENTO E INSTALAÇÃO. AF_06/2022</v>
          </cell>
          <cell r="I3838" t="str">
            <v>UN</v>
          </cell>
          <cell r="J3838" t="str">
            <v>COEFICIENTE DE REPRESENTATIVIDADE</v>
          </cell>
          <cell r="K3838">
            <v>43.44</v>
          </cell>
        </row>
        <row r="3839">
          <cell r="G3839">
            <v>89579</v>
          </cell>
          <cell r="H3839" t="str">
            <v>LUVA DE REDUÇÃO, PVC, SOLDÁVEL, DN 50MM X 25MM, INSTALADO EM PRUMADA DE ÁGUA   FORNECIMENTO E INSTALAÇÃO. AF_06/2022</v>
          </cell>
          <cell r="I3839" t="str">
            <v>UN</v>
          </cell>
          <cell r="J3839" t="str">
            <v>COEFICIENTE DE REPRESENTATIVIDADE</v>
          </cell>
          <cell r="K3839">
            <v>12.49</v>
          </cell>
        </row>
        <row r="3840">
          <cell r="G3840">
            <v>89581</v>
          </cell>
          <cell r="H3840" t="str">
            <v>JOELHO 90 GRAUS, PVC, SERIE R, ÁGUA PLUVIAL, DN 75 MM, JUNTA ELÁSTICA, FORNECIDO E INSTALADO EM CONDUTORES VERTICAIS DE ÁGUAS PLUVIAIS. AF_06/2022</v>
          </cell>
          <cell r="I3840" t="str">
            <v>UN</v>
          </cell>
          <cell r="J3840" t="str">
            <v>COEFICIENTE DE REPRESENTATIVIDADE</v>
          </cell>
          <cell r="K3840">
            <v>35.33</v>
          </cell>
        </row>
        <row r="3841">
          <cell r="G3841">
            <v>89582</v>
          </cell>
          <cell r="H3841" t="str">
            <v>JOELHO 45 GRAUS, PVC, SERIE R, ÁGUA PLUVIAL, DN 75 MM, JUNTA ELÁSTICA, FORNECIDO E INSTALADO EM CONDUTORES VERTICAIS DE ÁGUAS PLUVIAIS. AF_06/2022</v>
          </cell>
          <cell r="I3841" t="str">
            <v>UN</v>
          </cell>
          <cell r="J3841" t="str">
            <v>COEFICIENTE DE REPRESENTATIVIDADE</v>
          </cell>
          <cell r="K3841">
            <v>35.9</v>
          </cell>
        </row>
        <row r="3842">
          <cell r="G3842">
            <v>89583</v>
          </cell>
          <cell r="H3842" t="str">
            <v>CURVA 87 GRAUS E 30 MINUTOS, PVC, SERIE R, ÁGUA PLUVIAL, DN 75 MM, JUNTA ELÁSTICA, FORNECIDO E INSTALADO EM CONDUTORES VERTICAIS DE ÁGUAS PLUVIAIS. AF_06/2022</v>
          </cell>
          <cell r="I3842" t="str">
            <v>UN</v>
          </cell>
          <cell r="J3842" t="str">
            <v>COEFICIENTE DE REPRESENTATIVIDADE</v>
          </cell>
          <cell r="K3842">
            <v>46.44</v>
          </cell>
        </row>
        <row r="3843">
          <cell r="G3843">
            <v>89584</v>
          </cell>
          <cell r="H3843" t="str">
            <v>JOELHO 90 GRAUS, PVC, SERIE R, ÁGUA PLUVIAL, DN 100 MM, JUNTA ELÁSTICA, FORNECIDO E INSTALADO EM CONDUTORES VERTICAIS DE ÁGUAS PLUVIAIS. AF_06/2022</v>
          </cell>
          <cell r="I3843" t="str">
            <v>UN</v>
          </cell>
          <cell r="J3843" t="str">
            <v>COEFICIENTE DE REPRESENTATIVIDADE</v>
          </cell>
          <cell r="K3843">
            <v>45.14</v>
          </cell>
        </row>
        <row r="3844">
          <cell r="G3844">
            <v>89585</v>
          </cell>
          <cell r="H3844" t="str">
            <v>JOELHO 45 GRAUS, PVC, SERIE R, ÁGUA PLUVIAL, DN 100 MM, JUNTA ELÁSTICA, FORNECIDO E INSTALADO EM CONDUTORES VERTICAIS DE ÁGUAS PLUVIAIS. AF_06/2022</v>
          </cell>
          <cell r="I3844" t="str">
            <v>UN</v>
          </cell>
          <cell r="J3844" t="str">
            <v>COEFICIENTE DE REPRESENTATIVIDADE</v>
          </cell>
          <cell r="K3844">
            <v>46.43</v>
          </cell>
        </row>
        <row r="3845">
          <cell r="G3845">
            <v>89587</v>
          </cell>
          <cell r="H3845" t="str">
            <v>CURVA 87 GRAUS E 30 MINUTOS, PVC, SERIE R, ÁGUA PLUVIAL, DN 100 MM, JUNTA ELÁSTICA, FORNECIDO E INSTALADO EM CONDUTORES VERTICAIS DE ÁGUAS PLUVIAIS. AF_06/2022</v>
          </cell>
          <cell r="I3845" t="str">
            <v>UN</v>
          </cell>
          <cell r="J3845" t="str">
            <v>COEFICIENTE DE REPRESENTATIVIDADE</v>
          </cell>
          <cell r="K3845">
            <v>51.94</v>
          </cell>
        </row>
        <row r="3846">
          <cell r="G3846">
            <v>89590</v>
          </cell>
          <cell r="H3846" t="str">
            <v>JOELHO 90 GRAUS, PVC, SERIE R, ÁGUA PLUVIAL, DN 150 MM, JUNTA ELÁSTICA, FORNECIDO E INSTALADO EM CONDUTORES VERTICAIS DE ÁGUAS PLUVIAIS. AF_06/2022</v>
          </cell>
          <cell r="I3846" t="str">
            <v>UN</v>
          </cell>
          <cell r="J3846" t="str">
            <v>COEFICIENTE DE REPRESENTATIVIDADE</v>
          </cell>
          <cell r="K3846">
            <v>144.41</v>
          </cell>
        </row>
        <row r="3847">
          <cell r="G3847">
            <v>89591</v>
          </cell>
          <cell r="H3847" t="str">
            <v>JOELHO 45 GRAUS, PVC, SERIE R, ÁGUA PLUVIAL, DN 150 MM, JUNTA ELÁSTICA, FORNECIDO E INSTALADO EM CONDUTORES VERTICAIS DE ÁGUAS PLUVIAIS. AF_06/2022</v>
          </cell>
          <cell r="I3847" t="str">
            <v>UN</v>
          </cell>
          <cell r="J3847" t="str">
            <v>COEFICIENTE DE REPRESENTATIVIDADE</v>
          </cell>
          <cell r="K3847">
            <v>140.47999999999999</v>
          </cell>
        </row>
        <row r="3848">
          <cell r="G3848">
            <v>89592</v>
          </cell>
          <cell r="H3848" t="str">
            <v>CURVA 87 GRAUS E 30 MINUTOS, PVC, SERIE R, ÁGUA PLUVIAL, DN 150 MM, JUNTA ELÁSTICA, FORNECIDO E INSTALADO EM CONDUTORES VERTICAIS DE ÁGUAS PLUVIAIS. AF_06/2022</v>
          </cell>
          <cell r="I3848" t="str">
            <v>UN</v>
          </cell>
          <cell r="J3848" t="str">
            <v>COEFICIENTE DE REPRESENTATIVIDADE</v>
          </cell>
          <cell r="K3848">
            <v>175.01</v>
          </cell>
        </row>
        <row r="3849">
          <cell r="G3849">
            <v>89593</v>
          </cell>
          <cell r="H3849" t="str">
            <v>LUVA COM ROSCA, PVC, SOLDÁVEL, DN 50MM X 1.1/2 , INSTALADO EM PRUMADA DE ÁGUA - FORNECIMENTO E INSTALAÇÃO. AF_06/2022</v>
          </cell>
          <cell r="I3849" t="str">
            <v>UN</v>
          </cell>
          <cell r="J3849" t="str">
            <v>COEFICIENTE DE REPRESENTATIVIDADE</v>
          </cell>
          <cell r="K3849">
            <v>28.85</v>
          </cell>
        </row>
        <row r="3850">
          <cell r="G3850">
            <v>89594</v>
          </cell>
          <cell r="H3850" t="str">
            <v>UNIÃO, PVC, SOLDÁVEL, DN 50MM, INSTALADO EM PRUMADA DE ÁGUA - FORNECIMENTO E INSTALAÇÃO. AF_06/2022</v>
          </cell>
          <cell r="I3850" t="str">
            <v>UN</v>
          </cell>
          <cell r="J3850" t="str">
            <v>COEFICIENTE DE REPRESENTATIVIDADE</v>
          </cell>
          <cell r="K3850">
            <v>42.21</v>
          </cell>
        </row>
        <row r="3851">
          <cell r="G3851">
            <v>89595</v>
          </cell>
          <cell r="H3851" t="str">
            <v>ADAPTADOR CURTO COM BOLSA E ROSCA PARA REGISTRO, PVC, SOLDÁVEL, DN 50MM X 1.1/4 , INSTALADO EM PRUMADA DE ÁGUA - FORNECIMENTO E INSTALAÇÃO. AF_06/2022</v>
          </cell>
          <cell r="I3851" t="str">
            <v>UN</v>
          </cell>
          <cell r="J3851" t="str">
            <v>COEFICIENTE DE REPRESENTATIVIDADE</v>
          </cell>
          <cell r="K3851">
            <v>15.75</v>
          </cell>
        </row>
        <row r="3852">
          <cell r="G3852">
            <v>89596</v>
          </cell>
          <cell r="H3852" t="str">
            <v>ADAPTADOR CURTO COM BOLSA E ROSCA PARA REGISTRO, PVC, SOLDÁVEL, DN 50MM X 1.1/2 , INSTALADO EM PRUMADA DE ÁGUA - FORNECIMENTO E INSTALAÇÃO. AF_06/2022</v>
          </cell>
          <cell r="I3852" t="str">
            <v>UN</v>
          </cell>
          <cell r="J3852" t="str">
            <v>COEFICIENTE DE REPRESENTATIVIDADE</v>
          </cell>
          <cell r="K3852">
            <v>10.63</v>
          </cell>
        </row>
        <row r="3853">
          <cell r="G3853">
            <v>89597</v>
          </cell>
          <cell r="H3853" t="str">
            <v>LUVA, PVC, SOLDÁVEL, DN 60MM, INSTALADO EM PRUMADA DE ÁGUA - FORNECIMENTO E INSTALAÇÃO. AF_06/2022</v>
          </cell>
          <cell r="I3853" t="str">
            <v>UN</v>
          </cell>
          <cell r="J3853" t="str">
            <v>COEFICIENTE DE REPRESENTATIVIDADE</v>
          </cell>
          <cell r="K3853">
            <v>24.77</v>
          </cell>
        </row>
        <row r="3854">
          <cell r="G3854">
            <v>89598</v>
          </cell>
          <cell r="H3854" t="str">
            <v>LUVA DE CORRER, PVC, SOLDÁVEL, DN 60MM, INSTALADO EM PRUMADA DE ÁGUA   FORNECIMENTO E INSTALAÇÃO. AF_06/2022</v>
          </cell>
          <cell r="I3854" t="str">
            <v>UN</v>
          </cell>
          <cell r="J3854" t="str">
            <v>COEFICIENTE DE REPRESENTATIVIDADE</v>
          </cell>
          <cell r="K3854">
            <v>58.95</v>
          </cell>
        </row>
        <row r="3855">
          <cell r="G3855">
            <v>89599</v>
          </cell>
          <cell r="H3855" t="str">
            <v>LUVA SIMPLES, PVC, SERIE R, ÁGUA PLUVIAL, DN 75 MM, JUNTA ELÁSTICA, FORNECIDO E INSTALADO EM CONDUTORES VERTICAIS DE ÁGUAS PLUVIAIS. AF_06/2022</v>
          </cell>
          <cell r="I3855" t="str">
            <v>UN</v>
          </cell>
          <cell r="J3855" t="str">
            <v>COEFICIENTE DE REPRESENTATIVIDADE</v>
          </cell>
          <cell r="K3855">
            <v>25.71</v>
          </cell>
        </row>
        <row r="3856">
          <cell r="G3856">
            <v>89600</v>
          </cell>
          <cell r="H3856" t="str">
            <v>LUVA DE CORRER, PVC, SERIE R, ÁGUA PLUVIAL, DN 75 MM, JUNTA ELÁSTICA, FORNECIDO E INSTALADO EM CONDUTORES VERTICAIS DE ÁGUAS PLUVIAIS. AF_06/2022</v>
          </cell>
          <cell r="I3856" t="str">
            <v>UN</v>
          </cell>
          <cell r="J3856" t="str">
            <v>COEFICIENTE DE REPRESENTATIVIDADE</v>
          </cell>
          <cell r="K3856">
            <v>26.64</v>
          </cell>
        </row>
        <row r="3857">
          <cell r="G3857">
            <v>89605</v>
          </cell>
          <cell r="H3857" t="str">
            <v>LUVA DE REDUÇÃO, PVC, SOLDÁVEL, DN 60MM X 50MM, INSTALADO EM PRUMADA DE ÁGUA - FORNECIMENTO E INSTALAÇÃO. AF_06/2022</v>
          </cell>
          <cell r="I3857" t="str">
            <v>UN</v>
          </cell>
          <cell r="J3857" t="str">
            <v>COEFICIENTE DE REPRESENTATIVIDADE</v>
          </cell>
          <cell r="K3857">
            <v>22.59</v>
          </cell>
        </row>
        <row r="3858">
          <cell r="G3858">
            <v>89609</v>
          </cell>
          <cell r="H3858" t="str">
            <v>UNIÃO, PVC, SOLDÁVEL, DN 60MM, INSTALADO EM PRUMADA DE ÁGUA - FORNECIMENTO E INSTALAÇÃO. AF_06/2022</v>
          </cell>
          <cell r="I3858" t="str">
            <v>UN</v>
          </cell>
          <cell r="J3858" t="str">
            <v>COEFICIENTE DE REPRESENTATIVIDADE</v>
          </cell>
          <cell r="K3858">
            <v>102.02</v>
          </cell>
        </row>
        <row r="3859">
          <cell r="G3859">
            <v>89610</v>
          </cell>
          <cell r="H3859" t="str">
            <v>ADAPTADOR CURTO COM BOLSA E ROSCA PARA REGISTRO, PVC, SOLDÁVEL, DN 60MM X 2 , INSTALADO EM PRUMADA DE ÁGUA - FORNECIMENTO E INSTALAÇÃO. AF_06/2022</v>
          </cell>
          <cell r="I3859" t="str">
            <v>UN</v>
          </cell>
          <cell r="J3859" t="str">
            <v>COEFICIENTE DE REPRESENTATIVIDADE</v>
          </cell>
          <cell r="K3859">
            <v>21.19</v>
          </cell>
        </row>
        <row r="3860">
          <cell r="G3860">
            <v>89611</v>
          </cell>
          <cell r="H3860" t="str">
            <v>LUVA, PVC, SOLDÁVEL, DN 75MM, INSTALADO EM PRUMADA DE ÁGUA - FORNECIMENTO E INSTALAÇÃO. AF_06/2022</v>
          </cell>
          <cell r="I3860" t="str">
            <v>UN</v>
          </cell>
          <cell r="J3860" t="str">
            <v>COEFICIENTE DE REPRESENTATIVIDADE</v>
          </cell>
          <cell r="K3860">
            <v>35.340000000000003</v>
          </cell>
        </row>
        <row r="3861">
          <cell r="G3861">
            <v>89612</v>
          </cell>
          <cell r="H3861" t="str">
            <v>UNIÃO, PVC, SOLDÁVEL, DN 75MM, INSTALADO EM PRUMADA DE ÁGUA - FORNECIMENTO E INSTALAÇÃO. AF_06/2022</v>
          </cell>
          <cell r="I3861" t="str">
            <v>UN</v>
          </cell>
          <cell r="J3861" t="str">
            <v>COEFICIENTE DE REPRESENTATIVIDADE</v>
          </cell>
          <cell r="K3861">
            <v>202.78</v>
          </cell>
        </row>
        <row r="3862">
          <cell r="G3862">
            <v>89613</v>
          </cell>
          <cell r="H3862" t="str">
            <v>ADAPTADOR CURTO COM BOLSA E ROSCA PARA REGISTRO, PVC, SOLDÁVEL, DN 75MM X 2.1/2, INSTALADO EM PRUMADA DE ÁGUA - FORNECIMENTO E INSTALAÇÃO. AF_12/2014</v>
          </cell>
          <cell r="I3862" t="str">
            <v>UN</v>
          </cell>
          <cell r="J3862" t="str">
            <v>COEFICIENTE DE REPRESENTATIVIDADE</v>
          </cell>
          <cell r="K3862">
            <v>34.01</v>
          </cell>
        </row>
        <row r="3863">
          <cell r="G3863">
            <v>89614</v>
          </cell>
          <cell r="H3863" t="str">
            <v>LUVA, PVC, SOLDÁVEL, DN 85MM, INSTALADO EM PRUMADA DE ÁGUA - FORNECIMENTO E INSTALAÇÃO. AF_06/2022</v>
          </cell>
          <cell r="I3863" t="str">
            <v>UN</v>
          </cell>
          <cell r="J3863" t="str">
            <v>COEFICIENTE DE REPRESENTATIVIDADE</v>
          </cell>
          <cell r="K3863">
            <v>69.22</v>
          </cell>
        </row>
        <row r="3864">
          <cell r="G3864">
            <v>89615</v>
          </cell>
          <cell r="H3864" t="str">
            <v>UNIÃO, PVC, SOLDÁVEL, DN 85MM, INSTALADO EM PRUMADA DE ÁGUA - FORNECIMENTO E INSTALAÇÃO. AF_06/2022</v>
          </cell>
          <cell r="I3864" t="str">
            <v>UN</v>
          </cell>
          <cell r="J3864" t="str">
            <v>COEFICIENTE DE REPRESENTATIVIDADE</v>
          </cell>
          <cell r="K3864">
            <v>239.47</v>
          </cell>
        </row>
        <row r="3865">
          <cell r="G3865">
            <v>89616</v>
          </cell>
          <cell r="H3865" t="str">
            <v>ADAPTADOR CURTO COM BOLSA E ROSCA PARA REGISTRO, PVC, SOLDÁVEL, DN 85MM X 3 , INSTALADO EM PRUMADA DE ÁGUA - FORNECIMENTO E INSTALAÇÃO. AF_06/2022</v>
          </cell>
          <cell r="I3865" t="str">
            <v>UN</v>
          </cell>
          <cell r="J3865" t="str">
            <v>COEFICIENTE DE REPRESENTATIVIDADE</v>
          </cell>
          <cell r="K3865">
            <v>45.83</v>
          </cell>
        </row>
        <row r="3866">
          <cell r="G3866">
            <v>89617</v>
          </cell>
          <cell r="H3866" t="str">
            <v>TE, PVC, SOLDÁVEL, DN 25MM, INSTALADO EM PRUMADA DE ÁGUA - FORNECIMENTO E INSTALAÇÃO. AF_06/2022</v>
          </cell>
          <cell r="I3866" t="str">
            <v>UN</v>
          </cell>
          <cell r="J3866" t="str">
            <v>COEFICIENTE DE REPRESENTATIVIDADE</v>
          </cell>
          <cell r="K3866">
            <v>6.76</v>
          </cell>
        </row>
        <row r="3867">
          <cell r="G3867">
            <v>89620</v>
          </cell>
          <cell r="H3867" t="str">
            <v>TE, PVC, SOLDÁVEL, DN 32MM, INSTALADO EM PRUMADA DE ÁGUA - FORNECIMENTO E INSTALAÇÃO. AF_06/2022</v>
          </cell>
          <cell r="I3867" t="str">
            <v>UN</v>
          </cell>
          <cell r="J3867" t="str">
            <v>COEFICIENTE DE REPRESENTATIVIDADE</v>
          </cell>
          <cell r="K3867">
            <v>11.49</v>
          </cell>
        </row>
        <row r="3868">
          <cell r="G3868">
            <v>89622</v>
          </cell>
          <cell r="H3868" t="str">
            <v>TÊ DE REDUÇÃO, PVC, SOLDÁVEL, DN 32MM X 25MM, INSTALADO EM PRUMADA DE ÁGUA - FORNECIMENTO E INSTALAÇÃO. AF_06/2022</v>
          </cell>
          <cell r="I3868" t="str">
            <v>UN</v>
          </cell>
          <cell r="J3868" t="str">
            <v>COEFICIENTE DE REPRESENTATIVIDADE</v>
          </cell>
          <cell r="K3868">
            <v>14.66</v>
          </cell>
        </row>
        <row r="3869">
          <cell r="G3869">
            <v>89623</v>
          </cell>
          <cell r="H3869" t="str">
            <v>TE, PVC, SOLDÁVEL, DN 40MM, INSTALADO EM PRUMADA DE ÁGUA - FORNECIMENTO E INSTALAÇÃO. AF_06/2022</v>
          </cell>
          <cell r="I3869" t="str">
            <v>UN</v>
          </cell>
          <cell r="J3869" t="str">
            <v>COEFICIENTE DE REPRESENTATIVIDADE</v>
          </cell>
          <cell r="K3869">
            <v>20.170000000000002</v>
          </cell>
        </row>
        <row r="3870">
          <cell r="G3870">
            <v>89624</v>
          </cell>
          <cell r="H3870" t="str">
            <v>TÊ DE REDUÇÃO, PVC, SOLDÁVEL, DN 40MM X 32MM, INSTALADO EM PRUMADA DE ÁGUA - FORNECIMENTO E INSTALAÇÃO. AF_06/2022</v>
          </cell>
          <cell r="I3870" t="str">
            <v>UN</v>
          </cell>
          <cell r="J3870" t="str">
            <v>COEFICIENTE DE REPRESENTATIVIDADE</v>
          </cell>
          <cell r="K3870">
            <v>18.71</v>
          </cell>
        </row>
        <row r="3871">
          <cell r="G3871">
            <v>89625</v>
          </cell>
          <cell r="H3871" t="str">
            <v>TE, PVC, SOLDÁVEL, DN 50MM, INSTALADO EM PRUMADA DE ÁGUA - FORNECIMENTO E INSTALAÇÃO. AF_06/2022</v>
          </cell>
          <cell r="I3871" t="str">
            <v>UN</v>
          </cell>
          <cell r="J3871" t="str">
            <v>COEFICIENTE DE REPRESENTATIVIDADE</v>
          </cell>
          <cell r="K3871">
            <v>23.07</v>
          </cell>
        </row>
        <row r="3872">
          <cell r="G3872">
            <v>89626</v>
          </cell>
          <cell r="H3872" t="str">
            <v>TÊ DE REDUÇÃO, PVC, SOLDÁVEL, DN 50MM X 40MM, INSTALADO EM PRUMADA DE ÁGUA - FORNECIMENTO E INSTALAÇÃO. AF_06/2022</v>
          </cell>
          <cell r="I3872" t="str">
            <v>UN</v>
          </cell>
          <cell r="J3872" t="str">
            <v>COEFICIENTE DE REPRESENTATIVIDADE</v>
          </cell>
          <cell r="K3872">
            <v>33.049999999999997</v>
          </cell>
        </row>
        <row r="3873">
          <cell r="G3873">
            <v>89627</v>
          </cell>
          <cell r="H3873" t="str">
            <v>TÊ DE REDUÇÃO, PVC, SOLDÁVEL, DN 50MM X 25MM, INSTALADO EM PRUMADA DE ÁGUA - FORNECIMENTO E INSTALAÇÃO. AF_06/2022</v>
          </cell>
          <cell r="I3873" t="str">
            <v>UN</v>
          </cell>
          <cell r="J3873" t="str">
            <v>COEFICIENTE DE REPRESENTATIVIDADE</v>
          </cell>
          <cell r="K3873">
            <v>21.19</v>
          </cell>
        </row>
        <row r="3874">
          <cell r="G3874">
            <v>89628</v>
          </cell>
          <cell r="H3874" t="str">
            <v>TE, PVC, SOLDÁVEL, DN 60MM, INSTALADO EM PRUMADA DE ÁGUA - FORNECIMENTO E INSTALAÇÃO. AF_06/2022</v>
          </cell>
          <cell r="I3874" t="str">
            <v>UN</v>
          </cell>
          <cell r="J3874" t="str">
            <v>COEFICIENTE DE REPRESENTATIVIDADE</v>
          </cell>
          <cell r="K3874">
            <v>53.6</v>
          </cell>
        </row>
        <row r="3875">
          <cell r="G3875">
            <v>89629</v>
          </cell>
          <cell r="H3875" t="str">
            <v>TE, PVC, SOLDÁVEL, DN 75MM, INSTALADO EM PRUMADA DE ÁGUA - FORNECIMENTO E INSTALAÇÃO. AF_06/2022</v>
          </cell>
          <cell r="I3875" t="str">
            <v>UN</v>
          </cell>
          <cell r="J3875" t="str">
            <v>COEFICIENTE DE REPRESENTATIVIDADE</v>
          </cell>
          <cell r="K3875">
            <v>92.67</v>
          </cell>
        </row>
        <row r="3876">
          <cell r="G3876">
            <v>89630</v>
          </cell>
          <cell r="H3876" t="str">
            <v>TE DE REDUÇÃO, PVC, SOLDÁVEL, DN 75MM X 50MM, INSTALADO EM PRUMADA DE ÁGUA - FORNECIMENTO E INSTALAÇÃO. AF_06/2022</v>
          </cell>
          <cell r="I3876" t="str">
            <v>UN</v>
          </cell>
          <cell r="J3876" t="str">
            <v>COEFICIENTE DE REPRESENTATIVIDADE</v>
          </cell>
          <cell r="K3876">
            <v>69.819999999999993</v>
          </cell>
        </row>
        <row r="3877">
          <cell r="G3877">
            <v>89631</v>
          </cell>
          <cell r="H3877" t="str">
            <v>TE, PVC, SOLDÁVEL, DN 85MM, INSTALADO EM PRUMADA DE ÁGUA - FORNECIMENTO E INSTALAÇÃO. AF_06/2022</v>
          </cell>
          <cell r="I3877" t="str">
            <v>UN</v>
          </cell>
          <cell r="J3877" t="str">
            <v>COEFICIENTE DE REPRESENTATIVIDADE</v>
          </cell>
          <cell r="K3877">
            <v>122.91</v>
          </cell>
        </row>
        <row r="3878">
          <cell r="G3878">
            <v>89632</v>
          </cell>
          <cell r="H3878" t="str">
            <v>TE DE REDUÇÃO, PVC, SOLDÁVEL, DN 85MM X 60MM, INSTALADO EM PRUMADA DE ÁGUA - FORNECIMENTO E INSTALAÇÃO. AF_06/2022</v>
          </cell>
          <cell r="I3878" t="str">
            <v>UN</v>
          </cell>
          <cell r="J3878" t="str">
            <v>COEFICIENTE DE REPRESENTATIVIDADE</v>
          </cell>
          <cell r="K3878">
            <v>146.18</v>
          </cell>
        </row>
        <row r="3879">
          <cell r="G3879">
            <v>89637</v>
          </cell>
          <cell r="H3879" t="str">
            <v>JOELHO 90 GRAUS, CPVC, SOLDÁVEL, DN 15MM, INSTALADO EM RAMAL OU SUB-RAMAL DE ÁGUA - FORNECIMENTO E INSTALAÇÃO. AF_06/2022</v>
          </cell>
          <cell r="I3879" t="str">
            <v>UN</v>
          </cell>
          <cell r="J3879" t="str">
            <v>COEFICIENTE DE REPRESENTATIVIDADE</v>
          </cell>
          <cell r="K3879">
            <v>9.56</v>
          </cell>
        </row>
        <row r="3880">
          <cell r="G3880">
            <v>89638</v>
          </cell>
          <cell r="H3880" t="str">
            <v>JOELHO 45 GRAUS, CPVC, SOLDÁVEL, DN 15MM, INSTALADO EM RAMAL OU SUB-RAMAL DE ÁGUA - FORNECIMENTO E INSTALAÇÃO. AF_06/2022</v>
          </cell>
          <cell r="I3880" t="str">
            <v>UN</v>
          </cell>
          <cell r="J3880" t="str">
            <v>COEFICIENTE DE REPRESENTATIVIDADE</v>
          </cell>
          <cell r="K3880">
            <v>10.49</v>
          </cell>
        </row>
        <row r="3881">
          <cell r="G3881">
            <v>89639</v>
          </cell>
          <cell r="H3881" t="str">
            <v>CURVA 90 GRAUS, CPVC, SOLDÁVEL, DN 15MM, INSTALADO EM RAMAL OU SUB-RAMAL DE ÁGUA - FORNECIMENTO E INSTALAÇÃO. AF_06/2022</v>
          </cell>
          <cell r="I3881" t="str">
            <v>UN</v>
          </cell>
          <cell r="J3881" t="str">
            <v>COEFICIENTE DE REPRESENTATIVIDADE</v>
          </cell>
          <cell r="K3881">
            <v>11.14</v>
          </cell>
        </row>
        <row r="3882">
          <cell r="G3882">
            <v>89640</v>
          </cell>
          <cell r="H3882" t="str">
            <v>JOELHO DE TRANSIÇÃO, 90 GRAUS, CPVC, SOLDÁVEL, DN 15MM X 1/2, INSTALADO EM RAMAL OU SUB-RAMAL DE ÁGUA - FORNECIMENTO E INSTALAÇÃO. AF_06/2022</v>
          </cell>
          <cell r="I3882" t="str">
            <v>UN</v>
          </cell>
          <cell r="J3882" t="str">
            <v>COEFICIENTE DE REPRESENTATIVIDADE</v>
          </cell>
          <cell r="K3882">
            <v>18.18</v>
          </cell>
        </row>
        <row r="3883">
          <cell r="G3883">
            <v>89641</v>
          </cell>
          <cell r="H3883" t="str">
            <v>JOELHO 90 GRAUS, CPVC, SOLDÁVEL, DN 22MM, INSTALADO EM RAMAL OU SUB-RAMAL DE ÁGUA - FORNECIMENTO E INSTALAÇÃO. AF_06/2022</v>
          </cell>
          <cell r="I3883" t="str">
            <v>UN</v>
          </cell>
          <cell r="J3883" t="str">
            <v>COEFICIENTE DE REPRESENTATIVIDADE</v>
          </cell>
          <cell r="K3883">
            <v>12.32</v>
          </cell>
        </row>
        <row r="3884">
          <cell r="G3884">
            <v>89642</v>
          </cell>
          <cell r="H3884" t="str">
            <v>JOELHO 45 GRAUS, CPVC, SOLDÁVEL, DN 22MM, INSTALADO EM RAMAL OU SUB-RAMAL DE ÁGUA - FORNECIMENTO E INSTALAÇÃO. AF_06/2022</v>
          </cell>
          <cell r="I3884" t="str">
            <v>UN</v>
          </cell>
          <cell r="J3884" t="str">
            <v>COEFICIENTE DE REPRESENTATIVIDADE</v>
          </cell>
          <cell r="K3884">
            <v>13.95</v>
          </cell>
        </row>
        <row r="3885">
          <cell r="G3885">
            <v>89643</v>
          </cell>
          <cell r="H3885" t="str">
            <v>CURVA 90 GRAUS, CPVC, SOLDÁVEL, DN 22MM, INSTALADO EM RAMAL OU SUB-RAMAL DE ÁGUA - FORNECIMENTO E INSTALAÇÃO. AF_06/2022</v>
          </cell>
          <cell r="I3885" t="str">
            <v>UN</v>
          </cell>
          <cell r="J3885" t="str">
            <v>COEFICIENTE DE REPRESENTATIVIDADE</v>
          </cell>
          <cell r="K3885">
            <v>15.25</v>
          </cell>
        </row>
        <row r="3886">
          <cell r="G3886">
            <v>89644</v>
          </cell>
          <cell r="H3886" t="str">
            <v>JOELHO DE TRANSIÇÃO, 90 GRAUS, CPVC, SOLDÁVEL, DN 22MM X 1/2, INSTALADO EM RAMAL OU SUB-RAMAL DE ÁGUA - FORNECIMENTO E INSTALAÇÃO. AF_06/2022</v>
          </cell>
          <cell r="I3886" t="str">
            <v>UN</v>
          </cell>
          <cell r="J3886" t="str">
            <v>COEFICIENTE DE REPRESENTATIVIDADE</v>
          </cell>
          <cell r="K3886">
            <v>22.26</v>
          </cell>
        </row>
        <row r="3887">
          <cell r="G3887">
            <v>89645</v>
          </cell>
          <cell r="H3887" t="str">
            <v>JOELHO DE TRANSIÇÃO, 90 GRAUS, CPVC, SOLDÁVEL, DN 22MM X 3/4, INSTALADO EM RAMAL OU SUB-RAMAL DE ÁGUA - FORNECIMENTO E INSTALAÇÃO. AF_06/2022</v>
          </cell>
          <cell r="I3887" t="str">
            <v>UN</v>
          </cell>
          <cell r="J3887" t="str">
            <v>COEFICIENTE DE REPRESENTATIVIDADE</v>
          </cell>
          <cell r="K3887">
            <v>31.48</v>
          </cell>
        </row>
        <row r="3888">
          <cell r="G3888">
            <v>89646</v>
          </cell>
          <cell r="H3888" t="str">
            <v>JOELHO 90 GRAUS, CPVC, SOLDÁVEL, DN 28MM, INSTALADO EM RAMAL OU SUB-RAMAL DE ÁGUA - FORNECIMENTO E INSTALAÇÃO. AF_06/2022</v>
          </cell>
          <cell r="I3888" t="str">
            <v>UN</v>
          </cell>
          <cell r="J3888" t="str">
            <v>COEFICIENTE DE REPRESENTATIVIDADE</v>
          </cell>
          <cell r="K3888">
            <v>19.059999999999999</v>
          </cell>
        </row>
        <row r="3889">
          <cell r="G3889">
            <v>89647</v>
          </cell>
          <cell r="H3889" t="str">
            <v>JOELHO 45 GRAUS, CPVC, SOLDÁVEL, DN 28MM, INSTALADO EM RAMAL OU SUB-RAMAL DE ÁGUA   FORNECIMENTO E INSTALAÇÃO. AF_06/2022</v>
          </cell>
          <cell r="I3889" t="str">
            <v>UN</v>
          </cell>
          <cell r="J3889" t="str">
            <v>COEFICIENTE DE REPRESENTATIVIDADE</v>
          </cell>
          <cell r="K3889">
            <v>18.39</v>
          </cell>
        </row>
        <row r="3890">
          <cell r="G3890">
            <v>89648</v>
          </cell>
          <cell r="H3890" t="str">
            <v>CURVA 90 GRAUS, CPVC, SOLDÁVEL, DN 28MM, INSTALADO EM RAMAL OU SUB-RAMAL DE ÁGUA   FORNECIMENTO E INSTALAÇÃO. AF_06/2022</v>
          </cell>
          <cell r="I3890" t="str">
            <v>UN</v>
          </cell>
          <cell r="J3890" t="str">
            <v>COEFICIENTE DE REPRESENTATIVIDADE</v>
          </cell>
          <cell r="K3890">
            <v>23.46</v>
          </cell>
        </row>
        <row r="3891">
          <cell r="G3891">
            <v>89649</v>
          </cell>
          <cell r="H3891" t="str">
            <v>JOELHO 90 GRAUS, CPVC, SOLDÁVEL, DN 35MM, INSTALADO EM RAMAL OU SUB-RAMAL DE ÁGUA   FORNECIMENTO E INSTALAÇÃO. AF_06/2022</v>
          </cell>
          <cell r="I3891" t="str">
            <v>UN</v>
          </cell>
          <cell r="J3891" t="str">
            <v>COEFICIENTE DE REPRESENTATIVIDADE</v>
          </cell>
          <cell r="K3891">
            <v>28.58</v>
          </cell>
        </row>
        <row r="3892">
          <cell r="G3892">
            <v>89650</v>
          </cell>
          <cell r="H3892" t="str">
            <v>JOELHO 45 GRAUS, CPVC, SOLDÁVEL, DN 35MM, INSTALADO EM RAMAL OU SUB-RAMAL DE ÁGUA   FORNECIMENTO E INSTALAÇÃO. AF_06/2022</v>
          </cell>
          <cell r="I3892" t="str">
            <v>UN</v>
          </cell>
          <cell r="J3892" t="str">
            <v>COEFICIENTE DE REPRESENTATIVIDADE</v>
          </cell>
          <cell r="K3892">
            <v>26.92</v>
          </cell>
        </row>
        <row r="3893">
          <cell r="G3893">
            <v>89651</v>
          </cell>
          <cell r="H3893" t="str">
            <v>LUVA, CPVC, SOLDÁVEL, DN 15MM, INSTALADO EM RAMAL OU SUB-RAMAL DE ÁGUA - FORNECIMENTO E INSTALAÇÃO. AF_06/2022</v>
          </cell>
          <cell r="I3893" t="str">
            <v>UN</v>
          </cell>
          <cell r="J3893" t="str">
            <v>COEFICIENTE DE REPRESENTATIVIDADE</v>
          </cell>
          <cell r="K3893">
            <v>6.37</v>
          </cell>
        </row>
        <row r="3894">
          <cell r="G3894">
            <v>89652</v>
          </cell>
          <cell r="H3894" t="str">
            <v>LUVA DE CORRER, CPVC, SOLDÁVEL, DN 15MM, INSTALADO EM RAMAL OU SUB-RAMAL DE ÁGUA   FORNECIMENTO E INSTALAÇÃO. AF_06/2022</v>
          </cell>
          <cell r="I3894" t="str">
            <v>UN</v>
          </cell>
          <cell r="J3894" t="str">
            <v>COEFICIENTE DE REPRESENTATIVIDADE</v>
          </cell>
          <cell r="K3894">
            <v>11.54</v>
          </cell>
        </row>
        <row r="3895">
          <cell r="G3895">
            <v>89653</v>
          </cell>
          <cell r="H3895" t="str">
            <v>LUVA DE TRANSIÇÃO, CPVC, SOLDÁVEL, DN15MM X 1/2, INSTALADO EM RAMAL OU SUB-RAMAL DE ÁGUA - FORNECIMENTO E INSTALAÇÃO. AF_06/2022</v>
          </cell>
          <cell r="I3895" t="str">
            <v>UN</v>
          </cell>
          <cell r="J3895" t="str">
            <v>COEFICIENTE DE REPRESENTATIVIDADE</v>
          </cell>
          <cell r="K3895">
            <v>16.78</v>
          </cell>
        </row>
        <row r="3896">
          <cell r="G3896">
            <v>89654</v>
          </cell>
          <cell r="H3896" t="str">
            <v>UNIÃO, CPVC, SOLDÁVEL, DN15MM, INSTALADO EM RAMAL OU SUB-RAMAL DE ÁGUA   FORNECIMENTO E INSTALAÇÃO. AF_06/2022</v>
          </cell>
          <cell r="I3896" t="str">
            <v>UN</v>
          </cell>
          <cell r="J3896" t="str">
            <v>COEFICIENTE DE REPRESENTATIVIDADE</v>
          </cell>
          <cell r="K3896">
            <v>19.579999999999998</v>
          </cell>
        </row>
        <row r="3897">
          <cell r="G3897">
            <v>89655</v>
          </cell>
          <cell r="H3897" t="str">
            <v>CONECTOR, CPVC, SOLDÁVEL, DN 15MM X 1/2 , INSTALADO EM RAMAL OU SUB-RAMAL DE ÁGUA   FORNECIMENTO E INSTALAÇÃO. AF_06/2022</v>
          </cell>
          <cell r="I3897" t="str">
            <v>UN</v>
          </cell>
          <cell r="J3897" t="str">
            <v>COEFICIENTE DE REPRESENTATIVIDADE</v>
          </cell>
          <cell r="K3897">
            <v>23.51</v>
          </cell>
        </row>
        <row r="3898">
          <cell r="G3898">
            <v>89656</v>
          </cell>
          <cell r="H3898" t="str">
            <v>ADAPTADOR, CPVC, SOLDÁVEL, DN15MM, INSTALADO EM RAMAL OU SUB-RAMAL DE ÁGUA   FORNECIMENTO E INSTALAÇÃO. AF_06/2022</v>
          </cell>
          <cell r="I3898" t="str">
            <v>UN</v>
          </cell>
          <cell r="J3898" t="str">
            <v>COEFICIENTE DE REPRESENTATIVIDADE</v>
          </cell>
          <cell r="K3898">
            <v>21.85</v>
          </cell>
        </row>
        <row r="3899">
          <cell r="G3899">
            <v>89657</v>
          </cell>
          <cell r="H3899" t="str">
            <v>CURVA DE TRANSPOSIÇÃO, CPVC, SOLDÁVEL, DN15MM, INSTALADO EM RAMAL OU SUB-RAMAL DE ÁGUA   FORNECIMENTO E INSTALAÇÃO. AF_06/2022</v>
          </cell>
          <cell r="I3899" t="str">
            <v>UN</v>
          </cell>
          <cell r="J3899" t="str">
            <v>COEFICIENTE DE REPRESENTATIVIDADE</v>
          </cell>
          <cell r="K3899">
            <v>13.2</v>
          </cell>
        </row>
        <row r="3900">
          <cell r="G3900">
            <v>89658</v>
          </cell>
          <cell r="H3900" t="str">
            <v>LUVA, CPVC, SOLDÁVEL, DN 22MM, INSTALADO EM RAMAL OU SUB-RAMAL DE ÁGUA   FORNECIMENTO E INSTALAÇÃO. AF_06/2022</v>
          </cell>
          <cell r="I3900" t="str">
            <v>UN</v>
          </cell>
          <cell r="J3900" t="str">
            <v>COEFICIENTE DE REPRESENTATIVIDADE</v>
          </cell>
          <cell r="K3900">
            <v>8.48</v>
          </cell>
        </row>
        <row r="3901">
          <cell r="G3901">
            <v>89659</v>
          </cell>
          <cell r="H3901" t="str">
            <v>LUVA DE CORRER, CPVC, SOLDÁVEL, DN 22MM, INSTALADO EM RAMAL OU SUB-RAMAL DE ÁGUA   FORNECIMENTO E INSTALAÇÃO. AF_06/2022</v>
          </cell>
          <cell r="I3901" t="str">
            <v>UN</v>
          </cell>
          <cell r="J3901" t="str">
            <v>COEFICIENTE DE REPRESENTATIVIDADE</v>
          </cell>
          <cell r="K3901">
            <v>16.28</v>
          </cell>
        </row>
        <row r="3902">
          <cell r="G3902">
            <v>89660</v>
          </cell>
          <cell r="H3902" t="str">
            <v>LUVA DE TRANSIÇÃO, CPVC, SOLDÁVEL, DN22MM X 25MM, INSTALADO EM RAMAL OU SUB-RAMAL DE ÁGUA - FORNECIMENTO E INSTALAÇÃO. AF_06/2022</v>
          </cell>
          <cell r="I3902" t="str">
            <v>UN</v>
          </cell>
          <cell r="J3902" t="str">
            <v>COEFICIENTE DE REPRESENTATIVIDADE</v>
          </cell>
          <cell r="K3902">
            <v>8.61</v>
          </cell>
        </row>
        <row r="3903">
          <cell r="G3903">
            <v>89661</v>
          </cell>
          <cell r="H3903" t="str">
            <v>UNIÃO, CPVC, SOLDÁVEL, DN22MM, INSTALADO EM RAMAL OU SUB-RAMAL DE ÁGUA   FORNECIMENTO E INSTALAÇÃO. AF_06/2022</v>
          </cell>
          <cell r="I3903" t="str">
            <v>UN</v>
          </cell>
          <cell r="J3903" t="str">
            <v>COEFICIENTE DE REPRESENTATIVIDADE</v>
          </cell>
          <cell r="K3903">
            <v>22.69</v>
          </cell>
        </row>
        <row r="3904">
          <cell r="G3904">
            <v>89662</v>
          </cell>
          <cell r="H3904" t="str">
            <v>CONECTOR, CPVC, SOLDÁVEL, DN 22MM X 1/2 , INSTALADO EM RAMAL OU SUB-RAMAL DE ÁGUA   FORNECIMENTO E INSTALAÇÃO. AF_06/2022</v>
          </cell>
          <cell r="I3904" t="str">
            <v>UN</v>
          </cell>
          <cell r="J3904" t="str">
            <v>COEFICIENTE DE REPRESENTATIVIDADE</v>
          </cell>
          <cell r="K3904">
            <v>30.54</v>
          </cell>
        </row>
        <row r="3905">
          <cell r="G3905">
            <v>89663</v>
          </cell>
          <cell r="H3905" t="str">
            <v>ADAPTADOR, CPVC, SOLDÁVEL, DN22MM, INSTALADO EM RAMAL OU SUB-RAMAL DE ÁGUA   FORNECIMENTO E INSTALAÇÃO. AF_06/2022</v>
          </cell>
          <cell r="I3905" t="str">
            <v>UN</v>
          </cell>
          <cell r="J3905" t="str">
            <v>COEFICIENTE DE REPRESENTATIVIDADE</v>
          </cell>
          <cell r="K3905">
            <v>29.27</v>
          </cell>
        </row>
        <row r="3906">
          <cell r="G3906">
            <v>89664</v>
          </cell>
          <cell r="H3906" t="str">
            <v>CURVA DE TRANSPOSIÇÃO, CPVC, SOLDÁVEL, DN22MM, INSTALADO EM RAMAL OU SUB-RAMAL DE ÁGUA   FORNECIMENTO E INSTALAÇÃO. AF_06/2022</v>
          </cell>
          <cell r="I3906" t="str">
            <v>UN</v>
          </cell>
          <cell r="J3906" t="str">
            <v>COEFICIENTE DE REPRESENTATIVIDADE</v>
          </cell>
          <cell r="K3906">
            <v>16.21</v>
          </cell>
        </row>
        <row r="3907">
          <cell r="G3907">
            <v>89666</v>
          </cell>
          <cell r="H3907" t="str">
            <v>BUCHA DE REDUÇÃO, CPVC, SOLDÁVEL, DN22MM X 15MM, INSTALADO EM RAMAL OU SUB-RAMAL DE ÁGUA   FORNECIMENTO E INSTALAÇÃO. AF_06/2022</v>
          </cell>
          <cell r="I3907" t="str">
            <v>UN</v>
          </cell>
          <cell r="J3907" t="str">
            <v>COEFICIENTE DE REPRESENTATIVIDADE</v>
          </cell>
          <cell r="K3907">
            <v>6.44</v>
          </cell>
        </row>
        <row r="3908">
          <cell r="G3908">
            <v>89667</v>
          </cell>
          <cell r="H3908" t="str">
            <v>TÊ DE INSPEÇÃO, PVC, SERIE R, ÁGUA PLUVIAL, DN 75 MM, JUNTA ELÁSTICA, FORNECIDO E INSTALADO EM CONDUTORES VERTICAIS DE ÁGUAS PLUVIAIS. AF_06/2022</v>
          </cell>
          <cell r="I3908" t="str">
            <v>UN</v>
          </cell>
          <cell r="J3908" t="str">
            <v>COEFICIENTE DE REPRESENTATIVIDADE</v>
          </cell>
          <cell r="K3908">
            <v>48.72</v>
          </cell>
        </row>
        <row r="3909">
          <cell r="G3909">
            <v>89668</v>
          </cell>
          <cell r="H3909" t="str">
            <v>CONECTOR, CPVC, SOLDÁVEL, DN22MM X 3/4, INSTALADO EM RAMAL OU SUB-RAMAL DE ÁGUA - FORNECIMENTO E INSTALAÇÃO. AF_06/2022</v>
          </cell>
          <cell r="I3909" t="str">
            <v>UN</v>
          </cell>
          <cell r="J3909" t="str">
            <v>COEFICIENTE DE REPRESENTATIVIDADE</v>
          </cell>
          <cell r="K3909">
            <v>28.57</v>
          </cell>
        </row>
        <row r="3910">
          <cell r="G3910">
            <v>89669</v>
          </cell>
          <cell r="H3910" t="str">
            <v>LUVA SIMPLES, PVC, SERIE R, ÁGUA PLUVIAL, DN 100 MM, JUNTA ELÁSTICA, FORNECIDO E INSTALADO EM CONDUTORES VERTICAIS DE ÁGUAS PLUVIAIS. AF_06/2022</v>
          </cell>
          <cell r="I3910" t="str">
            <v>UN</v>
          </cell>
          <cell r="J3910" t="str">
            <v>COEFICIENTE DE REPRESENTATIVIDADE</v>
          </cell>
          <cell r="K3910">
            <v>33.24</v>
          </cell>
        </row>
        <row r="3911">
          <cell r="G3911">
            <v>89670</v>
          </cell>
          <cell r="H3911" t="str">
            <v>LUVA, CPVC, SOLDÁVEL, DN 28MM, INSTALADO EM RAMAL OU SUB-RAMAL DE ÁGUA   FORNECIMENTO E INSTALAÇÃO. AF_06/2022</v>
          </cell>
          <cell r="I3911" t="str">
            <v>UN</v>
          </cell>
          <cell r="J3911" t="str">
            <v>COEFICIENTE DE REPRESENTATIVIDADE</v>
          </cell>
          <cell r="K3911">
            <v>12.91</v>
          </cell>
        </row>
        <row r="3912">
          <cell r="G3912">
            <v>89671</v>
          </cell>
          <cell r="H3912" t="str">
            <v>LUVA DE CORRER, PVC, SERIE R, ÁGUA PLUVIAL, DN 100 MM, JUNTA ELÁSTICA, FORNECIDO E INSTALADO EM CONDUTORES VERTICAIS DE ÁGUAS PLUVIAIS. AF_06/2022</v>
          </cell>
          <cell r="I3912" t="str">
            <v>UN</v>
          </cell>
          <cell r="J3912" t="str">
            <v>COEFICIENTE DE REPRESENTATIVIDADE</v>
          </cell>
          <cell r="K3912">
            <v>47.85</v>
          </cell>
        </row>
        <row r="3913">
          <cell r="G3913">
            <v>89672</v>
          </cell>
          <cell r="H3913" t="str">
            <v>LUVA DE CORRER, CPVC, SOLDÁVEL, DN 28MM, INSTALADO EM RAMAL OU SUB-RAMAL DE ÁGUA   FORNECIMENTO E INSTALAÇÃO. AF_06/2022</v>
          </cell>
          <cell r="I3913" t="str">
            <v>UN</v>
          </cell>
          <cell r="J3913" t="str">
            <v>COEFICIENTE DE REPRESENTATIVIDADE</v>
          </cell>
          <cell r="K3913">
            <v>22.62</v>
          </cell>
        </row>
        <row r="3914">
          <cell r="G3914">
            <v>89673</v>
          </cell>
          <cell r="H3914" t="str">
            <v>REDUÇÃO EXCÊNTRICA, PVC, SERIE R, ÁGUA PLUVIAL, DN 100 X 75 MM, JUNTA ELÁSTICA, FORNECIDO E INSTALADO EM CONDUTORES VERTICAIS DE ÁGUAS PLUVIAIS. AF_06/2022</v>
          </cell>
          <cell r="I3914" t="str">
            <v>UN</v>
          </cell>
          <cell r="J3914" t="str">
            <v>COEFICIENTE DE REPRESENTATIVIDADE</v>
          </cell>
          <cell r="K3914">
            <v>37.6</v>
          </cell>
        </row>
        <row r="3915">
          <cell r="G3915">
            <v>89674</v>
          </cell>
          <cell r="H3915" t="str">
            <v>UNIÃO, CPVC, SOLDÁVEL, DN28MM, INSTALADO EM RAMAL OU SUB-RAMAL DE ÁGUA   FORNECIMENTO E INSTALAÇÃO. AF_06/2022</v>
          </cell>
          <cell r="I3915" t="str">
            <v>UN</v>
          </cell>
          <cell r="J3915" t="str">
            <v>COEFICIENTE DE REPRESENTATIVIDADE</v>
          </cell>
          <cell r="K3915">
            <v>29.64</v>
          </cell>
        </row>
        <row r="3916">
          <cell r="G3916">
            <v>89675</v>
          </cell>
          <cell r="H3916" t="str">
            <v>TÊ DE INSPEÇÃO, PVC, SERIE R, ÁGUA PLUVIAL, DN 100 MM, JUNTA ELÁSTICA, FORNECIDO E INSTALADO EM CONDUTORES VERTICAIS DE ÁGUAS PLUVIAIS. AF_06/2022</v>
          </cell>
          <cell r="I3916" t="str">
            <v>UN</v>
          </cell>
          <cell r="J3916" t="str">
            <v>COEFICIENTE DE REPRESENTATIVIDADE</v>
          </cell>
          <cell r="K3916">
            <v>80.489999999999995</v>
          </cell>
        </row>
        <row r="3917">
          <cell r="G3917">
            <v>89676</v>
          </cell>
          <cell r="H3917" t="str">
            <v>CONECTOR, CPVC, SOLDÁVEL, DN 28MM X 1 , INSTALADO EM RAMAL OU SUB-RAMAL DE ÁGUA   FORNECIMENTO E INSTALAÇÃO. AF_06/2022</v>
          </cell>
          <cell r="I3917" t="str">
            <v>UN</v>
          </cell>
          <cell r="J3917" t="str">
            <v>COEFICIENTE DE REPRESENTATIVIDADE</v>
          </cell>
          <cell r="K3917">
            <v>36.08</v>
          </cell>
        </row>
        <row r="3918">
          <cell r="G3918">
            <v>89677</v>
          </cell>
          <cell r="H3918" t="str">
            <v>LUVA SIMPLES, PVC, SERIE R, ÁGUA PLUVIAL, DN 150 MM, JUNTA ELÁSTICA, FORNECIDO E INSTALADO EM CONDUTORES VERTICAIS DE ÁGUAS PLUVIAIS. AF_06/2022</v>
          </cell>
          <cell r="I3918" t="str">
            <v>UN</v>
          </cell>
          <cell r="J3918" t="str">
            <v>COEFICIENTE DE REPRESENTATIVIDADE</v>
          </cell>
          <cell r="K3918">
            <v>81.150000000000006</v>
          </cell>
        </row>
        <row r="3919">
          <cell r="G3919">
            <v>89678</v>
          </cell>
          <cell r="H3919" t="str">
            <v>BUCHA DE REDUÇÃO, CPVC, SOLDÁVEL, DN28MM X 22MM, INSTALADO EM RAMAL OU SUB-RAMAL DE ÁGUA   FORNECIMENTO E INSTALAÇÃO. AF_06/2022</v>
          </cell>
          <cell r="I3919" t="str">
            <v>UN</v>
          </cell>
          <cell r="J3919" t="str">
            <v>COEFICIENTE DE REPRESENTATIVIDADE</v>
          </cell>
          <cell r="K3919">
            <v>10.89</v>
          </cell>
        </row>
        <row r="3920">
          <cell r="G3920">
            <v>89679</v>
          </cell>
          <cell r="H3920" t="str">
            <v>LUVA DE CORRER, PVC, SERIE R, ÁGUA PLUVIAL, DN 150 MM, JUNTA ELÁSTICA, FORNECIDO E INSTALADO EM CONDUTORES VERTICAIS DE ÁGUAS PLUVIAIS. AF_06/2022</v>
          </cell>
          <cell r="I3920" t="str">
            <v>UN</v>
          </cell>
          <cell r="J3920" t="str">
            <v>COEFICIENTE DE REPRESENTATIVIDADE</v>
          </cell>
          <cell r="K3920">
            <v>135.22999999999999</v>
          </cell>
        </row>
        <row r="3921">
          <cell r="G3921">
            <v>89680</v>
          </cell>
          <cell r="H3921" t="str">
            <v>LUVA, CPVC, SOLDÁVEL, DN 35MM, INSTALADO EM RAMAL OU SUB-RAMAL DE ÁGUA   FORNECIMENTO E INSTALAÇÃO. AF_06/2022</v>
          </cell>
          <cell r="I3921" t="str">
            <v>UN</v>
          </cell>
          <cell r="J3921" t="str">
            <v>COEFICIENTE DE REPRESENTATIVIDADE</v>
          </cell>
          <cell r="K3921">
            <v>21.12</v>
          </cell>
        </row>
        <row r="3922">
          <cell r="G3922">
            <v>89681</v>
          </cell>
          <cell r="H3922" t="str">
            <v>REDUÇÃO EXCÊNTRICA, PVC, SERIE R, ÁGUA PLUVIAL, DN 150 X 100 MM, JUNTA ELÁSTICA, FORNECIDO E INSTALADO EM CONDUTORES VERTICAIS DE ÁGUAS PLUVIAIS. AF_06/2022</v>
          </cell>
          <cell r="I3922" t="str">
            <v>UN</v>
          </cell>
          <cell r="J3922" t="str">
            <v>COEFICIENTE DE REPRESENTATIVIDADE</v>
          </cell>
          <cell r="K3922">
            <v>98.53</v>
          </cell>
        </row>
        <row r="3923">
          <cell r="G3923">
            <v>89682</v>
          </cell>
          <cell r="H3923" t="str">
            <v>LUVA DE CORRER, CPVC, SOLDÁVEL, DN 35MM, INSTALADO EM RAMAL OU SUB-RAMAL DE ÁGUA   FORNECIMENTO E INSTALAÇÃO. AF_06/2022</v>
          </cell>
          <cell r="I3923" t="str">
            <v>UN</v>
          </cell>
          <cell r="J3923" t="str">
            <v>COEFICIENTE DE REPRESENTATIVIDADE</v>
          </cell>
          <cell r="K3923">
            <v>30.29</v>
          </cell>
        </row>
        <row r="3924">
          <cell r="G3924">
            <v>89683</v>
          </cell>
          <cell r="H3924" t="str">
            <v>TÊ DE INSPEÇÃO, PVC, SERIE R, ÁGUA PLUVIAL, DN 150 X 100 MM, JUNTA ELÁSTICA, FORNECIDO E INSTALADO EM CONDUTORES VERTICAIS DE ÁGUAS PLUVIAIS. AF_06/2022</v>
          </cell>
          <cell r="I3924" t="str">
            <v>UN</v>
          </cell>
          <cell r="J3924" t="str">
            <v>COEFICIENTE DE REPRESENTATIVIDADE</v>
          </cell>
          <cell r="K3924">
            <v>328.89</v>
          </cell>
        </row>
        <row r="3925">
          <cell r="G3925">
            <v>89684</v>
          </cell>
          <cell r="H3925" t="str">
            <v>UNIÃO, CPVC, SOLDÁVEL, DN35MM, INSTALADO EM RAMAL OU SUB-RAMAL DE ÁGUA   FORNECIMENTO E INSTALAÇÃO. AF_06/2022</v>
          </cell>
          <cell r="I3925" t="str">
            <v>UN</v>
          </cell>
          <cell r="J3925" t="str">
            <v>COEFICIENTE DE REPRESENTATIVIDADE</v>
          </cell>
          <cell r="K3925">
            <v>43.4</v>
          </cell>
        </row>
        <row r="3926">
          <cell r="G3926">
            <v>89685</v>
          </cell>
          <cell r="H3926" t="str">
            <v>JUNÇÃO SIMPLES, PVC, SERIE R, ÁGUA PLUVIAL, DN 75 X 75 MM, JUNTA ELÁSTICA, FORNECIDO E INSTALADO EM CONDUTORES VERTICAIS DE ÁGUAS PLUVIAIS. AF_06/2022</v>
          </cell>
          <cell r="I3926" t="str">
            <v>UN</v>
          </cell>
          <cell r="J3926" t="str">
            <v>COEFICIENTE DE REPRESENTATIVIDADE</v>
          </cell>
          <cell r="K3926">
            <v>66.47</v>
          </cell>
        </row>
        <row r="3927">
          <cell r="G3927">
            <v>89686</v>
          </cell>
          <cell r="H3927" t="str">
            <v>CONECTOR, CPVC, SOLDÁVEL, DN 35MM X 1 1/4 , INSTALADO EM RAMAL OU SUB-RAMAL DE ÁGUA   FORNECIMENTO E INSTALAÇÃO. AF_06/2022</v>
          </cell>
          <cell r="I3927" t="str">
            <v>UN</v>
          </cell>
          <cell r="J3927" t="str">
            <v>COEFICIENTE DE REPRESENTATIVIDADE</v>
          </cell>
          <cell r="K3927">
            <v>55.53</v>
          </cell>
        </row>
        <row r="3928">
          <cell r="G3928">
            <v>89687</v>
          </cell>
          <cell r="H3928" t="str">
            <v>TÊ, PVC, SERIE R, ÁGUA PLUVIAL, DN 75 X 75 MM, JUNTA ELÁSTICA, FORNECIDO E INSTALADO EM CONDUTORES VERTICAIS DE ÁGUAS PLUVIAIS. AF_06/2022</v>
          </cell>
          <cell r="I3928" t="str">
            <v>UN</v>
          </cell>
          <cell r="J3928" t="str">
            <v>COEFICIENTE DE REPRESENTATIVIDADE</v>
          </cell>
          <cell r="K3928">
            <v>56.12</v>
          </cell>
        </row>
        <row r="3929">
          <cell r="G3929">
            <v>89689</v>
          </cell>
          <cell r="H3929" t="str">
            <v>BUCHA DE REDUÇÃO, CPVC, SOLDÁVEL, DN35MM X 28MM, INSTALADO EM RAMAL OU SUB-RAMAL DE ÁGUA   FORNECIMENTO E INSTALAÇÃO. AF_06/2022</v>
          </cell>
          <cell r="I3929" t="str">
            <v>UN</v>
          </cell>
          <cell r="J3929" t="str">
            <v>COEFICIENTE DE REPRESENTATIVIDADE</v>
          </cell>
          <cell r="K3929">
            <v>36.61</v>
          </cell>
        </row>
        <row r="3930">
          <cell r="G3930">
            <v>89690</v>
          </cell>
          <cell r="H3930" t="str">
            <v>JUNÇÃO SIMPLES, PVC, SERIE R, ÁGUA PLUVIAL, DN 100 X 100 MM, JUNTA ELÁSTICA, FORNECIDO E INSTALADO EM CONDUTORES VERTICAIS DE ÁGUAS PLUVIAIS. AF_06/2022</v>
          </cell>
          <cell r="I3930" t="str">
            <v>UN</v>
          </cell>
          <cell r="J3930" t="str">
            <v>COEFICIENTE DE REPRESENTATIVIDADE</v>
          </cell>
          <cell r="K3930">
            <v>97.29</v>
          </cell>
        </row>
        <row r="3931">
          <cell r="G3931">
            <v>89691</v>
          </cell>
          <cell r="H3931" t="str">
            <v>TE, CPVC, SOLDÁVEL, DN 15MM, INSTALADO EM RAMAL OU SUB-RAMAL DE ÁGUA - FORNECIMENTO E INSTALAÇÃO. AF_06/2022</v>
          </cell>
          <cell r="I3931" t="str">
            <v>UN</v>
          </cell>
          <cell r="J3931" t="str">
            <v>COEFICIENTE DE REPRESENTATIVIDADE</v>
          </cell>
          <cell r="K3931">
            <v>12.21</v>
          </cell>
        </row>
        <row r="3932">
          <cell r="G3932">
            <v>89692</v>
          </cell>
          <cell r="H3932" t="str">
            <v>JUNÇÃO SIMPLES, PVC, SERIE R, ÁGUA PLUVIAL, DN 100 X 75 MM, JUNTA ELÁSTICA, FORNECIDO E INSTALADO EM CONDUTORES VERTICAIS DE ÁGUAS PLUVIAIS. AF_06/2022</v>
          </cell>
          <cell r="I3932" t="str">
            <v>UN</v>
          </cell>
          <cell r="J3932" t="str">
            <v>COEFICIENTE DE REPRESENTATIVIDADE</v>
          </cell>
          <cell r="K3932">
            <v>113.17</v>
          </cell>
        </row>
        <row r="3933">
          <cell r="G3933">
            <v>89693</v>
          </cell>
          <cell r="H3933" t="str">
            <v>TÊ, PVC, SERIE R, ÁGUA PLUVIAL, DN 100 X 100 MM, JUNTA ELÁSTICA, FORNECIDO E INSTALADO EM CONDUTORES VERTICAIS DE ÁGUAS PLUVIAIS. AF_06/2022</v>
          </cell>
          <cell r="I3933" t="str">
            <v>UN</v>
          </cell>
          <cell r="J3933" t="str">
            <v>COEFICIENTE DE REPRESENTATIVIDADE</v>
          </cell>
          <cell r="K3933">
            <v>84.25</v>
          </cell>
        </row>
        <row r="3934">
          <cell r="G3934">
            <v>89694</v>
          </cell>
          <cell r="H3934" t="str">
            <v>TE DE TRANSIÇÃO, CPVC, SOLDÁVEL, DN 15MM X 1/2 , INSTALADO EM RAMAL OU SUB-RAMAL DE ÁGUA   FORNECIMENTO E INSTALAÇÃO. AF_06/2022</v>
          </cell>
          <cell r="I3934" t="str">
            <v>UN</v>
          </cell>
          <cell r="J3934" t="str">
            <v>COEFICIENTE DE REPRESENTATIVIDADE</v>
          </cell>
          <cell r="K3934">
            <v>18.850000000000001</v>
          </cell>
        </row>
        <row r="3935">
          <cell r="G3935">
            <v>89695</v>
          </cell>
          <cell r="H3935" t="str">
            <v>TÊ MISTURADOR, CPVC, SOLDÁVEL, DN15MM, INSTALADO EM RAMAL OU SUB-RAMAL DE ÁGUA   FORNECIMENTO E INSTALAÇÃO. AF_06/2022</v>
          </cell>
          <cell r="I3935" t="str">
            <v>UN</v>
          </cell>
          <cell r="J3935" t="str">
            <v>COEFICIENTE DE REPRESENTATIVIDADE</v>
          </cell>
          <cell r="K3935">
            <v>15.79</v>
          </cell>
        </row>
        <row r="3936">
          <cell r="G3936">
            <v>89696</v>
          </cell>
          <cell r="H3936" t="str">
            <v>TÊ, PVC, SERIE R, ÁGUA PLUVIAL, DN 100 X 75 MM, JUNTA ELÁSTICA, FORNECIDO E INSTALADO EM CONDUTORES VERTICAIS DE ÁGUAS PLUVIAIS. AF_06/2022</v>
          </cell>
          <cell r="I3936" t="str">
            <v>UN</v>
          </cell>
          <cell r="J3936" t="str">
            <v>COEFICIENTE DE REPRESENTATIVIDADE</v>
          </cell>
          <cell r="K3936">
            <v>92.06</v>
          </cell>
        </row>
        <row r="3937">
          <cell r="G3937">
            <v>89697</v>
          </cell>
          <cell r="H3937" t="str">
            <v>TE, CPVC, SOLDÁVEL, DN 22MM, INSTALADO EM RAMAL OU SUB-RAMAL DE ÁGUA - FORNECIMENTO E INSTALAÇÃO. AF_06/2022</v>
          </cell>
          <cell r="I3937" t="str">
            <v>UN</v>
          </cell>
          <cell r="J3937" t="str">
            <v>COEFICIENTE DE REPRESENTATIVIDADE</v>
          </cell>
          <cell r="K3937">
            <v>15.9</v>
          </cell>
        </row>
        <row r="3938">
          <cell r="G3938">
            <v>89698</v>
          </cell>
          <cell r="H3938" t="str">
            <v>JUNÇÃO SIMPLES, PVC, SERIE R, ÁGUA PLUVIAL, DN 150 X 150 MM, JUNTA ELÁSTICA, FORNECIDO E INSTALADO EM CONDUTORES VERTICAIS DE ÁGUAS PLUVIAIS. AF_06/2022</v>
          </cell>
          <cell r="I3938" t="str">
            <v>UN</v>
          </cell>
          <cell r="J3938" t="str">
            <v>COEFICIENTE DE REPRESENTATIVIDADE</v>
          </cell>
          <cell r="K3938">
            <v>297.56</v>
          </cell>
        </row>
        <row r="3939">
          <cell r="G3939">
            <v>89699</v>
          </cell>
          <cell r="H3939" t="str">
            <v>JUNÇÃO SIMPLES, PVC, SERIE R, ÁGUA PLUVIAL, DN 150 X 100 MM, JUNTA ELÁSTICA, FORNECIDO E INSTALADO EM CONDUTORES VERTICAIS DE ÁGUAS PLUVIAIS. AF_06/2022</v>
          </cell>
          <cell r="I3939" t="str">
            <v>UN</v>
          </cell>
          <cell r="J3939" t="str">
            <v>COEFICIENTE DE REPRESENTATIVIDADE</v>
          </cell>
          <cell r="K3939">
            <v>223.02</v>
          </cell>
        </row>
        <row r="3940">
          <cell r="G3940">
            <v>89700</v>
          </cell>
          <cell r="H3940" t="str">
            <v>TE DE TRANSIÇÃO, CPVC, SOLDÁVEL, DN 22MM X 1/2 , INSTALADO EM RAMAL OU SUB-RAMAL DE ÁGUA   FORNECIMENTO E INSTALAÇÃO. AF_06/2022</v>
          </cell>
          <cell r="I3940" t="str">
            <v>UN</v>
          </cell>
          <cell r="J3940" t="str">
            <v>COEFICIENTE DE REPRESENTATIVIDADE</v>
          </cell>
          <cell r="K3940">
            <v>21.53</v>
          </cell>
        </row>
        <row r="3941">
          <cell r="G3941">
            <v>89701</v>
          </cell>
          <cell r="H3941" t="str">
            <v>TÊ, PVC, SERIE R, ÁGUA PLUVIAL, DN 150 X 150 MM, JUNTA ELÁSTICA, FORNECIDO E INSTALADO EM CONDUTORES VERTICAIS DE ÁGUAS PLUVIAIS. AF_06/2022</v>
          </cell>
          <cell r="I3941" t="str">
            <v>UN</v>
          </cell>
          <cell r="J3941" t="str">
            <v>COEFICIENTE DE REPRESENTATIVIDADE</v>
          </cell>
          <cell r="K3941">
            <v>213.84</v>
          </cell>
        </row>
        <row r="3942">
          <cell r="G3942">
            <v>89702</v>
          </cell>
          <cell r="H3942" t="str">
            <v>TÊ MISTURADOR, CPVC, SOLDÁVEL, DN22MM, INSTALADO EM RAMAL OU SUB-RAMAL DE ÁGUA   FORNECIMENTO E INSTALAÇÃO. AF_06/2022</v>
          </cell>
          <cell r="I3942" t="str">
            <v>UN</v>
          </cell>
          <cell r="J3942" t="str">
            <v>COEFICIENTE DE REPRESENTATIVIDADE</v>
          </cell>
          <cell r="K3942">
            <v>20.25</v>
          </cell>
        </row>
        <row r="3943">
          <cell r="G3943">
            <v>89703</v>
          </cell>
          <cell r="H3943" t="str">
            <v>TE MISTURADOR DE TRANSIÇÃO, CPVC, SOLDÁVEL, DN 22MM X 3/4, INSTALADO EM RAMAL OU SUB-RAMAL DE ÁGUA - FORNECIMENTO E INSTALAÇÃO. AF_06/2022</v>
          </cell>
          <cell r="I3943" t="str">
            <v>UN</v>
          </cell>
          <cell r="J3943" t="str">
            <v>COEFICIENTE DE REPRESENTATIVIDADE</v>
          </cell>
          <cell r="K3943">
            <v>46.48</v>
          </cell>
        </row>
        <row r="3944">
          <cell r="G3944">
            <v>89704</v>
          </cell>
          <cell r="H3944" t="str">
            <v>TÊ, PVC, SERIE R, ÁGUA PLUVIAL, DN 150 X 100 MM, JUNTA ELÁSTICA, FORNECIDO E INSTALADO EM CONDUTORES VERTICAIS DE ÁGUAS PLUVIAIS. AF_06/2022</v>
          </cell>
          <cell r="I3944" t="str">
            <v>UN</v>
          </cell>
          <cell r="J3944" t="str">
            <v>COEFICIENTE DE REPRESENTATIVIDADE</v>
          </cell>
          <cell r="K3944">
            <v>164</v>
          </cell>
        </row>
        <row r="3945">
          <cell r="G3945">
            <v>89705</v>
          </cell>
          <cell r="H3945" t="str">
            <v>TÊ, CPVC, SOLDÁVEL, DN28MM, INSTALADO EM RAMAL OU SUB-RAMAL DE ÁGUA   FORNECIMENTO E INSTALAÇÃO. AF_06/2022</v>
          </cell>
          <cell r="I3945" t="str">
            <v>UN</v>
          </cell>
          <cell r="J3945" t="str">
            <v>COEFICIENTE DE REPRESENTATIVIDADE</v>
          </cell>
          <cell r="K3945">
            <v>23.38</v>
          </cell>
        </row>
        <row r="3946">
          <cell r="G3946">
            <v>89706</v>
          </cell>
          <cell r="H3946" t="str">
            <v>TÊ, CPVC, SOLDÁVEL, DN35MM, INSTALADO EM RAMAL OU SUB-RAMAL DE ÁGUA   FORNECIMENTO E INSTALAÇÃO. AF_06/2022</v>
          </cell>
          <cell r="I3946" t="str">
            <v>UN</v>
          </cell>
          <cell r="J3946" t="str">
            <v>COEFICIENTE DE REPRESENTATIVIDADE</v>
          </cell>
          <cell r="K3946">
            <v>54.17</v>
          </cell>
        </row>
        <row r="3947">
          <cell r="G3947">
            <v>89718</v>
          </cell>
          <cell r="H3947" t="str">
            <v>TUBO, CPVC, SOLDÁVEL, DN 35MM, INSTALADO EM RAMAL DE DISTRIBUIÇÃO DE ÁGUA   FORNECIMENTO E INSTALAÇÃO. AF_06/2022</v>
          </cell>
          <cell r="I3947" t="str">
            <v>M</v>
          </cell>
          <cell r="J3947" t="str">
            <v>COEFICIENTE DE REPRESENTATIVIDADE</v>
          </cell>
          <cell r="K3947">
            <v>53.65</v>
          </cell>
        </row>
        <row r="3948">
          <cell r="G3948">
            <v>89719</v>
          </cell>
          <cell r="H3948" t="str">
            <v>JOELHO 90 GRAUS, CPVC, SOLDÁVEL, DN 22MM, INSTALADO EM RAMAL DE DISTRIBUIÇÃO DE ÁGUA   FORNECIMENTO E INSTALAÇÃO. AF_06/2022</v>
          </cell>
          <cell r="I3948" t="str">
            <v>UN</v>
          </cell>
          <cell r="J3948" t="str">
            <v>COEFICIENTE DE REPRESENTATIVIDADE</v>
          </cell>
          <cell r="K3948">
            <v>11.72</v>
          </cell>
        </row>
        <row r="3949">
          <cell r="G3949">
            <v>89720</v>
          </cell>
          <cell r="H3949" t="str">
            <v>JOELHO 45 GRAUS, CPVC, SOLDÁVEL, DN 22MM, INSTALADO EM RAMAL DE DISTRIBUIÇÃO DE ÁGUA   FORNECIMENTO E INSTALAÇÃO. AF_06/2022</v>
          </cell>
          <cell r="I3949" t="str">
            <v>UN</v>
          </cell>
          <cell r="J3949" t="str">
            <v>COEFICIENTE DE REPRESENTATIVIDADE</v>
          </cell>
          <cell r="K3949">
            <v>13.35</v>
          </cell>
        </row>
        <row r="3950">
          <cell r="G3950">
            <v>89721</v>
          </cell>
          <cell r="H3950" t="str">
            <v>CURVA 90 GRAUS, CPVC, SOLDÁVEL, DN 22MM, INSTALADO EM RAMAL DE DISTRIBUIÇÃO DE ÁGUA - FORNECIMENTO E INSTALAÇÃO. AF_06/2022</v>
          </cell>
          <cell r="I3950" t="str">
            <v>UN</v>
          </cell>
          <cell r="J3950" t="str">
            <v>COEFICIENTE DE REPRESENTATIVIDADE</v>
          </cell>
          <cell r="K3950">
            <v>14.65</v>
          </cell>
        </row>
        <row r="3951">
          <cell r="G3951">
            <v>89723</v>
          </cell>
          <cell r="H3951" t="str">
            <v>JOELHO 90 GRAUS, CPVC, SOLDÁVEL, DN 28MM, INSTALADO EM RAMAL DE DISTRIBUIÇÃO DE ÁGUA   FORNECIMENTO E INSTALAÇÃO. AF_06/2022</v>
          </cell>
          <cell r="I3951" t="str">
            <v>UN</v>
          </cell>
          <cell r="J3951" t="str">
            <v>COEFICIENTE DE REPRESENTATIVIDADE</v>
          </cell>
          <cell r="K3951">
            <v>18.36</v>
          </cell>
        </row>
        <row r="3952">
          <cell r="G3952">
            <v>89724</v>
          </cell>
          <cell r="H3952" t="str">
            <v>JOELHO 90 GRAUS, PVC, SERIE NORMAL, ESGOTO PREDIAL, DN 40 MM, JUNTA SOLDÁVEL, FORNECIDO E INSTALADO EM RAMAL DE DESCARGA OU RAMAL DE ESGOTO SANITÁRIO. AF_08/2022</v>
          </cell>
          <cell r="I3952" t="str">
            <v>UN</v>
          </cell>
          <cell r="J3952" t="str">
            <v>COEFICIENTE DE REPRESENTATIVIDADE</v>
          </cell>
          <cell r="K3952">
            <v>9.27</v>
          </cell>
        </row>
        <row r="3953">
          <cell r="G3953">
            <v>89725</v>
          </cell>
          <cell r="H3953" t="str">
            <v>JOELHO 45 GRAUS, CPVC, SOLDÁVEL, DN 28MM, INSTALADO EM RAMAL DE DISTRIBUIÇÃO DE ÁGUA   FORNECIMENTO E INSTALAÇÃO. AF_06/2022</v>
          </cell>
          <cell r="I3953" t="str">
            <v>UN</v>
          </cell>
          <cell r="J3953" t="str">
            <v>COEFICIENTE DE REPRESENTATIVIDADE</v>
          </cell>
          <cell r="K3953">
            <v>17.690000000000001</v>
          </cell>
        </row>
        <row r="3954">
          <cell r="G3954">
            <v>89726</v>
          </cell>
          <cell r="H3954" t="str">
            <v>JOELHO 45 GRAUS, PVC, SERIE NORMAL, ESGOTO PREDIAL, DN 40 MM, JUNTA SOLDÁVEL, FORNECIDO E INSTALADO EM RAMAL DE DESCARGA OU RAMAL DE ESGOTO SANITÁRIO. AF_08/2022</v>
          </cell>
          <cell r="I3954" t="str">
            <v>UN</v>
          </cell>
          <cell r="J3954" t="str">
            <v>COEFICIENTE DE REPRESENTATIVIDADE</v>
          </cell>
          <cell r="K3954">
            <v>9.5500000000000007</v>
          </cell>
        </row>
        <row r="3955">
          <cell r="G3955">
            <v>89727</v>
          </cell>
          <cell r="H3955" t="str">
            <v>CURVA 90 GRAUS, CPVC, SOLDÁVEL, DN 28MM, INSTALADO EM RAMAL DE DISTRIBUIÇÃO DE ÁGUA   FORNECIMENTO E INSTALAÇÃO. AF_06/2022</v>
          </cell>
          <cell r="I3955" t="str">
            <v>UN</v>
          </cell>
          <cell r="J3955" t="str">
            <v>COEFICIENTE DE REPRESENTATIVIDADE</v>
          </cell>
          <cell r="K3955">
            <v>22.76</v>
          </cell>
        </row>
        <row r="3956">
          <cell r="G3956">
            <v>89728</v>
          </cell>
          <cell r="H3956" t="str">
            <v>CURVA CURTA 90 GRAUS, PVC, SERIE NORMAL, ESGOTO PREDIAL, DN 40 MM, JUNTA SOLDÁVEL, FORNECIDO E INSTALADO EM RAMAL DE DESCARGA OU RAMAL DE ESGOTO SANITÁRIO. AF_08/2022</v>
          </cell>
          <cell r="I3956" t="str">
            <v>UN</v>
          </cell>
          <cell r="J3956" t="str">
            <v>COEFICIENTE DE REPRESENTATIVIDADE</v>
          </cell>
          <cell r="K3956">
            <v>12.91</v>
          </cell>
        </row>
        <row r="3957">
          <cell r="G3957">
            <v>89729</v>
          </cell>
          <cell r="H3957" t="str">
            <v>JOELHO 90 GRAUS, CPVC, SOLDÁVEL, DN 35MM, INSTALADO EM RAMAL DE DISTRIBUIÇÃO DE ÁGUA   FORNECIMENTO E INSTALAÇÃO. AF_06/2022</v>
          </cell>
          <cell r="I3957" t="str">
            <v>UN</v>
          </cell>
          <cell r="J3957" t="str">
            <v>COEFICIENTE DE REPRESENTATIVIDADE</v>
          </cell>
          <cell r="K3957">
            <v>27.75</v>
          </cell>
        </row>
        <row r="3958">
          <cell r="G3958">
            <v>89730</v>
          </cell>
          <cell r="H3958" t="str">
            <v>CURVA LONGA 90 GRAUS, PVC, SERIE NORMAL, ESGOTO PREDIAL, DN 40 MM, JUNTA SOLDÁVEL, FORNECIDO E INSTALADO EM RAMAL DE DESCARGA OU RAMAL DE ESGOTO SANITÁRIO. AF_08/2022</v>
          </cell>
          <cell r="I3958" t="str">
            <v>UN</v>
          </cell>
          <cell r="J3958" t="str">
            <v>COEFICIENTE DE REPRESENTATIVIDADE</v>
          </cell>
          <cell r="K3958">
            <v>15.29</v>
          </cell>
        </row>
        <row r="3959">
          <cell r="G3959">
            <v>89731</v>
          </cell>
          <cell r="H3959" t="str">
            <v>JOELHO 90 GRAUS, PVC, SERIE NORMAL, ESGOTO PREDIAL, DN 50 MM, JUNTA ELÁSTICA, FORNECIDO E INSTALADO EM RAMAL DE DESCARGA OU RAMAL DE ESGOTO SANITÁRIO. AF_08/2022</v>
          </cell>
          <cell r="I3959" t="str">
            <v>UN</v>
          </cell>
          <cell r="J3959" t="str">
            <v>COEFICIENTE DE REPRESENTATIVIDADE</v>
          </cell>
          <cell r="K3959">
            <v>13.99</v>
          </cell>
        </row>
        <row r="3960">
          <cell r="G3960">
            <v>89732</v>
          </cell>
          <cell r="H3960" t="str">
            <v>JOELHO 45 GRAUS, PVC, SERIE NORMAL, ESGOTO PREDIAL, DN 50 MM, JUNTA ELÁSTICA, FORNECIDO E INSTALADO EM RAMAL DE DESCARGA OU RAMAL DE ESGOTO SANITÁRIO. AF_08/2022</v>
          </cell>
          <cell r="I3960" t="str">
            <v>UN</v>
          </cell>
          <cell r="J3960" t="str">
            <v>COEFICIENTE DE REPRESENTATIVIDADE</v>
          </cell>
          <cell r="K3960">
            <v>14.91</v>
          </cell>
        </row>
        <row r="3961">
          <cell r="G3961">
            <v>89733</v>
          </cell>
          <cell r="H3961" t="str">
            <v>CURVA CURTA 90 GRAUS, PVC, SERIE NORMAL, ESGOTO PREDIAL, DN 50 MM, JUNTA ELÁSTICA, FORNECIDO E INSTALADO EM RAMAL DE DESCARGA OU RAMAL DE ESGOTO SANITÁRIO. AF_08/2022</v>
          </cell>
          <cell r="I3961" t="str">
            <v>UN</v>
          </cell>
          <cell r="J3961" t="str">
            <v>COEFICIENTE DE REPRESENTATIVIDADE</v>
          </cell>
          <cell r="K3961">
            <v>24.57</v>
          </cell>
        </row>
        <row r="3962">
          <cell r="G3962">
            <v>89734</v>
          </cell>
          <cell r="H3962" t="str">
            <v>JOELHO 45 GRAUS, CPVC, SOLDÁVEL, DN 35MM, INSTALADO EM RAMAL DE DISTRIBUIÇÃO DE ÁGUA   FORNECIMENTO E INSTALAÇÃO. AF_06/2022</v>
          </cell>
          <cell r="I3962" t="str">
            <v>UN</v>
          </cell>
          <cell r="J3962" t="str">
            <v>COEFICIENTE DE REPRESENTATIVIDADE</v>
          </cell>
          <cell r="K3962">
            <v>26.09</v>
          </cell>
        </row>
        <row r="3963">
          <cell r="G3963">
            <v>89735</v>
          </cell>
          <cell r="H3963" t="str">
            <v>CURVA LONGA 90 GRAUS, PVC, SERIE NORMAL, ESGOTO PREDIAL, DN 50 MM, JUNTA ELÁSTICA, FORNECIDO E INSTALADO EM RAMAL DE DESCARGA OU RAMAL DE ESGOTO SANITÁRIO. AF_08/2022</v>
          </cell>
          <cell r="I3963" t="str">
            <v>UN</v>
          </cell>
          <cell r="J3963" t="str">
            <v>COEFICIENTE DE REPRESENTATIVIDADE</v>
          </cell>
          <cell r="K3963">
            <v>27.3</v>
          </cell>
        </row>
        <row r="3964">
          <cell r="G3964">
            <v>89736</v>
          </cell>
          <cell r="H3964" t="str">
            <v>LUVA, CPVC, SOLDÁVEL, DN 22MM, INSTALADO EM RAMAL DE DISTRIBUIÇÃO DE ÁGUA   FORNECIMENTO E INSTALAÇÃO. AF_06/2022</v>
          </cell>
          <cell r="I3964" t="str">
            <v>UN</v>
          </cell>
          <cell r="J3964" t="str">
            <v>COEFICIENTE DE REPRESENTATIVIDADE</v>
          </cell>
          <cell r="K3964">
            <v>8.08</v>
          </cell>
        </row>
        <row r="3965">
          <cell r="G3965">
            <v>89737</v>
          </cell>
          <cell r="H3965" t="str">
            <v>JOELHO 90 GRAUS, PVC, SERIE NORMAL, ESGOTO PREDIAL, DN 75 MM, JUNTA ELÁSTICA, FORNECIDO E INSTALADO EM RAMAL DE DESCARGA OU RAMAL DE ESGOTO SANITÁRIO. AF_08/2022</v>
          </cell>
          <cell r="I3965" t="str">
            <v>UN</v>
          </cell>
          <cell r="J3965" t="str">
            <v>COEFICIENTE DE REPRESENTATIVIDADE</v>
          </cell>
          <cell r="K3965">
            <v>22.17</v>
          </cell>
        </row>
        <row r="3966">
          <cell r="G3966">
            <v>89738</v>
          </cell>
          <cell r="H3966" t="str">
            <v>LUVA DE CORRER, CPVC, SOLDÁVEL, DN 22MM, INSTALADO EM RAMAL DE DISTRIBUIÇÃO DE ÁGUA   FORNECIMENTO E INSTALAÇÃO. AF_12/2014</v>
          </cell>
          <cell r="I3966" t="str">
            <v>UN</v>
          </cell>
          <cell r="J3966" t="str">
            <v>COEFICIENTE DE REPRESENTATIVIDADE</v>
          </cell>
          <cell r="K3966">
            <v>15.88</v>
          </cell>
        </row>
        <row r="3967">
          <cell r="G3967">
            <v>89739</v>
          </cell>
          <cell r="H3967" t="str">
            <v>JOELHO 45 GRAUS, PVC, SERIE NORMAL, ESGOTO PREDIAL, DN 75 MM, JUNTA ELÁSTICA, FORNECIDO E INSTALADO EM RAMAL DE DESCARGA OU RAMAL DE ESGOTO SANITÁRIO. AF_08/2022</v>
          </cell>
          <cell r="I3967" t="str">
            <v>UN</v>
          </cell>
          <cell r="J3967" t="str">
            <v>COEFICIENTE DE REPRESENTATIVIDADE</v>
          </cell>
          <cell r="K3967">
            <v>23.39</v>
          </cell>
        </row>
        <row r="3968">
          <cell r="G3968">
            <v>89740</v>
          </cell>
          <cell r="H3968" t="str">
            <v>LUVA DE TRANSIÇÃO, CPVC, SOLDÁVEL, DN 22MM X 25MM, INSTALADO EM RAMAL DE DISTRIBUIÇÃO DE ÁGUA   FORNECIMENTO E INSTALAÇÃO. AF_06/2022</v>
          </cell>
          <cell r="I3968" t="str">
            <v>UN</v>
          </cell>
          <cell r="J3968" t="str">
            <v>COEFICIENTE DE REPRESENTATIVIDADE</v>
          </cell>
          <cell r="K3968">
            <v>8.19</v>
          </cell>
        </row>
        <row r="3969">
          <cell r="G3969">
            <v>89741</v>
          </cell>
          <cell r="H3969" t="str">
            <v>UNIÃO, CPVC, SOLDÁVEL, DN 22MM, INSTALADO EM RAMAL DE DISTRIBUIÇÃO DE ÁGUA   FORNECIMENTO E INSTALAÇÃO. AF_06/2022</v>
          </cell>
          <cell r="I3969" t="str">
            <v>UN</v>
          </cell>
          <cell r="J3969" t="str">
            <v>COEFICIENTE DE REPRESENTATIVIDADE</v>
          </cell>
          <cell r="K3969">
            <v>22.29</v>
          </cell>
        </row>
        <row r="3970">
          <cell r="G3970">
            <v>89742</v>
          </cell>
          <cell r="H3970" t="str">
            <v>CURVA CURTA 90 GRAUS, PVC, SERIE NORMAL, ESGOTO PREDIAL, DN 75 MM, JUNTA ELÁSTICA, FORNECIDO E INSTALADO EM RAMAL DE DESCARGA OU RAMAL DE ESGOTO SANITÁRIO. AF_08/2022</v>
          </cell>
          <cell r="I3970" t="str">
            <v>UN</v>
          </cell>
          <cell r="J3970" t="str">
            <v>COEFICIENTE DE REPRESENTATIVIDADE</v>
          </cell>
          <cell r="K3970">
            <v>43.51</v>
          </cell>
        </row>
        <row r="3971">
          <cell r="G3971">
            <v>89743</v>
          </cell>
          <cell r="H3971" t="str">
            <v>CURVA LONGA 90 GRAUS, PVC, SERIE NORMAL, ESGOTO PREDIAL, DN 75 MM, JUNTA ELÁSTICA, FORNECIDO E INSTALADO EM RAMAL DE DESCARGA OU RAMAL DE ESGOTO SANITÁRIO. AF_08/2022</v>
          </cell>
          <cell r="I3971" t="str">
            <v>UN</v>
          </cell>
          <cell r="J3971" t="str">
            <v>COEFICIENTE DE REPRESENTATIVIDADE</v>
          </cell>
          <cell r="K3971">
            <v>69.25</v>
          </cell>
        </row>
        <row r="3972">
          <cell r="G3972">
            <v>89744</v>
          </cell>
          <cell r="H3972" t="str">
            <v>JOELHO 90 GRAUS, PVC, SERIE NORMAL, ESGOTO PREDIAL, DN 100 MM, JUNTA ELÁSTICA, FORNECIDO E INSTALADO EM RAMAL DE DESCARGA OU RAMAL DE ESGOTO SANITÁRIO. AF_08/2022</v>
          </cell>
          <cell r="I3972" t="str">
            <v>UN</v>
          </cell>
          <cell r="J3972" t="str">
            <v>COEFICIENTE DE REPRESENTATIVIDADE</v>
          </cell>
          <cell r="K3972">
            <v>26.93</v>
          </cell>
        </row>
        <row r="3973">
          <cell r="G3973">
            <v>89746</v>
          </cell>
          <cell r="H3973" t="str">
            <v>JOELHO 45 GRAUS, PVC, SERIE NORMAL, ESGOTO PREDIAL, DN 100 MM, JUNTA ELÁSTICA, FORNECIDO E INSTALADO EM RAMAL DE DESCARGA OU RAMAL DE ESGOTO SANITÁRIO. AF_08/2022</v>
          </cell>
          <cell r="I3973" t="str">
            <v>UN</v>
          </cell>
          <cell r="J3973" t="str">
            <v>COEFICIENTE DE REPRESENTATIVIDADE</v>
          </cell>
          <cell r="K3973">
            <v>27.97</v>
          </cell>
        </row>
        <row r="3974">
          <cell r="G3974">
            <v>89747</v>
          </cell>
          <cell r="H3974" t="str">
            <v>ADAPTADOR, CPVC, SOLDÁVEL, DN 22MM, INSTALADO EM RAMAL DE DISTRIBUIÇÃO DE ÁGUA   FORNECIMENTO E INSTALAÇÃO. AF_06/2022</v>
          </cell>
          <cell r="I3974" t="str">
            <v>UN</v>
          </cell>
          <cell r="J3974" t="str">
            <v>COEFICIENTE DE REPRESENTATIVIDADE</v>
          </cell>
          <cell r="K3974">
            <v>28.87</v>
          </cell>
        </row>
        <row r="3975">
          <cell r="G3975">
            <v>89748</v>
          </cell>
          <cell r="H3975" t="str">
            <v>CURVA CURTA 90 GRAUS, PVC, SERIE NORMAL, ESGOTO PREDIAL, DN 100 MM, JUNTA ELÁSTICA, FORNECIDO E INSTALADO EM RAMAL DE DESCARGA OU RAMAL DE ESGOTO SANITÁRIO. AF_08/2022</v>
          </cell>
          <cell r="I3975" t="str">
            <v>UN</v>
          </cell>
          <cell r="J3975" t="str">
            <v>COEFICIENTE DE REPRESENTATIVIDADE</v>
          </cell>
          <cell r="K3975">
            <v>45.73</v>
          </cell>
        </row>
        <row r="3976">
          <cell r="G3976">
            <v>89749</v>
          </cell>
          <cell r="H3976" t="str">
            <v>CURVA DE TRANSPOSIÇÃO, CPVC, SOLDÁVEL, DN 22MM, INSTALADO EM RAMAL DE DISTRIBUIÇÃO DE ÁGUA   FORNECIMENTO E INSTALAÇÃO. AF_06/2022</v>
          </cell>
          <cell r="I3976" t="str">
            <v>UN</v>
          </cell>
          <cell r="J3976" t="str">
            <v>COEFICIENTE DE REPRESENTATIVIDADE</v>
          </cell>
          <cell r="K3976">
            <v>15.81</v>
          </cell>
        </row>
        <row r="3977">
          <cell r="G3977">
            <v>89750</v>
          </cell>
          <cell r="H3977" t="str">
            <v>CURVA LONGA 90 GRAUS, PVC, SERIE NORMAL, ESGOTO PREDIAL, DN 100 MM, JUNTA ELÁSTICA, FORNECIDO E INSTALADO EM RAMAL DE DESCARGA OU RAMAL DE ESGOTO SANITÁRIO. AF_08/2022</v>
          </cell>
          <cell r="I3977" t="str">
            <v>UN</v>
          </cell>
          <cell r="J3977" t="str">
            <v>COEFICIENTE DE REPRESENTATIVIDADE</v>
          </cell>
          <cell r="K3977">
            <v>89.54</v>
          </cell>
        </row>
        <row r="3978">
          <cell r="G3978">
            <v>89752</v>
          </cell>
          <cell r="H3978" t="str">
            <v>LUVA SIMPLES, PVC, SERIE NORMAL, ESGOTO PREDIAL, DN 40 MM, JUNTA SOLDÁVEL, FORNECIDO E INSTALADO EM RAMAL DE DESCARGA OU RAMAL DE ESGOTO SANITÁRIO. AF_08/2022</v>
          </cell>
          <cell r="I3978" t="str">
            <v>UN</v>
          </cell>
          <cell r="J3978" t="str">
            <v>COEFICIENTE DE REPRESENTATIVIDADE</v>
          </cell>
          <cell r="K3978">
            <v>6.91</v>
          </cell>
        </row>
        <row r="3979">
          <cell r="G3979">
            <v>89753</v>
          </cell>
          <cell r="H3979" t="str">
            <v>LUVA SIMPLES, PVC, SERIE NORMAL, ESGOTO PREDIAL, DN 50 MM, JUNTA ELÁSTICA, FORNECIDO E INSTALADO EM RAMAL DE DESCARGA OU RAMAL DE ESGOTO SANITÁRIO. AF_08/2022</v>
          </cell>
          <cell r="I3979" t="str">
            <v>UN</v>
          </cell>
          <cell r="J3979" t="str">
            <v>COEFICIENTE DE REPRESENTATIVIDADE</v>
          </cell>
          <cell r="K3979">
            <v>9.0399999999999991</v>
          </cell>
        </row>
        <row r="3980">
          <cell r="G3980">
            <v>89754</v>
          </cell>
          <cell r="H3980" t="str">
            <v>LUVA DE CORRER, PVC, SERIE NORMAL, ESGOTO PREDIAL, DN 50 MM, JUNTA ELÁSTICA, FORNECIDO E INSTALADO EM RAMAL DE DESCARGA OU RAMAL DE ESGOTO SANITÁRIO. AF_08/2022</v>
          </cell>
          <cell r="I3980" t="str">
            <v>UN</v>
          </cell>
          <cell r="J3980" t="str">
            <v>COEFICIENTE DE REPRESENTATIVIDADE</v>
          </cell>
          <cell r="K3980">
            <v>22.39</v>
          </cell>
        </row>
        <row r="3981">
          <cell r="G3981">
            <v>89755</v>
          </cell>
          <cell r="H3981" t="str">
            <v>LUVA, CPVC, SOLDÁVEL, DN 28MM, INSTALADO EM RAMAL DE DISTRIBUIÇÃO DE ÁGUA   FORNECIMENTO E INSTALAÇÃO. AF_06/2022</v>
          </cell>
          <cell r="I3981" t="str">
            <v>UN</v>
          </cell>
          <cell r="J3981" t="str">
            <v>COEFICIENTE DE REPRESENTATIVIDADE</v>
          </cell>
          <cell r="K3981">
            <v>12.44</v>
          </cell>
        </row>
        <row r="3982">
          <cell r="G3982">
            <v>89756</v>
          </cell>
          <cell r="H3982" t="str">
            <v>LUVA DE CORRER, CPVC, SOLDÁVEL, DN 28MM, INSTALADO EM RAMAL DE DISTRIBUIÇÃO DE ÁGUA   FORNECIMENTO E INSTALAÇÃO. AF_06/2022</v>
          </cell>
          <cell r="I3982" t="str">
            <v>UN</v>
          </cell>
          <cell r="J3982" t="str">
            <v>COEFICIENTE DE REPRESENTATIVIDADE</v>
          </cell>
          <cell r="K3982">
            <v>22.15</v>
          </cell>
        </row>
        <row r="3983">
          <cell r="G3983">
            <v>89757</v>
          </cell>
          <cell r="H3983" t="str">
            <v>UNIÃO, CPVC, SOLDÁVEL, DN 28MM, INSTALADO EM RAMAL DE DISTRIBUIÇÃO DE ÁGUA   FORNECIMENTO E INSTALAÇÃO. AF_06/2022</v>
          </cell>
          <cell r="I3983" t="str">
            <v>UN</v>
          </cell>
          <cell r="J3983" t="str">
            <v>COEFICIENTE DE REPRESENTATIVIDADE</v>
          </cell>
          <cell r="K3983">
            <v>29.17</v>
          </cell>
        </row>
        <row r="3984">
          <cell r="G3984">
            <v>89758</v>
          </cell>
          <cell r="H3984" t="str">
            <v>CONECTOR, CPVC, SOLDÁVEL, DN 28MM X 1 , INSTALADO EM RAMAL DE DISTRIBUIÇÃO DE ÁGUA   FORNECIMENTO E INSTALAÇÃO. AF_06/2022</v>
          </cell>
          <cell r="I3984" t="str">
            <v>UN</v>
          </cell>
          <cell r="J3984" t="str">
            <v>COEFICIENTE DE REPRESENTATIVIDADE</v>
          </cell>
          <cell r="K3984">
            <v>36.020000000000003</v>
          </cell>
        </row>
        <row r="3985">
          <cell r="G3985">
            <v>89759</v>
          </cell>
          <cell r="H3985" t="str">
            <v>BUCHA DE REDUÇÃO, CPVC, SOLDÁVEL, DN 28MM X 22MM, INSTALADO EM RAMAL DE DISTRIBUIÇÃO DE ÁGUA - FORNECIMENTO E INSTALAÇÃO. AF_06/2022</v>
          </cell>
          <cell r="I3985" t="str">
            <v>UN</v>
          </cell>
          <cell r="J3985" t="str">
            <v>COEFICIENTE DE REPRESENTATIVIDADE</v>
          </cell>
          <cell r="K3985">
            <v>10.45</v>
          </cell>
        </row>
        <row r="3986">
          <cell r="G3986">
            <v>89760</v>
          </cell>
          <cell r="H3986" t="str">
            <v>LUVA, CPVC, SOLDÁVEL, DN 35MM, INSTALADO EM RAMAL DE DISTRIBUIÇÃO DE ÁGUA - FORNECIMENTO E INSTALAÇÃO. AF_06/2022</v>
          </cell>
          <cell r="I3986" t="str">
            <v>UN</v>
          </cell>
          <cell r="J3986" t="str">
            <v>COEFICIENTE DE REPRESENTATIVIDADE</v>
          </cell>
          <cell r="K3986">
            <v>20.58</v>
          </cell>
        </row>
        <row r="3987">
          <cell r="G3987">
            <v>89761</v>
          </cell>
          <cell r="H3987" t="str">
            <v>LUVA DE CORRER, CPVC, SOLDÁVEL, DN 35MM, INSTALADO EM RAMAL DE DISTRIBUIÇÃO DE ÁGUA - FORNECIMENTO E INSTALAÇÃO. AF_06/2022</v>
          </cell>
          <cell r="I3987" t="str">
            <v>UN</v>
          </cell>
          <cell r="J3987" t="str">
            <v>COEFICIENTE DE REPRESENTATIVIDADE</v>
          </cell>
          <cell r="K3987">
            <v>29.75</v>
          </cell>
        </row>
        <row r="3988">
          <cell r="G3988">
            <v>89762</v>
          </cell>
          <cell r="H3988" t="str">
            <v>UNIÃO, CPVC, SOLDÁVEL, DN35MM, INSTALADO EM RAMAL DE DISTRIBUIÇÃO DE ÁGUA - FORNECIMENTO E INSTALAÇÃO. AF_06/2022</v>
          </cell>
          <cell r="I3988" t="str">
            <v>UN</v>
          </cell>
          <cell r="J3988" t="str">
            <v>COEFICIENTE DE REPRESENTATIVIDADE</v>
          </cell>
          <cell r="K3988">
            <v>42.86</v>
          </cell>
        </row>
        <row r="3989">
          <cell r="G3989">
            <v>89763</v>
          </cell>
          <cell r="H3989" t="str">
            <v>CONECTOR, CPVC, SOLDÁVEL, DN 35MM X 1 1/4 , INSTALADO EM RAMAL DE DISTRIBUIÇÃO DE ÁGUA - FORNECIMENTO E INSTALAÇÃO. AF_06/2022</v>
          </cell>
          <cell r="I3989" t="str">
            <v>UN</v>
          </cell>
          <cell r="J3989" t="str">
            <v>COEFICIENTE DE REPRESENTATIVIDADE</v>
          </cell>
          <cell r="K3989">
            <v>54.99</v>
          </cell>
        </row>
        <row r="3990">
          <cell r="G3990">
            <v>89764</v>
          </cell>
          <cell r="H3990" t="str">
            <v>BUCHA DE REDUÇÃO, CPVC, SOLDÁVEL, DN35MM X 28MM, INSTALADO EM RAMAL DE DISTRIBUIÇÃO DE ÁGUA - FORNECIMENTO E INSTALAÇÃO. AF_06/2022</v>
          </cell>
          <cell r="I3990" t="str">
            <v>UN</v>
          </cell>
          <cell r="J3990" t="str">
            <v>COEFICIENTE DE REPRESENTATIVIDADE</v>
          </cell>
          <cell r="K3990">
            <v>36.1</v>
          </cell>
        </row>
        <row r="3991">
          <cell r="G3991">
            <v>89765</v>
          </cell>
          <cell r="H3991" t="str">
            <v>TE, CPVC, SOLDÁVEL, DN 22MM, INSTALADO EM RAMAL DE DISTRIBUIÇÃO DE ÁGUA - FORNECIMENTO E INSTALAÇÃO. AF_06/2022</v>
          </cell>
          <cell r="I3991" t="str">
            <v>UN</v>
          </cell>
          <cell r="J3991" t="str">
            <v>COEFICIENTE DE REPRESENTATIVIDADE</v>
          </cell>
          <cell r="K3991">
            <v>15.09</v>
          </cell>
        </row>
        <row r="3992">
          <cell r="G3992">
            <v>89767</v>
          </cell>
          <cell r="H3992" t="str">
            <v>TÊ MISTURADOR, CPVC, SOLDÁVEL, DN 22MM, INSTALADO EM RAMAL DE DISTRIBUIÇÃO DE ÁGUA - FORNECIMENTO E INSTALAÇÃO. AF_06/2022</v>
          </cell>
          <cell r="I3992" t="str">
            <v>UN</v>
          </cell>
          <cell r="J3992" t="str">
            <v>COEFICIENTE DE REPRESENTATIVIDADE</v>
          </cell>
          <cell r="K3992">
            <v>19.440000000000001</v>
          </cell>
        </row>
        <row r="3993">
          <cell r="G3993">
            <v>89768</v>
          </cell>
          <cell r="H3993" t="str">
            <v>TÊ, CPVC, SOLDÁVEL, DN 28MM, INSTALADO EM RAMAL DE DISTRIBUIÇÃO DE ÁGUA - FORNECIMENTO E INSTALAÇÃO. AF_06/2022</v>
          </cell>
          <cell r="I3993" t="str">
            <v>UN</v>
          </cell>
          <cell r="J3993" t="str">
            <v>COEFICIENTE DE REPRESENTATIVIDADE</v>
          </cell>
          <cell r="K3993">
            <v>22.46</v>
          </cell>
        </row>
        <row r="3994">
          <cell r="G3994">
            <v>89769</v>
          </cell>
          <cell r="H3994" t="str">
            <v>TÊ, CPVC, SOLDÁVEL, DN35MM, INSTALADO EM RAMAL DE DISTRIBUIÇÃO DE ÁGUA - FORNECIMENTO E INSTALAÇÃO. AF_06/2022</v>
          </cell>
          <cell r="I3994" t="str">
            <v>UN</v>
          </cell>
          <cell r="J3994" t="str">
            <v>COEFICIENTE DE REPRESENTATIVIDADE</v>
          </cell>
          <cell r="K3994">
            <v>53.07</v>
          </cell>
        </row>
        <row r="3995">
          <cell r="G3995">
            <v>89772</v>
          </cell>
          <cell r="H3995" t="str">
            <v>TUBO, CPVC, SOLDÁVEL, DN 54MM, INSTALADO EM PRUMADA DE ÁGUA   FORNECIMENTO E INSTALAÇÃO. AF_06/2022</v>
          </cell>
          <cell r="I3995" t="str">
            <v>M</v>
          </cell>
          <cell r="J3995" t="str">
            <v>COEFICIENTE DE REPRESENTATIVIDADE</v>
          </cell>
          <cell r="K3995">
            <v>90.56</v>
          </cell>
        </row>
        <row r="3996">
          <cell r="G3996">
            <v>89774</v>
          </cell>
          <cell r="H3996" t="str">
            <v>LUVA SIMPLES, PVC, SERIE NORMAL, ESGOTO PREDIAL, DN 75 MM, JUNTA ELÁSTICA, FORNECIDO E INSTALADO EM RAMAL DE DESCARGA OU RAMAL DE ESGOTO SANITÁRIO. AF_08/2022</v>
          </cell>
          <cell r="I3996" t="str">
            <v>UN</v>
          </cell>
          <cell r="J3996" t="str">
            <v>COEFICIENTE DE REPRESENTATIVIDADE</v>
          </cell>
          <cell r="K3996">
            <v>15.51</v>
          </cell>
        </row>
        <row r="3997">
          <cell r="G3997">
            <v>89776</v>
          </cell>
          <cell r="H3997" t="str">
            <v>LUVA DE CORRER, PVC, SERIE NORMAL, ESGOTO PREDIAL, DN 75 MM, JUNTA ELÁSTICA, FORNECIDO E INSTALADO EM RAMAL DE DESCARGA OU RAMAL DE ESGOTO SANITÁRIO. AF_08/2022</v>
          </cell>
          <cell r="I3997" t="str">
            <v>UN</v>
          </cell>
          <cell r="J3997" t="str">
            <v>COEFICIENTE DE REPRESENTATIVIDADE</v>
          </cell>
          <cell r="K3997">
            <v>26.88</v>
          </cell>
        </row>
        <row r="3998">
          <cell r="G3998">
            <v>89777</v>
          </cell>
          <cell r="H3998" t="str">
            <v>JOELHO 90 GRAUS, CPVC, SOLDÁVEL, DN 35MM, INSTALADO EM PRUMADA DE ÁGUA   FORNECIMENTO E INSTALAÇÃO. AF_06/2022</v>
          </cell>
          <cell r="I3998" t="str">
            <v>UN</v>
          </cell>
          <cell r="J3998" t="str">
            <v>COEFICIENTE DE REPRESENTATIVIDADE</v>
          </cell>
          <cell r="K3998">
            <v>24.5</v>
          </cell>
        </row>
        <row r="3999">
          <cell r="G3999">
            <v>89778</v>
          </cell>
          <cell r="H3999" t="str">
            <v>LUVA SIMPLES, PVC, SERIE NORMAL, ESGOTO PREDIAL, DN 100 MM, JUNTA ELÁSTICA, FORNECIDO E INSTALADO EM RAMAL DE DESCARGA OU RAMAL DE ESGOTO SANITÁRIO. AF_08/2022</v>
          </cell>
          <cell r="I3999" t="str">
            <v>UN</v>
          </cell>
          <cell r="J3999" t="str">
            <v>COEFICIENTE DE REPRESENTATIVIDADE</v>
          </cell>
          <cell r="K3999">
            <v>17.28</v>
          </cell>
        </row>
        <row r="4000">
          <cell r="G4000">
            <v>89779</v>
          </cell>
          <cell r="H4000" t="str">
            <v>LUVA DE CORRER, PVC, SERIE NORMAL, ESGOTO PREDIAL, DN 100 MM, JUNTA ELÁSTICA, FORNECIDO E INSTALADO EM RAMAL DE DESCARGA OU RAMAL DE ESGOTO SANITÁRIO. AF_08/2022</v>
          </cell>
          <cell r="I4000" t="str">
            <v>UN</v>
          </cell>
          <cell r="J4000" t="str">
            <v>COEFICIENTE DE REPRESENTATIVIDADE</v>
          </cell>
          <cell r="K4000">
            <v>37.03</v>
          </cell>
        </row>
        <row r="4001">
          <cell r="G4001">
            <v>89780</v>
          </cell>
          <cell r="H4001" t="str">
            <v>JOELHO 45 GRAUS, CPVC, SOLDÁVEL, DN 35MM, INSTALADO EM PRUMADA DE ÁGUA - FORNECIMENTO E INSTALAÇÃO. AF_06/2022</v>
          </cell>
          <cell r="I4001" t="str">
            <v>UN</v>
          </cell>
          <cell r="J4001" t="str">
            <v>COEFICIENTE DE REPRESENTATIVIDADE</v>
          </cell>
          <cell r="K4001">
            <v>22.84</v>
          </cell>
        </row>
        <row r="4002">
          <cell r="G4002">
            <v>89781</v>
          </cell>
          <cell r="H4002" t="str">
            <v>JOELHO 90 GRAUS, CPVC, SOLDÁVEL, DN 42MM, INSTALADO EM PRUMADA DE ÁGUA   FORNECIMENTO E INSTALAÇÃO. AF_06/2022</v>
          </cell>
          <cell r="I4002" t="str">
            <v>UN</v>
          </cell>
          <cell r="J4002" t="str">
            <v>COEFICIENTE DE REPRESENTATIVIDADE</v>
          </cell>
          <cell r="K4002">
            <v>35.08</v>
          </cell>
        </row>
        <row r="4003">
          <cell r="G4003">
            <v>89782</v>
          </cell>
          <cell r="H4003" t="str">
            <v>TE, PVC, SERIE NORMAL, ESGOTO PREDIAL, DN 40 X 40 MM, JUNTA SOLDÁVEL, FORNECIDO E INSTALADO EM RAMAL DE DESCARGA OU RAMAL DE ESGOTO SANITÁRIO. AF_08/2022</v>
          </cell>
          <cell r="I4003" t="str">
            <v>UN</v>
          </cell>
          <cell r="J4003" t="str">
            <v>COEFICIENTE DE REPRESENTATIVIDADE</v>
          </cell>
          <cell r="K4003">
            <v>13.7</v>
          </cell>
        </row>
        <row r="4004">
          <cell r="G4004">
            <v>89783</v>
          </cell>
          <cell r="H4004" t="str">
            <v>JUNÇÃO SIMPLES, PVC, SERIE NORMAL, ESGOTO PREDIAL, DN 40 MM, JUNTA SOLDÁVEL, FORNECIDO E INSTALADO EM RAMAL DE DESCARGA OU RAMAL DE ESGOTO SANITÁRIO. AF_08/2022</v>
          </cell>
          <cell r="I4004" t="str">
            <v>UN</v>
          </cell>
          <cell r="J4004" t="str">
            <v>COEFICIENTE DE REPRESENTATIVIDADE</v>
          </cell>
          <cell r="K4004">
            <v>13.83</v>
          </cell>
        </row>
        <row r="4005">
          <cell r="G4005">
            <v>89784</v>
          </cell>
          <cell r="H4005" t="str">
            <v>TE, PVC, SERIE NORMAL, ESGOTO PREDIAL, DN 50 X 50 MM, JUNTA ELÁSTICA, FORNECIDO E INSTALADO EM RAMAL DE DESCARGA OU RAMAL DE ESGOTO SANITÁRIO. AF_08/2022</v>
          </cell>
          <cell r="I4005" t="str">
            <v>UN</v>
          </cell>
          <cell r="J4005" t="str">
            <v>COEFICIENTE DE REPRESENTATIVIDADE</v>
          </cell>
          <cell r="K4005">
            <v>23.72</v>
          </cell>
        </row>
        <row r="4006">
          <cell r="G4006">
            <v>89785</v>
          </cell>
          <cell r="H4006" t="str">
            <v>JUNÇÃO SIMPLES, PVC, SERIE NORMAL, ESGOTO PREDIAL, DN 50 X 50 MM, JUNTA ELÁSTICA, FORNECIDO E INSTALADO EM RAMAL DE DESCARGA OU RAMAL DE ESGOTO SANITÁRIO. AF_08/2022</v>
          </cell>
          <cell r="I4006" t="str">
            <v>UN</v>
          </cell>
          <cell r="J4006" t="str">
            <v>COEFICIENTE DE REPRESENTATIVIDADE</v>
          </cell>
          <cell r="K4006">
            <v>26.66</v>
          </cell>
        </row>
        <row r="4007">
          <cell r="G4007">
            <v>89786</v>
          </cell>
          <cell r="H4007" t="str">
            <v>TE, PVC, SERIE NORMAL, ESGOTO PREDIAL, DN 75 X 75 MM, JUNTA ELÁSTICA, FORNECIDO E INSTALADO EM RAMAL DE DESCARGA OU RAMAL DE ESGOTO SANITÁRIO. AF_08/2022</v>
          </cell>
          <cell r="I4007" t="str">
            <v>UN</v>
          </cell>
          <cell r="J4007" t="str">
            <v>COEFICIENTE DE REPRESENTATIVIDADE</v>
          </cell>
          <cell r="K4007">
            <v>39.880000000000003</v>
          </cell>
        </row>
        <row r="4008">
          <cell r="G4008">
            <v>89787</v>
          </cell>
          <cell r="H4008" t="str">
            <v>JOELHO 45 GRAUS, CPVC, SOLDÁVEL, DN 42MM, INSTALADO EM PRUMADA DE ÁGUA   FORNECIMENTO E INSTALAÇÃO. AF_06/2022</v>
          </cell>
          <cell r="I4008" t="str">
            <v>UN</v>
          </cell>
          <cell r="J4008" t="str">
            <v>COEFICIENTE DE REPRESENTATIVIDADE</v>
          </cell>
          <cell r="K4008">
            <v>34.67</v>
          </cell>
        </row>
        <row r="4009">
          <cell r="G4009">
            <v>89788</v>
          </cell>
          <cell r="H4009" t="str">
            <v>JOELHO 90 GRAUS, CPVC, SOLDÁVEL, DN 54MM, INSTALADO EM PRUMADA DE ÁGUA   FORNECIMENTO E INSTALAÇÃO. AF_06/2022</v>
          </cell>
          <cell r="I4009" t="str">
            <v>UN</v>
          </cell>
          <cell r="J4009" t="str">
            <v>COEFICIENTE DE REPRESENTATIVIDADE</v>
          </cell>
          <cell r="K4009">
            <v>77.930000000000007</v>
          </cell>
        </row>
        <row r="4010">
          <cell r="G4010">
            <v>89789</v>
          </cell>
          <cell r="H4010" t="str">
            <v>JOELHO 45 GRAUS, CPVC, SOLDÁVEL, DN 54MM, INSTALADO EM PRUMADA DE ÁGUA   FORNECIMENTO E INSTALAÇÃO. AF_06/2022</v>
          </cell>
          <cell r="I4010" t="str">
            <v>UN</v>
          </cell>
          <cell r="J4010" t="str">
            <v>COEFICIENTE DE REPRESENTATIVIDADE</v>
          </cell>
          <cell r="K4010">
            <v>65.78</v>
          </cell>
        </row>
        <row r="4011">
          <cell r="G4011">
            <v>89790</v>
          </cell>
          <cell r="H4011" t="str">
            <v>JOELHO 90 GRAUS, CPVC, SOLDÁVEL, DN 73MM, INSTALADO EM PRUMADA DE ÁGUA   FORNECIMENTO E INSTALAÇÃO. AF_06/2022</v>
          </cell>
          <cell r="I4011" t="str">
            <v>UN</v>
          </cell>
          <cell r="J4011" t="str">
            <v>COEFICIENTE DE REPRESENTATIVIDADE</v>
          </cell>
          <cell r="K4011">
            <v>157.47</v>
          </cell>
        </row>
        <row r="4012">
          <cell r="G4012">
            <v>89791</v>
          </cell>
          <cell r="H4012" t="str">
            <v>JOELHO 45 GRAUS, CPVC, SOLDÁVEL, DN 73MM, INSTALADO EM PRUMADA DE ÁGUA   FORNECIMENTO E INSTALAÇÃO. AF_06/2022</v>
          </cell>
          <cell r="I4012" t="str">
            <v>UN</v>
          </cell>
          <cell r="J4012" t="str">
            <v>COEFICIENTE DE REPRESENTATIVIDADE</v>
          </cell>
          <cell r="K4012">
            <v>151.97999999999999</v>
          </cell>
        </row>
        <row r="4013">
          <cell r="G4013">
            <v>89792</v>
          </cell>
          <cell r="H4013" t="str">
            <v>JOELHO 90 GRAUS, CPVC, SOLDÁVEL, DN 89MM, INSTALADO EM PRUMADA DE ÁGUA   FORNECIMENTO E INSTALAÇÃO. AF_06/2022</v>
          </cell>
          <cell r="I4013" t="str">
            <v>UN</v>
          </cell>
          <cell r="J4013" t="str">
            <v>COEFICIENTE DE REPRESENTATIVIDADE</v>
          </cell>
          <cell r="K4013">
            <v>185.42</v>
          </cell>
        </row>
        <row r="4014">
          <cell r="G4014">
            <v>89793</v>
          </cell>
          <cell r="H4014" t="str">
            <v>JOELHO 45 GRAUS, CPVC, SOLDÁVEL, DN 89MM, INSTALADO EM PRUMADA DE ÁGUA   FORNECIMENTO E INSTALAÇÃO. AF_06/2022</v>
          </cell>
          <cell r="I4014" t="str">
            <v>UN</v>
          </cell>
          <cell r="J4014" t="str">
            <v>COEFICIENTE DE REPRESENTATIVIDADE</v>
          </cell>
          <cell r="K4014">
            <v>219.61</v>
          </cell>
        </row>
        <row r="4015">
          <cell r="G4015">
            <v>89794</v>
          </cell>
          <cell r="H4015" t="str">
            <v>LUVA, CPVC, SOLDÁVEL, DN 35MM, INSTALADO EM PRUMADA DE ÁGUA   FORNECIMENTO E INSTALAÇÃO. AF_06/2022</v>
          </cell>
          <cell r="I4015" t="str">
            <v>UN</v>
          </cell>
          <cell r="J4015" t="str">
            <v>COEFICIENTE DE REPRESENTATIVIDADE</v>
          </cell>
          <cell r="K4015">
            <v>18.41</v>
          </cell>
        </row>
        <row r="4016">
          <cell r="G4016">
            <v>89795</v>
          </cell>
          <cell r="H4016" t="str">
            <v>JUNÇÃO SIMPLES, PVC, SERIE NORMAL, ESGOTO PREDIAL, DN 75 X 75 MM, JUNTA ELÁSTICA, FORNECIDO E INSTALADO EM RAMAL DE DESCARGA OU RAMAL DE ESGOTO SANITÁRIO. AF_08/2022</v>
          </cell>
          <cell r="I4016" t="str">
            <v>UN</v>
          </cell>
          <cell r="J4016" t="str">
            <v>COEFICIENTE DE REPRESENTATIVIDADE</v>
          </cell>
          <cell r="K4016">
            <v>42.47</v>
          </cell>
        </row>
        <row r="4017">
          <cell r="G4017">
            <v>89796</v>
          </cell>
          <cell r="H4017" t="str">
            <v>TE, PVC, SERIE NORMAL, ESGOTO PREDIAL, DN 100 X 100 MM, JUNTA ELÁSTICA, FORNECIDO E INSTALADO EM RAMAL DE DESCARGA OU RAMAL DE ESGOTO SANITÁRIO. AF_08/2022</v>
          </cell>
          <cell r="I4017" t="str">
            <v>UN</v>
          </cell>
          <cell r="J4017" t="str">
            <v>COEFICIENTE DE REPRESENTATIVIDADE</v>
          </cell>
          <cell r="K4017">
            <v>43.53</v>
          </cell>
        </row>
        <row r="4018">
          <cell r="G4018">
            <v>89797</v>
          </cell>
          <cell r="H4018" t="str">
            <v>JUNÇÃO SIMPLES, PVC, SERIE NORMAL, ESGOTO PREDIAL, DN 100 X 100 MM, JUNTA ELÁSTICA, FORNECIDO E INSTALADO EM RAMAL DE DESCARGA OU RAMAL DE ESGOTO SANITÁRIO. AF_08/2022</v>
          </cell>
          <cell r="I4018" t="str">
            <v>UN</v>
          </cell>
          <cell r="J4018" t="str">
            <v>COEFICIENTE DE REPRESENTATIVIDADE</v>
          </cell>
          <cell r="K4018">
            <v>53.58</v>
          </cell>
        </row>
        <row r="4019">
          <cell r="G4019">
            <v>89801</v>
          </cell>
          <cell r="H4019" t="str">
            <v>JOELHO 90 GRAUS, PVC, SERIE NORMAL, ESGOTO PREDIAL, DN 50 MM, JUNTA ELÁSTICA, FORNECIDO E INSTALADO EM PRUMADA DE ESGOTO SANITÁRIO OU VENTILAÇÃO. AF_08/2022</v>
          </cell>
          <cell r="I4019" t="str">
            <v>UN</v>
          </cell>
          <cell r="J4019" t="str">
            <v>COEFICIENTE DE REPRESENTATIVIDADE</v>
          </cell>
          <cell r="K4019">
            <v>9.7899999999999991</v>
          </cell>
        </row>
        <row r="4020">
          <cell r="G4020">
            <v>89802</v>
          </cell>
          <cell r="H4020" t="str">
            <v>JOELHO 45 GRAUS, PVC, SERIE NORMAL, ESGOTO PREDIAL, DN 50 MM, JUNTA ELÁSTICA, FORNECIDO E INSTALADO EM PRUMADA DE ESGOTO SANITÁRIO OU VENTILAÇÃO. AF_08/2022</v>
          </cell>
          <cell r="I4020" t="str">
            <v>UN</v>
          </cell>
          <cell r="J4020" t="str">
            <v>COEFICIENTE DE REPRESENTATIVIDADE</v>
          </cell>
          <cell r="K4020">
            <v>10.71</v>
          </cell>
        </row>
        <row r="4021">
          <cell r="G4021">
            <v>89803</v>
          </cell>
          <cell r="H4021" t="str">
            <v>CURVA CURTA 90 GRAUS, PVC, SERIE NORMAL, ESGOTO PREDIAL, DN 50 MM, JUNTA ELÁSTICA, FORNECIDO E INSTALADO EM PRUMADA DE ESGOTO SANITÁRIO OU VENTILAÇÃO. AF_08/2022</v>
          </cell>
          <cell r="I4021" t="str">
            <v>UN</v>
          </cell>
          <cell r="J4021" t="str">
            <v>COEFICIENTE DE REPRESENTATIVIDADE</v>
          </cell>
          <cell r="K4021">
            <v>20.37</v>
          </cell>
        </row>
        <row r="4022">
          <cell r="G4022">
            <v>89804</v>
          </cell>
          <cell r="H4022" t="str">
            <v>CURVA LONGA 90 GRAUS, PVC, SERIE NORMAL, ESGOTO PREDIAL, DN 50 MM, JUNTA ELÁSTICA, FORNECIDO E INSTALADO EM PRUMADA DE ESGOTO SANITÁRIO OU VENTILAÇÃO. AF_08/2022</v>
          </cell>
          <cell r="I4022" t="str">
            <v>UN</v>
          </cell>
          <cell r="J4022" t="str">
            <v>COEFICIENTE DE REPRESENTATIVIDADE</v>
          </cell>
          <cell r="K4022">
            <v>23.1</v>
          </cell>
        </row>
        <row r="4023">
          <cell r="G4023">
            <v>89805</v>
          </cell>
          <cell r="H4023" t="str">
            <v>JOELHO 90 GRAUS, PVC, SERIE NORMAL, ESGOTO PREDIAL, DN 75 MM, JUNTA ELÁSTICA, FORNECIDO E INSTALADO EM PRUMADA DE ESGOTO SANITÁRIO OU VENTILAÇÃO. AF_08/2022</v>
          </cell>
          <cell r="I4023" t="str">
            <v>UN</v>
          </cell>
          <cell r="J4023" t="str">
            <v>COEFICIENTE DE REPRESENTATIVIDADE</v>
          </cell>
          <cell r="K4023">
            <v>20.56</v>
          </cell>
        </row>
        <row r="4024">
          <cell r="G4024">
            <v>89806</v>
          </cell>
          <cell r="H4024" t="str">
            <v>JOELHO 45 GRAUS, PVC, SERIE NORMAL, ESGOTO PREDIAL, DN 75 MM, JUNTA ELÁSTICA, FORNECIDO E INSTALADO EM PRUMADA DE ESGOTO SANITÁRIO OU VENTILAÇÃO. AF_08/2022</v>
          </cell>
          <cell r="I4024" t="str">
            <v>UN</v>
          </cell>
          <cell r="J4024" t="str">
            <v>COEFICIENTE DE REPRESENTATIVIDADE</v>
          </cell>
          <cell r="K4024">
            <v>21.78</v>
          </cell>
        </row>
        <row r="4025">
          <cell r="G4025">
            <v>89807</v>
          </cell>
          <cell r="H4025" t="str">
            <v>CURVA CURTA 90 GRAUS, PVC, SERIE NORMAL, ESGOTO PREDIAL, DN 75 MM, JUNTA ELÁSTICA, FORNECIDO E INSTALADO EM PRUMADA DE ESGOTO SANITÁRIO OU VENTILAÇÃO. AF_08/2022</v>
          </cell>
          <cell r="I4025" t="str">
            <v>UN</v>
          </cell>
          <cell r="J4025" t="str">
            <v>COEFICIENTE DE REPRESENTATIVIDADE</v>
          </cell>
          <cell r="K4025">
            <v>41.9</v>
          </cell>
        </row>
        <row r="4026">
          <cell r="G4026">
            <v>89808</v>
          </cell>
          <cell r="H4026" t="str">
            <v>CURVA LONGA 90 GRAUS, PVC, SERIE NORMAL, ESGOTO PREDIAL, DN 75 MM, JUNTA ELÁSTICA, FORNECIDO E INSTALADO EM PRUMADA DE ESGOTO SANITÁRIO OU VENTILAÇÃO. AF_08/2022</v>
          </cell>
          <cell r="I4026" t="str">
            <v>UN</v>
          </cell>
          <cell r="J4026" t="str">
            <v>COEFICIENTE DE REPRESENTATIVIDADE</v>
          </cell>
          <cell r="K4026">
            <v>67.64</v>
          </cell>
        </row>
        <row r="4027">
          <cell r="G4027">
            <v>89809</v>
          </cell>
          <cell r="H4027" t="str">
            <v>JOELHO 90 GRAUS, PVC, SERIE NORMAL, ESGOTO PREDIAL, DN 100 MM, JUNTA ELÁSTICA, FORNECIDO E INSTALADO EM PRUMADA DE ESGOTO SANITÁRIO OU VENTILAÇÃO. AF_08/2022</v>
          </cell>
          <cell r="I4027" t="str">
            <v>UN</v>
          </cell>
          <cell r="J4027" t="str">
            <v>COEFICIENTE DE REPRESENTATIVIDADE</v>
          </cell>
          <cell r="K4027">
            <v>27.93</v>
          </cell>
        </row>
        <row r="4028">
          <cell r="G4028">
            <v>89810</v>
          </cell>
          <cell r="H4028" t="str">
            <v>JOELHO 45 GRAUS, PVC, SERIE NORMAL, ESGOTO PREDIAL, DN 100 MM, JUNTA ELÁSTICA, FORNECIDO E INSTALADO EM PRUMADA DE ESGOTO SANITÁRIO OU VENTILAÇÃO. AF_08/2022</v>
          </cell>
          <cell r="I4028" t="str">
            <v>UN</v>
          </cell>
          <cell r="J4028" t="str">
            <v>COEFICIENTE DE REPRESENTATIVIDADE</v>
          </cell>
          <cell r="K4028">
            <v>28.97</v>
          </cell>
        </row>
        <row r="4029">
          <cell r="G4029">
            <v>89811</v>
          </cell>
          <cell r="H4029" t="str">
            <v>CURVA CURTA 90 GRAUS, PVC, SERIE NORMAL, ESGOTO PREDIAL, DN 100 MM, JUNTA ELÁSTICA, FORNECIDO E INSTALADO EM PRUMADA DE ESGOTO SANITÁRIO OU VENTILAÇÃO. AF_08/2022</v>
          </cell>
          <cell r="I4029" t="str">
            <v>UN</v>
          </cell>
          <cell r="J4029" t="str">
            <v>COEFICIENTE DE REPRESENTATIVIDADE</v>
          </cell>
          <cell r="K4029">
            <v>46.73</v>
          </cell>
        </row>
        <row r="4030">
          <cell r="G4030">
            <v>89812</v>
          </cell>
          <cell r="H4030" t="str">
            <v>CURVA LONGA 90 GRAUS, PVC, SERIE NORMAL, ESGOTO PREDIAL, DN 100 MM, JUNTA ELÁSTICA, FORNECIDO E INSTALADO EM PRUMADA DE ESGOTO SANITÁRIO OU VENTILAÇÃO. AF_08/2022</v>
          </cell>
          <cell r="I4030" t="str">
            <v>UN</v>
          </cell>
          <cell r="J4030" t="str">
            <v>COEFICIENTE DE REPRESENTATIVIDADE</v>
          </cell>
          <cell r="K4030">
            <v>90.54</v>
          </cell>
        </row>
        <row r="4031">
          <cell r="G4031">
            <v>89813</v>
          </cell>
          <cell r="H4031" t="str">
            <v>LUVA SIMPLES, PVC, SERIE NORMAL, ESGOTO PREDIAL, DN 50 MM, JUNTA ELÁSTICA, FORNECIDO E INSTALADO EM PRUMADA DE ESGOTO SANITÁRIO OU VENTILAÇÃO. AF_08/2022</v>
          </cell>
          <cell r="I4031" t="str">
            <v>UN</v>
          </cell>
          <cell r="J4031" t="str">
            <v>COEFICIENTE DE REPRESENTATIVIDADE</v>
          </cell>
          <cell r="K4031">
            <v>6.16</v>
          </cell>
        </row>
        <row r="4032">
          <cell r="G4032">
            <v>89814</v>
          </cell>
          <cell r="H4032" t="str">
            <v>LUVA DE CORRER, PVC, SERIE NORMAL, ESGOTO PREDIAL, DN 50 MM, JUNTA ELÁSTICA, FORNECIDO E INSTALADO EM PRUMADA DE ESGOTO SANITÁRIO OU VENTILAÇÃO. AF_08/2022</v>
          </cell>
          <cell r="I4032" t="str">
            <v>UN</v>
          </cell>
          <cell r="J4032" t="str">
            <v>COEFICIENTE DE REPRESENTATIVIDADE</v>
          </cell>
          <cell r="K4032">
            <v>19.59</v>
          </cell>
        </row>
        <row r="4033">
          <cell r="G4033">
            <v>89815</v>
          </cell>
          <cell r="H4033" t="str">
            <v>LUVA DE CORRER, CPVC, SOLDÁVEL, DN 35MM, INSTALADO EM PRUMADA DE ÁGUA   FORNECIMENTO E INSTALAÇÃO. AF_06/2022</v>
          </cell>
          <cell r="I4033" t="str">
            <v>UN</v>
          </cell>
          <cell r="J4033" t="str">
            <v>COEFICIENTE DE REPRESENTATIVIDADE</v>
          </cell>
          <cell r="K4033">
            <v>27.58</v>
          </cell>
        </row>
        <row r="4034">
          <cell r="G4034">
            <v>89816</v>
          </cell>
          <cell r="H4034" t="str">
            <v>UNIÃO, CPVC, SOLDÁVEL, DN35MM, INSTALADO EM PRUMADA DE ÁGUA   FORNECIMENTO E INSTALAÇÃO. AF_06/2022</v>
          </cell>
          <cell r="I4034" t="str">
            <v>UN</v>
          </cell>
          <cell r="J4034" t="str">
            <v>COEFICIENTE DE REPRESENTATIVIDADE</v>
          </cell>
          <cell r="K4034">
            <v>40.69</v>
          </cell>
        </row>
        <row r="4035">
          <cell r="G4035">
            <v>89817</v>
          </cell>
          <cell r="H4035" t="str">
            <v>LUVA SIMPLES, PVC, SERIE NORMAL, ESGOTO PREDIAL, DN 75 MM, JUNTA ELÁSTICA, FORNECIDO E INSTALADO EM PRUMADA DE ESGOTO SANITÁRIO OU VENTILAÇÃO. AF_08/2022</v>
          </cell>
          <cell r="I4035" t="str">
            <v>UN</v>
          </cell>
          <cell r="J4035" t="str">
            <v>COEFICIENTE DE REPRESENTATIVIDADE</v>
          </cell>
          <cell r="K4035">
            <v>14.4</v>
          </cell>
        </row>
        <row r="4036">
          <cell r="G4036">
            <v>89818</v>
          </cell>
          <cell r="H4036" t="str">
            <v>CONECTOR, CPVC, SOLDÁVEL, DN 35MM X 1 1/4 , INSTALADO EM PRUMADA DE ÁGUA   FORNECIMENTO E INSTALAÇÃO. AF_06/2022</v>
          </cell>
          <cell r="I4036" t="str">
            <v>UN</v>
          </cell>
          <cell r="J4036" t="str">
            <v>COEFICIENTE DE REPRESENTATIVIDADE</v>
          </cell>
          <cell r="K4036">
            <v>52.89</v>
          </cell>
        </row>
        <row r="4037">
          <cell r="G4037">
            <v>89819</v>
          </cell>
          <cell r="H4037" t="str">
            <v>LUVA DE CORRER, PVC, SERIE NORMAL, ESGOTO PREDIAL, DN 75 MM, JUNTA ELÁSTICA, FORNECIDO E INSTALADO EM PRUMADA DE ESGOTO SANITÁRIO OU VENTILAÇÃO. AF_08/2022</v>
          </cell>
          <cell r="I4037" t="str">
            <v>UN</v>
          </cell>
          <cell r="J4037" t="str">
            <v>COEFICIENTE DE REPRESENTATIVIDADE</v>
          </cell>
          <cell r="K4037">
            <v>25.8</v>
          </cell>
        </row>
        <row r="4038">
          <cell r="G4038">
            <v>89821</v>
          </cell>
          <cell r="H4038" t="str">
            <v>LUVA SIMPLES, PVC, SERIE NORMAL, ESGOTO PREDIAL, DN 100 MM, JUNTA ELÁSTICA, FORNECIDO E INSTALADO EM PRUMADA DE ESGOTO SANITÁRIO OU VENTILAÇÃO. AF_08/2022</v>
          </cell>
          <cell r="I4038" t="str">
            <v>UN</v>
          </cell>
          <cell r="J4038" t="str">
            <v>COEFICIENTE DE REPRESENTATIVIDADE</v>
          </cell>
          <cell r="K4038">
            <v>17.940000000000001</v>
          </cell>
        </row>
        <row r="4039">
          <cell r="G4039">
            <v>89822</v>
          </cell>
          <cell r="H4039" t="str">
            <v>LUVA, CPVC, SOLDÁVEL, DN 42MM, INSTALADO EM PRUMADA DE ÁGUA   FORNECIMENTO E INSTALAÇÃO. AF_06/2022</v>
          </cell>
          <cell r="I4039" t="str">
            <v>UN</v>
          </cell>
          <cell r="J4039" t="str">
            <v>COEFICIENTE DE REPRESENTATIVIDADE</v>
          </cell>
          <cell r="K4039">
            <v>24.26</v>
          </cell>
        </row>
        <row r="4040">
          <cell r="G4040">
            <v>89823</v>
          </cell>
          <cell r="H4040" t="str">
            <v>LUVA DE CORRER, PVC, SERIE NORMAL, ESGOTO PREDIAL, DN 100 MM, JUNTA ELÁSTICA, FORNECIDO E INSTALADO EM PRUMADA DE ESGOTO SANITÁRIO OU VENTILAÇÃO. AF_08/2022</v>
          </cell>
          <cell r="I4040" t="str">
            <v>UN</v>
          </cell>
          <cell r="J4040" t="str">
            <v>COEFICIENTE DE REPRESENTATIVIDADE</v>
          </cell>
          <cell r="K4040">
            <v>37.69</v>
          </cell>
        </row>
        <row r="4041">
          <cell r="G4041">
            <v>89824</v>
          </cell>
          <cell r="H4041" t="str">
            <v>LUVA DE CORRER, CPVC, SOLDÁVEL, DN 42MM, INSTALADO EM PRUMADA DE ÁGUA   FORNECIMENTO E INSTALAÇÃO. AF_06/2022</v>
          </cell>
          <cell r="I4041" t="str">
            <v>UN</v>
          </cell>
          <cell r="J4041" t="str">
            <v>COEFICIENTE DE REPRESENTATIVIDADE</v>
          </cell>
          <cell r="K4041">
            <v>37.72</v>
          </cell>
        </row>
        <row r="4042">
          <cell r="G4042">
            <v>89825</v>
          </cell>
          <cell r="H4042" t="str">
            <v>TE, PVC, SERIE NORMAL, ESGOTO PREDIAL, DN 50 X 50 MM, JUNTA ELÁSTICA, FORNECIDO E INSTALADO EM PRUMADA DE ESGOTO SANITÁRIO OU VENTILAÇÃO. AF_08/2022</v>
          </cell>
          <cell r="I4042" t="str">
            <v>UN</v>
          </cell>
          <cell r="J4042" t="str">
            <v>COEFICIENTE DE REPRESENTATIVIDADE</v>
          </cell>
          <cell r="K4042">
            <v>18.12</v>
          </cell>
        </row>
        <row r="4043">
          <cell r="G4043">
            <v>89826</v>
          </cell>
          <cell r="H4043" t="str">
            <v>LUVA DE TRANSIÇÃO, CPVC, SOLDÁVEL, DN42MM X 1.1/2 , INSTALADO EM PRUMADA DE ÁGUA   FORNECIMENTO E INSTALAÇÃO. AF_06/2022</v>
          </cell>
          <cell r="I4043" t="str">
            <v>UN</v>
          </cell>
          <cell r="J4043" t="str">
            <v>COEFICIENTE DE REPRESENTATIVIDADE</v>
          </cell>
          <cell r="K4043">
            <v>127.19</v>
          </cell>
        </row>
        <row r="4044">
          <cell r="G4044">
            <v>89827</v>
          </cell>
          <cell r="H4044" t="str">
            <v>JUNÇÃO SIMPLES, PVC, SERIE NORMAL, ESGOTO PREDIAL, DN 50 X 50 MM, JUNTA ELÁSTICA, FORNECIDO E INSTALADO EM PRUMADA DE ESGOTO SANITÁRIO OU VENTILAÇÃO. AF_08/2022</v>
          </cell>
          <cell r="I4044" t="str">
            <v>UN</v>
          </cell>
          <cell r="J4044" t="str">
            <v>COEFICIENTE DE REPRESENTATIVIDADE</v>
          </cell>
          <cell r="K4044">
            <v>21.06</v>
          </cell>
        </row>
        <row r="4045">
          <cell r="G4045">
            <v>89828</v>
          </cell>
          <cell r="H4045" t="str">
            <v>UNIÃO, CPVC, SOLDÁVEL, DN42MM, INSTALADO EM PRUMADA DE ÁGUA   FORNECIMENTO E INSTALAÇÃO. AF_06/2022</v>
          </cell>
          <cell r="I4045" t="str">
            <v>UN</v>
          </cell>
          <cell r="J4045" t="str">
            <v>COEFICIENTE DE REPRESENTATIVIDADE</v>
          </cell>
          <cell r="K4045">
            <v>59.68</v>
          </cell>
        </row>
        <row r="4046">
          <cell r="G4046">
            <v>89829</v>
          </cell>
          <cell r="H4046" t="str">
            <v>TE, PVC, SERIE NORMAL, ESGOTO PREDIAL, DN 75 X 75 MM, JUNTA ELÁSTICA, FORNECIDO E INSTALADO EM PRUMADA DE ESGOTO SANITÁRIO OU VENTILAÇÃO. AF_08/2022</v>
          </cell>
          <cell r="I4046" t="str">
            <v>UN</v>
          </cell>
          <cell r="J4046" t="str">
            <v>COEFICIENTE DE REPRESENTATIVIDADE</v>
          </cell>
          <cell r="K4046">
            <v>37.74</v>
          </cell>
        </row>
        <row r="4047">
          <cell r="G4047">
            <v>89830</v>
          </cell>
          <cell r="H4047" t="str">
            <v>JUNÇÃO SIMPLES, PVC, SERIE NORMAL, ESGOTO PREDIAL, DN 75 X 75 MM, JUNTA ELÁSTICA, FORNECIDO E INSTALADO EM PRUMADA DE ESGOTO SANITÁRIO OU VENTILAÇÃO. AF_08/2022</v>
          </cell>
          <cell r="I4047" t="str">
            <v>UN</v>
          </cell>
          <cell r="J4047" t="str">
            <v>COEFICIENTE DE REPRESENTATIVIDADE</v>
          </cell>
          <cell r="K4047">
            <v>40.33</v>
          </cell>
        </row>
        <row r="4048">
          <cell r="G4048">
            <v>89831</v>
          </cell>
          <cell r="H4048" t="str">
            <v>CONECTOR, CPVC, SOLDÁVEL, DN 42MM X 1.1/2 , INSTALADO EM PRUMADA DE ÁGUA   FORNECIMENTO E INSTALAÇÃO. AF_06/2022</v>
          </cell>
          <cell r="I4048" t="str">
            <v>UN</v>
          </cell>
          <cell r="J4048" t="str">
            <v>COEFICIENTE DE REPRESENTATIVIDADE</v>
          </cell>
          <cell r="K4048">
            <v>64.05</v>
          </cell>
        </row>
        <row r="4049">
          <cell r="G4049">
            <v>89832</v>
          </cell>
          <cell r="H4049" t="str">
            <v>BUCHA DE REDUÇÃO, CPVC, SOLDÁVEL, DN 42MM X 22MM, INSTALADO EM RAMAL DE DISTRIBUIÇÃO DE ÁGUA - FORNECIMENTO E INSTALAÇÃO. AF_06/2022</v>
          </cell>
          <cell r="I4049" t="str">
            <v>UN</v>
          </cell>
          <cell r="J4049" t="str">
            <v>COEFICIENTE DE REPRESENTATIVIDADE</v>
          </cell>
          <cell r="K4049">
            <v>40.409999999999997</v>
          </cell>
        </row>
        <row r="4050">
          <cell r="G4050">
            <v>89833</v>
          </cell>
          <cell r="H4050" t="str">
            <v>TE, PVC, SERIE NORMAL, ESGOTO PREDIAL, DN 100 X 100 MM, JUNTA ELÁSTICA, FORNECIDO E INSTALADO EM PRUMADA DE ESGOTO SANITÁRIO OU VENTILAÇÃO. AF_08/2022</v>
          </cell>
          <cell r="I4050" t="str">
            <v>UN</v>
          </cell>
          <cell r="J4050" t="str">
            <v>COEFICIENTE DE REPRESENTATIVIDADE</v>
          </cell>
          <cell r="K4050">
            <v>44.86</v>
          </cell>
        </row>
        <row r="4051">
          <cell r="G4051">
            <v>89834</v>
          </cell>
          <cell r="H4051" t="str">
            <v>JUNÇÃO SIMPLES, PVC, SERIE NORMAL, ESGOTO PREDIAL, DN 100 X 100 MM, JUNTA ELÁSTICA, FORNECIDO E INSTALADO EM PRUMADA DE ESGOTO SANITÁRIO OU VENTILAÇÃO. AF_08/2022</v>
          </cell>
          <cell r="I4051" t="str">
            <v>UN</v>
          </cell>
          <cell r="J4051" t="str">
            <v>COEFICIENTE DE REPRESENTATIVIDADE</v>
          </cell>
          <cell r="K4051">
            <v>54.91</v>
          </cell>
        </row>
        <row r="4052">
          <cell r="G4052">
            <v>89835</v>
          </cell>
          <cell r="H4052" t="str">
            <v>LUVA, CPVC, SOLDÁVEL, DN 54MM, INSTALADO EM PRUMADA DE ÁGUA   FORNECIMENTO E INSTALAÇÃO. AF_06/2022</v>
          </cell>
          <cell r="I4052" t="str">
            <v>UN</v>
          </cell>
          <cell r="J4052" t="str">
            <v>COEFICIENTE DE REPRESENTATIVIDADE</v>
          </cell>
          <cell r="K4052">
            <v>42.61</v>
          </cell>
        </row>
        <row r="4053">
          <cell r="G4053">
            <v>89836</v>
          </cell>
          <cell r="H4053" t="str">
            <v>LUVA DE TRANSIÇÃO, CPVC, SOLDÁVEL, DN 54MM X 2 , INSTALADO EM PRUMADA DE ÁGUA   FORNECIMENTO E INSTALAÇÃO. AF_06/2022</v>
          </cell>
          <cell r="I4053" t="str">
            <v>UN</v>
          </cell>
          <cell r="J4053" t="str">
            <v>COEFICIENTE DE REPRESENTATIVIDADE</v>
          </cell>
          <cell r="K4053">
            <v>200.38</v>
          </cell>
        </row>
        <row r="4054">
          <cell r="G4054">
            <v>89837</v>
          </cell>
          <cell r="H4054" t="str">
            <v>UNIÃO, CPVC, SOLDÁVEL, DN 54MM, INSTALADO EM PRUMADA DE ÁGUA   FORNECIMENTO E INSTALAÇÃO. AF_06/2022</v>
          </cell>
          <cell r="I4054" t="str">
            <v>UN</v>
          </cell>
          <cell r="J4054" t="str">
            <v>COEFICIENTE DE REPRESENTATIVIDADE</v>
          </cell>
          <cell r="K4054">
            <v>133.63999999999999</v>
          </cell>
        </row>
        <row r="4055">
          <cell r="G4055">
            <v>89838</v>
          </cell>
          <cell r="H4055" t="str">
            <v>LUVA, CPVC, SOLDÁVEL, DN 73MM, INSTALADO EM PRUMADA DE ÁGUA   FORNECIMENTO E INSTALAÇÃO. AF_06/2022</v>
          </cell>
          <cell r="I4055" t="str">
            <v>UN</v>
          </cell>
          <cell r="J4055" t="str">
            <v>COEFICIENTE DE REPRESENTATIVIDADE</v>
          </cell>
          <cell r="K4055">
            <v>152.85</v>
          </cell>
        </row>
        <row r="4056">
          <cell r="G4056">
            <v>89839</v>
          </cell>
          <cell r="H4056" t="str">
            <v>UNIÃO, CPVC, SOLDÁVEL, DN 73MM, INSTALADO EM PRUMADA DE ÁGUA   FORNECIMENTO E INSTALAÇÃO. AF_06/2022</v>
          </cell>
          <cell r="I4056" t="str">
            <v>UN</v>
          </cell>
          <cell r="J4056" t="str">
            <v>COEFICIENTE DE REPRESENTATIVIDADE</v>
          </cell>
          <cell r="K4056">
            <v>173.69</v>
          </cell>
        </row>
        <row r="4057">
          <cell r="G4057">
            <v>89840</v>
          </cell>
          <cell r="H4057" t="str">
            <v>LUVA, CPVC, SOLDÁVEL, DN 89MM, INSTALADO EM PRUMADA DE ÁGUA   FORNECIMENTO E INSTALAÇÃO. AF_06/2022</v>
          </cell>
          <cell r="I4057" t="str">
            <v>UN</v>
          </cell>
          <cell r="J4057" t="str">
            <v>COEFICIENTE DE REPRESENTATIVIDADE</v>
          </cell>
          <cell r="K4057">
            <v>179.39</v>
          </cell>
        </row>
        <row r="4058">
          <cell r="G4058">
            <v>89841</v>
          </cell>
          <cell r="H4058" t="str">
            <v>UNIÃO, CPVC, SOLDÁVEL, DN 89MM, INSTALADO EM PRUMADA DE ÁGUA   FORNECIMENTO E INSTALAÇÃO. AF_06/2022</v>
          </cell>
          <cell r="I4058" t="str">
            <v>UN</v>
          </cell>
          <cell r="J4058" t="str">
            <v>COEFICIENTE DE REPRESENTATIVIDADE</v>
          </cell>
          <cell r="K4058">
            <v>263.92</v>
          </cell>
        </row>
        <row r="4059">
          <cell r="G4059">
            <v>89842</v>
          </cell>
          <cell r="H4059" t="str">
            <v>TÊ, CPVC, SOLDÁVEL, DN 35MM, INSTALADO EM PRUMADA DE ÁGUA   FORNECIMENTO E INSTALAÇÃO. AF_06/2022</v>
          </cell>
          <cell r="I4059" t="str">
            <v>UN</v>
          </cell>
          <cell r="J4059" t="str">
            <v>COEFICIENTE DE REPRESENTATIVIDADE</v>
          </cell>
          <cell r="K4059">
            <v>48.75</v>
          </cell>
        </row>
        <row r="4060">
          <cell r="G4060">
            <v>89844</v>
          </cell>
          <cell r="H4060" t="str">
            <v>TE, CPVC, SOLDÁVEL, DN  42MM, INSTALADO EM PRUMADA DE ÁGUA   FORNECIMENTO E INSTALAÇÃO. AF_06/2022</v>
          </cell>
          <cell r="I4060" t="str">
            <v>UN</v>
          </cell>
          <cell r="J4060" t="str">
            <v>COEFICIENTE DE REPRESENTATIVIDADE</v>
          </cell>
          <cell r="K4060">
            <v>61.57</v>
          </cell>
        </row>
        <row r="4061">
          <cell r="G4061">
            <v>89845</v>
          </cell>
          <cell r="H4061" t="str">
            <v>TÊ, CPVC, SOLDÁVEL, DN 54 MM, INSTALADO EM PRUMADA DE ÁGUA   FORNECIMENTO E INSTALAÇÃO. AF_06/2022</v>
          </cell>
          <cell r="I4061" t="str">
            <v>UN</v>
          </cell>
          <cell r="J4061" t="str">
            <v>COEFICIENTE DE REPRESENTATIVIDADE</v>
          </cell>
          <cell r="K4061">
            <v>97.49</v>
          </cell>
        </row>
        <row r="4062">
          <cell r="G4062">
            <v>89846</v>
          </cell>
          <cell r="H4062" t="str">
            <v>TÊ, CPVC, SOLDÁVEL, DN 73MM, INSTALADO EM PRUMADA DE ÁGUA   FORNECIMENTO E INSTALAÇÃO. AF_06/2022</v>
          </cell>
          <cell r="I4062" t="str">
            <v>UN</v>
          </cell>
          <cell r="J4062" t="str">
            <v>COEFICIENTE DE REPRESENTATIVIDADE</v>
          </cell>
          <cell r="K4062">
            <v>211.73</v>
          </cell>
        </row>
        <row r="4063">
          <cell r="G4063">
            <v>89847</v>
          </cell>
          <cell r="H4063" t="str">
            <v>TÊ, CPVC, SOLDÁVEL, DN 89MM, INSTALADO EM PRUMADA DE ÁGUA   FORNECIMENTO E INSTALAÇÃO. AF_06/2022</v>
          </cell>
          <cell r="I4063" t="str">
            <v>UN</v>
          </cell>
          <cell r="J4063" t="str">
            <v>COEFICIENTE DE REPRESENTATIVIDADE</v>
          </cell>
          <cell r="K4063">
            <v>251.75</v>
          </cell>
        </row>
        <row r="4064">
          <cell r="G4064">
            <v>89850</v>
          </cell>
          <cell r="H4064" t="str">
            <v>JOELHO 90 GRAUS, PVC, SERIE NORMAL, ESGOTO PREDIAL, DN 100 MM, JUNTA ELÁSTICA, FORNECIDO E INSTALADO EM SUBCOLETOR AÉREO DE ESGOTO SANITÁRIO. AF_08/2022</v>
          </cell>
          <cell r="I4064" t="str">
            <v>UN</v>
          </cell>
          <cell r="J4064" t="str">
            <v>COEFICIENTE DE REPRESENTATIVIDADE</v>
          </cell>
          <cell r="K4064">
            <v>30.37</v>
          </cell>
        </row>
        <row r="4065">
          <cell r="G4065">
            <v>89851</v>
          </cell>
          <cell r="H4065" t="str">
            <v>JOELHO 45 GRAUS, PVC, SERIE NORMAL, ESGOTO PREDIAL, DN 100 MM, JUNTA ELÁSTICA, FORNECIDO E INSTALADO EM SUBCOLETOR AÉREO DE ESGOTO SANITÁRIO. AF_08/2022</v>
          </cell>
          <cell r="I4065" t="str">
            <v>UN</v>
          </cell>
          <cell r="J4065" t="str">
            <v>COEFICIENTE DE REPRESENTATIVIDADE</v>
          </cell>
          <cell r="K4065">
            <v>31.41</v>
          </cell>
        </row>
        <row r="4066">
          <cell r="G4066">
            <v>89852</v>
          </cell>
          <cell r="H4066" t="str">
            <v>CURVA CURTA 90 GRAUS, PVC, SERIE NORMAL, ESGOTO PREDIAL, DN 100 MM, JUNTA ELÁSTICA, FORNECIDO E INSTALADO EM SUBCOLETOR AÉREO DE ESGOTO SANITÁRIO. AF_08/2022</v>
          </cell>
          <cell r="I4066" t="str">
            <v>UN</v>
          </cell>
          <cell r="J4066" t="str">
            <v>COEFICIENTE DE REPRESENTATIVIDADE</v>
          </cell>
          <cell r="K4066">
            <v>49.17</v>
          </cell>
        </row>
        <row r="4067">
          <cell r="G4067">
            <v>89853</v>
          </cell>
          <cell r="H4067" t="str">
            <v>CURVA LONGA 90 GRAUS, PVC, SERIE NORMAL, ESGOTO PREDIAL, DN 100 MM, JUNTA ELÁSTICA, FORNECIDO E INSTALADO EM SUBCOLETOR AÉREO DE ESGOTO SANITÁRIO. AF_08/2022</v>
          </cell>
          <cell r="I4067" t="str">
            <v>UN</v>
          </cell>
          <cell r="J4067" t="str">
            <v>COEFICIENTE DE REPRESENTATIVIDADE</v>
          </cell>
          <cell r="K4067">
            <v>92.98</v>
          </cell>
        </row>
        <row r="4068">
          <cell r="G4068">
            <v>89854</v>
          </cell>
          <cell r="H4068" t="str">
            <v>JOELHO 90 GRAUS, PVC, SERIE NORMAL, ESGOTO PREDIAL, DN 150 MM, JUNTA ELÁSTICA, FORNECIDO E INSTALADO EM SUBCOLETOR AÉREO DE ESGOTO SANITÁRIO. AF_08/2022</v>
          </cell>
          <cell r="I4068" t="str">
            <v>UN</v>
          </cell>
          <cell r="J4068" t="str">
            <v>COEFICIENTE DE REPRESENTATIVIDADE</v>
          </cell>
          <cell r="K4068">
            <v>115.42</v>
          </cell>
        </row>
        <row r="4069">
          <cell r="G4069">
            <v>89855</v>
          </cell>
          <cell r="H4069" t="str">
            <v>JOELHO 45 GRAUS, PVC, SERIE NORMAL, ESGOTO PREDIAL, DN 150 MM, JUNTA ELÁSTICA, FORNECIDO E INSTALADO EM SUBCOLETOR AÉREO DE ESGOTO SANITÁRIO. AF_08/2022</v>
          </cell>
          <cell r="I4069" t="str">
            <v>UN</v>
          </cell>
          <cell r="J4069" t="str">
            <v>COEFICIENTE DE REPRESENTATIVIDADE</v>
          </cell>
          <cell r="K4069">
            <v>121.94</v>
          </cell>
        </row>
        <row r="4070">
          <cell r="G4070">
            <v>89856</v>
          </cell>
          <cell r="H4070" t="str">
            <v>LUVA SIMPLES, PVC, SERIE NORMAL, ESGOTO PREDIAL, DN 100 MM, JUNTA ELÁSTICA, FORNECIDO E INSTALADO EM SUBCOLETOR AÉREO DE ESGOTO SANITÁRIO. AF_08/2022</v>
          </cell>
          <cell r="I4070" t="str">
            <v>UN</v>
          </cell>
          <cell r="J4070" t="str">
            <v>COEFICIENTE DE REPRESENTATIVIDADE</v>
          </cell>
          <cell r="K4070">
            <v>19.559999999999999</v>
          </cell>
        </row>
        <row r="4071">
          <cell r="G4071">
            <v>89857</v>
          </cell>
          <cell r="H4071" t="str">
            <v>LUVA DE CORRER, PVC, SERIE NORMAL, ESGOTO PREDIAL, DN 100 MM, JUNTA ELÁSTICA, FORNECIDO E INSTALADO EM SUBCOLETOR AÉREO DE ESGOTO SANITÁRIO. AF_08/2022</v>
          </cell>
          <cell r="I4071" t="str">
            <v>UN</v>
          </cell>
          <cell r="J4071" t="str">
            <v>COEFICIENTE DE REPRESENTATIVIDADE</v>
          </cell>
          <cell r="K4071">
            <v>39.31</v>
          </cell>
        </row>
        <row r="4072">
          <cell r="G4072">
            <v>89860</v>
          </cell>
          <cell r="H4072" t="str">
            <v>TE, PVC, SERIE NORMAL, ESGOTO PREDIAL, DN 100 X 100 MM, JUNTA ELÁSTICA, FORNECIDO E INSTALADO EM SUBCOLETOR AÉREO DE ESGOTO SANITÁRIO. AF_08/2022</v>
          </cell>
          <cell r="I4072" t="str">
            <v>UN</v>
          </cell>
          <cell r="J4072" t="str">
            <v>COEFICIENTE DE REPRESENTATIVIDADE</v>
          </cell>
          <cell r="K4072">
            <v>48.11</v>
          </cell>
        </row>
        <row r="4073">
          <cell r="G4073">
            <v>89861</v>
          </cell>
          <cell r="H4073" t="str">
            <v>JUNÇÃO SIMPLES, PVC, SERIE NORMAL, ESGOTO PREDIAL, DN 100 X 100 MM, JUNTA ELÁSTICA, FORNECIDO E INSTALADO EM SUBCOLETOR AÉREO DE ESGOTO SANITÁRIO. AF_08/2022</v>
          </cell>
          <cell r="I4073" t="str">
            <v>UN</v>
          </cell>
          <cell r="J4073" t="str">
            <v>COEFICIENTE DE REPRESENTATIVIDADE</v>
          </cell>
          <cell r="K4073">
            <v>58.16</v>
          </cell>
        </row>
        <row r="4074">
          <cell r="G4074">
            <v>89866</v>
          </cell>
          <cell r="H4074" t="str">
            <v>JOELHO 90 GRAUS, PVC, SOLDÁVEL, DN 25MM, INSTALADO EM DRENO DE AR-CONDICIONADO - FORNECIMENTO E INSTALAÇÃO. AF_08/2022</v>
          </cell>
          <cell r="I4074" t="str">
            <v>UN</v>
          </cell>
          <cell r="J4074" t="str">
            <v>COEFICIENTE DE REPRESENTATIVIDADE</v>
          </cell>
          <cell r="K4074">
            <v>6.34</v>
          </cell>
        </row>
        <row r="4075">
          <cell r="G4075">
            <v>89867</v>
          </cell>
          <cell r="H4075" t="str">
            <v>JOELHO 45 GRAUS, PVC, SOLDÁVEL, DN 25MM, INSTALADO EM DRENO DE AR-CONDICIONADO - FORNECIMENTO E INSTALAÇÃO. AF_08/2022</v>
          </cell>
          <cell r="I4075" t="str">
            <v>UN</v>
          </cell>
          <cell r="J4075" t="str">
            <v>COEFICIENTE DE REPRESENTATIVIDADE</v>
          </cell>
          <cell r="K4075">
            <v>7.36</v>
          </cell>
        </row>
        <row r="4076">
          <cell r="G4076">
            <v>89868</v>
          </cell>
          <cell r="H4076" t="str">
            <v>LUVA, PVC, SOLDÁVEL, DN 25MM, INSTALADO EM DRENO DE AR-CONDICIONADO - FORNECIMENTO E INSTALAÇÃO. AF_08/2022</v>
          </cell>
          <cell r="I4076" t="str">
            <v>UN</v>
          </cell>
          <cell r="J4076" t="str">
            <v>COEFICIENTE DE REPRESENTATIVIDADE</v>
          </cell>
          <cell r="K4076">
            <v>4.96</v>
          </cell>
        </row>
        <row r="4077">
          <cell r="G4077">
            <v>89869</v>
          </cell>
          <cell r="H4077" t="str">
            <v>TE, PVC, SOLDÁVEL, DN 25MM, INSTALADO EM DRENO DE AR-CONDICIONADO - FORNECIMENTO E INSTALAÇÃO. AF_08/2022</v>
          </cell>
          <cell r="I4077" t="str">
            <v>UN</v>
          </cell>
          <cell r="J4077" t="str">
            <v>COEFICIENTE DE REPRESENTATIVIDADE</v>
          </cell>
          <cell r="K4077">
            <v>8.9</v>
          </cell>
        </row>
        <row r="4078">
          <cell r="G4078">
            <v>89979</v>
          </cell>
          <cell r="H4078" t="str">
            <v>LUVA COM BUCHA DE LATÃO, PVC, SOLDÁVEL, DN 32MM X 1 , INSTALADO EM RAMAL OU SUB-RAMAL DE ÁGUA   FORNECIMENTO E INSTALAÇÃO. AF_06/2022</v>
          </cell>
          <cell r="I4078" t="str">
            <v>UN</v>
          </cell>
          <cell r="J4078" t="str">
            <v>COEFICIENTE DE REPRESENTATIVIDADE</v>
          </cell>
          <cell r="K4078">
            <v>28.55</v>
          </cell>
        </row>
        <row r="4079">
          <cell r="G4079">
            <v>89981</v>
          </cell>
          <cell r="H4079" t="str">
            <v>LUVA SOLDÁVEL E COM BUCHA DE LATÃO, PVC, SOLDÁVEL, DN 32MM X 1 , INSTALADO EM PRUMADA DE ÁGUA   FORNECIMENTO E INSTALAÇÃO. AF_06/2022</v>
          </cell>
          <cell r="I4079" t="str">
            <v>UN</v>
          </cell>
          <cell r="J4079" t="str">
            <v>COEFICIENTE DE REPRESENTATIVIDADE</v>
          </cell>
          <cell r="K4079">
            <v>26.1</v>
          </cell>
        </row>
        <row r="4080">
          <cell r="G4080">
            <v>90373</v>
          </cell>
          <cell r="H4080" t="str">
            <v>JOELHO 90 GRAUS COM BUCHA DE LATÃO, PVC, SOLDÁVEL, DN 25MM, X 1/2  INSTALADO EM RAMAL OU SUB-RAMAL DE ÁGUA - FORNECIMENTO E INSTALAÇÃO. AF_06/2022</v>
          </cell>
          <cell r="I4080" t="str">
            <v>UN</v>
          </cell>
          <cell r="J4080" t="str">
            <v>COEFICIENTE DE REPRESENTATIVIDADE</v>
          </cell>
          <cell r="K4080">
            <v>13.2</v>
          </cell>
        </row>
        <row r="4081">
          <cell r="G4081">
            <v>90374</v>
          </cell>
          <cell r="H4081" t="str">
            <v>TÊ COM BUCHA DE LATÃO NA BOLSA CENTRAL, PVC, SOLDÁVEL, DN 25MM X 3/4 , INSTALADO EM RAMAL OU SUB-RAMAL DE ÁGUA - FORNECIMENTO E INSTALAÇÃO. AF_06/2022</v>
          </cell>
          <cell r="I4081" t="str">
            <v>UN</v>
          </cell>
          <cell r="J4081" t="str">
            <v>COEFICIENTE DE REPRESENTATIVIDADE</v>
          </cell>
          <cell r="K4081">
            <v>23.41</v>
          </cell>
        </row>
        <row r="4082">
          <cell r="G4082">
            <v>92287</v>
          </cell>
          <cell r="H4082" t="str">
            <v>COTOVELO EM COBRE, DN 22 MM, 90 GRAUS, SEM ANEL DE SOLDA, INSTALADO EM PRUMADA DE HIDRÁULICA PREDIAL - FORNECIMENTO E INSTALAÇÃO. AF_04/2022</v>
          </cell>
          <cell r="I4082" t="str">
            <v>UN</v>
          </cell>
          <cell r="J4082" t="str">
            <v>ATRIBUÍDO SÃO PAULO</v>
          </cell>
          <cell r="K4082">
            <v>16.260000000000002</v>
          </cell>
        </row>
        <row r="4083">
          <cell r="G4083">
            <v>92288</v>
          </cell>
          <cell r="H4083" t="str">
            <v>COTOVELO EM COBRE, DN 28 MM, 90 GRAUS, SEM ANEL DE SOLDA, INSTALADO EM PRUMADA DE HIDRÁULICA PREDIAL - FORNECIMENTO E INSTALAÇÃO. AF_04/2022</v>
          </cell>
          <cell r="I4083" t="str">
            <v>UN</v>
          </cell>
          <cell r="J4083" t="str">
            <v>ATRIBUÍDO SÃO PAULO</v>
          </cell>
          <cell r="K4083">
            <v>25.82</v>
          </cell>
        </row>
        <row r="4084">
          <cell r="G4084">
            <v>92289</v>
          </cell>
          <cell r="H4084" t="str">
            <v>COTOVELO EM COBRE, DN 35 MM, 90 GRAUS, SEM ANEL DE SOLDA, INSTALADO EM PRUMADA DE HIDRÁULICA PREDIAL - FORNECIMENTO E INSTALAÇÃO. AF_04/2022</v>
          </cell>
          <cell r="I4084" t="str">
            <v>UN</v>
          </cell>
          <cell r="J4084" t="str">
            <v>ATRIBUÍDO SÃO PAULO</v>
          </cell>
          <cell r="K4084">
            <v>46.21</v>
          </cell>
        </row>
        <row r="4085">
          <cell r="G4085">
            <v>92290</v>
          </cell>
          <cell r="H4085" t="str">
            <v>COTOVELO EM COBRE, DN 42 MM, 90 GRAUS, SEM ANEL DE SOLDA, INSTALADO EM PRUMADA DE HIDRÁULICA PREDIAL - FORNECIMENTO E INSTALAÇÃO. AF_04/2022</v>
          </cell>
          <cell r="I4085" t="str">
            <v>UN</v>
          </cell>
          <cell r="J4085" t="str">
            <v>ATRIBUÍDO SÃO PAULO</v>
          </cell>
          <cell r="K4085">
            <v>70.33</v>
          </cell>
        </row>
        <row r="4086">
          <cell r="G4086">
            <v>92291</v>
          </cell>
          <cell r="H4086" t="str">
            <v>COTOVELO EM COBRE, DN 54 MM, 90 GRAUS, SEM ANEL DE SOLDA, INSTALADO EM PRUMADA DE HIDRÁULICA PREDIAL - FORNECIMENTO E INSTALAÇÃO. AF_04/2022</v>
          </cell>
          <cell r="I4086" t="str">
            <v>UN</v>
          </cell>
          <cell r="J4086" t="str">
            <v>ATRIBUÍDO SÃO PAULO</v>
          </cell>
          <cell r="K4086">
            <v>109.3</v>
          </cell>
        </row>
        <row r="4087">
          <cell r="G4087">
            <v>92292</v>
          </cell>
          <cell r="H4087" t="str">
            <v>COTOVELO EM COBRE, DN 66 MM, 90 GRAUS, SEM ANEL DE SOLDA, INSTALADO EM PRUMADA DE HIDRÁULICA PREDIAL - FORNECIMENTO E INSTALAÇÃO. AF_04/2022</v>
          </cell>
          <cell r="I4087" t="str">
            <v>UN</v>
          </cell>
          <cell r="J4087" t="str">
            <v>ATRIBUÍDO SÃO PAULO</v>
          </cell>
          <cell r="K4087">
            <v>341.74</v>
          </cell>
        </row>
        <row r="4088">
          <cell r="G4088">
            <v>92293</v>
          </cell>
          <cell r="H4088" t="str">
            <v>LUVA EM COBRE, DN 22 MM, SEM ANEL DE SOLDA, INSTALADO EM PRUMADA DE HIDRÁULICA PREDIAL - FORNECIMENTO E INSTALAÇÃO. AF_04/2022</v>
          </cell>
          <cell r="I4088" t="str">
            <v>UN</v>
          </cell>
          <cell r="J4088" t="str">
            <v>ATRIBUÍDO SÃO PAULO</v>
          </cell>
          <cell r="K4088">
            <v>9.17</v>
          </cell>
        </row>
        <row r="4089">
          <cell r="G4089">
            <v>92294</v>
          </cell>
          <cell r="H4089" t="str">
            <v>LUVA EM COBRE, DN 28 MM, SEM ANEL DE SOLDA, INSTALADO EM PRUMADA DE HIDRÁULICA PREDIAL - FORNECIMENTO E INSTALAÇÃO. AF_04/2022</v>
          </cell>
          <cell r="I4089" t="str">
            <v>UN</v>
          </cell>
          <cell r="J4089" t="str">
            <v>ATRIBUÍDO SÃO PAULO</v>
          </cell>
          <cell r="K4089">
            <v>15.68</v>
          </cell>
        </row>
        <row r="4090">
          <cell r="G4090">
            <v>92295</v>
          </cell>
          <cell r="H4090" t="str">
            <v>LUVA EM COBRE, DN 35 MM, SEM ANEL DE SOLDA, INSTALADO EM PRUMADA DE HIDRÁULICA PREDIAL - FORNECIMENTO E INSTALAÇÃO. AF_04/2022</v>
          </cell>
          <cell r="I4090" t="str">
            <v>UN</v>
          </cell>
          <cell r="J4090" t="str">
            <v>ATRIBUÍDO SÃO PAULO</v>
          </cell>
          <cell r="K4090">
            <v>29.94</v>
          </cell>
        </row>
        <row r="4091">
          <cell r="G4091">
            <v>92296</v>
          </cell>
          <cell r="H4091" t="str">
            <v>LUVA EM COBRE, DN 42 MM, SEM ANEL DE SOLDA, INSTALADO EM PRUMADA DE HIDRÁULICA PREDIAL - FORNECIMENTO E INSTALAÇÃO. AF_04/2022</v>
          </cell>
          <cell r="I4091" t="str">
            <v>UN</v>
          </cell>
          <cell r="J4091" t="str">
            <v>ATRIBUÍDO SÃO PAULO</v>
          </cell>
          <cell r="K4091">
            <v>39.770000000000003</v>
          </cell>
        </row>
        <row r="4092">
          <cell r="G4092">
            <v>92297</v>
          </cell>
          <cell r="H4092" t="str">
            <v>LUVA EM COBRE, DN 54 MM, SEM ANEL DE SOLDA, INSTALADO EM PRUMADA DE HIDRÁULICA PREDIAL - FORNECIMENTO E INSTALAÇÃO. AF_04/2022</v>
          </cell>
          <cell r="I4092" t="str">
            <v>UN</v>
          </cell>
          <cell r="J4092" t="str">
            <v>ATRIBUÍDO SÃO PAULO</v>
          </cell>
          <cell r="K4092">
            <v>61.92</v>
          </cell>
        </row>
        <row r="4093">
          <cell r="G4093">
            <v>92298</v>
          </cell>
          <cell r="H4093" t="str">
            <v>LUVA EM COBRE, DN 66 MM, SEM ANEL DE SOLDA, INSTALADO EM PRUMADA DE HIDRÁULICA PREDIAL - FORNECIMENTO E INSTALAÇÃO. AF_04/2022</v>
          </cell>
          <cell r="I4093" t="str">
            <v>UN</v>
          </cell>
          <cell r="J4093" t="str">
            <v>ATRIBUÍDO SÃO PAULO</v>
          </cell>
          <cell r="K4093">
            <v>175.74</v>
          </cell>
        </row>
        <row r="4094">
          <cell r="G4094">
            <v>92299</v>
          </cell>
          <cell r="H4094" t="str">
            <v>TE EM COBRE, DN 22 MM, SEM ANEL DE SOLDA, INSTALADO EM PRUMADA DE HIDRÁULICA PREDIAL - FORNECIMENTO E INSTALAÇÃO. AF_04/2022</v>
          </cell>
          <cell r="I4094" t="str">
            <v>UN</v>
          </cell>
          <cell r="J4094" t="str">
            <v>ATRIBUÍDO SÃO PAULO</v>
          </cell>
          <cell r="K4094">
            <v>21.38</v>
          </cell>
        </row>
        <row r="4095">
          <cell r="G4095">
            <v>92300</v>
          </cell>
          <cell r="H4095" t="str">
            <v>TE EM COBRE, DN 28 MM, SEM ANEL DE SOLDA, INSTALADO EM PRUMADA DE HIDRÁULICA PREDIAL - FORNECIMENTO E INSTALAÇÃO. AF_04/2022</v>
          </cell>
          <cell r="I4095" t="str">
            <v>UN</v>
          </cell>
          <cell r="J4095" t="str">
            <v>ATRIBUÍDO SÃO PAULO</v>
          </cell>
          <cell r="K4095">
            <v>32.78</v>
          </cell>
        </row>
        <row r="4096">
          <cell r="G4096">
            <v>92301</v>
          </cell>
          <cell r="H4096" t="str">
            <v>TE EM COBRE, DN 35 MM, SEM ANEL DE SOLDA, INSTALADO EM PRUMADA DE HIDRÁULICA PREDIAL - FORNECIMENTO E INSTALAÇÃO. AF_04/2022</v>
          </cell>
          <cell r="I4096" t="str">
            <v>UN</v>
          </cell>
          <cell r="J4096" t="str">
            <v>ATRIBUÍDO SÃO PAULO</v>
          </cell>
          <cell r="K4096">
            <v>65.709999999999994</v>
          </cell>
        </row>
        <row r="4097">
          <cell r="G4097">
            <v>92302</v>
          </cell>
          <cell r="H4097" t="str">
            <v>TE EM COBRE, DN 42 MM, SEM ANEL DE SOLDA, INSTALADO EM PRUMADA DE HIDRÁULICA PREDIAL - FORNECIMENTO E INSTALAÇÃO. AF_04/2022</v>
          </cell>
          <cell r="I4097" t="str">
            <v>UN</v>
          </cell>
          <cell r="J4097" t="str">
            <v>ATRIBUÍDO SÃO PAULO</v>
          </cell>
          <cell r="K4097">
            <v>86.99</v>
          </cell>
        </row>
        <row r="4098">
          <cell r="G4098">
            <v>92303</v>
          </cell>
          <cell r="H4098" t="str">
            <v>TE EM COBRE, DN 54 MM, SEM ANEL DE SOLDA, INSTALADO EM PRUMADA DE HIDRÁULICA PREDIAL - FORNECIMENTO E INSTALAÇÃO. AF_04/2022</v>
          </cell>
          <cell r="I4098" t="str">
            <v>UN</v>
          </cell>
          <cell r="J4098" t="str">
            <v>ATRIBUÍDO SÃO PAULO</v>
          </cell>
          <cell r="K4098">
            <v>160.61000000000001</v>
          </cell>
        </row>
        <row r="4099">
          <cell r="G4099">
            <v>92304</v>
          </cell>
          <cell r="H4099" t="str">
            <v>TE EM COBRE, DN 66 MM, SEM ANEL DE SOLDA, INSTALADO EM PRUMADA DE HIDRÁULICA PREDIAL - FORNECIMENTO E INSTALAÇÃO. AF_04/2022</v>
          </cell>
          <cell r="I4099" t="str">
            <v>UN</v>
          </cell>
          <cell r="J4099" t="str">
            <v>ATRIBUÍDO SÃO PAULO</v>
          </cell>
          <cell r="K4099">
            <v>420.02</v>
          </cell>
        </row>
        <row r="4100">
          <cell r="G4100">
            <v>92311</v>
          </cell>
          <cell r="H4100" t="str">
            <v>COTOVELO EM COBRE, DN 15 MM, 90 GRAUS, SEM ANEL DE SOLDA, INSTALADO EM RAMAL DE DISTRIBUIÇÃO   FORNECIMENTO E INSTALAÇÃO. AF_04/2022</v>
          </cell>
          <cell r="I4100" t="str">
            <v>UN</v>
          </cell>
          <cell r="J4100" t="str">
            <v>ATRIBUÍDO SÃO PAULO</v>
          </cell>
          <cell r="K4100">
            <v>11.56</v>
          </cell>
        </row>
        <row r="4101">
          <cell r="G4101">
            <v>92312</v>
          </cell>
          <cell r="H4101" t="str">
            <v>COTOVELO EM COBRE, DN 22 MM, 90 GRAUS, SEM ANEL DE SOLDA, INSTALADO EM RAMAL DE DISTRIBUIÇÃO DE HIDRÁULICA PREDIAL - FORNECIMENTO E INSTALAÇÃO. AF_04/2022</v>
          </cell>
          <cell r="I4101" t="str">
            <v>UN</v>
          </cell>
          <cell r="J4101" t="str">
            <v>ATRIBUÍDO SÃO PAULO</v>
          </cell>
          <cell r="K4101">
            <v>19.68</v>
          </cell>
        </row>
        <row r="4102">
          <cell r="G4102">
            <v>92313</v>
          </cell>
          <cell r="H4102" t="str">
            <v>COTOVELO EM COBRE, DN 28 MM, 90 GRAUS, SEM ANEL DE SOLDA, INSTALADO EM RAMAL DE DISTRIBUIÇÃO DE HIDRÁULICA PREDIAL - FORNECIMENTO E INSTALAÇÃO. AF_04/2022</v>
          </cell>
          <cell r="I4102" t="str">
            <v>UN</v>
          </cell>
          <cell r="J4102" t="str">
            <v>ATRIBUÍDO SÃO PAULO</v>
          </cell>
          <cell r="K4102">
            <v>28.98</v>
          </cell>
        </row>
        <row r="4103">
          <cell r="G4103">
            <v>92314</v>
          </cell>
          <cell r="H4103" t="str">
            <v>LUVA EM COBRE, DN 15 MM, SEM ANEL DE SOLDA, INSTALADO EM RAMAL DE DISTRIBUIÇÃO DE HIDRÁULICA PREDIAL - FORNECIMENTO E INSTALAÇÃO. AF_04/2022</v>
          </cell>
          <cell r="I4103" t="str">
            <v>UN</v>
          </cell>
          <cell r="J4103" t="str">
            <v>ATRIBUÍDO SÃO PAULO</v>
          </cell>
          <cell r="K4103">
            <v>7.7</v>
          </cell>
        </row>
        <row r="4104">
          <cell r="G4104">
            <v>92315</v>
          </cell>
          <cell r="H4104" t="str">
            <v>LUVA EM COBRE, DN 22 MM, SEM ANEL DE SOLDA, INSTALADO EM RAMAL DE DISTRIBUIÇÃO DE HIDRÁULICA PREDIAL - FORNECIMENTO E INSTALAÇÃO. AF_04/2022</v>
          </cell>
          <cell r="I4104" t="str">
            <v>UN</v>
          </cell>
          <cell r="J4104" t="str">
            <v>ATRIBUÍDO SÃO PAULO</v>
          </cell>
          <cell r="K4104">
            <v>11.45</v>
          </cell>
        </row>
        <row r="4105">
          <cell r="G4105">
            <v>92316</v>
          </cell>
          <cell r="H4105" t="str">
            <v>LUVA EM COBRE, DN 28 MM, SEM ANEL DE SOLDA, INSTALADO EM RAMAL DE DISTRIBUIÇÃO DE HIDRÁULICA PREDIAL - FORNECIMENTO E INSTALAÇÃO. AF_04/2022</v>
          </cell>
          <cell r="I4105" t="str">
            <v>UN</v>
          </cell>
          <cell r="J4105" t="str">
            <v>ATRIBUÍDO SÃO PAULO</v>
          </cell>
          <cell r="K4105">
            <v>17.8</v>
          </cell>
        </row>
        <row r="4106">
          <cell r="G4106">
            <v>92317</v>
          </cell>
          <cell r="H4106" t="str">
            <v>TE EM COBRE, DN 15 MM, SEM ANEL DE SOLDA, INSTALADO EM RAMAL DE DISTRIBUIÇÃO DE HIDRÁULICA PREDIAL - FORNECIMENTO E INSTALAÇÃO. AF_04/2022</v>
          </cell>
          <cell r="I4106" t="str">
            <v>UN</v>
          </cell>
          <cell r="J4106" t="str">
            <v>ATRIBUÍDO SÃO PAULO</v>
          </cell>
          <cell r="K4106">
            <v>16.2</v>
          </cell>
        </row>
        <row r="4107">
          <cell r="G4107">
            <v>92318</v>
          </cell>
          <cell r="H4107" t="str">
            <v>TE EM COBRE, DN 22 MM, SEM ANEL DE SOLDA, INSTALADO EM RAMAL DE DISTRIBUIÇÃO DE HIDRÁULICA PREDIAL - FORNECIMENTO E INSTALAÇÃO. AF_04/2022</v>
          </cell>
          <cell r="I4107" t="str">
            <v>UN</v>
          </cell>
          <cell r="J4107" t="str">
            <v>ATRIBUÍDO SÃO PAULO</v>
          </cell>
          <cell r="K4107">
            <v>25.96</v>
          </cell>
        </row>
        <row r="4108">
          <cell r="G4108">
            <v>92319</v>
          </cell>
          <cell r="H4108" t="str">
            <v>TE EM COBRE, DN 28 MM, SEM ANEL DE SOLDA, INSTALADO EM RAMAL DE DISTRIBUIÇÃO DE HIDRÁULICA PREDIAL - FORNECIMENTO E INSTALAÇÃO. AF_04/2022</v>
          </cell>
          <cell r="I4108" t="str">
            <v>UN</v>
          </cell>
          <cell r="J4108" t="str">
            <v>ATRIBUÍDO SÃO PAULO</v>
          </cell>
          <cell r="K4108">
            <v>37.01</v>
          </cell>
        </row>
        <row r="4109">
          <cell r="G4109">
            <v>92326</v>
          </cell>
          <cell r="H4109" t="str">
            <v>COTOVELO EM COBRE, DN 15 MM, 90 GRAUS, SEM ANEL DE SOLDA, INSTALADO EM RAMAL E SUB-RAMAL DE HIDRÁULICA PREDIAL - FORNECIMENTO E INSTALAÇÃO. AF_04/2022</v>
          </cell>
          <cell r="I4109" t="str">
            <v>UN</v>
          </cell>
          <cell r="J4109" t="str">
            <v>ATRIBUÍDO SÃO PAULO</v>
          </cell>
          <cell r="K4109">
            <v>12.12</v>
          </cell>
        </row>
        <row r="4110">
          <cell r="G4110">
            <v>92327</v>
          </cell>
          <cell r="H4110" t="str">
            <v>COTOVELO EM COBRE, DN 22 MM, 90 GRAUS, SEM ANEL DE SOLDA, INSTALADO EM RAMAL E SUB-RAMAL DE HIDRÁULICA PREDIAL - FORNECIMENTO E INSTALAÇÃO. AF_04/2022</v>
          </cell>
          <cell r="I4110" t="str">
            <v>UN</v>
          </cell>
          <cell r="J4110" t="str">
            <v>ATRIBUÍDO SÃO PAULO</v>
          </cell>
          <cell r="K4110">
            <v>22.22</v>
          </cell>
        </row>
        <row r="4111">
          <cell r="G4111">
            <v>92328</v>
          </cell>
          <cell r="H4111" t="str">
            <v>COTOVELO EM COBRE, DN 28 MM, 90 GRAUS, SEM ANEL DE SOLDA, INSTALADO EM RAMAL E SUB-RAMAL DE HIDRÁULICA PREDIAL - FORNECIMENTO E INSTALAÇÃO. AF_04/2022</v>
          </cell>
          <cell r="I4111" t="str">
            <v>UN</v>
          </cell>
          <cell r="J4111" t="str">
            <v>ATRIBUÍDO SÃO PAULO</v>
          </cell>
          <cell r="K4111">
            <v>33.520000000000003</v>
          </cell>
        </row>
        <row r="4112">
          <cell r="G4112">
            <v>92329</v>
          </cell>
          <cell r="H4112" t="str">
            <v>LUVA EM COBRE, DN 15 MM, SEM ANEL DE SOLDA, INSTALADO EM RAMAL E SUB-RAMAL DE HIDRÁULICA PREDIAL - FORNECIMENTO E INSTALAÇÃO. AF_04/2022</v>
          </cell>
          <cell r="I4112" t="str">
            <v>UN</v>
          </cell>
          <cell r="J4112" t="str">
            <v>ATRIBUÍDO SÃO PAULO</v>
          </cell>
          <cell r="K4112">
            <v>7.85</v>
          </cell>
        </row>
        <row r="4113">
          <cell r="G4113">
            <v>92330</v>
          </cell>
          <cell r="H4113" t="str">
            <v>LUVA EM COBRE, DN 22 MM, SEM ANEL DE SOLDA, INSTALADO EM RAMAL E SUB-RAMAL DE HIDRÁULICA PREDIAL - FORNECIMENTO E INSTALAÇÃO. AF_04/2022</v>
          </cell>
          <cell r="I4113" t="str">
            <v>UN</v>
          </cell>
          <cell r="J4113" t="str">
            <v>ATRIBUÍDO SÃO PAULO</v>
          </cell>
          <cell r="K4113">
            <v>13.17</v>
          </cell>
        </row>
        <row r="4114">
          <cell r="G4114">
            <v>92331</v>
          </cell>
          <cell r="H4114" t="str">
            <v>LUVA EM COBRE, DN 28 MM, SEM ANEL DE SOLDA, INSTALADO EM RAMAL E SUB-RAMAL DE HIDRÁULICA PREDIAL - FORNECIMENTO E INSTALAÇÃO. AF_04/2022</v>
          </cell>
          <cell r="I4114" t="str">
            <v>UN</v>
          </cell>
          <cell r="J4114" t="str">
            <v>ATRIBUÍDO SÃO PAULO</v>
          </cell>
          <cell r="K4114">
            <v>20.86</v>
          </cell>
        </row>
        <row r="4115">
          <cell r="G4115">
            <v>92332</v>
          </cell>
          <cell r="H4115" t="str">
            <v>TE EM COBRE, DN 15 MM, SEM ANEL DE SOLDA, INSTALADO EM RAMAL E SUB-RAMAL DE HIDRÁULICA PREDIAL - FORNECIMENTO E INSTALAÇÃO. AF_04/2022</v>
          </cell>
          <cell r="I4115" t="str">
            <v>UN</v>
          </cell>
          <cell r="J4115" t="str">
            <v>ATRIBUÍDO SÃO PAULO</v>
          </cell>
          <cell r="K4115">
            <v>16.489999999999998</v>
          </cell>
        </row>
        <row r="4116">
          <cell r="G4116">
            <v>92333</v>
          </cell>
          <cell r="H4116" t="str">
            <v>TE EM COBRE, DN 22 MM, SEM ANEL DE SOLDA, INSTALADO EM RAMAL E SUB-RAMAL DE HIDRÁULICA PREDIAL - FORNECIMENTO E INSTALAÇÃO. AF_04/2022</v>
          </cell>
          <cell r="I4116" t="str">
            <v>UN</v>
          </cell>
          <cell r="J4116" t="str">
            <v>ATRIBUÍDO SÃO PAULO</v>
          </cell>
          <cell r="K4116">
            <v>29.35</v>
          </cell>
        </row>
        <row r="4117">
          <cell r="G4117">
            <v>92334</v>
          </cell>
          <cell r="H4117" t="str">
            <v>TE EM COBRE, DN 28 MM, SEM ANEL DE SOLDA, INSTALADO EM RAMAL E SUB-RAMAL DE HIDRÁULICA PREDIAL - FORNECIMENTO E INSTALAÇÃO. AF_04/2022</v>
          </cell>
          <cell r="I4117" t="str">
            <v>UN</v>
          </cell>
          <cell r="J4117" t="str">
            <v>ATRIBUÍDO SÃO PAULO</v>
          </cell>
          <cell r="K4117">
            <v>43.07</v>
          </cell>
        </row>
        <row r="4118">
          <cell r="G4118">
            <v>92344</v>
          </cell>
          <cell r="H4118" t="str">
            <v>NIPLE, EM FERRO GALVANIZADO, DN 50 (2"), CONEXÃO ROSQUEADA, INSTALADO EM PRUMADAS - FORNECIMENTO E INSTALAÇÃO. AF_10/2020</v>
          </cell>
          <cell r="I4118" t="str">
            <v>UN</v>
          </cell>
          <cell r="J4118" t="str">
            <v>COEFICIENTE DE REPRESENTATIVIDADE</v>
          </cell>
          <cell r="K4118">
            <v>61.84</v>
          </cell>
        </row>
        <row r="4119">
          <cell r="G4119">
            <v>92345</v>
          </cell>
          <cell r="H4119" t="str">
            <v>LUVA, EM FERRO GALVANIZADO, DN 50 (2"), CONEXÃO ROSQUEADA, INSTALADO EM PRUMADAS - FORNECIMENTO E INSTALAÇÃO. AF_10/2020</v>
          </cell>
          <cell r="I4119" t="str">
            <v>UN</v>
          </cell>
          <cell r="J4119" t="str">
            <v>COEFICIENTE DE REPRESENTATIVIDADE</v>
          </cell>
          <cell r="K4119">
            <v>61.81</v>
          </cell>
        </row>
        <row r="4120">
          <cell r="G4120">
            <v>92346</v>
          </cell>
          <cell r="H4120" t="str">
            <v>NIPLE, EM FERRO GALVANIZADO, DN 65 (2 1/2"), CONEXÃO ROSQUEADA, INSTALADO EM PRUMADAS - FORNECIMENTO E INSTALAÇÃO. AF_10/2020</v>
          </cell>
          <cell r="I4120" t="str">
            <v>UN</v>
          </cell>
          <cell r="J4120" t="str">
            <v>COEFICIENTE DE REPRESENTATIVIDADE</v>
          </cell>
          <cell r="K4120">
            <v>82.91</v>
          </cell>
        </row>
        <row r="4121">
          <cell r="G4121">
            <v>92347</v>
          </cell>
          <cell r="H4121" t="str">
            <v>LUVA, EM FERRO GALVANIZADO, DN 65 (2 1/2"), CONEXÃO ROSQUEADA, INSTALADO EM PRUMADAS - FORNECIMENTO E INSTALAÇÃO. AF_10/2020</v>
          </cell>
          <cell r="I4121" t="str">
            <v>UN</v>
          </cell>
          <cell r="J4121" t="str">
            <v>COEFICIENTE DE REPRESENTATIVIDADE</v>
          </cell>
          <cell r="K4121">
            <v>93.18</v>
          </cell>
        </row>
        <row r="4122">
          <cell r="G4122">
            <v>92348</v>
          </cell>
          <cell r="H4122" t="str">
            <v>NIPLE, EM FERRO GALVANIZADO, DN 80 (3"), CONEXÃO ROSQUEADA, INSTALADO EM PRUMADAS - FORNECIMENTO E INSTALAÇÃO. AF_10/2020</v>
          </cell>
          <cell r="I4122" t="str">
            <v>UN</v>
          </cell>
          <cell r="J4122" t="str">
            <v>COEFICIENTE DE REPRESENTATIVIDADE</v>
          </cell>
          <cell r="K4122">
            <v>119</v>
          </cell>
        </row>
        <row r="4123">
          <cell r="G4123">
            <v>92349</v>
          </cell>
          <cell r="H4123" t="str">
            <v>LUVA, EM FERRO GALVANIZADO, DN 80 (3"), CONEXÃO ROSQUEADA, INSTALADO EM PRUMADAS - FORNECIMENTO E INSTALAÇÃO. AF_10/2020</v>
          </cell>
          <cell r="I4123" t="str">
            <v>UN</v>
          </cell>
          <cell r="J4123" t="str">
            <v>COEFICIENTE DE REPRESENTATIVIDADE</v>
          </cell>
          <cell r="K4123">
            <v>128.13999999999999</v>
          </cell>
        </row>
        <row r="4124">
          <cell r="G4124">
            <v>92350</v>
          </cell>
          <cell r="H4124" t="str">
            <v>JOELHO 45 GRAUS, EM FERRO GALVANIZADO, DN 50 (2"), CONEXÃO ROSQUEADA, INSTALADO EM PRUMADAS - FORNECIMENTO E INSTALAÇÃO. AF_10/2020</v>
          </cell>
          <cell r="I4124" t="str">
            <v>UN</v>
          </cell>
          <cell r="J4124" t="str">
            <v>COEFICIENTE DE REPRESENTATIVIDADE</v>
          </cell>
          <cell r="K4124">
            <v>91.91</v>
          </cell>
        </row>
        <row r="4125">
          <cell r="G4125">
            <v>92351</v>
          </cell>
          <cell r="H4125" t="str">
            <v>JOELHO 90 GRAUS, EM FERRO GALVANIZADO, DN 50 (2"), CONEXÃO ROSQUEADA, INSTALADO EM PRUMADAS - FORNECIMENTO E INSTALAÇÃO. AF_10/2020</v>
          </cell>
          <cell r="I4125" t="str">
            <v>UN</v>
          </cell>
          <cell r="J4125" t="str">
            <v>COEFICIENTE DE REPRESENTATIVIDADE</v>
          </cell>
          <cell r="K4125">
            <v>89.63</v>
          </cell>
        </row>
        <row r="4126">
          <cell r="G4126">
            <v>92352</v>
          </cell>
          <cell r="H4126" t="str">
            <v>JOELHO 45 GRAUS, EM FERRO GALVANIZADO, DN 65 (2 1/2"), CONEXÃO ROSQUEADA, INSTALADO EM PRUMADAS - FORNECIMENTO E INSTALAÇÃO. AF_10/2020</v>
          </cell>
          <cell r="I4126" t="str">
            <v>UN</v>
          </cell>
          <cell r="J4126" t="str">
            <v>COEFICIENTE DE REPRESENTATIVIDADE</v>
          </cell>
          <cell r="K4126">
            <v>144.13</v>
          </cell>
        </row>
        <row r="4127">
          <cell r="G4127">
            <v>92353</v>
          </cell>
          <cell r="H4127" t="str">
            <v>JOELHO 90 GRAUS, EM FERRO GALVANIZADO, DN 65 (2 1/2"), CONEXÃO ROSQUEADA, INSTALADO EM PRUMADAS - FORNECIMENTO E INSTALAÇÃO. AF_10/2020</v>
          </cell>
          <cell r="I4127" t="str">
            <v>UN</v>
          </cell>
          <cell r="J4127" t="str">
            <v>COEFICIENTE DE REPRESENTATIVIDADE</v>
          </cell>
          <cell r="K4127">
            <v>134.08000000000001</v>
          </cell>
        </row>
        <row r="4128">
          <cell r="G4128">
            <v>92354</v>
          </cell>
          <cell r="H4128" t="str">
            <v>JOELHO 45 GRAUS, EM FERRO GALVANIZADO, DN 80 (3"), CONEXÃO ROSQUEADA, INSTALADO EM PRUMADAS - FORNECIMENTO E INSTALAÇÃO. AF_10/2020</v>
          </cell>
          <cell r="I4128" t="str">
            <v>UN</v>
          </cell>
          <cell r="J4128" t="str">
            <v>COEFICIENTE DE REPRESENTATIVIDADE</v>
          </cell>
          <cell r="K4128">
            <v>194.27</v>
          </cell>
        </row>
        <row r="4129">
          <cell r="G4129">
            <v>92355</v>
          </cell>
          <cell r="H4129" t="str">
            <v>JOELHO 90 GRAUS, EM FERRO GALVANIZADO, DN 80 (3"), CONEXÃO ROSQUEADA, INSTALADO EM PRUMADAS - FORNECIMENTO E INSTALAÇÃO. AF_10/2020</v>
          </cell>
          <cell r="I4129" t="str">
            <v>UN</v>
          </cell>
          <cell r="J4129" t="str">
            <v>COEFICIENTE DE REPRESENTATIVIDADE</v>
          </cell>
          <cell r="K4129">
            <v>174.9</v>
          </cell>
        </row>
        <row r="4130">
          <cell r="G4130">
            <v>92356</v>
          </cell>
          <cell r="H4130" t="str">
            <v>TÊ, EM FERRO GALVANIZADO, DN 50 (2"), CONEXÃO ROSQUEADA, INSTALADO EM PRUMADAS - FORNECIMENTO E INSTALAÇÃO. AF_10/2020</v>
          </cell>
          <cell r="I4130" t="str">
            <v>UN</v>
          </cell>
          <cell r="J4130" t="str">
            <v>COEFICIENTE DE REPRESENTATIVIDADE</v>
          </cell>
          <cell r="K4130">
            <v>119.44</v>
          </cell>
        </row>
        <row r="4131">
          <cell r="G4131">
            <v>92357</v>
          </cell>
          <cell r="H4131" t="str">
            <v>TÊ, EM FERRO GALVANIZADO, DN 65 (2 1/2"), CONEXÃO ROSQUEADA, INSTALADO EM PRUMADAS - FORNECIMENTO E INSTALAÇÃO. AF_10/2020</v>
          </cell>
          <cell r="I4131" t="str">
            <v>UN</v>
          </cell>
          <cell r="J4131" t="str">
            <v>COEFICIENTE DE REPRESENTATIVIDADE</v>
          </cell>
          <cell r="K4131">
            <v>183.83</v>
          </cell>
        </row>
        <row r="4132">
          <cell r="G4132">
            <v>92358</v>
          </cell>
          <cell r="H4132" t="str">
            <v>TÊ, EM FERRO GALVANIZADO, DN 80 (3"), CONEXÃO ROSQUEADA, INSTALADO EM PRUMADAS - FORNECIMENTO E INSTALAÇÃO. AF_10/2020</v>
          </cell>
          <cell r="I4132" t="str">
            <v>UN</v>
          </cell>
          <cell r="J4132" t="str">
            <v>COEFICIENTE DE REPRESENTATIVIDADE</v>
          </cell>
          <cell r="K4132">
            <v>231.32</v>
          </cell>
        </row>
        <row r="4133">
          <cell r="G4133">
            <v>92369</v>
          </cell>
          <cell r="H4133" t="str">
            <v>NIPLE, EM FERRO GALVANIZADO, DN 25 (1"), CONEXÃO ROSQUEADA, INSTALADO EM REDE DE ALIMENTAÇÃO PARA HIDRANTE - FORNECIMENTO E INSTALAÇÃO. AF_10/2020</v>
          </cell>
          <cell r="I4133" t="str">
            <v>UN</v>
          </cell>
          <cell r="J4133" t="str">
            <v>COEFICIENTE DE REPRESENTATIVIDADE</v>
          </cell>
          <cell r="K4133">
            <v>31.7</v>
          </cell>
        </row>
        <row r="4134">
          <cell r="G4134">
            <v>92370</v>
          </cell>
          <cell r="H4134" t="str">
            <v>LUVA, EM FERRO GALVANIZADO, DN 25 (1"), CONEXÃO ROSQUEADA, INSTALADO EM REDE DE ALIMENTAÇÃO PARA HIDRANTE - FORNECIMENTO E INSTALAÇÃO. AF_10/2020</v>
          </cell>
          <cell r="I4134" t="str">
            <v>UN</v>
          </cell>
          <cell r="J4134" t="str">
            <v>COEFICIENTE DE REPRESENTATIVIDADE</v>
          </cell>
          <cell r="K4134">
            <v>33.549999999999997</v>
          </cell>
        </row>
        <row r="4135">
          <cell r="G4135">
            <v>92371</v>
          </cell>
          <cell r="H4135" t="str">
            <v>NIPLE, EM FERRO GALVANIZADO, DN 32 (1 1/4"), CONEXÃO ROSQUEADA, INSTALADO EM REDE DE ALIMENTAÇÃO PARA HIDRANTE - FORNECIMENTO E INSTALAÇÃO. AF_10/2020</v>
          </cell>
          <cell r="I4135" t="str">
            <v>UN</v>
          </cell>
          <cell r="J4135" t="str">
            <v>COEFICIENTE DE REPRESENTATIVIDADE</v>
          </cell>
          <cell r="K4135">
            <v>38.99</v>
          </cell>
        </row>
        <row r="4136">
          <cell r="G4136">
            <v>92372</v>
          </cell>
          <cell r="H4136" t="str">
            <v>LUVA, EM FERRO GALVANIZADO, DN 32 (1 1/4"), CONEXÃO ROSQUEADA, INSTALADO EM REDE DE ALIMENTAÇÃO PARA HIDRANTE - FORNECIMENTO E INSTALAÇÃO. AF_10/2020</v>
          </cell>
          <cell r="I4136" t="str">
            <v>UN</v>
          </cell>
          <cell r="J4136" t="str">
            <v>COEFICIENTE DE REPRESENTATIVIDADE</v>
          </cell>
          <cell r="K4136">
            <v>40.71</v>
          </cell>
        </row>
        <row r="4137">
          <cell r="G4137">
            <v>92373</v>
          </cell>
          <cell r="H4137" t="str">
            <v>NIPLE, EM FERRO GALVANIZADO, DN 40 (1 1/2"), CONEXÃO ROSQUEADA, INSTALADO EM REDE DE ALIMENTAÇÃO PARA HIDRANTE - FORNECIMENTO E INSTALAÇÃO. AF_10/2020</v>
          </cell>
          <cell r="I4137" t="str">
            <v>UN</v>
          </cell>
          <cell r="J4137" t="str">
            <v>COEFICIENTE DE REPRESENTATIVIDADE</v>
          </cell>
          <cell r="K4137">
            <v>46.64</v>
          </cell>
        </row>
        <row r="4138">
          <cell r="G4138">
            <v>92374</v>
          </cell>
          <cell r="H4138" t="str">
            <v>LUVA, EM FERRO GALVANIZADO, DN 40 (1 1/2"), CONEXÃO ROSQUEADA, INSTALADO EM REDE DE ALIMENTAÇÃO PARA HIDRANTE - FORNECIMENTO E INSTALAÇÃO. AF_10/2020</v>
          </cell>
          <cell r="I4138" t="str">
            <v>UN</v>
          </cell>
          <cell r="J4138" t="str">
            <v>COEFICIENTE DE REPRESENTATIVIDADE</v>
          </cell>
          <cell r="K4138">
            <v>46.97</v>
          </cell>
        </row>
        <row r="4139">
          <cell r="G4139">
            <v>92375</v>
          </cell>
          <cell r="H4139" t="str">
            <v>NIPLE, EM FERRO GALVANIZADO, DN 50 (2"), CONEXÃO ROSQUEADA, INSTALADO EM REDE DE ALIMENTAÇÃO PARA HIDRANTE - FORNECIMENTO E INSTALAÇÃO. AF_10/2020</v>
          </cell>
          <cell r="I4139" t="str">
            <v>UN</v>
          </cell>
          <cell r="J4139" t="str">
            <v>COEFICIENTE DE REPRESENTATIVIDADE</v>
          </cell>
          <cell r="K4139">
            <v>61.8</v>
          </cell>
        </row>
        <row r="4140">
          <cell r="G4140">
            <v>92376</v>
          </cell>
          <cell r="H4140" t="str">
            <v>LUVA, EM FERRO GALVANIZADO, DN 50 (2"), CONEXÃO ROSQUEADA, INSTALADO EM REDE DE ALIMENTAÇÃO PARA HIDRANTE - FORNECIMENTO E INSTALAÇÃO. AF_10/2020</v>
          </cell>
          <cell r="I4140" t="str">
            <v>UN</v>
          </cell>
          <cell r="J4140" t="str">
            <v>COEFICIENTE DE REPRESENTATIVIDADE</v>
          </cell>
          <cell r="K4140">
            <v>61.77</v>
          </cell>
        </row>
        <row r="4141">
          <cell r="G4141">
            <v>92377</v>
          </cell>
          <cell r="H4141" t="str">
            <v>NIPLE, EM FERRO GALVANIZADO, DN 65 (2 1/2"), CONEXÃO ROSQUEADA, INSTALADO EM REDE DE ALIMENTAÇÃO PARA HIDRANTE - FORNECIMENTO E INSTALAÇÃO. AF_10/2020</v>
          </cell>
          <cell r="I4141" t="str">
            <v>UN</v>
          </cell>
          <cell r="J4141" t="str">
            <v>COEFICIENTE DE REPRESENTATIVIDADE</v>
          </cell>
          <cell r="K4141">
            <v>84.29</v>
          </cell>
        </row>
        <row r="4142">
          <cell r="G4142">
            <v>92378</v>
          </cell>
          <cell r="H4142" t="str">
            <v>LUVA, EM FERRO GALVANIZADO, DN 65 (2 1/2"), CONEXÃO ROSQUEADA, INSTALADO EM REDE DE ALIMENTAÇÃO PARA HIDRANTE - FORNECIMENTO E INSTALAÇÃO. AF_10/2020</v>
          </cell>
          <cell r="I4142" t="str">
            <v>UN</v>
          </cell>
          <cell r="J4142" t="str">
            <v>COEFICIENTE DE REPRESENTATIVIDADE</v>
          </cell>
          <cell r="K4142">
            <v>94.56</v>
          </cell>
        </row>
        <row r="4143">
          <cell r="G4143">
            <v>92379</v>
          </cell>
          <cell r="H4143" t="str">
            <v>NIPLE, EM FERRO GALVANIZADO, DN 80 (3"), CONEXÃO ROSQUEADA, INSTALADO EM REDE DE ALIMENTAÇÃO PARA HIDRANTE - FORNECIMENTO E INSTALAÇÃO. AF_10/2020</v>
          </cell>
          <cell r="I4143" t="str">
            <v>UN</v>
          </cell>
          <cell r="J4143" t="str">
            <v>COEFICIENTE DE REPRESENTATIVIDADE</v>
          </cell>
          <cell r="K4143">
            <v>121.84</v>
          </cell>
        </row>
        <row r="4144">
          <cell r="G4144">
            <v>92380</v>
          </cell>
          <cell r="H4144" t="str">
            <v>LUVA, EM FERRO GALVANIZADO, DN 80 (3"), CONEXÃO ROSQUEADA, INSTALADO EM REDE DE ALIMENTAÇÃO PARA HIDRANTE - FORNECIMENTO E INSTALAÇÃO. AF_10/2020</v>
          </cell>
          <cell r="I4144" t="str">
            <v>UN</v>
          </cell>
          <cell r="J4144" t="str">
            <v>COEFICIENTE DE REPRESENTATIVIDADE</v>
          </cell>
          <cell r="K4144">
            <v>130.97999999999999</v>
          </cell>
        </row>
        <row r="4145">
          <cell r="G4145">
            <v>92381</v>
          </cell>
          <cell r="H4145" t="str">
            <v>JOELHO 45 GRAUS, EM FERRO GALVANIZADO, DN 25 (1"), CONEXÃO ROSQUEADA, INSTALADO EM REDE DE ALIMENTAÇÃO PARA HIDRANTE - FORNECIMENTO E INSTALAÇÃO. AF_10/2020</v>
          </cell>
          <cell r="I4145" t="str">
            <v>UN</v>
          </cell>
          <cell r="J4145" t="str">
            <v>COEFICIENTE DE REPRESENTATIVIDADE</v>
          </cell>
          <cell r="K4145">
            <v>48.1</v>
          </cell>
        </row>
        <row r="4146">
          <cell r="G4146">
            <v>92382</v>
          </cell>
          <cell r="H4146" t="str">
            <v>JOELHO 90 GRAUS, EM FERRO GALVANIZADO, DN 25 (1"), CONEXÃO ROSQUEADA, INSTALADO EM REDE DE ALIMENTAÇÃO PARA HIDRANTE - FORNECIMENTO E INSTALAÇÃO. AF_10/2020</v>
          </cell>
          <cell r="I4146" t="str">
            <v>UN</v>
          </cell>
          <cell r="J4146" t="str">
            <v>COEFICIENTE DE REPRESENTATIVIDADE</v>
          </cell>
          <cell r="K4146">
            <v>45.65</v>
          </cell>
        </row>
        <row r="4147">
          <cell r="G4147">
            <v>92383</v>
          </cell>
          <cell r="H4147" t="str">
            <v>JOELHO 45 GRAUS, EM FERRO GALVANIZADO, DN 32 (1 1/4"), CONEXÃO ROSQUEADA, INSTALADO EM REDE DE ALIMENTAÇÃO PARA HIDRANTE - FORNECIMENTO E INSTALAÇÃO. AF_10/2020</v>
          </cell>
          <cell r="I4147" t="str">
            <v>UN</v>
          </cell>
          <cell r="J4147" t="str">
            <v>COEFICIENTE DE REPRESENTATIVIDADE</v>
          </cell>
          <cell r="K4147">
            <v>62.06</v>
          </cell>
        </row>
        <row r="4148">
          <cell r="G4148">
            <v>92384</v>
          </cell>
          <cell r="H4148" t="str">
            <v>JOELHO 90 GRAUS, EM FERRO GALVANIZADO, DN 32 (1 1/4"), CONEXÃO ROSQUEADA, INSTALADO EM REDE DE ALIMENTAÇÃO PARA HIDRANTE - FORNECIMENTO E INSTALAÇÃO. AF_10/2020</v>
          </cell>
          <cell r="I4148" t="str">
            <v>UN</v>
          </cell>
          <cell r="J4148" t="str">
            <v>COEFICIENTE DE REPRESENTATIVIDADE</v>
          </cell>
          <cell r="K4148">
            <v>57.18</v>
          </cell>
        </row>
        <row r="4149">
          <cell r="G4149">
            <v>92385</v>
          </cell>
          <cell r="H4149" t="str">
            <v>JOELHO 45 GRAUS, EM FERRO GALVANIZADO, DN 40 (1 1/2"), CONEXÃO ROSQUEADA, INSTALADO EM REDE DE ALIMENTAÇÃO PARA HIDRANTE - FORNECIMENTO E INSTALAÇÃO. AF_10/2020</v>
          </cell>
          <cell r="I4149" t="str">
            <v>UN</v>
          </cell>
          <cell r="J4149" t="str">
            <v>COEFICIENTE DE REPRESENTATIVIDADE</v>
          </cell>
          <cell r="K4149">
            <v>71.64</v>
          </cell>
        </row>
        <row r="4150">
          <cell r="G4150">
            <v>92386</v>
          </cell>
          <cell r="H4150" t="str">
            <v>JOELHO 90 GRAUS, EM FERRO GALVANIZADO, DN 40 (1 1/2"), CONEXÃO ROSQUEADA, INSTALADO EM REDE DE ALIMENTAÇÃO PARA HIDRANTE - FORNECIMENTO E INSTALAÇÃO. AF_10/2020</v>
          </cell>
          <cell r="I4150" t="str">
            <v>UN</v>
          </cell>
          <cell r="J4150" t="str">
            <v>COEFICIENTE DE REPRESENTATIVIDADE</v>
          </cell>
          <cell r="K4150">
            <v>68.28</v>
          </cell>
        </row>
        <row r="4151">
          <cell r="G4151">
            <v>92387</v>
          </cell>
          <cell r="H4151" t="str">
            <v>JOELHO 45 GRAUS, EM FERRO GALVANIZADO, DN 50 (2"), CONEXÃO ROSQUEADA, INSTALADO EM REDE DE ALIMENTAÇÃO PARA HIDRANTE - FORNECIMENTO E INSTALAÇÃO. AF_10/2020</v>
          </cell>
          <cell r="I4151" t="str">
            <v>UN</v>
          </cell>
          <cell r="J4151" t="str">
            <v>COEFICIENTE DE REPRESENTATIVIDADE</v>
          </cell>
          <cell r="K4151">
            <v>91.83</v>
          </cell>
        </row>
        <row r="4152">
          <cell r="G4152">
            <v>92388</v>
          </cell>
          <cell r="H4152" t="str">
            <v>JOELHO 90 GRAUS, EM FERRO GALVANIZADO, DN 50 (2"), CONEXÃO ROSQUEADA, INSTALADO EM REDE DE ALIMENTAÇÃO PARA HIDRANTE - FORNECIMENTO E INSTALAÇÃO. AF_10/2020</v>
          </cell>
          <cell r="I4152" t="str">
            <v>UN</v>
          </cell>
          <cell r="J4152" t="str">
            <v>COEFICIENTE DE REPRESENTATIVIDADE</v>
          </cell>
          <cell r="K4152">
            <v>89.55</v>
          </cell>
        </row>
        <row r="4153">
          <cell r="G4153">
            <v>92389</v>
          </cell>
          <cell r="H4153" t="str">
            <v>JOELHO 45 GRAUS, EM FERRO GALVANIZADO, DN 65 (2 1/2"), CONEXÃO ROSQUEADA, INSTALADO EM REDE DE ALIMENTAÇÃO PARA HIDRANTE - FORNECIMENTO E INSTALAÇÃO. AF_10/2020</v>
          </cell>
          <cell r="I4153" t="str">
            <v>UN</v>
          </cell>
          <cell r="J4153" t="str">
            <v>COEFICIENTE DE REPRESENTATIVIDADE</v>
          </cell>
          <cell r="K4153">
            <v>146.24</v>
          </cell>
        </row>
        <row r="4154">
          <cell r="G4154">
            <v>92390</v>
          </cell>
          <cell r="H4154" t="str">
            <v>JOELHO 90 GRAUS, EM FERRO GALVANIZADO, DN 65 (2 1/2"), CONEXÃO ROSQUEADA, INSTALADO EM REDE DE ALIMENTAÇÃO PARA HIDRANTE - FORNECIMENTO E INSTALAÇÃO. AF_10/2020</v>
          </cell>
          <cell r="I4154" t="str">
            <v>UN</v>
          </cell>
          <cell r="J4154" t="str">
            <v>COEFICIENTE DE REPRESENTATIVIDADE</v>
          </cell>
          <cell r="K4154">
            <v>136.19</v>
          </cell>
        </row>
        <row r="4155">
          <cell r="G4155">
            <v>92635</v>
          </cell>
          <cell r="H4155" t="str">
            <v>JOELHO 45 GRAUS, EM FERRO GALVANIZADO, CONEXÃO ROSQUEADA, DN 80 (3"), INSTALADO EM REDE DE ALIMENTAÇÃO PARA HIDRANTE - FORNECIMENTO E INSTALAÇÃO. AF_10/2020</v>
          </cell>
          <cell r="I4155" t="str">
            <v>UN</v>
          </cell>
          <cell r="J4155" t="str">
            <v>COEFICIENTE DE REPRESENTATIVIDADE</v>
          </cell>
          <cell r="K4155">
            <v>198.53</v>
          </cell>
        </row>
        <row r="4156">
          <cell r="G4156">
            <v>92636</v>
          </cell>
          <cell r="H4156" t="str">
            <v>JOELHO 90 GRAUS, EM FERRO GALVANIZADO, CONEXÃO ROSQUEADA, DN 80 (3"), INSTALADO EM REDE DE ALIMENTAÇÃO PARA HIDRANTE - FORNECIMENTO E INSTALAÇÃO. AF_10/2020</v>
          </cell>
          <cell r="I4156" t="str">
            <v>UN</v>
          </cell>
          <cell r="J4156" t="str">
            <v>COEFICIENTE DE REPRESENTATIVIDADE</v>
          </cell>
          <cell r="K4156">
            <v>179.16</v>
          </cell>
        </row>
        <row r="4157">
          <cell r="G4157">
            <v>92637</v>
          </cell>
          <cell r="H4157" t="str">
            <v>TÊ, EM FERRO GALVANIZADO, CONEXÃO ROSQUEADA, DN 25 (1"), INSTALADO EM REDE DE ALIMENTAÇÃO PARA HIDRANTE - FORNECIMENTO E INSTALAÇÃO. AF_10/2020</v>
          </cell>
          <cell r="I4157" t="str">
            <v>UN</v>
          </cell>
          <cell r="J4157" t="str">
            <v>COEFICIENTE DE REPRESENTATIVIDADE</v>
          </cell>
          <cell r="K4157">
            <v>61.78</v>
          </cell>
        </row>
        <row r="4158">
          <cell r="G4158">
            <v>92638</v>
          </cell>
          <cell r="H4158" t="str">
            <v>TÊ, EM FERRO GALVANIZADO, CONEXÃO ROSQUEADA, DN 32 (1 1/4"), INSTALADO EM REDE DE ALIMENTAÇÃO PARA HIDRANTE - FORNECIMENTO E INSTALAÇÃO. AF_10/2020</v>
          </cell>
          <cell r="I4158" t="str">
            <v>UN</v>
          </cell>
          <cell r="J4158" t="str">
            <v>COEFICIENTE DE REPRESENTATIVIDADE</v>
          </cell>
          <cell r="K4158">
            <v>76.83</v>
          </cell>
        </row>
        <row r="4159">
          <cell r="G4159">
            <v>92639</v>
          </cell>
          <cell r="H4159" t="str">
            <v>TÊ, EM FERRO GALVANIZADO, CONEXÃO ROSQUEADA, DN 40 (1 1/2"), INSTALADO EM REDE DE ALIMENTAÇÃO PARA HIDRANTE - FORNECIMENTO E INSTALAÇÃO. AF_10/2020</v>
          </cell>
          <cell r="I4159" t="str">
            <v>UN</v>
          </cell>
          <cell r="J4159" t="str">
            <v>COEFICIENTE DE REPRESENTATIVIDADE</v>
          </cell>
          <cell r="K4159">
            <v>89.71</v>
          </cell>
        </row>
        <row r="4160">
          <cell r="G4160">
            <v>92640</v>
          </cell>
          <cell r="H4160" t="str">
            <v>TÊ, EM FERRO GALVANIZADO, CONEXÃO ROSQUEADA, DN 50 (2"), INSTALADO EM REDE DE ALIMENTAÇÃO PARA HIDRANTE - FORNECIMENTO E INSTALAÇÃO. AF_10/2020</v>
          </cell>
          <cell r="I4160" t="str">
            <v>UN</v>
          </cell>
          <cell r="J4160" t="str">
            <v>COEFICIENTE DE REPRESENTATIVIDADE</v>
          </cell>
          <cell r="K4160">
            <v>119.32</v>
          </cell>
        </row>
        <row r="4161">
          <cell r="G4161">
            <v>92642</v>
          </cell>
          <cell r="H4161" t="str">
            <v>TÊ, EM FERRO GALVANIZADO, CONEXÃO ROSQUEADA, DN 65 (2 1/2"), INSTALADO EM REDE DE ALIMENTAÇÃO PARA HIDRANTE - FORNECIMENTO E INSTALAÇÃO. AF_10/2020</v>
          </cell>
          <cell r="I4161" t="str">
            <v>UN</v>
          </cell>
          <cell r="J4161" t="str">
            <v>COEFICIENTE DE REPRESENTATIVIDADE</v>
          </cell>
          <cell r="K4161">
            <v>186.59</v>
          </cell>
        </row>
        <row r="4162">
          <cell r="G4162">
            <v>92644</v>
          </cell>
          <cell r="H4162" t="str">
            <v>TÊ, EM FERRO GALVANIZADO, CONEXÃO ROSQUEADA, DN 80 (3"), INSTALADO EM REDE DE ALIMENTAÇÃO PARA HIDRANTE - FORNECIMENTO E INSTALAÇÃO. AF_10/2020</v>
          </cell>
          <cell r="I4162" t="str">
            <v>UN</v>
          </cell>
          <cell r="J4162" t="str">
            <v>COEFICIENTE DE REPRESENTATIVIDADE</v>
          </cell>
          <cell r="K4162">
            <v>237</v>
          </cell>
        </row>
        <row r="4163">
          <cell r="G4163">
            <v>92657</v>
          </cell>
          <cell r="H4163" t="str">
            <v>NIPLE, EM FERRO GALVANIZADO, CONEXÃO ROSQUEADA, DN 25 (1"), INSTALADO EM REDE DE ALIMENTAÇÃO PARA SPRINKLER - FORNECIMENTO E INSTALAÇÃO. AF_10/2020</v>
          </cell>
          <cell r="I4163" t="str">
            <v>UN</v>
          </cell>
          <cell r="J4163" t="str">
            <v>COEFICIENTE DE REPRESENTATIVIDADE</v>
          </cell>
          <cell r="K4163">
            <v>24.04</v>
          </cell>
        </row>
        <row r="4164">
          <cell r="G4164">
            <v>92658</v>
          </cell>
          <cell r="H4164" t="str">
            <v>LUVA, EM FERRO GALVANIZADO, CONEXÃO ROSQUEADA, DN 25 (1"), INSTALADO EM REDE DE ALIMENTAÇÃO PARA SPRINKLER - FORNECIMENTO E INSTALAÇÃO. AF_10/2020</v>
          </cell>
          <cell r="I4164" t="str">
            <v>UN</v>
          </cell>
          <cell r="J4164" t="str">
            <v>COEFICIENTE DE REPRESENTATIVIDADE</v>
          </cell>
          <cell r="K4164">
            <v>25.89</v>
          </cell>
        </row>
        <row r="4165">
          <cell r="G4165">
            <v>92659</v>
          </cell>
          <cell r="H4165" t="str">
            <v>NIPLE, EM FERRO GALVANIZADO, CONEXÃO ROSQUEADA, DN 32 (1 1/4"), INSTALADO EM REDE DE ALIMENTAÇÃO PARA SPRINKLER - FORNECIMENTO E INSTALAÇÃO. AF_10/2020</v>
          </cell>
          <cell r="I4165" t="str">
            <v>UN</v>
          </cell>
          <cell r="J4165" t="str">
            <v>COEFICIENTE DE REPRESENTATIVIDADE</v>
          </cell>
          <cell r="K4165">
            <v>30.28</v>
          </cell>
        </row>
        <row r="4166">
          <cell r="G4166">
            <v>92660</v>
          </cell>
          <cell r="H4166" t="str">
            <v>LUVA, EM FERRO GALVANIZADO, CONEXÃO ROSQUEADA, DN 32 (1 1/4"), INSTALADO EM REDE DE ALIMENTAÇÃO PARA SPRINKLER - FORNECIMENTO E INSTALAÇÃO. AF_10/2020</v>
          </cell>
          <cell r="I4166" t="str">
            <v>UN</v>
          </cell>
          <cell r="J4166" t="str">
            <v>COEFICIENTE DE REPRESENTATIVIDADE</v>
          </cell>
          <cell r="K4166">
            <v>32</v>
          </cell>
        </row>
        <row r="4167">
          <cell r="G4167">
            <v>92661</v>
          </cell>
          <cell r="H4167" t="str">
            <v>NIPLE, EM FERRO GALVANIZADO, CONEXÃO ROSQUEADA, DN 40 (1 1/2"), INSTALADO EM REDE DE ALIMENTAÇÃO PARA SPRINKLER - FORNECIMENTO E INSTALAÇÃO. AF_10/2020</v>
          </cell>
          <cell r="I4167" t="str">
            <v>UN</v>
          </cell>
          <cell r="J4167" t="str">
            <v>COEFICIENTE DE REPRESENTATIVIDADE</v>
          </cell>
          <cell r="K4167">
            <v>36.700000000000003</v>
          </cell>
        </row>
        <row r="4168">
          <cell r="G4168">
            <v>92662</v>
          </cell>
          <cell r="H4168" t="str">
            <v>LUVA, EM FERRO GALVANIZADO, CONEXÃO ROSQUEADA, DN 40 (1 1/2"), INSTALADO EM REDE DE ALIMENTAÇÃO PARA SPRINKLER - FORNECIMENTO E INSTALAÇÃO. AF_10/2020</v>
          </cell>
          <cell r="I4168" t="str">
            <v>UN</v>
          </cell>
          <cell r="J4168" t="str">
            <v>COEFICIENTE DE REPRESENTATIVIDADE</v>
          </cell>
          <cell r="K4168">
            <v>37.03</v>
          </cell>
        </row>
        <row r="4169">
          <cell r="G4169">
            <v>92663</v>
          </cell>
          <cell r="H4169" t="str">
            <v>NIPLE, EM FERRO GALVANIZADO, CONEXÃO ROSQUEADA, DN 50 (2"), INSTALADO EM REDE DE ALIMENTAÇÃO PARA SPRINKLER - FORNECIMENTO E INSTALAÇÃO. AF_10/2020</v>
          </cell>
          <cell r="I4169" t="str">
            <v>UN</v>
          </cell>
          <cell r="J4169" t="str">
            <v>COEFICIENTE DE REPRESENTATIVIDADE</v>
          </cell>
          <cell r="K4169">
            <v>50.37</v>
          </cell>
        </row>
        <row r="4170">
          <cell r="G4170">
            <v>92664</v>
          </cell>
          <cell r="H4170" t="str">
            <v>LUVA, EM FERRO GALVANIZADO, CONEXÃO ROSQUEADA, DN 50 (2"), INSTALADO EM REDE DE ALIMENTAÇÃO PARA SPRINKLER - FORNECIMENTO E INSTALAÇÃO. AF_10/2020</v>
          </cell>
          <cell r="I4170" t="str">
            <v>UN</v>
          </cell>
          <cell r="J4170" t="str">
            <v>COEFICIENTE DE REPRESENTATIVIDADE</v>
          </cell>
          <cell r="K4170">
            <v>50.34</v>
          </cell>
        </row>
        <row r="4171">
          <cell r="G4171">
            <v>92665</v>
          </cell>
          <cell r="H4171" t="str">
            <v>NIPLE, EM FERRO GALVANIZADO, CONEXÃO ROSQUEADA, DN 65 (2 1/2"), INSTALADO EM REDE DE ALIMENTAÇÃO PARA SPRINKLER - FORNECIMENTO E INSTALAÇÃO. AF_10/2020</v>
          </cell>
          <cell r="I4171" t="str">
            <v>UN</v>
          </cell>
          <cell r="J4171" t="str">
            <v>COEFICIENTE DE REPRESENTATIVIDADE</v>
          </cell>
          <cell r="K4171">
            <v>70.59</v>
          </cell>
        </row>
        <row r="4172">
          <cell r="G4172">
            <v>92666</v>
          </cell>
          <cell r="H4172" t="str">
            <v>LUVA, EM FERRO GALVANIZADO, CONEXÃO ROSQUEADA, DN 65 (2 1/2"), INSTALADO EM REDE DE ALIMENTAÇÃO PARA SPRINKLER - FORNECIMENTO E INSTALAÇÃO. AF_10/2020</v>
          </cell>
          <cell r="I4172" t="str">
            <v>UN</v>
          </cell>
          <cell r="J4172" t="str">
            <v>COEFICIENTE DE REPRESENTATIVIDADE</v>
          </cell>
          <cell r="K4172">
            <v>80.86</v>
          </cell>
        </row>
        <row r="4173">
          <cell r="G4173">
            <v>92667</v>
          </cell>
          <cell r="H4173" t="str">
            <v>NIPLE, EM FERRO GALVANIZADO, CONEXÃO ROSQUEADA, DN 80 (3"), INSTALADO EM REDE DE ALIMENTAÇÃO PARA SPRINKLER - FORNECIMENTO E INSTALAÇÃO. AF_10/2020</v>
          </cell>
          <cell r="I4173" t="str">
            <v>UN</v>
          </cell>
          <cell r="J4173" t="str">
            <v>COEFICIENTE DE REPRESENTATIVIDADE</v>
          </cell>
          <cell r="K4173">
            <v>105.91</v>
          </cell>
        </row>
        <row r="4174">
          <cell r="G4174">
            <v>92668</v>
          </cell>
          <cell r="H4174" t="str">
            <v>LUVA, EM FERRO GALVANIZADO, CONEXÃO ROSQUEADA, DN 80 (3"), INSTALADO EM REDE DE ALIMENTAÇÃO PARA SPRINKLER - FORNECIMENTO E INSTALAÇÃO. AF_10/2020</v>
          </cell>
          <cell r="I4174" t="str">
            <v>UN</v>
          </cell>
          <cell r="J4174" t="str">
            <v>COEFICIENTE DE REPRESENTATIVIDADE</v>
          </cell>
          <cell r="K4174">
            <v>115.05</v>
          </cell>
        </row>
        <row r="4175">
          <cell r="G4175">
            <v>92669</v>
          </cell>
          <cell r="H4175" t="str">
            <v>JOELHO 45 GRAUS, EM FERRO GALVANIZADO, CONEXÃO ROSQUEADA, DN 25 (1"), INSTALADO EM REDE DE ALIMENTAÇÃO PARA SPRINKLER - FORNECIMENTO E INSTALAÇÃO. AF_10/2020</v>
          </cell>
          <cell r="I4175" t="str">
            <v>UN</v>
          </cell>
          <cell r="J4175" t="str">
            <v>COEFICIENTE DE REPRESENTATIVIDADE</v>
          </cell>
          <cell r="K4175">
            <v>36.590000000000003</v>
          </cell>
        </row>
        <row r="4176">
          <cell r="G4176">
            <v>92670</v>
          </cell>
          <cell r="H4176" t="str">
            <v>JOELHO 90 GRAUS, EM FERRO GALVANIZADO, CONEXÃO ROSQUEADA, DN 25 (1"), INSTALADO EM REDE DE ALIMENTAÇÃO PARA SPRINKLER - FORNECIMENTO E INSTALAÇÃO. AF_10/2020</v>
          </cell>
          <cell r="I4176" t="str">
            <v>UN</v>
          </cell>
          <cell r="J4176" t="str">
            <v>COEFICIENTE DE REPRESENTATIVIDADE</v>
          </cell>
          <cell r="K4176">
            <v>34.14</v>
          </cell>
        </row>
        <row r="4177">
          <cell r="G4177">
            <v>92671</v>
          </cell>
          <cell r="H4177" t="str">
            <v>JOELHO 45 GRAUS, EM FERRO GALVANIZADO, CONEXÃO ROSQUEADA, DN 32 (1 1/4"), INSTALADO EM REDE DE ALIMENTAÇÃO PARA SPRINKLER - FORNECIMENTO E INSTALAÇÃO. AF_10/2020</v>
          </cell>
          <cell r="I4177" t="str">
            <v>UN</v>
          </cell>
          <cell r="J4177" t="str">
            <v>COEFICIENTE DE REPRESENTATIVIDADE</v>
          </cell>
          <cell r="K4177">
            <v>49</v>
          </cell>
        </row>
        <row r="4178">
          <cell r="G4178">
            <v>92672</v>
          </cell>
          <cell r="H4178" t="str">
            <v>JOELHO 90 GRAUS, EM FERRO GALVANIZADO, CONEXÃO ROSQUEADA, DN 32 (1 1/4"), INSTALADO EM REDE DE ALIMENTAÇÃO PARA SPRINKLER - FORNECIMENTO E INSTALAÇÃO. AF_10/2020</v>
          </cell>
          <cell r="I4178" t="str">
            <v>UN</v>
          </cell>
          <cell r="J4178" t="str">
            <v>COEFICIENTE DE REPRESENTATIVIDADE</v>
          </cell>
          <cell r="K4178">
            <v>44.12</v>
          </cell>
        </row>
        <row r="4179">
          <cell r="G4179">
            <v>92673</v>
          </cell>
          <cell r="H4179" t="str">
            <v>JOELHO 45 GRAUS, EM FERRO GALVANIZADO, CONEXÃO ROSQUEADA, DN 40 (1 1/2"), INSTALADO EM REDE DE ALIMENTAÇÃO PARA SPRINKLER - FORNECIMENTO E INSTALAÇÃO. AF_10/2020</v>
          </cell>
          <cell r="I4179" t="str">
            <v>UN</v>
          </cell>
          <cell r="J4179" t="str">
            <v>COEFICIENTE DE REPRESENTATIVIDADE</v>
          </cell>
          <cell r="K4179">
            <v>56.75</v>
          </cell>
        </row>
        <row r="4180">
          <cell r="G4180">
            <v>92674</v>
          </cell>
          <cell r="H4180" t="str">
            <v>JOELHO 90 GRAUS, EM FERRO GALVANIZADO, CONEXÃO ROSQUEADA, DN 40 (1 1/2"), INSTALADO EM REDE DE ALIMENTAÇÃO PARA SPRINKLER - FORNECIMENTO E INSTALAÇÃO. AF_10/2020</v>
          </cell>
          <cell r="I4180" t="str">
            <v>UN</v>
          </cell>
          <cell r="J4180" t="str">
            <v>COEFICIENTE DE REPRESENTATIVIDADE</v>
          </cell>
          <cell r="K4180">
            <v>53.39</v>
          </cell>
        </row>
        <row r="4181">
          <cell r="G4181">
            <v>92675</v>
          </cell>
          <cell r="H4181" t="str">
            <v>JOELHO 45 GRAUS, EM FERRO GALVANIZADO, CONEXÃO ROSQUEADA, DN 50 (2"), INSTALADO EM REDE DE ALIMENTAÇÃO PARA SPRINKLER - FORNECIMENTO E INSTALAÇÃO. AF_10/2020</v>
          </cell>
          <cell r="I4181" t="str">
            <v>UN</v>
          </cell>
          <cell r="J4181" t="str">
            <v>COEFICIENTE DE REPRESENTATIVIDADE</v>
          </cell>
          <cell r="K4181">
            <v>74.72</v>
          </cell>
        </row>
        <row r="4182">
          <cell r="G4182">
            <v>92676</v>
          </cell>
          <cell r="H4182" t="str">
            <v>JOELHO 90 GRAUS, EM FERRO GALVANIZADO, CONEXÃO ROSQUEADA, DN 50 (2"), INSTALADO EM REDE DE ALIMENTAÇÃO PARA SPRINKLER - FORNECIMENTO E INSTALAÇÃO. AF_10/2020</v>
          </cell>
          <cell r="I4182" t="str">
            <v>UN</v>
          </cell>
          <cell r="J4182" t="str">
            <v>COEFICIENTE DE REPRESENTATIVIDADE</v>
          </cell>
          <cell r="K4182">
            <v>72.44</v>
          </cell>
        </row>
        <row r="4183">
          <cell r="G4183">
            <v>92677</v>
          </cell>
          <cell r="H4183" t="str">
            <v>JOELHO 45 GRAUS, EM FERRO GALVANIZADO, CONEXÃO ROSQUEADA, DN 65 (2 1/2"), INSTALADO EM REDE DE ALIMENTAÇÃO PARA SPRINKLER - FORNECIMENTO E INSTALAÇÃO. AF_10/2020</v>
          </cell>
          <cell r="I4183" t="str">
            <v>UN</v>
          </cell>
          <cell r="J4183" t="str">
            <v>COEFICIENTE DE REPRESENTATIVIDADE</v>
          </cell>
          <cell r="K4183">
            <v>125.73</v>
          </cell>
        </row>
        <row r="4184">
          <cell r="G4184">
            <v>92678</v>
          </cell>
          <cell r="H4184" t="str">
            <v>JOELHO 90 GRAUS, EM FERRO GALVANIZADO, CONEXÃO ROSQUEADA, DN 65 (2 1/2"), INSTALADO EM REDE DE ALIMENTAÇÃO PARA SPRINKLER - FORNECIMENTO E INSTALAÇÃO. AF_10/2020</v>
          </cell>
          <cell r="I4184" t="str">
            <v>UN</v>
          </cell>
          <cell r="J4184" t="str">
            <v>COEFICIENTE DE REPRESENTATIVIDADE</v>
          </cell>
          <cell r="K4184">
            <v>115.68</v>
          </cell>
        </row>
        <row r="4185">
          <cell r="G4185">
            <v>92679</v>
          </cell>
          <cell r="H4185" t="str">
            <v>JOELHO 45 GRAUS, EM FERRO GALVANIZADO, CONEXÃO ROSQUEADA, DN 80 (3"), INSTALADO EM REDE DE ALIMENTAÇÃO PARA SPRINKLER - FORNECIMENTO E INSTALAÇÃO. AF_10/2020</v>
          </cell>
          <cell r="I4185" t="str">
            <v>UN</v>
          </cell>
          <cell r="J4185" t="str">
            <v>COEFICIENTE DE REPRESENTATIVIDADE</v>
          </cell>
          <cell r="K4185">
            <v>174.65</v>
          </cell>
        </row>
        <row r="4186">
          <cell r="G4186">
            <v>92680</v>
          </cell>
          <cell r="H4186" t="str">
            <v>JOELHO 90 GRAUS, EM FERRO GALVANIZADO, CONEXÃO ROSQUEADA, DN 80 (3"), INSTALADO EM REDE DE ALIMENTAÇÃO PARA SPRINKLER - FORNECIMENTO E INSTALAÇÃO. AF_10/2020</v>
          </cell>
          <cell r="I4186" t="str">
            <v>UN</v>
          </cell>
          <cell r="J4186" t="str">
            <v>COEFICIENTE DE REPRESENTATIVIDADE</v>
          </cell>
          <cell r="K4186">
            <v>155.28</v>
          </cell>
        </row>
        <row r="4187">
          <cell r="G4187">
            <v>92681</v>
          </cell>
          <cell r="H4187" t="str">
            <v>TÊ, EM FERRO GALVANIZADO, CONEXÃO ROSQUEADA, DN 25 (1"), INSTALADO EM REDE DE ALIMENTAÇÃO PARA SPRINKLER - FORNECIMENTO E INSTALAÇÃO. AF_10/2020</v>
          </cell>
          <cell r="I4187" t="str">
            <v>UN</v>
          </cell>
          <cell r="J4187" t="str">
            <v>COEFICIENTE DE REPRESENTATIVIDADE</v>
          </cell>
          <cell r="K4187">
            <v>46.42</v>
          </cell>
        </row>
        <row r="4188">
          <cell r="G4188">
            <v>92682</v>
          </cell>
          <cell r="H4188" t="str">
            <v>TÊ, EM FERRO GALVANIZADO, CONEXÃO ROSQUEADA, DN 32 (1 1/4"), INSTALADO EM REDE DE ALIMENTAÇÃO PARA SPRINKLER - FORNECIMENTO E INSTALAÇÃO. AF_10/2020</v>
          </cell>
          <cell r="I4188" t="str">
            <v>UN</v>
          </cell>
          <cell r="J4188" t="str">
            <v>COEFICIENTE DE REPRESENTATIVIDADE</v>
          </cell>
          <cell r="K4188">
            <v>59.36</v>
          </cell>
        </row>
        <row r="4189">
          <cell r="G4189">
            <v>92683</v>
          </cell>
          <cell r="H4189" t="str">
            <v>TÊ, EM FERRO GALVANIZADO, CONEXÃO ROSQUEADA, DN 40 (1 1/2"), INSTALADO EM REDE DE ALIMENTAÇÃO PARA SPRINKLER - FORNECIMENTO E INSTALAÇÃO. AF_10/2020</v>
          </cell>
          <cell r="I4189" t="str">
            <v>UN</v>
          </cell>
          <cell r="J4189" t="str">
            <v>COEFICIENTE DE REPRESENTATIVIDADE</v>
          </cell>
          <cell r="K4189">
            <v>69.900000000000006</v>
          </cell>
        </row>
        <row r="4190">
          <cell r="G4190">
            <v>92684</v>
          </cell>
          <cell r="H4190" t="str">
            <v>TÊ, EM FERRO GALVANIZADO, CONEXÃO ROSQUEADA, DN 50 (2"), INSTALADO EM REDE DE ALIMENTAÇÃO PARA SPRINKLER - FORNECIMENTO E INSTALAÇÃO. AF_10/2020</v>
          </cell>
          <cell r="I4190" t="str">
            <v>UN</v>
          </cell>
          <cell r="J4190" t="str">
            <v>COEFICIENTE DE REPRESENTATIVIDADE</v>
          </cell>
          <cell r="K4190">
            <v>96.5</v>
          </cell>
        </row>
        <row r="4191">
          <cell r="G4191">
            <v>92685</v>
          </cell>
          <cell r="H4191" t="str">
            <v>TÊ, EM FERRO GALVANIZADO, CONEXÃO ROSQUEADA, DN 65 (2 1/2"), INSTALADO EM REDE DE ALIMENTAÇÃO PARA SPRINKLER - FORNECIMENTO E INSTALAÇÃO. AF_10/2020</v>
          </cell>
          <cell r="I4191" t="str">
            <v>UN</v>
          </cell>
          <cell r="J4191" t="str">
            <v>COEFICIENTE DE REPRESENTATIVIDADE</v>
          </cell>
          <cell r="K4191">
            <v>159.27000000000001</v>
          </cell>
        </row>
        <row r="4192">
          <cell r="G4192">
            <v>92686</v>
          </cell>
          <cell r="H4192" t="str">
            <v>TÊ, EM FERRO GALVANIZADO, CONEXÃO ROSQUEADA, DN 80 (3"), INSTALADO EM REDE DE ALIMENTAÇÃO PARA SPRINKLER - FORNECIMENTO E INSTALAÇÃO. AF_10/2020</v>
          </cell>
          <cell r="I4192" t="str">
            <v>UN</v>
          </cell>
          <cell r="J4192" t="str">
            <v>COEFICIENTE DE REPRESENTATIVIDADE</v>
          </cell>
          <cell r="K4192">
            <v>205.14</v>
          </cell>
        </row>
        <row r="4193">
          <cell r="G4193">
            <v>92692</v>
          </cell>
          <cell r="H4193" t="str">
            <v>NIPLE, EM FERRO GALVANIZADO, CONEXÃO ROSQUEADA, DN 15 (1/2"), INSTALADO EM RAMAIS E SUB-RAMAIS DE GÁS - FORNECIMENTO E INSTALAÇÃO. AF_10/2020</v>
          </cell>
          <cell r="I4193" t="str">
            <v>UN</v>
          </cell>
          <cell r="J4193" t="str">
            <v>COEFICIENTE DE REPRESENTATIVIDADE</v>
          </cell>
          <cell r="K4193">
            <v>12.84</v>
          </cell>
        </row>
        <row r="4194">
          <cell r="G4194">
            <v>92693</v>
          </cell>
          <cell r="H4194" t="str">
            <v>LUVA, EM FERRO GALVANIZADO, CONEXÃO ROSQUEADA, DN 15 (1/2"), INSTALADO EM RAMAIS E SUB-RAMAIS DE GÁS - FORNECIMENTO E INSTALAÇÃO. AF_10/2020</v>
          </cell>
          <cell r="I4194" t="str">
            <v>UN</v>
          </cell>
          <cell r="J4194" t="str">
            <v>COEFICIENTE DE REPRESENTATIVIDADE</v>
          </cell>
          <cell r="K4194">
            <v>13.25</v>
          </cell>
        </row>
        <row r="4195">
          <cell r="G4195">
            <v>92694</v>
          </cell>
          <cell r="H4195" t="str">
            <v>NIPLE, EM FERRO GALVANIZADO, CONEXÃO ROSQUEADA, DN 20 (3/4"), INSTALADO EM RAMAIS E SUB-RAMAIS DE GÁS - FORNECIMENTO E INSTALAÇÃO. AF_10/2020</v>
          </cell>
          <cell r="I4195" t="str">
            <v>UN</v>
          </cell>
          <cell r="J4195" t="str">
            <v>COEFICIENTE DE REPRESENTATIVIDADE</v>
          </cell>
          <cell r="K4195">
            <v>20.13</v>
          </cell>
        </row>
        <row r="4196">
          <cell r="G4196">
            <v>92695</v>
          </cell>
          <cell r="H4196" t="str">
            <v>LUVA, EM FERRO GALVANIZADO, CONEXÃO ROSQUEADA, DN 20 (3/4"), INSTALADO EM RAMAIS E SUB-RAMAIS DE GÁS - FORNECIMENTO E INSTALAÇÃO. AF_10/2020</v>
          </cell>
          <cell r="I4196" t="str">
            <v>UN</v>
          </cell>
          <cell r="J4196" t="str">
            <v>COEFICIENTE DE REPRESENTATIVIDADE</v>
          </cell>
          <cell r="K4196">
            <v>20.54</v>
          </cell>
        </row>
        <row r="4197">
          <cell r="G4197">
            <v>92696</v>
          </cell>
          <cell r="H4197" t="str">
            <v>NIPLE, EM FERRO GALVANIZADO, CONEXÃO ROSQUEADA, DN 25 (1"), INSTALADO EM RAMAIS E SUB-RAMAIS DE GÁS - FORNECIMENTO E INSTALAÇÃO. AF_10/2020</v>
          </cell>
          <cell r="I4197" t="str">
            <v>UN</v>
          </cell>
          <cell r="J4197" t="str">
            <v>COEFICIENTE DE REPRESENTATIVIDADE</v>
          </cell>
          <cell r="K4197">
            <v>31.38</v>
          </cell>
        </row>
        <row r="4198">
          <cell r="G4198">
            <v>92697</v>
          </cell>
          <cell r="H4198" t="str">
            <v>LUVA, EM FERRO GALVANIZADO, CONEXÃO ROSQUEADA, DN 25 (1"), INSTALADO EM RAMAIS E SUB-RAMAIS DE GÁS - FORNECIMENTO E INSTALAÇÃO. AF_10/2020</v>
          </cell>
          <cell r="I4198" t="str">
            <v>UN</v>
          </cell>
          <cell r="J4198" t="str">
            <v>COEFICIENTE DE REPRESENTATIVIDADE</v>
          </cell>
          <cell r="K4198">
            <v>33.229999999999997</v>
          </cell>
        </row>
        <row r="4199">
          <cell r="G4199">
            <v>92698</v>
          </cell>
          <cell r="H4199" t="str">
            <v>JOELHO 45 GRAUS, EM FERRO GALVANIZADO, CONEXÃO ROSQUEADA, DN 15 (1/2"), INSTALADO EM RAMAIS E SUB-RAMAIS DE GÁS - FORNECIMENTO E INSTALAÇÃO. AF_10/2020</v>
          </cell>
          <cell r="I4199" t="str">
            <v>UN</v>
          </cell>
          <cell r="J4199" t="str">
            <v>COEFICIENTE DE REPRESENTATIVIDADE</v>
          </cell>
          <cell r="K4199">
            <v>18.93</v>
          </cell>
        </row>
        <row r="4200">
          <cell r="G4200">
            <v>92699</v>
          </cell>
          <cell r="H4200" t="str">
            <v>JOELHO 90 GRAUS, EM FERRO GALVANIZADO, CONEXÃO ROSQUEADA, DN 15 (1/2"), INSTALADO EM RAMAIS E SUB-RAMAIS DE GÁS - FORNECIMENTO E INSTALAÇÃO. AF_10/2020</v>
          </cell>
          <cell r="I4200" t="str">
            <v>UN</v>
          </cell>
          <cell r="J4200" t="str">
            <v>COEFICIENTE DE REPRESENTATIVIDADE</v>
          </cell>
          <cell r="K4200">
            <v>17.600000000000001</v>
          </cell>
        </row>
        <row r="4201">
          <cell r="G4201">
            <v>92700</v>
          </cell>
          <cell r="H4201" t="str">
            <v>JOELHO 45 GRAUS, EM FERRO GALVANIZADO, CONEXÃO ROSQUEADA, DN 20 (3/4"), INSTALADO EM RAMAIS E SUB-RAMAIS DE GÁS - FORNECIMENTO E INSTALAÇÃO. AF_10/2020</v>
          </cell>
          <cell r="I4201" t="str">
            <v>UN</v>
          </cell>
          <cell r="J4201" t="str">
            <v>COEFICIENTE DE REPRESENTATIVIDADE</v>
          </cell>
          <cell r="K4201">
            <v>30.66</v>
          </cell>
        </row>
        <row r="4202">
          <cell r="G4202">
            <v>92701</v>
          </cell>
          <cell r="H4202" t="str">
            <v>JOELHO 90 GRAUS, EM FERRO GALVANIZADO, CONEXÃO ROSQUEADA, DN 20 (3/4"), INSTALADO EM RAMAIS E SUB-RAMAIS DE GÁS - FORNECIMENTO E INSTALAÇÃO. AF_10/2020</v>
          </cell>
          <cell r="I4202" t="str">
            <v>UN</v>
          </cell>
          <cell r="J4202" t="str">
            <v>COEFICIENTE DE REPRESENTATIVIDADE</v>
          </cell>
          <cell r="K4202">
            <v>28.67</v>
          </cell>
        </row>
        <row r="4203">
          <cell r="G4203">
            <v>92702</v>
          </cell>
          <cell r="H4203" t="str">
            <v>JOELHO 45 GRAUS, EM FERRO GALVANIZADO, CONEXÃO ROSQUEADA, DN 25 (1"), INSTALADO EM RAMAIS E SUB-RAMAIS DE GÁS - FORNECIMENTO E INSTALAÇÃO. AF_10/2020</v>
          </cell>
          <cell r="I4203" t="str">
            <v>UN</v>
          </cell>
          <cell r="J4203" t="str">
            <v>COEFICIENTE DE REPRESENTATIVIDADE</v>
          </cell>
          <cell r="K4203">
            <v>47.65</v>
          </cell>
        </row>
        <row r="4204">
          <cell r="G4204">
            <v>92703</v>
          </cell>
          <cell r="H4204" t="str">
            <v>JOELHO 90 GRAUS, EM FERRO GALVANIZADO, CONEXÃO ROSQUEADA, DN 25 (1"), INSTALADO EM RAMAIS E SUB-RAMAIS DE GÁS - FORNECIMENTO E INSTALAÇÃO. AF_10/2020</v>
          </cell>
          <cell r="I4204" t="str">
            <v>UN</v>
          </cell>
          <cell r="J4204" t="str">
            <v>COEFICIENTE DE REPRESENTATIVIDADE</v>
          </cell>
          <cell r="K4204">
            <v>45.2</v>
          </cell>
        </row>
        <row r="4205">
          <cell r="G4205">
            <v>92704</v>
          </cell>
          <cell r="H4205" t="str">
            <v>TÊ, EM FERRO GALVANIZADO, CONEXÃO ROSQUEADA, DN 15 (1/2"), INSTALADO EM RAMAIS E SUB-RAMAIS DE GÁS - FORNECIMENTO E INSTALAÇÃO. AF_10/2020</v>
          </cell>
          <cell r="I4205" t="str">
            <v>UN</v>
          </cell>
          <cell r="J4205" t="str">
            <v>COEFICIENTE DE REPRESENTATIVIDADE</v>
          </cell>
          <cell r="K4205">
            <v>23.74</v>
          </cell>
        </row>
        <row r="4206">
          <cell r="G4206">
            <v>92705</v>
          </cell>
          <cell r="H4206" t="str">
            <v>TÊ, EM FERRO GALVANIZADO, CONEXÃO ROSQUEADA, DN 20 (3/4"), INSTALADO EM RAMAIS E SUB-RAMAIS DE GÁS - FORNECIMENTO E INSTALAÇÃO. AF_10/2020</v>
          </cell>
          <cell r="I4206" t="str">
            <v>UN</v>
          </cell>
          <cell r="J4206" t="str">
            <v>COEFICIENTE DE REPRESENTATIVIDADE</v>
          </cell>
          <cell r="K4206">
            <v>37.82</v>
          </cell>
        </row>
        <row r="4207">
          <cell r="G4207">
            <v>92706</v>
          </cell>
          <cell r="H4207" t="str">
            <v>TÊ, EM FERRO GALVANIZADO, CONEXÃO ROSQUEADA, DN 25 (1"), INSTALADO EM RAMAIS E SUB-RAMAIS DE GÁS - FORNECIMENTO E INSTALAÇÃO. AF_10/2020</v>
          </cell>
          <cell r="I4207" t="str">
            <v>UN</v>
          </cell>
          <cell r="J4207" t="str">
            <v>COEFICIENTE DE REPRESENTATIVIDADE</v>
          </cell>
          <cell r="K4207">
            <v>61.17</v>
          </cell>
        </row>
        <row r="4208">
          <cell r="G4208">
            <v>92889</v>
          </cell>
          <cell r="H4208" t="str">
            <v>UNIÃO, EM FERRO GALVANIZADO, DN 50 (2"), CONEXÃO ROSQUEADA, INSTALADO EM PRUMADAS - FORNECIMENTO E INSTALAÇÃO. AF_10/2020</v>
          </cell>
          <cell r="I4208" t="str">
            <v>UN</v>
          </cell>
          <cell r="J4208" t="str">
            <v>COEFICIENTE DE REPRESENTATIVIDADE</v>
          </cell>
          <cell r="K4208">
            <v>128.5</v>
          </cell>
        </row>
        <row r="4209">
          <cell r="G4209">
            <v>92890</v>
          </cell>
          <cell r="H4209" t="str">
            <v>UNIÃO, EM FERRO GALVANIZADO, DN 65 (2 1/2"), CONEXÃO ROSQUEADA, INSTALADO EM PRUMADAS - FORNECIMENTO E INSTALAÇÃO. AF_10/2020</v>
          </cell>
          <cell r="I4209" t="str">
            <v>UN</v>
          </cell>
          <cell r="J4209" t="str">
            <v>COEFICIENTE DE REPRESENTATIVIDADE</v>
          </cell>
          <cell r="K4209">
            <v>197.56</v>
          </cell>
        </row>
        <row r="4210">
          <cell r="G4210">
            <v>92891</v>
          </cell>
          <cell r="H4210" t="str">
            <v>UNIÃO, EM FERRO GALVANIZADO, DN 80 (3"), CONEXÃO ROSQUEADA, INSTALADO EM PRUMADAS - FORNECIMENTO E INSTALAÇÃO. AF_10/2020</v>
          </cell>
          <cell r="I4210" t="str">
            <v>UN</v>
          </cell>
          <cell r="J4210" t="str">
            <v>COEFICIENTE DE REPRESENTATIVIDADE</v>
          </cell>
          <cell r="K4210">
            <v>292.45</v>
          </cell>
        </row>
        <row r="4211">
          <cell r="G4211">
            <v>92892</v>
          </cell>
          <cell r="H4211" t="str">
            <v>UNIÃO, EM FERRO GALVANIZADO, DN 25 (1"), CONEXÃO ROSQUEADA, INSTALADO EM REDE DE ALIMENTAÇÃO PARA HIDRANTE - FORNECIMENTO E INSTALAÇÃO. AF_10/2020</v>
          </cell>
          <cell r="I4211" t="str">
            <v>UN</v>
          </cell>
          <cell r="J4211" t="str">
            <v>COEFICIENTE DE REPRESENTATIVIDADE</v>
          </cell>
          <cell r="K4211">
            <v>53.39</v>
          </cell>
        </row>
        <row r="4212">
          <cell r="G4212">
            <v>92893</v>
          </cell>
          <cell r="H4212" t="str">
            <v>UNIÃO, EM FERRO GALVANIZADO, DN 32 (1 1/4"), CONEXÃO ROSQUEADA, INSTALADO EM REDE DE ALIMENTAÇÃO PARA HIDRANTE - FORNECIMENTO E INSTALAÇÃO. AF_10/2020</v>
          </cell>
          <cell r="I4212" t="str">
            <v>UN</v>
          </cell>
          <cell r="J4212" t="str">
            <v>COEFICIENTE DE REPRESENTATIVIDADE</v>
          </cell>
          <cell r="K4212">
            <v>77.61</v>
          </cell>
        </row>
        <row r="4213">
          <cell r="G4213">
            <v>92894</v>
          </cell>
          <cell r="H4213" t="str">
            <v>UNIÃO, EM FERRO GALVANIZADO, DN 40 (1 1/2"), CONEXÃO ROSQUEADA, INSTALADO EM REDE DE ALIMENTAÇÃO PARA HIDRANTE - FORNECIMENTO E INSTALAÇÃO. AF_10/2020</v>
          </cell>
          <cell r="I4213" t="str">
            <v>UN</v>
          </cell>
          <cell r="J4213" t="str">
            <v>COEFICIENTE DE REPRESENTATIVIDADE</v>
          </cell>
          <cell r="K4213">
            <v>93.27</v>
          </cell>
        </row>
        <row r="4214">
          <cell r="G4214">
            <v>92895</v>
          </cell>
          <cell r="H4214" t="str">
            <v>UNIÃO, EM FERRO GALVANIZADO, DN 50 (2"), CONEXÃO ROSQUEADA, INSTALADO EM REDE DE ALIMENTAÇÃO PARA HIDRANTE - FORNECIMENTO E INSTALAÇÃO. AF_10/2020</v>
          </cell>
          <cell r="I4214" t="str">
            <v>UN</v>
          </cell>
          <cell r="J4214" t="str">
            <v>COEFICIENTE DE REPRESENTATIVIDADE</v>
          </cell>
          <cell r="K4214">
            <v>128.46</v>
          </cell>
        </row>
        <row r="4215">
          <cell r="G4215">
            <v>92896</v>
          </cell>
          <cell r="H4215" t="str">
            <v>UNIÃO, EM FERRO GALVANIZADO, DN 65 (2 1/2"), CONEXÃO ROSQUEADA, INSTALADO EM REDE DE ALIMENTAÇÃO PARA HIDRANTE - FORNECIMENTO E INSTALAÇÃO. AF_10/2020</v>
          </cell>
          <cell r="I4215" t="str">
            <v>UN</v>
          </cell>
          <cell r="J4215" t="str">
            <v>COEFICIENTE DE REPRESENTATIVIDADE</v>
          </cell>
          <cell r="K4215">
            <v>198.94</v>
          </cell>
        </row>
        <row r="4216">
          <cell r="G4216">
            <v>92897</v>
          </cell>
          <cell r="H4216" t="str">
            <v>UNIÃO, EM FERRO GALVANIZADO, DN 80 (3"), CONEXÃO ROSQUEADA, INSTALADO EM REDE DE ALIMENTAÇÃO PARA HIDRANTE - FORNECIMENTO E INSTALAÇÃO. AF_10/2020</v>
          </cell>
          <cell r="I4216" t="str">
            <v>UN</v>
          </cell>
          <cell r="J4216" t="str">
            <v>COEFICIENTE DE REPRESENTATIVIDADE</v>
          </cell>
          <cell r="K4216">
            <v>295.29000000000002</v>
          </cell>
        </row>
        <row r="4217">
          <cell r="G4217">
            <v>92898</v>
          </cell>
          <cell r="H4217" t="str">
            <v>UNIÃO, EM FERRO GALVANIZADO, CONEXÃO ROSQUEADA, DN 25 (1"), INSTALADO EM REDE DE ALIMENTAÇÃO PARA SPRINKLER - FORNECIMENTO E INSTALAÇÃO. AF_10/2020</v>
          </cell>
          <cell r="I4217" t="str">
            <v>UN</v>
          </cell>
          <cell r="J4217" t="str">
            <v>COEFICIENTE DE REPRESENTATIVIDADE</v>
          </cell>
          <cell r="K4217">
            <v>45.73</v>
          </cell>
        </row>
        <row r="4218">
          <cell r="G4218">
            <v>92899</v>
          </cell>
          <cell r="H4218" t="str">
            <v>UNIÃO, EM FERRO GALVANIZADO, CONEXÃO ROSQUEADA, DN 32 (1 1/4"), INSTALADO EM REDE DE ALIMENTAÇÃO PARA SPRINKLER - FORNECIMENTO E INSTALAÇÃO. AF_10/2020</v>
          </cell>
          <cell r="I4218" t="str">
            <v>UN</v>
          </cell>
          <cell r="J4218" t="str">
            <v>COEFICIENTE DE REPRESENTATIVIDADE</v>
          </cell>
          <cell r="K4218">
            <v>68.900000000000006</v>
          </cell>
        </row>
        <row r="4219">
          <cell r="G4219">
            <v>92900</v>
          </cell>
          <cell r="H4219" t="str">
            <v>UNIÃO, EM FERRO GALVANIZADO, CONEXÃO ROSQUEADA, DN 40 (1 1/2"), INSTALADO EM REDE DE ALIMENTAÇÃO PARA SPRINKLER - FORNECIMENTO E INSTALAÇÃO. AF_10/2020</v>
          </cell>
          <cell r="I4219" t="str">
            <v>UN</v>
          </cell>
          <cell r="J4219" t="str">
            <v>COEFICIENTE DE REPRESENTATIVIDADE</v>
          </cell>
          <cell r="K4219">
            <v>83.33</v>
          </cell>
        </row>
        <row r="4220">
          <cell r="G4220">
            <v>92901</v>
          </cell>
          <cell r="H4220" t="str">
            <v>UNIÃO, EM FERRO GALVANIZADO, CONEXÃO ROSQUEADA, DN 50 (2"), INSTALADO EM REDE DE ALIMENTAÇÃO PARA SPRINKLER - FORNECIMENTO E INSTALAÇÃO. AF_10/2020</v>
          </cell>
          <cell r="I4220" t="str">
            <v>UN</v>
          </cell>
          <cell r="J4220" t="str">
            <v>COEFICIENTE DE REPRESENTATIVIDADE</v>
          </cell>
          <cell r="K4220">
            <v>117.03</v>
          </cell>
        </row>
        <row r="4221">
          <cell r="G4221">
            <v>92902</v>
          </cell>
          <cell r="H4221" t="str">
            <v>UNIÃO, EM FERRO GALVANIZADO, CONEXÃO ROSQUEADA, DN 65 (2 1/2"), INSTALADO EM REDE DE ALIMENTAÇÃO PARA SPRINKLER - FORNECIMENTO E INSTALAÇÃO. AF_10/2020</v>
          </cell>
          <cell r="I4221" t="str">
            <v>UN</v>
          </cell>
          <cell r="J4221" t="str">
            <v>COEFICIENTE DE REPRESENTATIVIDADE</v>
          </cell>
          <cell r="K4221">
            <v>185.24</v>
          </cell>
        </row>
        <row r="4222">
          <cell r="G4222">
            <v>92903</v>
          </cell>
          <cell r="H4222" t="str">
            <v>UNIÃO, EM FERRO GALVANIZADO, CONEXÃO ROSQUEADA, DN 80 (3"), INSTALADO EM REDE DE ALIMENTAÇÃO PARA SPRINKLER - FORNECIMENTO E INSTALAÇÃO. AF_10/2020</v>
          </cell>
          <cell r="I4222" t="str">
            <v>UN</v>
          </cell>
          <cell r="J4222" t="str">
            <v>COEFICIENTE DE REPRESENTATIVIDADE</v>
          </cell>
          <cell r="K4222">
            <v>279.36</v>
          </cell>
        </row>
        <row r="4223">
          <cell r="G4223">
            <v>92904</v>
          </cell>
          <cell r="H4223" t="str">
            <v>UNIÃO, EM FERRO GALVANIZADO, CONEXÃO ROSQUEADA, DN 15 (1/2"), INSTALADO EM RAMAIS E SUB-RAMAIS DE GÁS - FORNECIMENTO E INSTALAÇÃO. AF_10/2020</v>
          </cell>
          <cell r="I4223" t="str">
            <v>UN</v>
          </cell>
          <cell r="J4223" t="str">
            <v>COEFICIENTE DE REPRESENTATIVIDADE</v>
          </cell>
          <cell r="K4223">
            <v>31.47</v>
          </cell>
        </row>
        <row r="4224">
          <cell r="G4224">
            <v>92905</v>
          </cell>
          <cell r="H4224" t="str">
            <v>UNIÃO, EM FERRO GALVANIZADO, CONEXÃO ROSQUEADA, DN 20 (3/4"), INSTALADO EM RAMAIS E SUB-RAMAIS DE GÁS - FORNECIMENTO E INSTALAÇÃO. AF_10/2020</v>
          </cell>
          <cell r="I4224" t="str">
            <v>UN</v>
          </cell>
          <cell r="J4224" t="str">
            <v>COEFICIENTE DE REPRESENTATIVIDADE</v>
          </cell>
          <cell r="K4224">
            <v>44.44</v>
          </cell>
        </row>
        <row r="4225">
          <cell r="G4225">
            <v>92906</v>
          </cell>
          <cell r="H4225" t="str">
            <v>UNIÃO, EM FERRO GALVANIZADO, CONEXÃO ROSQUEADA, DN 25 (1"), INSTALADO EM RAMAIS E SUB-RAMAIS DE GÁS - FORNECIMENTO E INSTALAÇÃO. AF_10/2020</v>
          </cell>
          <cell r="I4225" t="str">
            <v>UN</v>
          </cell>
          <cell r="J4225" t="str">
            <v>COEFICIENTE DE REPRESENTATIVIDADE</v>
          </cell>
          <cell r="K4225">
            <v>53.07</v>
          </cell>
        </row>
        <row r="4226">
          <cell r="G4226">
            <v>92907</v>
          </cell>
          <cell r="H4226" t="str">
            <v>LUVA DE REDUÇÃO, EM FERRO GALVANIZADO, 2" X 1 1/2", CONEXÃO ROSQUEADA, INSTALADO EM PRUMADAS - FORNECIMENTO E INSTALAÇÃO. AF_10/2020</v>
          </cell>
          <cell r="I4226" t="str">
            <v>UN</v>
          </cell>
          <cell r="J4226" t="str">
            <v>COEFICIENTE DE REPRESENTATIVIDADE</v>
          </cell>
          <cell r="K4226">
            <v>65.69</v>
          </cell>
        </row>
        <row r="4227">
          <cell r="G4227">
            <v>92908</v>
          </cell>
          <cell r="H4227" t="str">
            <v>LUVA DE REDUÇÃO, EM FERRO GALVANIZADO, 2" X 1 1/4", CONEXÃO ROSQUEADA, INSTALADO EM PRUMADAS - FORNECIMENTO E INSTALAÇÃO. AF_10/2020</v>
          </cell>
          <cell r="I4227" t="str">
            <v>UN</v>
          </cell>
          <cell r="J4227" t="str">
            <v>COEFICIENTE DE REPRESENTATIVIDADE</v>
          </cell>
          <cell r="K4227">
            <v>65.69</v>
          </cell>
        </row>
        <row r="4228">
          <cell r="G4228">
            <v>92909</v>
          </cell>
          <cell r="H4228" t="str">
            <v>LUVA DE REDUÇÃO, EM FERRO GALVANIZADO, 2" X 1", CONEXÃO ROSQUEADA, INSTALADO EM PRUMADAS - FORNECIMENTO E INSTALAÇÃO. AF_10/2020</v>
          </cell>
          <cell r="I4228" t="str">
            <v>UN</v>
          </cell>
          <cell r="J4228" t="str">
            <v>COEFICIENTE DE REPRESENTATIVIDADE</v>
          </cell>
          <cell r="K4228">
            <v>65.69</v>
          </cell>
        </row>
        <row r="4229">
          <cell r="G4229">
            <v>92910</v>
          </cell>
          <cell r="H4229" t="str">
            <v>LUVA DE REDUÇÃO, EM FERRO GALVANIZADO, 2 1/2" X 1 1/2", CONEXÃO ROSQUEADA, INSTALADO EM PRUMADAS - FORNECIMENTO E INSTALAÇÃO. AF_10/2020</v>
          </cell>
          <cell r="I4229" t="str">
            <v>UN</v>
          </cell>
          <cell r="J4229" t="str">
            <v>COEFICIENTE DE REPRESENTATIVIDADE</v>
          </cell>
          <cell r="K4229">
            <v>97.52</v>
          </cell>
        </row>
        <row r="4230">
          <cell r="G4230">
            <v>92911</v>
          </cell>
          <cell r="H4230" t="str">
            <v>LUVA DE REDUÇÃO, EM FERRO GALVANIZADO, 2 1/2" X 2", CONEXÃO ROSQUEADA, INSTALADO EM PRUMADAS - FORNECIMENTO E INSTALAÇÃO. AF_10/2020</v>
          </cell>
          <cell r="I4230" t="str">
            <v>UN</v>
          </cell>
          <cell r="J4230" t="str">
            <v>COEFICIENTE DE REPRESENTATIVIDADE</v>
          </cell>
          <cell r="K4230">
            <v>97.52</v>
          </cell>
        </row>
        <row r="4231">
          <cell r="G4231">
            <v>92912</v>
          </cell>
          <cell r="H4231" t="str">
            <v>LUVA DE REDUÇÃO, EM FERRO GALVANIZADO, 3" X 1 1/2", CONEXÃO ROSQUEADA, INSTALADO EM PRUMADAS - FORNECIMENTO E INSTALAÇÃO. AF_10/2020</v>
          </cell>
          <cell r="I4231" t="str">
            <v>UN</v>
          </cell>
          <cell r="J4231" t="str">
            <v>COEFICIENTE DE REPRESENTATIVIDADE</v>
          </cell>
          <cell r="K4231">
            <v>133.32</v>
          </cell>
        </row>
        <row r="4232">
          <cell r="G4232">
            <v>92913</v>
          </cell>
          <cell r="H4232" t="str">
            <v>LUVA DE REDUÇÃO, EM FERRO GALVANIZADO, 3" X 2 1/2", CONEXÃO ROSQUEADA, INSTALADO EM PRUMADAS - FORNECIMENTO E INSTALAÇÃO. AF_10/2020</v>
          </cell>
          <cell r="I4232" t="str">
            <v>UN</v>
          </cell>
          <cell r="J4232" t="str">
            <v>COEFICIENTE DE REPRESENTATIVIDADE</v>
          </cell>
          <cell r="K4232">
            <v>135.71</v>
          </cell>
        </row>
        <row r="4233">
          <cell r="G4233">
            <v>92914</v>
          </cell>
          <cell r="H4233" t="str">
            <v>LUVA DE REDUÇÃO, EM FERRO GALVANIZADO, 3" X 2", CONEXÃO ROSQUEADA, INSTALADO EM PRUMADAS - FORNECIMENTO E INSTALAÇÃO. AF_10/2020</v>
          </cell>
          <cell r="I4233" t="str">
            <v>UN</v>
          </cell>
          <cell r="J4233" t="str">
            <v>COEFICIENTE DE REPRESENTATIVIDADE</v>
          </cell>
          <cell r="K4233">
            <v>135.71</v>
          </cell>
        </row>
        <row r="4234">
          <cell r="G4234">
            <v>92918</v>
          </cell>
          <cell r="H4234" t="str">
            <v>LUVA DE REDUÇÃO, EM FERRO GALVANIZADO, 1" X 1/2", CONEXÃO ROSQUEADA, INSTALADO EM REDE DE ALIMENTAÇÃO PARA HIDRANTE - FORNECIMENTO E INSTALAÇÃO. AF_10/2020</v>
          </cell>
          <cell r="I4234" t="str">
            <v>UN</v>
          </cell>
          <cell r="J4234" t="str">
            <v>COEFICIENTE DE REPRESENTATIVIDADE</v>
          </cell>
          <cell r="K4234">
            <v>33.39</v>
          </cell>
        </row>
        <row r="4235">
          <cell r="G4235">
            <v>92920</v>
          </cell>
          <cell r="H4235" t="str">
            <v>LUVA DE REDUÇÃO, EM FERRO GALVANIZADO, 1" X 3/4", CONEXÃO ROSQUEADA, INSTALADO EM REDE DE ALIMENTAÇÃO PARA HIDRANTE - FORNECIMENTO E INSTALAÇÃO. AF_10/2020</v>
          </cell>
          <cell r="I4235" t="str">
            <v>UN</v>
          </cell>
          <cell r="J4235" t="str">
            <v>COEFICIENTE DE REPRESENTATIVIDADE</v>
          </cell>
          <cell r="K4235">
            <v>33.65</v>
          </cell>
        </row>
        <row r="4236">
          <cell r="G4236">
            <v>92925</v>
          </cell>
          <cell r="H4236" t="str">
            <v>LUVA DE REDUÇÃO, EM FERRO GALVANIZADO, 1 1/4" X 1", CONEXÃO ROSQUEADA, INSTALADO EM REDE DE ALIMENTAÇÃO PARA HIDRANTE - FORNECIMENTO E INSTALAÇÃO. AF_10/2020</v>
          </cell>
          <cell r="I4236" t="str">
            <v>UN</v>
          </cell>
          <cell r="J4236" t="str">
            <v>COEFICIENTE DE REPRESENTATIVIDADE</v>
          </cell>
          <cell r="K4236">
            <v>42.09</v>
          </cell>
        </row>
        <row r="4237">
          <cell r="G4237">
            <v>92926</v>
          </cell>
          <cell r="H4237" t="str">
            <v>LUVA DE REDUÇÃO, EM FERRO GALVANIZADO, 1 1/4" X 1/2", CONEXÃO ROSQUEADA, INSTALADO EM REDE DE ALIMENTAÇÃO PARA HIDRANTE - FORNECIMENTO E INSTALAÇÃO. AF_10/2020</v>
          </cell>
          <cell r="I4237" t="str">
            <v>UN</v>
          </cell>
          <cell r="J4237" t="str">
            <v>COEFICIENTE DE REPRESENTATIVIDADE</v>
          </cell>
          <cell r="K4237">
            <v>42.07</v>
          </cell>
        </row>
        <row r="4238">
          <cell r="G4238">
            <v>92927</v>
          </cell>
          <cell r="H4238" t="str">
            <v>LUVA DE REDUÇÃO, EM FERRO GALVANIZADO, 1 1/4" X 3/4", CONEXÃO ROSQUEADA, INSTALADO EM REDE DE ALIMENTAÇÃO PARA HIDRANTE - FORNECIMENTO E INSTALAÇÃO. AF_10/2020</v>
          </cell>
          <cell r="I4238" t="str">
            <v>UN</v>
          </cell>
          <cell r="J4238" t="str">
            <v>COEFICIENTE DE REPRESENTATIVIDADE</v>
          </cell>
          <cell r="K4238">
            <v>42.07</v>
          </cell>
        </row>
        <row r="4239">
          <cell r="G4239">
            <v>92928</v>
          </cell>
          <cell r="H4239" t="str">
            <v>LUVA DE REDUÇÃO, EM FERRO GALVANIZADO, 1 1/2" X 1 1/4", CONEXÃO ROSQUEADA, INSTALADO EM REDE DE ALIMENTAÇÃO PARA HIDRANTE - FORNECIMENTO E INSTALAÇÃO. AF_10/2020</v>
          </cell>
          <cell r="I4239" t="str">
            <v>UN</v>
          </cell>
          <cell r="J4239" t="str">
            <v>COEFICIENTE DE REPRESENTATIVIDADE</v>
          </cell>
          <cell r="K4239">
            <v>48.4</v>
          </cell>
        </row>
        <row r="4240">
          <cell r="G4240">
            <v>92929</v>
          </cell>
          <cell r="H4240" t="str">
            <v>LUVA DE REDUÇÃO, EM FERRO GALVANIZADO, 1 1/2" X 1", CONEXÃO ROSQUEADA, INSTALADO EM REDE DE ALIMENTAÇÃO PARA HIDRANTE - FORNECIMENTO E INSTALAÇÃO. AF_10/2020</v>
          </cell>
          <cell r="I4240" t="str">
            <v>UN</v>
          </cell>
          <cell r="J4240" t="str">
            <v>COEFICIENTE DE REPRESENTATIVIDADE</v>
          </cell>
          <cell r="K4240">
            <v>48.4</v>
          </cell>
        </row>
        <row r="4241">
          <cell r="G4241">
            <v>92930</v>
          </cell>
          <cell r="H4241" t="str">
            <v>LUVA DE REDUÇÃO, EM FERRO GALVANIZADO, 1 1/2" X 3/4", CONEXÃO ROSQUEADA, INSTALADO EM REDE DE ALIMENTAÇÃO PARA HIDRANTE - FORNECIMENTO E INSTALAÇÃO. AF_10/2020</v>
          </cell>
          <cell r="I4241" t="str">
            <v>UN</v>
          </cell>
          <cell r="J4241" t="str">
            <v>COEFICIENTE DE REPRESENTATIVIDADE</v>
          </cell>
          <cell r="K4241">
            <v>48.4</v>
          </cell>
        </row>
        <row r="4242">
          <cell r="G4242">
            <v>92931</v>
          </cell>
          <cell r="H4242" t="str">
            <v>LUVA DE REDUÇÃO, EM FERRO GALVANIZADO, 2" X 1 1/2", CONEXÃO ROSQUEADA, INSTALADO EM REDE DE ALIMENTAÇÃO PARA HIDRANTE - FORNECIMENTO E INSTALAÇÃO. AF_10/2020</v>
          </cell>
          <cell r="I4242" t="str">
            <v>UN</v>
          </cell>
          <cell r="J4242" t="str">
            <v>COEFICIENTE DE REPRESENTATIVIDADE</v>
          </cell>
          <cell r="K4242">
            <v>65.650000000000006</v>
          </cell>
        </row>
        <row r="4243">
          <cell r="G4243">
            <v>92932</v>
          </cell>
          <cell r="H4243" t="str">
            <v>LUVA DE REDUÇÃO, EM FERRO GALVANIZADO, 2" X 1 1/4", CONEXÃO ROSQUEADA, INSTALADO EM REDE DE ALIMENTAÇÃO PARA HIDRANTE - FORNECIMENTO E INSTALAÇÃO. AF_10/2020</v>
          </cell>
          <cell r="I4243" t="str">
            <v>UN</v>
          </cell>
          <cell r="J4243" t="str">
            <v>COEFICIENTE DE REPRESENTATIVIDADE</v>
          </cell>
          <cell r="K4243">
            <v>65.650000000000006</v>
          </cell>
        </row>
        <row r="4244">
          <cell r="G4244">
            <v>92933</v>
          </cell>
          <cell r="H4244" t="str">
            <v>LUVA DE REDUÇÃO, EM FERRO GALVANIZADO, 2" X 1", CONEXÃO ROSQUEADA, INSTALADO EM REDE DE ALIMENTAÇÃO PARA HIDRANTE - FORNECIMENTO E INSTALAÇÃO. AF_10/2020</v>
          </cell>
          <cell r="I4244" t="str">
            <v>UN</v>
          </cell>
          <cell r="J4244" t="str">
            <v>COEFICIENTE DE REPRESENTATIVIDADE</v>
          </cell>
          <cell r="K4244">
            <v>65.650000000000006</v>
          </cell>
        </row>
        <row r="4245">
          <cell r="G4245">
            <v>92934</v>
          </cell>
          <cell r="H4245" t="str">
            <v>LUVA DE REDUÇÃO, EM FERRO GALVANIZADO, 2 1/2" X 1 1/2", CONEXÃO ROSQUEADA, INSTALADO EM REDE DE ALIMENTAÇÃO PARA HIDRANTE - FORNECIMENTO E INSTALAÇÃO. AF_10/2020</v>
          </cell>
          <cell r="I4245" t="str">
            <v>UN</v>
          </cell>
          <cell r="J4245" t="str">
            <v>COEFICIENTE DE REPRESENTATIVIDADE</v>
          </cell>
          <cell r="K4245">
            <v>98.9</v>
          </cell>
        </row>
        <row r="4246">
          <cell r="G4246">
            <v>92935</v>
          </cell>
          <cell r="H4246" t="str">
            <v>LUVA DE REDUÇÃO, EM FERRO GALVANIZADO, 2 1/2" X 2", CONEXÃO ROSQUEADA, INSTALADO EM REDE DE ALIMENTAÇÃO PARA HIDRANTE - FORNECIMENTO E INSTALAÇÃO. AF_10/2020</v>
          </cell>
          <cell r="I4246" t="str">
            <v>UN</v>
          </cell>
          <cell r="J4246" t="str">
            <v>COEFICIENTE DE REPRESENTATIVIDADE</v>
          </cell>
          <cell r="K4246">
            <v>98.9</v>
          </cell>
        </row>
        <row r="4247">
          <cell r="G4247">
            <v>92936</v>
          </cell>
          <cell r="H4247" t="str">
            <v>LUVA DE REDUÇÃO, EM FERRO GALVANIZADO, 3" X 2 1/2", CONEXÃO ROSQUEADA, INSTALADO EM REDE DE ALIMENTAÇÃO PARA HIDRANTE - FORNECIMENTO E INSTALAÇÃO. AF_10/2020</v>
          </cell>
          <cell r="I4247" t="str">
            <v>UN</v>
          </cell>
          <cell r="J4247" t="str">
            <v>COEFICIENTE DE REPRESENTATIVIDADE</v>
          </cell>
          <cell r="K4247">
            <v>138.55000000000001</v>
          </cell>
        </row>
        <row r="4248">
          <cell r="G4248">
            <v>92937</v>
          </cell>
          <cell r="H4248" t="str">
            <v>LUVA DE REDUÇÃO, EM FERRO GALVANIZADO, 3" X 2", CONEXÃO ROSQUEADA, INSTALADO EM REDE DE ALIMENTAÇÃO PARA HIDRANTE - FORNECIMENTO E INSTALAÇÃO. AF_10/2020</v>
          </cell>
          <cell r="I4248" t="str">
            <v>UN</v>
          </cell>
          <cell r="J4248" t="str">
            <v>COEFICIENTE DE REPRESENTATIVIDADE</v>
          </cell>
          <cell r="K4248">
            <v>138.55000000000001</v>
          </cell>
        </row>
        <row r="4249">
          <cell r="G4249">
            <v>92938</v>
          </cell>
          <cell r="H4249" t="str">
            <v>LUVA DE REDUÇÃO, EM FERRO GALVANIZADO, 1" X 1/2", CONEXÃO ROSQUEADA, INSTALADO EM REDE DE ALIMENTAÇÃO PARA SPRINKLER - FORNECIMENTO E INSTALAÇÃO. AF_10/2020</v>
          </cell>
          <cell r="I4249" t="str">
            <v>UN</v>
          </cell>
          <cell r="J4249" t="str">
            <v>COEFICIENTE DE REPRESENTATIVIDADE</v>
          </cell>
          <cell r="K4249">
            <v>25.73</v>
          </cell>
        </row>
        <row r="4250">
          <cell r="G4250">
            <v>92939</v>
          </cell>
          <cell r="H4250" t="str">
            <v>LUVA DE REDUÇÃO, EM FERRO GALVANIZADO, 1" X 3/4", CONEXÃO ROSQUEADA, INSTALADO EM REDE DE ALIMENTAÇÃO PARA SPRINKLER - FORNECIMENTO E INSTALAÇÃO. AF_10/2020</v>
          </cell>
          <cell r="I4250" t="str">
            <v>UN</v>
          </cell>
          <cell r="J4250" t="str">
            <v>COEFICIENTE DE REPRESENTATIVIDADE</v>
          </cell>
          <cell r="K4250">
            <v>25.99</v>
          </cell>
        </row>
        <row r="4251">
          <cell r="G4251">
            <v>92940</v>
          </cell>
          <cell r="H4251" t="str">
            <v>LUVA DE REDUÇÃO, EM FERRO GALVANIZADO, 1 1/4" X 1", CONEXÃO ROSQUEADA, INSTALADO EM REDE DE ALIMENTAÇÃO PARA SPRINKLER - FORNECIMENTO E INSTALAÇÃO. AF_10/2020</v>
          </cell>
          <cell r="I4251" t="str">
            <v>UN</v>
          </cell>
          <cell r="J4251" t="str">
            <v>COEFICIENTE DE REPRESENTATIVIDADE</v>
          </cell>
          <cell r="K4251">
            <v>33.380000000000003</v>
          </cell>
        </row>
        <row r="4252">
          <cell r="G4252">
            <v>92941</v>
          </cell>
          <cell r="H4252" t="str">
            <v>LUVA DE REDUÇÃO, EM FERRO GALVANIZADO, 1 1/4" X 1/2", CONEXÃO ROSQUEADA, INSTALADO EM REDE DE ALIMENTAÇÃO PARA SPRINKLER - FORNECIMENTO E INSTALAÇÃO. AF_10/2020</v>
          </cell>
          <cell r="I4252" t="str">
            <v>UN</v>
          </cell>
          <cell r="J4252" t="str">
            <v>COEFICIENTE DE REPRESENTATIVIDADE</v>
          </cell>
          <cell r="K4252">
            <v>33.36</v>
          </cell>
        </row>
        <row r="4253">
          <cell r="G4253">
            <v>92942</v>
          </cell>
          <cell r="H4253" t="str">
            <v>LUVA DE REDUÇÃO, EM FERRO GALVANIZADO, 1 1/4" X 3/4", CONEXÃO ROSQUEADA, INSTALADO EM REDE DE ALIMENTAÇÃO PARA SPRINKLER - FORNECIMENTO E INSTALAÇÃO. AF_10/2020</v>
          </cell>
          <cell r="I4253" t="str">
            <v>UN</v>
          </cell>
          <cell r="J4253" t="str">
            <v>COEFICIENTE DE REPRESENTATIVIDADE</v>
          </cell>
          <cell r="K4253">
            <v>33.36</v>
          </cell>
        </row>
        <row r="4254">
          <cell r="G4254">
            <v>92943</v>
          </cell>
          <cell r="H4254" t="str">
            <v>LUVA DE REDUÇÃO, EM FERRO GALVANIZADO, 1 1/2" X 1 1/4", CONEXÃO ROSQUEADA, INSTALADO EM REDE DE ALIMENTAÇÃO PARA SPRINKLER - FORNECIMENTO E INSTALAÇÃO. AF_10/2020</v>
          </cell>
          <cell r="I4254" t="str">
            <v>UN</v>
          </cell>
          <cell r="J4254" t="str">
            <v>COEFICIENTE DE REPRESENTATIVIDADE</v>
          </cell>
          <cell r="K4254">
            <v>38.46</v>
          </cell>
        </row>
        <row r="4255">
          <cell r="G4255">
            <v>92944</v>
          </cell>
          <cell r="H4255" t="str">
            <v>LUVA DE REDUÇÃO, EM FERRO GALVANIZADO, 1 1/2" X 1", CONEXÃO ROSQUEADA, INSTALADO EM REDE DE ALIMENTAÇÃO PARA SPRINKLER - FORNECIMENTO E INSTALAÇÃO. AF_10/2020</v>
          </cell>
          <cell r="I4255" t="str">
            <v>UN</v>
          </cell>
          <cell r="J4255" t="str">
            <v>COEFICIENTE DE REPRESENTATIVIDADE</v>
          </cell>
          <cell r="K4255">
            <v>38.46</v>
          </cell>
        </row>
        <row r="4256">
          <cell r="G4256">
            <v>92945</v>
          </cell>
          <cell r="H4256" t="str">
            <v>LUVA DE REDUÇÃO, EM FERRO GALVANIZADO, 1 1/2" X 3/4", CONEXÃO ROSQUEADA, INSTALADO EM REDE DE ALIMENTAÇÃO PARA SPRINKLER - FORNECIMENTO E INSTALAÇÃO. AF_10/2020</v>
          </cell>
          <cell r="I4256" t="str">
            <v>UN</v>
          </cell>
          <cell r="J4256" t="str">
            <v>COEFICIENTE DE REPRESENTATIVIDADE</v>
          </cell>
          <cell r="K4256">
            <v>38.46</v>
          </cell>
        </row>
        <row r="4257">
          <cell r="G4257">
            <v>92946</v>
          </cell>
          <cell r="H4257" t="str">
            <v>LUVA DE REDUÇÃO, EM FERRO GALVANIZADO, 2" X 1 1/2", CONEXÃO ROSQUEADA, INSTALADO EM REDE DE ALIMENTAÇÃO PARA SPRINKLER - FORNECIMENTO E INSTALAÇÃO. AF_10/2020</v>
          </cell>
          <cell r="I4257" t="str">
            <v>UN</v>
          </cell>
          <cell r="J4257" t="str">
            <v>COEFICIENTE DE REPRESENTATIVIDADE</v>
          </cell>
          <cell r="K4257">
            <v>54.22</v>
          </cell>
        </row>
        <row r="4258">
          <cell r="G4258">
            <v>92947</v>
          </cell>
          <cell r="H4258" t="str">
            <v>LUVA DE REDUÇÃO, EM FERRO GALVANIZADO, 2" X 1 1/4", CONEXÃO ROSQUEADA, INSTALADO EM REDE DE ALIMENTAÇÃO PARA SPRINKLER - FORNECIMENTO E INSTALAÇÃO. AF_10/2020</v>
          </cell>
          <cell r="I4258" t="str">
            <v>UN</v>
          </cell>
          <cell r="J4258" t="str">
            <v>COEFICIENTE DE REPRESENTATIVIDADE</v>
          </cell>
          <cell r="K4258">
            <v>54.22</v>
          </cell>
        </row>
        <row r="4259">
          <cell r="G4259">
            <v>92948</v>
          </cell>
          <cell r="H4259" t="str">
            <v>LUVA DE REDUÇÃO, EM FERRO GALVANIZADO, 2" X 1", CONEXÃO ROSQUEADA, INSTALADO EM REDE DE ALIMENTAÇÃO PARA SPRINKLER - FORNECIMENTO E INSTALAÇÃO. AF_10/2020</v>
          </cell>
          <cell r="I4259" t="str">
            <v>UN</v>
          </cell>
          <cell r="J4259" t="str">
            <v>COEFICIENTE DE REPRESENTATIVIDADE</v>
          </cell>
          <cell r="K4259">
            <v>54.22</v>
          </cell>
        </row>
        <row r="4260">
          <cell r="G4260">
            <v>92949</v>
          </cell>
          <cell r="H4260" t="str">
            <v>LUVA DE REDUÇÃO, EM FERRO GALVANIZADO, 2 1/2" X 1 1/2", CONEXÃO ROSQUEADA, INSTALADO EM REDE DE ALIMENTAÇÃO PARA SPRINKLER - FORNECIMENTO E INSTALAÇÃO. AF_10/2020</v>
          </cell>
          <cell r="I4260" t="str">
            <v>UN</v>
          </cell>
          <cell r="J4260" t="str">
            <v>COEFICIENTE DE REPRESENTATIVIDADE</v>
          </cell>
          <cell r="K4260">
            <v>85.2</v>
          </cell>
        </row>
        <row r="4261">
          <cell r="G4261">
            <v>92950</v>
          </cell>
          <cell r="H4261" t="str">
            <v>LUVA DE REDUÇÃO, EM FERRO GALVANIZADO, 2 1/2" X 2", CONEXÃO ROSQUEADA, INSTALADO EM REDE DE ALIMENTAÇÃO PARA SPRINKLER - FORNECIMENTO E INSTALAÇÃO. AF_10/2020</v>
          </cell>
          <cell r="I4261" t="str">
            <v>UN</v>
          </cell>
          <cell r="J4261" t="str">
            <v>COEFICIENTE DE REPRESENTATIVIDADE</v>
          </cell>
          <cell r="K4261">
            <v>85.2</v>
          </cell>
        </row>
        <row r="4262">
          <cell r="G4262">
            <v>92951</v>
          </cell>
          <cell r="H4262" t="str">
            <v>LUVA DE REDUÇÃO, EM FERRO GALVANIZADO, 3" X 2 1/2", CONEXÃO ROSQUEADA, INSTALADO EM REDE DE ALIMENTAÇÃO PARA SPRINKLER - FORNECIMENTO E INSTALAÇÃO. AF_10/2020</v>
          </cell>
          <cell r="I4262" t="str">
            <v>UN</v>
          </cell>
          <cell r="J4262" t="str">
            <v>COEFICIENTE DE REPRESENTATIVIDADE</v>
          </cell>
          <cell r="K4262">
            <v>122.62</v>
          </cell>
        </row>
        <row r="4263">
          <cell r="G4263">
            <v>92952</v>
          </cell>
          <cell r="H4263" t="str">
            <v>LUVA DE REDUÇÃO, EM FERRO GALVANIZADO, 3" X 2", CONEXÃO ROSQUEADA, INSTALADO EM REDE DE ALIMENTAÇÃO PARA SPRINKLER - FORNECIMENTO E INSTALAÇÃO. AF_10/2020</v>
          </cell>
          <cell r="I4263" t="str">
            <v>UN</v>
          </cell>
          <cell r="J4263" t="str">
            <v>COEFICIENTE DE REPRESENTATIVIDADE</v>
          </cell>
          <cell r="K4263">
            <v>122.62</v>
          </cell>
        </row>
        <row r="4264">
          <cell r="G4264">
            <v>92953</v>
          </cell>
          <cell r="H4264" t="str">
            <v>LUVA DE REDUÇÃO, EM FERRO GALVANIZADO, 3/4" X 1/2", CONEXÃO ROSQUEADA, INSTALADO EM RAMAIS E SUB-RAMAIS DE GÁS - FORNECIMENTO E INSTALAÇÃO. AF_10/2020</v>
          </cell>
          <cell r="I4264" t="str">
            <v>UN</v>
          </cell>
          <cell r="J4264" t="str">
            <v>COEFICIENTE DE REPRESENTATIVIDADE</v>
          </cell>
          <cell r="K4264">
            <v>21.87</v>
          </cell>
        </row>
        <row r="4265">
          <cell r="G4265">
            <v>93050</v>
          </cell>
          <cell r="H4265" t="str">
            <v>LUVA PASSANTE EM COBRE, DN 22 MM, SEM ANEL DE SOLDA, INSTALADO EM PRUMADA DE HIDRÁULICA PREDIAL - FORNECIMENTO E INSTALAÇÃO. AF_04/2022</v>
          </cell>
          <cell r="I4265" t="str">
            <v>UN</v>
          </cell>
          <cell r="J4265" t="str">
            <v>ATRIBUÍDO SÃO PAULO</v>
          </cell>
          <cell r="K4265">
            <v>10.45</v>
          </cell>
        </row>
        <row r="4266">
          <cell r="G4266">
            <v>93052</v>
          </cell>
          <cell r="H4266" t="str">
            <v>JUNTA DE EXPANSÃO EM COBRE, DN 22 MM, PONTA X PONTA, INSTALADO EM PRUMADA DE HIDRÁULICA PREDIAL - FORNECIMENTO E INSTALAÇÃO. AF_04/2022</v>
          </cell>
          <cell r="I4266" t="str">
            <v>UN</v>
          </cell>
          <cell r="J4266" t="str">
            <v>ATRIBUÍDO SÃO PAULO</v>
          </cell>
          <cell r="K4266">
            <v>499.46</v>
          </cell>
        </row>
        <row r="4267">
          <cell r="G4267">
            <v>93054</v>
          </cell>
          <cell r="H4267" t="str">
            <v>CONECTOR EM BRONZE/LATÃO, DN 22 MM X 3/4", SEM ANEL DE SOLDA, BOLSA X ROSCA F, INSTALADO EM PRUMADA DE HIDRÁULICA PREDIAL - FORNECIMENTO E INSTALAÇÃO. AF_04/2022</v>
          </cell>
          <cell r="I4267" t="str">
            <v>UN</v>
          </cell>
          <cell r="J4267" t="str">
            <v>ATRIBUÍDO SÃO PAULO</v>
          </cell>
          <cell r="K4267">
            <v>20.99</v>
          </cell>
        </row>
        <row r="4268">
          <cell r="G4268">
            <v>93055</v>
          </cell>
          <cell r="H4268" t="str">
            <v>CURVA DE TRANSPOSIÇÃO EM BRONZE/LATÃO, DN 22 MM, SEM ANEL DE SOLDA, BOLSA X BOLSA, INSTALADO EM PRUMADA DE HIDRÁULICA PREDIAL - FORNECIMENTO E INSTALAÇÃO. AF_04/2022</v>
          </cell>
          <cell r="I4268" t="str">
            <v>UN</v>
          </cell>
          <cell r="J4268" t="str">
            <v>ATRIBUÍDO SÃO PAULO</v>
          </cell>
          <cell r="K4268">
            <v>42.83</v>
          </cell>
        </row>
        <row r="4269">
          <cell r="G4269">
            <v>93056</v>
          </cell>
          <cell r="H4269" t="str">
            <v>LUVA PASSANTE EM COBRE, DN 28 MM, SEM ANEL DE SOLDA, INSTALADO EM PRUMADA DE HIDRÁULICA PREDIAL - FORNECIMENTO E INSTALAÇÃO. AF_04/2022</v>
          </cell>
          <cell r="I4269" t="str">
            <v>UN</v>
          </cell>
          <cell r="J4269" t="str">
            <v>ATRIBUÍDO SÃO PAULO</v>
          </cell>
          <cell r="K4269">
            <v>15.68</v>
          </cell>
        </row>
        <row r="4270">
          <cell r="G4270">
            <v>93057</v>
          </cell>
          <cell r="H4270" t="str">
            <v>BUCHA DE REDUÇÃO EM COBRE, DN 28 MM X 22 MM, SEM ANEL DE SOLDA, PONTA X BOLSA, INSTALADO EM PRUMADA DE HIDRÁULICA PREDIAL - FORNECIMENTO E INSTALAÇÃO. AF_04/2022</v>
          </cell>
          <cell r="I4270" t="str">
            <v>UN</v>
          </cell>
          <cell r="J4270" t="str">
            <v>ATRIBUÍDO SÃO PAULO</v>
          </cell>
          <cell r="K4270">
            <v>13.02</v>
          </cell>
        </row>
        <row r="4271">
          <cell r="G4271">
            <v>93058</v>
          </cell>
          <cell r="H4271" t="str">
            <v>JUNTA DE EXPANSÃO EM COBRE, DN 28 MM, PONTA X PONTA, INSTALADO EM PRUMADA DE HIDRÁULICA PREDIAL - FORNECIMENTO E INSTALAÇÃO. AF_04/2022</v>
          </cell>
          <cell r="I4271" t="str">
            <v>UN</v>
          </cell>
          <cell r="J4271" t="str">
            <v>ATRIBUÍDO SÃO PAULO</v>
          </cell>
          <cell r="K4271">
            <v>549.39</v>
          </cell>
        </row>
        <row r="4272">
          <cell r="G4272">
            <v>93059</v>
          </cell>
          <cell r="H4272" t="str">
            <v>CONECTOR EM BRONZE/LATÃO, DN 28 MM X 1/2", SEM ANEL DE SOLDA, BOLSA X ROSCA F, INSTALADO EM PRUMADA DE HIDRÁULICA PREDIAL - FORNECIMENTO E INSTALAÇÃO. AF_04/2022</v>
          </cell>
          <cell r="I4272" t="str">
            <v>UN</v>
          </cell>
          <cell r="J4272" t="str">
            <v>ATRIBUÍDO SÃO PAULO</v>
          </cell>
          <cell r="K4272">
            <v>27.67</v>
          </cell>
        </row>
        <row r="4273">
          <cell r="G4273">
            <v>93060</v>
          </cell>
          <cell r="H4273" t="str">
            <v>CURVA DE TRANSPOSIÇÃO EM BRONZE/LATÃO, DN 28 MM, SEM ANEL DE SOLDA, BOLSA X BOLSA, INSTALADO EM PRUMADA DE HIDRÁULICA PREDIAL - FORNECIMENTO E INSTALAÇÃO. AF_04/2022</v>
          </cell>
          <cell r="I4273" t="str">
            <v>UN</v>
          </cell>
          <cell r="J4273" t="str">
            <v>ATRIBUÍDO SÃO PAULO</v>
          </cell>
          <cell r="K4273">
            <v>75.23</v>
          </cell>
        </row>
        <row r="4274">
          <cell r="G4274">
            <v>93061</v>
          </cell>
          <cell r="H4274" t="str">
            <v>LUVA PASSANTE EM COBRE, DN 35 MM, SEM ANEL DE SOLDA, INSTALADO EM PRUMADA DE HIDRÁULICA PREDIAL - FORNECIMENTO E INSTALAÇÃO. AF_04/2022</v>
          </cell>
          <cell r="I4274" t="str">
            <v>UN</v>
          </cell>
          <cell r="J4274" t="str">
            <v>ATRIBUÍDO SÃO PAULO</v>
          </cell>
          <cell r="K4274">
            <v>30.07</v>
          </cell>
        </row>
        <row r="4275">
          <cell r="G4275">
            <v>93062</v>
          </cell>
          <cell r="H4275" t="str">
            <v>BUCHA DE REDUÇÃO EM COBRE, DN 35 MM X 28 MM, SEM ANEL DE SOLDA, PONTA X BOLSA, INSTALADO EM PRUMADA DE HIDRÁULICA PREDIAL - FORNECIMENTO E INSTALAÇÃO. AF_04/2022</v>
          </cell>
          <cell r="I4275" t="str">
            <v>UN</v>
          </cell>
          <cell r="J4275" t="str">
            <v>ATRIBUÍDO SÃO PAULO</v>
          </cell>
          <cell r="K4275">
            <v>25.33</v>
          </cell>
        </row>
        <row r="4276">
          <cell r="G4276">
            <v>93063</v>
          </cell>
          <cell r="H4276" t="str">
            <v>JUNTA DE EXPANSÃO EM BRONZE/LATÃO, DN 35 MM, PONTA X PONTA, INSTALADO EM PRUMADA DE HIDRÁULICA PREDIAL - FORNECIMENTO E INSTALAÇÃO. AF_04/2022</v>
          </cell>
          <cell r="I4276" t="str">
            <v>UN</v>
          </cell>
          <cell r="J4276" t="str">
            <v>ATRIBUÍDO SÃO PAULO</v>
          </cell>
          <cell r="K4276">
            <v>629.51</v>
          </cell>
        </row>
        <row r="4277">
          <cell r="G4277">
            <v>93064</v>
          </cell>
          <cell r="H4277" t="str">
            <v>LUVA PASSANTE EM COBRE, DN 42 MM, SEM ANEL DE SOLDA, INSTALADO EM PRUMADA DE HIDRÁULICA PREDIAL - FORNECIMENTO E INSTALAÇÃO. AF_04/2022</v>
          </cell>
          <cell r="I4277" t="str">
            <v>UN</v>
          </cell>
          <cell r="J4277" t="str">
            <v>ATRIBUÍDO SÃO PAULO</v>
          </cell>
          <cell r="K4277">
            <v>46.37</v>
          </cell>
        </row>
        <row r="4278">
          <cell r="G4278">
            <v>93065</v>
          </cell>
          <cell r="H4278" t="str">
            <v>BUCHA DE REDUÇÃO EM COBRE, DN 42 MM X 35 MM, SEM ANEL DE SOLDA, PONTA X BOLSA, INSTALADO EM PRUMADA DE HIDRÁULICA PREDIAL - FORNECIMENTO E INSTALAÇÃO. AF_04/2022</v>
          </cell>
          <cell r="I4278" t="str">
            <v>UN</v>
          </cell>
          <cell r="J4278" t="str">
            <v>ATRIBUÍDO SÃO PAULO</v>
          </cell>
          <cell r="K4278">
            <v>41.62</v>
          </cell>
        </row>
        <row r="4279">
          <cell r="G4279">
            <v>93066</v>
          </cell>
          <cell r="H4279" t="str">
            <v>JUNTA DE EXPANSÃO EM BRONZE/LATÃO, DN 42 MM, PONTA X PONTA, INSTALADO EM PRUMADA DE HIDRÁULICA PREDIAL - FORNECIMENTO E INSTALAÇÃO. AF_04/2022</v>
          </cell>
          <cell r="I4279" t="str">
            <v>UN</v>
          </cell>
          <cell r="J4279" t="str">
            <v>ATRIBUÍDO SÃO PAULO</v>
          </cell>
          <cell r="K4279">
            <v>790.03</v>
          </cell>
        </row>
        <row r="4280">
          <cell r="G4280">
            <v>93067</v>
          </cell>
          <cell r="H4280" t="str">
            <v>LUVA PASSANTE EM COBRE, DN 54 MM, SEM ANEL DE SOLDA, INSTALADO EM PRUMADA DE HIDRÁULICA PREDIAL - FORNECIMENTO E INSTALAÇÃO. AF_04/2022</v>
          </cell>
          <cell r="I4280" t="str">
            <v>UN</v>
          </cell>
          <cell r="J4280" t="str">
            <v>ATRIBUÍDO SÃO PAULO</v>
          </cell>
          <cell r="K4280">
            <v>69.11</v>
          </cell>
        </row>
        <row r="4281">
          <cell r="G4281">
            <v>93068</v>
          </cell>
          <cell r="H4281" t="str">
            <v>BUCHA DE REDUÇÃO EM COBRE, DN 54 MM X 42 MM, SEM ANEL DE SOLDA, PONTA X BOLSA, INSTALADO EM PRUMADA DE HIDRÁULICA PREDIAL - FORNECIMENTO E INSTALAÇÃO. AF_04/2022</v>
          </cell>
          <cell r="I4281" t="str">
            <v>UN</v>
          </cell>
          <cell r="J4281" t="str">
            <v>ATRIBUÍDO SÃO PAULO</v>
          </cell>
          <cell r="K4281">
            <v>58.73</v>
          </cell>
        </row>
        <row r="4282">
          <cell r="G4282">
            <v>93069</v>
          </cell>
          <cell r="H4282" t="str">
            <v>JUNTA DE EXPANSÃO EM BRONZE/LATÃO, DN 54 MM, PONTA X PONTA, INSTALADO EM PRUMADA DE HIDRÁULICA PREDIAL - FORNECIMENTO E INSTALAÇÃO. AF_04/2022</v>
          </cell>
          <cell r="I4282" t="str">
            <v>UN</v>
          </cell>
          <cell r="J4282" t="str">
            <v>ATRIBUÍDO SÃO PAULO</v>
          </cell>
          <cell r="K4282">
            <v>1095.18</v>
          </cell>
        </row>
        <row r="4283">
          <cell r="G4283">
            <v>93070</v>
          </cell>
          <cell r="H4283" t="str">
            <v>LUVA PASSANTE EM COBRE, DN 66 MM, SEM ANEL DE SOLDA, INSTALADO EM PRUMADA DE HIDRÁULICA PREDIAL - FORNECIMENTO E INSTALAÇÃO. AF_04/2022</v>
          </cell>
          <cell r="I4283" t="str">
            <v>UN</v>
          </cell>
          <cell r="J4283" t="str">
            <v>ATRIBUÍDO SÃO PAULO</v>
          </cell>
          <cell r="K4283">
            <v>175.74</v>
          </cell>
        </row>
        <row r="4284">
          <cell r="G4284">
            <v>93071</v>
          </cell>
          <cell r="H4284" t="str">
            <v>BUCHA DE REDUÇÃO EM COBRE, DN 66 MM X 54 MM, SEM ANEL DE SOLDA, PONTA X BOLSA, INSTALADO EM PRUMADA DE HIDRÁULICA PREDIAL - FORNECIMENTO E INSTALAÇÃO. AF_04/2022</v>
          </cell>
          <cell r="I4284" t="str">
            <v>UN</v>
          </cell>
          <cell r="J4284" t="str">
            <v>ATRIBUÍDO SÃO PAULO</v>
          </cell>
          <cell r="K4284">
            <v>161.59</v>
          </cell>
        </row>
        <row r="4285">
          <cell r="G4285">
            <v>93072</v>
          </cell>
          <cell r="H4285" t="str">
            <v>JUNTA DE EXPANSÃO EM BRONZE/LATÃO, DN 66 MM, PONTA X PONTA, INSTALADO EM PRUMADA DE HIDRÁULICA PREDIAL - FORNECIMENTO E INSTALAÇÃO. AF_04/2022</v>
          </cell>
          <cell r="I4285" t="str">
            <v>UN</v>
          </cell>
          <cell r="J4285" t="str">
            <v>ATRIBUÍDO SÃO PAULO</v>
          </cell>
          <cell r="K4285">
            <v>1445.42</v>
          </cell>
        </row>
        <row r="4286">
          <cell r="G4286">
            <v>93074</v>
          </cell>
          <cell r="H4286" t="str">
            <v>CURVA EM COBRE, DN 15 MM, 45 GRAUS, SEM ANEL DE SOLDA, BOLSA X BOLSA, INSTALADO EM RAMAL DE DISTRIBUIÇÃO DE HIDRÁULICA PREDIAL - FORNECIMENTO E INSTALAÇÃO. AF_04/2022</v>
          </cell>
          <cell r="I4286" t="str">
            <v>UN</v>
          </cell>
          <cell r="J4286" t="str">
            <v>ATRIBUÍDO SÃO PAULO</v>
          </cell>
          <cell r="K4286">
            <v>11.89</v>
          </cell>
        </row>
        <row r="4287">
          <cell r="G4287">
            <v>93075</v>
          </cell>
          <cell r="H4287" t="str">
            <v>COTOVELO EM BRONZE/LATÃO, DN 15 MM X 1/2", 90 GRAUS, SEM ANEL DE SOLDA, BOLSA X ROSCA F, INSTALADO EM RAMAL DE DISTRIBUIÇÃO DE HIDRÁULICA PREDIAL - FORNECIMENTO E INSTALAÇÃO. AF_04/2022</v>
          </cell>
          <cell r="I4287" t="str">
            <v>UN</v>
          </cell>
          <cell r="J4287" t="str">
            <v>ATRIBUÍDO SÃO PAULO</v>
          </cell>
          <cell r="K4287">
            <v>18.22</v>
          </cell>
        </row>
        <row r="4288">
          <cell r="G4288">
            <v>93076</v>
          </cell>
          <cell r="H4288" t="str">
            <v>CURVA EM COBRE, DN 22 MM, 45 GRAUS, SEM ANEL DE SOLDA, BOLSA X BOLSA, INSTALADO EM RAMAL DE DISTRIBUIÇÃO DE HIDRÁULICA PREDIAL - FORNECIMENTO E INSTALAÇÃO. AF_04/2022</v>
          </cell>
          <cell r="I4288" t="str">
            <v>UN</v>
          </cell>
          <cell r="J4288" t="str">
            <v>ATRIBUÍDO SÃO PAULO</v>
          </cell>
          <cell r="K4288">
            <v>19.399999999999999</v>
          </cell>
        </row>
        <row r="4289">
          <cell r="G4289">
            <v>93077</v>
          </cell>
          <cell r="H4289" t="str">
            <v>COTOVELO EM BRONZE/LATÃO, DN 22 MM X 1/2", 90 GRAUS, SEM ANEL DE SOLDA, BOLSA X ROSCA F, INSTALADO EM RAMAL DE DISTRIBUIÇÃO DE HIDRÁULICA PREDIAL - FORNECIMENTO E INSTALAÇÃO. AF_04/2022</v>
          </cell>
          <cell r="I4289" t="str">
            <v>UN</v>
          </cell>
          <cell r="J4289" t="str">
            <v>ATRIBUÍDO SÃO PAULO</v>
          </cell>
          <cell r="K4289">
            <v>25.99</v>
          </cell>
        </row>
        <row r="4290">
          <cell r="G4290">
            <v>93078</v>
          </cell>
          <cell r="H4290" t="str">
            <v>COTOVELO EM BRONZE/LATÃO, DN 22 MM X 3/4", 90 GRAUS, SEM ANEL DE SOLDA, BOLSA X ROSCA F, INSTALADO EM RAMAL DE DISTRIBUIÇÃO DE HIDRÁULICA PREDIAL - FORNECIMENTO E INSTALAÇÃO. AF_04/2022</v>
          </cell>
          <cell r="I4290" t="str">
            <v>UN</v>
          </cell>
          <cell r="J4290" t="str">
            <v>ATRIBUÍDO SÃO PAULO</v>
          </cell>
          <cell r="K4290">
            <v>29.21</v>
          </cell>
        </row>
        <row r="4291">
          <cell r="G4291">
            <v>93079</v>
          </cell>
          <cell r="H4291" t="str">
            <v>CURVA EM COBRE, DN 28 MM, 45 GRAUS, SEM ANEL DE SOLDA, BOLSA X BOLSA, INSTALADO EM RAMAL DE DISTRIBUIÇÃO DE HIDRÁULICA PREDIAL - FORNECIMENTO E INSTALAÇÃO. AF_04/2022</v>
          </cell>
          <cell r="I4291" t="str">
            <v>UN</v>
          </cell>
          <cell r="J4291" t="str">
            <v>ATRIBUÍDO SÃO PAULO</v>
          </cell>
          <cell r="K4291">
            <v>27.27</v>
          </cell>
        </row>
        <row r="4292">
          <cell r="G4292">
            <v>93080</v>
          </cell>
          <cell r="H4292" t="str">
            <v>LUVA PASSANTE EM COBRE, DN 15 MM, SEM ANEL DE SOLDA, INSTALADO EM RAMAL DE DISTRIBUIÇÃO DE HIDRÁULICA PREDIAL - FORNECIMENTO E INSTALAÇÃO. AF_04/2022</v>
          </cell>
          <cell r="I4292" t="str">
            <v>UN</v>
          </cell>
          <cell r="J4292" t="str">
            <v>ATRIBUÍDO SÃO PAULO</v>
          </cell>
          <cell r="K4292">
            <v>7.73</v>
          </cell>
        </row>
        <row r="4293">
          <cell r="G4293">
            <v>93081</v>
          </cell>
          <cell r="H4293" t="str">
            <v>CONECTOR EM BRONZE/LATÃO, DN 15 MM X 1/2", SEM ANEL DE SOLDA, BOLSA X ROSCA F, INSTALADO EM RAMAL DE DISTRIBUIÇÃO DE HIDRÁULICA PREDIAL - FORNECIMENTO E INSTALAÇÃO. AF_04/2022</v>
          </cell>
          <cell r="I4293" t="str">
            <v>UN</v>
          </cell>
          <cell r="J4293" t="str">
            <v>ATRIBUÍDO SÃO PAULO</v>
          </cell>
          <cell r="K4293">
            <v>17.3</v>
          </cell>
        </row>
        <row r="4294">
          <cell r="G4294">
            <v>93082</v>
          </cell>
          <cell r="H4294" t="str">
            <v>CURVA DE TRANSPOSIÇÃO EM BRONZE/LATÃO, DN 15 MM, SEM ANEL DE SOLDA, BOLSA X BOLSA, INSTALADO EM RAMAL DE DISTRIBUIÇÃO DE HIDRÁULICA PREDIAL - FORNECIMENTO E INSTALAÇÃO. AF_04/2022</v>
          </cell>
          <cell r="I4294" t="str">
            <v>UN</v>
          </cell>
          <cell r="J4294" t="str">
            <v>ATRIBUÍDO SÃO PAULO</v>
          </cell>
          <cell r="K4294">
            <v>22.47</v>
          </cell>
        </row>
        <row r="4295">
          <cell r="G4295">
            <v>93083</v>
          </cell>
          <cell r="H4295" t="str">
            <v>JUNTA DE EXPANSÃO EM COBRE, DN 15 MM, PONTA X PONTA, INSTALADO EM RAMAL DE DISTRIBUIÇÃO DE HIDRÁULICA PREDIAL - FORNECIMENTO E INSTALAÇÃO. AF_04/2022</v>
          </cell>
          <cell r="I4295" t="str">
            <v>UN</v>
          </cell>
          <cell r="J4295" t="str">
            <v>ATRIBUÍDO SÃO PAULO</v>
          </cell>
          <cell r="K4295">
            <v>432.2</v>
          </cell>
        </row>
        <row r="4296">
          <cell r="G4296">
            <v>93084</v>
          </cell>
          <cell r="H4296" t="str">
            <v>LUVA PASSANTE EM COBRE, DN 22 MM, SEM ANEL DE SOLDA, INSTALADO EM RAMAL DE DISTRIBUIÇÃO DE HIDRÁULICA PREDIAL - FORNECIMENTO E INSTALAÇÃO. AF_04/2022</v>
          </cell>
          <cell r="I4296" t="str">
            <v>UN</v>
          </cell>
          <cell r="J4296" t="str">
            <v>ATRIBUÍDO SÃO PAULO</v>
          </cell>
          <cell r="K4296">
            <v>12.73</v>
          </cell>
        </row>
        <row r="4297">
          <cell r="G4297">
            <v>93085</v>
          </cell>
          <cell r="H4297" t="str">
            <v>BUCHA DE REDUÇÃO EM COBRE, DN 22 MM X 15 MM, SEM ANEL DE SOLDA, PONTA X BOLSA, INSTALADO EM RAMAL DE DISTRIBUIÇÃO DE HIDRÁULICA PREDIAL - FORNECIMENTO E INSTALAÇÃO. AF_04/2022</v>
          </cell>
          <cell r="I4297" t="str">
            <v>UN</v>
          </cell>
          <cell r="J4297" t="str">
            <v>ATRIBUÍDO SÃO PAULO</v>
          </cell>
          <cell r="K4297">
            <v>13.43</v>
          </cell>
        </row>
        <row r="4298">
          <cell r="G4298">
            <v>93086</v>
          </cell>
          <cell r="H4298" t="str">
            <v>JUNTA DE EXPANSÃO EM COBRE, DN 22 MM, PONTA X PONTA, INSTALADO EM RAMAL DE DISTRIBUIÇÃO DE HIDRÁULICA PREDIAL - FORNECIMENTO E INSTALAÇÃO. AF_04/2022</v>
          </cell>
          <cell r="I4298" t="str">
            <v>UN</v>
          </cell>
          <cell r="J4298" t="str">
            <v>ATRIBUÍDO SÃO PAULO</v>
          </cell>
          <cell r="K4298">
            <v>501.74</v>
          </cell>
        </row>
        <row r="4299">
          <cell r="G4299">
            <v>93087</v>
          </cell>
          <cell r="H4299" t="str">
            <v>CONECTOR EM BRONZE/LATÃO, DN 22 MM X 1/2", SEM ANEL DE SOLDA, BOLSA X ROSCA F, INSTALADO EM RAMAL DE DISTRIBUIÇÃO DE HIDRÁULICA PREDIAL - FORNECIMENTO E INSTALAÇÃO. AF_04/2022</v>
          </cell>
          <cell r="I4299" t="str">
            <v>UN</v>
          </cell>
          <cell r="J4299" t="str">
            <v>ATRIBUÍDO SÃO PAULO</v>
          </cell>
          <cell r="K4299">
            <v>18.100000000000001</v>
          </cell>
        </row>
        <row r="4300">
          <cell r="G4300">
            <v>93088</v>
          </cell>
          <cell r="H4300" t="str">
            <v>CONECTOR EM BRONZE/LATÃO, DN 22 MM X 3/4", SEM ANEL DE SOLDA, BOLSA X ROSCA F, INSTALADO EM RAMAL DE DISTRIBUIÇÃO DE HIDRÁULICA PREDIAL - FORNECIMENTO E INSTALAÇÃO. AF_04/2022</v>
          </cell>
          <cell r="I4300" t="str">
            <v>UN</v>
          </cell>
          <cell r="J4300" t="str">
            <v>ATRIBUÍDO SÃO PAULO</v>
          </cell>
          <cell r="K4300">
            <v>22.43</v>
          </cell>
        </row>
        <row r="4301">
          <cell r="G4301">
            <v>93089</v>
          </cell>
          <cell r="H4301" t="str">
            <v>CURVA DE TRANSPOSIÇÃO EM BRONZE/LATÃO, DN 22 MM, SEM ANEL DE SOLDA, BOLSA X BOLSA, INSTALADO EM RAMAL DE DISTRIBUIÇÃO DE HIDRÁULICA PREDIAL - FORNECIMENTO E INSTALAÇÃO. AF_04/2022</v>
          </cell>
          <cell r="I4301" t="str">
            <v>UN</v>
          </cell>
          <cell r="J4301" t="str">
            <v>ATRIBUÍDO SÃO PAULO</v>
          </cell>
          <cell r="K4301">
            <v>45.11</v>
          </cell>
        </row>
        <row r="4302">
          <cell r="G4302">
            <v>93090</v>
          </cell>
          <cell r="H4302" t="str">
            <v>LUVA PASSANTE EM COBRE, DN 28 MM, SEM ANEL DE SOLDA, INSTALADO EM RAMAL DE DISTRIBUIÇÃO DE HIDRÁULICA PREDIAL - FORNECIMENTO E INSTALAÇÃO. AF_04/2022</v>
          </cell>
          <cell r="I4302" t="str">
            <v>UN</v>
          </cell>
          <cell r="J4302" t="str">
            <v>ATRIBUÍDO SÃO PAULO</v>
          </cell>
          <cell r="K4302">
            <v>17.8</v>
          </cell>
        </row>
        <row r="4303">
          <cell r="G4303">
            <v>93091</v>
          </cell>
          <cell r="H4303" t="str">
            <v>BUCHA DE REDUÇÃO EM COBRE, DN 28 MM X 22 MM, SEM ANEL DE SOLDA, INSTALADO EM RAMAL DE DISTRIBUIÇÃO DE HIDRÁULICA PREDIAL - FORNECIMENTO E INSTALAÇÃO. AF_04/2022</v>
          </cell>
          <cell r="I4303" t="str">
            <v>UN</v>
          </cell>
          <cell r="J4303" t="str">
            <v>ATRIBUÍDO SÃO PAULO</v>
          </cell>
          <cell r="K4303">
            <v>15.23</v>
          </cell>
        </row>
        <row r="4304">
          <cell r="G4304">
            <v>93092</v>
          </cell>
          <cell r="H4304" t="str">
            <v>JUNTA DE EXPANSÃO EM COBRE, DN 28 MM, PONTA X PONTA, INSTALADO EM RAMAL DE DISTRIBUIÇÃO DE HIDRÁULICA PREDIAL - FORNECIMENTO E INSTALAÇÃO. AF_04/2022</v>
          </cell>
          <cell r="I4304" t="str">
            <v>UN</v>
          </cell>
          <cell r="J4304" t="str">
            <v>ATRIBUÍDO SÃO PAULO</v>
          </cell>
          <cell r="K4304">
            <v>551.51</v>
          </cell>
        </row>
        <row r="4305">
          <cell r="G4305">
            <v>93093</v>
          </cell>
          <cell r="H4305" t="str">
            <v>CONECTOR EM BRONZE/LATÃO, DN 28 MM X 1/2", SEM ANEL DE SOLDA, BOLSA X ROSCA F, INSTALADO EM RAMAL DE DISTRIBUIÇÃO DE HIDRÁULICA PREDIAL - FORNECIMENTO E INSTALAÇÃO. AF_04/2022</v>
          </cell>
          <cell r="I4305" t="str">
            <v>UN</v>
          </cell>
          <cell r="J4305" t="str">
            <v>ATRIBUÍDO SÃO PAULO</v>
          </cell>
          <cell r="K4305">
            <v>28.74</v>
          </cell>
        </row>
        <row r="4306">
          <cell r="G4306">
            <v>93094</v>
          </cell>
          <cell r="H4306" t="str">
            <v>CURVA DE TRANSPOSIÇÃO EM BRONZE/LATÃO, DN 28 MM, SEM ANEL DE SOLDA, BOLSA X BOLSA, INSTALADO EM RAMAL DE DISTRIBUIÇÃO DE HIDRÁULICA PREDIAL - FORNECIMENTO E INSTALAÇÃO. AF_04/2022</v>
          </cell>
          <cell r="I4306" t="str">
            <v>UN</v>
          </cell>
          <cell r="J4306" t="str">
            <v>ATRIBUÍDO SÃO PAULO</v>
          </cell>
          <cell r="K4306">
            <v>77.349999999999994</v>
          </cell>
        </row>
        <row r="4307">
          <cell r="G4307">
            <v>93097</v>
          </cell>
          <cell r="H4307" t="str">
            <v>CURVA EM COBRE, DN 15 MM, 45 GRAUS, SEM ANEL DE SOLDA, BOLSA X BOLSA, INSTALADO EM RAMAL E SUB-RAMAL DE HIDRÁULICA PREDIAL - FORNECIMENTO E INSTALAÇÃO. AF_04/2022</v>
          </cell>
          <cell r="I4307" t="str">
            <v>UN</v>
          </cell>
          <cell r="J4307" t="str">
            <v>ATRIBUÍDO SÃO PAULO</v>
          </cell>
          <cell r="K4307">
            <v>12.11</v>
          </cell>
        </row>
        <row r="4308">
          <cell r="G4308">
            <v>93098</v>
          </cell>
          <cell r="H4308" t="str">
            <v>COTOVELO EM BRONZE/LATÃO, DN 15 MM X 1/2", 90 GRAUS, SEM ANEL DE SOLDA, BOLSA X ROSCA F, INSTALADO EM RAMAL E SUB-RAMAL DE HIDRÁULICA PREDIAL - FORNECIMENTO E INSTALAÇÃO. AF_04/2022</v>
          </cell>
          <cell r="I4308" t="str">
            <v>UN</v>
          </cell>
          <cell r="J4308" t="str">
            <v>ATRIBUÍDO SÃO PAULO</v>
          </cell>
          <cell r="K4308">
            <v>18.34</v>
          </cell>
        </row>
        <row r="4309">
          <cell r="G4309">
            <v>93099</v>
          </cell>
          <cell r="H4309" t="str">
            <v>CURVA EM COBRE, DN 22 MM, 45 GRAUS, SEM ANEL DE SOLDA, BOLSA X BOLSA, INSTALADO EM RAMAL E SUB-RAMAL DE HIDRÁULICA PREDIAL - FORNECIMENTO E INSTALAÇÃO. AF_04/2022</v>
          </cell>
          <cell r="I4309" t="str">
            <v>UN</v>
          </cell>
          <cell r="J4309" t="str">
            <v>ATRIBUÍDO SÃO PAULO</v>
          </cell>
          <cell r="K4309">
            <v>21.94</v>
          </cell>
        </row>
        <row r="4310">
          <cell r="G4310">
            <v>93100</v>
          </cell>
          <cell r="H4310" t="str">
            <v>COTOVELO EM BRONZE/LATÃO, DN 22 MM X 1/2", 90 GRAUS, SEM ANEL DE SOLDA, BOLSA X ROSCA F, INSTALADO EM RAMAL E SUB-RAMAL DE HIDRÁULICA PREDIAL - FORNECIMENTO E INSTALAÇÃO. AF_04/2022</v>
          </cell>
          <cell r="I4310" t="str">
            <v>UN</v>
          </cell>
          <cell r="J4310" t="str">
            <v>ATRIBUÍDO SÃO PAULO</v>
          </cell>
          <cell r="K4310">
            <v>27.25</v>
          </cell>
        </row>
        <row r="4311">
          <cell r="G4311">
            <v>93101</v>
          </cell>
          <cell r="H4311" t="str">
            <v>COTOVELO EM BRONZE/LATÃO, DN 22 MM X 3/4", 90 GRAUS, SEM ANEL DE SOLDA, BOLSA X ROSCA F, INSTALADO EM RAMAL E SUB-RAMAL DE HIDRÁULICA PREDIAL - FORNECIMENTO E INSTALAÇÃO. AF_04/2022</v>
          </cell>
          <cell r="I4311" t="str">
            <v>UN</v>
          </cell>
          <cell r="J4311" t="str">
            <v>ATRIBUÍDO SÃO PAULO</v>
          </cell>
          <cell r="K4311">
            <v>30.5</v>
          </cell>
        </row>
        <row r="4312">
          <cell r="G4312">
            <v>93102</v>
          </cell>
          <cell r="H4312" t="str">
            <v>CURVA EM COBRE, DN 28 MM, 45 GRAUS, SEM ANEL DE SOLDA, BOLSA X BOLSA, INSTALADO EM RAMAL E SUB-RAMAL DE HIDRÁULICA PREDIAL - FORNECIMENTO E INSTALAÇÃO. AF_04/2022</v>
          </cell>
          <cell r="I4312" t="str">
            <v>UN</v>
          </cell>
          <cell r="J4312" t="str">
            <v>ATRIBUÍDO SÃO PAULO</v>
          </cell>
          <cell r="K4312">
            <v>31.81</v>
          </cell>
        </row>
        <row r="4313">
          <cell r="G4313">
            <v>93103</v>
          </cell>
          <cell r="H4313" t="str">
            <v>LUVA PASSANTE EM COBRE, DN 15 MM, SEM ANEL DE SOLDA, INSTALADO EM RAMAL E SUB-RAMAL DE HIDRÁULICA PREDIAL - FORNECIMENTO E INSTALAÇÃO. AF_04/2022</v>
          </cell>
          <cell r="I4313" t="str">
            <v>UN</v>
          </cell>
          <cell r="J4313" t="str">
            <v>ATRIBUÍDO SÃO PAULO</v>
          </cell>
          <cell r="K4313">
            <v>7.88</v>
          </cell>
        </row>
        <row r="4314">
          <cell r="G4314">
            <v>93104</v>
          </cell>
          <cell r="H4314" t="str">
            <v>CONECTOR EM BRONZE/LATÃO, DN 15 MM X 1/2", SEM ANEL DE SOLDA, BOLSA X ROSCA F, INSTALADO EM RAMAL E SUB-RAMAL DE HIDRÁULICA PREDIAL - FORNECIMENTO E INSTALAÇÃO. AF_04/2022</v>
          </cell>
          <cell r="I4314" t="str">
            <v>UN</v>
          </cell>
          <cell r="J4314" t="str">
            <v>ATRIBUÍDO SÃO PAULO</v>
          </cell>
          <cell r="K4314">
            <v>17.38</v>
          </cell>
        </row>
        <row r="4315">
          <cell r="G4315">
            <v>93105</v>
          </cell>
          <cell r="H4315" t="str">
            <v>CURVA DE TRANSPOSIÇÃO EM BRONZE/LATÃO, DN 15 MM, SEM ANEL DE SOLDA, BOLSA X BOLSA, INSTALADO EM RAMAL E SUB-RAMAL DE HIDRÁULICA PREDIAL - FORNECIMENTO E INSTALAÇÃO. AF_04/2022</v>
          </cell>
          <cell r="I4315" t="str">
            <v>UN</v>
          </cell>
          <cell r="J4315" t="str">
            <v>ATRIBUÍDO SÃO PAULO</v>
          </cell>
          <cell r="K4315">
            <v>22.62</v>
          </cell>
        </row>
        <row r="4316">
          <cell r="G4316">
            <v>93106</v>
          </cell>
          <cell r="H4316" t="str">
            <v>JUNTA DE EXPANSÃO EM COBRE, DN 15 MM, PONTA X PONTA, INSTALADO EM RAMAL E SUB-RAMAL DE HIDRÁULICA PREDIAL - FORNECIMENTO E INSTALAÇÃO. AF_04/2022</v>
          </cell>
          <cell r="I4316" t="str">
            <v>UN</v>
          </cell>
          <cell r="J4316" t="str">
            <v>ATRIBUÍDO SÃO PAULO</v>
          </cell>
          <cell r="K4316">
            <v>432.35</v>
          </cell>
        </row>
        <row r="4317">
          <cell r="G4317">
            <v>93107</v>
          </cell>
          <cell r="H4317" t="str">
            <v>LUVA PASSANTE EM COBRE, DN 22 MM, SEM ANEL DE SOLDA, INSTALADO EM RAMAL E SUB-RAMAL DE HIDRÁULICA PREDIAL - FORNECIMENTO E INSTALAÇÃO. AF_04/2022</v>
          </cell>
          <cell r="I4317" t="str">
            <v>UN</v>
          </cell>
          <cell r="J4317" t="str">
            <v>ATRIBUÍDO SÃO PAULO</v>
          </cell>
          <cell r="K4317">
            <v>14.45</v>
          </cell>
        </row>
        <row r="4318">
          <cell r="G4318">
            <v>93108</v>
          </cell>
          <cell r="H4318" t="str">
            <v>BUCHA DE REDUÇÃO EM COBRE, DN 22 MM X 15 MM, SEM ANEL DE SOLDA, PONTA X BOLSA, INSTALADO EM RAMAL E SUB-RAMAL DE HIDRÁULICA PREDIAL - FORNECIMENTO E INSTALAÇÃO. AF_04/2022</v>
          </cell>
          <cell r="I4318" t="str">
            <v>UN</v>
          </cell>
          <cell r="J4318" t="str">
            <v>ATRIBUÍDO SÃO PAULO</v>
          </cell>
          <cell r="K4318">
            <v>12.18</v>
          </cell>
        </row>
        <row r="4319">
          <cell r="G4319">
            <v>93109</v>
          </cell>
          <cell r="H4319" t="str">
            <v>JUNTA DE EXPANSÃO EM COBRE, DN 22 MM, PONTA X PONTA, INSTALADO EM RAMAL E SUB-RAMAL DE HIDRÁULICA PREDIAL - FORNECIMENTO E INSTALAÇÃO. AF_04/2022</v>
          </cell>
          <cell r="I4319" t="str">
            <v>UN</v>
          </cell>
          <cell r="J4319" t="str">
            <v>ATRIBUÍDO SÃO PAULO</v>
          </cell>
          <cell r="K4319">
            <v>503.46</v>
          </cell>
        </row>
        <row r="4320">
          <cell r="G4320">
            <v>93110</v>
          </cell>
          <cell r="H4320" t="str">
            <v>CONECTOR EM BRONZE/LATÃO, DN 22 MM X 1/2", SEM ANEL DE SOLDA, BOLSA X ROSCA F, INSTALADO EM RAMAL E SUB-RAMAL DE HIDRÁULICA PREDIAL - FORNECIMENTO E INSTALAÇÃO. AF_04/2022</v>
          </cell>
          <cell r="I4320" t="str">
            <v>UN</v>
          </cell>
          <cell r="J4320" t="str">
            <v>ATRIBUÍDO SÃO PAULO</v>
          </cell>
          <cell r="K4320">
            <v>18.96</v>
          </cell>
        </row>
        <row r="4321">
          <cell r="G4321">
            <v>93111</v>
          </cell>
          <cell r="H4321" t="str">
            <v>CONECTOR EM BRONZE/LATÃO, DN 22 MM X 3/4", SEM ANEL DE SOLDA, BOLSA X ROSCA F, INSTALADO EM RAMAL E SUB-RAMAL DE HIDRÁULICA PREDIAL - FORNECIMENTO E INSTALAÇÃO. AF_04/2022</v>
          </cell>
          <cell r="I4321" t="str">
            <v>UN</v>
          </cell>
          <cell r="J4321" t="str">
            <v>ATRIBUÍDO SÃO PAULO</v>
          </cell>
          <cell r="K4321">
            <v>22.99</v>
          </cell>
        </row>
        <row r="4322">
          <cell r="G4322">
            <v>93112</v>
          </cell>
          <cell r="H4322" t="str">
            <v>CURVA DE TRANSPOSIÇÃO EM BRONZE/LATÃO, DN 22 MM, SEM ANEL DE SOLDA, BOLSA X BOLSA, INSTALADO EM RAMAL E SUB-RAMAL DE HIDRÁULICA PREDIAL - FORNECIMENTO E INSTALAÇÃO. AF_04/2022</v>
          </cell>
          <cell r="I4322" t="str">
            <v>UN</v>
          </cell>
          <cell r="J4322" t="str">
            <v>ATRIBUÍDO SÃO PAULO</v>
          </cell>
          <cell r="K4322">
            <v>46.83</v>
          </cell>
        </row>
        <row r="4323">
          <cell r="G4323">
            <v>93113</v>
          </cell>
          <cell r="H4323" t="str">
            <v>LUVA PASSANTE EM COBRE, DN 28 MM, SEM ANEL DE SOLDA, INSTALADO EM RAMAL E SUB-RAMAL  DE HIDRÁULICA PREDIAL - FORNECIMENTO E INSTALAÇÃO. AF_04/2022</v>
          </cell>
          <cell r="I4323" t="str">
            <v>UN</v>
          </cell>
          <cell r="J4323" t="str">
            <v>ATRIBUÍDO SÃO PAULO</v>
          </cell>
          <cell r="K4323">
            <v>20.86</v>
          </cell>
        </row>
        <row r="4324">
          <cell r="G4324">
            <v>93114</v>
          </cell>
          <cell r="H4324" t="str">
            <v>CONECTOR EM BRONZE/LATÃO, DN 28 MM X 1/2", SEM ANEL DE SOLDA, BOLSA X ROSCA F, INSTALADO EM RAMAL E SUB-RAMAL DE HIDRÁULICA PREDIAL - FORNECIMENTO E INSTALAÇÃO. AF_04/2022</v>
          </cell>
          <cell r="I4324" t="str">
            <v>UN</v>
          </cell>
          <cell r="J4324" t="str">
            <v>ATRIBUÍDO SÃO PAULO</v>
          </cell>
          <cell r="K4324">
            <v>30.26</v>
          </cell>
        </row>
        <row r="4325">
          <cell r="G4325">
            <v>93115</v>
          </cell>
          <cell r="H4325" t="str">
            <v>CURVA DE TRANSPOSIÇÃO EM BRONZE/LATÃO, DN 28 MM, SEM ANEL DE SOLDA, BOLSA X BOLSA, INSTALADO EM RAMAL E SUB-RAMAL DE HIDRÁULICA PREDIAL - FORNECIMENTO E INSTALAÇÃO. AF_04/2022</v>
          </cell>
          <cell r="I4325" t="str">
            <v>UN</v>
          </cell>
          <cell r="J4325" t="str">
            <v>ATRIBUÍDO SÃO PAULO</v>
          </cell>
          <cell r="K4325">
            <v>80.41</v>
          </cell>
        </row>
        <row r="4326">
          <cell r="G4326">
            <v>93116</v>
          </cell>
          <cell r="H4326" t="str">
            <v>JUNTA DE EXPANSÃO EM COBRE, DN 28 MM, PONTA X PONTA, INSTALADO EM RAMAL E SUB-RAMAL DE HIDRÁULICA PREDIAL - FORNECIMENTO E INSTALAÇÃO. AF_04/2022</v>
          </cell>
          <cell r="I4326" t="str">
            <v>UN</v>
          </cell>
          <cell r="J4326" t="str">
            <v>ATRIBUÍDO SÃO PAULO</v>
          </cell>
          <cell r="K4326">
            <v>554.57000000000005</v>
          </cell>
        </row>
        <row r="4327">
          <cell r="G4327">
            <v>93117</v>
          </cell>
          <cell r="H4327" t="str">
            <v>TE DUPLA CURVA EM BRONZE/LATÃO, DN 1/2" X 15 MM X 1/2", SEM ANEL DE SOLDA, ROSCA F X BOLSA X ROSCA F, INSTALADO EM RAMAL E SUB-RAMAL DE HIDRÁULICA PREDIAL - FORNECIMENTO E INSTALAÇÃO. AF_04/2022</v>
          </cell>
          <cell r="I4327" t="str">
            <v>UN</v>
          </cell>
          <cell r="J4327" t="str">
            <v>ATRIBUÍDO SÃO PAULO</v>
          </cell>
          <cell r="K4327">
            <v>54.92</v>
          </cell>
        </row>
        <row r="4328">
          <cell r="G4328">
            <v>93118</v>
          </cell>
          <cell r="H4328" t="str">
            <v>TE DUPLA CURVA EM BRONZE/LATÃO, DN 3/4" X 22 MM X 3/4", SEM ANEL DE SOLDA, ROSCA F X BOLSA X ROSCA F, INSTALADO EM RAMAL E SUB-RAMAL DE HIDRÁULICA PREDIAL - FORNECIMENTO E INSTALAÇÃO. AF_04/2022</v>
          </cell>
          <cell r="I4328" t="str">
            <v>UN</v>
          </cell>
          <cell r="J4328" t="str">
            <v>ATRIBUÍDO SÃO PAULO</v>
          </cell>
          <cell r="K4328">
            <v>80.900000000000006</v>
          </cell>
        </row>
        <row r="4329">
          <cell r="G4329">
            <v>93119</v>
          </cell>
          <cell r="H4329" t="str">
            <v>CURVA EM COBRE, DN 22 MM, 45 GRAUS, SEM ANEL DE SOLDA, BOLSA X BOLSA, INSTALADO EM PRUMADA DE HIDRÁULICA PREDIAL - FORNECIMENTO E INSTALAÇÃO. AF_04/2022</v>
          </cell>
          <cell r="I4329" t="str">
            <v>UN</v>
          </cell>
          <cell r="J4329" t="str">
            <v>ATRIBUÍDO SÃO PAULO</v>
          </cell>
          <cell r="K4329">
            <v>15.98</v>
          </cell>
        </row>
        <row r="4330">
          <cell r="G4330">
            <v>93120</v>
          </cell>
          <cell r="H4330" t="str">
            <v>COTOVELO EM BRONZE/LATÃO, DN 22 MM X 1/2", 90 GRAUS, SEM ANEL DE SOLDA, BOLSA X ROSCA F, INSTALADO EM PRUMADA DE HIDRÁULICA PREDIAL - FORNECIMENTO E INSTALAÇÃO. AF_04/2022</v>
          </cell>
          <cell r="I4330" t="str">
            <v>UN</v>
          </cell>
          <cell r="J4330" t="str">
            <v>ATRIBUÍDO SÃO PAULO</v>
          </cell>
          <cell r="K4330">
            <v>24.27</v>
          </cell>
        </row>
        <row r="4331">
          <cell r="G4331">
            <v>93121</v>
          </cell>
          <cell r="H4331" t="str">
            <v>COTOVELO EM BRONZE/LATÃO, DN 22 MM X 3/4", 90 GRAUS, SEM ANEL DE SOLDA, BOLSA X ROSCA F, INSTALADO EM PRUMADA DE HIDRÁULICA PREDIAL - FORNECIMENTO E INSTALAÇÃO. AF_04/2022</v>
          </cell>
          <cell r="I4331" t="str">
            <v>UN</v>
          </cell>
          <cell r="J4331" t="str">
            <v>ATRIBUÍDO SÃO PAULO</v>
          </cell>
          <cell r="K4331">
            <v>27.51</v>
          </cell>
        </row>
        <row r="4332">
          <cell r="G4332">
            <v>93122</v>
          </cell>
          <cell r="H4332" t="str">
            <v>CURVA EM COBRE, DN 28 MM, 45 GRAUS, SEM ANEL DE SOLDA, BOLSA X BOLSA, INSTALADO EM PRUMADA DE HIDRÁULICA PREDIAL - FORNECIMENTO E INSTALAÇÃO. AF_04/2022</v>
          </cell>
          <cell r="I4332" t="str">
            <v>UN</v>
          </cell>
          <cell r="J4332" t="str">
            <v>ATRIBUÍDO SÃO PAULO</v>
          </cell>
          <cell r="K4332">
            <v>24.11</v>
          </cell>
        </row>
        <row r="4333">
          <cell r="G4333">
            <v>93123</v>
          </cell>
          <cell r="H4333" t="str">
            <v>CURVA EM COBRE, DN 35 MM, 45 GRAUS, SEM ANEL DE SOLDA, BOLSA X BOLSA, INSTALADO EM PRUMADA DE HIDRÁULICA PREDIAL -  FORNECIMENTO E INSTALAÇÃO. AF_04/2022</v>
          </cell>
          <cell r="I4333" t="str">
            <v>UN</v>
          </cell>
          <cell r="J4333" t="str">
            <v>ATRIBUÍDO SÃO PAULO</v>
          </cell>
          <cell r="K4333">
            <v>54.56</v>
          </cell>
        </row>
        <row r="4334">
          <cell r="G4334">
            <v>93124</v>
          </cell>
          <cell r="H4334" t="str">
            <v>CURVA EM COBRE, DN 42 MM, 45 GRAUS, SEM ANEL DE SOLDA, BOLSA X BOLSA, INSTALADO EM PRUMADA DE HIDRÁULICA PREDIAL - FORNECIMENTO E INSTALAÇÃO. AF_04/2022</v>
          </cell>
          <cell r="I4334" t="str">
            <v>UN</v>
          </cell>
          <cell r="J4334" t="str">
            <v>ATRIBUÍDO SÃO PAULO</v>
          </cell>
          <cell r="K4334">
            <v>86.01</v>
          </cell>
        </row>
        <row r="4335">
          <cell r="G4335">
            <v>93125</v>
          </cell>
          <cell r="H4335" t="str">
            <v>CURVA EM COBRE, DN 54 MM, 45 GRAUS, SEM ANEL DE SOLDA, BOLSA X BOLSA, INSTALADO EM PRUMADA DE HIDRÁULICA PREDIAL - FORNECIMENTO E INSTALAÇÃO. AF_04/2022</v>
          </cell>
          <cell r="I4335" t="str">
            <v>UN</v>
          </cell>
          <cell r="J4335" t="str">
            <v>ATRIBUÍDO SÃO PAULO</v>
          </cell>
          <cell r="K4335">
            <v>126.67</v>
          </cell>
        </row>
        <row r="4336">
          <cell r="G4336">
            <v>93126</v>
          </cell>
          <cell r="H4336" t="str">
            <v>CURVA EM COBRE, DN 66 MM, 45 GRAUS, SEM ANEL DE SOLDA, BOLSA X BOLSA, INSTALADO EM PRUMADA DE HIDRÁULICA PREDIAL - FORNECIMENTO E INSTALAÇÃO. AF_04/2022</v>
          </cell>
          <cell r="I4336" t="str">
            <v>UN</v>
          </cell>
          <cell r="J4336" t="str">
            <v>ATRIBUÍDO SÃO PAULO</v>
          </cell>
          <cell r="K4336">
            <v>281.33999999999997</v>
          </cell>
        </row>
        <row r="4337">
          <cell r="G4337">
            <v>93133</v>
          </cell>
          <cell r="H4337" t="str">
            <v>BUCHA DE REDUÇÃO EM COBRE, DN 28 MM X 22 MM, SEM ANEL DE SOLDA, INSTALADO EM RAMAL E SUB-RAMAL DE HIDRÁULICA PREDIAL - FORNECIMENTO E INSTALAÇÃO. AF_04/2022</v>
          </cell>
          <cell r="I4337" t="str">
            <v>UN</v>
          </cell>
          <cell r="J4337" t="str">
            <v>ATRIBUÍDO SÃO PAULO</v>
          </cell>
          <cell r="K4337">
            <v>17.61</v>
          </cell>
        </row>
        <row r="4338">
          <cell r="G4338">
            <v>94465</v>
          </cell>
          <cell r="H4338" t="str">
            <v>LUVA, EM FERRO GALVANIZADO, CONEXÃO ROSQUEADA, DN 50 (2), INSTALADO EM RESERVAÇÃO DE ÁGUA DE EDIFICAÇÃO QUE POSSUA RESERVATÓRIO DE FIBRA/FIBROCIMENTO  FORNECIMENTO E INSTALAÇÃO. AF_06/2016</v>
          </cell>
          <cell r="I4338" t="str">
            <v>UN</v>
          </cell>
          <cell r="J4338" t="str">
            <v>COEFICIENTE DE REPRESENTATIVIDADE</v>
          </cell>
          <cell r="K4338">
            <v>49.69</v>
          </cell>
        </row>
        <row r="4339">
          <cell r="G4339">
            <v>94466</v>
          </cell>
          <cell r="H4339" t="str">
            <v>NIPLE, EM FERRO GALVANIZADO, CONEXÃO ROSQUEADA, DN 50 (2), INSTALADO EM RESERVAÇÃO DE ÁGUA DE EDIFICAÇÃO QUE POSSUA RESERVATÓRIO DE FIBRA/FIBROCIMENTO  FORNECIMENTO E INSTALAÇÃO. AF_06/2016</v>
          </cell>
          <cell r="I4339" t="str">
            <v>UN</v>
          </cell>
          <cell r="J4339" t="str">
            <v>COEFICIENTE DE REPRESENTATIVIDADE</v>
          </cell>
          <cell r="K4339">
            <v>49.72</v>
          </cell>
        </row>
        <row r="4340">
          <cell r="G4340">
            <v>94467</v>
          </cell>
          <cell r="H4340" t="str">
            <v>LUVA, EM FERRO GALVANIZADO, CONEXÃO ROSQUEADA, DN 65 (2 1/2), INSTALADO EM RESERVAÇÃO DE ÁGUA DE EDIFICAÇÃO QUE POSSUA RESERVATÓRIO DE FIBRA/FIBROCIMENTO  FORNECIMENTO E INSTALAÇÃO. AF_06/2016</v>
          </cell>
          <cell r="I4340" t="str">
            <v>UN</v>
          </cell>
          <cell r="J4340" t="str">
            <v>COEFICIENTE DE REPRESENTATIVIDADE</v>
          </cell>
          <cell r="K4340">
            <v>78.63</v>
          </cell>
        </row>
        <row r="4341">
          <cell r="G4341">
            <v>94468</v>
          </cell>
          <cell r="H4341" t="str">
            <v>NIPLE, EM FERRO GALVANIZADO, CONEXÃO ROSQUEADA, DN 65 (2 1/2), INSTALADO EM RESERVAÇÃO DE ÁGUA DE EDIFICAÇÃO QUE POSSUA RESERVATÓRIO DE FIBRA/FIBROCIMENTO  FORNECIMENTO E INSTALAÇÃO. AF_06/2016</v>
          </cell>
          <cell r="I4341" t="str">
            <v>UN</v>
          </cell>
          <cell r="J4341" t="str">
            <v>COEFICIENTE DE REPRESENTATIVIDADE</v>
          </cell>
          <cell r="K4341">
            <v>68.36</v>
          </cell>
        </row>
        <row r="4342">
          <cell r="G4342">
            <v>94469</v>
          </cell>
          <cell r="H4342" t="str">
            <v>LUVA, EM FERRO GALVANIZADO, CONEXÃO ROSQUEADA, DN 80 (3), INSTALADO EM RESERVAÇÃO DE ÁGUA DE EDIFICAÇÃO QUE POSSUA RESERVATÓRIO DE FIBRA/FIBROCIMENTO  FORNECIMENTO E INSTALAÇÃO. AF_06/2016</v>
          </cell>
          <cell r="I4342" t="str">
            <v>UN</v>
          </cell>
          <cell r="J4342" t="str">
            <v>COEFICIENTE DE REPRESENTATIVIDADE</v>
          </cell>
          <cell r="K4342">
            <v>114.89</v>
          </cell>
        </row>
        <row r="4343">
          <cell r="G4343">
            <v>94470</v>
          </cell>
          <cell r="H4343" t="str">
            <v>NIPLE, EM FERRO GALVANIZADO, CONEXÃO ROSQUEADA, DN 80 (3), INSTALADO EM RESERVAÇÃO DE ÁGUA DE EDIFICAÇÃO QUE POSSUA RESERVATÓRIO DE FIBRA/FIBROCIMENTO  FORNECIMENTO E INSTALAÇÃO. AF_06/2016</v>
          </cell>
          <cell r="I4343" t="str">
            <v>UN</v>
          </cell>
          <cell r="J4343" t="str">
            <v>COEFICIENTE DE REPRESENTATIVIDADE</v>
          </cell>
          <cell r="K4343">
            <v>105.75</v>
          </cell>
        </row>
        <row r="4344">
          <cell r="G4344">
            <v>94471</v>
          </cell>
          <cell r="H4344" t="str">
            <v>COTOVELO 90 GRAUS, EM FERRO GALVANIZADO, CONEXÃO ROSQUEADA, DN 50 (2), INSTALADO EM RESERVAÇÃO DE ÁGUA DE EDIFICAÇÃO QUE POSSUA RESERVATÓRIO DE FIBRA/FIBROCIMENTO  FORNECIMENTO E INSTALAÇÃO. AF_06/2016</v>
          </cell>
          <cell r="I4344" t="str">
            <v>UN</v>
          </cell>
          <cell r="J4344" t="str">
            <v>COEFICIENTE DE REPRESENTATIVIDADE</v>
          </cell>
          <cell r="K4344">
            <v>71.510000000000005</v>
          </cell>
        </row>
        <row r="4345">
          <cell r="G4345">
            <v>94472</v>
          </cell>
          <cell r="H4345" t="str">
            <v>COTOVELO 45 GRAUS, EM FERRO GALVANIZADO, CONEXÃO ROSQUEADA, DN 50 (2), INSTALADO EM RESERVAÇÃO DE ÁGUA DE EDIFICAÇÃO QUE POSSUA RESERVATÓRIO DE FIBRA/FIBROCIMENTO  FORNECIMENTO E INSTALAÇÃO. AF_06/2016</v>
          </cell>
          <cell r="I4345" t="str">
            <v>UN</v>
          </cell>
          <cell r="J4345" t="str">
            <v>COEFICIENTE DE REPRESENTATIVIDADE</v>
          </cell>
          <cell r="K4345">
            <v>73.790000000000006</v>
          </cell>
        </row>
        <row r="4346">
          <cell r="G4346">
            <v>94473</v>
          </cell>
          <cell r="H4346" t="str">
            <v>COTOVELO 90 GRAUS, EM FERRO GALVANIZADO, CONEXÃO ROSQUEADA, DN 65 (2 1/2), INSTALADO EM RESERVAÇÃO DE ÁGUA DE EDIFICAÇÃO QUE POSSUA RESERVATÓRIO DE FIBRA/FIBROCIMENTO  FORNECIMENTO E INSTALAÇÃO. AF_06/2016</v>
          </cell>
          <cell r="I4346" t="str">
            <v>UN</v>
          </cell>
          <cell r="J4346" t="str">
            <v>COEFICIENTE DE REPRESENTATIVIDADE</v>
          </cell>
          <cell r="K4346">
            <v>112.39</v>
          </cell>
        </row>
        <row r="4347">
          <cell r="G4347">
            <v>94474</v>
          </cell>
          <cell r="H4347" t="str">
            <v>COTOVELO 45 GRAUS, EM FERRO GALVANIZADO, CONEXÃO ROSQUEADA, DN 65 (2 1/2), INSTALADO EM RESERVAÇÃO DE ÁGUA DE EDIFICAÇÃO QUE POSSUA RESERVATÓRIO DE FIBRA/FIBROCIMENTO  FORNECIMENTO E INSTALAÇÃO. AF_06/2016</v>
          </cell>
          <cell r="I4347" t="str">
            <v>UN</v>
          </cell>
          <cell r="J4347" t="str">
            <v>COEFICIENTE DE REPRESENTATIVIDADE</v>
          </cell>
          <cell r="K4347">
            <v>122.44</v>
          </cell>
        </row>
        <row r="4348">
          <cell r="G4348">
            <v>94475</v>
          </cell>
          <cell r="H4348" t="str">
            <v>COTOVELO 90 GRAUS, EM FERRO GALVANIZADO, CONEXÃO ROSQUEADA, DN 80 (3), INSTALADO EM RESERVAÇÃO DE ÁGUA DE EDIFICAÇÃO QUE POSSUA RESERVATÓRIO DE FIBRA/FIBROCIMENTO  FORNECIMENTO E INSTALAÇÃO. AF_06/2016</v>
          </cell>
          <cell r="I4348" t="str">
            <v>UN</v>
          </cell>
          <cell r="J4348" t="str">
            <v>COEFICIENTE DE REPRESENTATIVIDADE</v>
          </cell>
          <cell r="K4348">
            <v>155.09</v>
          </cell>
        </row>
        <row r="4349">
          <cell r="G4349">
            <v>94476</v>
          </cell>
          <cell r="H4349" t="str">
            <v>COTOVELO 45 GRAUS, EM FERRO GALVANIZADO, CONEXÃO ROSQUEADA, DN 80 (3), INSTALADO EM RESERVAÇÃO DE ÁGUA DE EDIFICAÇÃO QUE POSSUA RESERVATÓRIO DE FIBRA/FIBROCIMENTO  FORNECIMENTO E INSTALAÇÃO. AF_06/2016</v>
          </cell>
          <cell r="I4349" t="str">
            <v>UN</v>
          </cell>
          <cell r="J4349" t="str">
            <v>COEFICIENTE DE REPRESENTATIVIDADE</v>
          </cell>
          <cell r="K4349">
            <v>174.46</v>
          </cell>
        </row>
        <row r="4350">
          <cell r="G4350">
            <v>94477</v>
          </cell>
          <cell r="H4350" t="str">
            <v>TÊ, EM FERRO GALVANIZADO, CONEXÃO ROSQUEADA, DN 50 (2), INSTALADO EM RESERVAÇÃO DE ÁGUA DE EDIFICAÇÃO QUE POSSUA RESERVATÓRIO DE FIBRA/FIBROCIMENTO  FORNECIMENTO E INSTALAÇÃO. AF_06/2016</v>
          </cell>
          <cell r="I4350" t="str">
            <v>UN</v>
          </cell>
          <cell r="J4350" t="str">
            <v>COEFICIENTE DE REPRESENTATIVIDADE</v>
          </cell>
          <cell r="K4350">
            <v>95.15</v>
          </cell>
        </row>
        <row r="4351">
          <cell r="G4351">
            <v>94478</v>
          </cell>
          <cell r="H4351" t="str">
            <v>TÊ, EM FERRO GALVANIZADO, CONEXÃO ROSQUEADA, DN 65 (2 1/2), INSTALADO EM RESERVAÇÃO DE ÁGUA DE EDIFICAÇÃO QUE POSSUA RESERVATÓRIO DE FIBRA/FIBROCIMENTO  FORNECIMENTO E INSTALAÇÃO. AF_06/2016</v>
          </cell>
          <cell r="I4351" t="str">
            <v>UN</v>
          </cell>
          <cell r="J4351" t="str">
            <v>COEFICIENTE DE REPRESENTATIVIDADE</v>
          </cell>
          <cell r="K4351">
            <v>154.74</v>
          </cell>
        </row>
        <row r="4352">
          <cell r="G4352">
            <v>94479</v>
          </cell>
          <cell r="H4352" t="str">
            <v>TÊ, EM FERRO GALVANIZADO, CONEXÃO ROSQUEADA, DN 80 (3), INSTALADO EM RESERVAÇÃO DE ÁGUA DE EDIFICAÇÃO QUE POSSUA RESERVATÓRIO DE FIBRA/FIBROCIMENTO  FORNECIMENTO E INSTALAÇÃO. AF_06/2016</v>
          </cell>
          <cell r="I4352" t="str">
            <v>UN</v>
          </cell>
          <cell r="J4352" t="str">
            <v>COEFICIENTE DE REPRESENTATIVIDADE</v>
          </cell>
          <cell r="K4352">
            <v>204.73</v>
          </cell>
        </row>
        <row r="4353">
          <cell r="G4353">
            <v>94606</v>
          </cell>
          <cell r="H4353" t="str">
            <v>LUVA EM COBRE, DN 54 MM, SEM ANEL DE SOLDA, INSTALADO EM RESERVAÇÃO DE ÁGUA DE EDIFICAÇÃO QUE POSSUA RESERVATÓRIO DE FIBRA/FIBROCIMENTO  FORNECIMENTO E INSTALAÇÃO. AF_06/2016</v>
          </cell>
          <cell r="I4353" t="str">
            <v>UN</v>
          </cell>
          <cell r="J4353" t="str">
            <v>ATRIBUÍDO SÃO PAULO</v>
          </cell>
          <cell r="K4353">
            <v>74.459999999999994</v>
          </cell>
        </row>
        <row r="4354">
          <cell r="G4354">
            <v>94608</v>
          </cell>
          <cell r="H4354" t="str">
            <v>LUVA EM COBRE, DN 66 MM, SEM ANEL DE SOLDA, INSTALADO EM RESERVAÇÃO DE ÁGUA DE EDIFICAÇÃO QUE POSSUA RESERVATÓRIO DE FIBRA/FIBROCIMENTO  FORNECIMENTO E INSTALAÇÃO. AF_06/2016</v>
          </cell>
          <cell r="I4354" t="str">
            <v>UN</v>
          </cell>
          <cell r="J4354" t="str">
            <v>ATRIBUÍDO SÃO PAULO</v>
          </cell>
          <cell r="K4354">
            <v>185.13</v>
          </cell>
        </row>
        <row r="4355">
          <cell r="G4355">
            <v>94610</v>
          </cell>
          <cell r="H4355" t="str">
            <v>LUVA EM COBRE, DN 79 MM, SEM ANEL DE SOLDA, INSTALADO EM RESERVAÇÃO DE ÁGUA DE EDIFICAÇÃO QUE POSSUA RESERVATÓRIO DE FIBRA/FIBROCIMENTO  FORNECIMENTO E INSTALAÇÃO. AF_06/2016</v>
          </cell>
          <cell r="I4355" t="str">
            <v>UN</v>
          </cell>
          <cell r="J4355" t="str">
            <v>ATRIBUÍDO SÃO PAULO</v>
          </cell>
          <cell r="K4355">
            <v>275.57</v>
          </cell>
        </row>
        <row r="4356">
          <cell r="G4356">
            <v>94612</v>
          </cell>
          <cell r="H4356" t="str">
            <v>LUVA DE COBRE, DN 104 MM, SEM ANEL DE SOLDA, INSTALADO EM RESERVAÇÃO DE ÁGUA DE EDIFICAÇÃO QUE POSSUA RESERVATÓRIO DE FIBRA/FIBROCIMENTO  FORNECIMENTO E INSTALAÇÃO. AF_06/2016</v>
          </cell>
          <cell r="I4356" t="str">
            <v>UN</v>
          </cell>
          <cell r="J4356" t="str">
            <v>ATRIBUÍDO SÃO PAULO</v>
          </cell>
          <cell r="K4356">
            <v>387.29</v>
          </cell>
        </row>
        <row r="4357">
          <cell r="G4357">
            <v>94614</v>
          </cell>
          <cell r="H4357" t="str">
            <v>COTOVELO EM COBRE, DN 54 MM, 90 GRAUS, SEM ANEL DE SOLDA, INSTALADO EM RESERVAÇÃO DE ÁGUA DE EDIFICAÇÃO QUE POSSUA RESERVATÓRIO DE FIBRA/FIBROCIMENTO  FORNECIMENTO E INSTALAÇÃO. AF_06/2016</v>
          </cell>
          <cell r="I4357" t="str">
            <v>UN</v>
          </cell>
          <cell r="J4357" t="str">
            <v>ATRIBUÍDO SÃO PAULO</v>
          </cell>
          <cell r="K4357">
            <v>126.22</v>
          </cell>
        </row>
        <row r="4358">
          <cell r="G4358">
            <v>94615</v>
          </cell>
          <cell r="H4358" t="str">
            <v>CURVA EM COBRE, DN 54 MM, 45 GRAUS, SEM ANEL DE SOLDA, BOLSA X BOLSA, INSTALADO EM RESERVAÇÃO DE ÁGUA DE EDIFICAÇÃO QUE POSSUA RESERVATÓRIO DE FIBRA/FIBROCIMENTO  FORNECIMENTO E INSTALAÇÃO. AF_06/2016</v>
          </cell>
          <cell r="I4358" t="str">
            <v>UN</v>
          </cell>
          <cell r="J4358" t="str">
            <v>ATRIBUÍDO SÃO PAULO</v>
          </cell>
          <cell r="K4358">
            <v>143.59</v>
          </cell>
        </row>
        <row r="4359">
          <cell r="G4359">
            <v>94616</v>
          </cell>
          <cell r="H4359" t="str">
            <v>COTOVELO EM COBRE, DN 66 MM, 90 GRAUS, SEM ANEL DE SOLDA, INSTALADO EM RESERVAÇÃO DE ÁGUA DE EDIFICAÇÃO QUE POSSUA RESERVATÓRIO DE FIBRA/FIBROCIMENTO  FORNECIMENTO E INSTALAÇÃO. AF_06/2016</v>
          </cell>
          <cell r="I4359" t="str">
            <v>UN</v>
          </cell>
          <cell r="J4359" t="str">
            <v>ATRIBUÍDO SÃO PAULO</v>
          </cell>
          <cell r="K4359">
            <v>354.54</v>
          </cell>
        </row>
        <row r="4360">
          <cell r="G4360">
            <v>94617</v>
          </cell>
          <cell r="H4360" t="str">
            <v>CURVA EM COBRE, DN 66 MM, 45 GRAUS, SEM ANEL DE SOLDA, BOLSA X BOLSA, INSTALADO EM RESERVAÇÃO DE ÁGUA DE EDIFICAÇÃO QUE POSSUA RESERVATÓRIO DE FIBRA/FIBROCIMENTO  FORNECIMENTO E INSTALAÇÃO. AF_06/2016</v>
          </cell>
          <cell r="I4360" t="str">
            <v>UN</v>
          </cell>
          <cell r="J4360" t="str">
            <v>ATRIBUÍDO SÃO PAULO</v>
          </cell>
          <cell r="K4360">
            <v>294.14</v>
          </cell>
        </row>
        <row r="4361">
          <cell r="G4361">
            <v>94618</v>
          </cell>
          <cell r="H4361" t="str">
            <v>COTOVELO EM COBRE, DN 79 MM, 90 GRAUS, SEM ANEL DE SOLDA, INSTALADO EM RESERVAÇÃO DE ÁGUA DE EDIFICAÇÃO QUE POSSUA RESERVATÓRIO DE FIBRA/FIBROCIMENTO  FORNECIMENTO E INSTALAÇÃO. AF_06/2016</v>
          </cell>
          <cell r="I4361" t="str">
            <v>UN</v>
          </cell>
          <cell r="J4361" t="str">
            <v>ATRIBUÍDO SÃO PAULO</v>
          </cell>
          <cell r="K4361">
            <v>347.95</v>
          </cell>
        </row>
        <row r="4362">
          <cell r="G4362">
            <v>94620</v>
          </cell>
          <cell r="H4362" t="str">
            <v>COTOVELO EM COBRE, DN 104 MM, 90 GRAUS, SEM ANEL DE SOLDA, INSTALADO EM RESERVAÇÃO DE ÁGUA DE EDIFICAÇÃO QUE POSSUA RESERVATÓRIO DE FIBRA/FIBROCIMENTO  FORNECIMENTO E INSTALAÇÃO. AF_06/2016</v>
          </cell>
          <cell r="I4362" t="str">
            <v>UN</v>
          </cell>
          <cell r="J4362" t="str">
            <v>ATRIBUÍDO SÃO PAULO</v>
          </cell>
          <cell r="K4362">
            <v>799.78</v>
          </cell>
        </row>
        <row r="4363">
          <cell r="G4363">
            <v>94622</v>
          </cell>
          <cell r="H4363" t="str">
            <v>TE EM COBRE, DN 54 MM, SEM ANEL DE SOLDA, INSTALADO EM RESERVAÇÃO DE ÁGUA DE EDIFICAÇÃO QUE POSSUA RESERVATÓRIO DE FIBRA/FIBROCIMENTO  FORNECIMENTO E INSTALAÇÃO. AF_06/2016</v>
          </cell>
          <cell r="I4363" t="str">
            <v>UN</v>
          </cell>
          <cell r="J4363" t="str">
            <v>ATRIBUÍDO SÃO PAULO</v>
          </cell>
          <cell r="K4363">
            <v>184.93</v>
          </cell>
        </row>
        <row r="4364">
          <cell r="G4364">
            <v>94623</v>
          </cell>
          <cell r="H4364" t="str">
            <v>TE EM COBRE, DN 66 MM, SEM ANEL DE SOLDA, INSTALADO EM RESERVAÇÃO DE ÁGUA DE EDIFICAÇÃO QUE POSSUA RESERVATÓRIO DE FIBRA/FIBROCIMENTO  FORNECIMENTO E INSTALAÇÃO. AF_06/2016</v>
          </cell>
          <cell r="I4364" t="str">
            <v>UN</v>
          </cell>
          <cell r="J4364" t="str">
            <v>ATRIBUÍDO SÃO PAULO</v>
          </cell>
          <cell r="K4364">
            <v>438.9</v>
          </cell>
        </row>
        <row r="4365">
          <cell r="G4365">
            <v>94624</v>
          </cell>
          <cell r="H4365" t="str">
            <v>TE EM COBRE, DN 79 MM, SEM ANEL DE SOLDA, INSTALADO EM RESERVAÇÃO DE ÁGUA DE EDIFICAÇÃO QUE POSSUA RESERVATÓRIO DE FIBRA/FIBROCIMENTO  FORNECIMENTO E INSTALAÇÃO. AF_06/2016</v>
          </cell>
          <cell r="I4365" t="str">
            <v>UN</v>
          </cell>
          <cell r="J4365" t="str">
            <v>ATRIBUÍDO SÃO PAULO</v>
          </cell>
          <cell r="K4365">
            <v>669.17</v>
          </cell>
        </row>
        <row r="4366">
          <cell r="G4366">
            <v>94625</v>
          </cell>
          <cell r="H4366" t="str">
            <v>TE EM COBRE, DN 104 MM, SEM ANEL DE SOLDA, INSTALADO EM RESERVAÇÃO DE ÁGUA DE EDIFICAÇÃO QUE POSSUA RESERVATÓRIO DE FIBRA/FIBROCIMENTO  FORNECIMENTO E INSTALAÇÃO. AF_06/2016</v>
          </cell>
          <cell r="I4366" t="str">
            <v>UN</v>
          </cell>
          <cell r="J4366" t="str">
            <v>ATRIBUÍDO SÃO PAULO</v>
          </cell>
          <cell r="K4366">
            <v>1395.9</v>
          </cell>
        </row>
        <row r="4367">
          <cell r="G4367">
            <v>94656</v>
          </cell>
          <cell r="H4367" t="str">
            <v>ADAPTADOR CURTO COM BOLSA E ROSCA PARA REGISTRO, PVC, SOLDÁVEL, DN  25 MM X 3/4 , INSTALADO EM RESERVAÇÃO DE ÁGUA DE EDIFICAÇÃO QUE POSSUA RESERVATÓRIO DE FIBRA/FIBROCIMENTO   FORNECIMENTO E INSTALAÇÃO. AF_06/2016</v>
          </cell>
          <cell r="I4367" t="str">
            <v>UN</v>
          </cell>
          <cell r="J4367" t="str">
            <v>COEFICIENTE DE REPRESENTATIVIDADE</v>
          </cell>
          <cell r="K4367">
            <v>5.76</v>
          </cell>
        </row>
        <row r="4368">
          <cell r="G4368">
            <v>94657</v>
          </cell>
          <cell r="H4368" t="str">
            <v>LUVA PVC, SOLDÁVEL, DN  25 MM, INSTALADA EM RESERVAÇÃO DE ÁGUA DE EDIFICAÇÃO QUE POSSUA RESERVATÓRIO DE FIBRA/FIBROCIMENTO   FORNECIMENTO E INSTALAÇÃO. AF_06/2016</v>
          </cell>
          <cell r="I4368" t="str">
            <v>UN</v>
          </cell>
          <cell r="J4368" t="str">
            <v>COEFICIENTE DE REPRESENTATIVIDADE</v>
          </cell>
          <cell r="K4368">
            <v>5.66</v>
          </cell>
        </row>
        <row r="4369">
          <cell r="G4369">
            <v>94658</v>
          </cell>
          <cell r="H4369" t="str">
            <v>ADAPTADOR CURTO COM BOLSA E ROSCA PARA REGISTRO, PVC, SOLDÁVEL, DN 32 MM X 1 , INSTALADO EM RESERVAÇÃO DE ÁGUA DE EDIFICAÇÃO QUE POSSUA RESERVATÓRIO DE FIBRA/FIBROCIMENTO   FORNECIMENTO E INSTALAÇÃO. AF_06/2016</v>
          </cell>
          <cell r="I4369" t="str">
            <v>UN</v>
          </cell>
          <cell r="J4369" t="str">
            <v>COEFICIENTE DE REPRESENTATIVIDADE</v>
          </cell>
          <cell r="K4369">
            <v>6.94</v>
          </cell>
        </row>
        <row r="4370">
          <cell r="G4370">
            <v>94659</v>
          </cell>
          <cell r="H4370" t="str">
            <v>LUVA PVC, SOLDÁVEL, DN 32 MM, INSTALADA EM RESERVAÇÃO DE ÁGUA DE EDIFICAÇÃO QUE POSSUA RESERVATÓRIO DE FIBRA/FIBROCIMENTO   FORNECIMENTO E INSTALAÇÃO. AF_06/2016</v>
          </cell>
          <cell r="I4370" t="str">
            <v>UN</v>
          </cell>
          <cell r="J4370" t="str">
            <v>COEFICIENTE DE REPRESENTATIVIDADE</v>
          </cell>
          <cell r="K4370">
            <v>7.22</v>
          </cell>
        </row>
        <row r="4371">
          <cell r="G4371">
            <v>94660</v>
          </cell>
          <cell r="H4371" t="str">
            <v>ADAPTADOR CURTO COM BOLSA E ROSCA PARA REGISTRO, PVC, SOLDÁVEL, DN 40 MM X 1 1/4 , INSTALADO EM RESERVAÇÃO DE ÁGUA DE EDIFICAÇÃO QUE POSSUA RESERVATÓRIO DE FIBRA/FIBROCIMENTO   FORNECIMENTO E INSTALAÇÃO. AF_06/2016</v>
          </cell>
          <cell r="I4371" t="str">
            <v>UN</v>
          </cell>
          <cell r="J4371" t="str">
            <v>COEFICIENTE DE REPRESENTATIVIDADE</v>
          </cell>
          <cell r="K4371">
            <v>11.92</v>
          </cell>
        </row>
        <row r="4372">
          <cell r="G4372">
            <v>94661</v>
          </cell>
          <cell r="H4372" t="str">
            <v>LUVA, PVC, SOLDÁVEL, DN 40 MM, INSTALADO EM RESERVAÇÃO DE ÁGUA DE EDIFICAÇÃO QUE POSSUA RESERVATÓRIO DE FIBRA/FIBROCIMENTO   FORNECIMENTO E INSTALAÇÃO. AF_06/2016</v>
          </cell>
          <cell r="I4372" t="str">
            <v>UN</v>
          </cell>
          <cell r="J4372" t="str">
            <v>COEFICIENTE DE REPRESENTATIVIDADE</v>
          </cell>
          <cell r="K4372">
            <v>12.65</v>
          </cell>
        </row>
        <row r="4373">
          <cell r="G4373">
            <v>94662</v>
          </cell>
          <cell r="H4373" t="str">
            <v>ADAPTADOR CURTO COM BOLSA E ROSCA PARA REGISTRO, PVC, SOLDÁVEL, DN 50 MM X 1 1/2 , INSTALADO EM RESERVAÇÃO DE ÁGUA DE EDIFICAÇÃO QUE POSSUA RESERVATÓRIO DE FIBRA/FIBROCIMENTO   FORNECIMENTO E INSTALAÇÃO. AF_06/2016</v>
          </cell>
          <cell r="I4373" t="str">
            <v>UN</v>
          </cell>
          <cell r="J4373" t="str">
            <v>COEFICIENTE DE REPRESENTATIVIDADE</v>
          </cell>
          <cell r="K4373">
            <v>12.92</v>
          </cell>
        </row>
        <row r="4374">
          <cell r="G4374">
            <v>94663</v>
          </cell>
          <cell r="H4374" t="str">
            <v>LUVA, PVC, SOLDÁVEL, DN 50 MM, INSTALADO EM RESERVAÇÃO DE ÁGUA DE EDIFICAÇÃO QUE POSSUA RESERVATÓRIO DE FIBRA/FIBROCIMENTO   FORNECIMENTO E INSTALAÇÃO. AF_06/2016</v>
          </cell>
          <cell r="I4374" t="str">
            <v>UN</v>
          </cell>
          <cell r="J4374" t="str">
            <v>COEFICIENTE DE REPRESENTATIVIDADE</v>
          </cell>
          <cell r="K4374">
            <v>12.79</v>
          </cell>
        </row>
        <row r="4375">
          <cell r="G4375">
            <v>94664</v>
          </cell>
          <cell r="H4375" t="str">
            <v>ADAPTADOR CURTO COM BOLSA E ROSCA PARA REGISTRO, PVC, SOLDÁVEL, DN 60 MM X 2 , INSTALADO EM RESERVAÇÃO DE ÁGUA DE EDIFICAÇÃO QUE POSSUA RESERVATÓRIO DE FIBRA/FIBROCIMENTO   FORNECIMENTO E INSTALAÇÃO. AF_06/2016</v>
          </cell>
          <cell r="I4375" t="str">
            <v>UN</v>
          </cell>
          <cell r="J4375" t="str">
            <v>COEFICIENTE DE REPRESENTATIVIDADE</v>
          </cell>
          <cell r="K4375">
            <v>27.58</v>
          </cell>
        </row>
        <row r="4376">
          <cell r="G4376">
            <v>94665</v>
          </cell>
          <cell r="H4376" t="str">
            <v>LUVA, PVC, SOLDÁVEL, DN 60 MM, INSTALADO EM RESERVAÇÃO DE ÁGUA DE EDIFICAÇÃO QUE POSSUA RESERVATÓRIO DE FIBRA/FIBROCIMENTO   FORNECIMENTO E INSTALAÇÃO. AF_06/2016</v>
          </cell>
          <cell r="I4376" t="str">
            <v>UN</v>
          </cell>
          <cell r="J4376" t="str">
            <v>COEFICIENTE DE REPRESENTATIVIDADE</v>
          </cell>
          <cell r="K4376">
            <v>30.46</v>
          </cell>
        </row>
        <row r="4377">
          <cell r="G4377">
            <v>94666</v>
          </cell>
          <cell r="H4377" t="str">
            <v>ADAPTADOR CURTO COM BOLSA E ROSCA PARA REGISTRO, PVC, SOLDÁVEL, DN 75 MM X 2 1/2 , INSTALADO EM RESERVAÇÃO DE ÁGUA DE EDIFICAÇÃO QUE POSSUA RESERVATÓRIO DE FIBRA/FIBROCIMENTO   FORNECIMENTO E INSTALAÇÃO. AF_06/2016</v>
          </cell>
          <cell r="I4377" t="str">
            <v>UN</v>
          </cell>
          <cell r="J4377" t="str">
            <v>COEFICIENTE DE REPRESENTATIVIDADE</v>
          </cell>
          <cell r="K4377">
            <v>38.49</v>
          </cell>
        </row>
        <row r="4378">
          <cell r="G4378">
            <v>94667</v>
          </cell>
          <cell r="H4378" t="str">
            <v>LUVA, PVC, SOLDÁVEL, DN 75 MM, INSTALADO EM RESERVAÇÃO DE ÁGUA DE EDIFICAÇÃO QUE POSSUA RESERVATÓRIO DE FIBRA/FIBROCIMENTO   FORNECIMENTO E INSTALAÇÃO. AF_06/2016</v>
          </cell>
          <cell r="I4378" t="str">
            <v>UN</v>
          </cell>
          <cell r="J4378" t="str">
            <v>COEFICIENTE DE REPRESENTATIVIDADE</v>
          </cell>
          <cell r="K4378">
            <v>38.61</v>
          </cell>
        </row>
        <row r="4379">
          <cell r="G4379">
            <v>94668</v>
          </cell>
          <cell r="H4379" t="str">
            <v>ADAPTADOR CURTO COM BOLSA E ROSCA PARA REGISTRO, PVC, SOLDÁVEL, DN 85 MM X 3 , INSTALADO EM RESERVAÇÃO DE ÁGUA DE EDIFICAÇÃO QUE POSSUA RESERVATÓRIO DE FIBRA/FIBROCIMENTO   FORNECIMENTO E INSTALAÇÃO. AF_06/2016</v>
          </cell>
          <cell r="I4379" t="str">
            <v>UN</v>
          </cell>
          <cell r="J4379" t="str">
            <v>COEFICIENTE DE REPRESENTATIVIDADE</v>
          </cell>
          <cell r="K4379">
            <v>58.5</v>
          </cell>
        </row>
        <row r="4380">
          <cell r="G4380">
            <v>94669</v>
          </cell>
          <cell r="H4380" t="str">
            <v>LUVA, PVC, SOLDÁVEL, DN 85 MM, INSTALADO EM RESERVAÇÃO DE ÁGUA DE EDIFICAÇÃO QUE POSSUA RESERVATÓRIO DE FIBRA/FIBROCIMENTO   FORNECIMENTO E INSTALAÇÃO. AF_06/2016</v>
          </cell>
          <cell r="I4380" t="str">
            <v>UN</v>
          </cell>
          <cell r="J4380" t="str">
            <v>COEFICIENTE DE REPRESENTATIVIDADE</v>
          </cell>
          <cell r="K4380">
            <v>81</v>
          </cell>
        </row>
        <row r="4381">
          <cell r="G4381">
            <v>94670</v>
          </cell>
          <cell r="H4381" t="str">
            <v>ADAPTADOR CURTO COM BOLSA E ROSCA PARA REGISTRO, PVC, SOLDÁVEL, DN 110 MM X 4 , INSTALADO EM RESERVAÇÃO DE ÁGUA DE EDIFICAÇÃO QUE POSSUA RESERVATÓRIO DE FIBRA/FIBROCIMENTO   FORNECIMENTO E INSTALAÇÃO. AF_06/2016</v>
          </cell>
          <cell r="I4381" t="str">
            <v>UN</v>
          </cell>
          <cell r="J4381" t="str">
            <v>COEFICIENTE DE REPRESENTATIVIDADE</v>
          </cell>
          <cell r="K4381">
            <v>80.209999999999994</v>
          </cell>
        </row>
        <row r="4382">
          <cell r="G4382">
            <v>94671</v>
          </cell>
          <cell r="H4382" t="str">
            <v>LUVA, PVC, SOLDÁVEL, DN 110 MM, INSTALADO EM RESERVAÇÃO DE ÁGUA DE EDIFICAÇÃO QUE POSSUA RESERVATÓRIO DE FIBRA/FIBROCIMENTO   FORNECIMENTO E INSTALAÇÃO. AF_06/2016</v>
          </cell>
          <cell r="I4382" t="str">
            <v>UN</v>
          </cell>
          <cell r="J4382" t="str">
            <v>COEFICIENTE DE REPRESENTATIVIDADE</v>
          </cell>
          <cell r="K4382">
            <v>121.39</v>
          </cell>
        </row>
        <row r="4383">
          <cell r="G4383">
            <v>94672</v>
          </cell>
          <cell r="H4383" t="str">
            <v>JOELHO 90 GRAUS COM BUCHA DE LATÃO, PVC, SOLDÁVEL, DN  25 MM, X 3/4 INSTALADO EM RESERVAÇÃO DE ÁGUA DE EDIFICAÇÃO QUE POSSUA RESERVATÓRIO DE FIBRA/FIBROCIMENTO   FORNECIMENTO E INSTALAÇÃO. AF_06/2016</v>
          </cell>
          <cell r="I4383" t="str">
            <v>UN</v>
          </cell>
          <cell r="J4383" t="str">
            <v>COEFICIENTE DE REPRESENTATIVIDADE</v>
          </cell>
          <cell r="K4383">
            <v>9.42</v>
          </cell>
        </row>
        <row r="4384">
          <cell r="G4384">
            <v>94673</v>
          </cell>
          <cell r="H4384" t="str">
            <v>CURVA 90 GRAUS, PVC, SOLDÁVEL, DN  25 MM, INSTALADO EM RESERVAÇÃO DE ÁGUA DE EDIFICAÇÃO QUE POSSUA RESERVATÓRIO DE FIBRA/FIBROCIMENTO   FORNECIMENTO E INSTALAÇÃO. AF_06/2016</v>
          </cell>
          <cell r="I4384" t="str">
            <v>UN</v>
          </cell>
          <cell r="J4384" t="str">
            <v>COEFICIENTE DE REPRESENTATIVIDADE</v>
          </cell>
          <cell r="K4384">
            <v>10.16</v>
          </cell>
        </row>
        <row r="4385">
          <cell r="G4385">
            <v>94674</v>
          </cell>
          <cell r="H4385" t="str">
            <v>JOELHO 90 GRAUS, PVC, SOLDÁVEL, DN 32 MM INSTALADO EM RESERVAÇÃO DE ÁGUA DE EDIFICAÇÃO QUE POSSUA RESERVATÓRIO DE FIBRA/FIBROCIMENTO   FORNECIMENTO E INSTALAÇÃO. AF_06/2016</v>
          </cell>
          <cell r="I4385" t="str">
            <v>UN</v>
          </cell>
          <cell r="J4385" t="str">
            <v>COEFICIENTE DE REPRESENTATIVIDADE</v>
          </cell>
          <cell r="K4385">
            <v>9.42</v>
          </cell>
        </row>
        <row r="4386">
          <cell r="G4386">
            <v>94675</v>
          </cell>
          <cell r="H4386" t="str">
            <v>CURVA 90 GRAUS, PVC, SOLDÁVEL, DN 32 MM, INSTALADO EM RESERVAÇÃO DE ÁGUA DE EDIFICAÇÃO QUE POSSUA RESERVATÓRIO DE FIBRA/FIBROCIMENTO   FORNECIMENTO E INSTALAÇÃO. AF_06/2016</v>
          </cell>
          <cell r="I4386" t="str">
            <v>UN</v>
          </cell>
          <cell r="J4386" t="str">
            <v>COEFICIENTE DE REPRESENTATIVIDADE</v>
          </cell>
          <cell r="K4386">
            <v>14.74</v>
          </cell>
        </row>
        <row r="4387">
          <cell r="G4387">
            <v>94676</v>
          </cell>
          <cell r="H4387" t="str">
            <v>JOELHO 90 GRAUS, PVC, SOLDÁVEL, DN 40 MM INSTALADO EM RESERVAÇÃO DE ÁGUA DE EDIFICAÇÃO QUE POSSUA RESERVATÓRIO DE FIBRA/FIBROCIMENTO   FORNECIMENTO E INSTALAÇÃO. AF_06/2016</v>
          </cell>
          <cell r="I4387" t="str">
            <v>UN</v>
          </cell>
          <cell r="J4387" t="str">
            <v>COEFICIENTE DE REPRESENTATIVIDADE</v>
          </cell>
          <cell r="K4387">
            <v>17.14</v>
          </cell>
        </row>
        <row r="4388">
          <cell r="G4388">
            <v>94677</v>
          </cell>
          <cell r="H4388" t="str">
            <v>CURVA 90 GRAUS, PVC, SOLDÁVEL, DN 40 MM, INSTALADO EM RESERVAÇÃO DE ÁGUA DE EDIFICAÇÃO QUE POSSUA RESERVATÓRIO DE FIBRA/FIBROCIMENTO   FORNECIMENTO E INSTALAÇÃO. AF_06/2016</v>
          </cell>
          <cell r="I4388" t="str">
            <v>UN</v>
          </cell>
          <cell r="J4388" t="str">
            <v>COEFICIENTE DE REPRESENTATIVIDADE</v>
          </cell>
          <cell r="K4388">
            <v>25.21</v>
          </cell>
        </row>
        <row r="4389">
          <cell r="G4389">
            <v>94678</v>
          </cell>
          <cell r="H4389" t="str">
            <v>JOELHO 90 GRAUS, PVC, SOLDÁVEL, DN 50 MM INSTALADO EM RESERVAÇÃO DE ÁGUA DE EDIFICAÇÃO QUE POSSUA RESERVATÓRIO DE FIBRA/FIBROCIMENTO   FORNECIMENTO E INSTALAÇÃO. AF_06/2016</v>
          </cell>
          <cell r="I4389" t="str">
            <v>UN</v>
          </cell>
          <cell r="J4389" t="str">
            <v>COEFICIENTE DE REPRESENTATIVIDADE</v>
          </cell>
          <cell r="K4389">
            <v>15.94</v>
          </cell>
        </row>
        <row r="4390">
          <cell r="G4390">
            <v>94679</v>
          </cell>
          <cell r="H4390" t="str">
            <v>CURVA 90 GRAUS, PVC, SOLDÁVEL, DN 50 MM, INSTALADO EM RESERVAÇÃO DE ÁGUA DE EDIFICAÇÃO QUE POSSUA RESERVATÓRIO DE FIBRA/FIBROCIMENTO   FORNECIMENTO E INSTALAÇÃO. AF_06/2016</v>
          </cell>
          <cell r="I4390" t="str">
            <v>UN</v>
          </cell>
          <cell r="J4390" t="str">
            <v>COEFICIENTE DE REPRESENTATIVIDADE</v>
          </cell>
          <cell r="K4390">
            <v>26.56</v>
          </cell>
        </row>
        <row r="4391">
          <cell r="G4391">
            <v>94680</v>
          </cell>
          <cell r="H4391" t="str">
            <v>JOELHO 90 GRAUS, PVC, SOLDÁVEL, DN 60 MM INSTALADO EM RESERVAÇÃO DE ÁGUA DE EDIFICAÇÃO QUE POSSUA RESERVATÓRIO DE FIBRA/FIBROCIMENTO   FORNECIMENTO E INSTALAÇÃO. AF_06/2016</v>
          </cell>
          <cell r="I4391" t="str">
            <v>UN</v>
          </cell>
          <cell r="J4391" t="str">
            <v>COEFICIENTE DE REPRESENTATIVIDADE</v>
          </cell>
          <cell r="K4391">
            <v>54.79</v>
          </cell>
        </row>
        <row r="4392">
          <cell r="G4392">
            <v>94681</v>
          </cell>
          <cell r="H4392" t="str">
            <v>CURVA 90 GRAUS, PVC, SOLDÁVEL, DN 60 MM, INSTALADO EM RESERVAÇÃO DE ÁGUA DE EDIFICAÇÃO QUE POSSUA RESERVATÓRIO DE FIBRA/FIBROCIMENTO   FORNECIMENTO E INSTALAÇÃO. AF_06/2016</v>
          </cell>
          <cell r="I4392" t="str">
            <v>UN</v>
          </cell>
          <cell r="J4392" t="str">
            <v>COEFICIENTE DE REPRESENTATIVIDADE</v>
          </cell>
          <cell r="K4392">
            <v>61.58</v>
          </cell>
        </row>
        <row r="4393">
          <cell r="G4393">
            <v>94682</v>
          </cell>
          <cell r="H4393" t="str">
            <v>JOELHO 90 GRAUS, PVC, SOLDÁVEL, DN 75 MM INSTALADO EM RESERVAÇÃO DE ÁGUA DE EDIFICAÇÃO QUE POSSUA RESERVATÓRIO DE FIBRA/FIBROCIMENTO   FORNECIMENTO E INSTALAÇÃO. AF_06/2016</v>
          </cell>
          <cell r="I4393" t="str">
            <v>UN</v>
          </cell>
          <cell r="J4393" t="str">
            <v>COEFICIENTE DE REPRESENTATIVIDADE</v>
          </cell>
          <cell r="K4393">
            <v>129.24</v>
          </cell>
        </row>
        <row r="4394">
          <cell r="G4394">
            <v>94683</v>
          </cell>
          <cell r="H4394" t="str">
            <v>CURVA 90 GRAUS, PVC, SOLDÁVEL, DN 75 MM, INSTALADO EM RESERVAÇÃO DE ÁGUA DE EDIFICAÇÃO QUE POSSUA RESERVATÓRIO DE FIBRA/FIBROCIMENTO   FORNECIMENTO E INSTALAÇÃO. AF_06/2016</v>
          </cell>
          <cell r="I4394" t="str">
            <v>UN</v>
          </cell>
          <cell r="J4394" t="str">
            <v>COEFICIENTE DE REPRESENTATIVIDADE</v>
          </cell>
          <cell r="K4394">
            <v>85.67</v>
          </cell>
        </row>
        <row r="4395">
          <cell r="G4395">
            <v>94684</v>
          </cell>
          <cell r="H4395" t="str">
            <v>JOELHO 90 GRAUS, PVC, SOLDÁVEL, DN 85 MM INSTALADO EM RESERVAÇÃO DE ÁGUA DE EDIFICAÇÃO QUE POSSUA RESERVATÓRIO DE FIBRA/FIBROCIMENTO   FORNECIMENTO E INSTALAÇÃO. AF_06/2016</v>
          </cell>
          <cell r="I4395" t="str">
            <v>UN</v>
          </cell>
          <cell r="J4395" t="str">
            <v>COEFICIENTE DE REPRESENTATIVIDADE</v>
          </cell>
          <cell r="K4395">
            <v>164.41</v>
          </cell>
        </row>
        <row r="4396">
          <cell r="G4396">
            <v>94685</v>
          </cell>
          <cell r="H4396" t="str">
            <v>CURVA 90 GRAUS, PVC, SOLDÁVEL, DN 85 MM, INSTALADO EM RESERVAÇÃO DE ÁGUA DE EDIFICAÇÃO QUE POSSUA RESERVATÓRIO DE FIBRA/FIBROCIMENTO   FORNECIMENTO E INSTALAÇÃO. AF_06/2016</v>
          </cell>
          <cell r="I4396" t="str">
            <v>UN</v>
          </cell>
          <cell r="J4396" t="str">
            <v>COEFICIENTE DE REPRESENTATIVIDADE</v>
          </cell>
          <cell r="K4396">
            <v>118.23</v>
          </cell>
        </row>
        <row r="4397">
          <cell r="G4397">
            <v>94686</v>
          </cell>
          <cell r="H4397" t="str">
            <v>JOELHO 90 GRAUS, PVC, SOLDÁVEL, DN 110 MM INSTALADO EM RESERVAÇÃO DE ÁGUA DE EDIFICAÇÃO QUE POSSUA RESERVATÓRIO DE FIBRA/FIBROCIMENTO   FORNECIMENTO E INSTALAÇÃO. AF_06/2016</v>
          </cell>
          <cell r="I4397" t="str">
            <v>UN</v>
          </cell>
          <cell r="J4397" t="str">
            <v>COEFICIENTE DE REPRESENTATIVIDADE</v>
          </cell>
          <cell r="K4397">
            <v>302.63</v>
          </cell>
        </row>
        <row r="4398">
          <cell r="G4398">
            <v>94687</v>
          </cell>
          <cell r="H4398" t="str">
            <v>CURVA 90 GRAUS, PVC, SOLDÁVEL, DN 110 MM, INSTALADO EM RESERVAÇÃO DE ÁGUA DE EDIFICAÇÃO QUE POSSUA RESERVATÓRIO DE FIBRA/FIBROCIMENTO   FORNECIMENTO E INSTALAÇÃO. AF_06/2016</v>
          </cell>
          <cell r="I4398" t="str">
            <v>UN</v>
          </cell>
          <cell r="J4398" t="str">
            <v>COEFICIENTE DE REPRESENTATIVIDADE</v>
          </cell>
          <cell r="K4398">
            <v>271.98</v>
          </cell>
        </row>
        <row r="4399">
          <cell r="G4399">
            <v>94688</v>
          </cell>
          <cell r="H4399" t="str">
            <v>TÊ, PVC, SOLDÁVEL, DN  25 MM INSTALADO EM RESERVAÇÃO DE ÁGUA DE EDIFICAÇÃO QUE POSSUA RESERVATÓRIO DE FIBRA/FIBROCIMENTO   FORNECIMENTO E INSTALAÇÃO. AF_06/2016</v>
          </cell>
          <cell r="I4399" t="str">
            <v>UN</v>
          </cell>
          <cell r="J4399" t="str">
            <v>COEFICIENTE DE REPRESENTATIVIDADE</v>
          </cell>
          <cell r="K4399">
            <v>10.02</v>
          </cell>
        </row>
        <row r="4400">
          <cell r="G4400">
            <v>94689</v>
          </cell>
          <cell r="H4400" t="str">
            <v>TÊ COM BUCHA DE LATÃO NA BOLSA CENTRAL, PVC, SOLDÁVEL, DN  25 MM X 3/4 , INSTALADO EM RESERVAÇÃO DE ÁGUA DE EDIFICAÇÃO QUE POSSUA RESERVATÓRIO DE FIBRA/FIBROCIMENTO   FORNECIMENTO E INSTALAÇÃO. AF_06/2016</v>
          </cell>
          <cell r="I4400" t="str">
            <v>UN</v>
          </cell>
          <cell r="J4400" t="str">
            <v>COEFICIENTE DE REPRESENTATIVIDADE</v>
          </cell>
          <cell r="K4400">
            <v>14.01</v>
          </cell>
        </row>
        <row r="4401">
          <cell r="G4401">
            <v>94690</v>
          </cell>
          <cell r="H4401" t="str">
            <v>TÊ, PVC, SOLDÁVEL, DN 32 MM INSTALADO EM RESERVAÇÃO DE ÁGUA DE EDIFICAÇÃO QUE POSSUA RESERVATÓRIO DE FIBRA/FIBROCIMENTO   FORNECIMENTO E INSTALAÇÃO. AF_06/2016</v>
          </cell>
          <cell r="I4401" t="str">
            <v>UN</v>
          </cell>
          <cell r="J4401" t="str">
            <v>COEFICIENTE DE REPRESENTATIVIDADE</v>
          </cell>
          <cell r="K4401">
            <v>13.41</v>
          </cell>
        </row>
        <row r="4402">
          <cell r="G4402">
            <v>94691</v>
          </cell>
          <cell r="H4402" t="str">
            <v>TÊ DE REDUÇÃO, PVC, SOLDÁVEL, DN 32 MM X  25 MM, INSTALADO EM RESERVAÇÃO DE ÁGUA DE EDIFICAÇÃO QUE POSSUA RESERVATÓRIO DE FIBRA/FIBROCIMENTO   FORNECIMENTO E INSTALAÇÃO. AF_06/2016</v>
          </cell>
          <cell r="I4402" t="str">
            <v>UN</v>
          </cell>
          <cell r="J4402" t="str">
            <v>COEFICIENTE DE REPRESENTATIVIDADE</v>
          </cell>
          <cell r="K4402">
            <v>17.25</v>
          </cell>
        </row>
        <row r="4403">
          <cell r="G4403">
            <v>94692</v>
          </cell>
          <cell r="H4403" t="str">
            <v>TÊ, PVC, SOLDÁVEL, DN 40 MM INSTALADO EM RESERVAÇÃO DE ÁGUA DE EDIFICAÇÃO QUE POSSUA RESERVATÓRIO DE FIBRA/FIBROCIMENTO   FORNECIMENTO E INSTALAÇÃO. AF_06/2016</v>
          </cell>
          <cell r="I4403" t="str">
            <v>UN</v>
          </cell>
          <cell r="J4403" t="str">
            <v>COEFICIENTE DE REPRESENTATIVIDADE</v>
          </cell>
          <cell r="K4403">
            <v>25.05</v>
          </cell>
        </row>
        <row r="4404">
          <cell r="G4404">
            <v>94693</v>
          </cell>
          <cell r="H4404" t="str">
            <v>TÊ DE REDUÇÃO, PVC, SOLDÁVEL, DN 40 MM X 32 MM, INSTALADO EM RESERVAÇÃO DE ÁGUA DE EDIFICAÇÃO QUE POSSUA RESERVATÓRIO DE FIBRA/FIBROCIMENTO   FORNECIMENTO E INSTALAÇÃO. AF_06/2016</v>
          </cell>
          <cell r="I4404" t="str">
            <v>UN</v>
          </cell>
          <cell r="J4404" t="str">
            <v>COEFICIENTE DE REPRESENTATIVIDADE</v>
          </cell>
          <cell r="K4404">
            <v>24.32</v>
          </cell>
        </row>
        <row r="4405">
          <cell r="G4405">
            <v>94694</v>
          </cell>
          <cell r="H4405" t="str">
            <v>TÊ, PVC, SOLDÁVEL, DN 50 MM INSTALADO EM RESERVAÇÃO DE ÁGUA DE EDIFICAÇÃO QUE POSSUA RESERVATÓRIO DE FIBRA/FIBROCIMENTO   FORNECIMENTO E INSTALAÇÃO. AF_06/2016</v>
          </cell>
          <cell r="I4405" t="str">
            <v>UN</v>
          </cell>
          <cell r="J4405" t="str">
            <v>COEFICIENTE DE REPRESENTATIVIDADE</v>
          </cell>
          <cell r="K4405">
            <v>25.61</v>
          </cell>
        </row>
        <row r="4406">
          <cell r="G4406">
            <v>94695</v>
          </cell>
          <cell r="H4406" t="str">
            <v>TÊ DE REDUÇÃO, PVC, SOLDÁVEL, DN 50 MM X 40 MM, INSTALADO EM RESERVAÇÃO DE ÁGUA DE EDIFICAÇÃO QUE POSSUA RESERVATÓRIO DE FIBRA/FIBROCIMENTO   FORNECIMENTO E INSTALAÇÃO. AF_06/2016</v>
          </cell>
          <cell r="I4406" t="str">
            <v>UN</v>
          </cell>
          <cell r="J4406" t="str">
            <v>COEFICIENTE DE REPRESENTATIVIDADE</v>
          </cell>
          <cell r="K4406">
            <v>36.75</v>
          </cell>
        </row>
        <row r="4407">
          <cell r="G4407">
            <v>94696</v>
          </cell>
          <cell r="H4407" t="str">
            <v>TÊ, PVC, SOLDÁVEL, DN 60 MM INSTALADO EM RESERVAÇÃO DE ÁGUA DE EDIFICAÇÃO QUE POSSUA RESERVATÓRIO DE FIBRA/FIBROCIMENTO   FORNECIMENTO E INSTALAÇÃO. AF_06/2016</v>
          </cell>
          <cell r="I4407" t="str">
            <v>UN</v>
          </cell>
          <cell r="J4407" t="str">
            <v>COEFICIENTE DE REPRESENTATIVIDADE</v>
          </cell>
          <cell r="K4407">
            <v>63.94</v>
          </cell>
        </row>
        <row r="4408">
          <cell r="G4408">
            <v>94697</v>
          </cell>
          <cell r="H4408" t="str">
            <v>TÊ, PVC, SOLDÁVEL, DN 75 MM INSTALADO EM RESERVAÇÃO DE ÁGUA DE EDIFICAÇÃO QUE POSSUA RESERVATÓRIO DE FIBRA/FIBROCIMENTO   FORNECIMENTO E INSTALAÇÃO. AF_06/2016</v>
          </cell>
          <cell r="I4408" t="str">
            <v>UN</v>
          </cell>
          <cell r="J4408" t="str">
            <v>COEFICIENTE DE REPRESENTATIVIDADE</v>
          </cell>
          <cell r="K4408">
            <v>98.87</v>
          </cell>
        </row>
        <row r="4409">
          <cell r="G4409">
            <v>94698</v>
          </cell>
          <cell r="H4409" t="str">
            <v>TÊ DE REDUÇÃO, PVC, SOLDÁVEL, DN 75 MM X 50 MM, INSTALADO EM RESERVAÇÃO DE ÁGUA DE EDIFICAÇÃO QUE POSSUA RESERVATÓRIO DE FIBRA/FIBROCIMENTO   FORNECIMENTO E INSTALAÇÃO. AF_06/2016</v>
          </cell>
          <cell r="I4409" t="str">
            <v>UN</v>
          </cell>
          <cell r="J4409" t="str">
            <v>COEFICIENTE DE REPRESENTATIVIDADE</v>
          </cell>
          <cell r="K4409">
            <v>79.290000000000006</v>
          </cell>
        </row>
        <row r="4410">
          <cell r="G4410">
            <v>94699</v>
          </cell>
          <cell r="H4410" t="str">
            <v>TÊ, PVC, SOLDÁVEL, DN 85 MM INSTALADO EM RESERVAÇÃO DE ÁGUA DE EDIFICAÇÃO QUE POSSUA RESERVATÓRIO DE FIBRA/FIBROCIMENTO   FORNECIMENTO E INSTALAÇÃO. AF_06/2016</v>
          </cell>
          <cell r="I4410" t="str">
            <v>UN</v>
          </cell>
          <cell r="J4410" t="str">
            <v>COEFICIENTE DE REPRESENTATIVIDADE</v>
          </cell>
          <cell r="K4410">
            <v>144.4</v>
          </cell>
        </row>
        <row r="4411">
          <cell r="G4411">
            <v>94700</v>
          </cell>
          <cell r="H4411" t="str">
            <v>TÊ DE REDUÇÃO, PVC, SOLDÁVEL, DN 85 MM X 60 MM, INSTALADO EM RESERVAÇÃO DE ÁGUA DE EDIFICAÇÃO QUE POSSUA RESERVATÓRIO DE FIBRA/FIBROCIMENTO   FORNECIMENTO E INSTALAÇÃO. AF_06/2016</v>
          </cell>
          <cell r="I4411" t="str">
            <v>UN</v>
          </cell>
          <cell r="J4411" t="str">
            <v>COEFICIENTE DE REPRESENTATIVIDADE</v>
          </cell>
          <cell r="K4411">
            <v>171.23</v>
          </cell>
        </row>
        <row r="4412">
          <cell r="G4412">
            <v>94701</v>
          </cell>
          <cell r="H4412" t="str">
            <v>TÊ, PVC, SOLDÁVEL, DN 110 MM INSTALADO EM RESERVAÇÃO DE ÁGUA DE EDIFICAÇÃO QUE POSSUA RESERVATÓRIO DE FIBRA/FIBROCIMENTO   FORNECIMENTO E INSTALAÇÃO. AF_06/2016</v>
          </cell>
          <cell r="I4412" t="str">
            <v>UN</v>
          </cell>
          <cell r="J4412" t="str">
            <v>COEFICIENTE DE REPRESENTATIVIDADE</v>
          </cell>
          <cell r="K4412">
            <v>262.61</v>
          </cell>
        </row>
        <row r="4413">
          <cell r="G4413">
            <v>94702</v>
          </cell>
          <cell r="H4413" t="str">
            <v>TÊ DE REDUÇÃO, PVC, SOLDÁVEL, DN 110 MM X 60 MM, INSTALADO EM RESERVAÇÃO DE ÁGUA DE EDIFICAÇÃO QUE POSSUA RESERVATÓRIO DE FIBRA/FIBROCIMENTO   FORNECIMENTO E INSTALAÇÃO. AF_06/2016</v>
          </cell>
          <cell r="I4413" t="str">
            <v>UN</v>
          </cell>
          <cell r="J4413" t="str">
            <v>COEFICIENTE DE REPRESENTATIVIDADE</v>
          </cell>
          <cell r="K4413">
            <v>229.24</v>
          </cell>
        </row>
        <row r="4414">
          <cell r="G4414">
            <v>94703</v>
          </cell>
          <cell r="H4414" t="str">
            <v>ADAPTADOR COM FLANGE E ANEL DE VEDAÇÃO, PVC, SOLDÁVEL, DN  25 MM X 3/4 , INSTALADO EM RESERVAÇÃO DE ÁGUA DE EDIFICAÇÃO QUE POSSUA RESERVATÓRIO DE FIBRA/FIBROCIMENTO   FORNECIMENTO E INSTALAÇÃO. AF_06/2016</v>
          </cell>
          <cell r="I4414" t="str">
            <v>UN</v>
          </cell>
          <cell r="J4414" t="str">
            <v>COEFICIENTE DE REPRESENTATIVIDADE</v>
          </cell>
          <cell r="K4414">
            <v>23.32</v>
          </cell>
        </row>
        <row r="4415">
          <cell r="G4415">
            <v>94704</v>
          </cell>
          <cell r="H4415" t="str">
            <v>ADAPTADOR COM FLANGE E ANEL DE VEDAÇÃO, PVC, SOLDÁVEL, DN 32 MM X 1 , INSTALADO EM RESERVAÇÃO DE ÁGUA DE EDIFICAÇÃO QUE POSSUA RESERVATÓRIO DE FIBRA/FIBROCIMENTO   FORNECIMENTO E INSTALAÇÃO. AF_06/2016</v>
          </cell>
          <cell r="I4415" t="str">
            <v>UN</v>
          </cell>
          <cell r="J4415" t="str">
            <v>COEFICIENTE DE REPRESENTATIVIDADE</v>
          </cell>
          <cell r="K4415">
            <v>31.52</v>
          </cell>
        </row>
        <row r="4416">
          <cell r="G4416">
            <v>94705</v>
          </cell>
          <cell r="H4416" t="str">
            <v>ADAPTADOR COM FLANGE E ANEL DE VEDAÇÃO, PVC, SOLDÁVEL, DN 40 MM X 1 1/4 , INSTALADO EM RESERVAÇÃO DE ÁGUA DE EDIFICAÇÃO QUE POSSUA RESERVATÓRIO DE FIBRA/FIBROCIMENTO   FORNECIMENTO E INSTALAÇÃO. AF_06/2016</v>
          </cell>
          <cell r="I4416" t="str">
            <v>UN</v>
          </cell>
          <cell r="J4416" t="str">
            <v>COEFICIENTE DE REPRESENTATIVIDADE</v>
          </cell>
          <cell r="K4416">
            <v>43.67</v>
          </cell>
        </row>
        <row r="4417">
          <cell r="G4417">
            <v>94706</v>
          </cell>
          <cell r="H4417" t="str">
            <v>ADAPTADOR COM FLANGE E ANEL DE VEDAÇÃO, PVC, SOLDÁVEL, DN 50 MM X 1 1/2 , INSTALADO EM RESERVAÇÃO DE ÁGUA DE EDIFICAÇÃO QUE POSSUA RESERVATÓRIO DE FIBRA/FIBROCIMENTO   FORNECIMENTO E INSTALAÇÃO. AF_06/2016</v>
          </cell>
          <cell r="I4417" t="str">
            <v>UN</v>
          </cell>
          <cell r="J4417" t="str">
            <v>COEFICIENTE DE REPRESENTATIVIDADE</v>
          </cell>
          <cell r="K4417">
            <v>48.72</v>
          </cell>
        </row>
        <row r="4418">
          <cell r="G4418">
            <v>94707</v>
          </cell>
          <cell r="H4418" t="str">
            <v>ADAPTADOR COM FLANGE E ANEL DE VEDAÇÃO, PVC, SOLDÁVEL, DN 60 MM X 2 , INSTALADO EM RESERVAÇÃO DE ÁGUA DE EDIFICAÇÃO QUE POSSUA RESERVATÓRIO DE FIBRA/FIBROCIMENTO   FORNECIMENTO E INSTALAÇÃO. AF_06/2016</v>
          </cell>
          <cell r="I4418" t="str">
            <v>UN</v>
          </cell>
          <cell r="J4418" t="str">
            <v>COEFICIENTE DE REPRESENTATIVIDADE</v>
          </cell>
          <cell r="K4418">
            <v>74.58</v>
          </cell>
        </row>
        <row r="4419">
          <cell r="G4419">
            <v>94713</v>
          </cell>
          <cell r="H4419" t="str">
            <v>ADAPTADOR COM FLANGES LIVRES, PVC, SOLDÁVEL, DN 75 MM X 2 1/2 , INSTALADO EM RESERVAÇÃO DE ÁGUA DE EDIFICAÇÃO QUE POSSUA RESERVATÓRIO DE FIBRA/FIBROCIMENTO   FORNECIMENTO E INSTALAÇÃO. AF_06/2016</v>
          </cell>
          <cell r="I4419" t="str">
            <v>UN</v>
          </cell>
          <cell r="J4419" t="str">
            <v>COEFICIENTE DE REPRESENTATIVIDADE</v>
          </cell>
          <cell r="K4419">
            <v>301.08999999999997</v>
          </cell>
        </row>
        <row r="4420">
          <cell r="G4420">
            <v>94714</v>
          </cell>
          <cell r="H4420" t="str">
            <v>ADAPTADOR COM FLANGES LIVRES, PVC, SOLDÁVEL, DN 85 MM X 3 , INSTALADO EM RESERVAÇÃO DE ÁGUA DE EDIFICAÇÃO QUE POSSUA RESERVATÓRIO DE FIBRA/FIBROCIMENTO   FORNECIMENTO E INSTALAÇÃO. AF_06/2016</v>
          </cell>
          <cell r="I4420" t="str">
            <v>UN</v>
          </cell>
          <cell r="J4420" t="str">
            <v>COEFICIENTE DE REPRESENTATIVIDADE</v>
          </cell>
          <cell r="K4420">
            <v>422.19</v>
          </cell>
        </row>
        <row r="4421">
          <cell r="G4421">
            <v>94715</v>
          </cell>
          <cell r="H4421" t="str">
            <v>ADAPTADOR COM FLANGES LIVRES, PVC, SOLDÁVEL, DN 110 MM X 4 , INSTALADO EM RESERVAÇÃO DE ÁGUA DE EDIFICAÇÃO QUE POSSUA RESERVATÓRIO DE FIBRA/FIBROCIMENTO   FORNECIMENTO E INSTALAÇÃO. AF_06/2016</v>
          </cell>
          <cell r="I4421" t="str">
            <v>UN</v>
          </cell>
          <cell r="J4421" t="str">
            <v>COEFICIENTE DE REPRESENTATIVIDADE</v>
          </cell>
          <cell r="K4421">
            <v>371.78</v>
          </cell>
        </row>
        <row r="4422">
          <cell r="G4422">
            <v>94724</v>
          </cell>
          <cell r="H4422" t="str">
            <v>CONECTOR, CPVC, SOLDÁVEL, DN 22 MM X 3/4, INSTALADO EM RESERVAÇÃO DE ÁGUA DE EDIFICAÇÃO QUE POSSUA RESERVATÓRIO DE FIBRA/FIBROCIMENTO  FORNECIMENTO E INSTALAÇÃO. AF_06/2016</v>
          </cell>
          <cell r="I4422" t="str">
            <v>UN</v>
          </cell>
          <cell r="J4422" t="str">
            <v>COEFICIENTE DE REPRESENTATIVIDADE</v>
          </cell>
          <cell r="K4422">
            <v>26.12</v>
          </cell>
        </row>
        <row r="4423">
          <cell r="G4423">
            <v>94725</v>
          </cell>
          <cell r="H4423" t="str">
            <v>LUVA, CPVC, SOLDÁVEL, DN 22 MM, INSTALADO EM RESERVAÇÃO DE ÁGUA DE EDIFICAÇÃO QUE POSSUA RESERVATÓRIO DE FIBRA/FIBROCIMENTO  FORNECIMENTO E INSTALAÇÃO. AF_06/2016</v>
          </cell>
          <cell r="I4423" t="str">
            <v>UN</v>
          </cell>
          <cell r="J4423" t="str">
            <v>COEFICIENTE DE REPRESENTATIVIDADE</v>
          </cell>
          <cell r="K4423">
            <v>5.92</v>
          </cell>
        </row>
        <row r="4424">
          <cell r="G4424">
            <v>94726</v>
          </cell>
          <cell r="H4424" t="str">
            <v>CONECTOR, CPVC, SOLDÁVEL, DN 28 MM X 1, INSTALADO EM RESERVAÇÃO DE ÁGUA DE EDIFICAÇÃO QUE POSSUA RESERVATÓRIO DE FIBRA/FIBROCIMENTO  FORNECIMENTO E INSTALAÇÃO. AF_06/2016</v>
          </cell>
          <cell r="I4424" t="str">
            <v>UN</v>
          </cell>
          <cell r="J4424" t="str">
            <v>COEFICIENTE DE REPRESENTATIVIDADE</v>
          </cell>
          <cell r="K4424">
            <v>32.65</v>
          </cell>
        </row>
        <row r="4425">
          <cell r="G4425">
            <v>94727</v>
          </cell>
          <cell r="H4425" t="str">
            <v>LUVA, CPVC, SOLDÁVEL, DN 28 MM, INSTALADO EM RESERVAÇÃO DE ÁGUA DE EDIFICAÇÃO QUE POSSUA RESERVATÓRIO DE FIBRA/FIBROCIMENTO  FORNECIMENTO E INSTALAÇÃO. AF_06/2016</v>
          </cell>
          <cell r="I4425" t="str">
            <v>UN</v>
          </cell>
          <cell r="J4425" t="str">
            <v>COEFICIENTE DE REPRESENTATIVIDADE</v>
          </cell>
          <cell r="K4425">
            <v>8.91</v>
          </cell>
        </row>
        <row r="4426">
          <cell r="G4426">
            <v>94728</v>
          </cell>
          <cell r="H4426" t="str">
            <v>CONECTOR, CPVC, SOLDÁVEL, DN 35 MM X 1 1/4, INSTALADO EM RESERVAÇÃO DE ÁGUA DE EDIFICAÇÃO QUE POSSUA RESERVATÓRIO DE FIBRA/FIBROCIMENTO  FORNECIMENTO E INSTALAÇÃO. AF_06/2016</v>
          </cell>
          <cell r="I4426" t="str">
            <v>UN</v>
          </cell>
          <cell r="J4426" t="str">
            <v>COEFICIENTE DE REPRESENTATIVIDADE</v>
          </cell>
          <cell r="K4426">
            <v>51.42</v>
          </cell>
        </row>
        <row r="4427">
          <cell r="G4427">
            <v>94729</v>
          </cell>
          <cell r="H4427" t="str">
            <v>LUVA, CPVC, SOLDÁVEL, DN 35 MM, INSTALADO EM RESERVAÇÃO DE ÁGUA DE EDIFICAÇÃO QUE POSSUA RESERVATÓRIO DE FIBRA/FIBROCIMENTO  FORNECIMENTO E INSTALAÇÃO. AF_06/2016</v>
          </cell>
          <cell r="I4427" t="str">
            <v>UN</v>
          </cell>
          <cell r="J4427" t="str">
            <v>COEFICIENTE DE REPRESENTATIVIDADE</v>
          </cell>
          <cell r="K4427">
            <v>16.850000000000001</v>
          </cell>
        </row>
        <row r="4428">
          <cell r="G4428">
            <v>94730</v>
          </cell>
          <cell r="H4428" t="str">
            <v>CONECTOR, CPVC, SOLDÁVEL, DN 42 MM X 1 1/2, INSTALADO EM RESERVAÇÃO DE ÁGUA DE EDIFICAÇÃO QUE POSSUA RESERVATÓRIO DE FIBRA/FIBROCIMENTO  FORNECIMENTO E INSTALAÇÃO. AF_06/2016</v>
          </cell>
          <cell r="I4428" t="str">
            <v>UN</v>
          </cell>
          <cell r="J4428" t="str">
            <v>COEFICIENTE DE REPRESENTATIVIDADE</v>
          </cell>
          <cell r="K4428">
            <v>61.89</v>
          </cell>
        </row>
        <row r="4429">
          <cell r="G4429">
            <v>94731</v>
          </cell>
          <cell r="H4429" t="str">
            <v>LUVA, CPVC, SOLDÁVEL, DN 42 MM, INSTALADO EM RESERVAÇÃO DE ÁGUA DE EDIFICAÇÃO QUE POSSUA RESERVATÓRIO DE FIBRA/FIBROCIMENTO  FORNECIMENTO E INSTALAÇÃO. AF_06/2016</v>
          </cell>
          <cell r="I4429" t="str">
            <v>UN</v>
          </cell>
          <cell r="J4429" t="str">
            <v>COEFICIENTE DE REPRESENTATIVIDADE</v>
          </cell>
          <cell r="K4429">
            <v>21.51</v>
          </cell>
        </row>
        <row r="4430">
          <cell r="G4430">
            <v>94732</v>
          </cell>
          <cell r="H4430" t="str">
            <v>CONECTOR, CPVC, SOLDÁVEL, DN 54 MM X 2", INSTALADO EM RESERVAÇÃO DE ÁGUA DE EDIFICAÇÃO QUE POSSUA RESERVATÓRIO DE FIBRA/FIBROCIMENTO - FORNECIMENTO E INSTALAÇÃO. AF_06/2016</v>
          </cell>
          <cell r="I4430" t="str">
            <v>UN</v>
          </cell>
          <cell r="J4430" t="str">
            <v>COEFICIENTE DE REPRESENTATIVIDADE</v>
          </cell>
          <cell r="K4430">
            <v>101.15</v>
          </cell>
        </row>
        <row r="4431">
          <cell r="G4431">
            <v>94733</v>
          </cell>
          <cell r="H4431" t="str">
            <v>LUVA, CPVC, SOLDÁVEL, DN 54 MM, INSTALADO EM RESERVAÇÃO DE ÁGUA DE EDIFICAÇÃO QUE POSSUA RESERVATÓRIO DE FIBRA/FIBROCIMENTO  FORNECIMENTO E INSTALAÇÃO. AF_06/2016</v>
          </cell>
          <cell r="I4431" t="str">
            <v>UN</v>
          </cell>
          <cell r="J4431" t="str">
            <v>COEFICIENTE DE REPRESENTATIVIDADE</v>
          </cell>
          <cell r="K4431">
            <v>41.24</v>
          </cell>
        </row>
        <row r="4432">
          <cell r="G4432">
            <v>94734</v>
          </cell>
          <cell r="H4432" t="str">
            <v>CONECTOR, CPVC, SOLDÁVEL, DN 73 MM X 2 1/2", INSTALADO EM RESERVAÇÃO DE ÁGUA DE EDIFICAÇÃO QUE POSSUA RESERVATÓRIO DE FIBRA/FIBROCIMENTO - FORNECIMENTO E INSTALAÇÃO. AF_06/2016</v>
          </cell>
          <cell r="I4432" t="str">
            <v>UN</v>
          </cell>
          <cell r="J4432" t="str">
            <v>COEFICIENTE DE REPRESENTATIVIDADE</v>
          </cell>
          <cell r="K4432">
            <v>367.46</v>
          </cell>
        </row>
        <row r="4433">
          <cell r="G4433">
            <v>94736</v>
          </cell>
          <cell r="H4433" t="str">
            <v>CONECTOR, CPVC, SOLDÁVEL, DN 89 MM X 3", INSTALADO EM RESERVAÇÃO DE ÁGUA DE EDIFICAÇÃO QUE POSSUA RESERVATÓRIO DE FIBRA/FIBROCIMENTO - FORNECIMENTO E INSTALAÇÃO. AF_06/2016</v>
          </cell>
          <cell r="I4433" t="str">
            <v>UN</v>
          </cell>
          <cell r="J4433" t="str">
            <v>COEFICIENTE DE REPRESENTATIVIDADE</v>
          </cell>
          <cell r="K4433">
            <v>537.47</v>
          </cell>
        </row>
        <row r="4434">
          <cell r="G4434">
            <v>94737</v>
          </cell>
          <cell r="H4434" t="str">
            <v>LUVA, CPVC, SOLDÁVEL, DN 89 MM, INSTALADO EM RESERVAÇÃO DE ÁGUA DE EDIFICAÇÃO QUE POSSUA RESERVATÓRIO DE FIBRA/FIBROCIMENTO  FORNECIMENTO E INSTALAÇÃO. AF_06/2016</v>
          </cell>
          <cell r="I4434" t="str">
            <v>UN</v>
          </cell>
          <cell r="J4434" t="str">
            <v>COEFICIENTE DE REPRESENTATIVIDADE</v>
          </cell>
          <cell r="K4434">
            <v>177.59</v>
          </cell>
        </row>
        <row r="4435">
          <cell r="G4435">
            <v>94738</v>
          </cell>
          <cell r="H4435" t="str">
            <v>CONECTOR, CPVC, SOLDÁVEL, DN 114 MM X 4", INSTALADO EM RESERVAÇÃO DE ÁGUA DE EDIFICAÇÃO QUE POSSUA RESERVATÓRIO DE FIBRA/FIBROCIMENTO - FORNECIMENTO E INSTALAÇÃO. AF_06/2016</v>
          </cell>
          <cell r="I4435" t="str">
            <v>UN</v>
          </cell>
          <cell r="J4435" t="str">
            <v>COEFICIENTE DE REPRESENTATIVIDADE</v>
          </cell>
          <cell r="K4435">
            <v>1616.09</v>
          </cell>
        </row>
        <row r="4436">
          <cell r="G4436">
            <v>94739</v>
          </cell>
          <cell r="H4436" t="str">
            <v>LUVA, CPVC, SOLDÁVEL, DN 114 MM, INSTALADO EM RESERVAÇÃO DE ÁGUA DE EDIFICAÇÃO QUE POSSUA RESERVATÓRIO DE FIBRA/FIBROCIMENTO - FORNECIMENTO E INSTALAÇÃO. AF_06/2016</v>
          </cell>
          <cell r="I4436" t="str">
            <v>UN</v>
          </cell>
          <cell r="J4436" t="str">
            <v>COEFICIENTE DE REPRESENTATIVIDADE</v>
          </cell>
          <cell r="K4436">
            <v>203.99</v>
          </cell>
        </row>
        <row r="4437">
          <cell r="G4437">
            <v>94740</v>
          </cell>
          <cell r="H4437" t="str">
            <v>JOELHO 90 GRAUS, CPVC, SOLDÁVEL, DN 22 MM, INSTALADO EM RESERVAÇÃO DE ÁGUA DE EDIFICAÇÃO QUE POSSUA RESERVATÓRIO DE FIBRA/FIBROCIMENTO  FORNECIMENTO E INSTALAÇÃO. AF_06/2016</v>
          </cell>
          <cell r="I4437" t="str">
            <v>UN</v>
          </cell>
          <cell r="J4437" t="str">
            <v>COEFICIENTE DE REPRESENTATIVIDADE</v>
          </cell>
          <cell r="K4437">
            <v>9.3800000000000008</v>
          </cell>
        </row>
        <row r="4438">
          <cell r="G4438">
            <v>94741</v>
          </cell>
          <cell r="H4438" t="str">
            <v>CURVA 90 GRAUS, CPVC, SOLDÁVEL, DN 22 MM, INSTALADO EM RESERVAÇÃO DE ÁGUA DE EDIFICAÇÃO QUE POSSUA RESERVATÓRIO DE FIBRA/FIBROCIMENTO  FORNECIMENTO E INSTALAÇÃO. AF_06/2016</v>
          </cell>
          <cell r="I4438" t="str">
            <v>UN</v>
          </cell>
          <cell r="J4438" t="str">
            <v>COEFICIENTE DE REPRESENTATIVIDADE</v>
          </cell>
          <cell r="K4438">
            <v>12.31</v>
          </cell>
        </row>
        <row r="4439">
          <cell r="G4439">
            <v>94742</v>
          </cell>
          <cell r="H4439" t="str">
            <v>JOELHO 90 GRAUS, CPVC, SOLDÁVEL, DN 28 MM, INSTALADO EM RESERVAÇÃO DE ÁGUA DE EDIFICAÇÃO QUE POSSUA RESERVATÓRIO DE FIBRA/FIBROCIMENTO  FORNECIMENTO E INSTALAÇÃO. AF_06/2016</v>
          </cell>
          <cell r="I4439" t="str">
            <v>UN</v>
          </cell>
          <cell r="J4439" t="str">
            <v>COEFICIENTE DE REPRESENTATIVIDADE</v>
          </cell>
          <cell r="K4439">
            <v>14.35</v>
          </cell>
        </row>
        <row r="4440">
          <cell r="G4440">
            <v>94743</v>
          </cell>
          <cell r="H4440" t="str">
            <v>CURVA 90 GRAUS, CPVC, SOLDÁVEL, DN 28 MM, INSTALADO EM RESERVAÇÃO DE ÁGUA DE EDIFICAÇÃO QUE POSSUA RESERVATÓRIO DE FIBRA/FIBROCIMENTO  FORNECIMENTO E INSTALAÇÃO. AF_06/2016</v>
          </cell>
          <cell r="I4440" t="str">
            <v>UN</v>
          </cell>
          <cell r="J4440" t="str">
            <v>COEFICIENTE DE REPRESENTATIVIDADE</v>
          </cell>
          <cell r="K4440">
            <v>18.75</v>
          </cell>
        </row>
        <row r="4441">
          <cell r="G4441">
            <v>94744</v>
          </cell>
          <cell r="H4441" t="str">
            <v>JOELHO 90 GRAUS, CPVC, SOLDÁVEL, DN 35 MM, INSTALADO EM RESERVAÇÃO DE ÁGUA DE EDIFICAÇÃO QUE POSSUA RESERVATÓRIO DE FIBRA/FIBROCIMENTO  FORNECIMENTO E INSTALAÇÃO. AF_06/2016</v>
          </cell>
          <cell r="I4441" t="str">
            <v>UN</v>
          </cell>
          <cell r="J4441" t="str">
            <v>COEFICIENTE DE REPRESENTATIVIDADE</v>
          </cell>
          <cell r="K4441">
            <v>23.63</v>
          </cell>
        </row>
        <row r="4442">
          <cell r="G4442">
            <v>94746</v>
          </cell>
          <cell r="H4442" t="str">
            <v>JOELHO 90 GRAUS, CPVC, SOLDÁVEL, DN 42 MM, INSTALADO EM RESERVAÇÃO DE ÁGUA DE EDIFICAÇÃO QUE POSSUA RESERVATÓRIO DE FIBRA/FIBROCIMENTO  FORNECIMENTO E INSTALAÇÃO. AF_06/2016</v>
          </cell>
          <cell r="I4442" t="str">
            <v>UN</v>
          </cell>
          <cell r="J4442" t="str">
            <v>COEFICIENTE DE REPRESENTATIVIDADE</v>
          </cell>
          <cell r="K4442">
            <v>32.78</v>
          </cell>
        </row>
        <row r="4443">
          <cell r="G4443">
            <v>94748</v>
          </cell>
          <cell r="H4443" t="str">
            <v>JOELHO 90 GRAUS, CPVC, SOLDÁVEL, DN 54 MM, INSTALADO EM RESERVAÇÃO DE ÁGUA DE EDIFICAÇÃO QUE POSSUA RESERVATÓRIO DE FIBRA/FIBROCIMENTO  FORNECIMENTO E INSTALAÇÃO. AF_06/2016</v>
          </cell>
          <cell r="I4443" t="str">
            <v>UN</v>
          </cell>
          <cell r="J4443" t="str">
            <v>COEFICIENTE DE REPRESENTATIVIDADE</v>
          </cell>
          <cell r="K4443">
            <v>78.14</v>
          </cell>
        </row>
        <row r="4444">
          <cell r="G4444">
            <v>94750</v>
          </cell>
          <cell r="H4444" t="str">
            <v>JOELHO 90 GRAUS, CPVC, SOLDÁVEL, DN 73 MM, INSTALADO EM RESERVAÇÃO DE ÁGUA DE EDIFICAÇÃO QUE POSSUA RESERVATÓRIO DE FIBRA/FIBROCIMENTO  FORNECIMENTO E INSTALAÇÃO. AF_06/2016</v>
          </cell>
          <cell r="I4444" t="str">
            <v>UN</v>
          </cell>
          <cell r="J4444" t="str">
            <v>COEFICIENTE DE REPRESENTATIVIDADE</v>
          </cell>
          <cell r="K4444">
            <v>154.80000000000001</v>
          </cell>
        </row>
        <row r="4445">
          <cell r="G4445">
            <v>94752</v>
          </cell>
          <cell r="H4445" t="str">
            <v>JOELHO 90 GRAUS, CPVC, SOLDÁVEL, DN 89 MM, INSTALADO EM RESERVAÇÃO DE ÁGUA DE EDIFICAÇÃO QUE POSSUA RESERVATÓRIO DE FIBRA/FIBROCIMENTO  FORNECIMENTO E INSTALAÇÃO. AF_06/2016</v>
          </cell>
          <cell r="I4445" t="str">
            <v>UN</v>
          </cell>
          <cell r="J4445" t="str">
            <v>COEFICIENTE DE REPRESENTATIVIDADE</v>
          </cell>
          <cell r="K4445">
            <v>187.72</v>
          </cell>
        </row>
        <row r="4446">
          <cell r="G4446">
            <v>94754</v>
          </cell>
          <cell r="H4446" t="str">
            <v>JOELHO 90 GRAUS, CPVC, SOLDÁVEL, DN 114 MM, INSTALADO EM RESERVAÇÃO DE ÁGUA DE EDIFICAÇÃO QUE POSSUA RESERVATÓRIO DE FIBRA/FIBROCIMENTO - FORNECIMENTO E INSTALAÇÃO. AF_06/2016</v>
          </cell>
          <cell r="I4446" t="str">
            <v>UN</v>
          </cell>
          <cell r="J4446" t="str">
            <v>COEFICIENTE DE REPRESENTATIVIDADE</v>
          </cell>
          <cell r="K4446">
            <v>252.85</v>
          </cell>
        </row>
        <row r="4447">
          <cell r="G4447">
            <v>94756</v>
          </cell>
          <cell r="H4447" t="str">
            <v>TE, CPVC, SOLDÁVEL, DN 22 MM, INSTALADO EM RESERVAÇÃO DE ÁGUA DE EDIFICAÇÃO QUE POSSUA RESERVATÓRIO DE FIBRA/FIBROCIMENTO  FORNECIMENTO E INSTALAÇÃO. AF_06/2016</v>
          </cell>
          <cell r="I4447" t="str">
            <v>UN</v>
          </cell>
          <cell r="J4447" t="str">
            <v>COEFICIENTE DE REPRESENTATIVIDADE</v>
          </cell>
          <cell r="K4447">
            <v>11.66</v>
          </cell>
        </row>
        <row r="4448">
          <cell r="G4448">
            <v>94757</v>
          </cell>
          <cell r="H4448" t="str">
            <v>TE, CPVC, SOLDÁVEL, DN 28 MM, INSTALADO EM RESERVAÇÃO DE ÁGUA DE EDIFICAÇÃO QUE POSSUA RESERVATÓRIO DE FIBRA/FIBROCIMENTO  FORNECIMENTO E INSTALAÇÃO. AF_06/2016</v>
          </cell>
          <cell r="I4448" t="str">
            <v>UN</v>
          </cell>
          <cell r="J4448" t="str">
            <v>COEFICIENTE DE REPRESENTATIVIDADE</v>
          </cell>
          <cell r="K4448">
            <v>16.66</v>
          </cell>
        </row>
        <row r="4449">
          <cell r="G4449">
            <v>94758</v>
          </cell>
          <cell r="H4449" t="str">
            <v>TE, CPVC, SOLDÁVEL, DN 35 MM, INSTALADO EM RESERVAÇÃO DE ÁGUA DE EDIFICAÇÃO QUE POSSUA RESERVATÓRIO DE FIBRA/FIBROCIMENTO  FORNECIMENTO E INSTALAÇÃO. AF_06/2016</v>
          </cell>
          <cell r="I4449" t="str">
            <v>UN</v>
          </cell>
          <cell r="J4449" t="str">
            <v>COEFICIENTE DE REPRESENTATIVIDADE</v>
          </cell>
          <cell r="K4449">
            <v>47.01</v>
          </cell>
        </row>
        <row r="4450">
          <cell r="G4450">
            <v>94759</v>
          </cell>
          <cell r="H4450" t="str">
            <v>TE, CPVC, SOLDÁVEL, DN 42 MM, INSTALADO EM RESERVAÇÃO DE ÁGUA DE EDIFICAÇÃO QUE POSSUA RESERVATÓRIO DE FIBRA/FIBROCIMENTO  FORNECIMENTO E INSTALAÇÃO. AF_06/2016</v>
          </cell>
          <cell r="I4450" t="str">
            <v>UN</v>
          </cell>
          <cell r="J4450" t="str">
            <v>COEFICIENTE DE REPRESENTATIVIDADE</v>
          </cell>
          <cell r="K4450">
            <v>57.83</v>
          </cell>
        </row>
        <row r="4451">
          <cell r="G4451">
            <v>94760</v>
          </cell>
          <cell r="H4451" t="str">
            <v>TE, CPVC, SOLDÁVEL, DN 54 MM, INSTALADO EM RESERVAÇÃO DE ÁGUA DE EDIFICAÇÃO QUE POSSUA RESERVATÓRIO DE FIBRA/FIBROCIMENTO  FORNECIMENTO E INSTALAÇÃO. AF_06/2016</v>
          </cell>
          <cell r="I4451" t="str">
            <v>UN</v>
          </cell>
          <cell r="J4451" t="str">
            <v>COEFICIENTE DE REPRESENTATIVIDADE</v>
          </cell>
          <cell r="K4451">
            <v>96.99</v>
          </cell>
        </row>
        <row r="4452">
          <cell r="G4452">
            <v>94761</v>
          </cell>
          <cell r="H4452" t="str">
            <v>TE, CPVC, SOLDÁVEL, DN 73 MM, INSTALADO EM RESERVAÇÃO DE ÁGUA DE EDIFICAÇÃO QUE POSSUA RESERVATÓRIO DE FIBRA/FIBROCIMENTO  FORNECIMENTO E INSTALAÇÃO. AF_06/2016</v>
          </cell>
          <cell r="I4452" t="str">
            <v>UN</v>
          </cell>
          <cell r="J4452" t="str">
            <v>COEFICIENTE DE REPRESENTATIVIDADE</v>
          </cell>
          <cell r="K4452">
            <v>207.2</v>
          </cell>
        </row>
        <row r="4453">
          <cell r="G4453">
            <v>94762</v>
          </cell>
          <cell r="H4453" t="str">
            <v>TE, CPVC, SOLDÁVEL, DN 89 MM, INSTALADO EM RESERVAÇÃO DE ÁGUA DE EDIFICAÇÃO QUE POSSUA RESERVATÓRIO DE FIBRA/FIBROCIMENTO  FORNECIMENTO E INSTALAÇÃO. AF_06/2016</v>
          </cell>
          <cell r="I4453" t="str">
            <v>UN</v>
          </cell>
          <cell r="J4453" t="str">
            <v>COEFICIENTE DE REPRESENTATIVIDADE</v>
          </cell>
          <cell r="K4453">
            <v>253.2</v>
          </cell>
        </row>
        <row r="4454">
          <cell r="G4454">
            <v>94763</v>
          </cell>
          <cell r="H4454" t="str">
            <v>TE, CPVC, SOLDÁVEL, DN 114 MM, INSTALADO EM RESERVAÇÃO DE ÁGUA DE EDIFICAÇÃO QUE POSSUA RESERVATÓRIO DE FIBRA/FIBROCIMENTO - FORNECIMENTO E INSTALAÇÃO. AF_06/2016</v>
          </cell>
          <cell r="I4454" t="str">
            <v>UN</v>
          </cell>
          <cell r="J4454" t="str">
            <v>COEFICIENTE DE REPRESENTATIVIDADE</v>
          </cell>
          <cell r="K4454">
            <v>308.74</v>
          </cell>
        </row>
        <row r="4455">
          <cell r="G4455">
            <v>94764</v>
          </cell>
          <cell r="H4455" t="str">
            <v>ADAPTADOR COM FLANGE E ANEL DE VEDAÇÃO, CPVC, ROSCÁVEL, DN 15 MM, INSTALADO EM RESERVAÇÃO DE ÁGUA DE EDIFICAÇÃO QUE POSSUA RESERVATÓRIO DE FIBRA/FIBROCIMENTO - FORNECIMENTO E INSTALAÇÃO. AF_06/2016</v>
          </cell>
          <cell r="I4455" t="str">
            <v>UN</v>
          </cell>
          <cell r="J4455" t="str">
            <v>COEFICIENTE DE REPRESENTATIVIDADE</v>
          </cell>
          <cell r="K4455">
            <v>35.58</v>
          </cell>
        </row>
        <row r="4456">
          <cell r="G4456">
            <v>94765</v>
          </cell>
          <cell r="H4456" t="str">
            <v>ADAPTADOR COM FLANGE E ANEL DE VEDAÇÃO, CPVC, ROSCÁVEL, DN 22 MM, INSTALADO EM RESERVAÇÃO DE ÁGUA DE EDIFICAÇÃO QUE POSSUA RESERVATÓRIO DE FIBRA/FIBROCIMENTO - FORNECIMENTO E INSTALAÇÃO. AF_06/2016</v>
          </cell>
          <cell r="I4456" t="str">
            <v>UN</v>
          </cell>
          <cell r="J4456" t="str">
            <v>COEFICIENTE DE REPRESENTATIVIDADE</v>
          </cell>
          <cell r="K4456">
            <v>38.74</v>
          </cell>
        </row>
        <row r="4457">
          <cell r="G4457">
            <v>94766</v>
          </cell>
          <cell r="H4457" t="str">
            <v>ADAPTADOR COM FLANGE E ANEL DE VEDAÇÃO, CPVC, ROSCÁVEL, DN 28 MM, INSTALADO EM RESERVAÇÃO DE ÁGUA DE EDIFICAÇÃO QUE POSSUA RESERVATÓRIO DE FIBRA/FIBROCIMENTO - FORNECIMENTO E INSTALAÇÃO. AF_06/2016</v>
          </cell>
          <cell r="I4457" t="str">
            <v>UN</v>
          </cell>
          <cell r="J4457" t="str">
            <v>COEFICIENTE DE REPRESENTATIVIDADE</v>
          </cell>
          <cell r="K4457">
            <v>42.92</v>
          </cell>
        </row>
        <row r="4458">
          <cell r="G4458">
            <v>94767</v>
          </cell>
          <cell r="H4458" t="str">
            <v>ADAPTADOR COM FLANGE E ANEL DE VEDAÇÃO, CPVC, ROSCÁVEL, DN 35 MM, INSTALADO EM RESERVAÇÃO DE ÁGUA DE EDIFICAÇÃO QUE POSSUA RESERVATÓRIO DE FIBRA/FIBROCIMENTO - FORNECIMENTO E INSTALAÇÃO. AF_06/2016</v>
          </cell>
          <cell r="I4458" t="str">
            <v>UN</v>
          </cell>
          <cell r="J4458" t="str">
            <v>COEFICIENTE DE REPRESENTATIVIDADE</v>
          </cell>
          <cell r="K4458">
            <v>64.16</v>
          </cell>
        </row>
        <row r="4459">
          <cell r="G4459">
            <v>94768</v>
          </cell>
          <cell r="H4459" t="str">
            <v>ADAPTADOR COM FLANGE E ANEL DE VEDAÇÃO, CPVC, ROSCÁVEL, DN 42 MM, INSTALADO EM RESERVAÇÃO DE ÁGUA DE EDIFICAÇÃO QUE POSSUA RESERVATÓRIO DE FIBRA/FIBROCIMENTO - FORNECIMENTO E INSTALAÇÃO. AF_06/2016</v>
          </cell>
          <cell r="I4459" t="str">
            <v>UN</v>
          </cell>
          <cell r="J4459" t="str">
            <v>COEFICIENTE DE REPRESENTATIVIDADE</v>
          </cell>
          <cell r="K4459">
            <v>72.41</v>
          </cell>
        </row>
        <row r="4460">
          <cell r="G4460">
            <v>94769</v>
          </cell>
          <cell r="H4460" t="str">
            <v>ADAPTADOR COM FLANGE E ANEL DE VEDAÇÃO, CPVC, ROSCÁVEL, DN 54 MM, INSTALADO EM RESERVAÇÃO DE ÁGUA DE EDIFICAÇÃO QUE POSSUA RESERVATÓRIO DE FIBRA/FIBROCIMENTO - FORNECIMENTO E INSTALAÇÃO. AF_06/2016</v>
          </cell>
          <cell r="I4460" t="str">
            <v>UN</v>
          </cell>
          <cell r="J4460" t="str">
            <v>COEFICIENTE DE REPRESENTATIVIDADE</v>
          </cell>
          <cell r="K4460">
            <v>99.4</v>
          </cell>
        </row>
        <row r="4461">
          <cell r="G4461">
            <v>94770</v>
          </cell>
          <cell r="H4461" t="str">
            <v>ADAPTADOR COM FLANGES LIVRES, CPVC, ROSCÁVEL, DN 15 MM, INSTALADO EM RESERVAÇÃO DE ÁGUA DE EDIFICAÇÃO QUE POSSUA RESERVATÓRIO DE FIBRA/FIBROCIMENTO - FORNECIMENTO E INSTALAÇÃO. AF_06/2016</v>
          </cell>
          <cell r="I4461" t="str">
            <v>UN</v>
          </cell>
          <cell r="J4461" t="str">
            <v>COEFICIENTE DE REPRESENTATIVIDADE</v>
          </cell>
          <cell r="K4461">
            <v>39.92</v>
          </cell>
        </row>
        <row r="4462">
          <cell r="G4462">
            <v>94771</v>
          </cell>
          <cell r="H4462" t="str">
            <v>ADAPTADOR COM FLANGES LIVRES, CPVC, ROSCÁVEL, DN 22 MM, INSTALADO EM RESERVAÇÃO DE ÁGUA DE EDIFICAÇÃO QUE POSSUA RESERVATÓRIO DE FIBRA/FIBROCIMENTO - FORNECIMENTO E INSTALAÇÃO. AF_06/2016</v>
          </cell>
          <cell r="I4462" t="str">
            <v>UN</v>
          </cell>
          <cell r="J4462" t="str">
            <v>COEFICIENTE DE REPRESENTATIVIDADE</v>
          </cell>
          <cell r="K4462">
            <v>43.08</v>
          </cell>
        </row>
        <row r="4463">
          <cell r="G4463">
            <v>94772</v>
          </cell>
          <cell r="H4463" t="str">
            <v>ADAPTADOR COM FLANGES LIVRES, CPVC, ROSCÁVEL, DN 28 MM, INSTALADO EM RESERVAÇÃO DE ÁGUA DE EDIFICAÇÃO QUE POSSUA RESERVATÓRIO DE FIBRA/FIBROCIMENTO - FORNECIMENTO E INSTALAÇÃO. AF_06/2016</v>
          </cell>
          <cell r="I4463" t="str">
            <v>UN</v>
          </cell>
          <cell r="J4463" t="str">
            <v>COEFICIENTE DE REPRESENTATIVIDADE</v>
          </cell>
          <cell r="K4463">
            <v>47.26</v>
          </cell>
        </row>
        <row r="4464">
          <cell r="G4464">
            <v>94773</v>
          </cell>
          <cell r="H4464" t="str">
            <v>ADAPTADOR COM FLANGES LIVRES, CPVC, ROSCÁVEL, DN 35 MM, INSTALADO EM RESERVAÇÃO DE ÁGUA DE EDIFICAÇÃO QUE POSSUA RESERVATÓRIO DE FIBRA/FIBROCIMENTO - FORNECIMENTO E INSTALAÇÃO. AF_06/2016</v>
          </cell>
          <cell r="I4464" t="str">
            <v>UN</v>
          </cell>
          <cell r="J4464" t="str">
            <v>COEFICIENTE DE REPRESENTATIVIDADE</v>
          </cell>
          <cell r="K4464">
            <v>68.5</v>
          </cell>
        </row>
        <row r="4465">
          <cell r="G4465">
            <v>94774</v>
          </cell>
          <cell r="H4465" t="str">
            <v>ADAPTADOR COM FLANGES LIVRES, CPVC, ROSCÁVEL, DN 42 MM, INSTALADO EM RESERVAÇÃO DE ÁGUA DE EDIFICAÇÃO QUE POSSUA RESERVATÓRIO DE FIBRA/FIBROCIMENTO - FORNECIMENTO E INSTALAÇÃO. AF_06/2016</v>
          </cell>
          <cell r="I4465" t="str">
            <v>UN</v>
          </cell>
          <cell r="J4465" t="str">
            <v>COEFICIENTE DE REPRESENTATIVIDADE</v>
          </cell>
          <cell r="K4465">
            <v>76.75</v>
          </cell>
        </row>
        <row r="4466">
          <cell r="G4466">
            <v>94775</v>
          </cell>
          <cell r="H4466" t="str">
            <v>ADAPTADOR COM FLANGES LIVRES, CPVC, ROSCÁVEL, DN 54 MM, INSTALADO EM RESERVAÇÃO DE ÁGUA DE EDIFICAÇÃO QUE POSSUA RESERVATÓRIO DE FIBRA/FIBROCIMENTO - FORNECIMENTO E INSTALAÇÃO. AF_06/2016</v>
          </cell>
          <cell r="I4466" t="str">
            <v>UN</v>
          </cell>
          <cell r="J4466" t="str">
            <v>COEFICIENTE DE REPRESENTATIVIDADE</v>
          </cell>
          <cell r="K4466">
            <v>105.16</v>
          </cell>
        </row>
        <row r="4467">
          <cell r="G4467">
            <v>94783</v>
          </cell>
          <cell r="H4467" t="str">
            <v>ADAPTADOR COM FLANGE E ANEL DE VEDAÇÃO, PVC, SOLDÁVEL, DN  20 MM X 1/2 , INSTALADO EM RESERVAÇÃO DE ÁGUA DE EDIFICAÇÃO QUE POSSUA RESERVATÓRIO DE FIBRA/FIBROCIMENTO   FORNECIMENTO E INSTALAÇÃO. AF_06/2016</v>
          </cell>
          <cell r="I4467" t="str">
            <v>UN</v>
          </cell>
          <cell r="J4467" t="str">
            <v>COEFICIENTE DE REPRESENTATIVIDADE</v>
          </cell>
          <cell r="K4467">
            <v>22.01</v>
          </cell>
        </row>
        <row r="4468">
          <cell r="G4468">
            <v>94785</v>
          </cell>
          <cell r="H4468" t="str">
            <v>ADAPTADOR COM FLANGES LIVRES, PVC, SOLDÁVEL LONGO, DN 32 MM X 1 , INSTALADO EM RESERVAÇÃO DE ÁGUA DE EDIFICAÇÃO QUE POSSUA RESERVATÓRIO DE FIBRA/FIBROCIMENTO   FORNECIMENTO E INSTALAÇÃO. AF_06/2016</v>
          </cell>
          <cell r="I4468" t="str">
            <v>UN</v>
          </cell>
          <cell r="J4468" t="str">
            <v>COEFICIENTE DE REPRESENTATIVIDADE</v>
          </cell>
          <cell r="K4468">
            <v>25.25</v>
          </cell>
        </row>
        <row r="4469">
          <cell r="G4469">
            <v>94789</v>
          </cell>
          <cell r="H4469" t="str">
            <v>ADAPTADOR COM FLANGES LIVRES, PVC, SOLDÁVEL LONGO, DN 75 MM X 2 1/2 , INSTALADO EM RESERVAÇÃO DE ÁGUA DE EDIFICAÇÃO QUE POSSUA RESERVATÓRIO DE FIBRA/FIBROCIMENTO   FORNECIMENTO E INSTALAÇÃO. AF_06/2016</v>
          </cell>
          <cell r="I4469" t="str">
            <v>UN</v>
          </cell>
          <cell r="J4469" t="str">
            <v>COEFICIENTE DE REPRESENTATIVIDADE</v>
          </cell>
          <cell r="K4469">
            <v>287.39999999999998</v>
          </cell>
        </row>
        <row r="4470">
          <cell r="G4470">
            <v>94790</v>
          </cell>
          <cell r="H4470" t="str">
            <v>ADAPTADOR COM FLANGES LIVRES, PVC, SOLDÁVEL LONGO, DN 85 MM X 3 , INSTALADO EM RESERVAÇÃO DE ÁGUA DE EDIFICAÇÃO QUE POSSUA RESERVATÓRIO DE FIBRA/FIBROCIMENTO   FORNECIMENTO E INSTALAÇÃO. AF_06/2016</v>
          </cell>
          <cell r="I4470" t="str">
            <v>UN</v>
          </cell>
          <cell r="J4470" t="str">
            <v>COEFICIENTE DE REPRESENTATIVIDADE</v>
          </cell>
          <cell r="K4470">
            <v>399.2</v>
          </cell>
        </row>
        <row r="4471">
          <cell r="G4471">
            <v>94791</v>
          </cell>
          <cell r="H4471" t="str">
            <v>ADAPTADOR COM FLANGES LIVRES, PVC, SOLDÁVEL LONGO, DN 110 MM X 4 , INSTALADO EM RESERVAÇÃO DE ÁGUA DE EDIFICAÇÃO QUE POSSUA RESERVATÓRIO DE FIBRA/FIBROCIMENTO   FORNECIMENTO E INSTALAÇÃO. AF_06/2016</v>
          </cell>
          <cell r="I4471" t="str">
            <v>UN</v>
          </cell>
          <cell r="J4471" t="str">
            <v>COEFICIENTE DE REPRESENTATIVIDADE</v>
          </cell>
          <cell r="K4471">
            <v>528.77</v>
          </cell>
        </row>
        <row r="4472">
          <cell r="G4472">
            <v>94863</v>
          </cell>
          <cell r="H4472" t="str">
            <v>LUVA, CPVC, SOLDÁVEL, DN 73 MM, INSTALADO EM RESERVAÇÃO DE ÁGUA DE EDIFICAÇÃO QUE POSSUA RESERVATÓRIO DE FIBRA/FIBROCIMENTO  FORNECIMENTO E INSTALAÇÃO. AF_06/2016</v>
          </cell>
          <cell r="I4472" t="str">
            <v>UN</v>
          </cell>
          <cell r="J4472" t="str">
            <v>COEFICIENTE DE REPRESENTATIVIDADE</v>
          </cell>
          <cell r="K4472">
            <v>149.15</v>
          </cell>
        </row>
        <row r="4473">
          <cell r="G4473">
            <v>95237</v>
          </cell>
          <cell r="H4473" t="str">
            <v>LUVA COM BUCHA DE LATÃO, PVC, SOLDÁVEL, DN 32MM X 1 , INSTALADO EM RAMAL DE DISTRIBUIÇÃO DE ÁGUA   FORNECIMENTO E INSTALAÇÃO. AF_06/2022</v>
          </cell>
          <cell r="I4473" t="str">
            <v>UN</v>
          </cell>
          <cell r="J4473" t="str">
            <v>COEFICIENTE DE REPRESENTATIVIDADE</v>
          </cell>
          <cell r="K4473">
            <v>28.05</v>
          </cell>
        </row>
        <row r="4474">
          <cell r="G4474">
            <v>95693</v>
          </cell>
          <cell r="H4474" t="str">
            <v>LUVA SIMPLES, PVC, SÉRIE NORMAL, ESGOTO PREDIAL, DN 150 MM, JUNTA ELÁSTICA, FORNECIDO E INSTALADO EM SUBCOLETOR AÉREO DE ESGOTO SANITÁRIO. AF_08/2022</v>
          </cell>
          <cell r="I4474" t="str">
            <v>UN</v>
          </cell>
          <cell r="J4474" t="str">
            <v>COEFICIENTE DE REPRESENTATIVIDADE</v>
          </cell>
          <cell r="K4474">
            <v>55.65</v>
          </cell>
        </row>
        <row r="4475">
          <cell r="G4475">
            <v>95694</v>
          </cell>
          <cell r="H4475" t="str">
            <v>CURVA 90 GRAUS, PVC, SERIE R, ÁGUA PLUVIAL, DN 100 MM, JUNTA ELÁSTICA, FORNECIDO E INSTALADO EM RAMAL DE ENCAMINHAMENTO. AF_06/2022</v>
          </cell>
          <cell r="I4475" t="str">
            <v>UN</v>
          </cell>
          <cell r="J4475" t="str">
            <v>COEFICIENTE DE REPRESENTATIVIDADE</v>
          </cell>
          <cell r="K4475">
            <v>59.41</v>
          </cell>
        </row>
        <row r="4476">
          <cell r="G4476">
            <v>95695</v>
          </cell>
          <cell r="H4476" t="str">
            <v>CURVA 90 GRAUS, PVC, SERIE R, ÁGUA PLUVIAL, DN 100 MM, JUNTA ELÁSTICA, FORNECIDO E INSTALADO EM CONDUTORES VERTICAIS DE ÁGUAS PLUVIAIS. AF_06/2022</v>
          </cell>
          <cell r="I4476" t="str">
            <v>UN</v>
          </cell>
          <cell r="J4476" t="str">
            <v>COEFICIENTE DE REPRESENTATIVIDADE</v>
          </cell>
          <cell r="K4476">
            <v>65.25</v>
          </cell>
        </row>
        <row r="4477">
          <cell r="G4477">
            <v>95696</v>
          </cell>
          <cell r="H4477" t="str">
            <v>SPRINKLER TIPO PENDENTE, 68 °C, UNIÃO POR ROSCA DN 15 (1/2") - FORNECIMENTO E INSTALAÇÃO. AF_10/2020</v>
          </cell>
          <cell r="I4477" t="str">
            <v>UN</v>
          </cell>
          <cell r="J4477" t="str">
            <v>ATRIBUÍDO SÃO PAULO</v>
          </cell>
          <cell r="K4477">
            <v>32.19</v>
          </cell>
        </row>
        <row r="4478">
          <cell r="G4478">
            <v>96637</v>
          </cell>
          <cell r="H4478" t="str">
            <v>JOELHO 90 GRAUS, PPR, DN 25 MM, CLASSE PN 25, INSTALADO EM RAMAL OU SUB-RAMAL DE ÁGUA   FORNECIMENTO E INSTALAÇÃO. AF_08/2022</v>
          </cell>
          <cell r="I4478" t="str">
            <v>UN</v>
          </cell>
          <cell r="J4478" t="str">
            <v>ATRIBUÍDO SÃO PAULO</v>
          </cell>
          <cell r="K4478">
            <v>13.19</v>
          </cell>
        </row>
        <row r="4479">
          <cell r="G4479">
            <v>96638</v>
          </cell>
          <cell r="H4479" t="str">
            <v>JOELHO 45 GRAUS, PPR, DN 25 MM, CLASSE PN 25, INSTALADO EM RAMAL OU SUB-RAMAL DE ÁGUA   FORNECIMENTO E INSTALAÇÃO. AF_08/2022</v>
          </cell>
          <cell r="I4479" t="str">
            <v>UN</v>
          </cell>
          <cell r="J4479" t="str">
            <v>ATRIBUÍDO SÃO PAULO</v>
          </cell>
          <cell r="K4479">
            <v>13.58</v>
          </cell>
        </row>
        <row r="4480">
          <cell r="G4480">
            <v>96639</v>
          </cell>
          <cell r="H4480" t="str">
            <v>LUVA, PPR, DN 25 MM, CLASSE PN 25, INSTALADO EM RAMAL OU SUB-RAMAL DE ÁGUA   FORNECIMENTO E INSTALAÇÃO. AF_08/2022</v>
          </cell>
          <cell r="I4480" t="str">
            <v>UN</v>
          </cell>
          <cell r="J4480" t="str">
            <v>ATRIBUÍDO SÃO PAULO</v>
          </cell>
          <cell r="K4480">
            <v>9.27</v>
          </cell>
        </row>
        <row r="4481">
          <cell r="G4481">
            <v>96640</v>
          </cell>
          <cell r="H4481" t="str">
            <v>CONECTOR MACHO, PPR, 25 X 1/2  , CLASSE PN 25, INSTALADO EM RAMAL OU SUB-RAMAL DE ÁGUA   FORNECIMENTO E INSTALAÇÃO. AF_08/2022</v>
          </cell>
          <cell r="I4481" t="str">
            <v>UN</v>
          </cell>
          <cell r="J4481" t="str">
            <v>ATRIBUÍDO SÃO PAULO</v>
          </cell>
          <cell r="K4481">
            <v>24.38</v>
          </cell>
        </row>
        <row r="4482">
          <cell r="G4482">
            <v>96641</v>
          </cell>
          <cell r="H4482" t="str">
            <v>CONECTOR FÊMEA, PPR, 25 X 1/2  , CLASSE PN 25, INSTALADO EM RAMAL OU SUB-RAMAL DE ÁGUA   FORNECIMENTO E INSTALAÇÃO. AF_08/2022</v>
          </cell>
          <cell r="I4482" t="str">
            <v>UN</v>
          </cell>
          <cell r="J4482" t="str">
            <v>ATRIBUÍDO SÃO PAULO</v>
          </cell>
          <cell r="K4482">
            <v>15.86</v>
          </cell>
        </row>
        <row r="4483">
          <cell r="G4483">
            <v>96642</v>
          </cell>
          <cell r="H4483" t="str">
            <v>TÊ NORMAL, PPR, DN 25 MM, CLASSE PN 25, INSTALADO EM RAMAL OU SUB-RAMAL DE ÁGUA   FORNECIMENTO E INSTALAÇÃO. AF_08/2022</v>
          </cell>
          <cell r="I4483" t="str">
            <v>UN</v>
          </cell>
          <cell r="J4483" t="str">
            <v>ATRIBUÍDO SÃO PAULO</v>
          </cell>
          <cell r="K4483">
            <v>17.329999999999998</v>
          </cell>
        </row>
        <row r="4484">
          <cell r="G4484">
            <v>96643</v>
          </cell>
          <cell r="H4484" t="str">
            <v>TÊ MISTURADOR, PPR, 25 X 3/4   , CLASSE PN 25, INSTALADO EM RAMAL OU SUB-RAMAL DE ÁGUA   FORNECIMENTO E INSTALAÇÃO. AF_08/2022</v>
          </cell>
          <cell r="I4484" t="str">
            <v>UN</v>
          </cell>
          <cell r="J4484" t="str">
            <v>ATRIBUÍDO SÃO PAULO</v>
          </cell>
          <cell r="K4484">
            <v>42.43</v>
          </cell>
        </row>
        <row r="4485">
          <cell r="G4485">
            <v>96650</v>
          </cell>
          <cell r="H4485" t="str">
            <v>JOELHO 90 GRAUS, PPR, DN 25 MM, CLASSE PN 25, INSTALADO EM RAMAL DE DISTRIBUIÇÃO   FORNECIMENTO E INSTALAÇÃO. AF_08/2022</v>
          </cell>
          <cell r="I4485" t="str">
            <v>UN</v>
          </cell>
          <cell r="J4485" t="str">
            <v>ATRIBUÍDO SÃO PAULO</v>
          </cell>
          <cell r="K4485">
            <v>7.61</v>
          </cell>
        </row>
        <row r="4486">
          <cell r="G4486">
            <v>96651</v>
          </cell>
          <cell r="H4486" t="str">
            <v>JOELHO 45 GRAUS, PPR, DN 25 MM, CLASSE PN 25, INSTALADO EM RAMAL DE DISTRIBUIÇÃO DE ÁGUA   FORNECIMENTO E INSTALAÇÃO. AF_08/2022</v>
          </cell>
          <cell r="I4486" t="str">
            <v>UN</v>
          </cell>
          <cell r="J4486" t="str">
            <v>ATRIBUÍDO SÃO PAULO</v>
          </cell>
          <cell r="K4486">
            <v>8</v>
          </cell>
        </row>
        <row r="4487">
          <cell r="G4487">
            <v>96652</v>
          </cell>
          <cell r="H4487" t="str">
            <v>JOELHO 90 GRAUS, PPR, DN 32 MM, CLASSE PN 25, INSTALADO EM RAMAL DE DISTRIBUIÇÃO - FORNECIMENTO E INSTALAÇÃO. AF_08/2022</v>
          </cell>
          <cell r="I4487" t="str">
            <v>UN</v>
          </cell>
          <cell r="J4487" t="str">
            <v>ATRIBUÍDO SÃO PAULO</v>
          </cell>
          <cell r="K4487">
            <v>9.1999999999999993</v>
          </cell>
        </row>
        <row r="4488">
          <cell r="G4488">
            <v>96653</v>
          </cell>
          <cell r="H4488" t="str">
            <v>JOELHO 45 GRAUS, PPR, DN 32 MM, CLASSE PN 25, INSTALADO EM RAMAL DE DISTRIBUIÇÃO DE ÁGUA - FORNECIMENTO E INSTALAÇÃO. AF_08/2022</v>
          </cell>
          <cell r="I4488" t="str">
            <v>UN</v>
          </cell>
          <cell r="J4488" t="str">
            <v>ATRIBUÍDO SÃO PAULO</v>
          </cell>
          <cell r="K4488">
            <v>12.51</v>
          </cell>
        </row>
        <row r="4489">
          <cell r="G4489">
            <v>96654</v>
          </cell>
          <cell r="H4489" t="str">
            <v>JOELHO 90 GRAUS, PPR, DN 40 MM, CLASSE PN 25, INSTALADO EM RAMAL DE DISTRIBUIÇÃO - FORNECIMENTO E INSTALAÇÃO. AF_08/2022</v>
          </cell>
          <cell r="I4489" t="str">
            <v>UN</v>
          </cell>
          <cell r="J4489" t="str">
            <v>ATRIBUÍDO SÃO PAULO</v>
          </cell>
          <cell r="K4489">
            <v>14.35</v>
          </cell>
        </row>
        <row r="4490">
          <cell r="G4490">
            <v>96655</v>
          </cell>
          <cell r="H4490" t="str">
            <v>JOELHO 45 GRAUS, PPR, DN 40 MM, CLASSE PN 25, INSTALADO EM RAMAL DE DISTRIBUIÇÃO DE ÁGUA - FORNECIMENTO E INSTALAÇÃO. AF_08/2022</v>
          </cell>
          <cell r="I4490" t="str">
            <v>UN</v>
          </cell>
          <cell r="J4490" t="str">
            <v>ATRIBUÍDO SÃO PAULO</v>
          </cell>
          <cell r="K4490">
            <v>19.739999999999998</v>
          </cell>
        </row>
        <row r="4491">
          <cell r="G4491">
            <v>96656</v>
          </cell>
          <cell r="H4491" t="str">
            <v>LUVA, PPR, DN 25 MM, CLASSE PN 25, INSTALADO EM RAMAL DE DISTRIBUIÇÃO DE ÁGUA   FORNECIMENTO E INSTALAÇÃO. AF_08/2022</v>
          </cell>
          <cell r="I4491" t="str">
            <v>UN</v>
          </cell>
          <cell r="J4491" t="str">
            <v>ATRIBUÍDO SÃO PAULO</v>
          </cell>
          <cell r="K4491">
            <v>5.54</v>
          </cell>
        </row>
        <row r="4492">
          <cell r="G4492">
            <v>96657</v>
          </cell>
          <cell r="H4492" t="str">
            <v>CONECTOR MACHO, PPR, 25 X 1/2, CLASSE PN 25, INSTALADO EM RAMAL DE DISTRIBUIÇÃO DE ÁGUA   FORNECIMENTO E INSTALAÇÃO. AF_08/2022</v>
          </cell>
          <cell r="I4492" t="str">
            <v>UN</v>
          </cell>
          <cell r="J4492" t="str">
            <v>ATRIBUÍDO SÃO PAULO</v>
          </cell>
          <cell r="K4492">
            <v>22.72</v>
          </cell>
        </row>
        <row r="4493">
          <cell r="G4493">
            <v>96658</v>
          </cell>
          <cell r="H4493" t="str">
            <v>CONECTOR FÊMEA, PPR, 25 X 1/2  , CLASSE PN 25, INSTALADO EM RAMAL DE DISTRIBUIÇÃO DE ÁGUA   FORNECIMENTO E INSTALAÇÃO. AF_08/2022</v>
          </cell>
          <cell r="I4493" t="str">
            <v>UN</v>
          </cell>
          <cell r="J4493" t="str">
            <v>ATRIBUÍDO SÃO PAULO</v>
          </cell>
          <cell r="K4493">
            <v>14.2</v>
          </cell>
        </row>
        <row r="4494">
          <cell r="G4494">
            <v>96659</v>
          </cell>
          <cell r="H4494" t="str">
            <v>LUVA, PPR, DN 32 MM, CLASSE PN 25, INSTALADO EM RAMAL DE DISTRIBUIÇÃO DE ÁGUA   FORNECIMENTO E INSTALAÇÃO. AF_08/2022</v>
          </cell>
          <cell r="I4494" t="str">
            <v>UN</v>
          </cell>
          <cell r="J4494" t="str">
            <v>ATRIBUÍDO SÃO PAULO</v>
          </cell>
          <cell r="K4494">
            <v>7.44</v>
          </cell>
        </row>
        <row r="4495">
          <cell r="G4495">
            <v>96660</v>
          </cell>
          <cell r="H4495" t="str">
            <v>CONECTOR MACHO, PPR, 32 X 3/4, CLASSE PN 25, INSTALADO EM RAMAL DE DISTRIBUIÇÃO DE ÁGUA   FORNECIMENTO E INSTALAÇÃO. AF_08/2022</v>
          </cell>
          <cell r="I4495" t="str">
            <v>UN</v>
          </cell>
          <cell r="J4495" t="str">
            <v>ATRIBUÍDO SÃO PAULO</v>
          </cell>
          <cell r="K4495">
            <v>31.14</v>
          </cell>
        </row>
        <row r="4496">
          <cell r="G4496">
            <v>96661</v>
          </cell>
          <cell r="H4496" t="str">
            <v>CONECTOR FÊMEA, PPR, 32 X 3/4, CLASSE PN 25, INSTALADO EM RAMAL DE DISTRIBUIÇÃO DE ÁGUA   FORNECIMENTO E INSTALAÇÃO. AF_08/2022</v>
          </cell>
          <cell r="I4496" t="str">
            <v>UN</v>
          </cell>
          <cell r="J4496" t="str">
            <v>ATRIBUÍDO SÃO PAULO</v>
          </cell>
          <cell r="K4496">
            <v>30.84</v>
          </cell>
        </row>
        <row r="4497">
          <cell r="G4497">
            <v>96662</v>
          </cell>
          <cell r="H4497" t="str">
            <v>BUCHA DE REDUÇÃO, PPR, 32 X 25, CLASSE PN 25, INSTALADO EM RAMAL DE DISTRIBUIÇÃO DE ÁGUA   FORNECIMENTO E INSTALAÇÃO. AF_08/2022</v>
          </cell>
          <cell r="I4497" t="str">
            <v>UN</v>
          </cell>
          <cell r="J4497" t="str">
            <v>ATRIBUÍDO SÃO PAULO</v>
          </cell>
          <cell r="K4497">
            <v>8.41</v>
          </cell>
        </row>
        <row r="4498">
          <cell r="G4498">
            <v>96663</v>
          </cell>
          <cell r="H4498" t="str">
            <v>LUVA, PPR, DN 40 MM, CLASSE PN 25, INSTALADO EM RAMAL DE DISTRIBUIÇÃO DE ÁGUA   FORNECIMENTO E INSTALAÇÃO. AF_08/2022</v>
          </cell>
          <cell r="I4498" t="str">
            <v>UN</v>
          </cell>
          <cell r="J4498" t="str">
            <v>ATRIBUÍDO SÃO PAULO</v>
          </cell>
          <cell r="K4498">
            <v>14.84</v>
          </cell>
        </row>
        <row r="4499">
          <cell r="G4499">
            <v>96664</v>
          </cell>
          <cell r="H4499" t="str">
            <v>BUCHA DE REDUÇÃO, PPR, 40 X 25, CLASSE PN 25, INSTALADO EM RAMAL DE DISTRIBUIÇÃO DE ÁGUA   FORNECIMENTO E INSTALAÇÃO. AF_08/2022</v>
          </cell>
          <cell r="I4499" t="str">
            <v>UN</v>
          </cell>
          <cell r="J4499" t="str">
            <v>ATRIBUÍDO SÃO PAULO</v>
          </cell>
          <cell r="K4499">
            <v>16.43</v>
          </cell>
        </row>
        <row r="4500">
          <cell r="G4500">
            <v>96665</v>
          </cell>
          <cell r="H4500" t="str">
            <v>TÊ NORMAL, PPR, DN 25 MM, CLASSE PN 25, INSTALADO EM RAMAL DE DISTRIBUIÇÃO DE ÁGUA   FORNECIMENTO E INSTALAÇÃO. AF_08/2022</v>
          </cell>
          <cell r="I4500" t="str">
            <v>UN</v>
          </cell>
          <cell r="J4500" t="str">
            <v>ATRIBUÍDO SÃO PAULO</v>
          </cell>
          <cell r="K4500">
            <v>9.8699999999999992</v>
          </cell>
        </row>
        <row r="4501">
          <cell r="G4501">
            <v>96666</v>
          </cell>
          <cell r="H4501" t="str">
            <v>TÊ NORMAL, PPR, DN 32 MM, CLASSE PN 25, INSTALADO EM RAMAL DE DISTRIBUIÇÃO DE ÁGUA   FORNECIMENTO E INSTALAÇÃO. AF_08/2022</v>
          </cell>
          <cell r="I4501" t="str">
            <v>UN</v>
          </cell>
          <cell r="J4501" t="str">
            <v>ATRIBUÍDO SÃO PAULO</v>
          </cell>
          <cell r="K4501">
            <v>14.85</v>
          </cell>
        </row>
        <row r="4502">
          <cell r="G4502">
            <v>96667</v>
          </cell>
          <cell r="H4502" t="str">
            <v>TÊ NORMAL, PPR, DN 40 MM, CLASSE PN 25, INSTALADO EM RAMAL DE DISTRIBUIÇÃO DE ÁGUA   FORNECIMENTO E INSTALAÇÃO. AF_08/2022</v>
          </cell>
          <cell r="I4502" t="str">
            <v>UN</v>
          </cell>
          <cell r="J4502" t="str">
            <v>ATRIBUÍDO SÃO PAULO</v>
          </cell>
          <cell r="K4502">
            <v>21.63</v>
          </cell>
        </row>
        <row r="4503">
          <cell r="G4503">
            <v>96684</v>
          </cell>
          <cell r="H4503" t="str">
            <v>JOELHO 90 GRAUS, PPR, DN 25 MM, CLASSE PN 25, INSTALADO EM PRUMADA DE ÁGUA   FORNECIMENTO E INSTALAÇÃO . AF_08/2022</v>
          </cell>
          <cell r="I4503" t="str">
            <v>UN</v>
          </cell>
          <cell r="J4503" t="str">
            <v>ATRIBUÍDO SÃO PAULO</v>
          </cell>
          <cell r="K4503">
            <v>9.6199999999999992</v>
          </cell>
        </row>
        <row r="4504">
          <cell r="G4504">
            <v>96685</v>
          </cell>
          <cell r="H4504" t="str">
            <v>JOELHO 45 GRAUS, PPR, DN 25 MM, CLASSE PN 25, INSTALADO EM PRUMADA DE ÁGUA   FORNECIMENTO E INSTALAÇÃO . AF_08/2022</v>
          </cell>
          <cell r="I4504" t="str">
            <v>UN</v>
          </cell>
          <cell r="J4504" t="str">
            <v>ATRIBUÍDO SÃO PAULO</v>
          </cell>
          <cell r="K4504">
            <v>10.01</v>
          </cell>
        </row>
        <row r="4505">
          <cell r="G4505">
            <v>96686</v>
          </cell>
          <cell r="H4505" t="str">
            <v>JOELHO 90 GRAUS, PPR, DN 32 MM, CLASSE PN 25, INSTALADO EM PRUMADA DE ÁGUA   FORNECIMENTO E INSTALAÇÃO . AF_08/2022</v>
          </cell>
          <cell r="I4505" t="str">
            <v>UN</v>
          </cell>
          <cell r="J4505" t="str">
            <v>ATRIBUÍDO SÃO PAULO</v>
          </cell>
          <cell r="K4505">
            <v>12.51</v>
          </cell>
        </row>
        <row r="4506">
          <cell r="G4506">
            <v>96687</v>
          </cell>
          <cell r="H4506" t="str">
            <v>JOELHO 45 GRAUS, PPR, DN 32 MM, CLASSE PN 25, INSTALADO EM PRUMADA DE ÁGUA   FORNECIMENTO E INSTALAÇÃO . AF_08/2022</v>
          </cell>
          <cell r="I4506" t="str">
            <v>UN</v>
          </cell>
          <cell r="J4506" t="str">
            <v>ATRIBUÍDO SÃO PAULO</v>
          </cell>
          <cell r="K4506">
            <v>15.82</v>
          </cell>
        </row>
        <row r="4507">
          <cell r="G4507">
            <v>96688</v>
          </cell>
          <cell r="H4507" t="str">
            <v>JOELHO 90 GRAUS, PPR, DN 40 MM, CLASSE PN 25, INSTALADO EM PRUMADA DE ÁGUA   FORNECIMENTO E INSTALAÇÃO . AF_08/2022</v>
          </cell>
          <cell r="I4507" t="str">
            <v>UN</v>
          </cell>
          <cell r="J4507" t="str">
            <v>ATRIBUÍDO SÃO PAULO</v>
          </cell>
          <cell r="K4507">
            <v>19.13</v>
          </cell>
        </row>
        <row r="4508">
          <cell r="G4508">
            <v>96689</v>
          </cell>
          <cell r="H4508" t="str">
            <v>JOELHO 45 GRAUS, PPR, DN 40 MM, CLASSE PN 25, INSTALADO EM PRUMADA DE ÁGUA   FORNECIMENTO E INSTALAÇÃO . AF_08/2022</v>
          </cell>
          <cell r="I4508" t="str">
            <v>UN</v>
          </cell>
          <cell r="J4508" t="str">
            <v>ATRIBUÍDO SÃO PAULO</v>
          </cell>
          <cell r="K4508">
            <v>24.52</v>
          </cell>
        </row>
        <row r="4509">
          <cell r="G4509">
            <v>96690</v>
          </cell>
          <cell r="H4509" t="str">
            <v>JOELHO 90 GRAUS, PPR, DN 50 MM, CLASSE PN 25, INSTALADO EM PRUMADA DE ÁGUA   FORNECIMENTO E INSTALAÇÃO . AF_08/2022</v>
          </cell>
          <cell r="I4509" t="str">
            <v>UN</v>
          </cell>
          <cell r="J4509" t="str">
            <v>ATRIBUÍDO SÃO PAULO</v>
          </cell>
          <cell r="K4509">
            <v>27.09</v>
          </cell>
        </row>
        <row r="4510">
          <cell r="G4510">
            <v>96691</v>
          </cell>
          <cell r="H4510" t="str">
            <v>JOELHO 45 GRAUS, PPR, DN 50 MM, CLASSE PN 25, INSTALADO EM PRUMADA DE ÁGUA   FORNECIMENTO E INSTALAÇÃO . AF_08/2022</v>
          </cell>
          <cell r="I4510" t="str">
            <v>UN</v>
          </cell>
          <cell r="J4510" t="str">
            <v>ATRIBUÍDO SÃO PAULO</v>
          </cell>
          <cell r="K4510">
            <v>35.619999999999997</v>
          </cell>
        </row>
        <row r="4511">
          <cell r="G4511">
            <v>96692</v>
          </cell>
          <cell r="H4511" t="str">
            <v>JOELHO 90 GRAUS, PPR, DN 63 MM, CLASSE PN 25, INSTALADO EM PRUMADA DE ÁGUA   FORNECIMENTO E INSTALAÇÃO . AF_08/2022</v>
          </cell>
          <cell r="I4511" t="str">
            <v>UN</v>
          </cell>
          <cell r="J4511" t="str">
            <v>ATRIBUÍDO SÃO PAULO</v>
          </cell>
          <cell r="K4511">
            <v>38.96</v>
          </cell>
        </row>
        <row r="4512">
          <cell r="G4512">
            <v>96693</v>
          </cell>
          <cell r="H4512" t="str">
            <v>JOELHO 45 GRAUS, PPR, DN 63 MM, CLASSE PN 25, INSTALADO EM PRUMADA DE ÁGUA   FORNECIMENTO E INSTALAÇÃO . AF_08/2022</v>
          </cell>
          <cell r="I4512" t="str">
            <v>UN</v>
          </cell>
          <cell r="J4512" t="str">
            <v>ATRIBUÍDO SÃO PAULO</v>
          </cell>
          <cell r="K4512">
            <v>54.18</v>
          </cell>
        </row>
        <row r="4513">
          <cell r="G4513">
            <v>96694</v>
          </cell>
          <cell r="H4513" t="str">
            <v>JOELHO 90 GRAUS, PPR, DN 75 MM, CLASSE PN 25, INSTALADO EM PRUMADA DE ÁGUA   FORNECIMENTO E INSTALAÇÃO . AF_08/2022</v>
          </cell>
          <cell r="I4513" t="str">
            <v>UN</v>
          </cell>
          <cell r="J4513" t="str">
            <v>ATRIBUÍDO SÃO PAULO</v>
          </cell>
          <cell r="K4513">
            <v>86.26</v>
          </cell>
        </row>
        <row r="4514">
          <cell r="G4514">
            <v>96695</v>
          </cell>
          <cell r="H4514" t="str">
            <v>JOELHO 45 GRAUS, PPR, DN 75 MM, CLASSE PN 25, INSTALADO EM PRUMADA DE ÁGUA   FORNECIMENTO E INSTALAÇÃO . AF_08/2022</v>
          </cell>
          <cell r="I4514" t="str">
            <v>UN</v>
          </cell>
          <cell r="J4514" t="str">
            <v>ATRIBUÍDO SÃO PAULO</v>
          </cell>
          <cell r="K4514">
            <v>95.54</v>
          </cell>
        </row>
        <row r="4515">
          <cell r="G4515">
            <v>96696</v>
          </cell>
          <cell r="H4515" t="str">
            <v>JOELHO 90 GRAUS, PPR, DN 90 MM, CLASSE PN 25, INSTALADO EM PRUMADA DE ÁGUA   FORNECIMENTO E INSTALAÇÃO . AF_08/2022</v>
          </cell>
          <cell r="I4515" t="str">
            <v>UN</v>
          </cell>
          <cell r="J4515" t="str">
            <v>ATRIBUÍDO SÃO PAULO</v>
          </cell>
          <cell r="K4515">
            <v>107.99</v>
          </cell>
        </row>
        <row r="4516">
          <cell r="G4516">
            <v>96697</v>
          </cell>
          <cell r="H4516" t="str">
            <v>JOELHO 90 GRAUS, PPR, DN 110 MM, CLASSE PN 25, INSTALADO EM PRUMADA DE ÁGUA   FORNECIMENTO E INSTALAÇÃO . AF_08/2022</v>
          </cell>
          <cell r="I4516" t="str">
            <v>UN</v>
          </cell>
          <cell r="J4516" t="str">
            <v>ATRIBUÍDO SÃO PAULO</v>
          </cell>
          <cell r="K4516">
            <v>329.06</v>
          </cell>
        </row>
        <row r="4517">
          <cell r="G4517">
            <v>96698</v>
          </cell>
          <cell r="H4517" t="str">
            <v>LUVA, PPR, DN 25 MM, CLASSE PN 25, INSTALADO EM PRUMADA DE ÁGUA   FORNECIMENTO E INSTALAÇÃO . AF_08/2022</v>
          </cell>
          <cell r="I4517" t="str">
            <v>UN</v>
          </cell>
          <cell r="J4517" t="str">
            <v>ATRIBUÍDO SÃO PAULO</v>
          </cell>
          <cell r="K4517">
            <v>6.9</v>
          </cell>
        </row>
        <row r="4518">
          <cell r="G4518">
            <v>96699</v>
          </cell>
          <cell r="H4518" t="str">
            <v>CONECTOR MACHO, PPR, 25 X 1/2, CLASSE PN 25, INSTALADO EM PRUMADA DE ÁGUA   FORNECIMENTO E INSTALAÇÃO . AF_08/2022</v>
          </cell>
          <cell r="I4518" t="str">
            <v>UN</v>
          </cell>
          <cell r="J4518" t="str">
            <v>ATRIBUÍDO SÃO PAULO</v>
          </cell>
          <cell r="K4518">
            <v>24.08</v>
          </cell>
        </row>
        <row r="4519">
          <cell r="G4519">
            <v>96700</v>
          </cell>
          <cell r="H4519" t="str">
            <v>CONECTOR FÊMEA, PPR, 25 X 1/2, CLASSE PN 25, INSTALADO EM PRUMADA DE ÁGUA   FORNECIMENTO E INSTALAÇÃO . AF_08/2022</v>
          </cell>
          <cell r="I4519" t="str">
            <v>UN</v>
          </cell>
          <cell r="J4519" t="str">
            <v>ATRIBUÍDO SÃO PAULO</v>
          </cell>
          <cell r="K4519">
            <v>15.56</v>
          </cell>
        </row>
        <row r="4520">
          <cell r="G4520">
            <v>96701</v>
          </cell>
          <cell r="H4520" t="str">
            <v>LUVA, PPR, DN 32 MM, CLASSE PN 25, INSTALADO EM PRUMADA DE ÁGUA   FORNECIMENTO E INSTALAÇÃO. AF_08/2022</v>
          </cell>
          <cell r="I4520" t="str">
            <v>UN</v>
          </cell>
          <cell r="J4520" t="str">
            <v>ATRIBUÍDO SÃO PAULO</v>
          </cell>
          <cell r="K4520">
            <v>9.64</v>
          </cell>
        </row>
        <row r="4521">
          <cell r="G4521">
            <v>96702</v>
          </cell>
          <cell r="H4521" t="str">
            <v>BUCHA DE REDUÇÃO, PPR, 32 X 25, CLASSE PN 25, INSTALADO EM PRUMADA DE ÁGUA   FORNECIMENTO E INSTALAÇÃO . AF_08/2022</v>
          </cell>
          <cell r="I4521" t="str">
            <v>UN</v>
          </cell>
          <cell r="J4521" t="str">
            <v>ATRIBUÍDO SÃO PAULO</v>
          </cell>
          <cell r="K4521">
            <v>10.19</v>
          </cell>
        </row>
        <row r="4522">
          <cell r="G4522">
            <v>96703</v>
          </cell>
          <cell r="H4522" t="str">
            <v>LUVA, PPR, DN 40 MM, CLASSE PN 25, INSTALADO EM PRUMADA DE ÁGUA   FORNECIMENTO E INSTALAÇÃO. AF_08/2022</v>
          </cell>
          <cell r="I4522" t="str">
            <v>UN</v>
          </cell>
          <cell r="J4522" t="str">
            <v>ATRIBUÍDO SÃO PAULO</v>
          </cell>
          <cell r="K4522">
            <v>18.02</v>
          </cell>
        </row>
        <row r="4523">
          <cell r="G4523">
            <v>96704</v>
          </cell>
          <cell r="H4523" t="str">
            <v>BUCHA DE REDUÇÃO, PPR, 40 X 25, CLASSE PN 25, INSTALADO EM PRUMADA DE ÁGUA   FORNECIMENTO E INSTALAÇÃO . AF_08/2022</v>
          </cell>
          <cell r="I4523" t="str">
            <v>UN</v>
          </cell>
          <cell r="J4523" t="str">
            <v>ATRIBUÍDO SÃO PAULO</v>
          </cell>
          <cell r="K4523">
            <v>18.7</v>
          </cell>
        </row>
        <row r="4524">
          <cell r="G4524">
            <v>96705</v>
          </cell>
          <cell r="H4524" t="str">
            <v>LUVA, PPR, DN 50 MM, CLASSE PN 25, INSTALADO EM PRUMADA DE ÁGUA   FORNECIMENTO E INSTALAÇÃO. AF_08/2022</v>
          </cell>
          <cell r="I4524" t="str">
            <v>UN</v>
          </cell>
          <cell r="J4524" t="str">
            <v>ATRIBUÍDO SÃO PAULO</v>
          </cell>
          <cell r="K4524">
            <v>21.86</v>
          </cell>
        </row>
        <row r="4525">
          <cell r="G4525">
            <v>96706</v>
          </cell>
          <cell r="H4525" t="str">
            <v>LUVA, PPR, DN 63 MM, CLASSE PN 25, INSTALADO EM PRUMADA DE ÁGUA   FORNECIMENTO E INSTALAÇÃO. AF_08/2022</v>
          </cell>
          <cell r="I4525" t="str">
            <v>UN</v>
          </cell>
          <cell r="J4525" t="str">
            <v>ATRIBUÍDO SÃO PAULO</v>
          </cell>
          <cell r="K4525">
            <v>32.93</v>
          </cell>
        </row>
        <row r="4526">
          <cell r="G4526">
            <v>96707</v>
          </cell>
          <cell r="H4526" t="str">
            <v>LUVA, PPR, DN 75 MM, CLASSE PN 25, INSTALADO EM PRUMADA DE ÁGUA   FORNECIMENTO E INSTALAÇÃO. AF_08/2022</v>
          </cell>
          <cell r="I4526" t="str">
            <v>UN</v>
          </cell>
          <cell r="J4526" t="str">
            <v>ATRIBUÍDO SÃO PAULO</v>
          </cell>
          <cell r="K4526">
            <v>54.05</v>
          </cell>
        </row>
        <row r="4527">
          <cell r="G4527">
            <v>96708</v>
          </cell>
          <cell r="H4527" t="str">
            <v>LUVA, PPR, DN 90 MM, CLASSE PN 25, INSTALADO EM PRUMADA DE ÁGUA   FORNECIMENTO E INSTALAÇÃO. AF_08/2022</v>
          </cell>
          <cell r="I4527" t="str">
            <v>UN</v>
          </cell>
          <cell r="J4527" t="str">
            <v>ATRIBUÍDO SÃO PAULO</v>
          </cell>
          <cell r="K4527">
            <v>82.94</v>
          </cell>
        </row>
        <row r="4528">
          <cell r="G4528">
            <v>96709</v>
          </cell>
          <cell r="H4528" t="str">
            <v>LUVA, PPR, DN 110 MM, CLASSE PN 25, INSTALADO EM PRUMADA DE ÁGUA   FORNECIMENTO E INSTALAÇÃO. AF_08/2022</v>
          </cell>
          <cell r="I4528" t="str">
            <v>UN</v>
          </cell>
          <cell r="J4528" t="str">
            <v>ATRIBUÍDO SÃO PAULO</v>
          </cell>
          <cell r="K4528">
            <v>106.08</v>
          </cell>
        </row>
        <row r="4529">
          <cell r="G4529">
            <v>96710</v>
          </cell>
          <cell r="H4529" t="str">
            <v>TÊ NORMAL, PPR, DN 25 MM, CLASSE PN 25, INSTALADO EM PRUMADA DE ÁGUA   FORNECIMENTO E INSTALAÇÃO . AF_08/2022</v>
          </cell>
          <cell r="I4529" t="str">
            <v>UN</v>
          </cell>
          <cell r="J4529" t="str">
            <v>ATRIBUÍDO SÃO PAULO</v>
          </cell>
          <cell r="K4529">
            <v>12.55</v>
          </cell>
        </row>
        <row r="4530">
          <cell r="G4530">
            <v>96711</v>
          </cell>
          <cell r="H4530" t="str">
            <v>TÊ NORMAL, PPR, DN 32 MM, CLASSE PN 25, INSTALADO EM PRUMADA DE ÁGUA   FORNECIMENTO E INSTALAÇÃO . AF_08/2022</v>
          </cell>
          <cell r="I4530" t="str">
            <v>UN</v>
          </cell>
          <cell r="J4530" t="str">
            <v>ATRIBUÍDO SÃO PAULO</v>
          </cell>
          <cell r="K4530">
            <v>19.260000000000002</v>
          </cell>
        </row>
        <row r="4531">
          <cell r="G4531">
            <v>96712</v>
          </cell>
          <cell r="H4531" t="str">
            <v>TÊ NORMAL, PPR, DN 40 MM, CLASSE PN 25, INSTALADO EM PRUMADA DE ÁGUA   FORNECIMENTO E INSTALAÇÃO . AF_08/2022</v>
          </cell>
          <cell r="I4531" t="str">
            <v>UN</v>
          </cell>
          <cell r="J4531" t="str">
            <v>ATRIBUÍDO SÃO PAULO</v>
          </cell>
          <cell r="K4531">
            <v>28.02</v>
          </cell>
        </row>
        <row r="4532">
          <cell r="G4532">
            <v>96713</v>
          </cell>
          <cell r="H4532" t="str">
            <v>TÊ NORMAL, PPR, DN 50 MM, CLASSE PN 25, INSTALADO EM PRUMADA DE ÁGUA   FORNECIMENTO E INSTALAÇÃO . AF_08/2022</v>
          </cell>
          <cell r="I4532" t="str">
            <v>UN</v>
          </cell>
          <cell r="J4532" t="str">
            <v>ATRIBUÍDO SÃO PAULO</v>
          </cell>
          <cell r="K4532">
            <v>44.05</v>
          </cell>
        </row>
        <row r="4533">
          <cell r="G4533">
            <v>96714</v>
          </cell>
          <cell r="H4533" t="str">
            <v>TÊ NORMAL, PPR, DN 63 MM, CLASSE PN 25, INSTALADO EM PRUMADA DE ÁGUA   FORNECIMENTO E INSTALAÇÃO . AF_08/2022</v>
          </cell>
          <cell r="I4533" t="str">
            <v>UN</v>
          </cell>
          <cell r="J4533" t="str">
            <v>ATRIBUÍDO SÃO PAULO</v>
          </cell>
          <cell r="K4533">
            <v>63.44</v>
          </cell>
        </row>
        <row r="4534">
          <cell r="G4534">
            <v>96715</v>
          </cell>
          <cell r="H4534" t="str">
            <v>TÊ NORMAL, PPR, DN 75 MM, CLASSE PN 25, INSTALADO EM PRUMADA DE ÁGUA   FORNECIMENTO E INSTALAÇÃO . AF_08/2022</v>
          </cell>
          <cell r="I4534" t="str">
            <v>UN</v>
          </cell>
          <cell r="J4534" t="str">
            <v>ATRIBUÍDO SÃO PAULO</v>
          </cell>
          <cell r="K4534">
            <v>116.05</v>
          </cell>
        </row>
        <row r="4535">
          <cell r="G4535">
            <v>96716</v>
          </cell>
          <cell r="H4535" t="str">
            <v>TÊ NORMAL, PPR, DN 90 MM, CLASSE PN 25, INSTALADO EM PRUMADA DE ÁGUA   FORNECIMENTO E INSTALAÇÃO . AF_08/2022</v>
          </cell>
          <cell r="I4535" t="str">
            <v>UN</v>
          </cell>
          <cell r="J4535" t="str">
            <v>ATRIBUÍDO SÃO PAULO</v>
          </cell>
          <cell r="K4535">
            <v>151.87</v>
          </cell>
        </row>
        <row r="4536">
          <cell r="G4536">
            <v>96717</v>
          </cell>
          <cell r="H4536" t="str">
            <v>TÊ NORMAL, PPR, DN 110 MM, CLASSE PN 25, INSTALADO EM PRUMADA DE ÁGUA   FORNECIMENTO E INSTALAÇÃO . AF_08/2022</v>
          </cell>
          <cell r="I4536" t="str">
            <v>UN</v>
          </cell>
          <cell r="J4536" t="str">
            <v>ATRIBUÍDO SÃO PAULO</v>
          </cell>
          <cell r="K4536">
            <v>296.68</v>
          </cell>
        </row>
        <row r="4537">
          <cell r="G4537">
            <v>96736</v>
          </cell>
          <cell r="H4537" t="str">
            <v>LUVA, PPR, DN 20 MM, CLASSE PN 25, INSTALADO EM RESERVAÇÃO DE ÁGUA DE EDIFICAÇÃO QUE POSSUA RESERVATÓRIO DE FIBRA/FIBROCIMENTO  FORNECIMENTO E INSTALAÇÃO. AF_06/2016</v>
          </cell>
          <cell r="I4537" t="str">
            <v>UN</v>
          </cell>
          <cell r="J4537" t="str">
            <v>ATRIBUÍDO SÃO PAULO</v>
          </cell>
          <cell r="K4537">
            <v>5.85</v>
          </cell>
        </row>
        <row r="4538">
          <cell r="G4538">
            <v>96737</v>
          </cell>
          <cell r="H4538" t="str">
            <v>LUVA, PPR, DN 25 MM, CLASSE PN 25, INSTALADO EM RESERVAÇÃO DE ÁGUA DE EDIFICAÇÃO QUE POSSUA RESERVATÓRIO DE FIBRA/FIBROCIMENTO  FORNECIMENTO E INSTALAÇÃO. AF_06/2016</v>
          </cell>
          <cell r="I4538" t="str">
            <v>UN</v>
          </cell>
          <cell r="J4538" t="str">
            <v>ATRIBUÍDO SÃO PAULO</v>
          </cell>
          <cell r="K4538">
            <v>5.64</v>
          </cell>
        </row>
        <row r="4539">
          <cell r="G4539">
            <v>96738</v>
          </cell>
          <cell r="H4539" t="str">
            <v>CONECTOR MACHO, PPR, 25 X 1/2'', CLASSE PN 25,  INSTALADO EM RESERVAÇÃO DE ÁGUA DE EDIFICAÇÃO QUE POSSUA RESERVATÓRIO DE FIBRA/FIBROCIMENTO   FORNECIMENTO E INSTALAÇÃO. AF_06/2016</v>
          </cell>
          <cell r="I4539" t="str">
            <v>UN</v>
          </cell>
          <cell r="J4539" t="str">
            <v>ATRIBUÍDO SÃO PAULO</v>
          </cell>
          <cell r="K4539">
            <v>22.82</v>
          </cell>
        </row>
        <row r="4540">
          <cell r="G4540">
            <v>96739</v>
          </cell>
          <cell r="H4540" t="str">
            <v>LUVA, PPR, DN 32 MM, CLASSE PN 25, INSTALADO EM RESERVAÇÃO DE ÁGUA DE EDIFICAÇÃO QUE POSSUA RESERVATÓRIO DE FIBRA/FIBROCIMENTO  FORNECIMENTO E INSTALAÇÃO. AF_06/2016</v>
          </cell>
          <cell r="I4540" t="str">
            <v>UN</v>
          </cell>
          <cell r="J4540" t="str">
            <v>ATRIBUÍDO SÃO PAULO</v>
          </cell>
          <cell r="K4540">
            <v>8.34</v>
          </cell>
        </row>
        <row r="4541">
          <cell r="G4541">
            <v>96740</v>
          </cell>
          <cell r="H4541" t="str">
            <v>CONECTOR MACHO, PPR, 32 X 3/4'', CLASSE PN 25,  INSTALADO EM RESERVAÇÃO DE ÁGUA DE EDIFICAÇÃO QUE POSSUA RESERVATÓRIO DE FIBRA/FIBROCIMENTO   FORNECIMENTO E INSTALAÇÃO. AF_06/2016</v>
          </cell>
          <cell r="I4541" t="str">
            <v>UN</v>
          </cell>
          <cell r="J4541" t="str">
            <v>ATRIBUÍDO SÃO PAULO</v>
          </cell>
          <cell r="K4541">
            <v>32.130000000000003</v>
          </cell>
        </row>
        <row r="4542">
          <cell r="G4542">
            <v>96741</v>
          </cell>
          <cell r="H4542" t="str">
            <v>LUVA, PPR, DN 40 MM, CLASSE PN 25, INSTALADO EM RESERVAÇÃO DE ÁGUA DE EDIFICAÇÃO QUE POSSUA RESERVATÓRIO DE FIBRA/FIBROCIMENTO  FORNECIMENTO E INSTALAÇÃO. AF_06/2016</v>
          </cell>
          <cell r="I4542" t="str">
            <v>UN</v>
          </cell>
          <cell r="J4542" t="str">
            <v>ATRIBUÍDO SÃO PAULO</v>
          </cell>
          <cell r="K4542">
            <v>15.53</v>
          </cell>
        </row>
        <row r="4543">
          <cell r="G4543">
            <v>96742</v>
          </cell>
          <cell r="H4543" t="str">
            <v>LUVA, PPR, DN 50 MM, CLASSE PN 25, INSTALADO EM RESERVAÇÃO DE ÁGUA DE EDIFICAÇÃO QUE POSSUA RESERVATÓRIO DE FIBRA/FIBROCIMENTO  FORNECIMENTO E INSTALAÇÃO. AF_06/2016</v>
          </cell>
          <cell r="I4543" t="str">
            <v>UN</v>
          </cell>
          <cell r="J4543" t="str">
            <v>ATRIBUÍDO SÃO PAULO</v>
          </cell>
          <cell r="K4543">
            <v>20.239999999999998</v>
          </cell>
        </row>
        <row r="4544">
          <cell r="G4544">
            <v>96743</v>
          </cell>
          <cell r="H4544" t="str">
            <v>LUVA, PPR, DN 63 MM, CLASSE PN 25, INSTALADO EM RESERVAÇÃO DE ÁGUA DE EDIFICAÇÃO QUE POSSUA RESERVATÓRIO DE FIBRA/FIBROCIMENTO  FORNECIMENTO E INSTALAÇÃO. AF_06/2016</v>
          </cell>
          <cell r="I4544" t="str">
            <v>UN</v>
          </cell>
          <cell r="J4544" t="str">
            <v>ATRIBUÍDO SÃO PAULO</v>
          </cell>
          <cell r="K4544">
            <v>29.38</v>
          </cell>
        </row>
        <row r="4545">
          <cell r="G4545">
            <v>96744</v>
          </cell>
          <cell r="H4545" t="str">
            <v>LUVA, PPR, DN 75 MM, CLASSE PN 25, INSTALADO EM RESERVAÇÃO DE ÁGUA DE EDIFICAÇÃO QUE POSSUA RESERVATÓRIO DE FIBRA/FIBROCIMENTO  FORNECIMENTO E INSTALAÇÃO. AF_06/2016</v>
          </cell>
          <cell r="I4545" t="str">
            <v>UN</v>
          </cell>
          <cell r="J4545" t="str">
            <v>ATRIBUÍDO SÃO PAULO</v>
          </cell>
          <cell r="K4545">
            <v>53.08</v>
          </cell>
        </row>
        <row r="4546">
          <cell r="G4546">
            <v>96745</v>
          </cell>
          <cell r="H4546" t="str">
            <v>LUVA, PPR, DN 90 MM, CLASSE PN 25, INSTALADO EM RESERVAÇÃO DE ÁGUA DE EDIFICAÇÃO QUE POSSUA RESERVATÓRIO DE FIBRA/FIBROCIMENTO  FORNECIMENTO E INSTALAÇÃO. AF_06/2016</v>
          </cell>
          <cell r="I4546" t="str">
            <v>UN</v>
          </cell>
          <cell r="J4546" t="str">
            <v>ATRIBUÍDO SÃO PAULO</v>
          </cell>
          <cell r="K4546">
            <v>79.739999999999995</v>
          </cell>
        </row>
        <row r="4547">
          <cell r="G4547">
            <v>96746</v>
          </cell>
          <cell r="H4547" t="str">
            <v>LUVA, PPR, DN 110 MM, CLASSE PN 25, INSTALADO EM RESERVAÇÃO DE ÁGUA DE EDIFICAÇÃO QUE POSSUA RESERVATÓRIO DE FIBRA/FIBROCIMENTO  FORNECIMENTO E INSTALAÇÃO. AF_06/2016</v>
          </cell>
          <cell r="I4547" t="str">
            <v>UN</v>
          </cell>
          <cell r="J4547" t="str">
            <v>ATRIBUÍDO SÃO PAULO</v>
          </cell>
          <cell r="K4547">
            <v>106.26</v>
          </cell>
        </row>
        <row r="4548">
          <cell r="G4548">
            <v>96747</v>
          </cell>
          <cell r="H4548" t="str">
            <v>JOELHO 90 GRAUS, PPR, DN 20 MM, CLASSE PN 25,  INSTALADO EM RESERVAÇÃO DE ÁGUA DE EDIFICAÇÃO QUE POSSUA RESERVATÓRIO DE FIBRA/FIBROCIMENTO  FORNECIMENTO E INSTALAÇÃO. AF_06/2016</v>
          </cell>
          <cell r="I4548" t="str">
            <v>UN</v>
          </cell>
          <cell r="J4548" t="str">
            <v>ATRIBUÍDO SÃO PAULO</v>
          </cell>
          <cell r="K4548">
            <v>7.11</v>
          </cell>
        </row>
        <row r="4549">
          <cell r="G4549">
            <v>96748</v>
          </cell>
          <cell r="H4549" t="str">
            <v>JOELHO 90 GRAUS, PPR, DN 25 MM, CLASSE PN 25,  INSTALADO EM RESERVAÇÃO DE ÁGUA DE EDIFICAÇÃO QUE POSSUA RESERVATÓRIO DE FIBRA/FIBROCIMENTO  FORNECIMENTO E INSTALAÇÃO. AF_06/2016</v>
          </cell>
          <cell r="I4549" t="str">
            <v>UN</v>
          </cell>
          <cell r="J4549" t="str">
            <v>ATRIBUÍDO SÃO PAULO</v>
          </cell>
          <cell r="K4549">
            <v>7.76</v>
          </cell>
        </row>
        <row r="4550">
          <cell r="G4550">
            <v>96749</v>
          </cell>
          <cell r="H4550" t="str">
            <v>JOELHO 90 GRAUS, PPR, DN 32 MM, CLASSE PN 25,  INSTALADO EM RESERVAÇÃO DE ÁGUA DE EDIFICAÇÃO QUE POSSUA RESERVATÓRIO DE FIBRA/FIBROCIMENTO  FORNECIMENTO E INSTALAÇÃO. AF_06/2016</v>
          </cell>
          <cell r="I4550" t="str">
            <v>UN</v>
          </cell>
          <cell r="J4550" t="str">
            <v>ATRIBUÍDO SÃO PAULO</v>
          </cell>
          <cell r="K4550">
            <v>10.55</v>
          </cell>
        </row>
        <row r="4551">
          <cell r="G4551">
            <v>96750</v>
          </cell>
          <cell r="H4551" t="str">
            <v>JOELHO 90 GRAUS, PPR, DN 40 MM, CLASSE PN 25,  INSTALADO EM RESERVAÇÃO DE ÁGUA DE EDIFICAÇÃO QUE POSSUA RESERVATÓRIO DE FIBRA/FIBROCIMENTO  FORNECIMENTO E INSTALAÇÃO. AF_06/2016</v>
          </cell>
          <cell r="I4551" t="str">
            <v>UN</v>
          </cell>
          <cell r="J4551" t="str">
            <v>ATRIBUÍDO SÃO PAULO</v>
          </cell>
          <cell r="K4551">
            <v>15.39</v>
          </cell>
        </row>
        <row r="4552">
          <cell r="G4552">
            <v>96751</v>
          </cell>
          <cell r="H4552" t="str">
            <v>JOELHO 90 GRAUS, PPR, DN 50 MM, CLASSE PN 25,  INSTALADO EM RESERVAÇÃO DE ÁGUA DE EDIFICAÇÃO QUE POSSUA RESERVATÓRIO DE FIBRA/FIBROCIMENTO  FORNECIMENTO E INSTALAÇÃO. AF_06/2016</v>
          </cell>
          <cell r="I4552" t="str">
            <v>UN</v>
          </cell>
          <cell r="J4552" t="str">
            <v>ATRIBUÍDO SÃO PAULO</v>
          </cell>
          <cell r="K4552">
            <v>24.6</v>
          </cell>
        </row>
        <row r="4553">
          <cell r="G4553">
            <v>96752</v>
          </cell>
          <cell r="H4553" t="str">
            <v>JOELHO 90 GRAUS, PPR, DN 63 MM, CLASSE PN 25,  INSTALADO EM RESERVAÇÃO DE ÁGUA DE EDIFICAÇÃO QUE POSSUA RESERVATÓRIO DE FIBRA/FIBROCIMENTO  FORNECIMENTO E INSTALAÇÃO. AF_06/2016</v>
          </cell>
          <cell r="I4553" t="str">
            <v>UN</v>
          </cell>
          <cell r="J4553" t="str">
            <v>ATRIBUÍDO SÃO PAULO</v>
          </cell>
          <cell r="K4553">
            <v>33.590000000000003</v>
          </cell>
        </row>
        <row r="4554">
          <cell r="G4554">
            <v>96753</v>
          </cell>
          <cell r="H4554" t="str">
            <v>JOELHO 90 GRAUS, PPR, DN 75 MM, CLASSE PN 25,  INSTALADO EM RESERVAÇÃO DE ÁGUA DE EDIFICAÇÃO QUE POSSUA RESERVATÓRIO DE FIBRA/FIBROCIMENTO  FORNECIMENTO E INSTALAÇÃO. AF_06/2016</v>
          </cell>
          <cell r="I4554" t="str">
            <v>UN</v>
          </cell>
          <cell r="J4554" t="str">
            <v>ATRIBUÍDO SÃO PAULO</v>
          </cell>
          <cell r="K4554">
            <v>84.77</v>
          </cell>
        </row>
        <row r="4555">
          <cell r="G4555">
            <v>96754</v>
          </cell>
          <cell r="H4555" t="str">
            <v>JOELHO 90 GRAUS, PPR, DN 90 MM, CLASSE PN 25,  INSTALADO EM RESERVAÇÃO DE ÁGUA DE EDIFICAÇÃO QUE POSSUA RESERVATÓRIO DE FIBRA/FIBROCIMENTO  FORNECIMENTO E INSTALAÇÃO. AF_06/2016</v>
          </cell>
          <cell r="I4555" t="str">
            <v>UN</v>
          </cell>
          <cell r="J4555" t="str">
            <v>ATRIBUÍDO SÃO PAULO</v>
          </cell>
          <cell r="K4555">
            <v>103.16</v>
          </cell>
        </row>
        <row r="4556">
          <cell r="G4556">
            <v>96755</v>
          </cell>
          <cell r="H4556" t="str">
            <v>JOELHO 90 GRAUS, PPR, DN 110 MM, CLASSE PN 25,  INSTALADO EM RESERVAÇÃO DE ÁGUA DE EDIFICAÇÃO QUE POSSUA RESERVATÓRIO DE FIBRA/FIBROCIMENTO  FORNECIMENTO E INSTALAÇÃO. AF_06/2016</v>
          </cell>
          <cell r="I4556" t="str">
            <v>UN</v>
          </cell>
          <cell r="J4556" t="str">
            <v>ATRIBUÍDO SÃO PAULO</v>
          </cell>
          <cell r="K4556">
            <v>329.31</v>
          </cell>
        </row>
        <row r="4557">
          <cell r="G4557">
            <v>96756</v>
          </cell>
          <cell r="H4557" t="str">
            <v>TÊ MISTURADOR, PPR, DN 20 MM, CLASSE PN 25,  INSTALADO EM RESERVAÇÃO DE ÁGUA DE EDIFICAÇÃO QUE POSSUA RESERVATÓRIO DE FIBRA/FIBROCIMENTO  FORNECIMENTO E INSTALAÇÃO. AF_06/2016</v>
          </cell>
          <cell r="I4557" t="str">
            <v>UN</v>
          </cell>
          <cell r="J4557" t="str">
            <v>ATRIBUÍDO SÃO PAULO</v>
          </cell>
          <cell r="K4557">
            <v>19.09</v>
          </cell>
        </row>
        <row r="4558">
          <cell r="G4558">
            <v>96757</v>
          </cell>
          <cell r="H4558" t="str">
            <v>TÊ MISTURADOR, PPR, DN 25 MM, CLASSE PN 25,  INSTALADO EM RESERVAÇÃO DE ÁGUA DE EDIFICAÇÃO QUE POSSUA RESERVATÓRIO DE FIBRA/FIBROCIMENTO  FORNECIMENTO E INSTALAÇÃO. AF_06/2016</v>
          </cell>
          <cell r="I4558" t="str">
            <v>UN</v>
          </cell>
          <cell r="J4558" t="str">
            <v>ATRIBUÍDO SÃO PAULO</v>
          </cell>
          <cell r="K4558">
            <v>23.2</v>
          </cell>
        </row>
        <row r="4559">
          <cell r="G4559">
            <v>96758</v>
          </cell>
          <cell r="H4559" t="str">
            <v>TÊ, PPR, DN 32 MM, CLASSE PN 25,  INSTALADO EM RESERVAÇÃO DE ÁGUA DE EDIFICAÇÃO QUE POSSUA RESERVATÓRIO DE FIBRA/FIBROCIMENTO  FORNECIMENTO E INSTALAÇÃO. AF_06/2016</v>
          </cell>
          <cell r="I4559" t="str">
            <v>UN</v>
          </cell>
          <cell r="J4559" t="str">
            <v>ATRIBUÍDO SÃO PAULO</v>
          </cell>
          <cell r="K4559">
            <v>16.649999999999999</v>
          </cell>
        </row>
        <row r="4560">
          <cell r="G4560">
            <v>96759</v>
          </cell>
          <cell r="H4560" t="str">
            <v>TÊ, PPR, DN 40 MM, CLASSE PN 25,  INSTALADO EM RESERVAÇÃO DE ÁGUA DE EDIFICAÇÃO QUE POSSUA RESERVATÓRIO DE FIBRA/FIBROCIMENTO  FORNECIMENTO E INSTALAÇÃO. AF_06/2016</v>
          </cell>
          <cell r="I4560" t="str">
            <v>UN</v>
          </cell>
          <cell r="J4560" t="str">
            <v>ATRIBUÍDO SÃO PAULO</v>
          </cell>
          <cell r="K4560">
            <v>23.02</v>
          </cell>
        </row>
        <row r="4561">
          <cell r="G4561">
            <v>96760</v>
          </cell>
          <cell r="H4561" t="str">
            <v>TÊ, PPR, DN 50 MM, CLASSE PN 25,  INSTALADO EM RESERVAÇÃO DE ÁGUA DE EDIFICAÇÃO QUE POSSUA RESERVATÓRIO DE FIBRA/FIBROCIMENTO  FORNECIMENTO E INSTALAÇÃO. AF_06/2016</v>
          </cell>
          <cell r="I4561" t="str">
            <v>UN</v>
          </cell>
          <cell r="J4561" t="str">
            <v>ATRIBUÍDO SÃO PAULO</v>
          </cell>
          <cell r="K4561">
            <v>40.75</v>
          </cell>
        </row>
        <row r="4562">
          <cell r="G4562">
            <v>96761</v>
          </cell>
          <cell r="H4562" t="str">
            <v>TÊ, PPR, DN 63 MM, CLASSE PN 25,  INSTALADO EM RESERVAÇÃO DE ÁGUA DE EDIFICAÇÃO QUE POSSUA RESERVATÓRIO DE FIBRA/FIBROCIMENTO  FORNECIMENTO E INSTALAÇÃO. AF_06/2016</v>
          </cell>
          <cell r="I4562" t="str">
            <v>UN</v>
          </cell>
          <cell r="J4562" t="str">
            <v>ATRIBUÍDO SÃO PAULO</v>
          </cell>
          <cell r="K4562">
            <v>56.29</v>
          </cell>
        </row>
        <row r="4563">
          <cell r="G4563">
            <v>96762</v>
          </cell>
          <cell r="H4563" t="str">
            <v>TÊ, PPR, DN 75 MM, CLASSE PN 25,  INSTALADO EM RESERVAÇÃO DE ÁGUA DE EDIFICAÇÃO QUE POSSUA RESERVATÓRIO DE FIBRA/FIBROCIMENTO  FORNECIMENTO E INSTALAÇÃO. AF_06/2016</v>
          </cell>
          <cell r="I4563" t="str">
            <v>UN</v>
          </cell>
          <cell r="J4563" t="str">
            <v>ATRIBUÍDO SÃO PAULO</v>
          </cell>
          <cell r="K4563">
            <v>114.06</v>
          </cell>
        </row>
        <row r="4564">
          <cell r="G4564">
            <v>96763</v>
          </cell>
          <cell r="H4564" t="str">
            <v>TÊ, PPR, DN 90 MM, CLASSE PN 25,  INSTALADO EM RESERVAÇÃO DE ÁGUA DE EDIFICAÇÃO QUE POSSUA RESERVATÓRIO DE FIBRA/FIBROCIMENTO  FORNECIMENTO E INSTALAÇÃO. AF_06/2016</v>
          </cell>
          <cell r="I4564" t="str">
            <v>UN</v>
          </cell>
          <cell r="J4564" t="str">
            <v>ATRIBUÍDO SÃO PAULO</v>
          </cell>
          <cell r="K4564">
            <v>145.4</v>
          </cell>
        </row>
        <row r="4565">
          <cell r="G4565">
            <v>96764</v>
          </cell>
          <cell r="H4565" t="str">
            <v>TÊ, PPR, DN 110 MM, CLASSE PN 25,  INSTALADO EM RESERVAÇÃO DE ÁGUA DE EDIFICAÇÃO QUE POSSUA RESERVATÓRIO DE FIBRA/FIBROCIMENTO  FORNECIMENTO E INSTALAÇÃO. AF_06/2016</v>
          </cell>
          <cell r="I4565" t="str">
            <v>UN</v>
          </cell>
          <cell r="J4565" t="str">
            <v>ATRIBUÍDO SÃO PAULO</v>
          </cell>
          <cell r="K4565">
            <v>297.02</v>
          </cell>
        </row>
        <row r="4566">
          <cell r="G4566">
            <v>96802</v>
          </cell>
          <cell r="H4566" t="str">
            <v>KIT CHASSI PEX, PRÉ-FABRICADO, PARA CHUVEIRO COM REGISTROS DE PRESSÃO E CONEXÕES POR CRIMPAGEM  FORNECIMENTO E INSTALAÇÃO. AF_06/2015</v>
          </cell>
          <cell r="I4566" t="str">
            <v>UN</v>
          </cell>
          <cell r="J4566" t="str">
            <v>ATRIBUÍDO SÃO PAULO</v>
          </cell>
          <cell r="K4566">
            <v>217.32</v>
          </cell>
        </row>
        <row r="4567">
          <cell r="G4567">
            <v>96803</v>
          </cell>
          <cell r="H4567" t="str">
            <v>KIT CHASSI PEX, PRÉ-FABRICADO, PARA COZINHA COM CUBA SIMPLES E CONEXÕES POR CRIMPAGEM  FORNECIMENTO E INSTALAÇÃO. AF_06/2015</v>
          </cell>
          <cell r="I4567" t="str">
            <v>UN</v>
          </cell>
          <cell r="J4567" t="str">
            <v>ATRIBUÍDO SÃO PAULO</v>
          </cell>
          <cell r="K4567">
            <v>111.92</v>
          </cell>
        </row>
        <row r="4568">
          <cell r="G4568">
            <v>96804</v>
          </cell>
          <cell r="H4568" t="str">
            <v>KIT CHASSI PEX, PRÉ-FABRICADO, PARA ÁREA DE SERVIÇO COM TANQUE E MÁQUINA DE LAVAR ROUPA, E CONEXÕES POR CRIMPAGEM  FORNECIMENTO E INSTALAÇÃO. AF_06/2015</v>
          </cell>
          <cell r="I4568" t="str">
            <v>UN</v>
          </cell>
          <cell r="J4568" t="str">
            <v>ATRIBUÍDO SÃO PAULO</v>
          </cell>
          <cell r="K4568">
            <v>201.2</v>
          </cell>
        </row>
        <row r="4569">
          <cell r="G4569">
            <v>96805</v>
          </cell>
          <cell r="H4569" t="str">
            <v>KIT CHASSI PEX, PRÉ-FABRICADO, PARA CHUVEIRO COM REGISTROS DE PRESSÃO E CONEXÕES POR ANEL DESLIZANTE  FORNECIMENTO E INSTALAÇÃO. AF_06/2015</v>
          </cell>
          <cell r="I4569" t="str">
            <v>UN</v>
          </cell>
          <cell r="J4569" t="str">
            <v>ATRIBUÍDO SÃO PAULO</v>
          </cell>
          <cell r="K4569">
            <v>225.01</v>
          </cell>
        </row>
        <row r="4570">
          <cell r="G4570">
            <v>96806</v>
          </cell>
          <cell r="H4570" t="str">
            <v>KIT CHASSI PEX, PRÉ-FABRICADO, PARA COZINHA COM CUBA SIMPLES E CONEXÕES POR ANEL DESLIZANTE  FORNECIMENTO E INSTALAÇÃO. AF_06/2015</v>
          </cell>
          <cell r="I4570" t="str">
            <v>UN</v>
          </cell>
          <cell r="J4570" t="str">
            <v>ATRIBUÍDO SÃO PAULO</v>
          </cell>
          <cell r="K4570">
            <v>109.89</v>
          </cell>
        </row>
        <row r="4571">
          <cell r="G4571">
            <v>96807</v>
          </cell>
          <cell r="H4571" t="str">
            <v>KIT CHASSI PEX, PRÉ-FABRICADO, PARA ÁREA DE SERVIÇO COM TANQUE E MÁQUINA DE LAVAR ROUPA, E CONEXÕES POR ANEL DESLIZANTE  FORNECIMENTO E INSTALAÇÃO. AF_06/2015</v>
          </cell>
          <cell r="I4571" t="str">
            <v>UN</v>
          </cell>
          <cell r="J4571" t="str">
            <v>ATRIBUÍDO SÃO PAULO</v>
          </cell>
          <cell r="K4571">
            <v>183.78</v>
          </cell>
        </row>
        <row r="4572">
          <cell r="G4572">
            <v>96808</v>
          </cell>
          <cell r="H4572" t="str">
            <v>UNIÃO METÁLICA PARA INSTALAÇÕES EM PEX, DN 16 MM, FIXAÇÃO DAS CONEXÕES POR ANEL DESLIZANTE  FORNECIMENTO E INSTALAÇÃO . AF_06/2015</v>
          </cell>
          <cell r="I4572" t="str">
            <v>UN</v>
          </cell>
          <cell r="J4572" t="str">
            <v>ATRIBUÍDO SÃO PAULO</v>
          </cell>
          <cell r="K4572">
            <v>10.58</v>
          </cell>
        </row>
        <row r="4573">
          <cell r="G4573">
            <v>96809</v>
          </cell>
          <cell r="H4573" t="str">
            <v>CONEXÃO FIXA, ROSCA FÊMEA, METÁLICA, PARA INSTALAÇÕES EM PEX, DN 16 MM X 1/2", COM ANEL DESLIZANTE. FORNECIMENTO E INSTALAÇÃO. AF_06/2015</v>
          </cell>
          <cell r="I4573" t="str">
            <v>UN</v>
          </cell>
          <cell r="J4573" t="str">
            <v>ATRIBUÍDO SÃO PAULO</v>
          </cell>
          <cell r="K4573">
            <v>12.04</v>
          </cell>
        </row>
        <row r="4574">
          <cell r="G4574">
            <v>96810</v>
          </cell>
          <cell r="H4574" t="str">
            <v>CONEXÃO MÓVEL, ROSCA FÊMEA, METÁLICA, PARA INSTALAÇÕES EM PEX, DN 16 MM X 3/4", COM ANEL DESLIZANTE. FORNECIMENTO E INSTALAÇÃO. AF_06/2015</v>
          </cell>
          <cell r="I4574" t="str">
            <v>UN</v>
          </cell>
          <cell r="J4574" t="str">
            <v>ATRIBUÍDO SÃO PAULO</v>
          </cell>
          <cell r="K4574">
            <v>13.03</v>
          </cell>
        </row>
        <row r="4575">
          <cell r="G4575">
            <v>96811</v>
          </cell>
          <cell r="H4575" t="str">
            <v>UNIÃO METÁLICA PARA INSTALAÇÕES EM PEX, DN 20 MM, FIXAÇÃO DAS CONEXÕES POR ANEL DESLIZANTE  FORNECIMENTO E INSTALAÇÃO . AF_06/2015</v>
          </cell>
          <cell r="I4575" t="str">
            <v>UN</v>
          </cell>
          <cell r="J4575" t="str">
            <v>ATRIBUÍDO SÃO PAULO</v>
          </cell>
          <cell r="K4575">
            <v>14.06</v>
          </cell>
        </row>
        <row r="4576">
          <cell r="G4576">
            <v>96812</v>
          </cell>
          <cell r="H4576" t="str">
            <v>CONEXÃO FIXA, ROSCA FÊMEA, METÁLICA, PARA INSTALAÇÕES EM PEX, DN 20 MM X 1/2", COM ANEL DESLIZANTE. FORNECIMENTO E INSTALAÇÃO. AF_06/2015</v>
          </cell>
          <cell r="I4576" t="str">
            <v>UN</v>
          </cell>
          <cell r="J4576" t="str">
            <v>ATRIBUÍDO SÃO PAULO</v>
          </cell>
          <cell r="K4576">
            <v>13.54</v>
          </cell>
        </row>
        <row r="4577">
          <cell r="G4577">
            <v>96813</v>
          </cell>
          <cell r="H4577" t="str">
            <v>CONEXÃO FIXA, ROSCA FÊMEA, METÁLICA, PARA INSTALAÇÕES EM PEX, DN 20 MM X 3/4", COM ANEL DESLIZANTE. FORNECIMENTO E INSTALAÇÃO. AF_06/2015</v>
          </cell>
          <cell r="I4577" t="str">
            <v>UN</v>
          </cell>
          <cell r="J4577" t="str">
            <v>ATRIBUÍDO SÃO PAULO</v>
          </cell>
          <cell r="K4577">
            <v>15.5</v>
          </cell>
        </row>
        <row r="4578">
          <cell r="G4578">
            <v>96814</v>
          </cell>
          <cell r="H4578" t="str">
            <v>UNIÃO DE REDUÇÃO, METÁLICA, PARA INSTALAÇÕES EM PEX, DN 20 X 16 MM, CONEXÃO POR ANEL DESLIZANTE  FORNECIMENTO E INSTALAÇÃO. AF_06/2015</v>
          </cell>
          <cell r="I4578" t="str">
            <v>UN</v>
          </cell>
          <cell r="J4578" t="str">
            <v>ATRIBUÍDO SÃO PAULO</v>
          </cell>
          <cell r="K4578">
            <v>13.21</v>
          </cell>
        </row>
        <row r="4579">
          <cell r="G4579">
            <v>96815</v>
          </cell>
          <cell r="H4579" t="str">
            <v>UNIÃO METÁLICA PARA INSTALAÇÕES EM PEX, DN 25 MM, FIXAÇÃO DAS CONEXÕES POR ANEL DESLIZANTE   FORNECIMENTO E INSTALAÇÃO. AF_06/2015</v>
          </cell>
          <cell r="I4579" t="str">
            <v>UN</v>
          </cell>
          <cell r="J4579" t="str">
            <v>ATRIBUÍDO SÃO PAULO</v>
          </cell>
          <cell r="K4579">
            <v>21.94</v>
          </cell>
        </row>
        <row r="4580">
          <cell r="G4580">
            <v>96816</v>
          </cell>
          <cell r="H4580" t="str">
            <v>CONEXÃO FIXA, ROSCA FÊMEA, METÁLICA, PARA INSTALAÇÕES EM PEX, DN 25 MM X 3/4", COM ANEL DESLIZANTE. FORNECIMENTO E INSTALAÇÃO. AF_06/2015</v>
          </cell>
          <cell r="I4580" t="str">
            <v>UN</v>
          </cell>
          <cell r="J4580" t="str">
            <v>ATRIBUÍDO SÃO PAULO</v>
          </cell>
          <cell r="K4580">
            <v>18.2</v>
          </cell>
        </row>
        <row r="4581">
          <cell r="G4581">
            <v>96817</v>
          </cell>
          <cell r="H4581" t="str">
            <v>CONEXÃO FIXA, ROSCA FÊMEA, METÁLICA, PARA INSTALAÇÕES EM PEX, DN 25 MM X 1", COM ANEL DESLIZANTE. FORNECIMENTO E INSTALAÇÃO. AF_06/2015</v>
          </cell>
          <cell r="I4581" t="str">
            <v>UN</v>
          </cell>
          <cell r="J4581" t="str">
            <v>ATRIBUÍDO SÃO PAULO</v>
          </cell>
          <cell r="K4581">
            <v>20.58</v>
          </cell>
        </row>
        <row r="4582">
          <cell r="G4582">
            <v>96818</v>
          </cell>
          <cell r="H4582" t="str">
            <v>UNIÃO DE REDUÇÃO, METÁLICA, PEX, DN 25 X 16 MM, CONEXÃO POR ANEL DESLIZANTE  FORNECIMENTO E INSTALAÇÃO. AF_06/2015</v>
          </cell>
          <cell r="I4582" t="str">
            <v>UN</v>
          </cell>
          <cell r="J4582" t="str">
            <v>ATRIBUÍDO SÃO PAULO</v>
          </cell>
          <cell r="K4582">
            <v>19.22</v>
          </cell>
        </row>
        <row r="4583">
          <cell r="G4583">
            <v>96819</v>
          </cell>
          <cell r="H4583" t="str">
            <v>UNIÃO DE REDUÇÃO, METÁLICA, PEX, DN 25 X 20 MM, CONEXÃO POR ANEL DESLIZANTE  FORNECIMENTO E INSTALAÇÃO. AF_06/2015</v>
          </cell>
          <cell r="I4583" t="str">
            <v>UN</v>
          </cell>
          <cell r="J4583" t="str">
            <v>ATRIBUÍDO SÃO PAULO</v>
          </cell>
          <cell r="K4583">
            <v>19.22</v>
          </cell>
        </row>
        <row r="4584">
          <cell r="G4584">
            <v>96820</v>
          </cell>
          <cell r="H4584" t="str">
            <v>UNIÃO METÁLICA PARA INSTALAÇÕES EM PEX, DN 32 MM, FIXAÇÃO DAS CONEXÕES POR ANEL DESLIZANTE   FORNECIMENTO E INSTALAÇÃO. AF_06/2015</v>
          </cell>
          <cell r="I4584" t="str">
            <v>UN</v>
          </cell>
          <cell r="J4584" t="str">
            <v>ATRIBUÍDO SÃO PAULO</v>
          </cell>
          <cell r="K4584">
            <v>34.47</v>
          </cell>
        </row>
        <row r="4585">
          <cell r="G4585">
            <v>96821</v>
          </cell>
          <cell r="H4585" t="str">
            <v>CONEXÃO FIXA, ROSCA FÊMEA, METÁLICA, PARA INSTALAÇÕES EM PEX, DN 32 MM X 1", COM ANEL DESLIZANTE  FORNECIMENTO E INSTALAÇÃO. AF_06/2015</v>
          </cell>
          <cell r="I4585" t="str">
            <v>UN</v>
          </cell>
          <cell r="J4585" t="str">
            <v>ATRIBUÍDO SÃO PAULO</v>
          </cell>
          <cell r="K4585">
            <v>29.52</v>
          </cell>
        </row>
        <row r="4586">
          <cell r="G4586">
            <v>96822</v>
          </cell>
          <cell r="H4586" t="str">
            <v>UNIÃO DE REDUÇÃO, METÁLICA, PEX, DN 32 X 25 MM, CONEXÃO POR ANEL DESLIZANTE  FORNECIMENTO E INSTALAÇÃO. AF_06/2015</v>
          </cell>
          <cell r="I4586" t="str">
            <v>UN</v>
          </cell>
          <cell r="J4586" t="str">
            <v>ATRIBUÍDO SÃO PAULO</v>
          </cell>
          <cell r="K4586">
            <v>29.9</v>
          </cell>
        </row>
        <row r="4587">
          <cell r="G4587">
            <v>96823</v>
          </cell>
          <cell r="H4587" t="str">
            <v>LUVA PARA INSTALAÇÕES EM PEX, DN 16 MM, CONEXÃO POR CRIMPAGEM  FORNECIMENTO E INSTALAÇÃO . AF_06/2015</v>
          </cell>
          <cell r="I4587" t="str">
            <v>UN</v>
          </cell>
          <cell r="J4587" t="str">
            <v>ATRIBUÍDO SÃO PAULO</v>
          </cell>
          <cell r="K4587">
            <v>12.35</v>
          </cell>
        </row>
        <row r="4588">
          <cell r="G4588">
            <v>96824</v>
          </cell>
          <cell r="H4588" t="str">
            <v>CONEXÃO FIXA, ROSCA FÊMEA, PARA INSTALAÇÕES EM PEX, DN 16MM X 1/2", CONEXÃO POR CRIMPAGEM  FORNECIMENTO E INSTALAÇÃO. AF_06/2015</v>
          </cell>
          <cell r="I4588" t="str">
            <v>UN</v>
          </cell>
          <cell r="J4588" t="str">
            <v>ATRIBUÍDO SÃO PAULO</v>
          </cell>
          <cell r="K4588">
            <v>13.87</v>
          </cell>
        </row>
        <row r="4589">
          <cell r="G4589">
            <v>96825</v>
          </cell>
          <cell r="H4589" t="str">
            <v>CONEXÃO FIXA, ROSCA FÊMEA, PARA INSTALAÇÕES EM PEX, DN 16MM X 3/4", CONEXÃO POR CRIMPAGEM  FORNECIMENTO E INSTALAÇÃO. AF_06/2015</v>
          </cell>
          <cell r="I4589" t="str">
            <v>UN</v>
          </cell>
          <cell r="J4589" t="str">
            <v>ATRIBUÍDO SÃO PAULO</v>
          </cell>
          <cell r="K4589">
            <v>18.64</v>
          </cell>
        </row>
        <row r="4590">
          <cell r="G4590">
            <v>96826</v>
          </cell>
          <cell r="H4590" t="str">
            <v>LUVA PARA INSTALAÇÕES EM PEX, DN 20 MM, CONEXÃO POR CRIMPAGEM   FORNECIMENTO E INSTALAÇÃO. AF_06/2015</v>
          </cell>
          <cell r="I4590" t="str">
            <v>UN</v>
          </cell>
          <cell r="J4590" t="str">
            <v>ATRIBUÍDO SÃO PAULO</v>
          </cell>
          <cell r="K4590">
            <v>17.05</v>
          </cell>
        </row>
        <row r="4591">
          <cell r="G4591">
            <v>96827</v>
          </cell>
          <cell r="H4591" t="str">
            <v>CONEXÃO FIXA, ROSCA FÊMEA, PARA INSTALAÇÕES EM PEX, DN 20MM X 1/2", CONEXÃO POR CRIMPAGEM  FORNECIMENTO E INSTALAÇÃO. AF_06/2015</v>
          </cell>
          <cell r="I4591" t="str">
            <v>UN</v>
          </cell>
          <cell r="J4591" t="str">
            <v>ATRIBUÍDO SÃO PAULO</v>
          </cell>
          <cell r="K4591">
            <v>17.670000000000002</v>
          </cell>
        </row>
        <row r="4592">
          <cell r="G4592">
            <v>96828</v>
          </cell>
          <cell r="H4592" t="str">
            <v>CONEXÃO FIXA, ROSCA FÊMEA, PARA INSTALAÇÕES EM PEX, DN 20MM X 3/4", CONEXÃO POR CRIMPAGEM  FORNECIMENTO E INSTALAÇÃO. AF_06/2015</v>
          </cell>
          <cell r="I4592" t="str">
            <v>UN</v>
          </cell>
          <cell r="J4592" t="str">
            <v>ATRIBUÍDO SÃO PAULO</v>
          </cell>
          <cell r="K4592">
            <v>22.03</v>
          </cell>
        </row>
        <row r="4593">
          <cell r="G4593">
            <v>96829</v>
          </cell>
          <cell r="H4593" t="str">
            <v>LUVA DE REDUÇÃO PARA INSTALAÇÕES EM PEX, DN 20 X 16 MM, CONEXÃO POR CRIMPAGEM  FORNECIMENTO E INSTALAÇÃO. AF_06/2015</v>
          </cell>
          <cell r="I4593" t="str">
            <v>UN</v>
          </cell>
          <cell r="J4593" t="str">
            <v>ATRIBUÍDO SÃO PAULO</v>
          </cell>
          <cell r="K4593">
            <v>17.02</v>
          </cell>
        </row>
        <row r="4594">
          <cell r="G4594">
            <v>96830</v>
          </cell>
          <cell r="H4594" t="str">
            <v>LUVA PARA INSTALAÇÕES EM PEX, DN 25 MM, CONEXÃO POR CRIMPAGEM   FORNECIMENTO E INSTALAÇÃO. AF_06/2015</v>
          </cell>
          <cell r="I4594" t="str">
            <v>UN</v>
          </cell>
          <cell r="J4594" t="str">
            <v>ATRIBUÍDO SÃO PAULO</v>
          </cell>
          <cell r="K4594">
            <v>24.58</v>
          </cell>
        </row>
        <row r="4595">
          <cell r="G4595">
            <v>96831</v>
          </cell>
          <cell r="H4595" t="str">
            <v>CONEXÃO FIXA, ROSCA FÊMEA, PARA INSTALAÇÕES EM PEX, DN 25MM X 1/2", CONEXÃO POR CRIMPAGEM  FORNECIMENTO E INSTALAÇÃO. AF_06/2015</v>
          </cell>
          <cell r="I4595" t="str">
            <v>UN</v>
          </cell>
          <cell r="J4595" t="str">
            <v>ATRIBUÍDO SÃO PAULO</v>
          </cell>
          <cell r="K4595">
            <v>20.170000000000002</v>
          </cell>
        </row>
        <row r="4596">
          <cell r="G4596">
            <v>96832</v>
          </cell>
          <cell r="H4596" t="str">
            <v>CONEXÃO FIXA, ROSCA FÊMEA, PARA INSTALAÇÕES EM PEX, DN 25MM X 3/4", CONEXÃO POR CRIMPAGEM  FORNECIMENTO E INSTALAÇÃO. AF_06/2015</v>
          </cell>
          <cell r="I4596" t="str">
            <v>UN</v>
          </cell>
          <cell r="J4596" t="str">
            <v>ATRIBUÍDO SÃO PAULO</v>
          </cell>
          <cell r="K4596">
            <v>23.21</v>
          </cell>
        </row>
        <row r="4597">
          <cell r="G4597">
            <v>96833</v>
          </cell>
          <cell r="H4597" t="str">
            <v>LUVA DE REDUÇÃO PARA INSTALAÇÕES EM PEX, DN 25 X 16 MM, CONEXÃO POR CRIMPAGEM  FORNECIMENTO E INSTALAÇÃO. AF_06/2015</v>
          </cell>
          <cell r="I4597" t="str">
            <v>UN</v>
          </cell>
          <cell r="J4597" t="str">
            <v>ATRIBUÍDO SÃO PAULO</v>
          </cell>
          <cell r="K4597">
            <v>21.78</v>
          </cell>
        </row>
        <row r="4598">
          <cell r="G4598">
            <v>96834</v>
          </cell>
          <cell r="H4598" t="str">
            <v>LUVA PARA INSTALAÇÕES EM PEX, DN 32 MM, CONEXÃO POR CRIMPAGEM  FORNECIMENTO E INSTALAÇÃO . AF_06/2015</v>
          </cell>
          <cell r="I4598" t="str">
            <v>UN</v>
          </cell>
          <cell r="J4598" t="str">
            <v>ATRIBUÍDO SÃO PAULO</v>
          </cell>
          <cell r="K4598">
            <v>35.69</v>
          </cell>
        </row>
        <row r="4599">
          <cell r="G4599">
            <v>96835</v>
          </cell>
          <cell r="H4599" t="str">
            <v>CONEXÃO FIXA, ROSCA FÊMEA, PARA INSTALAÇÕES EM PEX, DN 32 MM X 3/4", CONEXÃO POR CRIMPAGEM  FORNECIMENTO E INSTALAÇÃO. AF_06/2015</v>
          </cell>
          <cell r="I4599" t="str">
            <v>UN</v>
          </cell>
          <cell r="J4599" t="str">
            <v>ATRIBUÍDO SÃO PAULO</v>
          </cell>
          <cell r="K4599">
            <v>30.97</v>
          </cell>
        </row>
        <row r="4600">
          <cell r="G4600">
            <v>96836</v>
          </cell>
          <cell r="H4600" t="str">
            <v>LUVA DE REDUÇÃO PARA INSTALAÇÕES EM PEX, DN 32 X 25 MM, CONEXÃO POR CRIMPAGEM  FORNECIMENTO E INSTALAÇÃO. AF_06/2015</v>
          </cell>
          <cell r="I4600" t="str">
            <v>UN</v>
          </cell>
          <cell r="J4600" t="str">
            <v>ATRIBUÍDO SÃO PAULO</v>
          </cell>
          <cell r="K4600">
            <v>32.93</v>
          </cell>
        </row>
        <row r="4601">
          <cell r="G4601">
            <v>96837</v>
          </cell>
          <cell r="H4601" t="str">
            <v>JOELHO 90 GRAUS, METÁLICO, PARA INSTALAÇÕES EM PEX, DN 16 MM, CONEXÃO POR ANEL DESLIZANTE   FORNECIMENTO E INSTALAÇÃO. AF_06/2015</v>
          </cell>
          <cell r="I4601" t="str">
            <v>UN</v>
          </cell>
          <cell r="J4601" t="str">
            <v>ATRIBUÍDO SÃO PAULO</v>
          </cell>
          <cell r="K4601">
            <v>18.329999999999998</v>
          </cell>
        </row>
        <row r="4602">
          <cell r="G4602">
            <v>96838</v>
          </cell>
          <cell r="H4602" t="str">
            <v>JOELHO 90 GRAUS, ROSCA FÊMEA TERMINAL, METÁLICO, PARA INSTALAÇÕES EM PEX, DN 16MM X 1/2", CONEXÃO POR ANEL DESLIZANTE  FORNECIMENTO E INSTALAÇÃO. AF_06/2015</v>
          </cell>
          <cell r="I4602" t="str">
            <v>UN</v>
          </cell>
          <cell r="J4602" t="str">
            <v>ATRIBUÍDO SÃO PAULO</v>
          </cell>
          <cell r="K4602">
            <v>16.920000000000002</v>
          </cell>
        </row>
        <row r="4603">
          <cell r="G4603">
            <v>96839</v>
          </cell>
          <cell r="H4603" t="str">
            <v>JOELHO, ROSCA FÊMEA, COM BASE FIXA, METÁLICO, PARA INSTALAÇÕES EM PEX, DN 16MM X 1/2", CONEXÃO POR ANEL DESLIZANTE  FORNECIMENTO E INSTALAÇÃO. AF_06/2015</v>
          </cell>
          <cell r="I4603" t="str">
            <v>UN</v>
          </cell>
          <cell r="J4603" t="str">
            <v>ATRIBUÍDO SÃO PAULO</v>
          </cell>
          <cell r="K4603">
            <v>16.670000000000002</v>
          </cell>
        </row>
        <row r="4604">
          <cell r="G4604">
            <v>96840</v>
          </cell>
          <cell r="H4604" t="str">
            <v>JOELHO 90 GRAUS, METÁLICO, PARA INSTALAÇÕES EM PEX, DN 20 MM, CONEXÃO POR ANEL DESLIZANTE  FORNECIMENTO E INSTALAÇÃO . AF_06/2015</v>
          </cell>
          <cell r="I4604" t="str">
            <v>UN</v>
          </cell>
          <cell r="J4604" t="str">
            <v>ATRIBUÍDO SÃO PAULO</v>
          </cell>
          <cell r="K4604">
            <v>21.44</v>
          </cell>
        </row>
        <row r="4605">
          <cell r="G4605">
            <v>96841</v>
          </cell>
          <cell r="H4605" t="str">
            <v>JOELHO 90 GRAUS, ROSCA FÊMEA TERMINAL, METÁLICO, PARA INSTALAÇÕES EM PEX, DN 20 MM X 1/2", CONEXÃO POR ANEL DESLIZANTE  FORNECIMENTO E INSTALAÇÃO. AF_06/2015</v>
          </cell>
          <cell r="I4605" t="str">
            <v>UN</v>
          </cell>
          <cell r="J4605" t="str">
            <v>ATRIBUÍDO SÃO PAULO</v>
          </cell>
          <cell r="K4605">
            <v>18.91</v>
          </cell>
        </row>
        <row r="4606">
          <cell r="G4606">
            <v>96842</v>
          </cell>
          <cell r="H4606" t="str">
            <v>JOELHO 90 GRAUS, ROSCA FÊMEA TERMINAL, METÁLICO, PARA INSTALAÇÕES EM PEX, DN 20 MM X 3/4", CONEXÃO POR ANEL DESLIZANTE  FORNECIMENTO E INSTALAÇÃO. AF_06/2015</v>
          </cell>
          <cell r="I4606" t="str">
            <v>UN</v>
          </cell>
          <cell r="J4606" t="str">
            <v>ATRIBUÍDO SÃO PAULO</v>
          </cell>
          <cell r="K4606">
            <v>23.76</v>
          </cell>
        </row>
        <row r="4607">
          <cell r="G4607">
            <v>96843</v>
          </cell>
          <cell r="H4607" t="str">
            <v>JOELHO ROSCA FÊMEA, COM BASE FIXA, METÁLICO, PARA INSTALAÇÕES EM PEX, DN 20MM X 1/2", CONEXÃO POR ANEL DESLIZANTE  FORNECIMENTO E INSTALAÇÃO. AF_06/2015</v>
          </cell>
          <cell r="I4607" t="str">
            <v>UN</v>
          </cell>
          <cell r="J4607" t="str">
            <v>ATRIBUÍDO SÃO PAULO</v>
          </cell>
          <cell r="K4607">
            <v>22.89</v>
          </cell>
        </row>
        <row r="4608">
          <cell r="G4608">
            <v>96844</v>
          </cell>
          <cell r="H4608" t="str">
            <v>JOELHO ROSCA FÊMEA, MÓVEL, METÁLICO, PARA INSTALAÇÕES EM PEX, DN 20MM X 3/4", CONEXÃO POR ANEL DESLIZANTE  FORNECIMENTO E INSTALAÇÃO. AF_06/2015</v>
          </cell>
          <cell r="I4608" t="str">
            <v>UN</v>
          </cell>
          <cell r="J4608" t="str">
            <v>ATRIBUÍDO SÃO PAULO</v>
          </cell>
          <cell r="K4608">
            <v>30.82</v>
          </cell>
        </row>
        <row r="4609">
          <cell r="G4609">
            <v>96845</v>
          </cell>
          <cell r="H4609" t="str">
            <v>JOELHO 90 GRAUS, METÁLICO, PARA INSTALAÇÕES EM PEX, DN 25 MM, CONEXÃO POR ANEL DESLIZANTE   FORNECIMENTO E INSTALAÇÃO. AF_06/2015</v>
          </cell>
          <cell r="I4609" t="str">
            <v>UN</v>
          </cell>
          <cell r="J4609" t="str">
            <v>ATRIBUÍDO SÃO PAULO</v>
          </cell>
          <cell r="K4609">
            <v>33.130000000000003</v>
          </cell>
        </row>
        <row r="4610">
          <cell r="G4610">
            <v>96846</v>
          </cell>
          <cell r="H4610" t="str">
            <v>JOELHO 90 GRAUS, ROSCA FÊMEA TERMINAL, METÁLICO, PARA INSTALAÇÕES EM PEX, DN 25 MM X 3/4", CONEXÃO POR ANEL DESLIZANTE  FORNECIMENTO E INSTALAÇÃO. AF_06/2015</v>
          </cell>
          <cell r="I4610" t="str">
            <v>UN</v>
          </cell>
          <cell r="J4610" t="str">
            <v>ATRIBUÍDO SÃO PAULO</v>
          </cell>
          <cell r="K4610">
            <v>26.36</v>
          </cell>
        </row>
        <row r="4611">
          <cell r="G4611">
            <v>96847</v>
          </cell>
          <cell r="H4611" t="str">
            <v>JOELHO ROSCA FÊMEA, COM BASE FIXA, METÁLICO, PARA INSTALAÇÕES EM PEX, DN 25MM X 3/4", CONEXÃO POR ANEL DESLIZANTE  FORNECIMENTO E INSTALAÇÃO. AF_06/2015</v>
          </cell>
          <cell r="I4611" t="str">
            <v>UN</v>
          </cell>
          <cell r="J4611" t="str">
            <v>ATRIBUÍDO SÃO PAULO</v>
          </cell>
          <cell r="K4611">
            <v>28.84</v>
          </cell>
        </row>
        <row r="4612">
          <cell r="G4612">
            <v>96848</v>
          </cell>
          <cell r="H4612" t="str">
            <v>JOELHO 90 GRAUS, METÁLICO, PARA INSTALAÇÕES EM PEX, DN 32 MM, CONEXÃO POR ANEL DESLIZANTE  FORNECIMENTO E INSTALAÇÃO . AF_06/2015</v>
          </cell>
          <cell r="I4612" t="str">
            <v>UN</v>
          </cell>
          <cell r="J4612" t="str">
            <v>ATRIBUÍDO SÃO PAULO</v>
          </cell>
          <cell r="K4612">
            <v>42.87</v>
          </cell>
        </row>
        <row r="4613">
          <cell r="G4613">
            <v>96849</v>
          </cell>
          <cell r="H4613" t="str">
            <v>JOELHO 90 GRAUS, PARA INSTALAÇÕES EM PEX, DN 16 MM, CONEXÃO POR CRIMPAGEM   FORNECIMENTO E INSTALAÇÃO. AF_06/2015</v>
          </cell>
          <cell r="I4613" t="str">
            <v>UN</v>
          </cell>
          <cell r="J4613" t="str">
            <v>ATRIBUÍDO SÃO PAULO</v>
          </cell>
          <cell r="K4613">
            <v>15.69</v>
          </cell>
        </row>
        <row r="4614">
          <cell r="G4614">
            <v>96850</v>
          </cell>
          <cell r="H4614" t="str">
            <v>JOELHO 90 GRAUS, ROSCA FÊMEA TERMINAL, PARA INSTALAÇÕES EM PEX, DN 16MM X 1/2", CONEXÃO POR CRIMPAGEM  FORNECIMENTO E INSTALAÇÃO. AF_06/2015</v>
          </cell>
          <cell r="I4614" t="str">
            <v>UN</v>
          </cell>
          <cell r="J4614" t="str">
            <v>ATRIBUÍDO SÃO PAULO</v>
          </cell>
          <cell r="K4614">
            <v>18.22</v>
          </cell>
        </row>
        <row r="4615">
          <cell r="G4615">
            <v>96851</v>
          </cell>
          <cell r="H4615" t="str">
            <v>JOELHO 90 GRAUS, ROSCA FÊMEA TERMINAL, PARA INSTALAÇÕES EM PEX, DN 16MM X 3/4", CONEXÃO POR CRIMPAGEM  FORNECIMENTO E INSTALAÇÃO. AF_06/2015</v>
          </cell>
          <cell r="I4615" t="str">
            <v>UN</v>
          </cell>
          <cell r="J4615" t="str">
            <v>ATRIBUÍDO SÃO PAULO</v>
          </cell>
          <cell r="K4615">
            <v>23.89</v>
          </cell>
        </row>
        <row r="4616">
          <cell r="G4616">
            <v>96852</v>
          </cell>
          <cell r="H4616" t="str">
            <v>JOELHO 90 GRAUS, PARA INSTALAÇÕES EM PEX, DN 20 MM, CONEXÃO POR CRIMPAGEM   FORNECIMENTO E INSTALAÇÃO. AF_06/2015</v>
          </cell>
          <cell r="I4616" t="str">
            <v>UN</v>
          </cell>
          <cell r="J4616" t="str">
            <v>ATRIBUÍDO SÃO PAULO</v>
          </cell>
          <cell r="K4616">
            <v>20.77</v>
          </cell>
        </row>
        <row r="4617">
          <cell r="G4617">
            <v>96853</v>
          </cell>
          <cell r="H4617" t="str">
            <v>JOELHO 90 GRAUS, ROSCA FÊMEA TERMINAL, PARA INSTALAÇÕES EM PEX, DN 20MM X 1/2", CONEXÃO POR CRIMPAGEM  FORNECIMENTO E INSTALAÇÃO. AF_06/2015</v>
          </cell>
          <cell r="I4617" t="str">
            <v>UN</v>
          </cell>
          <cell r="J4617" t="str">
            <v>ATRIBUÍDO SÃO PAULO</v>
          </cell>
          <cell r="K4617">
            <v>23.25</v>
          </cell>
        </row>
        <row r="4618">
          <cell r="G4618">
            <v>96854</v>
          </cell>
          <cell r="H4618" t="str">
            <v>JOELHO 90 GRAUS, ROSCA FÊMEA TERMINAL, PARA INSTALAÇÕES EM PEX, DN 20MM X 3/4", CONEXÃO POR CRIMPAGEM  FORNECIMENTO E INSTALAÇÃO. AF_06/2015</v>
          </cell>
          <cell r="I4618" t="str">
            <v>UN</v>
          </cell>
          <cell r="J4618" t="str">
            <v>ATRIBUÍDO SÃO PAULO</v>
          </cell>
          <cell r="K4618">
            <v>27.64</v>
          </cell>
        </row>
        <row r="4619">
          <cell r="G4619">
            <v>96855</v>
          </cell>
          <cell r="H4619" t="str">
            <v>JOELHO 90 GRAUS, PARA INSTALAÇÕES EM PEX, DN 25 MM, CONEXÃO POR CRIMPAGEM   FORNECIMENTO E INSTALAÇÃO. AF_06/2015</v>
          </cell>
          <cell r="I4619" t="str">
            <v>UN</v>
          </cell>
          <cell r="J4619" t="str">
            <v>ATRIBUÍDO SÃO PAULO</v>
          </cell>
          <cell r="K4619">
            <v>25.75</v>
          </cell>
        </row>
        <row r="4620">
          <cell r="G4620">
            <v>96856</v>
          </cell>
          <cell r="H4620" t="str">
            <v>JOELHO 90 GRAUS, ROSCA FÊMEA TERMINAL, PARA INSTALAÇÕES EM PEX, DN 25MM X 1/2", CONEXÃO POR CRIMPAGEM  FORNECIMENTO E INSTALAÇÃO. AF_06/2015</v>
          </cell>
          <cell r="I4620" t="str">
            <v>UN</v>
          </cell>
          <cell r="J4620" t="str">
            <v>ATRIBUÍDO SÃO PAULO</v>
          </cell>
          <cell r="K4620">
            <v>26.11</v>
          </cell>
        </row>
        <row r="4621">
          <cell r="G4621">
            <v>96857</v>
          </cell>
          <cell r="H4621" t="str">
            <v>JOELHO 90 GRAUS, ROSCA FÊMEA TERMINAL, PARA INSTALAÇÕES EM PEX, DN 25MM X 1, CONEXÃO POR CRIMPAGEM  FORNECIMENTO E INSTALAÇÃO. AF_06/2015</v>
          </cell>
          <cell r="I4621" t="str">
            <v>UN</v>
          </cell>
          <cell r="J4621" t="str">
            <v>ATRIBUÍDO SÃO PAULO</v>
          </cell>
          <cell r="K4621">
            <v>40.950000000000003</v>
          </cell>
        </row>
        <row r="4622">
          <cell r="G4622">
            <v>96858</v>
          </cell>
          <cell r="H4622" t="str">
            <v>JOELHO 90 GRAUS, PARA INSTALAÇÕES EM PEX, DN 32 MM, CONEXÃO POR CRIMPAGEM   FORNECIMENTO E INSTALAÇÃO. AF_06/2015</v>
          </cell>
          <cell r="I4622" t="str">
            <v>UN</v>
          </cell>
          <cell r="J4622" t="str">
            <v>ATRIBUÍDO SÃO PAULO</v>
          </cell>
          <cell r="K4622">
            <v>41.63</v>
          </cell>
        </row>
        <row r="4623">
          <cell r="G4623">
            <v>96859</v>
          </cell>
          <cell r="H4623" t="str">
            <v>JOELHO 90 GRAUS, ROSCA FÊMEA TERMINAL, PARA INSTALAÇÕES EM PEX, DN 32 MM X 1", CONEXÃO POR CRIMPAGEM  FORNECIMENTO E INSTALAÇÃO. AF_06/2015</v>
          </cell>
          <cell r="I4623" t="str">
            <v>UN</v>
          </cell>
          <cell r="J4623" t="str">
            <v>ATRIBUÍDO SÃO PAULO</v>
          </cell>
          <cell r="K4623">
            <v>51.27</v>
          </cell>
        </row>
        <row r="4624">
          <cell r="G4624">
            <v>96860</v>
          </cell>
          <cell r="H4624" t="str">
            <v>TÊ, METÁLICO, PARA INSTALAÇÕES EM PEX, DN 16 MM, CONEXÃO POR ANEL DESLIZANTE  FORNECIMENTO E INSTALAÇÃO. AF_06/2015</v>
          </cell>
          <cell r="I4624" t="str">
            <v>UN</v>
          </cell>
          <cell r="J4624" t="str">
            <v>ATRIBUÍDO SÃO PAULO</v>
          </cell>
          <cell r="K4624">
            <v>21.45</v>
          </cell>
        </row>
        <row r="4625">
          <cell r="G4625">
            <v>96861</v>
          </cell>
          <cell r="H4625" t="str">
            <v>TÊ, ROSCA FÊMEA, METÁLICO, PARA INSTALAÇÕES EM PEX, DN 16 MM X ½, CONEXÃO POR ANEL DESLIZANTE   FORNECIMENTO E INSTALAÇÃO. AF_06/2015</v>
          </cell>
          <cell r="I4625" t="str">
            <v>UN</v>
          </cell>
          <cell r="J4625" t="str">
            <v>ATRIBUÍDO SÃO PAULO</v>
          </cell>
          <cell r="K4625">
            <v>23.05</v>
          </cell>
        </row>
        <row r="4626">
          <cell r="G4626">
            <v>96862</v>
          </cell>
          <cell r="H4626" t="str">
            <v>TÊ, METÁLICO, PARA INSTALAÇÕES EM PEX, DN 20 MM, CONEXÃO POR ANEL DESLIZANTE  FORNECIMENTO E INSTALAÇÃO. AF_06/2015</v>
          </cell>
          <cell r="I4626" t="str">
            <v>UN</v>
          </cell>
          <cell r="J4626" t="str">
            <v>ATRIBUÍDO SÃO PAULO</v>
          </cell>
          <cell r="K4626">
            <v>25.83</v>
          </cell>
        </row>
        <row r="4627">
          <cell r="G4627">
            <v>96863</v>
          </cell>
          <cell r="H4627" t="str">
            <v>TÊ, ROSCA FÊMEA, METÁLICO, PARA INSTALAÇÕES EM PEX, DN 20 MM X ½, CONEXÃO POR ANEL DESLIZANTE   FORNECIMENTO E INSTALAÇÃO. AF_06/2015</v>
          </cell>
          <cell r="I4627" t="str">
            <v>UN</v>
          </cell>
          <cell r="J4627" t="str">
            <v>ATRIBUÍDO SÃO PAULO</v>
          </cell>
          <cell r="K4627">
            <v>25.56</v>
          </cell>
        </row>
        <row r="4628">
          <cell r="G4628">
            <v>96864</v>
          </cell>
          <cell r="H4628" t="str">
            <v>TÊ, METÁLICO, PARA INSTALAÇÕES EM PEX, DN 25 MM, CONEXÃO POR ANEL DESLIZANTE  FORNECIMENTO E INSTALAÇÃO. AF_06/2015</v>
          </cell>
          <cell r="I4628" t="str">
            <v>UN</v>
          </cell>
          <cell r="J4628" t="str">
            <v>ATRIBUÍDO SÃO PAULO</v>
          </cell>
          <cell r="K4628">
            <v>39.880000000000003</v>
          </cell>
        </row>
        <row r="4629">
          <cell r="G4629">
            <v>96865</v>
          </cell>
          <cell r="H4629" t="str">
            <v>TÊ, ROSCA FÊMEA, METÁLICO, PARA INSTALAÇÕES EM PEX, DN 25 MM X 3/4", CONEXÃO POR ANEL DESLIZANTE  FORNECIMENTO E INSTALAÇÃO. AF_06/2015</v>
          </cell>
          <cell r="I4629" t="str">
            <v>UN</v>
          </cell>
          <cell r="J4629" t="str">
            <v>ATRIBUÍDO SÃO PAULO</v>
          </cell>
          <cell r="K4629">
            <v>39.1</v>
          </cell>
        </row>
        <row r="4630">
          <cell r="G4630">
            <v>96866</v>
          </cell>
          <cell r="H4630" t="str">
            <v>TÊ, METÁLICO, PARA INSTALAÇÕES EM PEX, DN 32 MM, CONEXÃO POR ANEL DESLIZANTE  FORNECIMENTO E INSTALAÇÃO. AF_06/2015</v>
          </cell>
          <cell r="I4630" t="str">
            <v>UN</v>
          </cell>
          <cell r="J4630" t="str">
            <v>ATRIBUÍDO SÃO PAULO</v>
          </cell>
          <cell r="K4630">
            <v>52.25</v>
          </cell>
        </row>
        <row r="4631">
          <cell r="G4631">
            <v>96867</v>
          </cell>
          <cell r="H4631" t="str">
            <v>TÊ, ROSCA MACHO, METÁLICO, PARA INSTALAÇÕES EM PEX, DN 32 MM X 1", CONEXÃO POR ANEL DESLIZANTE  FORNECIMENTO E INSTALAÇÃO. AF_06/2015</v>
          </cell>
          <cell r="I4631" t="str">
            <v>UN</v>
          </cell>
          <cell r="J4631" t="str">
            <v>ATRIBUÍDO SÃO PAULO</v>
          </cell>
          <cell r="K4631">
            <v>60.34</v>
          </cell>
        </row>
        <row r="4632">
          <cell r="G4632">
            <v>96868</v>
          </cell>
          <cell r="H4632" t="str">
            <v>TÊ, PARA INSTALAÇÕES EM PEX, DN 16 MM, CONEXÃO POR CRIMPAGEM  FORNECIMENTO E INSTALAÇÃO. AF_06/2015</v>
          </cell>
          <cell r="I4632" t="str">
            <v>UN</v>
          </cell>
          <cell r="J4632" t="str">
            <v>ATRIBUÍDO SÃO PAULO</v>
          </cell>
          <cell r="K4632">
            <v>24.14</v>
          </cell>
        </row>
        <row r="4633">
          <cell r="G4633">
            <v>96869</v>
          </cell>
          <cell r="H4633" t="str">
            <v>TÊ, PARA INSTALAÇÕES EM PEX, DN 20 MM, CONEXÃO POR CRIMPAGEM  FORNECIMENTO E INSTALAÇÃO. AF_06/2015</v>
          </cell>
          <cell r="I4633" t="str">
            <v>UN</v>
          </cell>
          <cell r="J4633" t="str">
            <v>ATRIBUÍDO SÃO PAULO</v>
          </cell>
          <cell r="K4633">
            <v>28.83</v>
          </cell>
        </row>
        <row r="4634">
          <cell r="G4634">
            <v>96870</v>
          </cell>
          <cell r="H4634" t="str">
            <v>TÊ, PEX, DN 25 MM, CONEXÃO POR CRIMPAGEM  FORNECIMENTO E INSTALAÇÃO. AF_06/2015</v>
          </cell>
          <cell r="I4634" t="str">
            <v>UN</v>
          </cell>
          <cell r="J4634" t="str">
            <v>ATRIBUÍDO SÃO PAULO</v>
          </cell>
          <cell r="K4634">
            <v>45.09</v>
          </cell>
        </row>
        <row r="4635">
          <cell r="G4635">
            <v>96871</v>
          </cell>
          <cell r="H4635" t="str">
            <v>TÊ, PARA INSTALAÇÕES EM PEX, DN 32 MM, CONEXÃO POR CRIMPAGEM  FORNECIMENTO E INSTALAÇÃO. AF_06/2015</v>
          </cell>
          <cell r="I4635" t="str">
            <v>UN</v>
          </cell>
          <cell r="J4635" t="str">
            <v>ATRIBUÍDO SÃO PAULO</v>
          </cell>
          <cell r="K4635">
            <v>65.040000000000006</v>
          </cell>
        </row>
        <row r="4636">
          <cell r="G4636">
            <v>96872</v>
          </cell>
          <cell r="H4636" t="str">
            <v>DISTRIBUIDOR 2 SAÍDAS, METÁLICO, PARA INSTALAÇÕES EM PEX, ENTRADA DE 3/4" X 2 SAÍDAS DE 1/2", CONEXÃO POR ANEL DESLIZANTE  FORNECIMENTO E INSTALAÇÃO. AF_06/2015</v>
          </cell>
          <cell r="I4636" t="str">
            <v>UN</v>
          </cell>
          <cell r="J4636" t="str">
            <v>ATRIBUÍDO SÃO PAULO</v>
          </cell>
          <cell r="K4636">
            <v>62.13</v>
          </cell>
        </row>
        <row r="4637">
          <cell r="G4637">
            <v>96873</v>
          </cell>
          <cell r="H4637" t="str">
            <v>DISTRIBUIDOR 2 SAÍDAS, METÁLICO, PARA INSTALAÇÕES EM PEX, ENTRADA DE 1" X 2 SAÍDAS DE 1/2", CONEXÃO POR ANEL DESLIZANTE  FORNECIMENTO E INSTALAÇÃO. AF_06/2015</v>
          </cell>
          <cell r="I4637" t="str">
            <v>UN</v>
          </cell>
          <cell r="J4637" t="str">
            <v>ATRIBUÍDO SÃO PAULO</v>
          </cell>
          <cell r="K4637">
            <v>71.06</v>
          </cell>
        </row>
        <row r="4638">
          <cell r="G4638">
            <v>96874</v>
          </cell>
          <cell r="H4638" t="str">
            <v>DISTRIBUIDOR 3 SAÍDAS, METÁLICO, PARA INSTALAÇÕES EM PEX, ENTRADA DE 3/4" X 3 SAÍDAS DE 1/2", CONEXÃO POR ANEL DESLIZANTE  FORNECIMENTO E INSTALAÇÃO . AF_06/2015</v>
          </cell>
          <cell r="I4638" t="str">
            <v>UN</v>
          </cell>
          <cell r="J4638" t="str">
            <v>ATRIBUÍDO SÃO PAULO</v>
          </cell>
          <cell r="K4638">
            <v>75.650000000000006</v>
          </cell>
        </row>
        <row r="4639">
          <cell r="G4639">
            <v>96875</v>
          </cell>
          <cell r="H4639" t="str">
            <v>DISTRIBUIDOR 3 SAÍDAS, METÁLICO, PARA INSTALAÇÕES EM PEX, ENTRADA DE 1 X 3 SAÍDAS DE 1/2, CONEXÃO POR ANEL DESLIZANTE   FORNECIMENTO E INSTALAÇÃO. AF_06/2015</v>
          </cell>
          <cell r="I4639" t="str">
            <v>UN</v>
          </cell>
          <cell r="J4639" t="str">
            <v>ATRIBUÍDO SÃO PAULO</v>
          </cell>
          <cell r="K4639">
            <v>90.01</v>
          </cell>
        </row>
        <row r="4640">
          <cell r="G4640">
            <v>96876</v>
          </cell>
          <cell r="H4640" t="str">
            <v>DISTRIBUIDOR 2 SAÍDAS, PARA INSTALAÇÕES EM PEX, ENTRADA DE 32 MM X 2 SAÍDAS DE 16 MM, CONEXÃO POR CRIMPAGEM FORNECIMENTO E INSTALAÇÃO. AF_06/2015</v>
          </cell>
          <cell r="I4640" t="str">
            <v>UN</v>
          </cell>
          <cell r="J4640" t="str">
            <v>ATRIBUÍDO SÃO PAULO</v>
          </cell>
          <cell r="K4640">
            <v>160.11000000000001</v>
          </cell>
        </row>
        <row r="4641">
          <cell r="G4641">
            <v>96877</v>
          </cell>
          <cell r="H4641" t="str">
            <v>DISTRIBUIDOR 2 SAÍDAS, PARA INSTALAÇÕES EM PEX, ENTRADA DE 32 MM X 2 SAÍDAS DE 20 MM, CONEXÃO POR CRIMPAGEM  FORNECIMENTO E INSTALAÇÃO. AF_06/2015</v>
          </cell>
          <cell r="I4641" t="str">
            <v>UN</v>
          </cell>
          <cell r="J4641" t="str">
            <v>ATRIBUÍDO SÃO PAULO</v>
          </cell>
          <cell r="K4641">
            <v>170.53</v>
          </cell>
        </row>
        <row r="4642">
          <cell r="G4642">
            <v>96878</v>
          </cell>
          <cell r="H4642" t="str">
            <v>DISTRIBUIDOR 2 SAÍDAS, PARA INSTALAÇÕES EM PEX, ENTRADA DE 32 MM X 2 SAÍDAS DE 25 MM, CONEXÃO POR CRIMPAGEM  FORNECIMENTO E INSTALAÇÃO. AF_06/2015</v>
          </cell>
          <cell r="I4642" t="str">
            <v>UN</v>
          </cell>
          <cell r="J4642" t="str">
            <v>ATRIBUÍDO SÃO PAULO</v>
          </cell>
          <cell r="K4642">
            <v>172.48</v>
          </cell>
        </row>
        <row r="4643">
          <cell r="G4643">
            <v>96879</v>
          </cell>
          <cell r="H4643" t="str">
            <v>DISTRIBUIDOR 3 SAÍDAS, PARA INSTALAÇÕES EM PEX, ENTRADA DE 32 MM X 3 SAÍDAS DE 16 MM, CONEXÃO POR CRIMPAGEM  FORNECIMENTO E INSTALAÇÃO. AF_06/2015</v>
          </cell>
          <cell r="I4643" t="str">
            <v>UN</v>
          </cell>
          <cell r="J4643" t="str">
            <v>ATRIBUÍDO SÃO PAULO</v>
          </cell>
          <cell r="K4643">
            <v>173.81</v>
          </cell>
        </row>
        <row r="4644">
          <cell r="G4644">
            <v>96880</v>
          </cell>
          <cell r="H4644" t="str">
            <v>DISTRIBUIDOR 3 SAÍDAS, PARA INSTALAÇÕES EM PEX, ENTRADA DE 32 MM X 3 SAÍDAS DE 20 MM, CONEXÃO POR CRIMPAGEM  FORNECIMENTO E INSTALAÇÃO. AF_06/2015</v>
          </cell>
          <cell r="I4644" t="str">
            <v>UN</v>
          </cell>
          <cell r="J4644" t="str">
            <v>ATRIBUÍDO SÃO PAULO</v>
          </cell>
          <cell r="K4644">
            <v>197.15</v>
          </cell>
        </row>
        <row r="4645">
          <cell r="G4645">
            <v>96881</v>
          </cell>
          <cell r="H4645" t="str">
            <v>DISTRIBUIDOR 3 SAÍDAS, PARA INSTALAÇÕES EM PEX, ENTRADA DE 32 MM X 3 SAÍDAS DE 25 MM, CONEXÃO POR CRIMPAGEM  FORNECIMENTO E INSTALAÇÃO. AF_06/2015</v>
          </cell>
          <cell r="I4645" t="str">
            <v>UN</v>
          </cell>
          <cell r="J4645" t="str">
            <v>ATRIBUÍDO SÃO PAULO</v>
          </cell>
          <cell r="K4645">
            <v>207.73</v>
          </cell>
        </row>
        <row r="4646">
          <cell r="G4646">
            <v>97425</v>
          </cell>
          <cell r="H4646" t="str">
            <v>FLANGE EM AÇO, DN 15 MM X 1/2'', INSTALADO EM RESERVAÇÃO DE ÁGUA DE EDIFICAÇÃO QUE POSSUA RESERVATÓRIO DE FIBRA/FIBROCIMENTO - FORNECIMENTO E INSTALAÇÃO. AF_06/2016</v>
          </cell>
          <cell r="I4646" t="str">
            <v>UN</v>
          </cell>
          <cell r="J4646" t="str">
            <v>COEFICIENTE DE REPRESENTATIVIDADE</v>
          </cell>
          <cell r="K4646">
            <v>29.25</v>
          </cell>
        </row>
        <row r="4647">
          <cell r="G4647">
            <v>97426</v>
          </cell>
          <cell r="H4647" t="str">
            <v>FLANGE EM AÇO, DN 20 MM X 3/4'', INSTALADO EM RESERVAÇÃO DE ÁGUA DE EDIFICAÇÃO QUE POSSUA RESERVATÓRIO DE FIBRA/FIBROCIMENTO - FORNECIMENTO E INSTALAÇÃO. AF_06/2016</v>
          </cell>
          <cell r="I4647" t="str">
            <v>UN</v>
          </cell>
          <cell r="J4647" t="str">
            <v>COEFICIENTE DE REPRESENTATIVIDADE</v>
          </cell>
          <cell r="K4647">
            <v>35.97</v>
          </cell>
        </row>
        <row r="4648">
          <cell r="G4648">
            <v>97427</v>
          </cell>
          <cell r="H4648" t="str">
            <v>FLANGE EM AÇO, DN 25 MM X 1'', INSTALADO EM RESERVAÇÃO DE ÁGUA DE EDIFICAÇÃO QUE POSSUA RESERVATÓRIO DE FIBRA/FIBROCIMENTO - FORNECIMENTO E INSTALAÇÃO. AF_06/2016</v>
          </cell>
          <cell r="I4648" t="str">
            <v>UN</v>
          </cell>
          <cell r="J4648" t="str">
            <v>COEFICIENTE DE REPRESENTATIVIDADE</v>
          </cell>
          <cell r="K4648">
            <v>41.06</v>
          </cell>
        </row>
        <row r="4649">
          <cell r="G4649">
            <v>97428</v>
          </cell>
          <cell r="H4649" t="str">
            <v>FLANGE EM AÇO, DN 32 MM X 1 1/4'', INSTALADO EM RESERVAÇÃO DE ÁGUA DE EDIFICAÇÃO QUE POSSUA RESERVATÓRIO DE FIBRA/FIBROCIMENTO - FORNECIMENTO E INSTALAÇÃO. AF_06/2016</v>
          </cell>
          <cell r="I4649" t="str">
            <v>UN</v>
          </cell>
          <cell r="J4649" t="str">
            <v>COEFICIENTE DE REPRESENTATIVIDADE</v>
          </cell>
          <cell r="K4649">
            <v>52.85</v>
          </cell>
        </row>
        <row r="4650">
          <cell r="G4650">
            <v>97429</v>
          </cell>
          <cell r="H4650" t="str">
            <v>FLANGE EM AÇO, DN 40 MM X 1 1/2'', INSTALADO EM RESERVAÇÃO DE ÁGUA DE EDIFICAÇÃO QUE POSSUA RESERVATÓRIO DE FIBRA/FIBROCIMENTO - FORNECIMENTO E INSTALAÇÃO. AF_06/2016</v>
          </cell>
          <cell r="I4650" t="str">
            <v>UN</v>
          </cell>
          <cell r="J4650" t="str">
            <v>COEFICIENTE DE REPRESENTATIVIDADE</v>
          </cell>
          <cell r="K4650">
            <v>63.71</v>
          </cell>
        </row>
        <row r="4651">
          <cell r="G4651">
            <v>97430</v>
          </cell>
          <cell r="H4651" t="str">
            <v>ACOPLAMENTO RÍGIDO EM AÇO, CONEXÃO RANHURADA, DN 50 (2"), INSTALADO EM PRUMADAS - FORNECIMENTO E INSTALAÇÃO. AF_10/2020</v>
          </cell>
          <cell r="I4651" t="str">
            <v>UN</v>
          </cell>
          <cell r="J4651" t="str">
            <v>ATRIBUÍDO SÃO PAULO</v>
          </cell>
          <cell r="K4651">
            <v>41.36</v>
          </cell>
        </row>
        <row r="4652">
          <cell r="G4652">
            <v>97431</v>
          </cell>
          <cell r="H4652" t="str">
            <v>ACOPLAMENTO RÍGIDO EM AÇO, CONEXÃO RANHURADA, DN 65 (2 1/2"), INSTALADO EM PRUMADAS - FORNECIMENTO E INSTALAÇÃO. AF_10/2020</v>
          </cell>
          <cell r="I4652" t="str">
            <v>UN</v>
          </cell>
          <cell r="J4652" t="str">
            <v>ATRIBUÍDO SÃO PAULO</v>
          </cell>
          <cell r="K4652">
            <v>45.93</v>
          </cell>
        </row>
        <row r="4653">
          <cell r="G4653">
            <v>97432</v>
          </cell>
          <cell r="H4653" t="str">
            <v>ACOPLAMENTO RÍGIDO EM AÇO, CONEXÃO RANHURADA, DN 80 (3"), INSTALADO EM PRUMADAS - FORNECIMENTO E INSTALAÇÃO. AF_10/2020</v>
          </cell>
          <cell r="I4653" t="str">
            <v>UN</v>
          </cell>
          <cell r="J4653" t="str">
            <v>ATRIBUÍDO SÃO PAULO</v>
          </cell>
          <cell r="K4653">
            <v>51.76</v>
          </cell>
        </row>
        <row r="4654">
          <cell r="G4654">
            <v>97433</v>
          </cell>
          <cell r="H4654" t="str">
            <v>CURVA 45 GRAUS, EM AÇO, CONEXÃO RANHURADA, DN 50 (2"), INSTALADO EM PRUMADAS - FORNECIMENTO E INSTALAÇÃO. AF_10/2020</v>
          </cell>
          <cell r="I4654" t="str">
            <v>UN</v>
          </cell>
          <cell r="J4654" t="str">
            <v>ATRIBUÍDO SÃO PAULO</v>
          </cell>
          <cell r="K4654">
            <v>98.88</v>
          </cell>
        </row>
        <row r="4655">
          <cell r="G4655">
            <v>97434</v>
          </cell>
          <cell r="H4655" t="str">
            <v>CURVA 90 GRAUS, EM AÇO, CONEXÃO RANHURADA, DN 50 (2"), INSTALADO EM PRUMADAS - FORNECIMENTO E INSTALAÇÃO. AF_10/2020</v>
          </cell>
          <cell r="I4655" t="str">
            <v>UN</v>
          </cell>
          <cell r="J4655" t="str">
            <v>ATRIBUÍDO SÃO PAULO</v>
          </cell>
          <cell r="K4655">
            <v>100.9</v>
          </cell>
        </row>
        <row r="4656">
          <cell r="G4656">
            <v>97435</v>
          </cell>
          <cell r="H4656" t="str">
            <v>CURVA 45 GRAUS, EM AÇO, CONEXÃO RANHURADA, DN 65 (2 1/2"), INSTALADO EM PRUMADAS - FORNECIMENTO E INSTALAÇÃO. AF_10/2020</v>
          </cell>
          <cell r="I4656" t="str">
            <v>UN</v>
          </cell>
          <cell r="J4656" t="str">
            <v>ATRIBUÍDO SÃO PAULO</v>
          </cell>
          <cell r="K4656">
            <v>115.82</v>
          </cell>
        </row>
        <row r="4657">
          <cell r="G4657">
            <v>97436</v>
          </cell>
          <cell r="H4657" t="str">
            <v>CURVA 90 GRAUS, EM AÇO, CONEXÃO RANHURADA, DN 65 (2 1/2"), INSTALADO EM PRUMADAS - FORNECIMENTO E INSTALAÇÃO. AF_10/2020</v>
          </cell>
          <cell r="I4657" t="str">
            <v>UN</v>
          </cell>
          <cell r="J4657" t="str">
            <v>ATRIBUÍDO SÃO PAULO</v>
          </cell>
          <cell r="K4657">
            <v>119.7</v>
          </cell>
        </row>
        <row r="4658">
          <cell r="G4658">
            <v>97437</v>
          </cell>
          <cell r="H4658" t="str">
            <v>CURVA 45 GRAUS, EM AÇO, CONEXÃO RANHURADA, DN 80 (3), INSTALADO EM PRUMADAS - FORNECIMENTO E INSTALAÇÃO. AF_10/2020</v>
          </cell>
          <cell r="I4658" t="str">
            <v>UN</v>
          </cell>
          <cell r="J4658" t="str">
            <v>ATRIBUÍDO SÃO PAULO</v>
          </cell>
          <cell r="K4658">
            <v>132.61000000000001</v>
          </cell>
        </row>
        <row r="4659">
          <cell r="G4659">
            <v>97438</v>
          </cell>
          <cell r="H4659" t="str">
            <v>CURVA 90 GRAUS, EM AÇO, CONEXÃO RANHURADA, DN 80 (3"), INSTALADO EM PRUMADAS - FORNECIMENTO E INSTALAÇÃO. AF_10/2020</v>
          </cell>
          <cell r="I4659" t="str">
            <v>UN</v>
          </cell>
          <cell r="J4659" t="str">
            <v>ATRIBUÍDO SÃO PAULO</v>
          </cell>
          <cell r="K4659">
            <v>136.76</v>
          </cell>
        </row>
        <row r="4660">
          <cell r="G4660">
            <v>97439</v>
          </cell>
          <cell r="H4660" t="str">
            <v>TÊ, EM AÇO, CONEXÃO RANHURADA, DN 50 (2"), INSTALADO EM PRUMADAS - FORNECIMENTO E INSTALAÇÃO. AF_10/2020</v>
          </cell>
          <cell r="I4660" t="str">
            <v>UN</v>
          </cell>
          <cell r="J4660" t="str">
            <v>ATRIBUÍDO SÃO PAULO</v>
          </cell>
          <cell r="K4660">
            <v>151.19</v>
          </cell>
        </row>
        <row r="4661">
          <cell r="G4661">
            <v>97440</v>
          </cell>
          <cell r="H4661" t="str">
            <v>TÊ, EM AÇO, CONEXÃO RANHURADA, DN 65 (2 1/2"), INSTALADO EM PRUMADAS - FORNECIMENTO E INSTALAÇÃO. AF_10/2020</v>
          </cell>
          <cell r="I4661" t="str">
            <v>UN</v>
          </cell>
          <cell r="J4661" t="str">
            <v>ATRIBUÍDO SÃO PAULO</v>
          </cell>
          <cell r="K4661">
            <v>181.76</v>
          </cell>
        </row>
        <row r="4662">
          <cell r="G4662">
            <v>97442</v>
          </cell>
          <cell r="H4662" t="str">
            <v>TÊ, EM AÇO, CONEXÃO RANHURADA, DN 80 (3"), INSTALADO EM PRUMADAS - FORNECIMENTO E INSTALAÇÃO. AF_10/2020</v>
          </cell>
          <cell r="I4662" t="str">
            <v>UN</v>
          </cell>
          <cell r="J4662" t="str">
            <v>ATRIBUÍDO SÃO PAULO</v>
          </cell>
          <cell r="K4662">
            <v>200.48</v>
          </cell>
        </row>
        <row r="4663">
          <cell r="G4663">
            <v>97443</v>
          </cell>
          <cell r="H4663" t="str">
            <v>LUVA, EM AÇO, CONEXÃO SOLDADA, DN 50 (2"), INSTALADO EM PRUMADAS - FORNECIMENTO E INSTALAÇÃO. AF_10/2020</v>
          </cell>
          <cell r="I4663" t="str">
            <v>UN</v>
          </cell>
          <cell r="J4663" t="str">
            <v>COEFICIENTE DE REPRESENTATIVIDADE</v>
          </cell>
          <cell r="K4663">
            <v>101.04</v>
          </cell>
        </row>
        <row r="4664">
          <cell r="G4664">
            <v>97444</v>
          </cell>
          <cell r="H4664" t="str">
            <v>LUVA COM REDUÇÃO, EM AÇO, CONEXÃO SOLDADA, DN 50 X 40 MM (2  X 1 1/2"), INSTALADO EM PRUMADAS - FORNECIMENTO E INSTALAÇÃO. AF_10/2020</v>
          </cell>
          <cell r="I4664" t="str">
            <v>UN</v>
          </cell>
          <cell r="J4664" t="str">
            <v>COEFICIENTE DE REPRESENTATIVIDADE</v>
          </cell>
          <cell r="K4664">
            <v>119.59</v>
          </cell>
        </row>
        <row r="4665">
          <cell r="G4665">
            <v>97446</v>
          </cell>
          <cell r="H4665" t="str">
            <v>LUVA, EM AÇO, CONEXÃO SOLDADA, DN 65 (2 1/2"), INSTALADO EM PRUMADAS - FORNECIMENTO E INSTALAÇÃO. AF_10/2020</v>
          </cell>
          <cell r="I4665" t="str">
            <v>UN</v>
          </cell>
          <cell r="J4665" t="str">
            <v>COEFICIENTE DE REPRESENTATIVIDADE</v>
          </cell>
          <cell r="K4665">
            <v>209.71</v>
          </cell>
        </row>
        <row r="4666">
          <cell r="G4666">
            <v>97447</v>
          </cell>
          <cell r="H4666" t="str">
            <v>LUVA COM REDUÇÃO, EM AÇO, CONEXÃO SOLDADA, DN 65 X 50 MM (2 1/2" X 2"), INSTALADO EM PRUMADAS - FORNECIMENTO E INSTALAÇÃO. AF_10/2020</v>
          </cell>
          <cell r="I4666" t="str">
            <v>UN</v>
          </cell>
          <cell r="J4666" t="str">
            <v>COEFICIENTE DE REPRESENTATIVIDADE</v>
          </cell>
          <cell r="K4666">
            <v>209.71</v>
          </cell>
        </row>
        <row r="4667">
          <cell r="G4667">
            <v>97449</v>
          </cell>
          <cell r="H4667" t="str">
            <v>LUVA, EM AÇO, CONEXÃO SOLDADA, DN 80 (3"), INSTALADO EM PRUMADAS - FORNECIMENTO E INSTALAÇÃO. AF_10/2020</v>
          </cell>
          <cell r="I4667" t="str">
            <v>UN</v>
          </cell>
          <cell r="J4667" t="str">
            <v>COEFICIENTE DE REPRESENTATIVIDADE</v>
          </cell>
          <cell r="K4667">
            <v>223.55</v>
          </cell>
        </row>
        <row r="4668">
          <cell r="G4668">
            <v>97450</v>
          </cell>
          <cell r="H4668" t="str">
            <v>LUVA COM REDUÇÃO, EM AÇO, CONEXÃO SOLDADA, DN 80 X 65 MM (3" X 2 1/2"), INSTALADO EM PRUMADAS - FORNECIMENTO E INSTALAÇÃO. AF_10/2020</v>
          </cell>
          <cell r="I4668" t="str">
            <v>UN</v>
          </cell>
          <cell r="J4668" t="str">
            <v>COEFICIENTE DE REPRESENTATIVIDADE</v>
          </cell>
          <cell r="K4668">
            <v>274.07</v>
          </cell>
        </row>
        <row r="4669">
          <cell r="G4669">
            <v>97452</v>
          </cell>
          <cell r="H4669" t="str">
            <v>CURVA 45 GRAUS, EM AÇO, CONEXÃO SOLDADA, DN 50 (2"), INSTALADO EM PRUMADAS - FORNECIMENTO E INSTALAÇÃO. AF_10/2020</v>
          </cell>
          <cell r="I4669" t="str">
            <v>UN</v>
          </cell>
          <cell r="J4669" t="str">
            <v>COEFICIENTE DE REPRESENTATIVIDADE</v>
          </cell>
          <cell r="K4669">
            <v>166.36</v>
          </cell>
        </row>
        <row r="4670">
          <cell r="G4670">
            <v>97453</v>
          </cell>
          <cell r="H4670" t="str">
            <v>CURVA 90 GRAUS, EM AÇO, CONEXÃO SOLDADA, DN 50 (2"), INSTALADO EM PRUMADAS - FORNECIMENTO E INSTALAÇÃO. AF_10/2020</v>
          </cell>
          <cell r="I4670" t="str">
            <v>UN</v>
          </cell>
          <cell r="J4670" t="str">
            <v>COEFICIENTE DE REPRESENTATIVIDADE</v>
          </cell>
          <cell r="K4670">
            <v>176.95</v>
          </cell>
        </row>
        <row r="4671">
          <cell r="G4671">
            <v>97454</v>
          </cell>
          <cell r="H4671" t="str">
            <v>CURVA 45 GRAUS, EM AÇO, CONEXÃO SOLDADA, DN 65 (2 1/2"), INSTALADO EM PRUMADAS - FORNECIMENTO E INSTALAÇÃO. AF_10/2020</v>
          </cell>
          <cell r="I4671" t="str">
            <v>UN</v>
          </cell>
          <cell r="J4671" t="str">
            <v>COEFICIENTE DE REPRESENTATIVIDADE</v>
          </cell>
          <cell r="K4671">
            <v>287.12</v>
          </cell>
        </row>
        <row r="4672">
          <cell r="G4672">
            <v>97455</v>
          </cell>
          <cell r="H4672" t="str">
            <v>CURVA 90 GRAUS, EM AÇO, CONEXÃO SOLDADA, DN 65 (2 1/2"), INSTALADO EM PRUMADAS - FORNECIMENTO E INSTALAÇÃO. AF_10/2020</v>
          </cell>
          <cell r="I4672" t="str">
            <v>UN</v>
          </cell>
          <cell r="J4672" t="str">
            <v>COEFICIENTE DE REPRESENTATIVIDADE</v>
          </cell>
          <cell r="K4672">
            <v>304.06</v>
          </cell>
        </row>
        <row r="4673">
          <cell r="G4673">
            <v>97456</v>
          </cell>
          <cell r="H4673" t="str">
            <v>CURVA 45 GRAUS, EM AÇO, CONEXÃO SOLDADA, DN 80 (3"), INSTALADO EM PRUMADAS - FORNECIMENTO E INSTALAÇÃO. AF_10/2020</v>
          </cell>
          <cell r="I4673" t="str">
            <v>UN</v>
          </cell>
          <cell r="J4673" t="str">
            <v>COEFICIENTE DE REPRESENTATIVIDADE</v>
          </cell>
          <cell r="K4673">
            <v>657.64</v>
          </cell>
        </row>
        <row r="4674">
          <cell r="G4674">
            <v>97457</v>
          </cell>
          <cell r="H4674" t="str">
            <v>CURVA 90 GRAUS, EM AÇO, CONEXÃO SOLDADA, DN 80 (3"), INSTALADO EM PRUMADAS - FORNECIMENTO E INSTALAÇÃO. AF_10/2020</v>
          </cell>
          <cell r="I4674" t="str">
            <v>UN</v>
          </cell>
          <cell r="J4674" t="str">
            <v>COEFICIENTE DE REPRESENTATIVIDADE</v>
          </cell>
          <cell r="K4674">
            <v>581.65</v>
          </cell>
        </row>
        <row r="4675">
          <cell r="G4675">
            <v>97458</v>
          </cell>
          <cell r="H4675" t="str">
            <v>TÊ, EM AÇO, CONEXÃO SOLDADA, DN 50 (2"), INSTALADO EM PRUMADAS - FORNECIMENTO E INSTALAÇÃO. AF_10/2020</v>
          </cell>
          <cell r="I4675" t="str">
            <v>UN</v>
          </cell>
          <cell r="J4675" t="str">
            <v>COEFICIENTE DE REPRESENTATIVIDADE</v>
          </cell>
          <cell r="K4675">
            <v>264.49</v>
          </cell>
        </row>
        <row r="4676">
          <cell r="G4676">
            <v>97459</v>
          </cell>
          <cell r="H4676" t="str">
            <v>TÊ, EM AÇO, CONEXÃO SOLDADA, DN 65 (2 1/2"), INSTALADO EM PRUMADAS - FORNECIMENTO E INSTALAÇÃO. AF_10/2020</v>
          </cell>
          <cell r="I4676" t="str">
            <v>UN</v>
          </cell>
          <cell r="J4676" t="str">
            <v>COEFICIENTE DE REPRESENTATIVIDADE</v>
          </cell>
          <cell r="K4676">
            <v>459.14</v>
          </cell>
        </row>
        <row r="4677">
          <cell r="G4677">
            <v>97460</v>
          </cell>
          <cell r="H4677" t="str">
            <v>TÊ, EM AÇO, CONEXÃO SOLDADA, DN 80 (3"), INSTALADO EM PRUMADAS - FORNECIMENTO E INSTALAÇÃO. AF_10/2020</v>
          </cell>
          <cell r="I4677" t="str">
            <v>UN</v>
          </cell>
          <cell r="J4677" t="str">
            <v>COEFICIENTE DE REPRESENTATIVIDADE</v>
          </cell>
          <cell r="K4677">
            <v>709.54</v>
          </cell>
        </row>
        <row r="4678">
          <cell r="G4678">
            <v>97461</v>
          </cell>
          <cell r="H4678" t="str">
            <v>LUVA, EM AÇO, CONEXÃO SOLDADA, DN 25 (1"), INSTALADO EM REDE DE ALIMENTAÇÃO PARA HIDRANTE - FORNECIMENTO E INSTALAÇÃO. AF_10/2020</v>
          </cell>
          <cell r="I4678" t="str">
            <v>UN</v>
          </cell>
          <cell r="J4678" t="str">
            <v>COEFICIENTE DE REPRESENTATIVIDADE</v>
          </cell>
          <cell r="K4678">
            <v>32.07</v>
          </cell>
        </row>
        <row r="4679">
          <cell r="G4679">
            <v>97462</v>
          </cell>
          <cell r="H4679" t="str">
            <v>LUVA COM REDUÇÃO, EM AÇO, CONEXÃO SOLDADA, DN 25 X 20 MM (1  X 3/4"), INSTALADO EM REDE DE ALIMENTAÇÃO PARA HIDRANTE - FORNECIMENTO E INSTALAÇÃO. AF_10/2020</v>
          </cell>
          <cell r="I4679" t="str">
            <v>UN</v>
          </cell>
          <cell r="J4679" t="str">
            <v>COEFICIENTE DE REPRESENTATIVIDADE</v>
          </cell>
          <cell r="K4679">
            <v>26.63</v>
          </cell>
        </row>
        <row r="4680">
          <cell r="G4680">
            <v>97464</v>
          </cell>
          <cell r="H4680" t="str">
            <v>LUVA, EM AÇO, CONEXÃO SOLDADA, DN 32 (1 1/4"), INSTALADO EM REDE DE ALIMENTAÇÃO PARA HIDRANTE - FORNECIMENTO E INSTALAÇÃO. AF_10/2020</v>
          </cell>
          <cell r="I4680" t="str">
            <v>UN</v>
          </cell>
          <cell r="J4680" t="str">
            <v>COEFICIENTE DE REPRESENTATIVIDADE</v>
          </cell>
          <cell r="K4680">
            <v>46.34</v>
          </cell>
        </row>
        <row r="4681">
          <cell r="G4681">
            <v>97465</v>
          </cell>
          <cell r="H4681" t="str">
            <v>LUVA COM REDUÇÃO, EM AÇO, CONEXÃO SOLDADA, DN 32 X 25 MM (1 1/4"  X 1"), INSTALADO EM REDE DE ALIMENTAÇÃO PARA HIDRANTE - FORNECIMENTO E INSTALAÇÃO. AF_10/2020</v>
          </cell>
          <cell r="I4681" t="str">
            <v>UN</v>
          </cell>
          <cell r="J4681" t="str">
            <v>COEFICIENTE DE REPRESENTATIVIDADE</v>
          </cell>
          <cell r="K4681">
            <v>55.5</v>
          </cell>
        </row>
        <row r="4682">
          <cell r="G4682">
            <v>97467</v>
          </cell>
          <cell r="H4682" t="str">
            <v>LUVA, EM AÇO, CONEXÃO SOLDADA, DN 40 (1 1/2"), INSTALADO EM REDE DE ALIMENTAÇÃO PARA HIDRANTE - FORNECIMENTO E INSTALAÇÃO. AF_10/2020</v>
          </cell>
          <cell r="I4682" t="str">
            <v>UN</v>
          </cell>
          <cell r="J4682" t="str">
            <v>COEFICIENTE DE REPRESENTATIVIDADE</v>
          </cell>
          <cell r="K4682">
            <v>58.81</v>
          </cell>
        </row>
        <row r="4683">
          <cell r="G4683">
            <v>97468</v>
          </cell>
          <cell r="H4683" t="str">
            <v>LUVA COM REDUÇÃO, EM AÇO, CONEXÃO SOLDADA, DN 40  X 32 MM (1 1/2" X 1 1/4"), INSTALADO EM REDE DE ALIMENTAÇÃO PARA HIDRANTE - FORNECIMENTO E INSTALAÇÃO. AF_10/2020</v>
          </cell>
          <cell r="I4683" t="str">
            <v>UN</v>
          </cell>
          <cell r="J4683" t="str">
            <v>COEFICIENTE DE REPRESENTATIVIDADE</v>
          </cell>
          <cell r="K4683">
            <v>70.55</v>
          </cell>
        </row>
        <row r="4684">
          <cell r="G4684">
            <v>97470</v>
          </cell>
          <cell r="H4684" t="str">
            <v>LUVA, EM AÇO, CONEXÃO SOLDADA, DN 50 (2"), INSTALADO EM REDE DE ALIMENTAÇÃO PARA HIDRANTE - FORNECIMENTO E INSTALAÇÃO. AF_10/2020</v>
          </cell>
          <cell r="I4684" t="str">
            <v>UN</v>
          </cell>
          <cell r="J4684" t="str">
            <v>COEFICIENTE DE REPRESENTATIVIDADE</v>
          </cell>
          <cell r="K4684">
            <v>87.22</v>
          </cell>
        </row>
        <row r="4685">
          <cell r="G4685">
            <v>97471</v>
          </cell>
          <cell r="H4685" t="str">
            <v>LUVA COM REDUÇÃO, EM AÇO, CONEXÃO SOLDADA, DN 50 X 40 MM (2" X 1 1/2"), INSTALADO EM REDE DE ALIMENTAÇÃO PARA HIDRANTE - FORNECIMENTO E INSTALAÇÃO. AF_10/2020</v>
          </cell>
          <cell r="I4685" t="str">
            <v>UN</v>
          </cell>
          <cell r="J4685" t="str">
            <v>COEFICIENTE DE REPRESENTATIVIDADE</v>
          </cell>
          <cell r="K4685">
            <v>105.77</v>
          </cell>
        </row>
        <row r="4686">
          <cell r="G4686">
            <v>97474</v>
          </cell>
          <cell r="H4686" t="str">
            <v>LUVA, EM AÇO, CONEXÃO SOLDADA, DN 65 (2 1/2"), INSTALADO EM REDE DE ALIMENTAÇÃO PARA HIDRANTE - FORNECIMENTO E INSTALAÇÃO. AF_10/2020</v>
          </cell>
          <cell r="I4686" t="str">
            <v>UN</v>
          </cell>
          <cell r="J4686" t="str">
            <v>COEFICIENTE DE REPRESENTATIVIDADE</v>
          </cell>
          <cell r="K4686">
            <v>160.74</v>
          </cell>
        </row>
        <row r="4687">
          <cell r="G4687">
            <v>97475</v>
          </cell>
          <cell r="H4687" t="str">
            <v>LUVA COM REDUÇÃO, EM AÇO, CONEXÃO SOLDADA, DN 65 X 50 MM (2 1/2" X 2"), INSTALADO EM REDE DE ALIMENTAÇÃO PARA HIDRANTE - FORNECIMENTO E INSTALAÇÃO. AF_10/2020</v>
          </cell>
          <cell r="I4687" t="str">
            <v>UN</v>
          </cell>
          <cell r="J4687" t="str">
            <v>COEFICIENTE DE REPRESENTATIVIDADE</v>
          </cell>
          <cell r="K4687">
            <v>198.24</v>
          </cell>
        </row>
        <row r="4688">
          <cell r="G4688">
            <v>97477</v>
          </cell>
          <cell r="H4688" t="str">
            <v>LUVA, EM AÇO, CONEXÃO SOLDADA, DN 80 (3"), INSTALADO EM REDE DE ALIMENTAÇÃO PARA HIDRANTE - FORNECIMENTO E INSTALAÇÃO. AF_10/2020</v>
          </cell>
          <cell r="I4688" t="str">
            <v>UN</v>
          </cell>
          <cell r="J4688" t="str">
            <v>COEFICIENTE DE REPRESENTATIVIDADE</v>
          </cell>
          <cell r="K4688">
            <v>214.44</v>
          </cell>
        </row>
        <row r="4689">
          <cell r="G4689">
            <v>97478</v>
          </cell>
          <cell r="H4689" t="str">
            <v>LUVA COM REDUÇÃO, EM AÇO, CONEXÃO SOLDADA, DN 80 X 65 MM (3" X 2 1/2"), INSTALADO EM REDE DE ALIMENTAÇÃO PARA HIDRANTE - FORNECIMENTO E INSTALAÇÃO. AF_10/2020</v>
          </cell>
          <cell r="I4689" t="str">
            <v>UN</v>
          </cell>
          <cell r="J4689" t="str">
            <v>COEFICIENTE DE REPRESENTATIVIDADE</v>
          </cell>
          <cell r="K4689">
            <v>264.95999999999998</v>
          </cell>
        </row>
        <row r="4690">
          <cell r="G4690">
            <v>97479</v>
          </cell>
          <cell r="H4690" t="str">
            <v>CURVA 45 GRAUS, EM AÇO, CONEXÃO SOLDADA, DN 25 (1"), INSTALADO EM REDE DE ALIMENTAÇÃO PARA HIDRANTE - FORNECIMENTO E INSTALAÇÃO. AF_10/2020</v>
          </cell>
          <cell r="I4690" t="str">
            <v>UN</v>
          </cell>
          <cell r="J4690" t="str">
            <v>COEFICIENTE DE REPRESENTATIVIDADE</v>
          </cell>
          <cell r="K4690">
            <v>51.62</v>
          </cell>
        </row>
        <row r="4691">
          <cell r="G4691">
            <v>97480</v>
          </cell>
          <cell r="H4691" t="str">
            <v>CURVA 90 GRAUS, EM AÇO, CONEXÃO SOLDADA, DN 25 (1"), INSTALADO EM REDE DE ALIMENTAÇÃO PARA HIDRANTE - FORNECIMENTO E INSTALAÇÃO. AF_10/2020</v>
          </cell>
          <cell r="I4691" t="str">
            <v>UN</v>
          </cell>
          <cell r="J4691" t="str">
            <v>COEFICIENTE DE REPRESENTATIVIDADE</v>
          </cell>
          <cell r="K4691">
            <v>51.62</v>
          </cell>
        </row>
        <row r="4692">
          <cell r="G4692">
            <v>97481</v>
          </cell>
          <cell r="H4692" t="str">
            <v>CURVA 45 GRAUS, EM AÇO, CONEXÃO SOLDADA, DN 32 (1 1/4"), INSTALADO EM REDE DE ALIMENTAÇÃO PARA HIDRANTE - FORNECIMENTO E INSTALAÇÃO. AF_10/2020</v>
          </cell>
          <cell r="I4692" t="str">
            <v>UN</v>
          </cell>
          <cell r="J4692" t="str">
            <v>COEFICIENTE DE REPRESENTATIVIDADE</v>
          </cell>
          <cell r="K4692">
            <v>75.06</v>
          </cell>
        </row>
        <row r="4693">
          <cell r="G4693">
            <v>97482</v>
          </cell>
          <cell r="H4693" t="str">
            <v>CURVA 90 GRAUS, EM AÇO, CONEXÃO SOLDADA, DN 32 (1 1/4"), INSTALADO EM REDE DE ALIMENTAÇÃO PARA HIDRANTE - FORNECIMENTO E INSTALAÇÃO. AF_10/2020</v>
          </cell>
          <cell r="I4693" t="str">
            <v>UN</v>
          </cell>
          <cell r="J4693" t="str">
            <v>COEFICIENTE DE REPRESENTATIVIDADE</v>
          </cell>
          <cell r="K4693">
            <v>75.06</v>
          </cell>
        </row>
        <row r="4694">
          <cell r="G4694">
            <v>97483</v>
          </cell>
          <cell r="H4694" t="str">
            <v>CURVA 45 GRAUS, EM AÇO, CONEXÃO SOLDADA, DN 40 (1 1/2"), INSTALADO EM REDE DE ALIMENTAÇÃO PARA HIDRANTE - FORNECIMENTO E INSTALAÇÃO. AF_10/2020</v>
          </cell>
          <cell r="I4694" t="str">
            <v>UN</v>
          </cell>
          <cell r="J4694" t="str">
            <v>COEFICIENTE DE REPRESENTATIVIDADE</v>
          </cell>
          <cell r="K4694">
            <v>105.37</v>
          </cell>
        </row>
        <row r="4695">
          <cell r="G4695">
            <v>97484</v>
          </cell>
          <cell r="H4695" t="str">
            <v>CURVA 90 GRAUS, EM AÇO, CONEXÃO SOLDADA, DN 40 (1 1/2"), INSTALADO EM REDE DE ALIMENTAÇÃO PARA HIDRANTE - FORNECIMENTO E INSTALAÇÃO. AF_10/2020</v>
          </cell>
          <cell r="I4695" t="str">
            <v>UN</v>
          </cell>
          <cell r="J4695" t="str">
            <v>COEFICIENTE DE REPRESENTATIVIDADE</v>
          </cell>
          <cell r="K4695">
            <v>105.37</v>
          </cell>
        </row>
        <row r="4696">
          <cell r="G4696">
            <v>97485</v>
          </cell>
          <cell r="H4696" t="str">
            <v>CURVA 45 GRAUS, EM AÇO, CONEXÃO SOLDADA, DN 50 (2"), INSTALADO EM REDE DE ALIMENTAÇÃO PARA HIDRANTE - FORNECIMENTO E INSTALAÇÃO. AF_10/2020</v>
          </cell>
          <cell r="I4696" t="str">
            <v>UN</v>
          </cell>
          <cell r="J4696" t="str">
            <v>COEFICIENTE DE REPRESENTATIVIDADE</v>
          </cell>
          <cell r="K4696">
            <v>145.66999999999999</v>
          </cell>
        </row>
        <row r="4697">
          <cell r="G4697">
            <v>97486</v>
          </cell>
          <cell r="H4697" t="str">
            <v>CURVA 90 GRAUS, EM AÇO, CONEXÃO SOLDADA, DN 50 (2"), INSTALADO EM REDE DE ALIMENTAÇÃO PARA HIDRANTE - FORNECIMENTO E INSTALAÇÃO. AF_10/2020</v>
          </cell>
          <cell r="I4697" t="str">
            <v>UN</v>
          </cell>
          <cell r="J4697" t="str">
            <v>COEFICIENTE DE REPRESENTATIVIDADE</v>
          </cell>
          <cell r="K4697">
            <v>156.26</v>
          </cell>
        </row>
        <row r="4698">
          <cell r="G4698">
            <v>97487</v>
          </cell>
          <cell r="H4698" t="str">
            <v>CURVA 45 GRAUS, EM AÇO, CONEXÃO SOLDADA, DN 65 (2 1/2"), INSTALADO EM REDE DE ALIMENTAÇÃO PARA HIDRANTE - FORNECIMENTO E INSTALAÇÃO. AF_10/2020</v>
          </cell>
          <cell r="I4698" t="str">
            <v>UN</v>
          </cell>
          <cell r="J4698" t="str">
            <v>COEFICIENTE DE REPRESENTATIVIDADE</v>
          </cell>
          <cell r="K4698">
            <v>269.95999999999998</v>
          </cell>
        </row>
        <row r="4699">
          <cell r="G4699">
            <v>97488</v>
          </cell>
          <cell r="H4699" t="str">
            <v>CURVA 90 GRAUS, EM AÇO, CONEXÃO SOLDADA, DN 65 (2 1/2"), INSTALADO EM REDE DE ALIMENTAÇÃO PARA HIDRANTE - FORNECIMENTO E INSTALAÇÃO. AF_10/2020</v>
          </cell>
          <cell r="I4699" t="str">
            <v>UN</v>
          </cell>
          <cell r="J4699" t="str">
            <v>COEFICIENTE DE REPRESENTATIVIDADE</v>
          </cell>
          <cell r="K4699">
            <v>286.89999999999998</v>
          </cell>
        </row>
        <row r="4700">
          <cell r="G4700">
            <v>97489</v>
          </cell>
          <cell r="H4700" t="str">
            <v>CURVA 45 GRAUS, EM AÇO, CONEXÃO SOLDADA, DN 80 (3"), INSTALADO EM REDE DE ALIMENTAÇÃO PARA HIDRANTE - FORNECIMENTO E INSTALAÇÃO. AF_10/2020</v>
          </cell>
          <cell r="I4700" t="str">
            <v>UN</v>
          </cell>
          <cell r="J4700" t="str">
            <v>COEFICIENTE DE REPRESENTATIVIDADE</v>
          </cell>
          <cell r="K4700">
            <v>643.96</v>
          </cell>
        </row>
        <row r="4701">
          <cell r="G4701">
            <v>97490</v>
          </cell>
          <cell r="H4701" t="str">
            <v>CURVA 90 GRAUS, EM AÇO, CONEXÃO SOLDADA, DN 80 (3"), INSTALADO EM REDE DE ALIMENTAÇÃO PARA HIDRANTE - FORNECIMENTO E INSTALAÇÃO. AF_10/2020</v>
          </cell>
          <cell r="I4701" t="str">
            <v>UN</v>
          </cell>
          <cell r="J4701" t="str">
            <v>COEFICIENTE DE REPRESENTATIVIDADE</v>
          </cell>
          <cell r="K4701">
            <v>567.97</v>
          </cell>
        </row>
        <row r="4702">
          <cell r="G4702">
            <v>97491</v>
          </cell>
          <cell r="H4702" t="str">
            <v>TÊ, EM AÇO, CONEXÃO SOLDADA, DN 25 (1"), INSTALADO EM REDE DE ALIMENTAÇÃO PARA HIDRANTE - FORNECIMENTO E INSTALAÇÃO. AF_10/2020</v>
          </cell>
          <cell r="I4702" t="str">
            <v>UN</v>
          </cell>
          <cell r="J4702" t="str">
            <v>COEFICIENTE DE REPRESENTATIVIDADE</v>
          </cell>
          <cell r="K4702">
            <v>80.12</v>
          </cell>
        </row>
        <row r="4703">
          <cell r="G4703">
            <v>97492</v>
          </cell>
          <cell r="H4703" t="str">
            <v>TÊ, EM AÇO, CONEXÃO SOLDADA, DN 32 (1 1/4"), INSTALADO EM REDE DE ALIMENTAÇÃO PARA HIDRANTE - FORNECIMENTO E INSTALAÇÃO. AF_10/2020</v>
          </cell>
          <cell r="I4703" t="str">
            <v>UN</v>
          </cell>
          <cell r="J4703" t="str">
            <v>COEFICIENTE DE REPRESENTATIVIDADE</v>
          </cell>
          <cell r="K4703">
            <v>117.91</v>
          </cell>
        </row>
        <row r="4704">
          <cell r="G4704">
            <v>97493</v>
          </cell>
          <cell r="H4704" t="str">
            <v>TÊ, EM AÇO, CONEXÃO SOLDADA, DN 40 (1 1/2"), INSTALADO EM REDE DE ALIMENTAÇÃO PARA HIDRANTE - FORNECIMENTO E INSTALAÇÃO. AF_10/2020</v>
          </cell>
          <cell r="I4704" t="str">
            <v>UN</v>
          </cell>
          <cell r="J4704" t="str">
            <v>COEFICIENTE DE REPRESENTATIVIDADE</v>
          </cell>
          <cell r="K4704">
            <v>152.09</v>
          </cell>
        </row>
        <row r="4705">
          <cell r="G4705">
            <v>97494</v>
          </cell>
          <cell r="H4705" t="str">
            <v>TÊ, EM AÇO, CONEXÃO SOLDADA, DN 50 (2"), INSTALADO EM REDE DE ALIMENTAÇÃO PARA HIDRANTE - FORNECIMENTO E INSTALAÇÃO. AF_10/2020</v>
          </cell>
          <cell r="I4705" t="str">
            <v>UN</v>
          </cell>
          <cell r="J4705" t="str">
            <v>COEFICIENTE DE REPRESENTATIVIDADE</v>
          </cell>
          <cell r="K4705">
            <v>236.86</v>
          </cell>
        </row>
        <row r="4706">
          <cell r="G4706">
            <v>97495</v>
          </cell>
          <cell r="H4706" t="str">
            <v>TÊ, EM AÇO, CONEXÃO SOLDADA, DN 65 (2 1/2"), INSTALADO EM REDE DE ALIMENTAÇÃO PARA HIDRANTE - FORNECIMENTO E INSTALAÇÃO. AF_10/2020</v>
          </cell>
          <cell r="I4706" t="str">
            <v>UN</v>
          </cell>
          <cell r="J4706" t="str">
            <v>COEFICIENTE DE REPRESENTATIVIDADE</v>
          </cell>
          <cell r="K4706">
            <v>436.22</v>
          </cell>
        </row>
        <row r="4707">
          <cell r="G4707">
            <v>97496</v>
          </cell>
          <cell r="H4707" t="str">
            <v>TÊ, EM AÇO, CONEXÃO SOLDADA, DN 80 (3"), INSTALADO EM REDE DE ALIMENTAÇÃO PARA HIDRANTE - FORNECIMENTO E INSTALAÇÃO. AF_10/2020</v>
          </cell>
          <cell r="I4707" t="str">
            <v>UN</v>
          </cell>
          <cell r="J4707" t="str">
            <v>COEFICIENTE DE REPRESENTATIVIDADE</v>
          </cell>
          <cell r="K4707">
            <v>691.33</v>
          </cell>
        </row>
        <row r="4708">
          <cell r="G4708">
            <v>97499</v>
          </cell>
          <cell r="H4708" t="str">
            <v>LUVA, EM AÇO, CONEXÃO SOLDADA, DN 25 (1"), INSTALADO EM REDE DE ALIMENTAÇÃO PARA SPRINKLER - FORNECIMENTO E INSTALAÇÃO. AF_10/2020</v>
          </cell>
          <cell r="I4708" t="str">
            <v>UN</v>
          </cell>
          <cell r="J4708" t="str">
            <v>COEFICIENTE DE REPRESENTATIVIDADE</v>
          </cell>
          <cell r="K4708">
            <v>29.84</v>
          </cell>
        </row>
        <row r="4709">
          <cell r="G4709">
            <v>97500</v>
          </cell>
          <cell r="H4709" t="str">
            <v>LUVA COM REDUÇÃO, EM AÇO, CONEXÃO SOLDADA, DN 25 X 20 MM (1" X 3/4"), INSTALADO EM REDE DE ALIMENTAÇÃO PARA SPRINKLER - FORNECIMENTO E INSTALAÇÃO. AF_10/2020</v>
          </cell>
          <cell r="I4709" t="str">
            <v>UN</v>
          </cell>
          <cell r="J4709" t="str">
            <v>COEFICIENTE DE REPRESENTATIVIDADE</v>
          </cell>
          <cell r="K4709">
            <v>24.4</v>
          </cell>
        </row>
        <row r="4710">
          <cell r="G4710">
            <v>97502</v>
          </cell>
          <cell r="H4710" t="str">
            <v>LUVA, EM AÇO, CONEXÃO SOLDADA, DN 32 (1 1/4"), INSTALADO EM REDE DE ALIMENTAÇÃO PARA SPRINKLER - FORNECIMENTO E INSTALAÇÃO. AF_10/2020</v>
          </cell>
          <cell r="I4710" t="str">
            <v>UN</v>
          </cell>
          <cell r="J4710" t="str">
            <v>COEFICIENTE DE REPRESENTATIVIDADE</v>
          </cell>
          <cell r="K4710">
            <v>42.2</v>
          </cell>
        </row>
        <row r="4711">
          <cell r="G4711">
            <v>97503</v>
          </cell>
          <cell r="H4711" t="str">
            <v>LUVA COM REDUÇÃO, EM AÇO, CONEXÃO SOLDADA, DN 32 X 25 MM (1 1/4"  X 1"), INSTALADO EM REDE DE ALIMENTAÇÃO PARA SPRINKLER - FORNECIMENTO E INSTALAÇÃO. AF_10/2020</v>
          </cell>
          <cell r="I4711" t="str">
            <v>UN</v>
          </cell>
          <cell r="J4711" t="str">
            <v>COEFICIENTE DE REPRESENTATIVIDADE</v>
          </cell>
          <cell r="K4711">
            <v>51.57</v>
          </cell>
        </row>
        <row r="4712">
          <cell r="G4712">
            <v>97505</v>
          </cell>
          <cell r="H4712" t="str">
            <v>LUVA, EM AÇO, CONEXÃO SOLDADA, DN 40 (1 1/2"), INSTALADO EM REDE DE ALIMENTAÇÃO PARA SPRINKLER - FORNECIMENTO E INSTALAÇÃO. AF_10/2020</v>
          </cell>
          <cell r="I4712" t="str">
            <v>UN</v>
          </cell>
          <cell r="J4712" t="str">
            <v>COEFICIENTE DE REPRESENTATIVIDADE</v>
          </cell>
          <cell r="K4712">
            <v>52.97</v>
          </cell>
        </row>
        <row r="4713">
          <cell r="G4713">
            <v>97506</v>
          </cell>
          <cell r="H4713" t="str">
            <v>LUVA COM REDUÇÃO, EM AÇO, CONEXÃO SOLDADA, DN 40  X 32 MM (1 1/2" X 1 1/4"), INSTALADO EM REDE DE ALIMENTAÇÃO PARA SPRINKLER - FORNECIMENTO E INSTALAÇÃO. AF_10/2020</v>
          </cell>
          <cell r="I4713" t="str">
            <v>UN</v>
          </cell>
          <cell r="J4713" t="str">
            <v>COEFICIENTE DE REPRESENTATIVIDADE</v>
          </cell>
          <cell r="K4713">
            <v>64.709999999999994</v>
          </cell>
        </row>
        <row r="4714">
          <cell r="G4714">
            <v>97508</v>
          </cell>
          <cell r="H4714" t="str">
            <v>LUVA, EM AÇO, CONEXÃO SOLDADA, DN 50 (2"), INSTALADO EM REDE DE ALIMENTAÇÃO PARA SPRINKLER - FORNECIMENTO E INSTALAÇÃO. AF_10/2020</v>
          </cell>
          <cell r="I4714" t="str">
            <v>UN</v>
          </cell>
          <cell r="J4714" t="str">
            <v>COEFICIENTE DE REPRESENTATIVIDADE</v>
          </cell>
          <cell r="K4714">
            <v>78.97</v>
          </cell>
        </row>
        <row r="4715">
          <cell r="G4715">
            <v>97509</v>
          </cell>
          <cell r="H4715" t="str">
            <v>LUVA COM REDUÇÃO, EM AÇO, CONEXÃO SOLDADA, DN 50 X 40 MM (2" X 1 1/2"), INSTALADO EM REDE DE ALIMENTAÇÃO PARA SPRINKLER - FORNECIMENTO E INSTALAÇÃO. AF_10/2020</v>
          </cell>
          <cell r="I4715" t="str">
            <v>UN</v>
          </cell>
          <cell r="J4715" t="str">
            <v>COEFICIENTE DE REPRESENTATIVIDADE</v>
          </cell>
          <cell r="K4715">
            <v>97.52</v>
          </cell>
        </row>
        <row r="4716">
          <cell r="G4716">
            <v>97511</v>
          </cell>
          <cell r="H4716" t="str">
            <v>LUVA, EM AÇO, CONEXÃO SOLDADA, DN 65 (2 1/2"), INSTALADO EM REDE DE ALIMENTAÇÃO PARA SPRINKLER - FORNECIMENTO E INSTALAÇÃO. AF_10/2020</v>
          </cell>
          <cell r="I4716" t="str">
            <v>UN</v>
          </cell>
          <cell r="J4716" t="str">
            <v>COEFICIENTE DE REPRESENTATIVIDADE</v>
          </cell>
          <cell r="K4716">
            <v>148.88999999999999</v>
          </cell>
        </row>
        <row r="4717">
          <cell r="G4717">
            <v>97512</v>
          </cell>
          <cell r="H4717" t="str">
            <v>LUVA COM REDUÇÃO, EM AÇO, CONEXÃO SOLDADA, DN 65 X 50 MM (2 1/2" X 2"), INSTALADO EM REDE DE ALIMENTAÇÃO PARA SPRINKLER - FORNECIMENTO E INSTALAÇÃO. AF_10/2020</v>
          </cell>
          <cell r="I4717" t="str">
            <v>UN</v>
          </cell>
          <cell r="J4717" t="str">
            <v>COEFICIENTE DE REPRESENTATIVIDADE</v>
          </cell>
          <cell r="K4717">
            <v>186.39</v>
          </cell>
        </row>
        <row r="4718">
          <cell r="G4718">
            <v>97514</v>
          </cell>
          <cell r="H4718" t="str">
            <v>LUVA, EM AÇO, CONEXÃO SOLDADA, DN 80 (3"), INSTALADO EM REDE DE ALIMENTAÇÃO PARA SPRINKLER - FORNECIMENTO E INSTALAÇÃO. AF_10/2020</v>
          </cell>
          <cell r="I4718" t="str">
            <v>UN</v>
          </cell>
          <cell r="J4718" t="str">
            <v>COEFICIENTE DE REPRESENTATIVIDADE</v>
          </cell>
          <cell r="K4718">
            <v>198.86</v>
          </cell>
        </row>
        <row r="4719">
          <cell r="G4719">
            <v>97515</v>
          </cell>
          <cell r="H4719" t="str">
            <v>LUVA COM REDUÇÃO, EM AÇO, CONEXÃO SOLDADA, DN 80 X 65 MM (3" X 2 1/2"), INSTALADO EM REDE DE ALIMENTAÇÃO PARA SPRINKLER - FORNECIMENTO E INSTALAÇÃO. AF_10/2020</v>
          </cell>
          <cell r="I4719" t="str">
            <v>UN</v>
          </cell>
          <cell r="J4719" t="str">
            <v>COEFICIENTE DE REPRESENTATIVIDADE</v>
          </cell>
          <cell r="K4719">
            <v>249.38</v>
          </cell>
        </row>
        <row r="4720">
          <cell r="G4720">
            <v>97517</v>
          </cell>
          <cell r="H4720" t="str">
            <v>CURVA 45 GRAUS, EM AÇO, CONEXÃO SOLDADA, DN 25 (1"), INSTALADO EM REDE DE ALIMENTAÇÃO PARA SPRINKLER - FORNECIMENTO E INSTALAÇÃO. AF_10/2020</v>
          </cell>
          <cell r="I4720" t="str">
            <v>UN</v>
          </cell>
          <cell r="J4720" t="str">
            <v>COEFICIENTE DE REPRESENTATIVIDADE</v>
          </cell>
          <cell r="K4720">
            <v>48.28</v>
          </cell>
        </row>
        <row r="4721">
          <cell r="G4721">
            <v>97518</v>
          </cell>
          <cell r="H4721" t="str">
            <v>CURVA 90 GRAUS, EM AÇO, CONEXÃO SOLDADA, DN 25 (1"), INSTALADO EM REDE DE ALIMENTAÇÃO PARA SPRINKLER - FORNECIMENTO E INSTALAÇÃO. AF_10/2020</v>
          </cell>
          <cell r="I4721" t="str">
            <v>UN</v>
          </cell>
          <cell r="J4721" t="str">
            <v>COEFICIENTE DE REPRESENTATIVIDADE</v>
          </cell>
          <cell r="K4721">
            <v>48.28</v>
          </cell>
        </row>
        <row r="4722">
          <cell r="G4722">
            <v>97519</v>
          </cell>
          <cell r="H4722" t="str">
            <v>CURVA 45 GRAUS, EM AÇO, CONEXÃO SOLDADA, DN 32 (1 1/4"), INSTALADO EM REDE DE ALIMENTAÇÃO PARA SPRINKLER - FORNECIMENTO E INSTALAÇÃO. AF_10/2020</v>
          </cell>
          <cell r="I4722" t="str">
            <v>UN</v>
          </cell>
          <cell r="J4722" t="str">
            <v>COEFICIENTE DE REPRESENTATIVIDADE</v>
          </cell>
          <cell r="K4722">
            <v>69.180000000000007</v>
          </cell>
        </row>
        <row r="4723">
          <cell r="G4723">
            <v>97520</v>
          </cell>
          <cell r="H4723" t="str">
            <v>CURVA 90 GRAUS, EM AÇO, CONEXÃO SOLDADA, DN 32 (1 1/4"), INSTALADO EM REDE DE ALIMENTAÇÃO PARA SPRINKLER - FORNECIMENTO E INSTALAÇÃO. AF_10/2020</v>
          </cell>
          <cell r="I4723" t="str">
            <v>UN</v>
          </cell>
          <cell r="J4723" t="str">
            <v>COEFICIENTE DE REPRESENTATIVIDADE</v>
          </cell>
          <cell r="K4723">
            <v>69.180000000000007</v>
          </cell>
        </row>
        <row r="4724">
          <cell r="G4724">
            <v>97521</v>
          </cell>
          <cell r="H4724" t="str">
            <v>CURVA 45 GRAUS, EM AÇO, CONEXÃO SOLDADA, DN 40 (1 1/2"), INSTALADO EM REDE DE ALIMENTAÇÃO PARA SPRINKLER - FORNECIMENTO E INSTALAÇÃO. AF_10/2020</v>
          </cell>
          <cell r="I4724" t="str">
            <v>UN</v>
          </cell>
          <cell r="J4724" t="str">
            <v>COEFICIENTE DE REPRESENTATIVIDADE</v>
          </cell>
          <cell r="K4724">
            <v>96.6</v>
          </cell>
        </row>
        <row r="4725">
          <cell r="G4725">
            <v>97522</v>
          </cell>
          <cell r="H4725" t="str">
            <v>CURVA 90 GRAUS, EM AÇO, CONEXÃO SOLDADA, DN 40 (1 1/2"), INSTALADO EM REDE DE ALIMENTAÇÃO PARA SPRINKLER - FORNECIMENTO E INSTALAÇÃO. AF_10/2020</v>
          </cell>
          <cell r="I4725" t="str">
            <v>UN</v>
          </cell>
          <cell r="J4725" t="str">
            <v>COEFICIENTE DE REPRESENTATIVIDADE</v>
          </cell>
          <cell r="K4725">
            <v>96.6</v>
          </cell>
        </row>
        <row r="4726">
          <cell r="G4726">
            <v>97523</v>
          </cell>
          <cell r="H4726" t="str">
            <v>CURVA 45 GRAUS, EM AÇO, CONEXÃO SOLDADA, DN 50 (2"), INSTALADO EM REDE DE ALIMENTAÇÃO PARA SPRINKLER - FORNECIMENTO E INSTALAÇÃO. AF_10/2020</v>
          </cell>
          <cell r="I4726" t="str">
            <v>UN</v>
          </cell>
          <cell r="J4726" t="str">
            <v>COEFICIENTE DE REPRESENTATIVIDADE</v>
          </cell>
          <cell r="K4726">
            <v>133.29</v>
          </cell>
        </row>
        <row r="4727">
          <cell r="G4727">
            <v>97524</v>
          </cell>
          <cell r="H4727" t="str">
            <v>CURVA 90 GRAUS, EM AÇO, CONEXÃO SOLDADA, DN 50 (2"), INSTALADO EM REDE DE ALIMENTAÇÃO PARA SPRINKLER - FORNECIMENTO E INSTALAÇÃO. AF_10/2020</v>
          </cell>
          <cell r="I4727" t="str">
            <v>UN</v>
          </cell>
          <cell r="J4727" t="str">
            <v>COEFICIENTE DE REPRESENTATIVIDADE</v>
          </cell>
          <cell r="K4727">
            <v>143.88</v>
          </cell>
        </row>
        <row r="4728">
          <cell r="G4728">
            <v>97525</v>
          </cell>
          <cell r="H4728" t="str">
            <v>CURVA 45 GRAUS, EM AÇO, CONEXÃO SOLDADA, DN 65 (2 1/2"), INSTALADO EM REDE DE ALIMENTAÇÃO PARA SPRINKLER - FORNECIMENTO E INSTALAÇÃO. AF_10/2020</v>
          </cell>
          <cell r="I4728" t="str">
            <v>UN</v>
          </cell>
          <cell r="J4728" t="str">
            <v>COEFICIENTE DE REPRESENTATIVIDADE</v>
          </cell>
          <cell r="K4728">
            <v>252.09</v>
          </cell>
        </row>
        <row r="4729">
          <cell r="G4729">
            <v>97526</v>
          </cell>
          <cell r="H4729" t="str">
            <v>CURVA 90 GRAUS, EM AÇO, CONEXÃO SOLDADA, DN 65 (2 1/2"), INSTALADO EM REDE DE ALIMENTAÇÃO PARA SPRINKLER - FORNECIMENTO E INSTALAÇÃO. AF_10/2020</v>
          </cell>
          <cell r="I4729" t="str">
            <v>UN</v>
          </cell>
          <cell r="J4729" t="str">
            <v>COEFICIENTE DE REPRESENTATIVIDADE</v>
          </cell>
          <cell r="K4729">
            <v>269.02999999999997</v>
          </cell>
        </row>
        <row r="4730">
          <cell r="G4730">
            <v>97527</v>
          </cell>
          <cell r="H4730" t="str">
            <v>CURVA 45 GRAUS, EM AÇO, CONEXÃO SOLDADA, DN 80 (3"), INSTALADO EM REDE DE ALIMENTAÇÃO PARA SPRINKLER - FORNECIMENTO E INSTALAÇÃO. AF_10/2020</v>
          </cell>
          <cell r="I4730" t="str">
            <v>UN</v>
          </cell>
          <cell r="J4730" t="str">
            <v>COEFICIENTE DE REPRESENTATIVIDADE</v>
          </cell>
          <cell r="K4730">
            <v>620.64</v>
          </cell>
        </row>
        <row r="4731">
          <cell r="G4731">
            <v>97528</v>
          </cell>
          <cell r="H4731" t="str">
            <v>CURVA 90 GRAUS, EM AÇO, CONEXÃO SOLDADA, DN 80 (3"), INSTALADO EM REDE DE ALIMENTAÇÃO PARA SPRINKLER - FORNECIMENTO E INSTALAÇÃO. AF_10/2020</v>
          </cell>
          <cell r="I4731" t="str">
            <v>UN</v>
          </cell>
          <cell r="J4731" t="str">
            <v>COEFICIENTE DE REPRESENTATIVIDADE</v>
          </cell>
          <cell r="K4731">
            <v>544.65</v>
          </cell>
        </row>
        <row r="4732">
          <cell r="G4732">
            <v>97529</v>
          </cell>
          <cell r="H4732" t="str">
            <v>TÊ, EM AÇO, CONEXÃO SOLDADA, DN 25 (1"), INSTALADO EM REDE DE ALIMENTAÇÃO PARA SPRINKLER - FORNECIMENTO E INSTALAÇÃO. AF_10/2020</v>
          </cell>
          <cell r="I4732" t="str">
            <v>UN</v>
          </cell>
          <cell r="J4732" t="str">
            <v>COEFICIENTE DE REPRESENTATIVIDADE</v>
          </cell>
          <cell r="K4732">
            <v>75.73</v>
          </cell>
        </row>
        <row r="4733">
          <cell r="G4733">
            <v>97530</v>
          </cell>
          <cell r="H4733" t="str">
            <v>TÊ, EM AÇO, CONEXÃO SOLDADA, DN 32 (1 1/4"), INSTALADO EM REDE DE ALIMENTAÇÃO PARA SPRINKLER - FORNECIMENTO E INSTALAÇÃO. AF_10/2020</v>
          </cell>
          <cell r="I4733" t="str">
            <v>UN</v>
          </cell>
          <cell r="J4733" t="str">
            <v>COEFICIENTE DE REPRESENTATIVIDADE</v>
          </cell>
          <cell r="K4733">
            <v>110.04</v>
          </cell>
        </row>
        <row r="4734">
          <cell r="G4734">
            <v>97531</v>
          </cell>
          <cell r="H4734" t="str">
            <v>TÊ, EM AÇO, CONEXÃO SOLDADA, DN 40 (1 1/2"), INSTALADO EM REDE DE ALIMENTAÇÃO PARA SPRINKLER - FORNECIMENTO E INSTALAÇÃO. AF_10/2020</v>
          </cell>
          <cell r="I4734" t="str">
            <v>UN</v>
          </cell>
          <cell r="J4734" t="str">
            <v>COEFICIENTE DE REPRESENTATIVIDADE</v>
          </cell>
          <cell r="K4734">
            <v>140.37</v>
          </cell>
        </row>
        <row r="4735">
          <cell r="G4735">
            <v>97532</v>
          </cell>
          <cell r="H4735" t="str">
            <v>TÊ, EM AÇO, CONEXÃO SOLDADA, DN 50 (2"), INSTALADO EM REDE DE ALIMENTAÇÃO PARA SPRINKLER - FORNECIMENTO E INSTALAÇÃO. AF_10/2020</v>
          </cell>
          <cell r="I4735" t="str">
            <v>UN</v>
          </cell>
          <cell r="J4735" t="str">
            <v>COEFICIENTE DE REPRESENTATIVIDADE</v>
          </cell>
          <cell r="K4735">
            <v>220.35</v>
          </cell>
        </row>
        <row r="4736">
          <cell r="G4736">
            <v>97533</v>
          </cell>
          <cell r="H4736" t="str">
            <v>TÊ, EM AÇO, CONEXÃO SOLDADA, DN 65 (2 1/2"), INSTALADO EM REDE DE ALIMENTAÇÃO PARA SPRINKLER - FORNECIMENTO E INSTALAÇÃO. AF_10/2020</v>
          </cell>
          <cell r="I4736" t="str">
            <v>UN</v>
          </cell>
          <cell r="J4736" t="str">
            <v>COEFICIENTE DE REPRESENTATIVIDADE</v>
          </cell>
          <cell r="K4736">
            <v>415.92</v>
          </cell>
        </row>
        <row r="4737">
          <cell r="G4737">
            <v>97534</v>
          </cell>
          <cell r="H4737" t="str">
            <v>TÊ, EM AÇO, CONEXÃO SOLDADA, DN 80 (3"), INSTALADO EM REDE DE ALIMENTAÇÃO PARA SPRINKLER - FORNECIMENTO E INSTALAÇÃO. AF_10/2020</v>
          </cell>
          <cell r="I4737" t="str">
            <v>UN</v>
          </cell>
          <cell r="J4737" t="str">
            <v>COEFICIENTE DE REPRESENTATIVIDADE</v>
          </cell>
          <cell r="K4737">
            <v>660.22</v>
          </cell>
        </row>
        <row r="4738">
          <cell r="G4738">
            <v>97537</v>
          </cell>
          <cell r="H4738" t="str">
            <v>LUVA, EM AÇO, CONEXÃO SOLDADA, DN 15 (1/2"), INSTALADO EM RAMAIS E SUB-RAMAIS DE GÁS - FORNECIMENTO E INSTALAÇÃO. AF_10/2020</v>
          </cell>
          <cell r="I4738" t="str">
            <v>UN</v>
          </cell>
          <cell r="J4738" t="str">
            <v>COEFICIENTE DE REPRESENTATIVIDADE</v>
          </cell>
          <cell r="K4738">
            <v>22.08</v>
          </cell>
        </row>
        <row r="4739">
          <cell r="G4739">
            <v>97540</v>
          </cell>
          <cell r="H4739" t="str">
            <v>LUVA, EM AÇO, CONEXÃO SOLDADA, DN 20 (3/4"), INSTALADO EM RAMAIS E SUB-RAMAIS DE GÁS - FORNECIMENTO E INSTALAÇÃO. AF_10/2020</v>
          </cell>
          <cell r="I4739" t="str">
            <v>UN</v>
          </cell>
          <cell r="J4739" t="str">
            <v>COEFICIENTE DE REPRESENTATIVIDADE</v>
          </cell>
          <cell r="K4739">
            <v>29.33</v>
          </cell>
        </row>
        <row r="4740">
          <cell r="G4740">
            <v>97541</v>
          </cell>
          <cell r="H4740" t="str">
            <v>LUVA COM REDUÇÃO, EM AÇO, CONEXÃO SOLDADA, DN 20 X 15 MM (3/4" X 1/2"), INSTALADO EM RAMAIS E SUB-RAMAIS DE GÁS - FORNECIMENTO E INSTALAÇÃO. AF_10/2020</v>
          </cell>
          <cell r="I4740" t="str">
            <v>UN</v>
          </cell>
          <cell r="J4740" t="str">
            <v>COEFICIENTE DE REPRESENTATIVIDADE</v>
          </cell>
          <cell r="K4740">
            <v>24.82</v>
          </cell>
        </row>
        <row r="4741">
          <cell r="G4741">
            <v>97543</v>
          </cell>
          <cell r="H4741" t="str">
            <v>LUVA, EM AÇO, CONEXÃO SOLDADA, DN 25 (1"), INSTALADO EM RAMAIS E SUB-RAMAIS DE GÁS - FORNECIMENTO E INSTALAÇÃO. AF_10/2020</v>
          </cell>
          <cell r="I4741" t="str">
            <v>UN</v>
          </cell>
          <cell r="J4741" t="str">
            <v>COEFICIENTE DE REPRESENTATIVIDADE</v>
          </cell>
          <cell r="K4741">
            <v>47.19</v>
          </cell>
        </row>
        <row r="4742">
          <cell r="G4742">
            <v>97544</v>
          </cell>
          <cell r="H4742" t="str">
            <v>LUVA COM REDUÇÃO, EM AÇO, CONEXÃO SOLDADA, DN 25 X 20 MM (1" X 3/4"), INSTALADO EM RAMAIS E SUB-RAMAIS DE GÁS - FORNECIMENTO E INSTALAÇÃO. AF_10/2020</v>
          </cell>
          <cell r="I4742" t="str">
            <v>UN</v>
          </cell>
          <cell r="J4742" t="str">
            <v>COEFICIENTE DE REPRESENTATIVIDADE</v>
          </cell>
          <cell r="K4742">
            <v>41.75</v>
          </cell>
        </row>
        <row r="4743">
          <cell r="G4743">
            <v>97546</v>
          </cell>
          <cell r="H4743" t="str">
            <v>CURVA 45 GRAUS, EM AÇO, CONEXÃO SOLDADA, DN 15 (1/2"), INSTALADO EM RAMAIS E SUB-RAMAIS DE GÁS - FORNECIMENTO E INSTALAÇÃO. AF_10/2020</v>
          </cell>
          <cell r="I4743" t="str">
            <v>UN</v>
          </cell>
          <cell r="J4743" t="str">
            <v>COEFICIENTE DE REPRESENTATIVIDADE</v>
          </cell>
          <cell r="K4743">
            <v>30.72</v>
          </cell>
        </row>
        <row r="4744">
          <cell r="G4744">
            <v>97547</v>
          </cell>
          <cell r="H4744" t="str">
            <v>CURVA 90 GRAUS, EM AÇO, CONEXÃO SOLDADA, DN 15 (1/2"), INSTALADO EM RAMAIS E SUB-RAMAIS DE GÁS - FORNECIMENTO E INSTALAÇÃO. AF_10/2020</v>
          </cell>
          <cell r="I4744" t="str">
            <v>UN</v>
          </cell>
          <cell r="J4744" t="str">
            <v>COEFICIENTE DE REPRESENTATIVIDADE</v>
          </cell>
          <cell r="K4744">
            <v>30.72</v>
          </cell>
        </row>
        <row r="4745">
          <cell r="G4745">
            <v>97548</v>
          </cell>
          <cell r="H4745" t="str">
            <v>CURVA 45 GRAUS, EM AÇO, CONEXÃO SOLDADA, DN 20 (3/4"), INSTALADO EM RAMAIS E SUB-RAMAIS DE GÁS - FORNECIMENTO E INSTALAÇÃO. AF_10/2020</v>
          </cell>
          <cell r="I4745" t="str">
            <v>UN</v>
          </cell>
          <cell r="J4745" t="str">
            <v>COEFICIENTE DE REPRESENTATIVIDADE</v>
          </cell>
          <cell r="K4745">
            <v>45.2</v>
          </cell>
        </row>
        <row r="4746">
          <cell r="G4746">
            <v>97549</v>
          </cell>
          <cell r="H4746" t="str">
            <v>CURVA 90 GRAUS, EM AÇO, CONEXÃO SOLDADA, DN 20 (3/4"), INSTALADO EM RAMAIS E SUB-RAMAIS DE GÁS - FORNECIMENTO E INSTALAÇÃO. AF_10/2020</v>
          </cell>
          <cell r="I4746" t="str">
            <v>UN</v>
          </cell>
          <cell r="J4746" t="str">
            <v>COEFICIENTE DE REPRESENTATIVIDADE</v>
          </cell>
          <cell r="K4746">
            <v>45.2</v>
          </cell>
        </row>
        <row r="4747">
          <cell r="G4747">
            <v>97550</v>
          </cell>
          <cell r="H4747" t="str">
            <v>CURVA 45 GRAUS, EM AÇO, CONEXÃO SOLDADA, DN 25 (1"), INSTALADO EM RAMAIS E SUB-RAMAIS DE GÁS - FORNECIMENTO E INSTALAÇÃO. AF_10/2020</v>
          </cell>
          <cell r="I4747" t="str">
            <v>UN</v>
          </cell>
          <cell r="J4747" t="str">
            <v>COEFICIENTE DE REPRESENTATIVIDADE</v>
          </cell>
          <cell r="K4747">
            <v>74.34</v>
          </cell>
        </row>
        <row r="4748">
          <cell r="G4748">
            <v>97551</v>
          </cell>
          <cell r="H4748" t="str">
            <v>CURVA 90 GRAUS, EM AÇO, CONEXÃO SOLDADA, DN 25 (1"), INSTALADO EM RAMAIS E SUB-RAMAIS DE GÁS - FORNECIMENTO E INSTALAÇÃO. AF_10/2020</v>
          </cell>
          <cell r="I4748" t="str">
            <v>UN</v>
          </cell>
          <cell r="J4748" t="str">
            <v>COEFICIENTE DE REPRESENTATIVIDADE</v>
          </cell>
          <cell r="K4748">
            <v>74.34</v>
          </cell>
        </row>
        <row r="4749">
          <cell r="G4749">
            <v>97552</v>
          </cell>
          <cell r="H4749" t="str">
            <v>TÊ, EM AÇO, CONEXÃO SOLDADA, DN 15 (1/2"), INSTALADO EM RAMAIS E SUB-RAMAIS DE GÁS - FORNECIMENTO E INSTALAÇÃO. AF_10/2020</v>
          </cell>
          <cell r="I4749" t="str">
            <v>UN</v>
          </cell>
          <cell r="J4749" t="str">
            <v>COEFICIENTE DE REPRESENTATIVIDADE</v>
          </cell>
          <cell r="K4749">
            <v>44.94</v>
          </cell>
        </row>
        <row r="4750">
          <cell r="G4750">
            <v>97553</v>
          </cell>
          <cell r="H4750" t="str">
            <v>TÊ, EM AÇO, CONEXÃO SOLDADA, DN 20 (3/4"), INSTALADO EM RAMAIS E SUB-RAMAIS DE GÁS - FORNECIMENTO E INSTALAÇÃO. AF_10/2020</v>
          </cell>
          <cell r="I4750" t="str">
            <v>UN</v>
          </cell>
          <cell r="J4750" t="str">
            <v>COEFICIENTE DE REPRESENTATIVIDADE</v>
          </cell>
          <cell r="K4750">
            <v>64.239999999999995</v>
          </cell>
        </row>
        <row r="4751">
          <cell r="G4751">
            <v>97554</v>
          </cell>
          <cell r="H4751" t="str">
            <v>TÊ, EM AÇO, CONEXÃO SOLDADA, DN 25 (1"), INSTALADO EM RAMAIS E SUB-RAMAIS DE GÁS - FORNECIMENTO E INSTALAÇÃO. AF_10/2020</v>
          </cell>
          <cell r="I4751" t="str">
            <v>UN</v>
          </cell>
          <cell r="J4751" t="str">
            <v>COEFICIENTE DE REPRESENTATIVIDADE</v>
          </cell>
          <cell r="K4751">
            <v>110.51</v>
          </cell>
        </row>
        <row r="4752">
          <cell r="G4752">
            <v>98602</v>
          </cell>
          <cell r="H4752" t="str">
            <v>CONECTOR EM BRONZE/LATÃO, DN 22 MM X 1/2", SEM ANEL DE SOLDA, BOLSA X ROSCA F, INSTALADO EM PRUMADA DE HIDRÁULICA PREDIAL - FORNECIMENTO E INSTALAÇÃO. AF_04/2022</v>
          </cell>
          <cell r="I4752" t="str">
            <v>UN</v>
          </cell>
          <cell r="J4752" t="str">
            <v>ATRIBUÍDO SÃO PAULO</v>
          </cell>
          <cell r="K4752">
            <v>16.95</v>
          </cell>
        </row>
        <row r="4753">
          <cell r="G4753">
            <v>103805</v>
          </cell>
          <cell r="H4753" t="str">
            <v>COTOVELO EM COBRE, DN 15 MM, 90 GRAUS, SEM ANEL DE SOLDA, INSTALADO EM RAMAL E SUB-RAMAL DE GÁS COMBUSTÍVEL - FORNECIMENTO E INSTALAÇÃO. AF_04/2022</v>
          </cell>
          <cell r="I4753" t="str">
            <v>UN</v>
          </cell>
          <cell r="J4753" t="str">
            <v>ATRIBUÍDO SÃO PAULO</v>
          </cell>
          <cell r="K4753">
            <v>15.77</v>
          </cell>
        </row>
        <row r="4754">
          <cell r="G4754">
            <v>103806</v>
          </cell>
          <cell r="H4754" t="str">
            <v>CURVA EM COBRE, DN 15 MM, 45 GRAUS, SEM ANEL DE SOLDA, BOLSA X BOLSA, INSTALADO EM RAMAL E SUB-RAMAL DE GÁS COMBUSTÍVEL - FORNECIMENTO E INSTALAÇÃO. AF_04/2022</v>
          </cell>
          <cell r="I4754" t="str">
            <v>UN</v>
          </cell>
          <cell r="J4754" t="str">
            <v>ATRIBUÍDO SÃO PAULO</v>
          </cell>
          <cell r="K4754">
            <v>15.74</v>
          </cell>
        </row>
        <row r="4755">
          <cell r="G4755">
            <v>103807</v>
          </cell>
          <cell r="H4755" t="str">
            <v>COTOVELO EM BRONZE/LATÃO, DN 15 MM X 1/2, 90 GRAUS, SEM ANEL DE SOLDA, BOLSA X ROSCA F, INSTALADO EM RAMAL E SUB-RAMAL DE GÁS COMBUSTÍVEL - FORNECIMENTO E INSTALAÇÃO. AF_04/2022</v>
          </cell>
          <cell r="I4755" t="str">
            <v>UN</v>
          </cell>
          <cell r="J4755" t="str">
            <v>ATRIBUÍDO SÃO PAULO</v>
          </cell>
          <cell r="K4755">
            <v>20.149999999999999</v>
          </cell>
        </row>
        <row r="4756">
          <cell r="G4756">
            <v>103808</v>
          </cell>
          <cell r="H4756" t="str">
            <v>COTOVELO EM COBRE, DN 22 MM, 90 GRAUS, SEM ANEL DE SOLDA, INSTALADO EM RAMAL E SUB-RAMAL DE GÁS COMBUSTÍVEL - FORNECIMENTO E INSTALAÇÃO. AF_04/2022</v>
          </cell>
          <cell r="I4756" t="str">
            <v>UN</v>
          </cell>
          <cell r="J4756" t="str">
            <v>ATRIBUÍDO SÃO PAULO</v>
          </cell>
          <cell r="K4756">
            <v>29.75</v>
          </cell>
        </row>
        <row r="4757">
          <cell r="G4757">
            <v>103809</v>
          </cell>
          <cell r="H4757" t="str">
            <v>CURVA EM COBRE, DN 22 MM, 45 GRAUS, SEM ANEL DE SOLDA, BOLSA X BOLSA, INSTALADO EM RAMAL E SUB-RAMAL DE GÁS COMBUSTÍVEL - FORNECIMENTO E INSTALAÇÃO. AF_04/2022</v>
          </cell>
          <cell r="I4757" t="str">
            <v>UN</v>
          </cell>
          <cell r="J4757" t="str">
            <v>ATRIBUÍDO SÃO PAULO</v>
          </cell>
          <cell r="K4757">
            <v>29.47</v>
          </cell>
        </row>
        <row r="4758">
          <cell r="G4758">
            <v>103810</v>
          </cell>
          <cell r="H4758" t="str">
            <v>COTOVELO EM BRONZE/LATÃO, DN 22 MM X 1/2, 90 GRAUS, SEM ANEL DE SOLDA, BOLSA X ROSCA F, INSTALADO EM RAMAL E SUB-RAMAL DE GÁS COMBUSTÍVEL - FORNECIMENTO E INSTALAÇÃO. AF_04/2022</v>
          </cell>
          <cell r="I4758" t="str">
            <v>UN</v>
          </cell>
          <cell r="J4758" t="str">
            <v>ATRIBUÍDO SÃO PAULO</v>
          </cell>
          <cell r="K4758">
            <v>31.02</v>
          </cell>
        </row>
        <row r="4759">
          <cell r="G4759">
            <v>103811</v>
          </cell>
          <cell r="H4759" t="str">
            <v>COTOVELO EM BRONZE/LATÃO, DN 22 MM X 3/4, 90 GRAUS, SEM ANEL DE SOLDA, BOLSA X ROSCA F, INSTALADO EM RAMAL E SUB-RAMAL DE GÁS COMBUSTÍVEL - FORNECIMENTO E INSTALAÇÃO. AF_04/2022</v>
          </cell>
          <cell r="I4759" t="str">
            <v>UN</v>
          </cell>
          <cell r="J4759" t="str">
            <v>ATRIBUÍDO SÃO PAULO</v>
          </cell>
          <cell r="K4759">
            <v>34.26</v>
          </cell>
        </row>
        <row r="4760">
          <cell r="G4760">
            <v>103812</v>
          </cell>
          <cell r="H4760" t="str">
            <v>COTOVELO EM COBRE, DN 28 MM, 90 GRAUS, SEM ANEL DE SOLDA, INSTALADO EM RAMAL E SUB-RAMAL DE GÁS COMBUSTÍVEL - FORNECIMENTO E INSTALAÇÃO. AF_04/2022</v>
          </cell>
          <cell r="I4760" t="str">
            <v>UN</v>
          </cell>
          <cell r="J4760" t="str">
            <v>ATRIBUÍDO SÃO PAULO</v>
          </cell>
          <cell r="K4760">
            <v>44.4</v>
          </cell>
        </row>
        <row r="4761">
          <cell r="G4761">
            <v>103813</v>
          </cell>
          <cell r="H4761" t="str">
            <v>CURVA EM COBRE, DN 28 MM, 45 GRAUS, SEM ANEL DE SOLDA, BOLSA X BOLSA, INSTALADO EM RAMAL E SUB-RAMAL DE GÁS COMBUSTÍVEL - FORNECIMENTO E INSTALAÇÃO. AF_04/2022</v>
          </cell>
          <cell r="I4761" t="str">
            <v>UN</v>
          </cell>
          <cell r="J4761" t="str">
            <v>ATRIBUÍDO SÃO PAULO</v>
          </cell>
          <cell r="K4761">
            <v>42.69</v>
          </cell>
        </row>
        <row r="4762">
          <cell r="G4762">
            <v>103814</v>
          </cell>
          <cell r="H4762" t="str">
            <v>LUVA EM COBRE, DN 15 MM, SEM ANEL DE SOLDA, INSTALADO EM RAMAL E SUB-RAMAL DE GÁS COMBUSTÍVEL - FORNECIMENTO E INSTALAÇÃO. AF_04/2022</v>
          </cell>
          <cell r="I4762" t="str">
            <v>UN</v>
          </cell>
          <cell r="J4762" t="str">
            <v>ATRIBUÍDO SÃO PAULO</v>
          </cell>
          <cell r="K4762">
            <v>10.3</v>
          </cell>
        </row>
        <row r="4763">
          <cell r="G4763">
            <v>103815</v>
          </cell>
          <cell r="H4763" t="str">
            <v>LUVA PASSANTE EM COBRE, DN 15 MM, SEM ANEL DE SOLDA, INSTALADO EM RAMAL E SUB-RAMAL DE GÁS COMBUSTÍVEL - FORNECIMENTO E INSTALAÇÃO. AF_04/2022</v>
          </cell>
          <cell r="I4763" t="str">
            <v>UN</v>
          </cell>
          <cell r="J4763" t="str">
            <v>ATRIBUÍDO SÃO PAULO</v>
          </cell>
          <cell r="K4763">
            <v>10.33</v>
          </cell>
        </row>
        <row r="4764">
          <cell r="G4764">
            <v>103816</v>
          </cell>
          <cell r="H4764" t="str">
            <v>CURVA DE TRANSPOSIÇÃO EM BRONZE/LATÃO, DN 15 MM, SEM ANEL DE SOLDA, BOLSA X BOLSA, INSTALADO EM RAMAL E SUB-RAMAL DE GÁS COMBUSTÍVEL - FORNECIMENTO E INSTALAÇÃO. AF_04/2022</v>
          </cell>
          <cell r="I4764" t="str">
            <v>UN</v>
          </cell>
          <cell r="J4764" t="str">
            <v>ATRIBUÍDO SÃO PAULO</v>
          </cell>
          <cell r="K4764">
            <v>25.07</v>
          </cell>
        </row>
        <row r="4765">
          <cell r="G4765">
            <v>103817</v>
          </cell>
          <cell r="H4765" t="str">
            <v>JUNTA DE EXPANSÃO EM COBRE, DN 15 MM, PONTA X PONTA, INSTALADO EM RAMAL E SUB-RAMAL DE GÁS COMBUSTÍVEL - FORNECIMENTO E INSTALAÇÃO. AF_04/2022</v>
          </cell>
          <cell r="I4765" t="str">
            <v>UN</v>
          </cell>
          <cell r="J4765" t="str">
            <v>ATRIBUÍDO SÃO PAULO</v>
          </cell>
          <cell r="K4765">
            <v>434.8</v>
          </cell>
        </row>
        <row r="4766">
          <cell r="G4766">
            <v>103818</v>
          </cell>
          <cell r="H4766" t="str">
            <v>CONECTOR EM BRONZE/LATÃO, DN 15 MM X 1/2, SEM ANEL DE SOLDA, BOLSA X ROSCA F, INSTALADO EM RAMAL E SUB-RAMAL DE GÁS COMBUSTÍVEL - FORNECIMENTO E INSTALAÇÃO. AF_04/2022</v>
          </cell>
          <cell r="I4766" t="str">
            <v>UN</v>
          </cell>
          <cell r="J4766" t="str">
            <v>ATRIBUÍDO SÃO PAULO</v>
          </cell>
          <cell r="K4766">
            <v>18.600000000000001</v>
          </cell>
        </row>
        <row r="4767">
          <cell r="G4767">
            <v>103819</v>
          </cell>
          <cell r="H4767" t="str">
            <v>LUVA EM COBRE, DN 22 MM, SEM ANEL DE SOLDA, INSTALADO EM RAMAL E SUB-RAMAL DE GÁS COMBUSTÍVEL - FORNECIMENTO E INSTALAÇÃO. AF_04/2022</v>
          </cell>
          <cell r="I4767" t="str">
            <v>UN</v>
          </cell>
          <cell r="J4767" t="str">
            <v>ATRIBUÍDO SÃO PAULO</v>
          </cell>
          <cell r="K4767">
            <v>18.239999999999998</v>
          </cell>
        </row>
        <row r="4768">
          <cell r="G4768">
            <v>103820</v>
          </cell>
          <cell r="H4768" t="str">
            <v>LUVA PASSANTE EM COBRE, DN 22 MM, SEM ANEL DE SOLDA, INSTALADO EM RAMAL E SUB-RAMAL DE GÁS COMBUSTÍVEL - FORNECIMENTO E INSTALAÇÃO. AF_04/2022</v>
          </cell>
          <cell r="I4768" t="str">
            <v>UN</v>
          </cell>
          <cell r="J4768" t="str">
            <v>ATRIBUÍDO SÃO PAULO</v>
          </cell>
          <cell r="K4768">
            <v>19.52</v>
          </cell>
        </row>
        <row r="4769">
          <cell r="G4769">
            <v>103821</v>
          </cell>
          <cell r="H4769" t="str">
            <v>JUNTA DE EXPANSÃO EM COBRE, DN 22 MM, PONTA X PONTA, INSTALADO EM RAMAL E SUB-RAMAL DE GÁS COMBUSTÍVEL - FORNECIMENTO E INSTALAÇÃO. AF_04/2022</v>
          </cell>
          <cell r="I4769" t="str">
            <v>UN</v>
          </cell>
          <cell r="J4769" t="str">
            <v>ATRIBUÍDO SÃO PAULO</v>
          </cell>
          <cell r="K4769">
            <v>508.53</v>
          </cell>
        </row>
        <row r="4770">
          <cell r="G4770">
            <v>103822</v>
          </cell>
          <cell r="H4770" t="str">
            <v>CURVA DE TRANSPOSIÇÃO EM BRONZE/LATÃO, DN 22 MM, SEM ANEL DE SOLDA, BOLSA X BOLSA, INSTALADO EM RAMAL E SUB-RAMAL DE GÁS COMBUSTÍVEL - FORNECIMENTO E INSTALAÇÃO. AF_04/2022</v>
          </cell>
          <cell r="I4770" t="str">
            <v>UN</v>
          </cell>
          <cell r="J4770" t="str">
            <v>ATRIBUÍDO SÃO PAULO</v>
          </cell>
          <cell r="K4770">
            <v>51.9</v>
          </cell>
        </row>
        <row r="4771">
          <cell r="G4771">
            <v>103823</v>
          </cell>
          <cell r="H4771" t="str">
            <v>BUCHA DE REDUÇÃO EM COBRE, DN 22 MM X 15 MM, SEM ANEL DE SOLDA, PONTA X BOLSA, INSTALADO EM RAMAL E SUB-RAMAL DE GÁS COMBUSTÍVEL - FORNECIMENTO E INSTALAÇÃO. AF_04/2022</v>
          </cell>
          <cell r="I4771" t="str">
            <v>UN</v>
          </cell>
          <cell r="J4771" t="str">
            <v>ATRIBUÍDO SÃO PAULO</v>
          </cell>
          <cell r="K4771">
            <v>15.93</v>
          </cell>
        </row>
        <row r="4772">
          <cell r="G4772">
            <v>103824</v>
          </cell>
          <cell r="H4772" t="str">
            <v>CONECTOR EM BRONZE/LATÃO, DN 22 MM X 1/2, SEM ANEL DE SOLDA, BOLSA X ROSCA F, INSTALADO EM RAMAL E SUB-RAMAL DE GÁS COMBUSTÍVEL - FORNECIMENTO E INSTALAÇÃO. AF_04/2022</v>
          </cell>
          <cell r="I4772" t="str">
            <v>UN</v>
          </cell>
          <cell r="J4772" t="str">
            <v>ATRIBUÍDO SÃO PAULO</v>
          </cell>
          <cell r="K4772">
            <v>21.49</v>
          </cell>
        </row>
        <row r="4773">
          <cell r="G4773">
            <v>103825</v>
          </cell>
          <cell r="H4773" t="str">
            <v>CONECTOR EM BRONZE/LATÃO, DN 22 MM X 3/4, SEM ANEL DE SOLDA, BOLSA X ROSCA F, INSTALADO EM RAMAL E SUB-RAMAL DE GÁS COMBUSTÍVEL - FORNECIMENTO E INSTALAÇÃO. AF_04/2022</v>
          </cell>
          <cell r="I4773" t="str">
            <v>UN</v>
          </cell>
          <cell r="J4773" t="str">
            <v>ATRIBUÍDO SÃO PAULO</v>
          </cell>
          <cell r="K4773">
            <v>25.52</v>
          </cell>
        </row>
        <row r="4774">
          <cell r="G4774">
            <v>103826</v>
          </cell>
          <cell r="H4774" t="str">
            <v>LUVA EM COBRE, DN 28 MM, SEM ANEL DE SOLDA, INSTALADO EM RAMAL E SUB-RAMAL DE GÁS COMBUSTÍVEL - FORNECIMENTO E INSTALAÇÃO. AF_04/2022</v>
          </cell>
          <cell r="I4774" t="str">
            <v>UN</v>
          </cell>
          <cell r="J4774" t="str">
            <v>ATRIBUÍDO SÃO PAULO</v>
          </cell>
          <cell r="K4774">
            <v>27.7</v>
          </cell>
        </row>
        <row r="4775">
          <cell r="G4775">
            <v>103827</v>
          </cell>
          <cell r="H4775" t="str">
            <v>LUVA PASSANTE EM COBRE, DN 28 MM, SEM ANEL DE SOLDA, INSTALADO EM RAMAL E SUB-RAMAL DE GÁS COMBUSTÍVEL - FORNECIMENTO E INSTALAÇÃO. AF_04/2022</v>
          </cell>
          <cell r="I4775" t="str">
            <v>UN</v>
          </cell>
          <cell r="J4775" t="str">
            <v>ATRIBUÍDO SÃO PAULO</v>
          </cell>
          <cell r="K4775">
            <v>27.7</v>
          </cell>
        </row>
        <row r="4776">
          <cell r="G4776">
            <v>103828</v>
          </cell>
          <cell r="H4776" t="str">
            <v>CURVA DE TRANSPOSIÇÃO EM BRONZE/LATÃO, DN 28 MM, SEM ANEL DE SOLDA, BOLSA X BOLSA, INSTALADO EM RAMAL E SUB-RAMAL DE GÁS COMBUSTÍVEL - FORNECIMENTO E INSTALAÇÃO. AF_04/2022</v>
          </cell>
          <cell r="I4776" t="str">
            <v>UN</v>
          </cell>
          <cell r="J4776" t="str">
            <v>ATRIBUÍDO SÃO PAULO</v>
          </cell>
          <cell r="K4776">
            <v>87.25</v>
          </cell>
        </row>
        <row r="4777">
          <cell r="G4777">
            <v>103829</v>
          </cell>
          <cell r="H4777" t="str">
            <v>JUNTA DE EXPANSÃO EM COBRE, DN 28 MM, PONTA X PONTA, INSTALADO EM RAMAL E SUB-RAMAL DE GÁS COMBUSTÍVEL - FORNECIMENTO E INSTALAÇÃO. AF_04/2022</v>
          </cell>
          <cell r="I4777" t="str">
            <v>UN</v>
          </cell>
          <cell r="J4777" t="str">
            <v>ATRIBUÍDO SÃO PAULO</v>
          </cell>
          <cell r="K4777">
            <v>561.41</v>
          </cell>
        </row>
        <row r="4778">
          <cell r="G4778">
            <v>103830</v>
          </cell>
          <cell r="H4778" t="str">
            <v>CONECTOR EM BRONZE/LATÃO, DN 28 MM X 1/2, SEM ANEL DE SOLDA, BOLSA X ROSCA F, INSTALADO EM RAMAL E SUB-RAMAL DE GÁS COMBUSTÍVEL - FORNECIMENTO E INSTALAÇÃO. AF_04/2022</v>
          </cell>
          <cell r="I4778" t="str">
            <v>UN</v>
          </cell>
          <cell r="J4778" t="str">
            <v>ATRIBUÍDO SÃO PAULO</v>
          </cell>
          <cell r="K4778">
            <v>33.68</v>
          </cell>
        </row>
        <row r="4779">
          <cell r="G4779">
            <v>103831</v>
          </cell>
          <cell r="H4779" t="str">
            <v>BUCHA DE REDUÇÃO EM COBRE, DN 28 MM X 22 MM, SEM ANEL DE SOLDA, INSTALADO EM RAMAL E SUB-RAMAL DE GÁS COMBUSTÍVEL - FORNECIMENTO E INSTALAÇÃO. AF_04/2022</v>
          </cell>
          <cell r="I4779" t="str">
            <v>UN</v>
          </cell>
          <cell r="J4779" t="str">
            <v>ATRIBUÍDO SÃO PAULO</v>
          </cell>
          <cell r="K4779">
            <v>23.8</v>
          </cell>
        </row>
        <row r="4780">
          <cell r="G4780">
            <v>103832</v>
          </cell>
          <cell r="H4780" t="str">
            <v>TÊ EM COBRE, DN 15 MM, SEM ANEL DE SOLDA, INSTALADO EM RAMAL E SUB-RAMAL DE GÁS COMBUSTÍVEL - FORNECIMENTO E INSTALAÇÃO. AF_04/2022</v>
          </cell>
          <cell r="I4780" t="str">
            <v>UN</v>
          </cell>
          <cell r="J4780" t="str">
            <v>ATRIBUÍDO SÃO PAULO</v>
          </cell>
          <cell r="K4780">
            <v>21.36</v>
          </cell>
        </row>
        <row r="4781">
          <cell r="G4781">
            <v>103833</v>
          </cell>
          <cell r="H4781" t="str">
            <v>TE EM COBRE, DN 22 MM, SEM ANEL DE SOLDA, INSTALADO EM RAMAL E SUB-RAMAL DE GÁS COMBUSTÍVEL - FORNECIMENTO E INSTALAÇÃO. AF_04/2022</v>
          </cell>
          <cell r="I4781" t="str">
            <v>UN</v>
          </cell>
          <cell r="J4781" t="str">
            <v>ATRIBUÍDO SÃO PAULO</v>
          </cell>
          <cell r="K4781">
            <v>39.409999999999997</v>
          </cell>
        </row>
        <row r="4782">
          <cell r="G4782">
            <v>103834</v>
          </cell>
          <cell r="H4782" t="str">
            <v>TÊ EM COBRE, DN 28 MM, SEM ANEL DE SOLDA, INSTALADO EM RAMAL E SUB-RAMAL DE GÁS COMBUSTÍVEL - FORNECIMENTO E INSTALAÇÃO. AF_04/2022</v>
          </cell>
          <cell r="I4782" t="str">
            <v>UN</v>
          </cell>
          <cell r="J4782" t="str">
            <v>ATRIBUÍDO SÃO PAULO</v>
          </cell>
          <cell r="K4782">
            <v>57.6</v>
          </cell>
        </row>
        <row r="4783">
          <cell r="G4783">
            <v>103838</v>
          </cell>
          <cell r="H4783" t="str">
            <v>COTOVELO EM COBRE, DN 15 MM, 90 GRAUS, SEM ANEL DE SOLDA, INSTALADO EM RAMAL E SUB-RAMAL DE GÁS MEDICINAL - FORNECIMENTO E INSTALAÇÃO. AF_04/2022</v>
          </cell>
          <cell r="I4783" t="str">
            <v>UN</v>
          </cell>
          <cell r="J4783" t="str">
            <v>ATRIBUÍDO SÃO PAULO</v>
          </cell>
          <cell r="K4783">
            <v>15.18</v>
          </cell>
        </row>
        <row r="4784">
          <cell r="G4784">
            <v>103839</v>
          </cell>
          <cell r="H4784" t="str">
            <v>CURVA EM COBRE, DN 15 MM, 45 GRAUS, SEM ANEL DE SOLDA, BOLSA X BOLSA, INSTALADO EM RAMAL E SUB-RAMAL DE GÁS MEDICINAL - FORNECIMENTO E INSTALAÇÃO. AF_04/2022</v>
          </cell>
          <cell r="I4784" t="str">
            <v>UN</v>
          </cell>
          <cell r="J4784" t="str">
            <v>ATRIBUÍDO SÃO PAULO</v>
          </cell>
          <cell r="K4784">
            <v>15.15</v>
          </cell>
        </row>
        <row r="4785">
          <cell r="G4785">
            <v>103840</v>
          </cell>
          <cell r="H4785" t="str">
            <v>COTOVELO EM BRONZE/LATÃO, DN 15 MM X 1/2, 90 GRAUS, SEM ANEL DE SOLDA, BOLSA X ROSCA F, INSTALADO EM RAMAL E SUB-RAMAL DE GÁS MEDICINAL - FORNECIMENTO E INSTALAÇÃO. AF_04/2022</v>
          </cell>
          <cell r="I4785" t="str">
            <v>UN</v>
          </cell>
          <cell r="J4785" t="str">
            <v>ATRIBUÍDO SÃO PAULO</v>
          </cell>
          <cell r="K4785">
            <v>19.86</v>
          </cell>
        </row>
        <row r="4786">
          <cell r="G4786">
            <v>103841</v>
          </cell>
          <cell r="H4786" t="str">
            <v>COTOVELO EM COBRE, DN 22 MM, 90 GRAUS, SEM ANEL DE SOLDA, INSTALADO EM RAMAL E SUB-RAMAL DE GÁS MEDICINAL - FORNECIMENTO E INSTALAÇÃO. AF_04/2022</v>
          </cell>
          <cell r="I4786" t="str">
            <v>UN</v>
          </cell>
          <cell r="J4786" t="str">
            <v>ATRIBUÍDO SÃO PAULO</v>
          </cell>
          <cell r="K4786">
            <v>25.14</v>
          </cell>
        </row>
        <row r="4787">
          <cell r="G4787">
            <v>103842</v>
          </cell>
          <cell r="H4787" t="str">
            <v>CURVA EM COBRE, DN 22 MM, 45 GRAUS, SEM ANEL DE SOLDA, BOLSA X BOLSA, INSTALADO EM RAMAL E SUB-RAMAL DE GÁS MEDICINAL - FORNECIMENTO E INSTALAÇÃO. AF_04/2022</v>
          </cell>
          <cell r="I4787" t="str">
            <v>UN</v>
          </cell>
          <cell r="J4787" t="str">
            <v>ATRIBUÍDO SÃO PAULO</v>
          </cell>
          <cell r="K4787">
            <v>24.86</v>
          </cell>
        </row>
        <row r="4788">
          <cell r="G4788">
            <v>103843</v>
          </cell>
          <cell r="H4788" t="str">
            <v>COTOVELO EM BRONZE/LATÃO, DN 22 MM X 1/2, 90 GRAUS, SEM ANEL DE SOLDA, BOLSA X ROSCA F, INSTALADO EM RAMAL E SUB-RAMAL DE GÁS MEDICINAL - FORNECIMENTO E INSTALAÇÃO. AF_04/2022</v>
          </cell>
          <cell r="I4788" t="str">
            <v>UN</v>
          </cell>
          <cell r="J4788" t="str">
            <v>ATRIBUÍDO SÃO PAULO</v>
          </cell>
          <cell r="K4788">
            <v>28.71</v>
          </cell>
        </row>
        <row r="4789">
          <cell r="G4789">
            <v>103844</v>
          </cell>
          <cell r="H4789" t="str">
            <v>COTOVELO EM BRONZE/LATÃO, DN 22 MM X 3/4, 90 GRAUS, SEM ANEL DE SOLDA, BOLSA X ROSCA F, INSTALADO EM RAMAL E SUB-RAMAL DE GÁS MEDICINAL - FORNECIMENTO E INSTALAÇÃO. AF_04/2022</v>
          </cell>
          <cell r="I4789" t="str">
            <v>UN</v>
          </cell>
          <cell r="J4789" t="str">
            <v>ATRIBUÍDO SÃO PAULO</v>
          </cell>
          <cell r="K4789">
            <v>31.95</v>
          </cell>
        </row>
        <row r="4790">
          <cell r="G4790">
            <v>103845</v>
          </cell>
          <cell r="H4790" t="str">
            <v>COTOVELO EM COBRE, DN 28 MM, 90 GRAUS, SEM ANEL DE SOLDA, INSTALADO EM RAMAL E SUB-RAMAL DE GÁS MEDICINAL - FORNECIMENTO E INSTALAÇÃO. AF_04/2022</v>
          </cell>
          <cell r="I4790" t="str">
            <v>UN</v>
          </cell>
          <cell r="J4790" t="str">
            <v>ATRIBUÍDO SÃO PAULO</v>
          </cell>
          <cell r="K4790">
            <v>36.33</v>
          </cell>
        </row>
        <row r="4791">
          <cell r="G4791">
            <v>103846</v>
          </cell>
          <cell r="H4791" t="str">
            <v>CURVA EM COBRE, DN 28 MM, 45 GRAUS, SEM ANEL DE SOLDA, BOLSA X BOLSA, INSTALADO EM RAMAL E SUB-RAMAL DE GÁS MEDICINAL - FORNECIMENTO E INSTALAÇÃO. AF_04/2022</v>
          </cell>
          <cell r="I4791" t="str">
            <v>UN</v>
          </cell>
          <cell r="J4791" t="str">
            <v>ATRIBUÍDO SÃO PAULO</v>
          </cell>
          <cell r="K4791">
            <v>34.619999999999997</v>
          </cell>
        </row>
        <row r="4792">
          <cell r="G4792">
            <v>103847</v>
          </cell>
          <cell r="H4792" t="str">
            <v>LUVA EM COBRE, DN 15 MM, SEM ANEL DE SOLDA, INSTALADO EM RAMAL E SUB-RAMAL DE GÁS MEDICINAL - FORNECIMENTO E INSTALAÇÃO. AF_04/2022</v>
          </cell>
          <cell r="I4792" t="str">
            <v>UN</v>
          </cell>
          <cell r="J4792" t="str">
            <v>ATRIBUÍDO SÃO PAULO</v>
          </cell>
          <cell r="K4792">
            <v>9.89</v>
          </cell>
        </row>
        <row r="4793">
          <cell r="G4793">
            <v>103848</v>
          </cell>
          <cell r="H4793" t="str">
            <v>LUVA PASSANTE EM COBRE, DN 15 MM, SEM ANEL DE SOLDA, INSTALADO EM RAMAL E SUB-RAMAL DE GÁS MEDICINAL - FORNECIMENTO E INSTALAÇÃO. AF_04/2022</v>
          </cell>
          <cell r="I4793" t="str">
            <v>UN</v>
          </cell>
          <cell r="J4793" t="str">
            <v>ATRIBUÍDO SÃO PAULO</v>
          </cell>
          <cell r="K4793">
            <v>9.92</v>
          </cell>
        </row>
        <row r="4794">
          <cell r="G4794">
            <v>103849</v>
          </cell>
          <cell r="H4794" t="str">
            <v>CURVA DE TRANSPOSIÇÃO EM BRONZE/LATÃO, DN 15 MM, SEM ANEL DE SOLDA, BOLSA X BOLSA, INSTALADO EM RAMAL E SUB-RAMAL DE GÁS MEDICINAL - FORNECIMENTO E INSTALAÇÃO. AF_04/2022</v>
          </cell>
          <cell r="I4794" t="str">
            <v>UN</v>
          </cell>
          <cell r="J4794" t="str">
            <v>ATRIBUÍDO SÃO PAULO</v>
          </cell>
          <cell r="K4794">
            <v>24.66</v>
          </cell>
        </row>
        <row r="4795">
          <cell r="G4795">
            <v>103850</v>
          </cell>
          <cell r="H4795" t="str">
            <v>JUNTA DE EXPANSÃO EM COBRE, DN 15 MM, PONTA X PONTA, INSTALADO EM RAMAL E SUB-RAMAL DE GÁS MEDICINAL - FORNECIMENTO E INSTALAÇÃO. AF_04/2022</v>
          </cell>
          <cell r="I4795" t="str">
            <v>UN</v>
          </cell>
          <cell r="J4795" t="str">
            <v>ATRIBUÍDO SÃO PAULO</v>
          </cell>
          <cell r="K4795">
            <v>434.39</v>
          </cell>
        </row>
        <row r="4796">
          <cell r="G4796">
            <v>103851</v>
          </cell>
          <cell r="H4796" t="str">
            <v>CONECTOR EM BRONZE/LATÃO, DN 15 MM X 1/2, SEM ANEL DE SOLDA, BOLSA X ROSCA F, INSTALADO EM RAMAL E SUB-RAMAL DE GÁS MEDICINAL - FORNECIMENTO E INSTALAÇÃO. AF_04/2022</v>
          </cell>
          <cell r="I4796" t="str">
            <v>UN</v>
          </cell>
          <cell r="J4796" t="str">
            <v>ATRIBUÍDO SÃO PAULO</v>
          </cell>
          <cell r="K4796">
            <v>18.399999999999999</v>
          </cell>
        </row>
        <row r="4797">
          <cell r="G4797">
            <v>103852</v>
          </cell>
          <cell r="H4797" t="str">
            <v>LUVA EM COBRE, DN 22 MM, SEM ANEL DE SOLDA, INSTALADO EM RAMAL E SUB-RAMAL DE GÁS MEDICINAL - FORNECIMENTO E INSTALAÇÃO. AF_04/2022</v>
          </cell>
          <cell r="I4797" t="str">
            <v>UN</v>
          </cell>
          <cell r="J4797" t="str">
            <v>ATRIBUÍDO SÃO PAULO</v>
          </cell>
          <cell r="K4797">
            <v>15.13</v>
          </cell>
        </row>
        <row r="4798">
          <cell r="G4798">
            <v>103853</v>
          </cell>
          <cell r="H4798" t="str">
            <v>LUVA PASSANTE EM COBRE, DN 22 MM, SEM ANEL DE SOLDA, INSTALADO EM RAMAL E SUB-RAMAL DE GÁS MEDICINAL - FORNECIMENTO E INSTALAÇÃO. AF_04/2022</v>
          </cell>
          <cell r="I4798" t="str">
            <v>UN</v>
          </cell>
          <cell r="J4798" t="str">
            <v>ATRIBUÍDO SÃO PAULO</v>
          </cell>
          <cell r="K4798">
            <v>16.41</v>
          </cell>
        </row>
        <row r="4799">
          <cell r="G4799">
            <v>103854</v>
          </cell>
          <cell r="H4799" t="str">
            <v>JUNTA DE EXPANSÃO EM COBRE, DN 22 MM, PONTA X PONTA, INSTALADO EM RAMAL E SUB-RAMAL DE GÁS MEDICINAL - FORNECIMENTO E INSTALAÇÃO. AF_04/2022</v>
          </cell>
          <cell r="I4799" t="str">
            <v>UN</v>
          </cell>
          <cell r="J4799" t="str">
            <v>ATRIBUÍDO SÃO PAULO</v>
          </cell>
          <cell r="K4799">
            <v>505.42</v>
          </cell>
        </row>
        <row r="4800">
          <cell r="G4800">
            <v>103855</v>
          </cell>
          <cell r="H4800" t="str">
            <v>CURVA DE TRANSPOSIÇÃO EM BRONZE/LATÃO, DN 22 MM, SEM ANEL DE SOLDA, BOLSA X BOLSA, INSTALADO EM RAMAL E SUB-RAMAL DE GÁS MEDICINAL - FORNECIMENTO E INSTALAÇÃO. AF_04/2022</v>
          </cell>
          <cell r="I4800" t="str">
            <v>UN</v>
          </cell>
          <cell r="J4800" t="str">
            <v>ATRIBUÍDO SÃO PAULO</v>
          </cell>
          <cell r="K4800">
            <v>48.79</v>
          </cell>
        </row>
        <row r="4801">
          <cell r="G4801">
            <v>103856</v>
          </cell>
          <cell r="H4801" t="str">
            <v>BUCHA DE REDUÇÃO EM COBRE, DN 22 MM X 15 MM, SEM ANEL DE SOLDA, PONTA X BOLSA, INSTALADO EM RAMAL E SUB-RAMAL DE GÁS MEDICINAL - FORNECIMENTO E INSTALAÇÃO. AF_04/2022</v>
          </cell>
          <cell r="I4801" t="str">
            <v>UN</v>
          </cell>
          <cell r="J4801" t="str">
            <v>ATRIBUÍDO SÃO PAULO</v>
          </cell>
          <cell r="K4801">
            <v>14.29</v>
          </cell>
        </row>
        <row r="4802">
          <cell r="G4802">
            <v>103857</v>
          </cell>
          <cell r="H4802" t="str">
            <v>CONECTOR EM BRONZE/LATÃO, DN 22 MM X 1/2", SEM ANEL DE SOLDA, BOLSA X ROSCA F, INSTALADO EM RAMAL E SUB-RAMAL DE GÁS MEDICINAL - FORNECIMENTO E INSTALAÇÃO. AF_04/2022</v>
          </cell>
          <cell r="I4802" t="str">
            <v>UN</v>
          </cell>
          <cell r="J4802" t="str">
            <v>ATRIBUÍDO SÃO PAULO</v>
          </cell>
          <cell r="K4802">
            <v>19.93</v>
          </cell>
        </row>
        <row r="4803">
          <cell r="G4803">
            <v>103858</v>
          </cell>
          <cell r="H4803" t="str">
            <v>CONECTOR EM BRONZE/LATÃO, DN 22 MM X 3/4", SEM ANEL DE SOLDA, BOLSA X ROSCA F, INSTALADO EM RAMAL E SUB-RAMAL DE GÁS MEDICINAL - FORNECIMENTO E INSTALAÇÃO. AF_04/2022</v>
          </cell>
          <cell r="I4803" t="str">
            <v>UN</v>
          </cell>
          <cell r="J4803" t="str">
            <v>ATRIBUÍDO SÃO PAULO</v>
          </cell>
          <cell r="K4803">
            <v>23.97</v>
          </cell>
        </row>
        <row r="4804">
          <cell r="G4804">
            <v>103859</v>
          </cell>
          <cell r="H4804" t="str">
            <v>LUVA EM COBRE, DN 28 MM, SEM ANEL DE SOLDA, INSTALADO EM RAMAL E SUB-RAMAL DE GÁS MEDICINAL - FORNECIMENTO E INSTALAÇÃO. AF_04/2022</v>
          </cell>
          <cell r="I4804" t="str">
            <v>UN</v>
          </cell>
          <cell r="J4804" t="str">
            <v>ATRIBUÍDO SÃO PAULO</v>
          </cell>
          <cell r="K4804">
            <v>22.74</v>
          </cell>
        </row>
        <row r="4805">
          <cell r="G4805">
            <v>103860</v>
          </cell>
          <cell r="H4805" t="str">
            <v>LUVA PASSANTE EM COBRE, DN 28 MM, SEM ANEL DE SOLDA, INSTALADO EM RAMAL E SUB-RAMAL DE GÁS MEDICINAL - FORNECIMENTO E INSTALAÇÃO. AF_04/2022</v>
          </cell>
          <cell r="I4805" t="str">
            <v>UN</v>
          </cell>
          <cell r="J4805" t="str">
            <v>ATRIBUÍDO SÃO PAULO</v>
          </cell>
          <cell r="K4805">
            <v>22.74</v>
          </cell>
        </row>
        <row r="4806">
          <cell r="G4806">
            <v>103861</v>
          </cell>
          <cell r="H4806" t="str">
            <v>CURVA DE TRANSPOSIÇÃO EM BRONZE/LATÃO, DN 28 MM, SEM ANEL DE SOLDA, BOLSA X BOLSA, INSTALADO EM RAMAL E SUB-RAMAL DE GÁS MEDICINAL - FORNECIMENTO E INSTALAÇÃO. AF_04/2022</v>
          </cell>
          <cell r="I4806" t="str">
            <v>UN</v>
          </cell>
          <cell r="J4806" t="str">
            <v>ATRIBUÍDO SÃO PAULO</v>
          </cell>
          <cell r="K4806">
            <v>82.29</v>
          </cell>
        </row>
        <row r="4807">
          <cell r="G4807">
            <v>103862</v>
          </cell>
          <cell r="H4807" t="str">
            <v>JUNTA DE EXPANSÃO EM COBRE, DN 28 MM, PONTA X PONTA, INSTALADO EM RAMAL E SUB-RAMAL DE GÁS MEDICINAL - FORNECIMENTO E INSTALAÇÃO. AF_04/2022</v>
          </cell>
          <cell r="I4807" t="str">
            <v>UN</v>
          </cell>
          <cell r="J4807" t="str">
            <v>ATRIBUÍDO SÃO PAULO</v>
          </cell>
          <cell r="K4807">
            <v>556.45000000000005</v>
          </cell>
        </row>
        <row r="4808">
          <cell r="G4808">
            <v>103863</v>
          </cell>
          <cell r="H4808" t="str">
            <v>CONECTOR EM BRONZE/LATÃO, DN 28 MM X 1/2", SEM ANEL DE SOLDA, BOLSA X ROSCA F, INSTALADO EM RAMAL E SUB-RAMAL DE GÁS MEDICINAL - FORNECIMENTO E INSTALAÇÃO. AF_04/2022</v>
          </cell>
          <cell r="I4808" t="str">
            <v>UN</v>
          </cell>
          <cell r="J4808" t="str">
            <v>ATRIBUÍDO SÃO PAULO</v>
          </cell>
          <cell r="K4808">
            <v>31.21</v>
          </cell>
        </row>
        <row r="4809">
          <cell r="G4809">
            <v>103864</v>
          </cell>
          <cell r="H4809" t="str">
            <v>BUCHA DE REDUÇÃO EM COBRE, DN 28 MM X 22 MM, SEM ANEL DE SOLDA, INSTALADO EM RAMAL E SUB-RAMAL DE GÁS MEDICINAL - FORNECIMENTO E INSTALAÇÃO. AF_04/2022</v>
          </cell>
          <cell r="I4809" t="str">
            <v>UN</v>
          </cell>
          <cell r="J4809" t="str">
            <v>ATRIBUÍDO SÃO PAULO</v>
          </cell>
          <cell r="K4809">
            <v>19.670000000000002</v>
          </cell>
        </row>
        <row r="4810">
          <cell r="G4810">
            <v>103865</v>
          </cell>
          <cell r="H4810" t="str">
            <v>TÊ EM COBRE, DN 15 MM, SEM ANEL DE SOLDA, INSTALADO EM RAMAL E SUB-RAMAL DE GÁS MEDICINAL - FORNECIMENTO E INSTALAÇÃO. AF_04/2022</v>
          </cell>
          <cell r="I4810" t="str">
            <v>UN</v>
          </cell>
          <cell r="J4810" t="str">
            <v>ATRIBUÍDO SÃO PAULO</v>
          </cell>
          <cell r="K4810">
            <v>20.56</v>
          </cell>
        </row>
        <row r="4811">
          <cell r="G4811">
            <v>103866</v>
          </cell>
          <cell r="H4811" t="str">
            <v>TÊ EM COBRE, DN 22 MM, SEM ANEL DE SOLDA, INSTALADO EM RAMAL E SUB-RAMAL DE GÁS MEDICINAL - FORNECIMENTO E INSTALAÇÃO. AF_04/2022</v>
          </cell>
          <cell r="I4811" t="str">
            <v>UN</v>
          </cell>
          <cell r="J4811" t="str">
            <v>ATRIBUÍDO SÃO PAULO</v>
          </cell>
          <cell r="K4811">
            <v>33.25</v>
          </cell>
        </row>
        <row r="4812">
          <cell r="G4812">
            <v>103867</v>
          </cell>
          <cell r="H4812" t="str">
            <v>TÊ EM COBRE, DN 28 MM, SEM ANEL DE SOLDA, INSTALADO EM RAMAL E SUB-RAMAL DE GÁS MEDICINAL - FORNECIMENTO E INSTALAÇÃO. AF_04/2022</v>
          </cell>
          <cell r="I4812" t="str">
            <v>UN</v>
          </cell>
          <cell r="J4812" t="str">
            <v>ATRIBUÍDO SÃO PAULO</v>
          </cell>
          <cell r="K4812">
            <v>46.82</v>
          </cell>
        </row>
        <row r="4813">
          <cell r="G4813">
            <v>103874</v>
          </cell>
          <cell r="H4813" t="str">
            <v>COTOVELO EM COBRE, DN 15 MM, 90 GRAUS, SEM ANEL DE SOLDA, INSTALADO EM RAMAL E SUB-RAMAL DE AQUECIMENTO SOLAR - FORNECIMENTO E INSTALAÇÃO. AF_04/2022</v>
          </cell>
          <cell r="I4813" t="str">
            <v>UN</v>
          </cell>
          <cell r="J4813" t="str">
            <v>ATRIBUÍDO SÃO PAULO</v>
          </cell>
          <cell r="K4813">
            <v>15.8</v>
          </cell>
        </row>
        <row r="4814">
          <cell r="G4814">
            <v>103875</v>
          </cell>
          <cell r="H4814" t="str">
            <v>CURVA EM COBRE, DN 15 MM, 45 GRAUS, SEM ANEL DE SOLDA, BOLSA X BOLSA, INSTALADO EM RAMAL E SUB-RAMAL DE AQUECIMENTO SOLAR - FORNECIMENTO E INSTALAÇÃO. AF_04/2022</v>
          </cell>
          <cell r="I4814" t="str">
            <v>UN</v>
          </cell>
          <cell r="J4814" t="str">
            <v>ATRIBUÍDO SÃO PAULO</v>
          </cell>
          <cell r="K4814">
            <v>15.77</v>
          </cell>
        </row>
        <row r="4815">
          <cell r="G4815">
            <v>103876</v>
          </cell>
          <cell r="H4815" t="str">
            <v>COTOVELO EM BRONZE/LATÃO, DN 15 MM X 1/2", 90 GRAUS, SEM ANEL DE SOLDA, BOLSA X ROSCA F, INSTALADO EM RAMAL E SUB-RAMAL DE AQUECIMENTO SOLAR - FORNECIMENTO E INSTALAÇÃO. AF_04/2022</v>
          </cell>
          <cell r="I4815" t="str">
            <v>UN</v>
          </cell>
          <cell r="J4815" t="str">
            <v>ATRIBUÍDO SÃO PAULO</v>
          </cell>
          <cell r="K4815">
            <v>20.170000000000002</v>
          </cell>
        </row>
        <row r="4816">
          <cell r="G4816">
            <v>103877</v>
          </cell>
          <cell r="H4816" t="str">
            <v>COTOVELO EM COBRE, DN 22 MM, 90 GRAUS, SEM ANEL DE SOLDA, INSTALADO EM RAMAL E SUB-RAMAL DE AQUECIMENTO SOLAR - FORNECIMENTO E INSTALAÇÃO. AF_04/2022</v>
          </cell>
          <cell r="I4816" t="str">
            <v>UN</v>
          </cell>
          <cell r="J4816" t="str">
            <v>ATRIBUÍDO SÃO PAULO</v>
          </cell>
          <cell r="K4816">
            <v>24.45</v>
          </cell>
        </row>
        <row r="4817">
          <cell r="G4817">
            <v>103878</v>
          </cell>
          <cell r="H4817" t="str">
            <v>CURVA EM COBRE, DN 22 MM, 45 GRAUS, SEM ANEL DE SOLDA, BOLSA X BOLSA, INSTALADO EM RAMAL E SUB-RAMAL DE AQUECIMENTO SOLAR - FORNECIMENTO E INSTALAÇÃO. AF_04/2022</v>
          </cell>
          <cell r="I4817" t="str">
            <v>UN</v>
          </cell>
          <cell r="J4817" t="str">
            <v>ATRIBUÍDO SÃO PAULO</v>
          </cell>
          <cell r="K4817">
            <v>24.17</v>
          </cell>
        </row>
        <row r="4818">
          <cell r="G4818">
            <v>103879</v>
          </cell>
          <cell r="H4818" t="str">
            <v>COTOVELO EM BRONZE/LATÃO, DN 22 MM X 1/2", 90 GRAUS, SEM ANEL DE SOLDA, BOLSA X ROSCA F, INSTALADO EM RAMAL E SUB-RAMAL DE AQUECIMENTO SOLAR - FORNECIMENTO E INSTALAÇÃO. AF_04/2022</v>
          </cell>
          <cell r="I4818" t="str">
            <v>UN</v>
          </cell>
          <cell r="J4818" t="str">
            <v>ATRIBUÍDO SÃO PAULO</v>
          </cell>
          <cell r="K4818">
            <v>28.37</v>
          </cell>
        </row>
        <row r="4819">
          <cell r="G4819">
            <v>103880</v>
          </cell>
          <cell r="H4819" t="str">
            <v>COTOVELO EM BRONZE/LATÃO, DN 22 MM X 3/4", 90 GRAUS, SEM ANEL DE SOLDA, BOLSA X ROSCA F, INSTALADO EM RAMAL E SUB-RAMAL DE AQUECIMENTO SOLAR - FORNECIMENTO E INSTALAÇÃO. AF_04/2022</v>
          </cell>
          <cell r="I4819" t="str">
            <v>UN</v>
          </cell>
          <cell r="J4819" t="str">
            <v>ATRIBUÍDO SÃO PAULO</v>
          </cell>
          <cell r="K4819">
            <v>31.6</v>
          </cell>
        </row>
        <row r="4820">
          <cell r="G4820">
            <v>103881</v>
          </cell>
          <cell r="H4820" t="str">
            <v>COTOVELO EM COBRE, DN 28 MM, 90 GRAUS, SEM ANEL DE SOLDA, INSTALADO EM RAMAL E SUB-RAMAL DE AQUECIMENTO SOLAR - FORNECIMENTO E INSTALAÇÃO. AF_04/2022</v>
          </cell>
          <cell r="I4820" t="str">
            <v>UN</v>
          </cell>
          <cell r="J4820" t="str">
            <v>ATRIBUÍDO SÃO PAULO</v>
          </cell>
          <cell r="K4820">
            <v>34.520000000000003</v>
          </cell>
        </row>
        <row r="4821">
          <cell r="G4821">
            <v>103882</v>
          </cell>
          <cell r="H4821" t="str">
            <v>CURVA EM COBRE, DN 28 MM, 45 GRAUS, SEM ANEL DE SOLDA, BOLSA X BOLSA, INSTALADO EM RAMAL E SUB-RAMAL DE AQUECIMENTO SOLAR - FORNECIMENTO E INSTALAÇÃO. AF_04/2022</v>
          </cell>
          <cell r="I4821" t="str">
            <v>UN</v>
          </cell>
          <cell r="J4821" t="str">
            <v>ATRIBUÍDO SÃO PAULO</v>
          </cell>
          <cell r="K4821">
            <v>32.81</v>
          </cell>
        </row>
        <row r="4822">
          <cell r="G4822">
            <v>103883</v>
          </cell>
          <cell r="H4822" t="str">
            <v>LUVA EM COBRE, DN 15 MM, SEM ANEL DE SOLDA, INSTALADO EM RAMAL E SUB-RAMAL DE AQUECIMENTO SOLAR - FORNECIMENTO E INSTALAÇÃO. AF_04/2022</v>
          </cell>
          <cell r="I4822" t="str">
            <v>UN</v>
          </cell>
          <cell r="J4822" t="str">
            <v>ATRIBUÍDO SÃO PAULO</v>
          </cell>
          <cell r="K4822">
            <v>10.29</v>
          </cell>
        </row>
        <row r="4823">
          <cell r="G4823">
            <v>103884</v>
          </cell>
          <cell r="H4823" t="str">
            <v>LUVA PASSANTE EM COBRE, DN 15 MM, SEM ANEL DE SOLDA, INSTALADO EM RAMAL E SUB-RAMAL DE AQUECIMENTO SOLAR - FORNECIMENTO E INSTALAÇÃO. AF_04/2022</v>
          </cell>
          <cell r="I4823" t="str">
            <v>UN</v>
          </cell>
          <cell r="J4823" t="str">
            <v>ATRIBUÍDO SÃO PAULO</v>
          </cell>
          <cell r="K4823">
            <v>10.32</v>
          </cell>
        </row>
        <row r="4824">
          <cell r="G4824">
            <v>103885</v>
          </cell>
          <cell r="H4824" t="str">
            <v>CURVA DE TRANSPOSIÇÃO EM BRONZE/LATÃO, DN 15 MM, SEM ANEL DE SOLDA, BOLSA X BOLSA, INSTALADO EM RAMAL E SUB-RAMAL DE AQUECIMENTO SOLAR - FORNECIMENTO E INSTALAÇÃO. AF_04/2022</v>
          </cell>
          <cell r="I4824" t="str">
            <v>UN</v>
          </cell>
          <cell r="J4824" t="str">
            <v>ATRIBUÍDO SÃO PAULO</v>
          </cell>
          <cell r="K4824">
            <v>25.06</v>
          </cell>
        </row>
        <row r="4825">
          <cell r="G4825">
            <v>103886</v>
          </cell>
          <cell r="H4825" t="str">
            <v>JUNTA DE EXPANSÃO EM COBRE, DN 15 MM, PONTA X PONTA, INSTALADO EM RAMAL E SUB-RAMAL DE AQUECIMENTO SOLAR - FORNECIMENTO E INSTALAÇÃO. AF_04/2022</v>
          </cell>
          <cell r="I4825" t="str">
            <v>UN</v>
          </cell>
          <cell r="J4825" t="str">
            <v>ATRIBUÍDO SÃO PAULO</v>
          </cell>
          <cell r="K4825">
            <v>434.79</v>
          </cell>
        </row>
        <row r="4826">
          <cell r="G4826">
            <v>103887</v>
          </cell>
          <cell r="H4826" t="str">
            <v>CONECTOR EM BRONZE/LATÃO, DN 15 MM X 1/2", SEM ANEL DE SOLDA, BOLSA X ROSCA F, INSTALADO EM RAMAL E SUB-RAMAL DE AQUECIMENTO SOLAR - FORNECIMENTO E INSTALAÇÃO. AF_04/2022</v>
          </cell>
          <cell r="I4826" t="str">
            <v>UN</v>
          </cell>
          <cell r="J4826" t="str">
            <v>ATRIBUÍDO SÃO PAULO</v>
          </cell>
          <cell r="K4826">
            <v>18.61</v>
          </cell>
        </row>
        <row r="4827">
          <cell r="G4827">
            <v>103888</v>
          </cell>
          <cell r="H4827" t="str">
            <v>LUVA EM COBRE, DN 22 MM, SEM ANEL DE SOLDA, INSTALADO EM RAMAL E SUB-RAMAL DE AQUECIMENTO SOLAR - FORNECIMENTO E INSTALAÇÃO. AF_04/2022</v>
          </cell>
          <cell r="I4827" t="str">
            <v>UN</v>
          </cell>
          <cell r="J4827" t="str">
            <v>ATRIBUÍDO SÃO PAULO</v>
          </cell>
          <cell r="K4827">
            <v>14.65</v>
          </cell>
        </row>
        <row r="4828">
          <cell r="G4828">
            <v>103889</v>
          </cell>
          <cell r="H4828" t="str">
            <v>LUVA PASSANTE EM COBRE, DN 22 MM, SEM ANEL DE SOLDA, INSTALADO EM RAMAL E SUB-RAMAL DE AQUECIMENTO SOLAR - FORNECIMENTO E INSTALAÇÃO. AF_04/2022</v>
          </cell>
          <cell r="I4828" t="str">
            <v>UN</v>
          </cell>
          <cell r="J4828" t="str">
            <v>ATRIBUÍDO SÃO PAULO</v>
          </cell>
          <cell r="K4828">
            <v>15.93</v>
          </cell>
        </row>
        <row r="4829">
          <cell r="G4829">
            <v>103890</v>
          </cell>
          <cell r="H4829" t="str">
            <v>JUNTA DE EXPANSÃO EM COBRE, DN 22 MM, PONTA X PONTA, INSTALADO EM RAMAL E SUB-RAMAL DE AQUECIMENTO SOLAR - FORNECIMENTO E INSTALAÇÃO. AF_04/2022</v>
          </cell>
          <cell r="I4829" t="str">
            <v>UN</v>
          </cell>
          <cell r="J4829" t="str">
            <v>ATRIBUÍDO SÃO PAULO</v>
          </cell>
          <cell r="K4829">
            <v>504.94</v>
          </cell>
        </row>
        <row r="4830">
          <cell r="G4830">
            <v>103891</v>
          </cell>
          <cell r="H4830" t="str">
            <v>CURVA DE TRANSPOSIÇÃO EM BRONZE/LATÃO, DN 22 MM, SEM ANEL DE SOLDA, BOLSA X BOLSA, INSTALADO EM RAMAL E SUB-RAMAL DE AQUECIMENTO SOLAR - FORNECIMENTO E INSTALAÇÃO. AF_04/2022</v>
          </cell>
          <cell r="I4830" t="str">
            <v>UN</v>
          </cell>
          <cell r="J4830" t="str">
            <v>ATRIBUÍDO SÃO PAULO</v>
          </cell>
          <cell r="K4830">
            <v>48.31</v>
          </cell>
        </row>
        <row r="4831">
          <cell r="G4831">
            <v>103892</v>
          </cell>
          <cell r="H4831" t="str">
            <v>BUCHA DE REDUÇÃO EM COBRE, DN 22 MM X 15 MM, SEM ANEL DE SOLDA, PONTA X BOLSA, INSTALADO EM RAMAL E SUB-RAMAL DE AQUECIMENTO SOLAR - FORNECIMENTO E INSTALAÇÃO. AF_04/2022</v>
          </cell>
          <cell r="I4831" t="str">
            <v>UN</v>
          </cell>
          <cell r="J4831" t="str">
            <v>ATRIBUÍDO SÃO PAULO</v>
          </cell>
          <cell r="K4831">
            <v>14.28</v>
          </cell>
        </row>
        <row r="4832">
          <cell r="G4832">
            <v>103893</v>
          </cell>
          <cell r="H4832" t="str">
            <v>CONECTOR EM BRONZE/LATÃO, DN 22 MM X 1/2", SEM ANEL DE SOLDA, BOLSA X ROSCA F, INSTALADO EM RAMAL E SUB-RAMAL DE AQUECIMENTO SOLAR - FORNECIMENTO E INSTALAÇÃO. AF_04/2022</v>
          </cell>
          <cell r="I4832" t="str">
            <v>UN</v>
          </cell>
          <cell r="J4832" t="str">
            <v>ATRIBUÍDO SÃO PAULO</v>
          </cell>
          <cell r="K4832">
            <v>19.690000000000001</v>
          </cell>
        </row>
        <row r="4833">
          <cell r="G4833">
            <v>103894</v>
          </cell>
          <cell r="H4833" t="str">
            <v>CONECTOR EM BRONZE/LATÃO, DN 22 MM X 3/4", SEM ANEL DE SOLDA, BOLSA X ROSCA F, INSTALADO EM RAMAL E SUB-RAMAL DE AQUECIMENTO SOLAR - FORNECIMENTO E INSTALAÇÃO. AF_04/2022</v>
          </cell>
          <cell r="I4833" t="str">
            <v>UN</v>
          </cell>
          <cell r="J4833" t="str">
            <v>ATRIBUÍDO SÃO PAULO</v>
          </cell>
          <cell r="K4833">
            <v>23.73</v>
          </cell>
        </row>
        <row r="4834">
          <cell r="G4834">
            <v>103895</v>
          </cell>
          <cell r="H4834" t="str">
            <v>LUVA EM COBRE, DN 28 MM, SEM ANEL DE SOLDA, INSTALADO EM RAMAL E SUB-RAMAL DE AQUECIMENTO SOLAR - FORNECIMENTO E INSTALAÇÃO. AF_04/2022</v>
          </cell>
          <cell r="I4834" t="str">
            <v>UN</v>
          </cell>
          <cell r="J4834" t="str">
            <v>ATRIBUÍDO SÃO PAULO</v>
          </cell>
          <cell r="K4834">
            <v>21.49</v>
          </cell>
        </row>
        <row r="4835">
          <cell r="G4835">
            <v>103896</v>
          </cell>
          <cell r="H4835" t="str">
            <v>LUVA PASSANTE EM COBRE, DN 28 MM, SEM ANEL DE SOLDA, INSTALADO EM RAMAL E SUB-RAMAL DE AQUECIMENTO SOLAR - FORNECIMENTO E INSTALAÇÃO. AF_04/2022</v>
          </cell>
          <cell r="I4835" t="str">
            <v>UN</v>
          </cell>
          <cell r="J4835" t="str">
            <v>ATRIBUÍDO SÃO PAULO</v>
          </cell>
          <cell r="K4835">
            <v>21.49</v>
          </cell>
        </row>
        <row r="4836">
          <cell r="G4836">
            <v>103897</v>
          </cell>
          <cell r="H4836" t="str">
            <v>CURVA DE TRANSPOSIÇÃO EM BRONZE/LATÃO, DN 28 MM, SEM ANEL DE SOLDA, BOLSA X BOLSA, INSTALADO EM RAMAL E SUB-RAMAL DE AQUECIMENTO SOLAR - FORNECIMENTO E INSTALAÇÃO. AF_04/2022</v>
          </cell>
          <cell r="I4836" t="str">
            <v>UN</v>
          </cell>
          <cell r="J4836" t="str">
            <v>ATRIBUÍDO SÃO PAULO</v>
          </cell>
          <cell r="K4836">
            <v>81.040000000000006</v>
          </cell>
        </row>
        <row r="4837">
          <cell r="G4837">
            <v>103898</v>
          </cell>
          <cell r="H4837" t="str">
            <v>JUNTA DE EXPANSÃO EM COBRE, DN 28 MM, PONTA X PONTA, INSTALADO EM RAMAL E SUB-RAMAL DE AQUECIMENTO SOLAR - FORNECIMENTO E INSTALAÇÃO. AF_04/2022</v>
          </cell>
          <cell r="I4837" t="str">
            <v>UN</v>
          </cell>
          <cell r="J4837" t="str">
            <v>ATRIBUÍDO SÃO PAULO</v>
          </cell>
          <cell r="K4837">
            <v>555.20000000000005</v>
          </cell>
        </row>
        <row r="4838">
          <cell r="G4838">
            <v>103899</v>
          </cell>
          <cell r="H4838" t="str">
            <v>CONECTOR EM BRONZE/LATÃO, DN 28 MM X 1/2", SEM ANEL DE SOLDA, BOLSA X ROSCA F, INSTALADO EM RAMAL E SUB-RAMAL DE AQUECIMENTO SOLAR - FORNECIMENTO E INSTALAÇÃO. AF_04/2022</v>
          </cell>
          <cell r="I4838" t="str">
            <v>UN</v>
          </cell>
          <cell r="J4838" t="str">
            <v>ATRIBUÍDO SÃO PAULO</v>
          </cell>
          <cell r="K4838">
            <v>30.57</v>
          </cell>
        </row>
        <row r="4839">
          <cell r="G4839">
            <v>103900</v>
          </cell>
          <cell r="H4839" t="str">
            <v>BUCHA DE REDUÇÃO EM COBRE, DN 28 MM X 22 MM, SEM ANEL DE SOLDA, INSTALADO EM RAMAL E SUB-RAMAL DE AQUECIMENTO SOLAR - FORNECIMENTO E INSTALAÇÃO. AF_04/2022</v>
          </cell>
          <cell r="I4839" t="str">
            <v>UN</v>
          </cell>
          <cell r="J4839" t="str">
            <v>ATRIBUÍDO SÃO PAULO</v>
          </cell>
          <cell r="K4839">
            <v>18.670000000000002</v>
          </cell>
        </row>
        <row r="4840">
          <cell r="G4840">
            <v>103901</v>
          </cell>
          <cell r="H4840" t="str">
            <v>TÊ EM COBRE, DN 15 MM, SEM ANEL DE SOLDA, INSTALADO EM RAMAL E SUB-RAMAL DE AQUECIMENTO SOLAR - FORNECIMENTO E INSTALAÇÃO. AF_04/2022</v>
          </cell>
          <cell r="I4840" t="str">
            <v>UN</v>
          </cell>
          <cell r="J4840" t="str">
            <v>ATRIBUÍDO SÃO PAULO</v>
          </cell>
          <cell r="K4840">
            <v>21.39</v>
          </cell>
        </row>
        <row r="4841">
          <cell r="G4841">
            <v>103902</v>
          </cell>
          <cell r="H4841" t="str">
            <v>TÊ EM COBRE, DN 22 MM, SEM ANEL DE SOLDA, INSTALADO EM RAMAL E SUB-RAMAL DE AQUECIMENTO SOLAR - FORNECIMENTO E INSTALAÇÃO. AF_04/2022</v>
          </cell>
          <cell r="I4841" t="str">
            <v>UN</v>
          </cell>
          <cell r="J4841" t="str">
            <v>ATRIBUÍDO SÃO PAULO</v>
          </cell>
          <cell r="K4841">
            <v>32.31</v>
          </cell>
        </row>
        <row r="4842">
          <cell r="G4842">
            <v>103903</v>
          </cell>
          <cell r="H4842" t="str">
            <v>TÊ EM COBRE, DN 28 MM, SEM ANEL DE SOLDA, INSTALADO EM RAMAL E SUB-RAMAL DE AQUECIMENTO SOLAR - FORNECIMENTO E INSTALAÇÃO. AF_04/2022</v>
          </cell>
          <cell r="I4842" t="str">
            <v>UN</v>
          </cell>
          <cell r="J4842" t="str">
            <v>ATRIBUÍDO SÃO PAULO</v>
          </cell>
          <cell r="K4842">
            <v>44.36</v>
          </cell>
        </row>
        <row r="4843">
          <cell r="G4843">
            <v>103947</v>
          </cell>
          <cell r="H4843" t="str">
            <v>BUCHA DE REDUÇÃO, CURTA, PVC, SOLDÁVEL, DN 25 X 20 MM, INSTALADO EM RAMAL OU SUB-RAMAL DE ÁGUA - FORNECIMENTO E INSTALAÇÃO. AF_06/2022</v>
          </cell>
          <cell r="I4843" t="str">
            <v>UN</v>
          </cell>
          <cell r="J4843" t="str">
            <v>COEFICIENTE DE REPRESENTATIVIDADE</v>
          </cell>
          <cell r="K4843">
            <v>5.41</v>
          </cell>
        </row>
        <row r="4844">
          <cell r="G4844">
            <v>103948</v>
          </cell>
          <cell r="H4844" t="str">
            <v>BUCHA DE REDUÇÃO, CURTA, PVC, SOLDÁVEL, DN 32 X 25 MM, INSTALADO EM RAMAL OU SUB-RAMAL DE ÁGUA - FORNECIMENTO E INSTALAÇÃO. AF_06/2022</v>
          </cell>
          <cell r="I4844" t="str">
            <v>UN</v>
          </cell>
          <cell r="J4844" t="str">
            <v>COEFICIENTE DE REPRESENTATIVIDADE</v>
          </cell>
          <cell r="K4844">
            <v>6.88</v>
          </cell>
        </row>
        <row r="4845">
          <cell r="G4845">
            <v>103949</v>
          </cell>
          <cell r="H4845" t="str">
            <v>BUCHA DE REDUÇÃO, LONGA, PVC, SOLDÁVEL, DN 32 X 20 MM, INSTALADO EM RAMAL OU SUB-RAMAL DE ÁGUA - FORNECIMENTO E INSTALAÇÃO. AF_06/2022</v>
          </cell>
          <cell r="I4845" t="str">
            <v>UN</v>
          </cell>
          <cell r="J4845" t="str">
            <v>COEFICIENTE DE REPRESENTATIVIDADE</v>
          </cell>
          <cell r="K4845">
            <v>8.92</v>
          </cell>
        </row>
        <row r="4846">
          <cell r="G4846">
            <v>103950</v>
          </cell>
          <cell r="H4846" t="str">
            <v>JOELHO DE REDUÇÃO, 90 GRAUS, PVC, SOLDÁVEL, DN 25 MM X 20 MM, INSTALADO EM RAMAL OU SUB-RAMAL DE ÁGUA - FORNECIMENTO E INSTALAÇÃO. AF_06/2022</v>
          </cell>
          <cell r="I4846" t="str">
            <v>UN</v>
          </cell>
          <cell r="J4846" t="str">
            <v>COEFICIENTE DE REPRESENTATIVIDADE</v>
          </cell>
          <cell r="K4846">
            <v>10.16</v>
          </cell>
        </row>
        <row r="4847">
          <cell r="G4847">
            <v>103951</v>
          </cell>
          <cell r="H4847" t="str">
            <v>JOELHO DE REDUÇÃO, 90 GRAUS, PVC, SOLDÁVEL, DN 32 MM X 25 MM, INSTALADO EM RAMAL OU SUB-RAMAL DE ÁGUA - FORNECIMENTO E INSTALAÇÃO. AF_06/2022</v>
          </cell>
          <cell r="I4847" t="str">
            <v>UN</v>
          </cell>
          <cell r="J4847" t="str">
            <v>COEFICIENTE DE REPRESENTATIVIDADE</v>
          </cell>
          <cell r="K4847">
            <v>14.69</v>
          </cell>
        </row>
        <row r="4848">
          <cell r="G4848">
            <v>103952</v>
          </cell>
          <cell r="H4848" t="str">
            <v>BUCHA DE REDUÇÃO, CURTA, PVC, SOLDÁVEL, DN 25 X 20 MM, INSTALADO EM RAMAL DE DISTRIBUIÇÃO DE ÁGUA - FORNECIMENTO E INSTALAÇÃO. AF_06/2022</v>
          </cell>
          <cell r="I4848" t="str">
            <v>UN</v>
          </cell>
          <cell r="J4848" t="str">
            <v>COEFICIENTE DE REPRESENTATIVIDADE</v>
          </cell>
          <cell r="K4848">
            <v>5</v>
          </cell>
        </row>
        <row r="4849">
          <cell r="G4849">
            <v>103953</v>
          </cell>
          <cell r="H4849" t="str">
            <v>BUCHA DE REDUÇÃO, CURTA, PVC, SOLDÁVEL, DN 32 X 25 MM, INSTALADO EM RAMAL DE DISTRIBUIÇÃO DE ÁGUA - FORNECIMENTO E INSTALAÇÃO. AF_06/2022</v>
          </cell>
          <cell r="I4849" t="str">
            <v>UN</v>
          </cell>
          <cell r="J4849" t="str">
            <v>COEFICIENTE DE REPRESENTATIVIDADE</v>
          </cell>
          <cell r="K4849">
            <v>6.38</v>
          </cell>
        </row>
        <row r="4850">
          <cell r="G4850">
            <v>103954</v>
          </cell>
          <cell r="H4850" t="str">
            <v>BUCHA DE REDUÇÃO, LONGA, PVC, SOLDÁVEL, DN 32 X 20 MM, INSTALADO EM RAMAL DE DISTRIBUIÇÃO DE ÁGUA - FORNECIMENTO E INSTALAÇÃO. AF_06/2022</v>
          </cell>
          <cell r="I4850" t="str">
            <v>UN</v>
          </cell>
          <cell r="J4850" t="str">
            <v>COEFICIENTE DE REPRESENTATIVIDADE</v>
          </cell>
          <cell r="K4850">
            <v>8.4499999999999993</v>
          </cell>
        </row>
        <row r="4851">
          <cell r="G4851">
            <v>103955</v>
          </cell>
          <cell r="H4851" t="str">
            <v>JOELHO DE REDUÇÃO, 90 GRAUS, PVC, SOLDÁVEL, DN 25 MM X 20 MM, INSTALADO EM RAMAL DE DISTRIBUIÇÃO DE ÁGUA - FORNECIMENTO E INSTALAÇÃO. AF_06/2022</v>
          </cell>
          <cell r="I4851" t="str">
            <v>UN</v>
          </cell>
          <cell r="J4851" t="str">
            <v>COEFICIENTE DE REPRESENTATIVIDADE</v>
          </cell>
          <cell r="K4851">
            <v>9.5399999999999991</v>
          </cell>
        </row>
        <row r="4852">
          <cell r="G4852">
            <v>103956</v>
          </cell>
          <cell r="H4852" t="str">
            <v>JOELHO DE REDUÇÃO, 90 GRAUS, PVC, SOLDÁVEL, DN 32 MM X 25 MM, INSTALADO EM RAMAL DE DISTRIBUIÇÃO DE ÁGUA - FORNECIMENTO E INSTALAÇÃO. AF_06/2022</v>
          </cell>
          <cell r="I4852" t="str">
            <v>UN</v>
          </cell>
          <cell r="J4852" t="str">
            <v>COEFICIENTE DE REPRESENTATIVIDADE</v>
          </cell>
          <cell r="K4852">
            <v>13.97</v>
          </cell>
        </row>
        <row r="4853">
          <cell r="G4853">
            <v>103957</v>
          </cell>
          <cell r="H4853" t="str">
            <v>BUCHA DE REDUÇÃO, CURTA, PVC, SOLDÁVEL, DN 32 X 25 MM, INSTALADO EM PRUMADA DE ÁGUA - FORNECIMENTO E INSTALAÇÃO. AF_06/2022</v>
          </cell>
          <cell r="I4853" t="str">
            <v>UN</v>
          </cell>
          <cell r="J4853" t="str">
            <v>COEFICIENTE DE REPRESENTATIVIDADE</v>
          </cell>
          <cell r="K4853">
            <v>4.43</v>
          </cell>
        </row>
        <row r="4854">
          <cell r="G4854">
            <v>103958</v>
          </cell>
          <cell r="H4854" t="str">
            <v>BUCHA DE REDUÇÃO, CURTA, PVC, SOLDÁVEL, DN 50 X 40 MM, INSTALADO EM PRUMADA DE ÁGUA - FORNECIMENTO E INSTALAÇÃO. AF_06/2022</v>
          </cell>
          <cell r="I4854" t="str">
            <v>UN</v>
          </cell>
          <cell r="J4854" t="str">
            <v>COEFICIENTE DE REPRESENTATIVIDADE</v>
          </cell>
          <cell r="K4854">
            <v>9.8699999999999992</v>
          </cell>
        </row>
        <row r="4855">
          <cell r="G4855">
            <v>103959</v>
          </cell>
          <cell r="H4855" t="str">
            <v>BUCHA DE REDUÇÃO, CURTA, PVC, SOLDÁVEL, DN 60 X 50 MM, INSTALADO EM PRUMADA DE ÁGUA - FORNECIMENTO E INSTALAÇÃO. AF_06/2022</v>
          </cell>
          <cell r="I4855" t="str">
            <v>UN</v>
          </cell>
          <cell r="J4855" t="str">
            <v>COEFICIENTE DE REPRESENTATIVIDADE</v>
          </cell>
          <cell r="K4855">
            <v>15.45</v>
          </cell>
        </row>
        <row r="4856">
          <cell r="G4856">
            <v>103962</v>
          </cell>
          <cell r="H4856" t="str">
            <v>BUCHA DE REDUÇÃO, LONGA, PVC, SOLDÁVEL, DN 32 X 20 MM, INSTALADO EM PRUMADA DE ÁGUA - FORNECIMENTO E INSTALAÇÃO. AF_06/2022</v>
          </cell>
          <cell r="I4856" t="str">
            <v>UN</v>
          </cell>
          <cell r="J4856" t="str">
            <v>COEFICIENTE DE REPRESENTATIVIDADE</v>
          </cell>
          <cell r="K4856">
            <v>6.57</v>
          </cell>
        </row>
        <row r="4857">
          <cell r="G4857">
            <v>103964</v>
          </cell>
          <cell r="H4857" t="str">
            <v>BUCHA DE REDUÇÃO, LONGA, PVC, SOLDÁVEL, DN 40 X 25 MM, INSTALADO EM PRUMADA DE ÁGUA - FORNECIMENTO E INSTALAÇÃO. AF_06/2022</v>
          </cell>
          <cell r="I4857" t="str">
            <v>UN</v>
          </cell>
          <cell r="J4857" t="str">
            <v>COEFICIENTE DE REPRESENTATIVIDADE</v>
          </cell>
          <cell r="K4857">
            <v>8.4</v>
          </cell>
        </row>
        <row r="4858">
          <cell r="G4858">
            <v>103966</v>
          </cell>
          <cell r="H4858" t="str">
            <v>BUCHA DE REDUÇÃO, LONGA, PVC, SOLDÁVEL, DN 50 X 25 MM, INSTALADO EM PRUMADA DE ÁGUA - FORNECIMENTO E INSTALAÇÃO. AF_06/2022</v>
          </cell>
          <cell r="I4858" t="str">
            <v>UN</v>
          </cell>
          <cell r="J4858" t="str">
            <v>COEFICIENTE DE REPRESENTATIVIDADE</v>
          </cell>
          <cell r="K4858">
            <v>9.8800000000000008</v>
          </cell>
        </row>
        <row r="4859">
          <cell r="G4859">
            <v>103967</v>
          </cell>
          <cell r="H4859" t="str">
            <v>BUCHA DE REDUÇÃO , LONGA, PVC, SOLDÁVEL, DN 50 X 32 MM, INSTALADO EM PRUMADA DE ÁGUA - FORNECIMENTO E INSTALAÇÃO. AF_06/2022</v>
          </cell>
          <cell r="I4859" t="str">
            <v>UN</v>
          </cell>
          <cell r="J4859" t="str">
            <v>COEFICIENTE DE REPRESENTATIVIDADE</v>
          </cell>
          <cell r="K4859">
            <v>12.18</v>
          </cell>
        </row>
        <row r="4860">
          <cell r="G4860">
            <v>103968</v>
          </cell>
          <cell r="H4860" t="str">
            <v>BUCHA DE REDUÇÃO, LONGA, PVC, SOLDÁVEL, DN 60 X 25 MM, INSTALADO EM PRUMADA DE ÁGUA - FORNECIMENTO E INSTALAÇÃO. AF_06/2022</v>
          </cell>
          <cell r="I4860" t="str">
            <v>UN</v>
          </cell>
          <cell r="J4860" t="str">
            <v>COEFICIENTE DE REPRESENTATIVIDADE</v>
          </cell>
          <cell r="K4860">
            <v>18.399999999999999</v>
          </cell>
        </row>
        <row r="4861">
          <cell r="G4861">
            <v>103969</v>
          </cell>
          <cell r="H4861" t="str">
            <v>BUCHA DE REDUÇÃO, LONGA, PVC, SOLDÁVEL, DN 60 X 32 MM, INSTALADO EM PRUMADA DE ÁGUA - FORNECIMENTO E INSTALAÇÃO. AF_06/2022</v>
          </cell>
          <cell r="I4861" t="str">
            <v>UN</v>
          </cell>
          <cell r="J4861" t="str">
            <v>COEFICIENTE DE REPRESENTATIVIDADE</v>
          </cell>
          <cell r="K4861">
            <v>22.02</v>
          </cell>
        </row>
        <row r="4862">
          <cell r="G4862">
            <v>103971</v>
          </cell>
          <cell r="H4862" t="str">
            <v>BUCHA DE REDUÇÃO, LONGA, PVC, SOLDÁVEL, DN 60 X 50 MM, INSTALADO EM PRUMADA DE ÁGUA - FORNECIMENTO E INSTALAÇÃO. AF_06/2022</v>
          </cell>
          <cell r="I4862" t="str">
            <v>UN</v>
          </cell>
          <cell r="J4862" t="str">
            <v>COEFICIENTE DE REPRESENTATIVIDADE</v>
          </cell>
          <cell r="K4862">
            <v>28.22</v>
          </cell>
        </row>
        <row r="4863">
          <cell r="G4863">
            <v>103972</v>
          </cell>
          <cell r="H4863" t="str">
            <v>BUCHA DE REDUÇÃO, LONGA, PVC, SOLDÁVEL, DN 75 X 50 MM, INSTALADO EM PRUMADA DE ÁGUA - FORNECIMENTO E INSTALAÇÃO. AF_06/2022</v>
          </cell>
          <cell r="I4863" t="str">
            <v>UN</v>
          </cell>
          <cell r="J4863" t="str">
            <v>COEFICIENTE DE REPRESENTATIVIDADE</v>
          </cell>
          <cell r="K4863">
            <v>32.56</v>
          </cell>
        </row>
        <row r="4864">
          <cell r="G4864">
            <v>103974</v>
          </cell>
          <cell r="H4864" t="str">
            <v>JOELHO DE REDUÇÃO, 90 GRAUS, PVC, SOLDÁVEL, DN 32 MM X 25 MM, INSTALADO EM PRUMADA DE ÁGUA - FORNECIMENTO E INSTALAÇÃO. AF_06/2022</v>
          </cell>
          <cell r="I4864" t="str">
            <v>UN</v>
          </cell>
          <cell r="J4864" t="str">
            <v>COEFICIENTE DE REPRESENTATIVIDADE</v>
          </cell>
          <cell r="K4864">
            <v>11.05</v>
          </cell>
        </row>
        <row r="4865">
          <cell r="G4865">
            <v>103975</v>
          </cell>
          <cell r="H4865" t="str">
            <v>TE DE REDUÇÃO, 90 GRAUS, PVC, SOLDÁVEL, DN 50 MM X 20 MM, INSTALADO EM PRUMADA DE ÁGUA - FORNECIMENTO E INSTALAÇÃO. AF_06/2022</v>
          </cell>
          <cell r="I4865" t="str">
            <v>UN</v>
          </cell>
          <cell r="J4865" t="str">
            <v>COEFICIENTE DE REPRESENTATIVIDADE</v>
          </cell>
          <cell r="K4865">
            <v>18.579999999999998</v>
          </cell>
        </row>
        <row r="4866">
          <cell r="G4866">
            <v>103976</v>
          </cell>
          <cell r="H4866" t="str">
            <v>TE DE REDUÇÃO, 90 GRAUS, PVC, SOLDÁVEL, DN 50 MM X 32 MM, INSTALADO EM PRUMADA DE ÁGUA - FORNECIMENTO E INSTALAÇÃO. AF_06/2022</v>
          </cell>
          <cell r="I4866" t="str">
            <v>UN</v>
          </cell>
          <cell r="J4866" t="str">
            <v>COEFICIENTE DE REPRESENTATIVIDADE</v>
          </cell>
          <cell r="K4866">
            <v>27.95</v>
          </cell>
        </row>
        <row r="4867">
          <cell r="G4867">
            <v>103977</v>
          </cell>
          <cell r="H4867" t="str">
            <v>BUCHA DE REDUÇÃO, PVC, SOLDÁVEL, DN 40MM X 32MM, INSTALADO EM PRUMADA DE ÁGUA - FORNECIMENTO E INSTALAÇÃO. AF_06/2022</v>
          </cell>
          <cell r="I4867" t="str">
            <v>UN</v>
          </cell>
          <cell r="J4867" t="str">
            <v>COEFICIENTE DE REPRESENTATIVIDADE</v>
          </cell>
          <cell r="K4867">
            <v>6.73</v>
          </cell>
        </row>
        <row r="4868">
          <cell r="G4868">
            <v>103980</v>
          </cell>
          <cell r="H4868" t="str">
            <v>JOELHO 90 GRAUS, PVC, SOLDÁVEL, DN 40MM, INSTALADO EM RAMAL DE DISTRIBUIÇÃO DE ÁGUA - FORNECIMENTO E INSTALAÇÃO. AF_06/2022</v>
          </cell>
          <cell r="I4868" t="str">
            <v>UN</v>
          </cell>
          <cell r="J4868" t="str">
            <v>COEFICIENTE DE REPRESENTATIVIDADE</v>
          </cell>
          <cell r="K4868">
            <v>17.170000000000002</v>
          </cell>
        </row>
        <row r="4869">
          <cell r="G4869">
            <v>103981</v>
          </cell>
          <cell r="H4869" t="str">
            <v>JOELHO 45 GRAUS, PVC, SOLDÁVEL, DN 40MM, INSTALADO EM RAMAL DE DISTRIBUIÇÃO DE ÁGUA - FORNECIMENTO E INSTALAÇÃO. AF_06/2022</v>
          </cell>
          <cell r="I4869" t="str">
            <v>UN</v>
          </cell>
          <cell r="J4869" t="str">
            <v>COEFICIENTE DE REPRESENTATIVIDADE</v>
          </cell>
          <cell r="K4869">
            <v>17.239999999999998</v>
          </cell>
        </row>
        <row r="4870">
          <cell r="G4870">
            <v>103982</v>
          </cell>
          <cell r="H4870" t="str">
            <v>CURVA 90 GRAUS, PVC, SOLDÁVEL, DN 40MM, INSTALADO EM RAMAL DE DISTRIBUIÇÃO DE ÁGUA - FORNECIMENTO E INSTALAÇÃO. AF_06/2022</v>
          </cell>
          <cell r="I4870" t="str">
            <v>UN</v>
          </cell>
          <cell r="J4870" t="str">
            <v>COEFICIENTE DE REPRESENTATIVIDADE</v>
          </cell>
          <cell r="K4870">
            <v>25.24</v>
          </cell>
        </row>
        <row r="4871">
          <cell r="G4871">
            <v>103983</v>
          </cell>
          <cell r="H4871" t="str">
            <v>CURVA 45 GRAUS, PVC, SOLDÁVEL, DN 40MM, INSTALADO EM RAMAL DE DISTRIBUIÇÃO DE ÁGUA - FORNECIMENTO E INSTALAÇÃO. AF_06/2022</v>
          </cell>
          <cell r="I4871" t="str">
            <v>UN</v>
          </cell>
          <cell r="J4871" t="str">
            <v>COEFICIENTE DE REPRESENTATIVIDADE</v>
          </cell>
          <cell r="K4871">
            <v>16.53</v>
          </cell>
        </row>
        <row r="4872">
          <cell r="G4872">
            <v>103984</v>
          </cell>
          <cell r="H4872" t="str">
            <v>JOELHO 90 GRAUS, PVC, SOLDÁVEL, DN 50MM, INSTALADO EM RAMAL DE DISTRIBUIÇÃO DE ÁGUA - FORNECIMENTO E INSTALAÇÃO. AF_06/2022</v>
          </cell>
          <cell r="I4872" t="str">
            <v>UN</v>
          </cell>
          <cell r="J4872" t="str">
            <v>COEFICIENTE DE REPRESENTATIVIDADE</v>
          </cell>
          <cell r="K4872">
            <v>18.28</v>
          </cell>
        </row>
        <row r="4873">
          <cell r="G4873">
            <v>103985</v>
          </cell>
          <cell r="H4873" t="str">
            <v>JOELHO 45 GRAUS, PVC, SOLDÁVEL, DN 50MM, INSTALADO EM RAMAL DE DISTRIBUIÇÃO DE ÁGUA - FORNECIMENTO E INSTALAÇÃO. AF_06/2022</v>
          </cell>
          <cell r="I4873" t="str">
            <v>UN</v>
          </cell>
          <cell r="J4873" t="str">
            <v>COEFICIENTE DE REPRESENTATIVIDADE</v>
          </cell>
          <cell r="K4873">
            <v>21.57</v>
          </cell>
        </row>
        <row r="4874">
          <cell r="G4874">
            <v>103986</v>
          </cell>
          <cell r="H4874" t="str">
            <v>CURVA 90 GRAUS, PVC, SOLDÁVEL, DN 50MM, INSTALADO EM RAMAL DE DISTRIBUIÇÃO DE ÁGUA - FORNECIMENTO E INSTALAÇÃO. AF_06/2022</v>
          </cell>
          <cell r="I4874" t="str">
            <v>UN</v>
          </cell>
          <cell r="J4874" t="str">
            <v>COEFICIENTE DE REPRESENTATIVIDADE</v>
          </cell>
          <cell r="K4874">
            <v>28.9</v>
          </cell>
        </row>
        <row r="4875">
          <cell r="G4875">
            <v>103987</v>
          </cell>
          <cell r="H4875" t="str">
            <v>CURVA 45 GRAUS, PVC, SOLDÁVEL, DN 50MM, INSTALADO EM RAMAL DE DISTRIBUIÇÃO DE ÁGUA - FORNECIMENTO E INSTALAÇÃO. AF_06/2022</v>
          </cell>
          <cell r="I4875" t="str">
            <v>UN</v>
          </cell>
          <cell r="J4875" t="str">
            <v>COEFICIENTE DE REPRESENTATIVIDADE</v>
          </cell>
          <cell r="K4875">
            <v>23.93</v>
          </cell>
        </row>
        <row r="4876">
          <cell r="G4876">
            <v>103988</v>
          </cell>
          <cell r="H4876" t="str">
            <v>LUVA, PVC, SOLDÁVEL, DN 40MM, INSTALADO EM RAMAL DE DISTRIBUIÇÃO DE ÁGUA - FORNECIMENTO E INSTALAÇÃO. AF_06/2022</v>
          </cell>
          <cell r="I4876" t="str">
            <v>UN</v>
          </cell>
          <cell r="J4876" t="str">
            <v>COEFICIENTE DE REPRESENTATIVIDADE</v>
          </cell>
          <cell r="K4876">
            <v>12.41</v>
          </cell>
        </row>
        <row r="4877">
          <cell r="G4877">
            <v>103990</v>
          </cell>
          <cell r="H4877" t="str">
            <v>UNIÃO, PVC, SOLDÁVEL, DN 40MM, INSTALADO EM RAMAL DE DISTRIBUIÇÃO DE ÁGUA - FORNECIMENTO E INSTALAÇÃO. AF_06/2022</v>
          </cell>
          <cell r="I4877" t="str">
            <v>UN</v>
          </cell>
          <cell r="J4877" t="str">
            <v>COEFICIENTE DE REPRESENTATIVIDADE</v>
          </cell>
          <cell r="K4877">
            <v>40.94</v>
          </cell>
        </row>
        <row r="4878">
          <cell r="G4878">
            <v>103991</v>
          </cell>
          <cell r="H4878" t="str">
            <v>LUVA COM ROSCA, PVC, SOLDÁVEL, DN 40MM X 1.1/4, INSTALADO EM RAMAL DE DISTRIBUIÇÃO DE ÁGUA - FORNECIMENTO E INSTALAÇÃO. AF_06/2022</v>
          </cell>
          <cell r="I4878" t="str">
            <v>UN</v>
          </cell>
          <cell r="J4878" t="str">
            <v>COEFICIENTE DE REPRESENTATIVIDADE</v>
          </cell>
          <cell r="K4878">
            <v>19.84</v>
          </cell>
        </row>
        <row r="4879">
          <cell r="G4879">
            <v>103992</v>
          </cell>
          <cell r="H4879" t="str">
            <v>ADAPTADOR CURTO COM BOLSA E ROSCA PARA REGISTRO, PVC, SOLDÁVEL, DN 40MM X 1.1/4, INSTALADO EM RAMAL DE DISTRIBUIÇÃO DE ÁGUA - FORNECIMENTO E INSTALAÇÃO. AF_06/2022</v>
          </cell>
          <cell r="I4879" t="str">
            <v>UN</v>
          </cell>
          <cell r="J4879" t="str">
            <v>COEFICIENTE DE REPRESENTATIVIDADE</v>
          </cell>
          <cell r="K4879">
            <v>11.11</v>
          </cell>
        </row>
        <row r="4880">
          <cell r="G4880">
            <v>103993</v>
          </cell>
          <cell r="H4880" t="str">
            <v>BUCHA DE REDUÇÃO, PVC, SOLDÁVEL, DN 40MM X 32MM, INSTALADO EM RAMAL DE DISTRIBUIÇÃO DE ÁGUA - FORNECIMENTO E INSTALAÇÃO. AF_06/2022</v>
          </cell>
          <cell r="I4880" t="str">
            <v>UN</v>
          </cell>
          <cell r="J4880" t="str">
            <v>COEFICIENTE DE REPRESENTATIVIDADE</v>
          </cell>
          <cell r="K4880">
            <v>9</v>
          </cell>
        </row>
        <row r="4881">
          <cell r="G4881">
            <v>103994</v>
          </cell>
          <cell r="H4881" t="str">
            <v>ADAPTADOR CURTO COM BOLSA E ROSCA PARA REGISTRO, PVC, SOLDÁVEL, DN 40MM X 1.1/2, INSTALADO EM RAMAL DE DISTRIBUIÇÃO DE ÁGUA - FORNECIMENTO E INSTALAÇÃO. AF_06/2022</v>
          </cell>
          <cell r="I4881" t="str">
            <v>UN</v>
          </cell>
          <cell r="J4881" t="str">
            <v>COEFICIENTE DE REPRESENTATIVIDADE</v>
          </cell>
          <cell r="K4881">
            <v>14.5</v>
          </cell>
        </row>
        <row r="4882">
          <cell r="G4882">
            <v>103995</v>
          </cell>
          <cell r="H4882" t="str">
            <v>LUVA, PVC, SOLDÁVEL, DN 50MM, INSTALADO EM RAMAL DE DISTRIBUIÇÃO DE ÁGUA - FORNECIMENTO E INSTALAÇÃO. AF_06/2022</v>
          </cell>
          <cell r="I4882" t="str">
            <v>UN</v>
          </cell>
          <cell r="J4882" t="str">
            <v>COEFICIENTE DE REPRESENTATIVIDADE</v>
          </cell>
          <cell r="K4882">
            <v>14.35</v>
          </cell>
        </row>
        <row r="4883">
          <cell r="G4883">
            <v>103996</v>
          </cell>
          <cell r="H4883" t="str">
            <v>LUVA DE CORRER, PVC, SOLDÁVEL, DN 50MM, INSTALADO EM RAMAL DE DISTRIBUIÇÃO DE ÁGUA - FORNECIMENTO E INSTALAÇÃO. AF_06/2022</v>
          </cell>
          <cell r="I4883" t="str">
            <v>UN</v>
          </cell>
          <cell r="J4883" t="str">
            <v>COEFICIENTE DE REPRESENTATIVIDADE</v>
          </cell>
          <cell r="K4883">
            <v>46.28</v>
          </cell>
        </row>
        <row r="4884">
          <cell r="G4884">
            <v>103997</v>
          </cell>
          <cell r="H4884" t="str">
            <v>UNIÃO, PVC, SOLDÁVEL, DN 50MM, INSTALADO EM RAMAL DE DISTRIBUIÇÃO DE ÁGUA - FORNECIMENTO E INSTALAÇÃO. AF_06/2022</v>
          </cell>
          <cell r="I4884" t="str">
            <v>UN</v>
          </cell>
          <cell r="J4884" t="str">
            <v>COEFICIENTE DE REPRESENTATIVIDADE</v>
          </cell>
          <cell r="K4884">
            <v>45.05</v>
          </cell>
        </row>
        <row r="4885">
          <cell r="G4885">
            <v>103998</v>
          </cell>
          <cell r="H4885" t="str">
            <v>LUVA DE REDUÇÃO, PVC, SOLDÁVEL, DN 50MM X 25MM, INSTALADO EM RAMAL DE DISTRIBUIÇÃO DE ÁGUA   FORNECIMENTO E INSTALAÇÃO. AF_06/2022</v>
          </cell>
          <cell r="I4885" t="str">
            <v>UN</v>
          </cell>
          <cell r="J4885" t="str">
            <v>COEFICIENTE DE REPRESENTATIVIDADE</v>
          </cell>
          <cell r="K4885">
            <v>14.82</v>
          </cell>
        </row>
        <row r="4886">
          <cell r="G4886">
            <v>103999</v>
          </cell>
          <cell r="H4886" t="str">
            <v>BUCHA DE REDUÇÃO, LONGA, PVC, SOLDÁVEL, DN 50 X 25 MM, INSTALADO EM RAMAL DE DISTRIBUIÇÃO DE ÁGUA - FORNECIMENTO E INSTALAÇÃO. AF_06/2022</v>
          </cell>
          <cell r="I4886" t="str">
            <v>UN</v>
          </cell>
          <cell r="J4886" t="str">
            <v>COEFICIENTE DE REPRESENTATIVIDADE</v>
          </cell>
          <cell r="K4886">
            <v>12.21</v>
          </cell>
        </row>
        <row r="4887">
          <cell r="G4887">
            <v>104000</v>
          </cell>
          <cell r="H4887" t="str">
            <v>LUVA COM ROSCA, PVC, SOLDÁVEL, DN 50MM X 1.1/2, INSTALADO EM RAMAL DE DISTRIBUIÇÃO DE ÁGUA - FORNECIMENTO E INSTALAÇÃO. AF_06/2022</v>
          </cell>
          <cell r="I4887" t="str">
            <v>UN</v>
          </cell>
          <cell r="J4887" t="str">
            <v>COEFICIENTE DE REPRESENTATIVIDADE</v>
          </cell>
          <cell r="K4887">
            <v>31.55</v>
          </cell>
        </row>
        <row r="4888">
          <cell r="G4888">
            <v>104001</v>
          </cell>
          <cell r="H4888" t="str">
            <v>ADAPTADOR CURTO COM BOLSA E ROSCA PARA REGISTRO, PVC, SOLDÁVEL, DN 50MM X 1.1/2, INSTALADO EM RAMAL DE DISTRIBUIÇÃO DE ÁGUA - FORNECIMENTO E INSTALAÇÃO. AF_06/2022</v>
          </cell>
          <cell r="I4888" t="str">
            <v>UN</v>
          </cell>
          <cell r="J4888" t="str">
            <v>COEFICIENTE DE REPRESENTATIVIDADE</v>
          </cell>
          <cell r="K4888">
            <v>13.33</v>
          </cell>
        </row>
        <row r="4889">
          <cell r="G4889">
            <v>104002</v>
          </cell>
          <cell r="H4889" t="str">
            <v>ADAPTADOR CURTO COM BOLSA E ROSCA PARA REGISTRO, PVC, SOLDÁVEL, DN 50MM X 1.1/4, INSTALADO EM RAMAL DE DISTRIBUIÇÃO DE ÁGUA - FORNECIMENTO E INSTALAÇÃO. AF_06/2022</v>
          </cell>
          <cell r="I4889" t="str">
            <v>UN</v>
          </cell>
          <cell r="J4889" t="str">
            <v>COEFICIENTE DE REPRESENTATIVIDADE</v>
          </cell>
          <cell r="K4889">
            <v>18.23</v>
          </cell>
        </row>
        <row r="4890">
          <cell r="G4890">
            <v>104003</v>
          </cell>
          <cell r="H4890" t="str">
            <v>BUCHA DE REDUÇÃO , LONGA, PVC, SOLDÁVEL, DN 50 X 32 MM, INSTALADO EM RAMAL DE DISTRIBUIÇÃO DE ÁGUA - FORNECIMENTO E INSTALAÇÃO. AF_06/2022</v>
          </cell>
          <cell r="I4890" t="str">
            <v>UN</v>
          </cell>
          <cell r="J4890" t="str">
            <v>COEFICIENTE DE REPRESENTATIVIDADE</v>
          </cell>
          <cell r="K4890">
            <v>14.66</v>
          </cell>
        </row>
        <row r="4891">
          <cell r="G4891">
            <v>104004</v>
          </cell>
          <cell r="H4891" t="str">
            <v>TE, PVC, SOLDÁVEL, DN 50MM, INSTALADO EM RAMAL DE DISTRIBUIÇÃO DE ÁGUA - FORNECIMENTO E INSTALAÇÃO. AF_06/2022</v>
          </cell>
          <cell r="I4891" t="str">
            <v>UN</v>
          </cell>
          <cell r="J4891" t="str">
            <v>COEFICIENTE DE REPRESENTATIVIDADE</v>
          </cell>
          <cell r="K4891">
            <v>28.72</v>
          </cell>
        </row>
        <row r="4892">
          <cell r="G4892">
            <v>104005</v>
          </cell>
          <cell r="H4892" t="str">
            <v>TÊ DE REDUÇÃO, PVC, SOLDÁVEL, DN 50MM X 40MM, INSTALADO EM RAMAL DE DISTRIBUIÇÃO DE ÁGUA - FORNECIMENTO E INSTALAÇÃO. AF_06/2022</v>
          </cell>
          <cell r="I4892" t="str">
            <v>UN</v>
          </cell>
          <cell r="J4892" t="str">
            <v>COEFICIENTE DE REPRESENTATIVIDADE</v>
          </cell>
          <cell r="K4892">
            <v>38.270000000000003</v>
          </cell>
        </row>
        <row r="4893">
          <cell r="G4893">
            <v>104006</v>
          </cell>
          <cell r="H4893" t="str">
            <v>TÊ DE REDUÇÃO, PVC, SOLDÁVEL, DN 50MM X 25MM, INSTALADO EM RAMAL DE DISTRIBUIÇÃO DE ÁGUA - FORNECIMENTO E INSTALAÇÃO. AF_06/2022</v>
          </cell>
          <cell r="I4893" t="str">
            <v>UN</v>
          </cell>
          <cell r="J4893" t="str">
            <v>COEFICIENTE DE REPRESENTATIVIDADE</v>
          </cell>
          <cell r="K4893">
            <v>25.32</v>
          </cell>
        </row>
        <row r="4894">
          <cell r="G4894">
            <v>104007</v>
          </cell>
          <cell r="H4894" t="str">
            <v>TE DE REDUÇÃO, 90 GRAUS, PVC, SOLDÁVEL, DN 50 MM X 20 MM, INSTALADO EM RAMAL DE DISTRIBUIÇÃO DE ÁGUA - FORNECIMENTO E INSTALAÇÃO. AF_06/2022</v>
          </cell>
          <cell r="I4894" t="str">
            <v>UN</v>
          </cell>
          <cell r="J4894" t="str">
            <v>COEFICIENTE DE REPRESENTATIVIDADE</v>
          </cell>
          <cell r="K4894">
            <v>22.02</v>
          </cell>
        </row>
        <row r="4895">
          <cell r="G4895">
            <v>104008</v>
          </cell>
          <cell r="H4895" t="str">
            <v>TE DE REDUÇÃO, 90 GRAUS, PVC, SOLDÁVEL, DN 50 MM X 32 MM, INSTALADO EM RAMAL DE DISTRIBUIÇÃO DE ÁGUA - FORNECIMENTO E INSTALAÇÃO. AF_06/2022</v>
          </cell>
          <cell r="I4895" t="str">
            <v>UN</v>
          </cell>
          <cell r="J4895" t="str">
            <v>COEFICIENTE DE REPRESENTATIVIDADE</v>
          </cell>
          <cell r="K4895">
            <v>32.869999999999997</v>
          </cell>
        </row>
        <row r="4896">
          <cell r="G4896">
            <v>104009</v>
          </cell>
          <cell r="H4896" t="str">
            <v>BUCHA DE REDUÇÃO, CURTA, PVC, SOLDÁVEL, DN 50 X 40 MM, INSTALADO EM RAMAL DE DISTRIBUIÇÃO DE ÁGUA - FORNECIMENTO E INSTALAÇÃO. AF_06/2022</v>
          </cell>
          <cell r="I4896" t="str">
            <v>UN</v>
          </cell>
          <cell r="J4896" t="str">
            <v>COEFICIENTE DE REPRESENTATIVIDADE</v>
          </cell>
          <cell r="K4896">
            <v>12.51</v>
          </cell>
        </row>
        <row r="4897">
          <cell r="G4897">
            <v>104011</v>
          </cell>
          <cell r="H4897" t="str">
            <v>TE, PVC, SOLDÁVEL, DN 40MM, INSTALADO EM RAMAL DE DISTRIBUIÇÃO DE ÁGUA - FORNECIMENTO E INSTALAÇÃO. AF_06/2022</v>
          </cell>
          <cell r="I4897" t="str">
            <v>UN</v>
          </cell>
          <cell r="J4897" t="str">
            <v>COEFICIENTE DE REPRESENTATIVIDADE</v>
          </cell>
          <cell r="K4897">
            <v>24.96</v>
          </cell>
        </row>
        <row r="4898">
          <cell r="G4898">
            <v>104012</v>
          </cell>
          <cell r="H4898" t="str">
            <v>TÊ DE REDUÇÃO, PVC, SOLDÁVEL, DN 40MM X 32MM, INSTALADO EM RAMAL DE DISTRIBUIÇÃO DE ÁGUA - FORNECIMENTO E INSTALAÇÃO. AF_06/2022</v>
          </cell>
          <cell r="I4898" t="str">
            <v>UN</v>
          </cell>
          <cell r="J4898" t="str">
            <v>COEFICIENTE DE REPRESENTATIVIDADE</v>
          </cell>
          <cell r="K4898">
            <v>23.19</v>
          </cell>
        </row>
        <row r="4899">
          <cell r="G4899">
            <v>104014</v>
          </cell>
          <cell r="H4899" t="str">
            <v>BUCHA DE REDUÇÃO, LONGA, PVC, SOLDÁVEL, DN 40 X 25 MM, INSTALADO EM RAMAL DE DISTRIBUIÇÃO DE ÁGUA - FORNECIMENTO E INSTALAÇÃO. AF_06/2022</v>
          </cell>
          <cell r="I4899" t="str">
            <v>UN</v>
          </cell>
          <cell r="J4899" t="str">
            <v>COEFICIENTE DE REPRESENTATIVIDADE</v>
          </cell>
          <cell r="K4899">
            <v>10.52</v>
          </cell>
        </row>
        <row r="4900">
          <cell r="G4900">
            <v>104015</v>
          </cell>
          <cell r="H4900" t="str">
            <v>TE DE REDUÇÃO, CPVC, SOLDÁVEL, DN 22 X 15 MM, INSTALADO EM RAMAL OU SUB-RAMAL DE ÁGUA - FORNECIMENTO E INSTALAÇÃO. AF_06/2022</v>
          </cell>
          <cell r="I4900" t="str">
            <v>UN</v>
          </cell>
          <cell r="J4900" t="str">
            <v>COEFICIENTE DE REPRESENTATIVIDADE</v>
          </cell>
          <cell r="K4900">
            <v>14.78</v>
          </cell>
        </row>
        <row r="4901">
          <cell r="G4901">
            <v>104016</v>
          </cell>
          <cell r="H4901" t="str">
            <v>TE DE REDUÇÃO, CPVC, SOLDÁVEL, DN 28 X 22 MM, INSTALADO EM RAMAL OU SUB-RAMAL DE ÁGUA - FORNECIMENTO E INSTALAÇÃO. AF_06/2022</v>
          </cell>
          <cell r="I4901" t="str">
            <v>UN</v>
          </cell>
          <cell r="J4901" t="str">
            <v>COEFICIENTE DE REPRESENTATIVIDADE</v>
          </cell>
          <cell r="K4901">
            <v>20.010000000000002</v>
          </cell>
        </row>
        <row r="4902">
          <cell r="G4902">
            <v>104017</v>
          </cell>
          <cell r="H4902" t="str">
            <v>TE DE REDUÇÃO, CPVC, SOLDÁVEL, DN 35 X 28 MM, INSTALADO EM RAMAL OU SUB-RAMAL DE ÁGUA - FORNECIMENTO E INSTALAÇÃO. AF_06/2022</v>
          </cell>
          <cell r="I4902" t="str">
            <v>UN</v>
          </cell>
          <cell r="J4902" t="str">
            <v>COEFICIENTE DE REPRESENTATIVIDADE</v>
          </cell>
          <cell r="K4902">
            <v>42.9</v>
          </cell>
        </row>
        <row r="4903">
          <cell r="G4903">
            <v>104018</v>
          </cell>
          <cell r="H4903" t="str">
            <v>TE DE REDUÇÃO, CPVC, SOLDÁVEL, DN 35 X 28 MM, INSTALADO EM RAMAL OU SUB-RAMAL DE ÁGUA - FORNECIMENTO E INSTALAÇÃO. AF_06/2022</v>
          </cell>
          <cell r="I4903" t="str">
            <v>UN</v>
          </cell>
          <cell r="J4903" t="str">
            <v>COEFICIENTE DE REPRESENTATIVIDADE</v>
          </cell>
          <cell r="K4903">
            <v>19.14</v>
          </cell>
        </row>
        <row r="4904">
          <cell r="G4904">
            <v>104019</v>
          </cell>
          <cell r="H4904" t="str">
            <v>TE DE REDUÇÃO, CPVC, SOLDÁVEL, DN 35 X 28 MM, INSTALADO EM RAMAL DE DISTRIBUIÇÃO DE ÁGUA - FORNECIMENTO E INSTALAÇÃO. AF_06/2022</v>
          </cell>
          <cell r="I4904" t="str">
            <v>UN</v>
          </cell>
          <cell r="J4904" t="str">
            <v>COEFICIENTE DE REPRESENTATIVIDADE</v>
          </cell>
          <cell r="K4904">
            <v>41.88</v>
          </cell>
        </row>
        <row r="4905">
          <cell r="G4905">
            <v>104020</v>
          </cell>
          <cell r="H4905" t="str">
            <v>TE DE REDUÇÃO, CPVC, SOLDÁVEL, DN 42 X 35 MM, INSTALADO EM PRUMADA DE ÁGUA - FORNECIMENTO E INSTALAÇÃO. AF_06/2022</v>
          </cell>
          <cell r="I4905" t="str">
            <v>UN</v>
          </cell>
          <cell r="J4905" t="str">
            <v>COEFICIENTE DE REPRESENTATIVIDADE</v>
          </cell>
          <cell r="K4905">
            <v>54.14</v>
          </cell>
        </row>
        <row r="4906">
          <cell r="G4906">
            <v>104022</v>
          </cell>
          <cell r="H4906" t="str">
            <v>TE, CPVC, SOLDÁVEL, DN  42MM, INSTALADO EM RAMAL DE DISTRIBUIÇÃO DE ÁGUA  FORNECIMENTO E INSTALAÇÃO. AF_06/2022</v>
          </cell>
          <cell r="I4906" t="str">
            <v>UN</v>
          </cell>
          <cell r="J4906" t="str">
            <v>COEFICIENTE DE REPRESENTATIVIDADE</v>
          </cell>
          <cell r="K4906">
            <v>66.430000000000007</v>
          </cell>
        </row>
        <row r="4907">
          <cell r="G4907">
            <v>104023</v>
          </cell>
          <cell r="H4907" t="str">
            <v>JOELHO 90 GRAUS, CPVC, SOLDÁVEL, DN 42MM, INSTALADO EM RAMAL DE DISTRIBUIÇÃO DE ÁGUA  FORNECIMENTO E INSTALAÇÃO. AF_06/2022</v>
          </cell>
          <cell r="I4907" t="str">
            <v>UN</v>
          </cell>
          <cell r="J4907" t="str">
            <v>COEFICIENTE DE REPRESENTATIVIDADE</v>
          </cell>
          <cell r="K4907">
            <v>38.729999999999997</v>
          </cell>
        </row>
        <row r="4908">
          <cell r="G4908">
            <v>104024</v>
          </cell>
          <cell r="H4908" t="str">
            <v>JOELHO 45 GRAUS, CPVC, SOLDÁVEL, DN 42MM, INSTALADO EM RAMAL DE DISTRIBUIÇÃO DE ÁGUA  FORNECIMENTO E INSTALAÇÃO. AF_06/2022</v>
          </cell>
          <cell r="I4908" t="str">
            <v>UN</v>
          </cell>
          <cell r="J4908" t="str">
            <v>COEFICIENTE DE REPRESENTATIVIDADE</v>
          </cell>
          <cell r="K4908">
            <v>38.32</v>
          </cell>
        </row>
        <row r="4909">
          <cell r="G4909">
            <v>104025</v>
          </cell>
          <cell r="H4909" t="str">
            <v>LUVA, CPVC, SOLDÁVEL, DN 42MM, INSTALADO EM RAMAL DE DISTRIBUIÇÃO DE ÁGUA  FORNECIMENTO E INSTALAÇÃO. AF_06/2022</v>
          </cell>
          <cell r="I4909" t="str">
            <v>UN</v>
          </cell>
          <cell r="J4909" t="str">
            <v>COEFICIENTE DE REPRESENTATIVIDADE</v>
          </cell>
          <cell r="K4909">
            <v>26.7</v>
          </cell>
        </row>
        <row r="4910">
          <cell r="G4910">
            <v>104026</v>
          </cell>
          <cell r="H4910" t="str">
            <v>LUVA DE CORRER, CPVC, SOLDÁVEL, DN 42MM, INSTALADO EM RAMAL DE DISTRIBUIÇÃO DE ÁGUA  FORNECIMENTO E INSTALAÇÃO. AF_06/2022</v>
          </cell>
          <cell r="I4910" t="str">
            <v>UN</v>
          </cell>
          <cell r="J4910" t="str">
            <v>COEFICIENTE DE REPRESENTATIVIDADE</v>
          </cell>
          <cell r="K4910">
            <v>40.159999999999997</v>
          </cell>
        </row>
        <row r="4911">
          <cell r="G4911">
            <v>104027</v>
          </cell>
          <cell r="H4911" t="str">
            <v>UNIÃO, CPVC, SOLDÁVEL, DN 42MM, INSTALADO EM RAMAL DE DISTRIBUIÇÃO DE ÁGUA   FORNECIMENTO E INSTALAÇÃO. AF_06/2022</v>
          </cell>
          <cell r="I4911" t="str">
            <v>UN</v>
          </cell>
          <cell r="J4911" t="str">
            <v>COEFICIENTE DE REPRESENTATIVIDADE</v>
          </cell>
          <cell r="K4911">
            <v>62.12</v>
          </cell>
        </row>
        <row r="4912">
          <cell r="G4912">
            <v>104028</v>
          </cell>
          <cell r="H4912" t="str">
            <v>LUVA DE TRANSIÇÃO, CPVC, SOLDÁVEL, DN42MM X 1.1/2, INSTALADO EM RAMAL DE DISTRIBUIÇÃO DE ÁGUA  FORNECIMENTO E INSTALAÇÃO. AF_06/2022</v>
          </cell>
          <cell r="I4912" t="str">
            <v>UN</v>
          </cell>
          <cell r="J4912" t="str">
            <v>COEFICIENTE DE REPRESENTATIVIDADE</v>
          </cell>
          <cell r="K4912">
            <v>129.47999999999999</v>
          </cell>
        </row>
        <row r="4913">
          <cell r="G4913">
            <v>104029</v>
          </cell>
          <cell r="H4913" t="str">
            <v>CONECTOR, CPVC, SOLDÁVEL, DN 42MM X 1.1/2, INSTALADO EM RAMAL DE DISTRIBUIÇÃO DE ÁGUA  FORNECIMENTO E INSTALAÇÃO. AF_06/2022</v>
          </cell>
          <cell r="I4913" t="str">
            <v>UN</v>
          </cell>
          <cell r="J4913" t="str">
            <v>COEFICIENTE DE REPRESENTATIVIDADE</v>
          </cell>
          <cell r="K4913">
            <v>66.34</v>
          </cell>
        </row>
        <row r="4914">
          <cell r="G4914">
            <v>104030</v>
          </cell>
          <cell r="H4914" t="str">
            <v>TE DE REDUÇÃO, CPVC, SOLDÁVEL, DN 42 X 35 MM, INSTALADO EM RAMAL DE DISTRIBUIÇÃO DE ÁGUA - FORNECIMENTO E INSTALAÇÃO. AF_06/2022</v>
          </cell>
          <cell r="I4914" t="str">
            <v>UN</v>
          </cell>
          <cell r="J4914" t="str">
            <v>COEFICIENTE DE REPRESENTATIVIDADE</v>
          </cell>
          <cell r="K4914">
            <v>58.73</v>
          </cell>
        </row>
        <row r="4915">
          <cell r="G4915">
            <v>104159</v>
          </cell>
          <cell r="H4915" t="str">
            <v>LUVA DE CORRER, PVC, SOLDÁVEL, DN 40MM, INSTALADO EM RAMAL DE DISTRIBUIÇÃO DE ÁGUA  FORNECIMENTO E INSTALAÇÃO. AF_06/2022</v>
          </cell>
          <cell r="I4915" t="str">
            <v>UN</v>
          </cell>
          <cell r="J4915" t="str">
            <v>COEFICIENTE DE REPRESENTATIVIDADE</v>
          </cell>
          <cell r="K4915">
            <v>44.16</v>
          </cell>
        </row>
        <row r="4916">
          <cell r="G4916">
            <v>104167</v>
          </cell>
          <cell r="H4916" t="str">
            <v>JOELHO 90 GRAUS, PVC, SERIE R, ÁGUA PLUVIAL, DN 150 MM, JUNTA ELÁSTICA, FORNECIDO E INSTALADO EM RAMAL DE ENCAMINHAMENTO. AF_06/2022</v>
          </cell>
          <cell r="I4916" t="str">
            <v>UN</v>
          </cell>
          <cell r="J4916" t="str">
            <v>COEFICIENTE DE REPRESENTATIVIDADE</v>
          </cell>
          <cell r="K4916">
            <v>135.84</v>
          </cell>
        </row>
        <row r="4917">
          <cell r="G4917">
            <v>104168</v>
          </cell>
          <cell r="H4917" t="str">
            <v>JOELHO 45 GRAUS, PVC, SERIE R, ÁGUA PLUVIAL, DN 150 MM, JUNTA ELÁSTICA, FORNECIDO E INSTALADO EM RAMAL DE ENCAMINHAMENTO. AF_06/2022</v>
          </cell>
          <cell r="I4917" t="str">
            <v>UN</v>
          </cell>
          <cell r="J4917" t="str">
            <v>COEFICIENTE DE REPRESENTATIVIDADE</v>
          </cell>
          <cell r="K4917">
            <v>131.91</v>
          </cell>
        </row>
        <row r="4918">
          <cell r="G4918">
            <v>104169</v>
          </cell>
          <cell r="H4918" t="str">
            <v>CURVA 87 GRAUS E 30 MINUTOS, PVC, SERIE R, ÁGUA PLUVIAL, DN 150 MM, JUNTA ELÁSTICA, FORNECIDO E INSTALADO EM RAMAL DE ENCAMINHAMENTO. AF_06/2022</v>
          </cell>
          <cell r="I4918" t="str">
            <v>UN</v>
          </cell>
          <cell r="J4918" t="str">
            <v>COEFICIENTE DE REPRESENTATIVIDADE</v>
          </cell>
          <cell r="K4918">
            <v>166.44</v>
          </cell>
        </row>
        <row r="4919">
          <cell r="G4919">
            <v>104170</v>
          </cell>
          <cell r="H4919" t="str">
            <v>LUVA SIMPLES, PVC, SERIE R, ÁGUA PLUVIAL, DN 150 MM, JUNTA ELÁSTICA, FORNECIDO E INSTALADO EM RAMAL DE ENCAMINHAMENTO. AF_06/2022</v>
          </cell>
          <cell r="I4919" t="str">
            <v>UN</v>
          </cell>
          <cell r="J4919" t="str">
            <v>COEFICIENTE DE REPRESENTATIVIDADE</v>
          </cell>
          <cell r="K4919">
            <v>75.239999999999995</v>
          </cell>
        </row>
        <row r="4920">
          <cell r="G4920">
            <v>104171</v>
          </cell>
          <cell r="H4920" t="str">
            <v>LUVA DE CORRER, PVC, SERIE R, ÁGUA PLUVIAL, DN 150 MM, JUNTA ELÁSTICA, FORNECIDO E INSTALADO EM RAMAL DE ENCAMINHAMENTO. AF_06/2022</v>
          </cell>
          <cell r="I4920" t="str">
            <v>UN</v>
          </cell>
          <cell r="J4920" t="str">
            <v>COEFICIENTE DE REPRESENTATIVIDADE</v>
          </cell>
          <cell r="K4920">
            <v>110.54</v>
          </cell>
        </row>
        <row r="4921">
          <cell r="G4921">
            <v>104172</v>
          </cell>
          <cell r="H4921" t="str">
            <v>TÊ DE INSPEÇÃO, PVC, SERIE R, ÁGUA PLUVIAL, DN 150 MM, JUNTA ELÁSTICA, FORNECIDO E INSTALADO EM RAMAL DE ENCAMINHAMENTO. AF_06/2022</v>
          </cell>
          <cell r="I4921" t="str">
            <v>UN</v>
          </cell>
          <cell r="J4921" t="str">
            <v>COEFICIENTE DE REPRESENTATIVIDADE</v>
          </cell>
          <cell r="K4921">
            <v>323.18</v>
          </cell>
        </row>
        <row r="4922">
          <cell r="G4922">
            <v>104173</v>
          </cell>
          <cell r="H4922" t="str">
            <v>REDUÇÃO EXCÊNTRICA, PVC, SERIE R, ÁGUA PLUVIAL, DN 150 X 100 MM, JUNTA ELÁSTICA, FORNECIDO E INSTALADO EM RAMAL DE ENCAMINHAMENTO. AF_06/2022</v>
          </cell>
          <cell r="I4922" t="str">
            <v>UN</v>
          </cell>
          <cell r="J4922" t="str">
            <v>COEFICIENTE DE REPRESENTATIVIDADE</v>
          </cell>
          <cell r="K4922">
            <v>94.62</v>
          </cell>
        </row>
        <row r="4923">
          <cell r="G4923">
            <v>104174</v>
          </cell>
          <cell r="H4923" t="str">
            <v>JUNÇÃO SIMPLES, PVC, SERIE R, ÁGUA PLUVIAL, DN 150 X 100 MM, JUNTA ELÁSTICA, FORNECIDO E INSTALADO EM RAMAL DE ENCAMINHAMENTO. AF_06/2022</v>
          </cell>
          <cell r="I4923" t="str">
            <v>UN</v>
          </cell>
          <cell r="J4923" t="str">
            <v>COEFICIENTE DE REPRESENTATIVIDADE</v>
          </cell>
          <cell r="K4923">
            <v>214.02</v>
          </cell>
        </row>
        <row r="4924">
          <cell r="G4924">
            <v>104175</v>
          </cell>
          <cell r="H4924" t="str">
            <v>TÊ, PVC, SERIE R, ÁGUA PLUVIAL, DN 150 X 100 MM, JUNTA ELÁSTICA, FORNECIDO E INSTALADO EM RAMAL DE ENCAMINHAMENTO. AF_06/2022</v>
          </cell>
          <cell r="I4924" t="str">
            <v>UN</v>
          </cell>
          <cell r="J4924" t="str">
            <v>COEFICIENTE DE REPRESENTATIVIDADE</v>
          </cell>
          <cell r="K4924">
            <v>155</v>
          </cell>
        </row>
        <row r="4925">
          <cell r="G4925">
            <v>104176</v>
          </cell>
          <cell r="H4925" t="str">
            <v>JUNÇÃO SIMPLES, PVC, SERIE R, ÁGUA PLUVIAL, DN 150 X 150 MM, JUNTA ELÁSTICA, FORNECIDO E INSTALADO EM RAMAL DE ENCAMINHAMENTO. AF_06/2022</v>
          </cell>
          <cell r="I4925" t="str">
            <v>UN</v>
          </cell>
          <cell r="J4925" t="str">
            <v>COEFICIENTE DE REPRESENTATIVIDADE</v>
          </cell>
          <cell r="K4925">
            <v>286.14</v>
          </cell>
        </row>
        <row r="4926">
          <cell r="G4926">
            <v>104177</v>
          </cell>
          <cell r="H4926" t="str">
            <v>TÊ, PVC, SERIE R, ÁGUA PLUVIAL, DN 150 X 150 MM, JUNTA ELÁSTICA, FORNECIDO E INSTALADO EM RAMAL DE ENCAMINHAMENTO. AF_06/2022</v>
          </cell>
          <cell r="I4926" t="str">
            <v>UN</v>
          </cell>
          <cell r="J4926" t="str">
            <v>COEFICIENTE DE REPRESENTATIVIDADE</v>
          </cell>
          <cell r="K4926">
            <v>202.42</v>
          </cell>
        </row>
        <row r="4927">
          <cell r="G4927">
            <v>104178</v>
          </cell>
          <cell r="H4927" t="str">
            <v>CAP, PVC, SERIE R, ÁGUA PLUVIAL, DN 100 MM, JUNTA ELÁSTICA, FORNECIDO E INSTALADO EM RAMAL DE ENCAMINHAMENTO. AF_06/2022</v>
          </cell>
          <cell r="I4927" t="str">
            <v>UN</v>
          </cell>
          <cell r="J4927" t="str">
            <v>COEFICIENTE DE REPRESENTATIVIDADE</v>
          </cell>
          <cell r="K4927">
            <v>23.6</v>
          </cell>
        </row>
        <row r="4928">
          <cell r="G4928">
            <v>104179</v>
          </cell>
          <cell r="H4928" t="str">
            <v>CAP, PVC, SERIE R, ÁGUA PLUVIAL, DN 150 MM, JUNTA ELÁSTICA, FORNECIDO E INSTALADO EM RAMAL DE ENCAMINHAMENTO. AF_06/2022</v>
          </cell>
          <cell r="I4928" t="str">
            <v>UN</v>
          </cell>
          <cell r="J4928" t="str">
            <v>COEFICIENTE DE REPRESENTATIVIDADE</v>
          </cell>
          <cell r="K4928">
            <v>87.29</v>
          </cell>
        </row>
        <row r="4929">
          <cell r="G4929">
            <v>104191</v>
          </cell>
          <cell r="H4929" t="str">
            <v>BUCHA DE REDUÇÃO, PPR, DN 25 X 20 MM, INSTALADO EM RAMAL OU SUB-RAMAL DE ÁGUA - FORNECIMENTO E INSTALAÇÃO. AF_08/2022</v>
          </cell>
          <cell r="I4929" t="str">
            <v>UN</v>
          </cell>
          <cell r="J4929" t="str">
            <v>ATRIBUÍDO SÃO PAULO</v>
          </cell>
          <cell r="K4929">
            <v>9.1</v>
          </cell>
        </row>
        <row r="4930">
          <cell r="G4930">
            <v>104192</v>
          </cell>
          <cell r="H4930" t="str">
            <v>TÊ MISTURADOR, PPR, F M M, DN 25 X 25 MM, INSTALADO EM RAMAL OU SUB-RAMAL DE ÁGUA - FORNECIMENTO E INSTALAÇÃO. AF_08/2022</v>
          </cell>
          <cell r="I4930" t="str">
            <v>UN</v>
          </cell>
          <cell r="J4930" t="str">
            <v>ATRIBUÍDO SÃO PAULO</v>
          </cell>
          <cell r="K4930">
            <v>26.32</v>
          </cell>
        </row>
        <row r="4931">
          <cell r="G4931">
            <v>104193</v>
          </cell>
          <cell r="H4931" t="str">
            <v>JOELHO 45 GRAUS, PPR, F/ F, DN 90 MM, INSTALADO EM PRUMADA DE ÁGUA - FORNECIMENTO E INSTALAÇÃO. AF_08/2022</v>
          </cell>
          <cell r="I4931" t="str">
            <v>UN</v>
          </cell>
          <cell r="J4931" t="str">
            <v>ATRIBUÍDO SÃO PAULO</v>
          </cell>
          <cell r="K4931">
            <v>160.63999999999999</v>
          </cell>
        </row>
        <row r="4932">
          <cell r="G4932">
            <v>104196</v>
          </cell>
          <cell r="H4932" t="str">
            <v>CURVA 90 GRAUS, PPR, DN 20 MM, INSTALADO EM RAMAL OU SUB-RAMAL DE ÁGUA - FORNECIMENTO E INSTALAÇÃO. AF_08/2022</v>
          </cell>
          <cell r="I4932" t="str">
            <v>UN</v>
          </cell>
          <cell r="J4932" t="str">
            <v>ATRIBUÍDO SÃO PAULO</v>
          </cell>
          <cell r="K4932">
            <v>14.74</v>
          </cell>
        </row>
        <row r="4933">
          <cell r="G4933">
            <v>104197</v>
          </cell>
          <cell r="H4933" t="str">
            <v>CURVA 90 GRAUS, PPR, DN 25 MM, INSTALADO EM RAMAL OU SUB-RAMAL DE ÁGUA - FORNECIMENTO E INSTALAÇÃO. AF_08/2022</v>
          </cell>
          <cell r="I4933" t="str">
            <v>UN</v>
          </cell>
          <cell r="J4933" t="str">
            <v>ATRIBUÍDO SÃO PAULO</v>
          </cell>
          <cell r="K4933">
            <v>27.18</v>
          </cell>
        </row>
        <row r="4934">
          <cell r="G4934">
            <v>104198</v>
          </cell>
          <cell r="H4934" t="str">
            <v>JOELHO 45 GRAUS, PPR, DN 20 MM, INSTALADO EM RAMAL OU SUB-RAMAL DE ÁGUA - FORNECIMENTO E INSTALAÇÃO. AF_08/2022</v>
          </cell>
          <cell r="I4934" t="str">
            <v>UN</v>
          </cell>
          <cell r="J4934" t="str">
            <v>ATRIBUÍDO SÃO PAULO</v>
          </cell>
          <cell r="K4934">
            <v>6.59</v>
          </cell>
        </row>
        <row r="4935">
          <cell r="G4935">
            <v>104199</v>
          </cell>
          <cell r="H4935" t="str">
            <v>JOELHO 90 GRAUS, PPR, DN 20 MM, INSTALADO EM RAMAL OU SUB-RAMAL DE ÁGUA - FORNECIMENTO E INSTALAÇÃO. AF_08/2022</v>
          </cell>
          <cell r="I4935" t="str">
            <v>UN</v>
          </cell>
          <cell r="J4935" t="str">
            <v>ATRIBUÍDO SÃO PAULO</v>
          </cell>
          <cell r="K4935">
            <v>6.35</v>
          </cell>
        </row>
        <row r="4936">
          <cell r="G4936">
            <v>104200</v>
          </cell>
          <cell r="H4936" t="str">
            <v>LUVA, PPR, DN 20 MM, INSTALADO EM RAMAL OU SUB-RAMAL DE ÁGUA - FORNECIMENTO E INSTALAÇÃO. AF_08/2022</v>
          </cell>
          <cell r="I4936" t="str">
            <v>UN</v>
          </cell>
          <cell r="J4936" t="str">
            <v>ATRIBUÍDO SÃO PAULO</v>
          </cell>
          <cell r="K4936">
            <v>5.35</v>
          </cell>
        </row>
        <row r="4937">
          <cell r="G4937">
            <v>104201</v>
          </cell>
          <cell r="H4937" t="str">
            <v>TÊ MISTURADOR, PPR, F M M, DN 20 X 20 MM, INSTALADO EM RAMAL OU SUB-RAMAL DE ÁGUA - FORNECIMENTO E INSTALAÇÃO. AF_08/2022</v>
          </cell>
          <cell r="I4937" t="str">
            <v>UN</v>
          </cell>
          <cell r="J4937" t="str">
            <v>ATRIBUÍDO SÃO PAULO</v>
          </cell>
          <cell r="K4937">
            <v>18.09</v>
          </cell>
        </row>
        <row r="4938">
          <cell r="G4938">
            <v>104202</v>
          </cell>
          <cell r="H4938" t="str">
            <v>TÊ NORMAL, PPR, 90 GRAUS, DN 20 X 20 X 20 MM, INSTALADO EM RAMAL OU SUB-RAMAL DE ÁGUA - FORNECIMENTO E INSTALAÇÃO. AF_08/2022</v>
          </cell>
          <cell r="I4938" t="str">
            <v>UN</v>
          </cell>
          <cell r="J4938" t="str">
            <v>ATRIBUÍDO SÃO PAULO</v>
          </cell>
          <cell r="K4938">
            <v>9.57</v>
          </cell>
        </row>
        <row r="4939">
          <cell r="G4939">
            <v>104317</v>
          </cell>
          <cell r="H4939" t="str">
            <v>JOELHO 90 GRAUS, PVC, SOLDÁVEL, DN 20 MM, INSTALADO EM DRENO DE AR CONDICIONADO - FORNECIMENTO E INSTALAÇÃO. AF_08/2022</v>
          </cell>
          <cell r="I4939" t="str">
            <v>UN</v>
          </cell>
          <cell r="J4939" t="str">
            <v>COEFICIENTE DE REPRESENTATIVIDADE</v>
          </cell>
          <cell r="K4939">
            <v>5.73</v>
          </cell>
        </row>
        <row r="4940">
          <cell r="G4940">
            <v>104318</v>
          </cell>
          <cell r="H4940" t="str">
            <v>JOELHO 45 GRAUS, PVC, SOLDÁVEL, DN 20 MM, INSTALADO EM DRENO DE AR CONDICIONADO - FORNECIMENTO E INSTALAÇÃO. AF_08/2022</v>
          </cell>
          <cell r="I4940" t="str">
            <v>UN</v>
          </cell>
          <cell r="J4940" t="str">
            <v>COEFICIENTE DE REPRESENTATIVIDADE</v>
          </cell>
          <cell r="K4940">
            <v>6.44</v>
          </cell>
        </row>
        <row r="4941">
          <cell r="G4941">
            <v>104319</v>
          </cell>
          <cell r="H4941" t="str">
            <v>JOELHO 90 GRAUS, PVC, SOLDÁVEL, DN 32 MM, INSTALADO EM DRENO DE AR CONDICIONADO - FORNECIMENTO E INSTALAÇÃO. AF_08/2022</v>
          </cell>
          <cell r="I4941" t="str">
            <v>UN</v>
          </cell>
          <cell r="J4941" t="str">
            <v>COEFICIENTE DE REPRESENTATIVIDADE</v>
          </cell>
          <cell r="K4941">
            <v>9.1999999999999993</v>
          </cell>
        </row>
        <row r="4942">
          <cell r="G4942">
            <v>104320</v>
          </cell>
          <cell r="H4942" t="str">
            <v>JOELHO 45 GRAUS, PVC, SOLDÁVEL, DN 32 MM, INSTALADO EM DRENO DE AR CONDICIONADO - FORNECIMENTO E INSTALAÇÃO. AF_08/2022</v>
          </cell>
          <cell r="I4942" t="str">
            <v>UN</v>
          </cell>
          <cell r="J4942" t="str">
            <v>COEFICIENTE DE REPRESENTATIVIDADE</v>
          </cell>
          <cell r="K4942">
            <v>11.47</v>
          </cell>
        </row>
        <row r="4943">
          <cell r="G4943">
            <v>104321</v>
          </cell>
          <cell r="H4943" t="str">
            <v>LUVA, PVC, SOLDÁVEL, DN 20 MM, INSTALADO EM DRENO DE AR CONDICIONADO - FORNECIMENTO E INSTALAÇÃO. AF_08/2022</v>
          </cell>
          <cell r="I4943" t="str">
            <v>UN</v>
          </cell>
          <cell r="J4943" t="str">
            <v>COEFICIENTE DE REPRESENTATIVIDADE</v>
          </cell>
          <cell r="K4943">
            <v>4.55</v>
          </cell>
        </row>
        <row r="4944">
          <cell r="G4944">
            <v>104322</v>
          </cell>
          <cell r="H4944" t="str">
            <v>LUVA, PVC, SOLDÁVEL, DN 32 MM, INSTALADO EM DRENO DE AR CONDICIONADO - FORNECIMENTO E INSTALAÇÃO. AF_08/2022</v>
          </cell>
          <cell r="I4944" t="str">
            <v>UN</v>
          </cell>
          <cell r="J4944" t="str">
            <v>COEFICIENTE DE REPRESENTATIVIDADE</v>
          </cell>
          <cell r="K4944">
            <v>7.04</v>
          </cell>
        </row>
        <row r="4945">
          <cell r="G4945">
            <v>104323</v>
          </cell>
          <cell r="H4945" t="str">
            <v>TE, PVC, SOLDÁVEL, DN 20 MM, INSTALADO EM DRENO DE AR CONDICIONADO - FORNECIMENTO E INSTALAÇÃO. AF_08/2022</v>
          </cell>
          <cell r="I4945" t="str">
            <v>UN</v>
          </cell>
          <cell r="J4945" t="str">
            <v>COEFICIENTE DE REPRESENTATIVIDADE</v>
          </cell>
          <cell r="K4945">
            <v>8.1300000000000008</v>
          </cell>
        </row>
        <row r="4946">
          <cell r="G4946">
            <v>104324</v>
          </cell>
          <cell r="H4946" t="str">
            <v>TE, PVC, SOLDÁVEL, DN 32 MM, INSTALADO EM DRENO DE AR CONDICIONADO - FORNECIMENTO E INSTALAÇÃO. AF_08/2022</v>
          </cell>
          <cell r="I4946" t="str">
            <v>UN</v>
          </cell>
          <cell r="J4946" t="str">
            <v>COEFICIENTE DE REPRESENTATIVIDADE</v>
          </cell>
          <cell r="K4946">
            <v>13.19</v>
          </cell>
        </row>
        <row r="4947">
          <cell r="G4947">
            <v>104341</v>
          </cell>
          <cell r="H4947" t="str">
            <v>BUCHA DE REDUÇÃO LONGA, PVC, SÉRIE NORMAL, ESGOTO PREDIAL, DN 50 X 40 MM, JUNTA SOLDÁVEL E ELÁSTICA, FORNECIDO E INSTALADO EM RAMAL DE DESCARGA OU RAMAL DE ESGOTO SANITÁRIO. AF_08/2022</v>
          </cell>
          <cell r="I4947" t="str">
            <v>UN</v>
          </cell>
          <cell r="J4947" t="str">
            <v>COEFICIENTE DE REPRESENTATIVIDADE</v>
          </cell>
          <cell r="K4947">
            <v>10.47</v>
          </cell>
        </row>
        <row r="4948">
          <cell r="G4948">
            <v>104343</v>
          </cell>
          <cell r="H4948" t="str">
            <v>JUNÇÃO DE REDUÇÃO INVERTIDA, PVC, SÉRIE NORMAL, ESGOTO PREDIAL, DN 75 X 50 MM, JUNTA ELÁSTICA, FORNECIDO E INSTALADO EM RAMAL DE DESCARGA OU RAMAL DE ESGOTO SANITÁRIO. AF_08/2022</v>
          </cell>
          <cell r="I4948" t="str">
            <v>UN</v>
          </cell>
          <cell r="J4948" t="str">
            <v>COEFICIENTE DE REPRESENTATIVIDADE</v>
          </cell>
          <cell r="K4948">
            <v>34.56</v>
          </cell>
        </row>
        <row r="4949">
          <cell r="G4949">
            <v>104344</v>
          </cell>
          <cell r="H4949" t="str">
            <v>TE, PVC, SÉRIE NORMAL, ESGOTO PREDIAL, DN 100 X 50 MM, JUNTA ELÁSTICA, FORNECIDO E INSTALADO EM RAMAL DE DESCARGA OU RAMAL DE ESGOTO SANITÁRIO. AF_08/2022</v>
          </cell>
          <cell r="I4949" t="str">
            <v>UN</v>
          </cell>
          <cell r="J4949" t="str">
            <v>COEFICIENTE DE REPRESENTATIVIDADE</v>
          </cell>
          <cell r="K4949">
            <v>41.74</v>
          </cell>
        </row>
        <row r="4950">
          <cell r="G4950">
            <v>104345</v>
          </cell>
          <cell r="H4950" t="str">
            <v>JUNÇÃO DE REDUÇÃO INVERTIDA, PVC, SÉRIE NORMAL, ESGOTO PREDIAL, DN 100 X 50 MM, JUNTA ELÁSTICA, FORNECIDO E INSTALADO EM RAMAL DE DESCARGA OU RAMAL DE ESGOTO SANITÁRIO. AF_08/2022</v>
          </cell>
          <cell r="I4950" t="str">
            <v>UN</v>
          </cell>
          <cell r="J4950" t="str">
            <v>COEFICIENTE DE REPRESENTATIVIDADE</v>
          </cell>
          <cell r="K4950">
            <v>44.33</v>
          </cell>
        </row>
        <row r="4951">
          <cell r="G4951">
            <v>104346</v>
          </cell>
          <cell r="H4951" t="str">
            <v>TE, PVC, SÉRIE NORMAL, ESGOTO PREDIAL, DN 100 X 75 MM, JUNTA ELÁSTICA, FORNECIDO E INSTALADO EM RAMAL DE DESCARGA OU RAMAL DE ESGOTO SANITÁRIO. AF_08/2022</v>
          </cell>
          <cell r="I4951" t="str">
            <v>UN</v>
          </cell>
          <cell r="J4951" t="str">
            <v>COEFICIENTE DE REPRESENTATIVIDADE</v>
          </cell>
          <cell r="K4951">
            <v>46.47</v>
          </cell>
        </row>
        <row r="4952">
          <cell r="G4952">
            <v>104347</v>
          </cell>
          <cell r="H4952" t="str">
            <v>JUNÇÃO DE REDUCAO INVERTIDA, PVC, SÉRIE NORMAL, ESGOTO PREDIAL, DN 100 X 75 MM, JUNTA ELÁSTICA, FORNECIDO E INSTALADO EM RAMAL DE DESCARGA OU RAMAL DE ESGOTO SANITÁRIO. AF_08/2022</v>
          </cell>
          <cell r="I4952" t="str">
            <v>UN</v>
          </cell>
          <cell r="J4952" t="str">
            <v>COEFICIENTE DE REPRESENTATIVIDADE</v>
          </cell>
          <cell r="K4952">
            <v>49.81</v>
          </cell>
        </row>
        <row r="4953">
          <cell r="G4953">
            <v>104348</v>
          </cell>
          <cell r="H4953" t="str">
            <v>TERMINAL DE VENTILAÇÃO, PVC, SÉRIE NORMAL, ESGOTO PREDIAL, DN 50 MM, JUNTA SOLDÁVEL, FORNECIDO E INSTALADO EM PRUMADA DE ESGOTO SANITÁRIO OU VENTILAÇÃO. AF_08/2022</v>
          </cell>
          <cell r="I4953" t="str">
            <v>UN</v>
          </cell>
          <cell r="J4953" t="str">
            <v>COEFICIENTE DE REPRESENTATIVIDADE</v>
          </cell>
          <cell r="K4953">
            <v>12.98</v>
          </cell>
        </row>
        <row r="4954">
          <cell r="G4954">
            <v>104350</v>
          </cell>
          <cell r="H4954" t="str">
            <v>JUNÇÃO DE REDUÇÃO INVERTIDA, PVC, SÉRIE NORMAL, ESGOTO PREDIAL, DN 75 X 50 MM, JUNTA ELÁSTICA, FORNECIDO E INSTALADO EM PRUMADA DE ESGOTO SANITÁRIO OU VENTILAÇÃO. AF_08/2022</v>
          </cell>
          <cell r="I4954" t="str">
            <v>UN</v>
          </cell>
          <cell r="J4954" t="str">
            <v>COEFICIENTE DE REPRESENTATIVIDADE</v>
          </cell>
          <cell r="K4954">
            <v>31.27</v>
          </cell>
        </row>
        <row r="4955">
          <cell r="G4955">
            <v>104351</v>
          </cell>
          <cell r="H4955" t="str">
            <v>TERMINAL DE VENTILAÇÃO, PVC, SÉRIE NORMAL, ESGOTO PREDIAL, DN 75 MM, JUNTA SOLDÁVEL, FORNECIDO E INSTALADO EM PRUMADA DE ESGOTO SANITÁRIO OU VENTILAÇÃO. AF_08/2022</v>
          </cell>
          <cell r="I4955" t="str">
            <v>UN</v>
          </cell>
          <cell r="J4955" t="str">
            <v>COEFICIENTE DE REPRESENTATIVIDADE</v>
          </cell>
          <cell r="K4955">
            <v>26.28</v>
          </cell>
        </row>
        <row r="4956">
          <cell r="G4956">
            <v>104352</v>
          </cell>
          <cell r="H4956" t="str">
            <v>TE, PVC, SÉRIE NORMAL, ESGOTO PREDIAL, DN 100 X 50 MM, JUNTA ELÁSTICA, FORNECIDO E INSTALADO EM PRUMADA DE ESGOTO SANITÁRIO OU VENTILAÇÃO. AF_08/2022</v>
          </cell>
          <cell r="I4956" t="str">
            <v>UN</v>
          </cell>
          <cell r="J4956" t="str">
            <v>COEFICIENTE DE REPRESENTATIVIDADE</v>
          </cell>
          <cell r="K4956">
            <v>40.770000000000003</v>
          </cell>
        </row>
        <row r="4957">
          <cell r="G4957">
            <v>104353</v>
          </cell>
          <cell r="H4957" t="str">
            <v>JUNÇÃO DE REDUÇÃO INVERTIDA, PVC, SÉRIE NORMAL, ESGOTO PREDIAL, DN 100 X 50 MM, JUNTA ELÁSTICA, FORNECIDO E INSTALADO EM PRUMADA DE ESGOTO SANITÁRIO OU VENTILAÇÃO. AF_08/2022</v>
          </cell>
          <cell r="I4957" t="str">
            <v>UN</v>
          </cell>
          <cell r="J4957" t="str">
            <v>COEFICIENTE DE REPRESENTATIVIDADE</v>
          </cell>
          <cell r="K4957">
            <v>43.36</v>
          </cell>
        </row>
        <row r="4958">
          <cell r="G4958">
            <v>104354</v>
          </cell>
          <cell r="H4958" t="str">
            <v>TE, PVC, SÉRIE NORMAL, ESGOTO PREDIAL, DN 100 X 75 MM, JUNTA ELÁSTICA, FORNECIDO E INSTALADO EM PRUMADA DE ESGOTO SANITÁRIO OU VENTILAÇÃO. AF_08/2022</v>
          </cell>
          <cell r="I4958" t="str">
            <v>UN</v>
          </cell>
          <cell r="J4958" t="str">
            <v>COEFICIENTE DE REPRESENTATIVIDADE</v>
          </cell>
          <cell r="K4958">
            <v>46.65</v>
          </cell>
        </row>
        <row r="4959">
          <cell r="G4959">
            <v>104355</v>
          </cell>
          <cell r="H4959" t="str">
            <v>JUNÇÃO DE REDUCAO INVERTIDA, PVC, SÉRIE NORMAL, ESGOTO PREDIAL, DN 100 X 75 MM, JUNTA ELÁSTICA, FORNECIDO E INSTALADO EM PRUMADA DE ESGOTO SANITÁRIO OU VENTILAÇÃO. AF_08/2022</v>
          </cell>
          <cell r="I4959" t="str">
            <v>UN</v>
          </cell>
          <cell r="J4959" t="str">
            <v>COEFICIENTE DE REPRESENTATIVIDADE</v>
          </cell>
          <cell r="K4959">
            <v>49.99</v>
          </cell>
        </row>
        <row r="4960">
          <cell r="G4960">
            <v>104356</v>
          </cell>
          <cell r="H4960" t="str">
            <v>TERMINAL DE VENTILAÇÃO, PVC, SÉRIE NORMAL, ESGOTO PREDIAL, DN 100 MM, JUNTA SOLDÁVEL, FORNECIDO E INSTALADO EM PRUMADA DE ESGOTO SANITÁRIO OU VENTILAÇÃO. AF_08/2022</v>
          </cell>
          <cell r="I4960" t="str">
            <v>UN</v>
          </cell>
          <cell r="J4960" t="str">
            <v>COEFICIENTE DE REPRESENTATIVIDADE</v>
          </cell>
          <cell r="K4960">
            <v>34.270000000000003</v>
          </cell>
        </row>
        <row r="4961">
          <cell r="G4961">
            <v>104357</v>
          </cell>
          <cell r="H4961" t="str">
            <v>CAP, PVC, SÉRIE NORMAL, ESGOTO PREDIAL, DN 100 MM, JUNTA ELÁSTICA, FORNECIDO E INSTALADO EM SUBCOLETOR AÉREO DE ESGOTO SANITÁRIO. AF_08/2022</v>
          </cell>
          <cell r="I4961" t="str">
            <v>UN</v>
          </cell>
          <cell r="J4961" t="str">
            <v>COEFICIENTE DE REPRESENTATIVIDADE</v>
          </cell>
          <cell r="K4961">
            <v>20.2</v>
          </cell>
        </row>
        <row r="4962">
          <cell r="G4962">
            <v>97895</v>
          </cell>
          <cell r="H4962" t="str">
            <v>CAIXA ENTERRADA HIDRÁULICA RETANGULAR, EM CONCRETO PRÉ-MOLDADO, DIMENSÕES INTERNAS: 0,3X0,3X0,3 M. AF_12/2020</v>
          </cell>
          <cell r="I4962" t="str">
            <v>UN</v>
          </cell>
          <cell r="J4962" t="str">
            <v>COEFICIENTE DE REPRESENTATIVIDADE</v>
          </cell>
          <cell r="K4962">
            <v>187.41</v>
          </cell>
        </row>
        <row r="4963">
          <cell r="G4963">
            <v>97896</v>
          </cell>
          <cell r="H4963" t="str">
            <v>CAIXA ENTERRADA HIDRÁULICA RETANGULAR, EM CONCRETO PRÉ-MOLDADO, DIMENSÕES INTERNAS: 0,4X0,4X0,4 M. AF_12/2020</v>
          </cell>
          <cell r="I4963" t="str">
            <v>UN</v>
          </cell>
          <cell r="J4963" t="str">
            <v>COEFICIENTE DE REPRESENTATIVIDADE</v>
          </cell>
          <cell r="K4963">
            <v>347.64</v>
          </cell>
        </row>
        <row r="4964">
          <cell r="G4964">
            <v>97897</v>
          </cell>
          <cell r="H4964" t="str">
            <v>CAIXA ENTERRADA HIDRÁULICA RETANGULAR, EM CONCRETO PRÉ-MOLDADO, DIMENSÕES INTERNAS: 0,6X0,6X0,5 M. AF_12/2020</v>
          </cell>
          <cell r="I4964" t="str">
            <v>UN</v>
          </cell>
          <cell r="J4964" t="str">
            <v>COEFICIENTE DE REPRESENTATIVIDADE</v>
          </cell>
          <cell r="K4964">
            <v>450.25</v>
          </cell>
        </row>
        <row r="4965">
          <cell r="G4965">
            <v>97898</v>
          </cell>
          <cell r="H4965" t="str">
            <v>CAIXA ENTERRADA HIDRÁULICA RETANGULAR, EM CONCRETO PRÉ-MOLDADO, DIMENSÕES INTERNAS: 0,8X0,8X0,5 M. AF_12/2020</v>
          </cell>
          <cell r="I4965" t="str">
            <v>UN</v>
          </cell>
          <cell r="J4965" t="str">
            <v>ATRIBUÍDO SÃO PAULO</v>
          </cell>
          <cell r="K4965">
            <v>853.07</v>
          </cell>
        </row>
        <row r="4966">
          <cell r="G4966">
            <v>97900</v>
          </cell>
          <cell r="H4966" t="str">
            <v>CAIXA ENTERRADA HIDRÁULICA RETANGULAR EM ALVENARIA COM TIJOLOS CERÂMICOS MACIÇOS, DIMENSÕES INTERNAS: 0,3X0,3X0,3 M PARA REDE DE ESGOTO. AF_12/2020</v>
          </cell>
          <cell r="I4966" t="str">
            <v>UN</v>
          </cell>
          <cell r="J4966" t="str">
            <v>ATRIBUÍDO SÃO PAULO</v>
          </cell>
          <cell r="K4966">
            <v>170.4</v>
          </cell>
        </row>
        <row r="4967">
          <cell r="G4967">
            <v>97901</v>
          </cell>
          <cell r="H4967" t="str">
            <v>CAIXA ENTERRADA HIDRÁULICA RETANGULAR EM ALVENARIA COM TIJOLOS CERÂMICOS MACIÇOS, DIMENSÕES INTERNAS: 0,4X0,4X0,4 M PARA REDE DE ESGOTO. AF_12/2020</v>
          </cell>
          <cell r="I4967" t="str">
            <v>UN</v>
          </cell>
          <cell r="J4967" t="str">
            <v>ATRIBUÍDO SÃO PAULO</v>
          </cell>
          <cell r="K4967">
            <v>266.23</v>
          </cell>
        </row>
        <row r="4968">
          <cell r="G4968">
            <v>97902</v>
          </cell>
          <cell r="H4968" t="str">
            <v>CAIXA ENTERRADA HIDRÁULICA RETANGULAR EM ALVENARIA COM TIJOLOS CERÂMICOS MACIÇOS, DIMENSÕES INTERNAS: 0,6X0,6X0,6 M PARA REDE DE ESGOTO. AF_12/2020</v>
          </cell>
          <cell r="I4968" t="str">
            <v>UN</v>
          </cell>
          <cell r="J4968" t="str">
            <v>ATRIBUÍDO SÃO PAULO</v>
          </cell>
          <cell r="K4968">
            <v>516.69000000000005</v>
          </cell>
        </row>
        <row r="4969">
          <cell r="G4969">
            <v>97903</v>
          </cell>
          <cell r="H4969" t="str">
            <v>CAIXA ENTERRADA HIDRÁULICA RETANGULAR EM ALVENARIA COM TIJOLOS CERÂMICOS MACIÇOS, DIMENSÕES INTERNAS: 0,8X0,8X0,6 M PARA REDE DE ESGOTO. AF_12/2020</v>
          </cell>
          <cell r="I4969" t="str">
            <v>UN</v>
          </cell>
          <cell r="J4969" t="str">
            <v>ATRIBUÍDO SÃO PAULO</v>
          </cell>
          <cell r="K4969">
            <v>718.1</v>
          </cell>
        </row>
        <row r="4970">
          <cell r="G4970">
            <v>97904</v>
          </cell>
          <cell r="H4970" t="str">
            <v>CAIXA ENTERRADA HIDRÁULICA RETANGULAR EM ALVENARIA COM TIJOLOS CERÂMICOS MACIÇOS, DIMENSÕES INTERNAS: 1X1X0,6 M PARA REDE DE ESGOTO. AF_12/2020</v>
          </cell>
          <cell r="I4970" t="str">
            <v>UN</v>
          </cell>
          <cell r="J4970" t="str">
            <v>ATRIBUÍDO SÃO PAULO</v>
          </cell>
          <cell r="K4970">
            <v>853.39</v>
          </cell>
        </row>
        <row r="4971">
          <cell r="G4971">
            <v>97905</v>
          </cell>
          <cell r="H4971" t="str">
            <v>CAIXA ENTERRADA HIDRÁULICA RETANGULAR, EM ALVENARIA COM BLOCOS DE CONCRETO, DIMENSÕES INTERNAS: 0,4X0,4X0,4 M PARA REDE DE ESGOTO. AF_12/2020</v>
          </cell>
          <cell r="I4971" t="str">
            <v>UN</v>
          </cell>
          <cell r="J4971" t="str">
            <v>ATRIBUÍDO SÃO PAULO</v>
          </cell>
          <cell r="K4971">
            <v>213.93</v>
          </cell>
        </row>
        <row r="4972">
          <cell r="G4972">
            <v>97906</v>
          </cell>
          <cell r="H4972" t="str">
            <v>CAIXA ENTERRADA HIDRÁULICA RETANGULAR, EM ALVENARIA COM BLOCOS DE CONCRETO, DIMENSÕES INTERNAS: 0,6X0,6X0,6 M PARA REDE DE ESGOTO. AF_12/2020</v>
          </cell>
          <cell r="I4972" t="str">
            <v>UN</v>
          </cell>
          <cell r="J4972" t="str">
            <v>ATRIBUÍDO SÃO PAULO</v>
          </cell>
          <cell r="K4972">
            <v>396.32</v>
          </cell>
        </row>
        <row r="4973">
          <cell r="G4973">
            <v>97907</v>
          </cell>
          <cell r="H4973" t="str">
            <v>CAIXA ENTERRADA HIDRÁULICA RETANGULAR, EM ALVENARIA COM BLOCOS DE CONCRETO, DIMENSÕES INTERNAS: 0,8X0,8X0,6 M PARA REDE DE ESGOTO. AF_12/2020</v>
          </cell>
          <cell r="I4973" t="str">
            <v>UN</v>
          </cell>
          <cell r="J4973" t="str">
            <v>ATRIBUÍDO SÃO PAULO</v>
          </cell>
          <cell r="K4973">
            <v>564.51</v>
          </cell>
        </row>
        <row r="4974">
          <cell r="G4974">
            <v>97908</v>
          </cell>
          <cell r="H4974" t="str">
            <v>CAIXA ENTERRADA HIDRÁULICA RETANGULAR, EM ALVENARIA COM BLOCOS DE CONCRETO, DIMENSÕES INTERNAS: 1X1X0,6 M PARA REDE DE ESGOTO. AF_12/2020</v>
          </cell>
          <cell r="I4974" t="str">
            <v>UN</v>
          </cell>
          <cell r="J4974" t="str">
            <v>ATRIBUÍDO SÃO PAULO</v>
          </cell>
          <cell r="K4974">
            <v>671.64</v>
          </cell>
        </row>
        <row r="4975">
          <cell r="G4975">
            <v>98102</v>
          </cell>
          <cell r="H4975" t="str">
            <v>CAIXA DE GORDURA SIMPLES, CIRCULAR, EM CONCRETO PRÉ-MOLDADO, DIÂMETRO INTERNO = 0,4 M, ALTURA INTERNA = 0,4 M. AF_12/2020</v>
          </cell>
          <cell r="I4975" t="str">
            <v>UN</v>
          </cell>
          <cell r="J4975" t="str">
            <v>COEFICIENTE DE REPRESENTATIVIDADE</v>
          </cell>
          <cell r="K4975">
            <v>177.69</v>
          </cell>
        </row>
        <row r="4976">
          <cell r="G4976">
            <v>98104</v>
          </cell>
          <cell r="H4976" t="str">
            <v>CAIXA DE GORDURA SIMPLES (CAPACIDADE: 36L), RETANGULAR, EM ALVENARIA COM TIJOLOS CERÂMICOS MACIÇOS, DIMENSÕES INTERNAS = 0,2X0,4 M, ALTURA INTERNA = 0,8 M. AF_12/2020</v>
          </cell>
          <cell r="I4976" t="str">
            <v>UN</v>
          </cell>
          <cell r="J4976" t="str">
            <v>ATRIBUÍDO SÃO PAULO</v>
          </cell>
          <cell r="K4976">
            <v>332.29</v>
          </cell>
        </row>
        <row r="4977">
          <cell r="G4977">
            <v>98105</v>
          </cell>
          <cell r="H4977" t="str">
            <v>CAIXA DE GORDURA DUPLA (CAPACIDADE: 126 L), RETANGULAR, EM ALVENARIA COM TIJOLOS CERÂMICOS MACIÇOS, DIMENSÕES INTERNAS = 0,4X0,7 M, ALTURA INTERNA = 0,8 M. AF_12/2020</v>
          </cell>
          <cell r="I4977" t="str">
            <v>UN</v>
          </cell>
          <cell r="J4977" t="str">
            <v>ATRIBUÍDO SÃO PAULO</v>
          </cell>
          <cell r="K4977">
            <v>577.11</v>
          </cell>
        </row>
        <row r="4978">
          <cell r="G4978">
            <v>98106</v>
          </cell>
          <cell r="H4978" t="str">
            <v>CAIXA DE GORDURA ESPECIAL (CAPACIDADE: 312 L - PARA ATÉ 146 PESSOAS SERVIDAS NO PICO), RETANGULAR, EM ALVENARIA COM TIJOLOS CERÂMICOS MACIÇOS, DIMENSÕES INTERNAS = 0,4X1,2 M, ALTURA INTERNA = 1 M. AF_12/2020</v>
          </cell>
          <cell r="I4978" t="str">
            <v>UN</v>
          </cell>
          <cell r="J4978" t="str">
            <v>ATRIBUÍDO SÃO PAULO</v>
          </cell>
          <cell r="K4978">
            <v>951.5</v>
          </cell>
        </row>
        <row r="4979">
          <cell r="G4979">
            <v>98107</v>
          </cell>
          <cell r="H4979" t="str">
            <v>CAIXA DE GORDURA SIMPLES (CAPACIDADE: 36 L), RETANGULAR, EM ALVENARIA COM BLOCOS DE CONCRETO, DIMENSÕES INTERNAS = 0,2X0,4 M, ALTURA INTERNA = 0,8 M. AF_12/2020</v>
          </cell>
          <cell r="I4979" t="str">
            <v>UN</v>
          </cell>
          <cell r="J4979" t="str">
            <v>ATRIBUÍDO SÃO PAULO</v>
          </cell>
          <cell r="K4979">
            <v>239.16</v>
          </cell>
        </row>
        <row r="4980">
          <cell r="G4980">
            <v>98108</v>
          </cell>
          <cell r="H4980" t="str">
            <v>CAIXA DE GORDURA DUPLA (CAPACIDADE: 126 L), RETANGULAR, EM ALVENARIA COM BLOCOS DE CONCRETO, DIMENSÕES INTERNAS = 0,4X0,7 M, ALTURA INTERNA = 0,8 M. AF_12/2020</v>
          </cell>
          <cell r="I4980" t="str">
            <v>UN</v>
          </cell>
          <cell r="J4980" t="str">
            <v>ATRIBUÍDO SÃO PAULO</v>
          </cell>
          <cell r="K4980">
            <v>426.71</v>
          </cell>
        </row>
        <row r="4981">
          <cell r="G4981">
            <v>99250</v>
          </cell>
          <cell r="H4981" t="str">
            <v>CAIXA ENTERRADA HIDRÁULICA RETANGULAR EM ALVENARIA COM TIJOLOS CERÂMICOS MACIÇOS, DIMENSÕES INTERNAS: 0,3X0,3X0,3 M PARA REDE DE DRENAGEM. AF_12/2020</v>
          </cell>
          <cell r="I4981" t="str">
            <v>UN</v>
          </cell>
          <cell r="J4981" t="str">
            <v>ATRIBUÍDO SÃO PAULO</v>
          </cell>
          <cell r="K4981">
            <v>166.51</v>
          </cell>
        </row>
        <row r="4982">
          <cell r="G4982">
            <v>99251</v>
          </cell>
          <cell r="H4982" t="str">
            <v>CAIXA ENTERRADA HIDRÁULICA RETANGULAR EM ALVENARIA COM TIJOLOS CERÂMICOS MACIÇOS, DIMENSÕES INTERNAS: 0,4X0,4X0,4 M PARA REDE DE DRENAGEM. AF_12/2020</v>
          </cell>
          <cell r="I4982" t="str">
            <v>UN</v>
          </cell>
          <cell r="J4982" t="str">
            <v>ATRIBUÍDO SÃO PAULO</v>
          </cell>
          <cell r="K4982">
            <v>259.54000000000002</v>
          </cell>
        </row>
        <row r="4983">
          <cell r="G4983">
            <v>99253</v>
          </cell>
          <cell r="H4983" t="str">
            <v>CAIXA ENTERRADA HIDRÁULICA RETANGULAR EM ALVENARIA COM TIJOLOS CERÂMICOS MACIÇOS, DIMENSÕES INTERNAS: 0,6X0,6X0,6 M PARA REDE DE DRENAGEM. AF_12/2020</v>
          </cell>
          <cell r="I4983" t="str">
            <v>UN</v>
          </cell>
          <cell r="J4983" t="str">
            <v>ATRIBUÍDO SÃO PAULO</v>
          </cell>
          <cell r="K4983">
            <v>501.69</v>
          </cell>
        </row>
        <row r="4984">
          <cell r="G4984">
            <v>99255</v>
          </cell>
          <cell r="H4984" t="str">
            <v>CAIXA ENTERRADA HIDRÁULICA RETANGULAR EM ALVENARIA COM TIJOLOS CERÂMICOS MACIÇOS, DIMENSÕES INTERNAS: 0,8X0,8X0,6 M PARA REDE DE DRENAGEM. AF_12/2020</v>
          </cell>
          <cell r="I4984" t="str">
            <v>UN</v>
          </cell>
          <cell r="J4984" t="str">
            <v>ATRIBUÍDO SÃO PAULO</v>
          </cell>
          <cell r="K4984">
            <v>697.52</v>
          </cell>
        </row>
        <row r="4985">
          <cell r="G4985">
            <v>99257</v>
          </cell>
          <cell r="H4985" t="str">
            <v>CAIXA ENTERRADA HIDRÁULICA RETANGULAR EM ALVENARIA COM TIJOLOS CERÂMICOS MACIÇOS, DIMENSÕES INTERNAS: 1X1X0,6 M PARA REDE DE DRENAGEM. AF_12/2020</v>
          </cell>
          <cell r="I4985" t="str">
            <v>UN</v>
          </cell>
          <cell r="J4985" t="str">
            <v>ATRIBUÍDO SÃO PAULO</v>
          </cell>
          <cell r="K4985">
            <v>826.77</v>
          </cell>
        </row>
        <row r="4986">
          <cell r="G4986">
            <v>99258</v>
          </cell>
          <cell r="H4986" t="str">
            <v>CAIXA ENTERRADA HIDRÁULICA RETANGULAR, EM ALVENARIA COM BLOCOS DE CONCRETO, DIMENSÕES INTERNAS: 0,4X0,4X0,4 M PARA REDE DE DRENAGEM. AF_12/2020</v>
          </cell>
          <cell r="I4986" t="str">
            <v>UN</v>
          </cell>
          <cell r="J4986" t="str">
            <v>ATRIBUÍDO SÃO PAULO</v>
          </cell>
          <cell r="K4986">
            <v>209.68</v>
          </cell>
        </row>
        <row r="4987">
          <cell r="G4987">
            <v>99260</v>
          </cell>
          <cell r="H4987" t="str">
            <v>CAIXA ENTERRADA HIDRÁULICA RETANGULAR, EM ALVENARIA COM BLOCOS DE CONCRETO, DIMENSÕES INTERNAS: 0,6X0,6X0,6 M PARA REDE DE DRENAGEM. AF_12/2020</v>
          </cell>
          <cell r="I4987" t="str">
            <v>UN</v>
          </cell>
          <cell r="J4987" t="str">
            <v>ATRIBUÍDO SÃO PAULO</v>
          </cell>
          <cell r="K4987">
            <v>386.87</v>
          </cell>
        </row>
        <row r="4988">
          <cell r="G4988">
            <v>99262</v>
          </cell>
          <cell r="H4988" t="str">
            <v>CAIXA ENTERRADA HIDRÁULICA RETANGULAR, EM ALVENARIA COM BLOCOS DE CONCRETO, DIMENSÕES INTERNAS: 0,8X0,8X0,6 M PARA REDE DE DRENAGEM. AF_12/2020</v>
          </cell>
          <cell r="I4988" t="str">
            <v>UN</v>
          </cell>
          <cell r="J4988" t="str">
            <v>ATRIBUÍDO SÃO PAULO</v>
          </cell>
          <cell r="K4988">
            <v>551.02</v>
          </cell>
        </row>
        <row r="4989">
          <cell r="G4989">
            <v>99264</v>
          </cell>
          <cell r="H4989" t="str">
            <v>CAIXA ENTERRADA HIDRÁULICA RETANGULAR, EM ALVENARIA COM BLOCOS DE CONCRETO, DIMENSÕES INTERNAS: 1X1X0,6 M PARA REDE DE DRENAGEM. AF_12/2020</v>
          </cell>
          <cell r="I4989" t="str">
            <v>UN</v>
          </cell>
          <cell r="J4989" t="str">
            <v>ATRIBUÍDO SÃO PAULO</v>
          </cell>
          <cell r="K4989">
            <v>653.41</v>
          </cell>
        </row>
        <row r="4990">
          <cell r="G4990">
            <v>102587</v>
          </cell>
          <cell r="H4990" t="str">
            <v>FURO EM CAIXA D'ÁGUA COM ESPESSURA DE 2 ATÉ 5 MM E DIÂMETRO DE 15 MM. AF_06/2021</v>
          </cell>
          <cell r="I4990" t="str">
            <v>UN</v>
          </cell>
          <cell r="J4990" t="str">
            <v>COEFICIENTE DE REPRESENTATIVIDADE</v>
          </cell>
          <cell r="K4990">
            <v>2.83</v>
          </cell>
        </row>
        <row r="4991">
          <cell r="G4991">
            <v>102588</v>
          </cell>
          <cell r="H4991" t="str">
            <v>FURO EM CAIXA D'ÁGUA COM ESPESSURA DE 6 ATÉ 8 MM E DIÂMETRO DE 15 MM. AF_06/2021</v>
          </cell>
          <cell r="I4991" t="str">
            <v>UN</v>
          </cell>
          <cell r="J4991" t="str">
            <v>COEFICIENTE DE REPRESENTATIVIDADE</v>
          </cell>
          <cell r="K4991">
            <v>4.09</v>
          </cell>
        </row>
        <row r="4992">
          <cell r="G4992">
            <v>102589</v>
          </cell>
          <cell r="H4992" t="str">
            <v>FURO EM CAIXA D'ÁGUA COM ESPESSURA DE 2 ATÉ 5 MM E DIÂMETRO DE 20 MM. AF_06/2021</v>
          </cell>
          <cell r="I4992" t="str">
            <v>UN</v>
          </cell>
          <cell r="J4992" t="str">
            <v>COEFICIENTE DE REPRESENTATIVIDADE</v>
          </cell>
          <cell r="K4992">
            <v>3.14</v>
          </cell>
        </row>
        <row r="4993">
          <cell r="G4993">
            <v>102590</v>
          </cell>
          <cell r="H4993" t="str">
            <v>FURO EM CAIXA D'ÁGUA COM ESPESSURA DE 6 ATÉ 8 MM E DIÂMETRO DE 20 MM. AF_06/2021</v>
          </cell>
          <cell r="I4993" t="str">
            <v>UN</v>
          </cell>
          <cell r="J4993" t="str">
            <v>COEFICIENTE DE REPRESENTATIVIDADE</v>
          </cell>
          <cell r="K4993">
            <v>4.41</v>
          </cell>
        </row>
        <row r="4994">
          <cell r="G4994">
            <v>102591</v>
          </cell>
          <cell r="H4994" t="str">
            <v>FURO EM CAIXA D'ÁGUA COM ESPESSURA DE 2 ATÉ 5 MM E DIÂMETRO DE 25 MM. AF_06/2021</v>
          </cell>
          <cell r="I4994" t="str">
            <v>UN</v>
          </cell>
          <cell r="J4994" t="str">
            <v>COEFICIENTE DE REPRESENTATIVIDADE</v>
          </cell>
          <cell r="K4994">
            <v>3.47</v>
          </cell>
        </row>
        <row r="4995">
          <cell r="G4995">
            <v>102592</v>
          </cell>
          <cell r="H4995" t="str">
            <v>FURO EM CAIXA D'ÁGUA COM ESPESSURA DE 6 ATÉ 8 MM E DIÂMETRO DE 25 MM. AF_06/2021</v>
          </cell>
          <cell r="I4995" t="str">
            <v>UN</v>
          </cell>
          <cell r="J4995" t="str">
            <v>COEFICIENTE DE REPRESENTATIVIDADE</v>
          </cell>
          <cell r="K4995">
            <v>4.7300000000000004</v>
          </cell>
        </row>
        <row r="4996">
          <cell r="G4996">
            <v>102593</v>
          </cell>
          <cell r="H4996" t="str">
            <v>FURO EM CAIXA D'ÁGUA COM ESPESSURA DE 2 ATÉ 5 MM E DIÂMETRO DE 32 MM. AF_06/2021</v>
          </cell>
          <cell r="I4996" t="str">
            <v>UN</v>
          </cell>
          <cell r="J4996" t="str">
            <v>COEFICIENTE DE REPRESENTATIVIDADE</v>
          </cell>
          <cell r="K4996">
            <v>3.91</v>
          </cell>
        </row>
        <row r="4997">
          <cell r="G4997">
            <v>102594</v>
          </cell>
          <cell r="H4997" t="str">
            <v>FURO EM CAIXA D'ÁGUA COM ESPESSURA DE 6 ATÉ 8 MM E DIÂMETRO DE 32 MM. AF_06/2021</v>
          </cell>
          <cell r="I4997" t="str">
            <v>UN</v>
          </cell>
          <cell r="J4997" t="str">
            <v>COEFICIENTE DE REPRESENTATIVIDADE</v>
          </cell>
          <cell r="K4997">
            <v>5.18</v>
          </cell>
        </row>
        <row r="4998">
          <cell r="G4998">
            <v>102595</v>
          </cell>
          <cell r="H4998" t="str">
            <v>FURO EM CAIXA D'ÁGUA COM ESPESSURA DE 2 ATÉ 5 MM E DIÂMETRO DE 40 MM. AF_06/2021</v>
          </cell>
          <cell r="I4998" t="str">
            <v>UN</v>
          </cell>
          <cell r="J4998" t="str">
            <v>COEFICIENTE DE REPRESENTATIVIDADE</v>
          </cell>
          <cell r="K4998">
            <v>4.42</v>
          </cell>
        </row>
        <row r="4999">
          <cell r="G4999">
            <v>102596</v>
          </cell>
          <cell r="H4999" t="str">
            <v>FURO EM CAIXA D'ÁGUA COM ESPESSURA DE 6 ATÉ 8 MM E DIÂMETRO DE 40 MM. AF_06/2021</v>
          </cell>
          <cell r="I4999" t="str">
            <v>UN</v>
          </cell>
          <cell r="J4999" t="str">
            <v>COEFICIENTE DE REPRESENTATIVIDADE</v>
          </cell>
          <cell r="K4999">
            <v>5.69</v>
          </cell>
        </row>
        <row r="5000">
          <cell r="G5000">
            <v>102597</v>
          </cell>
          <cell r="H5000" t="str">
            <v>FURO EM CAIXA D'ÁGUA COM ESPESSURA DE 2 ATÉ 5 MM E DIÂMETRO DE 50 MM. AF_06/2021</v>
          </cell>
          <cell r="I5000" t="str">
            <v>UN</v>
          </cell>
          <cell r="J5000" t="str">
            <v>COEFICIENTE DE REPRESENTATIVIDADE</v>
          </cell>
          <cell r="K5000">
            <v>5.0599999999999996</v>
          </cell>
        </row>
        <row r="5001">
          <cell r="G5001">
            <v>102598</v>
          </cell>
          <cell r="H5001" t="str">
            <v>FURO EM CAIXA D'ÁGUA COM ESPESSURA DE 6 ATÉ 8 MM E DIÂMETRO DE 50 MM. AF_06/2021</v>
          </cell>
          <cell r="I5001" t="str">
            <v>UN</v>
          </cell>
          <cell r="J5001" t="str">
            <v>COEFICIENTE DE REPRESENTATIVIDADE</v>
          </cell>
          <cell r="K5001">
            <v>6.32</v>
          </cell>
        </row>
        <row r="5002">
          <cell r="G5002">
            <v>102599</v>
          </cell>
          <cell r="H5002" t="str">
            <v>FURO EM CAIXA D'ÁGUA COM ESPESSURA DE 2 ATÉ 5 MM E DIÂMETRO DE 60 MM. AF_06/2021</v>
          </cell>
          <cell r="I5002" t="str">
            <v>UN</v>
          </cell>
          <cell r="J5002" t="str">
            <v>COEFICIENTE DE REPRESENTATIVIDADE</v>
          </cell>
          <cell r="K5002">
            <v>5.69</v>
          </cell>
        </row>
        <row r="5003">
          <cell r="G5003">
            <v>102600</v>
          </cell>
          <cell r="H5003" t="str">
            <v>FURO EM CAIXA D'ÁGUA COM ESPESSURA DE 6 ATÉ 8 MM E DIÂMETRO DE 60 MM. AF_06/2021</v>
          </cell>
          <cell r="I5003" t="str">
            <v>UN</v>
          </cell>
          <cell r="J5003" t="str">
            <v>COEFICIENTE DE REPRESENTATIVIDADE</v>
          </cell>
          <cell r="K5003">
            <v>6.97</v>
          </cell>
        </row>
        <row r="5004">
          <cell r="G5004">
            <v>102601</v>
          </cell>
          <cell r="H5004" t="str">
            <v>FURO EM CAIXA D'ÁGUA COM ESPESSURA DE 2 ATÉ 5 MM E DIÂMETRO DE 75 MM. AF_06/2021</v>
          </cell>
          <cell r="I5004" t="str">
            <v>UN</v>
          </cell>
          <cell r="J5004" t="str">
            <v>COEFICIENTE DE REPRESENTATIVIDADE</v>
          </cell>
          <cell r="K5004">
            <v>6.65</v>
          </cell>
        </row>
        <row r="5005">
          <cell r="G5005">
            <v>102602</v>
          </cell>
          <cell r="H5005" t="str">
            <v>FURO EM CAIXA D'ÁGUA COM ESPESSURA DE 6 ATÉ 8 MM E DIÂMETRO DE 75 MM. AF_06/2021</v>
          </cell>
          <cell r="I5005" t="str">
            <v>UN</v>
          </cell>
          <cell r="J5005" t="str">
            <v>COEFICIENTE DE REPRESENTATIVIDADE</v>
          </cell>
          <cell r="K5005">
            <v>7.92</v>
          </cell>
        </row>
        <row r="5006">
          <cell r="G5006">
            <v>102603</v>
          </cell>
          <cell r="H5006" t="str">
            <v>FURO EM CAIXA D'ÁGUA COM ESPESSURA DE 2 ATÉ 5 MM E DIÂMETRO DE 100 MM. AF_06/2021</v>
          </cell>
          <cell r="I5006" t="str">
            <v>UN</v>
          </cell>
          <cell r="J5006" t="str">
            <v>COEFICIENTE DE REPRESENTATIVIDADE</v>
          </cell>
          <cell r="K5006">
            <v>8.26</v>
          </cell>
        </row>
        <row r="5007">
          <cell r="G5007">
            <v>102604</v>
          </cell>
          <cell r="H5007" t="str">
            <v>FURO EM CAIXA D'ÁGUA COM ESPESSURA DE 6 ATÉ 8 MM E DIÂMETRO DE 100 MM. AF_06/2021</v>
          </cell>
          <cell r="I5007" t="str">
            <v>UN</v>
          </cell>
          <cell r="J5007" t="str">
            <v>COEFICIENTE DE REPRESENTATIVIDADE</v>
          </cell>
          <cell r="K5007">
            <v>9.52</v>
          </cell>
        </row>
        <row r="5008">
          <cell r="G5008">
            <v>102605</v>
          </cell>
          <cell r="H5008" t="str">
            <v>CAIXA D´ÁGUA EM POLIETILENO, 500 LITROS - FORNECIMENTO E INSTALAÇÃO. AF_06/2021</v>
          </cell>
          <cell r="I5008" t="str">
            <v>UN</v>
          </cell>
          <cell r="J5008" t="str">
            <v>COEFICIENTE DE REPRESENTATIVIDADE</v>
          </cell>
          <cell r="K5008">
            <v>279.81</v>
          </cell>
        </row>
        <row r="5009">
          <cell r="G5009">
            <v>102606</v>
          </cell>
          <cell r="H5009" t="str">
            <v>CAIXA D´ÁGUA EM POLIETILENO, 750 LITROS - FORNECIMENTO E INSTALAÇÃO. AF_06/2021</v>
          </cell>
          <cell r="I5009" t="str">
            <v>UN</v>
          </cell>
          <cell r="J5009" t="str">
            <v>COEFICIENTE DE REPRESENTATIVIDADE</v>
          </cell>
          <cell r="K5009">
            <v>477.79</v>
          </cell>
        </row>
        <row r="5010">
          <cell r="G5010">
            <v>102607</v>
          </cell>
          <cell r="H5010" t="str">
            <v>CAIXA D´ÁGUA EM POLIETILENO, 1000 LITROS - FORNECIMENTO E INSTALAÇÃO. AF_06/2021</v>
          </cell>
          <cell r="I5010" t="str">
            <v>UN</v>
          </cell>
          <cell r="J5010" t="str">
            <v>COEFICIENTE DE REPRESENTATIVIDADE</v>
          </cell>
          <cell r="K5010">
            <v>486.06</v>
          </cell>
        </row>
        <row r="5011">
          <cell r="G5011">
            <v>102608</v>
          </cell>
          <cell r="H5011" t="str">
            <v>CAIXA D´ÁGUA EM POLIETILENO, 1500 LITROS - FORNECIMENTO E INSTALAÇÃO. AF_06/2021</v>
          </cell>
          <cell r="I5011" t="str">
            <v>UN</v>
          </cell>
          <cell r="J5011" t="str">
            <v>COEFICIENTE DE REPRESENTATIVIDADE</v>
          </cell>
          <cell r="K5011">
            <v>982.9</v>
          </cell>
        </row>
        <row r="5012">
          <cell r="G5012">
            <v>102609</v>
          </cell>
          <cell r="H5012" t="str">
            <v>CAIXA D´ÁGUA EM POLIETILENO, 2000 LITROS - FORNECIMENTO E INSTALAÇÃO. AF_06/2021</v>
          </cell>
          <cell r="I5012" t="str">
            <v>UN</v>
          </cell>
          <cell r="J5012" t="str">
            <v>COEFICIENTE DE REPRESENTATIVIDADE</v>
          </cell>
          <cell r="K5012">
            <v>1105.8</v>
          </cell>
        </row>
        <row r="5013">
          <cell r="G5013">
            <v>102611</v>
          </cell>
          <cell r="H5013" t="str">
            <v>CAIXA D´ÁGUA EM POLIÉSTER REFORÇADO COM FIBRA DE VIDRO, 500 LITROS - FORNECIMENTO E INSTALAÇÃO. AF_06/2021</v>
          </cell>
          <cell r="I5013" t="str">
            <v>UN</v>
          </cell>
          <cell r="J5013" t="str">
            <v>ATRIBUÍDO SÃO PAULO</v>
          </cell>
          <cell r="K5013">
            <v>508.66</v>
          </cell>
        </row>
        <row r="5014">
          <cell r="G5014">
            <v>102613</v>
          </cell>
          <cell r="H5014" t="str">
            <v>CAIXA D´ÁGUA EM POLIÉSTER REFORÇADO COM FIBRA DE VIDRO, 1000 LITROS - FORNECIMENTO E INSTALAÇÃO. AF_06/2021</v>
          </cell>
          <cell r="I5014" t="str">
            <v>UN</v>
          </cell>
          <cell r="J5014" t="str">
            <v>ATRIBUÍDO SÃO PAULO</v>
          </cell>
          <cell r="K5014">
            <v>698.9</v>
          </cell>
        </row>
        <row r="5015">
          <cell r="G5015">
            <v>102614</v>
          </cell>
          <cell r="H5015" t="str">
            <v>CAIXA D´ÁGUA EM POLIÉSTER REFORÇADO COM FIBRA DE VIDRO, 1500 LITROS - FORNECIMENTO E INSTALAÇÃO. AF_06/2021</v>
          </cell>
          <cell r="I5015" t="str">
            <v>UN</v>
          </cell>
          <cell r="J5015" t="str">
            <v>ATRIBUÍDO SÃO PAULO</v>
          </cell>
          <cell r="K5015">
            <v>1131.8499999999999</v>
          </cell>
        </row>
        <row r="5016">
          <cell r="G5016">
            <v>102615</v>
          </cell>
          <cell r="H5016" t="str">
            <v>CAIXA D´ÁGUA EM POLIÉSTER REFORÇADO COM FIBRA DE VIDRO, 2000 LITROS - FORNECIMENTO E INSTALAÇÃO. AF_06/2021</v>
          </cell>
          <cell r="I5016" t="str">
            <v>UN</v>
          </cell>
          <cell r="J5016" t="str">
            <v>ATRIBUÍDO SÃO PAULO</v>
          </cell>
          <cell r="K5016">
            <v>1458.74</v>
          </cell>
        </row>
        <row r="5017">
          <cell r="G5017">
            <v>102617</v>
          </cell>
          <cell r="H5017" t="str">
            <v>CAIXA D´ÁGUA EM POLIÉSTER REFORÇADO COM FIBRA DE VIDRO, 5000 LITROS - FORNECIMENTO E INSTALAÇÃO. AF_06/2021</v>
          </cell>
          <cell r="I5017" t="str">
            <v>UN</v>
          </cell>
          <cell r="J5017" t="str">
            <v>ATRIBUÍDO SÃO PAULO</v>
          </cell>
          <cell r="K5017">
            <v>3732.48</v>
          </cell>
        </row>
        <row r="5018">
          <cell r="G5018">
            <v>102619</v>
          </cell>
          <cell r="H5018" t="str">
            <v>CAIXA D´ÁGUA EM POLIÉSTER REFORÇADO COM FIBRA DE VIDRO, 10000 LITROS - FORNECIMENTO E INSTALAÇÃO. AF_06/2021</v>
          </cell>
          <cell r="I5018" t="str">
            <v>UN</v>
          </cell>
          <cell r="J5018" t="str">
            <v>ATRIBUÍDO SÃO PAULO</v>
          </cell>
          <cell r="K5018">
            <v>7196.43</v>
          </cell>
        </row>
        <row r="5019">
          <cell r="G5019">
            <v>102622</v>
          </cell>
          <cell r="H5019" t="str">
            <v>CAIXA D´ÁGUA EM POLIETILENO, 500 LITROS (INCLUSOS TUBOS, CONEXÕES E TORNEIRA DE BÓIA) - FORNECIMENTO E INSTALAÇÃO. AF_06/2021</v>
          </cell>
          <cell r="I5019" t="str">
            <v>UN</v>
          </cell>
          <cell r="J5019" t="str">
            <v>COEFICIENTE DE REPRESENTATIVIDADE</v>
          </cell>
          <cell r="K5019">
            <v>600.64</v>
          </cell>
        </row>
        <row r="5020">
          <cell r="G5020">
            <v>102623</v>
          </cell>
          <cell r="H5020" t="str">
            <v>CAIXA D´ÁGUA EM POLIETILENO, 1000 LITROS (INCLUSOS TUBOS, CONEXÕES E TORNEIRA DE BÓIA) - FORNECIMENTO E INSTALAÇÃO. AF_06/2021</v>
          </cell>
          <cell r="I5020" t="str">
            <v>UN</v>
          </cell>
          <cell r="J5020" t="str">
            <v>COEFICIENTE DE REPRESENTATIVIDADE</v>
          </cell>
          <cell r="K5020">
            <v>867.13</v>
          </cell>
        </row>
        <row r="5021">
          <cell r="G5021">
            <v>89482</v>
          </cell>
          <cell r="H5021" t="str">
            <v>CAIXA SIFONADA, PVC, DN 100 X 100 X 50 MM, FORNECIDA E INSTALADA EM RAMAIS DE ENCAMINHAMENTO DE ÁGUA PLUVIAL. AF_06/2022</v>
          </cell>
          <cell r="I5021" t="str">
            <v>UN</v>
          </cell>
          <cell r="J5021" t="str">
            <v>COEFICIENTE DE REPRESENTATIVIDADE</v>
          </cell>
          <cell r="K5021">
            <v>36.26</v>
          </cell>
        </row>
        <row r="5022">
          <cell r="G5022">
            <v>89491</v>
          </cell>
          <cell r="H5022" t="str">
            <v>CAIXA SIFONADA, PVC, DN 150 X 185 X 75 MM, FORNECIDA E INSTALADA EM RAMAIS DE ENCAMINHAMENTO DE ÁGUA PLUVIAL. AF_06/2022</v>
          </cell>
          <cell r="I5022" t="str">
            <v>UN</v>
          </cell>
          <cell r="J5022" t="str">
            <v>COEFICIENTE DE REPRESENTATIVIDADE</v>
          </cell>
          <cell r="K5022">
            <v>93.44</v>
          </cell>
        </row>
        <row r="5023">
          <cell r="G5023">
            <v>89495</v>
          </cell>
          <cell r="H5023" t="str">
            <v>RALO SIFONADO, PVC, DN 100 X 40 MM, JUNTA SOLDÁVEL, FORNECIDO E INSTALADO EM RAMAIS DE ENCAMINHAMENTO DE ÁGUA PLUVIAL. AF_06/2022</v>
          </cell>
          <cell r="I5023" t="str">
            <v>UN</v>
          </cell>
          <cell r="J5023" t="str">
            <v>COEFICIENTE DE REPRESENTATIVIDADE</v>
          </cell>
          <cell r="K5023">
            <v>16.86</v>
          </cell>
        </row>
        <row r="5024">
          <cell r="G5024">
            <v>89707</v>
          </cell>
          <cell r="H5024" t="str">
            <v>CAIXA SIFONADA, PVC, DN 100 X 100 X 50 MM, JUNTA ELÁSTICA, FORNECIDA E INSTALADA EM RAMAL DE DESCARGA OU EM RAMAL DE ESGOTO SANITÁRIO. AF_08/2022</v>
          </cell>
          <cell r="I5024" t="str">
            <v>UN</v>
          </cell>
          <cell r="J5024" t="str">
            <v>COEFICIENTE DE REPRESENTATIVIDADE</v>
          </cell>
          <cell r="K5024">
            <v>43.63</v>
          </cell>
        </row>
        <row r="5025">
          <cell r="G5025">
            <v>89708</v>
          </cell>
          <cell r="H5025" t="str">
            <v>CAIXA SIFONADA, PVC, DN 150 X 185 X 75 MM, JUNTA ELÁSTICA, FORNECIDA E INSTALADA EM RAMAL DE DESCARGA OU EM RAMAL DE ESGOTO SANITÁRIO. AF_08/2022</v>
          </cell>
          <cell r="I5025" t="str">
            <v>UN</v>
          </cell>
          <cell r="J5025" t="str">
            <v>COEFICIENTE DE REPRESENTATIVIDADE</v>
          </cell>
          <cell r="K5025">
            <v>95.74</v>
          </cell>
        </row>
        <row r="5026">
          <cell r="G5026">
            <v>89709</v>
          </cell>
          <cell r="H5026" t="str">
            <v>RALO SIFONADO, PVC, DN 100 X 40 MM, JUNTA SOLDÁVEL, FORNECIDO E INSTALADO EM RAMAL DE DESCARGA OU EM RAMAL DE ESGOTO SANITÁRIO. AF_08/2022</v>
          </cell>
          <cell r="I5026" t="str">
            <v>UN</v>
          </cell>
          <cell r="J5026" t="str">
            <v>COEFICIENTE DE REPRESENTATIVIDADE</v>
          </cell>
          <cell r="K5026">
            <v>19.079999999999998</v>
          </cell>
        </row>
        <row r="5027">
          <cell r="G5027">
            <v>89710</v>
          </cell>
          <cell r="H5027" t="str">
            <v>RALO SECO, PVC, DN 100 X 40 MM, JUNTA SOLDÁVEL, FORNECIDO E INSTALADO EM RAMAL DE DESCARGA OU EM RAMAL DE ESGOTO SANITÁRIO. AF_08/2022</v>
          </cell>
          <cell r="I5027" t="str">
            <v>UN</v>
          </cell>
          <cell r="J5027" t="str">
            <v>COEFICIENTE DE REPRESENTATIVIDADE</v>
          </cell>
          <cell r="K5027">
            <v>16.600000000000001</v>
          </cell>
        </row>
        <row r="5028">
          <cell r="G5028">
            <v>104326</v>
          </cell>
          <cell r="H5028" t="str">
            <v>RALO SECO CÔNICO, PVC, DN 100 X 40 MM, JUNTA SOLDÁVEL, FORNECIDO E INSTALADO EM RAMAL DE DESCARGA OU EM RAMAL DE ESGOTO SANITÁRIO. AF_08/2022</v>
          </cell>
          <cell r="I5028" t="str">
            <v>UN</v>
          </cell>
          <cell r="J5028" t="str">
            <v>COEFICIENTE DE REPRESENTATIVIDADE</v>
          </cell>
          <cell r="K5028">
            <v>18.14</v>
          </cell>
        </row>
        <row r="5029">
          <cell r="G5029">
            <v>104327</v>
          </cell>
          <cell r="H5029" t="str">
            <v>RALO SIFONADO REDONDO, PVC, DN 100 X 40 MM, JUNTA SOLDÁVEL, FORNECIDO E INSTALADO EM RAMAL DE DESCARGA OU EM RAMAL DE ESGOTO SANITÁRIO. AF_08/2022</v>
          </cell>
          <cell r="I5029" t="str">
            <v>UN</v>
          </cell>
          <cell r="J5029" t="str">
            <v>COEFICIENTE DE REPRESENTATIVIDADE</v>
          </cell>
          <cell r="K5029">
            <v>17.23</v>
          </cell>
        </row>
        <row r="5030">
          <cell r="G5030">
            <v>104328</v>
          </cell>
          <cell r="H5030" t="str">
            <v>CAIXA SIFONADA, COM GRELHA QUADRADA, PVC, DN 150 X 150 X 50 MM, JUNTA SOLDÁVEL, FORNECIDA E INSTALADA EM RAMAL DE DESCARGA OU EM RAMAL DE ESGOTO SANITÁRIO. AF_08/2022</v>
          </cell>
          <cell r="I5030" t="str">
            <v>UN</v>
          </cell>
          <cell r="J5030" t="str">
            <v>COEFICIENTE DE REPRESENTATIVIDADE</v>
          </cell>
          <cell r="K5030">
            <v>64.72</v>
          </cell>
        </row>
        <row r="5031">
          <cell r="G5031">
            <v>104329</v>
          </cell>
          <cell r="H5031" t="str">
            <v>CAIXA SIFONADA, COM GRELHA REDONDA, PVC, DN 150 X 150 X 50 MM, JUNTA SOLDÁVEL, FORNECIDA E INSTALADA EM RAMAL DE DESCARGA OU EM RAMAL DE ESGOTO SANITÁRIO. AF_08/2022</v>
          </cell>
          <cell r="I5031" t="str">
            <v>UN</v>
          </cell>
          <cell r="J5031" t="str">
            <v>COEFICIENTE DE REPRESENTATIVIDADE</v>
          </cell>
          <cell r="K5031">
            <v>73.59</v>
          </cell>
        </row>
        <row r="5032">
          <cell r="G5032">
            <v>86872</v>
          </cell>
          <cell r="H5032" t="str">
            <v>TANQUE DE LOUÇA BRANCA COM COLUNA, 30L OU EQUIVALENTE - FORNECIMENTO E INSTALAÇÃO. AF_01/2020</v>
          </cell>
          <cell r="I5032" t="str">
            <v>UN</v>
          </cell>
          <cell r="J5032" t="str">
            <v>COEFICIENTE DE REPRESENTATIVIDADE</v>
          </cell>
          <cell r="K5032">
            <v>710.79</v>
          </cell>
        </row>
        <row r="5033">
          <cell r="G5033">
            <v>86874</v>
          </cell>
          <cell r="H5033" t="str">
            <v>TANQUE DE LOUÇA BRANCA SUSPENSO, 18L OU EQUIVALENTE - FORNECIMENTO E INSTALAÇÃO. AF_01/2020</v>
          </cell>
          <cell r="I5033" t="str">
            <v>UN</v>
          </cell>
          <cell r="J5033" t="str">
            <v>COEFICIENTE DE REPRESENTATIVIDADE</v>
          </cell>
          <cell r="K5033">
            <v>496.66</v>
          </cell>
        </row>
        <row r="5034">
          <cell r="G5034">
            <v>86875</v>
          </cell>
          <cell r="H5034" t="str">
            <v>TANQUE DE MÁRMORE SINTÉTICO COM COLUNA, 22L OU EQUIVALENTE   FORNECIMENTO E INSTALAÇÃO. AF_01/2020</v>
          </cell>
          <cell r="I5034" t="str">
            <v>UN</v>
          </cell>
          <cell r="J5034" t="str">
            <v>COEFICIENTE DE REPRESENTATIVIDADE</v>
          </cell>
          <cell r="K5034">
            <v>526.42999999999995</v>
          </cell>
        </row>
        <row r="5035">
          <cell r="G5035">
            <v>86876</v>
          </cell>
          <cell r="H5035" t="str">
            <v>TANQUE DE MÁRMORE SINTÉTICO SUSPENSO, 22L OU EQUIVALENTE - FORNECIMENTO E INSTALAÇÃO. AF_01/2020</v>
          </cell>
          <cell r="I5035" t="str">
            <v>UN</v>
          </cell>
          <cell r="J5035" t="str">
            <v>COEFICIENTE DE REPRESENTATIVIDADE</v>
          </cell>
          <cell r="K5035">
            <v>306.88</v>
          </cell>
        </row>
        <row r="5036">
          <cell r="G5036">
            <v>86877</v>
          </cell>
          <cell r="H5036" t="str">
            <v>VÁLVULA EM METAL CROMADO 1.1/2 X 1.1/2 PARA TANQUE OU LAVATÓRIO, COM OU SEM LADRÃO - FORNECIMENTO E INSTALAÇÃO. AF_01/2020</v>
          </cell>
          <cell r="I5036" t="str">
            <v>UN</v>
          </cell>
          <cell r="J5036" t="str">
            <v>COEFICIENTE DE REPRESENTATIVIDADE</v>
          </cell>
          <cell r="K5036">
            <v>71.67</v>
          </cell>
        </row>
        <row r="5037">
          <cell r="G5037">
            <v>86878</v>
          </cell>
          <cell r="H5037" t="str">
            <v>VÁLVULA EM METAL CROMADO TIPO AMERICANA 3.1/2 X 1.1/2 PARA PIA - FORNECIMENTO E INSTALAÇÃO. AF_01/2020</v>
          </cell>
          <cell r="I5037" t="str">
            <v>UN</v>
          </cell>
          <cell r="J5037" t="str">
            <v>COEFICIENTE DE REPRESENTATIVIDADE</v>
          </cell>
          <cell r="K5037">
            <v>77.38</v>
          </cell>
        </row>
        <row r="5038">
          <cell r="G5038">
            <v>86879</v>
          </cell>
          <cell r="H5038" t="str">
            <v>VÁLVULA EM PLÁSTICO 1 PARA PIA, TANQUE OU LAVATÓRIO, COM OU SEM LADRÃO - FORNECIMENTO E INSTALAÇÃO. AF_01/2020</v>
          </cell>
          <cell r="I5038" t="str">
            <v>UN</v>
          </cell>
          <cell r="J5038" t="str">
            <v>COEFICIENTE DE REPRESENTATIVIDADE</v>
          </cell>
          <cell r="K5038">
            <v>8.94</v>
          </cell>
        </row>
        <row r="5039">
          <cell r="G5039">
            <v>86880</v>
          </cell>
          <cell r="H5039" t="str">
            <v>VÁLVULA EM PLÁSTICO CROMADO TIPO AMERICANA 3.1/2 X 1.1/2 SEM ADAPTADOR PARA PIA - FORNECIMENTO E INSTALAÇÃO. AF_01/2020</v>
          </cell>
          <cell r="I5039" t="str">
            <v>UN</v>
          </cell>
          <cell r="J5039" t="str">
            <v>COEFICIENTE DE REPRESENTATIVIDADE</v>
          </cell>
          <cell r="K5039">
            <v>25.72</v>
          </cell>
        </row>
        <row r="5040">
          <cell r="G5040">
            <v>86881</v>
          </cell>
          <cell r="H5040" t="str">
            <v>SIFÃO DO TIPO GARRAFA EM METAL CROMADO 1 X 1.1/2 - FORNECIMENTO E INSTALAÇÃO. AF_01/2020</v>
          </cell>
          <cell r="I5040" t="str">
            <v>UN</v>
          </cell>
          <cell r="J5040" t="str">
            <v>COLETADO</v>
          </cell>
          <cell r="K5040">
            <v>219.63</v>
          </cell>
        </row>
        <row r="5041">
          <cell r="G5041">
            <v>86882</v>
          </cell>
          <cell r="H5041" t="str">
            <v>SIFÃO DO TIPO GARRAFA/COPO EM PVC 1.1/4  X 1.1/2 - FORNECIMENTO E INSTALAÇÃO. AF_01/2020</v>
          </cell>
          <cell r="I5041" t="str">
            <v>UN</v>
          </cell>
          <cell r="J5041" t="str">
            <v>COEFICIENTE DE REPRESENTATIVIDADE</v>
          </cell>
          <cell r="K5041">
            <v>21.6</v>
          </cell>
        </row>
        <row r="5042">
          <cell r="G5042">
            <v>86883</v>
          </cell>
          <cell r="H5042" t="str">
            <v>SIFÃO DO TIPO FLEXÍVEL EM PVC 1  X 1.1/2  - FORNECIMENTO E INSTALAÇÃO. AF_01/2020</v>
          </cell>
          <cell r="I5042" t="str">
            <v>UN</v>
          </cell>
          <cell r="J5042" t="str">
            <v>COLETADO</v>
          </cell>
          <cell r="K5042">
            <v>11.65</v>
          </cell>
        </row>
        <row r="5043">
          <cell r="G5043">
            <v>86884</v>
          </cell>
          <cell r="H5043" t="str">
            <v>ENGATE FLEXÍVEL EM PLÁSTICO BRANCO, 1/2 X 30CM - FORNECIMENTO E INSTALAÇÃO. AF_01/2020</v>
          </cell>
          <cell r="I5043" t="str">
            <v>UN</v>
          </cell>
          <cell r="J5043" t="str">
            <v>COEFICIENTE DE REPRESENTATIVIDADE</v>
          </cell>
          <cell r="K5043">
            <v>9.8699999999999992</v>
          </cell>
        </row>
        <row r="5044">
          <cell r="G5044">
            <v>86885</v>
          </cell>
          <cell r="H5044" t="str">
            <v>ENGATE FLEXÍVEL EM PLÁSTICO BRANCO, 1/2 X 40CM - FORNECIMENTO E INSTALAÇÃO. AF_01/2020</v>
          </cell>
          <cell r="I5044" t="str">
            <v>UN</v>
          </cell>
          <cell r="J5044" t="str">
            <v>COEFICIENTE DE REPRESENTATIVIDADE</v>
          </cell>
          <cell r="K5044">
            <v>11.33</v>
          </cell>
        </row>
        <row r="5045">
          <cell r="G5045">
            <v>86886</v>
          </cell>
          <cell r="H5045" t="str">
            <v>ENGATE FLEXÍVEL EM INOX, 1/2  X 30CM - FORNECIMENTO E INSTALAÇÃO. AF_01/2020</v>
          </cell>
          <cell r="I5045" t="str">
            <v>UN</v>
          </cell>
          <cell r="J5045" t="str">
            <v>COEFICIENTE DE REPRESENTATIVIDADE</v>
          </cell>
          <cell r="K5045">
            <v>52.91</v>
          </cell>
        </row>
        <row r="5046">
          <cell r="G5046">
            <v>86887</v>
          </cell>
          <cell r="H5046" t="str">
            <v>ENGATE FLEXÍVEL EM INOX, 1/2  X 40CM - FORNECIMENTO E INSTALAÇÃO. AF_01/2020</v>
          </cell>
          <cell r="I5046" t="str">
            <v>UN</v>
          </cell>
          <cell r="J5046" t="str">
            <v>COEFICIENTE DE REPRESENTATIVIDADE</v>
          </cell>
          <cell r="K5046">
            <v>57.5</v>
          </cell>
        </row>
        <row r="5047">
          <cell r="G5047">
            <v>86888</v>
          </cell>
          <cell r="H5047" t="str">
            <v>VASO SANITÁRIO SIFONADO COM CAIXA ACOPLADA LOUÇA BRANCA - FORNECIMENTO E INSTALAÇÃO. AF_01/2020</v>
          </cell>
          <cell r="I5047" t="str">
            <v>UN</v>
          </cell>
          <cell r="J5047" t="str">
            <v>COEFICIENTE DE REPRESENTATIVIDADE</v>
          </cell>
          <cell r="K5047">
            <v>470.24</v>
          </cell>
        </row>
        <row r="5048">
          <cell r="G5048">
            <v>86889</v>
          </cell>
          <cell r="H5048" t="str">
            <v>BANCADA DE GRANITO CINZA POLIDO, DE 1,50 X 0,60 M, PARA PIA DE COZINHA - FORNECIMENTO E INSTALAÇÃO. AF_01/2020</v>
          </cell>
          <cell r="I5048" t="str">
            <v>UN</v>
          </cell>
          <cell r="J5048" t="str">
            <v>COEFICIENTE DE REPRESENTATIVIDADE</v>
          </cell>
          <cell r="K5048">
            <v>533.26</v>
          </cell>
        </row>
        <row r="5049">
          <cell r="G5049">
            <v>86893</v>
          </cell>
          <cell r="H5049" t="str">
            <v>BANCADA DE MÁRMORE BRANCO POLIDO, DE 1,50 X 0,60 M, PARA PIA DE COZINHA - FORNECIMENTO E INSTALAÇÃO. AF_01/2020</v>
          </cell>
          <cell r="I5049" t="str">
            <v>UN</v>
          </cell>
          <cell r="J5049" t="str">
            <v>COEFICIENTE DE REPRESENTATIVIDADE</v>
          </cell>
          <cell r="K5049">
            <v>495.4</v>
          </cell>
        </row>
        <row r="5050">
          <cell r="G5050">
            <v>86894</v>
          </cell>
          <cell r="H5050" t="str">
            <v>BANCADA DE MÁRMORE SINTÉTICO, DE 120 X 60CM, COM CUBA INTEGRADA - FORNECIMENTO E INSTALAÇÃO. AF_01/2020</v>
          </cell>
          <cell r="I5050" t="str">
            <v>UN</v>
          </cell>
          <cell r="J5050" t="str">
            <v>COEFICIENTE DE REPRESENTATIVIDADE</v>
          </cell>
          <cell r="K5050">
            <v>267.36</v>
          </cell>
        </row>
        <row r="5051">
          <cell r="G5051">
            <v>86895</v>
          </cell>
          <cell r="H5051" t="str">
            <v>BANCADA DE GRANITO CINZA POLIDO, DE 0,50 X 0,60 M, PARA LAVATÓRIO - FORNECIMENTO E INSTALAÇÃO. AF_01/2020</v>
          </cell>
          <cell r="I5051" t="str">
            <v>UN</v>
          </cell>
          <cell r="J5051" t="str">
            <v>COEFICIENTE DE REPRESENTATIVIDADE</v>
          </cell>
          <cell r="K5051">
            <v>273.68</v>
          </cell>
        </row>
        <row r="5052">
          <cell r="G5052">
            <v>86899</v>
          </cell>
          <cell r="H5052" t="str">
            <v>BANCADA DE MÁRMORE BRANCO POLIDO, DE 0,50 X 0,60 M, PARA LAVATÓRIO - FORNECIMENTO E INSTALAÇÃO. AF_01/2020</v>
          </cell>
          <cell r="I5052" t="str">
            <v>UN</v>
          </cell>
          <cell r="J5052" t="str">
            <v>COEFICIENTE DE REPRESENTATIVIDADE</v>
          </cell>
          <cell r="K5052">
            <v>259.48</v>
          </cell>
        </row>
        <row r="5053">
          <cell r="G5053">
            <v>86900</v>
          </cell>
          <cell r="H5053" t="str">
            <v>CUBA DE EMBUTIR RETANGULAR DE AÇO INOXIDÁVEL, 46 X 30 X 12 CM - FORNECIMENTO E INSTALAÇÃO. AF_01/2020</v>
          </cell>
          <cell r="I5053" t="str">
            <v>UN</v>
          </cell>
          <cell r="J5053" t="str">
            <v>COEFICIENTE DE REPRESENTATIVIDADE</v>
          </cell>
          <cell r="K5053">
            <v>202.18</v>
          </cell>
        </row>
        <row r="5054">
          <cell r="G5054">
            <v>86901</v>
          </cell>
          <cell r="H5054" t="str">
            <v>CUBA DE EMBUTIR OVAL EM LOUÇA BRANCA, 35 X 50CM OU EQUIVALENTE - FORNECIMENTO E INSTALAÇÃO. AF_01/2020</v>
          </cell>
          <cell r="I5054" t="str">
            <v>UN</v>
          </cell>
          <cell r="J5054" t="str">
            <v>COEFICIENTE DE REPRESENTATIVIDADE</v>
          </cell>
          <cell r="K5054">
            <v>138.29</v>
          </cell>
        </row>
        <row r="5055">
          <cell r="G5055">
            <v>86902</v>
          </cell>
          <cell r="H5055" t="str">
            <v>LAVATÓRIO LOUÇA BRANCA COM COLUNA, *44 X 35,5* CM, PADRÃO POPULAR - FORNECIMENTO E INSTALAÇÃO. AF_01/2020</v>
          </cell>
          <cell r="I5055" t="str">
            <v>UN</v>
          </cell>
          <cell r="J5055" t="str">
            <v>COEFICIENTE DE REPRESENTATIVIDADE</v>
          </cell>
          <cell r="K5055">
            <v>340.85</v>
          </cell>
        </row>
        <row r="5056">
          <cell r="G5056">
            <v>86903</v>
          </cell>
          <cell r="H5056" t="str">
            <v>LAVATÓRIO LOUÇA BRANCA COM COLUNA, 45 X 55CM OU EQUIVALENTE, PADRÃO MÉDIO - FORNECIMENTO E INSTALAÇÃO. AF_01/2020</v>
          </cell>
          <cell r="I5056" t="str">
            <v>UN</v>
          </cell>
          <cell r="J5056" t="str">
            <v>COEFICIENTE DE REPRESENTATIVIDADE</v>
          </cell>
          <cell r="K5056">
            <v>376.64</v>
          </cell>
        </row>
        <row r="5057">
          <cell r="G5057">
            <v>86904</v>
          </cell>
          <cell r="H5057" t="str">
            <v>LAVATÓRIO LOUÇA BRANCA SUSPENSO, 29,5 X 39CM OU EQUIVALENTE, PADRÃO POPULAR - FORNECIMENTO E INSTALAÇÃO. AF_01/2020</v>
          </cell>
          <cell r="I5057" t="str">
            <v>UN</v>
          </cell>
          <cell r="J5057" t="str">
            <v>COEFICIENTE DE REPRESENTATIVIDADE</v>
          </cell>
          <cell r="K5057">
            <v>152.56</v>
          </cell>
        </row>
        <row r="5058">
          <cell r="G5058">
            <v>86905</v>
          </cell>
          <cell r="H5058" t="str">
            <v>APARELHO MISTURADOR DE MESA PARA LAVATÓRIO, PADRÃO MÉDIO - FORNECIMENTO E INSTALAÇÃO. AF_01/2020</v>
          </cell>
          <cell r="I5058" t="str">
            <v>UN</v>
          </cell>
          <cell r="J5058" t="str">
            <v>COEFICIENTE DE REPRESENTATIVIDADE</v>
          </cell>
          <cell r="K5058">
            <v>317.3</v>
          </cell>
        </row>
        <row r="5059">
          <cell r="G5059">
            <v>86906</v>
          </cell>
          <cell r="H5059" t="str">
            <v>TORNEIRA CROMADA DE MESA, 1/2 OU 3/4, PARA LAVATÓRIO, PADRÃO POPULAR - FORNECIMENTO E INSTALAÇÃO. AF_01/2020</v>
          </cell>
          <cell r="I5059" t="str">
            <v>UN</v>
          </cell>
          <cell r="J5059" t="str">
            <v>COLETADO</v>
          </cell>
          <cell r="K5059">
            <v>58.74</v>
          </cell>
        </row>
        <row r="5060">
          <cell r="G5060">
            <v>86908</v>
          </cell>
          <cell r="H5060" t="str">
            <v>APARELHO MISTURADOR DE MESA PARA PIA DE COZINHA, PADRÃO MÉDIO - FORNECIMENTO E INSTALAÇÃO. AF_01/2020</v>
          </cell>
          <cell r="I5060" t="str">
            <v>UN</v>
          </cell>
          <cell r="J5060" t="str">
            <v>COEFICIENTE DE REPRESENTATIVIDADE</v>
          </cell>
          <cell r="K5060">
            <v>379.15</v>
          </cell>
        </row>
        <row r="5061">
          <cell r="G5061">
            <v>86909</v>
          </cell>
          <cell r="H5061" t="str">
            <v>TORNEIRA CROMADA TUBO MÓVEL, DE MESA, 1/2 OU 3/4, PARA PIA DE COZINHA, PADRÃO ALTO - FORNECIMENTO E INSTALAÇÃO. AF_01/2020</v>
          </cell>
          <cell r="I5061" t="str">
            <v>UN</v>
          </cell>
          <cell r="J5061" t="str">
            <v>COEFICIENTE DE REPRESENTATIVIDADE</v>
          </cell>
          <cell r="K5061">
            <v>101.98</v>
          </cell>
        </row>
        <row r="5062">
          <cell r="G5062">
            <v>86910</v>
          </cell>
          <cell r="H5062" t="str">
            <v>TORNEIRA CROMADA TUBO MÓVEL, DE PAREDE, 1/2 OU 3/4, PARA PIA DE COZINHA, PADRÃO MÉDIO - FORNECIMENTO E INSTALAÇÃO. AF_01/2020</v>
          </cell>
          <cell r="I5062" t="str">
            <v>UN</v>
          </cell>
          <cell r="J5062" t="str">
            <v>COEFICIENTE DE REPRESENTATIVIDADE</v>
          </cell>
          <cell r="K5062">
            <v>100.29</v>
          </cell>
        </row>
        <row r="5063">
          <cell r="G5063">
            <v>86911</v>
          </cell>
          <cell r="H5063" t="str">
            <v>TORNEIRA CROMADA LONGA, DE PAREDE, 1/2 OU 3/4, PARA PIA DE COZINHA, PADRÃO POPULAR - FORNECIMENTO E INSTALAÇÃO. AF_01/2020</v>
          </cell>
          <cell r="I5063" t="str">
            <v>UN</v>
          </cell>
          <cell r="J5063" t="str">
            <v>COEFICIENTE DE REPRESENTATIVIDADE</v>
          </cell>
          <cell r="K5063">
            <v>68.75</v>
          </cell>
        </row>
        <row r="5064">
          <cell r="G5064">
            <v>86913</v>
          </cell>
          <cell r="H5064" t="str">
            <v>TORNEIRA CROMADA 1/2 OU 3/4 PARA TANQUE, PADRÃO POPULAR - FORNECIMENTO E INSTALAÇÃO. AF_01/2020</v>
          </cell>
          <cell r="I5064" t="str">
            <v>UN</v>
          </cell>
          <cell r="J5064" t="str">
            <v>COEFICIENTE DE REPRESENTATIVIDADE</v>
          </cell>
          <cell r="K5064">
            <v>43.26</v>
          </cell>
        </row>
        <row r="5065">
          <cell r="G5065">
            <v>86914</v>
          </cell>
          <cell r="H5065" t="str">
            <v>TORNEIRA CROMADA 1/2 OU 3/4 PARA TANQUE, PADRÃO MÉDIO - FORNECIMENTO E INSTALAÇÃO. AF_01/2020</v>
          </cell>
          <cell r="I5065" t="str">
            <v>UN</v>
          </cell>
          <cell r="J5065" t="str">
            <v>COEFICIENTE DE REPRESENTATIVIDADE</v>
          </cell>
          <cell r="K5065">
            <v>77.239999999999995</v>
          </cell>
        </row>
        <row r="5066">
          <cell r="G5066">
            <v>86915</v>
          </cell>
          <cell r="H5066" t="str">
            <v>TORNEIRA CROMADA DE MESA, 1/2 OU 3/4, PARA LAVATÓRIO, PADRÃO MÉDIO - FORNECIMENTO E INSTALAÇÃO. AF_01/2020</v>
          </cell>
          <cell r="I5066" t="str">
            <v>UN</v>
          </cell>
          <cell r="J5066" t="str">
            <v>COEFICIENTE DE REPRESENTATIVIDADE</v>
          </cell>
          <cell r="K5066">
            <v>112.2</v>
          </cell>
        </row>
        <row r="5067">
          <cell r="G5067">
            <v>86916</v>
          </cell>
          <cell r="H5067" t="str">
            <v>TORNEIRA PLÁSTICA 3/4 PARA TANQUE - FORNECIMENTO E INSTALAÇÃO. AF_01/2020</v>
          </cell>
          <cell r="I5067" t="str">
            <v>UN</v>
          </cell>
          <cell r="J5067" t="str">
            <v>COEFICIENTE DE REPRESENTATIVIDADE</v>
          </cell>
          <cell r="K5067">
            <v>21.97</v>
          </cell>
        </row>
        <row r="5068">
          <cell r="G5068">
            <v>86919</v>
          </cell>
          <cell r="H5068" t="str">
            <v>TANQUE DE LOUÇA BRANCA COM COLUNA, 30L OU EQUIVALENTE, INCLUSO SIFÃO FLEXÍVEL EM PVC, VÁLVULA METÁLICA E TORNEIRA DE METAL CROMADO PADRÃO MÉDIO - FORNECIMENTO E INSTALAÇÃO. AF_01/2020</v>
          </cell>
          <cell r="I5068" t="str">
            <v>UN</v>
          </cell>
          <cell r="J5068" t="str">
            <v>COEFICIENTE DE REPRESENTATIVIDADE</v>
          </cell>
          <cell r="K5068">
            <v>871.35</v>
          </cell>
        </row>
        <row r="5069">
          <cell r="G5069">
            <v>86920</v>
          </cell>
          <cell r="H5069" t="str">
            <v>TANQUE DE LOUÇA BRANCA COM COLUNA, 30L OU EQUIVALENTE, INCLUSO SIFÃO FLEXÍVEL EM PVC, VÁLVULA PLÁSTICA E TORNEIRA DE METAL CROMADO PADRÃO POPULAR - FORNECIMENTO E INSTALAÇÃO. AF_01/2020</v>
          </cell>
          <cell r="I5069" t="str">
            <v>UN</v>
          </cell>
          <cell r="J5069" t="str">
            <v>COEFICIENTE DE REPRESENTATIVIDADE</v>
          </cell>
          <cell r="K5069">
            <v>774.64</v>
          </cell>
        </row>
        <row r="5070">
          <cell r="G5070">
            <v>86921</v>
          </cell>
          <cell r="H5070" t="str">
            <v>TANQUE DE LOUÇA BRANCA COM COLUNA, 30L OU EQUIVALENTE, INCLUSO SIFÃO FLEXÍVEL EM PVC, VÁLVULA PLÁSTICA E TORNEIRA DE PLÁSTICO - FORNECIMENTO E INSTALAÇÃO. AF_01/2020</v>
          </cell>
          <cell r="I5070" t="str">
            <v>UN</v>
          </cell>
          <cell r="J5070" t="str">
            <v>COEFICIENTE DE REPRESENTATIVIDADE</v>
          </cell>
          <cell r="K5070">
            <v>753.35</v>
          </cell>
        </row>
        <row r="5071">
          <cell r="G5071">
            <v>86922</v>
          </cell>
          <cell r="H5071" t="str">
            <v>TANQUE DE LOUÇA BRANCA SUSPENSO, 18L OU EQUIVALENTE, INCLUSO SIFÃO TIPO GARRAFA EM METAL CROMADO, VÁLVULA METÁLICA E TORNEIRA DE METAL CROMADO PADRÃO MÉDIO - FORNECIMENTO E INSTALAÇÃO. AF_01/2020</v>
          </cell>
          <cell r="I5071" t="str">
            <v>UN</v>
          </cell>
          <cell r="J5071" t="str">
            <v>COEFICIENTE DE REPRESENTATIVIDADE</v>
          </cell>
          <cell r="K5071">
            <v>865.2</v>
          </cell>
        </row>
        <row r="5072">
          <cell r="G5072">
            <v>86923</v>
          </cell>
          <cell r="H5072" t="str">
            <v>TANQUE DE LOUÇA BRANCA SUSPENSO, 18L OU EQUIVALENTE, INCLUSO SIFÃO TIPO GARRAFA EM PVC, VÁLVULA PLÁSTICA E TORNEIRA DE METAL CROMADO PADRÃO POPULAR - FORNECIMENTO E INSTALAÇÃO. AF_01/2020</v>
          </cell>
          <cell r="I5072" t="str">
            <v>UN</v>
          </cell>
          <cell r="J5072" t="str">
            <v>COEFICIENTE DE REPRESENTATIVIDADE</v>
          </cell>
          <cell r="K5072">
            <v>570.46</v>
          </cell>
        </row>
        <row r="5073">
          <cell r="G5073">
            <v>86924</v>
          </cell>
          <cell r="H5073" t="str">
            <v>TANQUE DE LOUÇA BRANCA SUSPENSO, 18L OU EQUIVALENTE, INCLUSO SIFÃO TIPO GARRAFA EM PVC, VÁLVULA PLÁSTICA E TORNEIRA DE PLÁSTICO - FORNECIMENTO E INSTALAÇÃO. AF_01/2020</v>
          </cell>
          <cell r="I5073" t="str">
            <v>UN</v>
          </cell>
          <cell r="J5073" t="str">
            <v>COEFICIENTE DE REPRESENTATIVIDADE</v>
          </cell>
          <cell r="K5073">
            <v>549.16999999999996</v>
          </cell>
        </row>
        <row r="5074">
          <cell r="G5074">
            <v>86925</v>
          </cell>
          <cell r="H5074" t="str">
            <v>TANQUE DE MÁRMORE SINTÉTICO COM COLUNA, 22L OU EQUIVALENTE, INCLUSO SIFÃO FLEXÍVEL EM PVC, VÁLVULA PLÁSTICA E TORNEIRA DE METAL CROMADO PADRÃO POPULAR - FORNECIMENTO E INSTALAÇÃO. AF_01/2020</v>
          </cell>
          <cell r="I5074" t="str">
            <v>UN</v>
          </cell>
          <cell r="J5074" t="str">
            <v>COEFICIENTE DE REPRESENTATIVIDADE</v>
          </cell>
          <cell r="K5074">
            <v>590.28</v>
          </cell>
        </row>
        <row r="5075">
          <cell r="G5075">
            <v>86926</v>
          </cell>
          <cell r="H5075" t="str">
            <v>TANQUE DE MÁRMORE SINTÉTICO COM COLUNA, 22L OU EQUIVALENTE, INCLUSO SIFÃO FLEXÍVEL EM PVC, VÁLVULA PLÁSTICA E TORNEIRA DE PLÁSTICO - FORNECIMENTO E INSTALAÇÃO. AF_01/2020</v>
          </cell>
          <cell r="I5075" t="str">
            <v>UN</v>
          </cell>
          <cell r="J5075" t="str">
            <v>COEFICIENTE DE REPRESENTATIVIDADE</v>
          </cell>
          <cell r="K5075">
            <v>568.99</v>
          </cell>
        </row>
        <row r="5076">
          <cell r="G5076">
            <v>86927</v>
          </cell>
          <cell r="H5076" t="str">
            <v>TANQUE DE MÁRMORE SINTÉTICO SUSPENSO, 22L OU EQUIVALENTE, INCLUSO SIFÃO TIPO GARRAFA EM PVC, VÁLVULA PLÁSTICA E TORNEIRA DE METAL CROMADO PADRÃO POPULAR - FORNEC. E INSTALAÇÃO. AF_01/2020</v>
          </cell>
          <cell r="I5076" t="str">
            <v>UN</v>
          </cell>
          <cell r="J5076" t="str">
            <v>COEFICIENTE DE REPRESENTATIVIDADE</v>
          </cell>
          <cell r="K5076">
            <v>380.68</v>
          </cell>
        </row>
        <row r="5077">
          <cell r="G5077">
            <v>86928</v>
          </cell>
          <cell r="H5077" t="str">
            <v>TANQUE DE MÁRMORE SINTÉTICO SUSPENSO, 22L OU EQUIVALENTE, INCLUSO SIFÃO TIPO GARRAFA EM PVC, VÁLVULA PLÁSTICA E TORNEIRA DE PLÁSTICO - FORNECIMENTO E INSTALAÇÃO. AF_01/2020</v>
          </cell>
          <cell r="I5077" t="str">
            <v>UN</v>
          </cell>
          <cell r="J5077" t="str">
            <v>COEFICIENTE DE REPRESENTATIVIDADE</v>
          </cell>
          <cell r="K5077">
            <v>359.39</v>
          </cell>
        </row>
        <row r="5078">
          <cell r="G5078">
            <v>86929</v>
          </cell>
          <cell r="H5078" t="str">
            <v>TANQUE DE MÁRMORE SINTÉTICO SUSPENSO, 22L OU EQUIVALENTE, INCLUSO SIFÃO FLEXÍVEL EM PVC, VÁLVULA PLÁSTICA E TORNEIRA DE METAL CROMADO PADRÃO POPULAR - FORNECIMENTO E INSTALAÇÃO. AF_01/2020</v>
          </cell>
          <cell r="I5078" t="str">
            <v>UN</v>
          </cell>
          <cell r="J5078" t="str">
            <v>COEFICIENTE DE REPRESENTATIVIDADE</v>
          </cell>
          <cell r="K5078">
            <v>370.73</v>
          </cell>
        </row>
        <row r="5079">
          <cell r="G5079">
            <v>86930</v>
          </cell>
          <cell r="H5079" t="str">
            <v>TANQUE DE MÁRMORE SINTÉTICO SUSPENSO, 22L OU EQUIVALENTE, INCLUSO SIFÃO FLEXÍVEL EM PVC, VÁLVULA PLÁSTICA E TORNEIRA DE PLÁSTICO - FORNECIMENTO E INSTALAÇÃO. AF_01/2020</v>
          </cell>
          <cell r="I5079" t="str">
            <v>UN</v>
          </cell>
          <cell r="J5079" t="str">
            <v>COEFICIENTE DE REPRESENTATIVIDADE</v>
          </cell>
          <cell r="K5079">
            <v>349.44</v>
          </cell>
        </row>
        <row r="5080">
          <cell r="G5080">
            <v>86931</v>
          </cell>
          <cell r="H5080" t="str">
            <v>VASO SANITÁRIO SIFONADO COM CAIXA ACOPLADA LOUÇA BRANCA, INCLUSO ENGATE FLEXÍVEL EM PLÁSTICO BRANCO, 1/2  X 40CM - FORNECIMENTO E INSTALAÇÃO. AF_01/2020</v>
          </cell>
          <cell r="I5080" t="str">
            <v>UN</v>
          </cell>
          <cell r="J5080" t="str">
            <v>COEFICIENTE DE REPRESENTATIVIDADE</v>
          </cell>
          <cell r="K5080">
            <v>481.57</v>
          </cell>
        </row>
        <row r="5081">
          <cell r="G5081">
            <v>86932</v>
          </cell>
          <cell r="H5081" t="str">
            <v>VASO SANITÁRIO SIFONADO COM CAIXA ACOPLADA LOUÇA BRANCA - PADRÃO MÉDIO, INCLUSO ENGATE FLEXÍVEL EM METAL CROMADO, 1/2  X 40CM - FORNECIMENTO E INSTALAÇÃO. AF_01/2020</v>
          </cell>
          <cell r="I5081" t="str">
            <v>UN</v>
          </cell>
          <cell r="J5081" t="str">
            <v>COEFICIENTE DE REPRESENTATIVIDADE</v>
          </cell>
          <cell r="K5081">
            <v>527.74</v>
          </cell>
        </row>
        <row r="5082">
          <cell r="G5082">
            <v>86933</v>
          </cell>
          <cell r="H5082" t="str">
            <v>BANCADA DE MÁRMORE SINTÉTICO 120 X 60CM, COM CUBA INTEGRADA, INCLUSO SIFÃO TIPO GARRAFA EM PVC, VÁLVULA EM PLÁSTICO CROMADO TIPO AMERICANA E TORNEIRA CROMADA LONGA, DE PAREDE, PADRÃO POPULAR - FORNECIMENTO E INSTALAÇÃO. AF_01/2020</v>
          </cell>
          <cell r="I5082" t="str">
            <v>UN</v>
          </cell>
          <cell r="J5082" t="str">
            <v>COEFICIENTE DE REPRESENTATIVIDADE</v>
          </cell>
          <cell r="K5082">
            <v>383.43</v>
          </cell>
        </row>
        <row r="5083">
          <cell r="G5083">
            <v>86934</v>
          </cell>
          <cell r="H5083" t="str">
            <v>BANCADA DE MÁRMORE SINTÉTICO 120 X 60CM, COM CUBA INTEGRADA, INCLUSO SIFÃO TIPO FLEXÍVEL EM PVC, VÁLVULA EM PLÁSTICO CROMADO TIPO AMERICANA E TORNEIRA CROMADA LONGA, DE PAREDE, PADRÃO POPULAR - FORNECIMENTO E INSTALAÇÃO. AF_01/2020</v>
          </cell>
          <cell r="I5083" t="str">
            <v>UN</v>
          </cell>
          <cell r="J5083" t="str">
            <v>COEFICIENTE DE REPRESENTATIVIDADE</v>
          </cell>
          <cell r="K5083">
            <v>373.48</v>
          </cell>
        </row>
        <row r="5084">
          <cell r="G5084">
            <v>86935</v>
          </cell>
          <cell r="H5084" t="str">
            <v>CUBA DE EMBUTIR DE AÇO INOXIDÁVEL MÉDIA, INCLUSO VÁLVULA TIPO AMERICANA EM METAL CROMADO E SIFÃO FLEXÍVEL EM PVC - FORNECIMENTO E INSTALAÇÃO. AF_01/2020</v>
          </cell>
          <cell r="I5084" t="str">
            <v>UN</v>
          </cell>
          <cell r="J5084" t="str">
            <v>COEFICIENTE DE REPRESENTATIVIDADE</v>
          </cell>
          <cell r="K5084">
            <v>291.20999999999998</v>
          </cell>
        </row>
        <row r="5085">
          <cell r="G5085">
            <v>86936</v>
          </cell>
          <cell r="H5085" t="str">
            <v>CUBA DE EMBUTIR DE AÇO INOXIDÁVEL MÉDIA, INCLUSO VÁLVULA TIPO AMERICANA E SIFÃO TIPO GARRAFA EM METAL CROMADO - FORNECIMENTO E INSTALAÇÃO. AF_01/2020</v>
          </cell>
          <cell r="I5085" t="str">
            <v>UN</v>
          </cell>
          <cell r="J5085" t="str">
            <v>COEFICIENTE DE REPRESENTATIVIDADE</v>
          </cell>
          <cell r="K5085">
            <v>499.19</v>
          </cell>
        </row>
        <row r="5086">
          <cell r="G5086">
            <v>86937</v>
          </cell>
          <cell r="H5086" t="str">
            <v>CUBA DE EMBUTIR OVAL EM LOUÇA BRANCA, 35 X 50CM OU EQUIVALENTE, INCLUSO VÁLVULA EM METAL CROMADO E SIFÃO FLEXÍVEL EM PVC - FORNECIMENTO E INSTALAÇÃO. AF_01/2020</v>
          </cell>
          <cell r="I5086" t="str">
            <v>UN</v>
          </cell>
          <cell r="J5086" t="str">
            <v>COEFICIENTE DE REPRESENTATIVIDADE</v>
          </cell>
          <cell r="K5086">
            <v>221.61</v>
          </cell>
        </row>
        <row r="5087">
          <cell r="G5087">
            <v>86938</v>
          </cell>
          <cell r="H5087" t="str">
            <v>CUBA DE EMBUTIR OVAL EM LOUÇA BRANCA, 35 X 50CM OU EQUIVALENTE, INCLUSO VÁLVULA E SIFÃO TIPO GARRAFA EM METAL CROMADO - FORNECIMENTO E INSTALAÇÃO. AF_01/2020</v>
          </cell>
          <cell r="I5087" t="str">
            <v>UN</v>
          </cell>
          <cell r="J5087" t="str">
            <v>COEFICIENTE DE REPRESENTATIVIDADE</v>
          </cell>
          <cell r="K5087">
            <v>429.59</v>
          </cell>
        </row>
        <row r="5088">
          <cell r="G5088">
            <v>86939</v>
          </cell>
          <cell r="H5088" t="str">
            <v>LAVATÓRIO LOUÇA BRANCA COM COLUNA, *44 X 35,5* CM, PADRÃO POPULAR, INCLUSO SIFÃO FLEXÍVEL EM PVC, VÁLVULA E ENGATE FLEXÍVEL 30CM EM PLÁSTICO E COM TORNEIRA CROMADA PADRÃO POPULAR - FORNECIMENTO E INSTALAÇÃO. AF_01/2020</v>
          </cell>
          <cell r="I5088" t="str">
            <v>UN</v>
          </cell>
          <cell r="J5088" t="str">
            <v>COEFICIENTE DE REPRESENTATIVIDADE</v>
          </cell>
          <cell r="K5088">
            <v>430.05</v>
          </cell>
        </row>
        <row r="5089">
          <cell r="G5089">
            <v>86940</v>
          </cell>
          <cell r="H5089" t="str">
            <v>LAVATÓRIO LOUÇA BRANCA COM COLUNA, 45 X 55CM OU EQUIVALENTE, PADRÃO MÉDIO, INCLUSO SIFÃO TIPO GARRAFA, VÁLVULA E ENGATE FLEXÍVEL DE 40CM EM METAL CROMADO, COM APARELHO MISTURADOR PADRÃO MÉDIO - FORNECIMENTO E INSTALAÇÃO. AF_01/2020</v>
          </cell>
          <cell r="I5089" t="str">
            <v>UN</v>
          </cell>
          <cell r="J5089" t="str">
            <v>COEFICIENTE DE REPRESENTATIVIDADE</v>
          </cell>
          <cell r="K5089">
            <v>1100.24</v>
          </cell>
        </row>
        <row r="5090">
          <cell r="G5090">
            <v>86941</v>
          </cell>
          <cell r="H5090" t="str">
            <v>LAVATÓRIO LOUÇA BRANCA COM COLUNA, 45 X 55CM OU EQUIVALENTE, PADRÃO MÉDIO, INCLUSO SIFÃO TIPO GARRAFA, VÁLVULA E ENGATE FLEXÍVEL DE 40CM EM METAL CROMADO, COM TORNEIRA CROMADA DE MESA, PADRÃO MÉDIO - FORNECIMENTO E INSTALAÇÃO. AF_01/2020</v>
          </cell>
          <cell r="I5090" t="str">
            <v>UN</v>
          </cell>
          <cell r="J5090" t="str">
            <v>COEFICIENTE DE REPRESENTATIVIDADE</v>
          </cell>
          <cell r="K5090">
            <v>837.64</v>
          </cell>
        </row>
        <row r="5091">
          <cell r="G5091">
            <v>86942</v>
          </cell>
          <cell r="H5091" t="str">
            <v>LAVATÓRIO LOUÇA BRANCA SUSPENSO, 29,5 X 39CM OU EQUIVALENTE, PADRÃO POPULAR, INCLUSO SIFÃO TIPO GARRAFA EM PVC, VÁLVULA E ENGATE FLEXÍVEL 30CM EM PLÁSTICO E TORNEIRA CROMADA DE MESA, PADRÃO POPULAR - FORNECIMENTO E INSTALAÇÃO. AF_01/2020</v>
          </cell>
          <cell r="I5091" t="str">
            <v>UN</v>
          </cell>
          <cell r="J5091" t="str">
            <v>COEFICIENTE DE REPRESENTATIVIDADE</v>
          </cell>
          <cell r="K5091">
            <v>251.71</v>
          </cell>
        </row>
        <row r="5092">
          <cell r="G5092">
            <v>86943</v>
          </cell>
          <cell r="H5092" t="str">
            <v>LAVATÓRIO LOUÇA BRANCA SUSPENSO, 29,5 X 39CM OU EQUIVALENTE, PADRÃO POPULAR, INCLUSO SIFÃO FLEXÍVEL EM PVC, VÁLVULA E ENGATE FLEXÍVEL 30CM EM PLÁSTICO E TORNEIRA CROMADA DE MESA, PADRÃO POPULAR - FORNECIMENTO E INSTALAÇÃO. AF_01/2020</v>
          </cell>
          <cell r="I5092" t="str">
            <v>UN</v>
          </cell>
          <cell r="J5092" t="str">
            <v>COEFICIENTE DE REPRESENTATIVIDADE</v>
          </cell>
          <cell r="K5092">
            <v>241.76</v>
          </cell>
        </row>
        <row r="5093">
          <cell r="G5093">
            <v>86947</v>
          </cell>
          <cell r="H5093" t="str">
            <v>BANCADA MÁRMORE BRANCO, 50 X 60 CM, INCLUSO CUBA DE EMBUTIR OVAL EM LOUÇA BRANCA 35 X 50 CM, VÁLVULA, SIFÃO TIPO GARRAFA E ENGATE FLEXÍVEL 40 CM EM METAL CROMADO E APARELHO MISTURADOR DE MESA, PADRÃO MÉDIO - FORNEC. E INSTALAÇÃO. AF_01/2020</v>
          </cell>
          <cell r="I5093" t="str">
            <v>UN</v>
          </cell>
          <cell r="J5093" t="str">
            <v>COEFICIENTE DE REPRESENTATIVIDADE</v>
          </cell>
          <cell r="K5093">
            <v>1121.3699999999999</v>
          </cell>
        </row>
        <row r="5094">
          <cell r="G5094">
            <v>93396</v>
          </cell>
          <cell r="H5094" t="str">
            <v>BANCADA GRANITO CINZA,  50 X 60 CM, INCL. CUBA DE EMBUTIR OVAL LOUÇA BRANCA 35 X 50 CM, VÁLVULA METAL CROMADO, SIFÃO FLEXÍVEL PVC, ENGATE 30 CM FLEXÍVEL PLÁSTICO E TORNEIRA CROMADA DE MESA, PADRÃO POPULAR - FORNEC. E INSTALAÇÃO. AF_01/2020</v>
          </cell>
          <cell r="I5094" t="str">
            <v>UN</v>
          </cell>
          <cell r="J5094" t="str">
            <v>COEFICIENTE DE REPRESENTATIVIDADE</v>
          </cell>
          <cell r="K5094">
            <v>563.9</v>
          </cell>
        </row>
        <row r="5095">
          <cell r="G5095">
            <v>93441</v>
          </cell>
          <cell r="H5095" t="str">
            <v>BANCADA GRANITO CINZA  150 X 60 CM, COM CUBA DE EMBUTIR DE AÇO, VÁLVULA AMERICANA EM METAL, SIFÃO FLEXÍVEL EM PVC, ENGATE FLEXÍVEL 30 CM, TORNEIRA CROMADA LONGA, DE PAREDE, 1/2 OU 3/4, P/ COZINHA, PADRÃO POPULAR - FORNEC. E INSTALAÇÃO. AF_01/2020</v>
          </cell>
          <cell r="I5095" t="str">
            <v>UN</v>
          </cell>
          <cell r="J5095" t="str">
            <v>COEFICIENTE DE REPRESENTATIVIDADE</v>
          </cell>
          <cell r="K5095">
            <v>903.09</v>
          </cell>
        </row>
        <row r="5096">
          <cell r="G5096">
            <v>93442</v>
          </cell>
          <cell r="H5096" t="str">
            <v>BANCADA MÁRMORE BRANCO 150 X 60 CM, COM CUBA DE EMBUTIR DE AÇO, VÁLVULA AMERICANA E SIFÃO TIPO GARRAFA EM METAL , ENGATE FLEXÍVEL 30 CM, TORNEIRA CROMADA, DE MESA, 1/2 OU 3/4, PARA PIA COZINHA, PADRÃO ALTO - FORNEC. E INSTALAÇÃO. AF_01/2020</v>
          </cell>
          <cell r="I5096" t="str">
            <v>UN</v>
          </cell>
          <cell r="J5096" t="str">
            <v>COEFICIENTE DE REPRESENTATIVIDADE</v>
          </cell>
          <cell r="K5096">
            <v>1106.44</v>
          </cell>
        </row>
        <row r="5097">
          <cell r="G5097">
            <v>95469</v>
          </cell>
          <cell r="H5097" t="str">
            <v>VASO SANITARIO SIFONADO CONVENCIONAL COM  LOUÇA BRANCA - FORNECIMENTO E INSTALAÇÃO. AF_01/2020</v>
          </cell>
          <cell r="I5097" t="str">
            <v>UN</v>
          </cell>
          <cell r="J5097" t="str">
            <v>COEFICIENTE DE REPRESENTATIVIDADE</v>
          </cell>
          <cell r="K5097">
            <v>296.39</v>
          </cell>
        </row>
        <row r="5098">
          <cell r="G5098">
            <v>95470</v>
          </cell>
          <cell r="H5098" t="str">
            <v>VASO SANITARIO SIFONADO CONVENCIONAL COM LOUÇA BRANCA, INCLUSO CONJUNTO DE LIGAÇÃO PARA BACIA SANITÁRIA AJUSTÁVEL - FORNECIMENTO E INSTALAÇÃO. AF_10/2016</v>
          </cell>
          <cell r="I5098" t="str">
            <v>UN</v>
          </cell>
          <cell r="J5098" t="str">
            <v>COEFICIENTE DE REPRESENTATIVIDADE</v>
          </cell>
          <cell r="K5098">
            <v>305.85000000000002</v>
          </cell>
        </row>
        <row r="5099">
          <cell r="G5099">
            <v>95471</v>
          </cell>
          <cell r="H5099" t="str">
            <v>VASO SANITARIO SIFONADO CONVENCIONAL PARA PCD SEM FURO FRONTAL COM  LOUÇA BRANCA SEM ASSENTO -  FORNECIMENTO E INSTALAÇÃO. AF_01/2020</v>
          </cell>
          <cell r="I5099" t="str">
            <v>UN</v>
          </cell>
          <cell r="J5099" t="str">
            <v>COEFICIENTE DE REPRESENTATIVIDADE</v>
          </cell>
          <cell r="K5099">
            <v>724.52</v>
          </cell>
        </row>
        <row r="5100">
          <cell r="G5100">
            <v>95472</v>
          </cell>
          <cell r="H5100" t="str">
            <v>VASO SANITARIO SIFONADO CONVENCIONAL PARA PCD SEM FURO FRONTAL COM LOUÇA BRANCA SEM ASSENTO, INCLUSO CONJUNTO DE LIGAÇÃO PARA BACIA SANITÁRIA AJUSTÁVEL - FORNECIMENTO E INSTALAÇÃO. AF_01/2020</v>
          </cell>
          <cell r="I5100" t="str">
            <v>UN</v>
          </cell>
          <cell r="J5100" t="str">
            <v>COEFICIENTE DE REPRESENTATIVIDADE</v>
          </cell>
          <cell r="K5100">
            <v>733.98</v>
          </cell>
        </row>
        <row r="5101">
          <cell r="G5101">
            <v>95542</v>
          </cell>
          <cell r="H5101" t="str">
            <v>PORTA TOALHA ROSTO EM METAL CROMADO, TIPO ARGOLA, INCLUSO FIXAÇÃO. AF_01/2020</v>
          </cell>
          <cell r="I5101" t="str">
            <v>UN</v>
          </cell>
          <cell r="J5101" t="str">
            <v>COEFICIENTE DE REPRESENTATIVIDADE</v>
          </cell>
          <cell r="K5101">
            <v>28.18</v>
          </cell>
        </row>
        <row r="5102">
          <cell r="G5102">
            <v>95543</v>
          </cell>
          <cell r="H5102" t="str">
            <v>PORTA TOALHA BANHO EM METAL CROMADO, TIPO BARRA, INCLUSO FIXAÇÃO. AF_01/2020</v>
          </cell>
          <cell r="I5102" t="str">
            <v>UN</v>
          </cell>
          <cell r="J5102" t="str">
            <v>COEFICIENTE DE REPRESENTATIVIDADE</v>
          </cell>
          <cell r="K5102">
            <v>47.77</v>
          </cell>
        </row>
        <row r="5103">
          <cell r="G5103">
            <v>95544</v>
          </cell>
          <cell r="H5103" t="str">
            <v>PAPELEIRA DE PAREDE EM METAL CROMADO SEM TAMPA, INCLUSO FIXAÇÃO. AF_01/2020</v>
          </cell>
          <cell r="I5103" t="str">
            <v>UN</v>
          </cell>
          <cell r="J5103" t="str">
            <v>COEFICIENTE DE REPRESENTATIVIDADE</v>
          </cell>
          <cell r="K5103">
            <v>34.18</v>
          </cell>
        </row>
        <row r="5104">
          <cell r="G5104">
            <v>95545</v>
          </cell>
          <cell r="H5104" t="str">
            <v>SABONETEIRA DE PAREDE EM METAL CROMADO, INCLUSO FIXAÇÃO. AF_01/2020</v>
          </cell>
          <cell r="I5104" t="str">
            <v>UN</v>
          </cell>
          <cell r="J5104" t="str">
            <v>COLETADO</v>
          </cell>
          <cell r="K5104">
            <v>33.54</v>
          </cell>
        </row>
        <row r="5105">
          <cell r="G5105">
            <v>95546</v>
          </cell>
          <cell r="H5105" t="str">
            <v>KIT DE ACESSORIOS PARA BANHEIRO EM METAL CROMADO, 5 PECAS, INCLUSO FIXAÇÃO. AF_01/2020</v>
          </cell>
          <cell r="I5105" t="str">
            <v>UN</v>
          </cell>
          <cell r="J5105" t="str">
            <v>COEFICIENTE DE REPRESENTATIVIDADE</v>
          </cell>
          <cell r="K5105">
            <v>117.94</v>
          </cell>
        </row>
        <row r="5106">
          <cell r="G5106">
            <v>95547</v>
          </cell>
          <cell r="H5106" t="str">
            <v>SABONETEIRA PLASTICA TIPO DISPENSER PARA SABONETE LIQUIDO COM RESERVATORIO 800 A 1500 ML, INCLUSO FIXAÇÃO. AF_01/2020</v>
          </cell>
          <cell r="I5106" t="str">
            <v>UN</v>
          </cell>
          <cell r="J5106" t="str">
            <v>COLETADO</v>
          </cell>
          <cell r="K5106">
            <v>40.909999999999997</v>
          </cell>
        </row>
        <row r="5107">
          <cell r="G5107">
            <v>100848</v>
          </cell>
          <cell r="H5107" t="str">
            <v>VASO SANITÁRIO INFANTIL LOUÇA BRANCA - FORNECIMENTO E INSTALACAO. AF_01/2020</v>
          </cell>
          <cell r="I5107" t="str">
            <v>UN</v>
          </cell>
          <cell r="J5107" t="str">
            <v>COEFICIENTE DE REPRESENTATIVIDADE</v>
          </cell>
          <cell r="K5107">
            <v>528.6</v>
          </cell>
        </row>
        <row r="5108">
          <cell r="G5108">
            <v>100849</v>
          </cell>
          <cell r="H5108" t="str">
            <v>ASSENTO SANITÁRIO CONVENCIONAL - FORNECIMENTO E INSTALACAO. AF_01/2020</v>
          </cell>
          <cell r="I5108" t="str">
            <v>UN</v>
          </cell>
          <cell r="J5108" t="str">
            <v>COLETADO</v>
          </cell>
          <cell r="K5108">
            <v>45.25</v>
          </cell>
        </row>
        <row r="5109">
          <cell r="G5109">
            <v>100851</v>
          </cell>
          <cell r="H5109" t="str">
            <v>ASSENTO SANITÁRIO INFANTIL - FORNECIMENTO E INSTALACAO. AF_01/2020</v>
          </cell>
          <cell r="I5109" t="str">
            <v>UN</v>
          </cell>
          <cell r="J5109" t="str">
            <v>COEFICIENTE DE REPRESENTATIVIDADE</v>
          </cell>
          <cell r="K5109">
            <v>91.5</v>
          </cell>
        </row>
        <row r="5110">
          <cell r="G5110">
            <v>100852</v>
          </cell>
          <cell r="H5110" t="str">
            <v>CUBA DE EMBUTIR RETANGULAR DE AÇO INOXIDÁVEL, 56 X 33 X 12 CM - FORNECIMENTO E INSTALAÇÃO. AF_01/2020</v>
          </cell>
          <cell r="I5110" t="str">
            <v>UN</v>
          </cell>
          <cell r="J5110" t="str">
            <v>COEFICIENTE DE REPRESENTATIVIDADE</v>
          </cell>
          <cell r="K5110">
            <v>221.74</v>
          </cell>
        </row>
        <row r="5111">
          <cell r="G5111">
            <v>100853</v>
          </cell>
          <cell r="H5111" t="str">
            <v>TORNEIRA CROMADA DE MESA PARA LAVATORIO, TIPO MONOCOMANDO. AF_01/2020</v>
          </cell>
          <cell r="I5111" t="str">
            <v>UN</v>
          </cell>
          <cell r="J5111" t="str">
            <v>COEFICIENTE DE REPRESENTATIVIDADE</v>
          </cell>
          <cell r="K5111">
            <v>269.83</v>
          </cell>
        </row>
        <row r="5112">
          <cell r="G5112">
            <v>100854</v>
          </cell>
          <cell r="H5112" t="str">
            <v>TORNEIRA CROMADA DE MESA PARA LAVATÓRIO COM SENSOR DE PRESENCA. AF_01/2020</v>
          </cell>
          <cell r="I5112" t="str">
            <v>UN</v>
          </cell>
          <cell r="J5112" t="str">
            <v>COEFICIENTE DE REPRESENTATIVIDADE</v>
          </cell>
          <cell r="K5112">
            <v>1402.01</v>
          </cell>
        </row>
        <row r="5113">
          <cell r="G5113">
            <v>100855</v>
          </cell>
          <cell r="H5113" t="str">
            <v>SABONETEIRA DE PAREDE EM PLASTICO ABS COM ACABAMENTO CROMADO E ACRILICO, INCLUSO FIXAÇÃO. AF_01/2020</v>
          </cell>
          <cell r="I5113" t="str">
            <v>UN</v>
          </cell>
          <cell r="J5113" t="str">
            <v>COLETADO</v>
          </cell>
          <cell r="K5113">
            <v>33.54</v>
          </cell>
        </row>
        <row r="5114">
          <cell r="G5114">
            <v>100856</v>
          </cell>
          <cell r="H5114" t="str">
            <v>MANOPLA E CANOPLA CROMADA  FORNECIMENTO E INSTALAÇÃO. AF_01/2020</v>
          </cell>
          <cell r="I5114" t="str">
            <v>UN</v>
          </cell>
          <cell r="J5114" t="str">
            <v>COEFICIENTE DE REPRESENTATIVIDADE</v>
          </cell>
          <cell r="K5114">
            <v>29.91</v>
          </cell>
        </row>
        <row r="5115">
          <cell r="G5115">
            <v>100857</v>
          </cell>
          <cell r="H5115" t="str">
            <v>ACABAMENTO MONOCOMANDO PARA CHUVEIRO  FORNECIMENTO E INSTALAÇÃO. AF_01/2020</v>
          </cell>
          <cell r="I5115" t="str">
            <v>UN</v>
          </cell>
          <cell r="J5115" t="str">
            <v>COEFICIENTE DE REPRESENTATIVIDADE</v>
          </cell>
          <cell r="K5115">
            <v>411.25</v>
          </cell>
        </row>
        <row r="5116">
          <cell r="G5116">
            <v>100858</v>
          </cell>
          <cell r="H5116" t="str">
            <v>MICTÓRIO SIFONADO LOUÇA BRANCA  PADRÃO MÉDIO  FORNECIMENTO E INSTALAÇÃO. AF_01/2020</v>
          </cell>
          <cell r="I5116" t="str">
            <v>UN</v>
          </cell>
          <cell r="J5116" t="str">
            <v>COEFICIENTE DE REPRESENTATIVIDADE</v>
          </cell>
          <cell r="K5116">
            <v>632.20000000000005</v>
          </cell>
        </row>
        <row r="5117">
          <cell r="G5117">
            <v>100859</v>
          </cell>
          <cell r="H5117" t="str">
            <v>MICTÓRIO SIFONADO LOUÇA BRANCA PARA ENTRADA DE ÁGUA EMBUTIDA  PADRÃO ALTO  FORNECIMENTO E INSTALAÇÃO. AF_01/2020</v>
          </cell>
          <cell r="I5117" t="str">
            <v>UN</v>
          </cell>
          <cell r="J5117" t="str">
            <v>COEFICIENTE DE REPRESENTATIVIDADE</v>
          </cell>
          <cell r="K5117">
            <v>940.19</v>
          </cell>
        </row>
        <row r="5118">
          <cell r="G5118">
            <v>100860</v>
          </cell>
          <cell r="H5118" t="str">
            <v>CHUVEIRO ELÉTRICO COMUM CORPO PLÁSTICO, TIPO DUCHA  FORNECIMENTO E INSTALAÇÃO. AF_01/2020</v>
          </cell>
          <cell r="I5118" t="str">
            <v>UN</v>
          </cell>
          <cell r="J5118" t="str">
            <v>COLETADO</v>
          </cell>
          <cell r="K5118">
            <v>87.91</v>
          </cell>
        </row>
        <row r="5119">
          <cell r="G5119">
            <v>100861</v>
          </cell>
          <cell r="H5119" t="str">
            <v>SUPORTE MÃO FRANCESA EM AÇO, ABAS IGUAIS 30 CM, CAPACIDADE MINIMA 60 KG, BRANCO - FORNECIMENTO E INSTALAÇÃO. AF_01/2020</v>
          </cell>
          <cell r="I5119" t="str">
            <v>UN</v>
          </cell>
          <cell r="J5119" t="str">
            <v>COEFICIENTE DE REPRESENTATIVIDADE</v>
          </cell>
          <cell r="K5119">
            <v>32.49</v>
          </cell>
        </row>
        <row r="5120">
          <cell r="G5120">
            <v>100862</v>
          </cell>
          <cell r="H5120" t="str">
            <v>SUPORTE MÃO FRANCESA EM ACO, ABAS IGUAIS 40 CM, CAPACIDADE MINIMA 70 KG, BRANCO - FORNECIMENTO E INSTALAÇÃO. AF_01/2020</v>
          </cell>
          <cell r="I5120" t="str">
            <v>UN</v>
          </cell>
          <cell r="J5120" t="str">
            <v>COEFICIENTE DE REPRESENTATIVIDADE</v>
          </cell>
          <cell r="K5120">
            <v>36.1</v>
          </cell>
        </row>
        <row r="5121">
          <cell r="G5121">
            <v>100863</v>
          </cell>
          <cell r="H5121" t="str">
            <v>BARRA DE APOIO EM "L", EM ACO INOX POLIDO 70 X 70 CM, FIXADA NA PAREDE - FORNECIMENTO E INSTALACAO. AF_01/2020</v>
          </cell>
          <cell r="I5121" t="str">
            <v>UN</v>
          </cell>
          <cell r="J5121" t="str">
            <v>ATRIBUÍDO SÃO PAULO</v>
          </cell>
          <cell r="K5121">
            <v>662.87</v>
          </cell>
        </row>
        <row r="5122">
          <cell r="G5122">
            <v>100864</v>
          </cell>
          <cell r="H5122" t="str">
            <v>BARRA DE APOIO EM "L", EM ACO INOX POLIDO 80 X 80 CM, FIXADA NA PAREDE - FORNECIMENTO E INSTALACAO. AF_01/2020</v>
          </cell>
          <cell r="I5122" t="str">
            <v>UN</v>
          </cell>
          <cell r="J5122" t="str">
            <v>ATRIBUÍDO SÃO PAULO</v>
          </cell>
          <cell r="K5122">
            <v>720.63</v>
          </cell>
        </row>
        <row r="5123">
          <cell r="G5123">
            <v>100865</v>
          </cell>
          <cell r="H5123" t="str">
            <v>BARRA DE APOIO LATERAL ARTICULADA, COM TRAVA, EM ACO INOX POLIDO, FIXADA NA PAREDE - FORNECIMENTO E INSTALAÇÃO. AF_01/2020</v>
          </cell>
          <cell r="I5123" t="str">
            <v>UN</v>
          </cell>
          <cell r="J5123" t="str">
            <v>ATRIBUÍDO SÃO PAULO</v>
          </cell>
          <cell r="K5123">
            <v>606.49</v>
          </cell>
        </row>
        <row r="5124">
          <cell r="G5124">
            <v>100866</v>
          </cell>
          <cell r="H5124" t="str">
            <v>BARRA DE APOIO RETA, EM ACO INOX POLIDO, COMPRIMENTO 60CM, FIXADA NA PAREDE - FORNECIMENTO E INSTALAÇÃO. AF_01/2020</v>
          </cell>
          <cell r="I5124" t="str">
            <v>UN</v>
          </cell>
          <cell r="J5124" t="str">
            <v>ATRIBUÍDO SÃO PAULO</v>
          </cell>
          <cell r="K5124">
            <v>353.34</v>
          </cell>
        </row>
        <row r="5125">
          <cell r="G5125">
            <v>100867</v>
          </cell>
          <cell r="H5125" t="str">
            <v>BARRA DE APOIO RETA, EM ACO INOX POLIDO, COMPRIMENTO 70 CM,  FIXADA NA PAREDE - FORNECIMENTO E INSTALAÇÃO. AF_01/2020</v>
          </cell>
          <cell r="I5125" t="str">
            <v>UN</v>
          </cell>
          <cell r="J5125" t="str">
            <v>ATRIBUÍDO SÃO PAULO</v>
          </cell>
          <cell r="K5125">
            <v>372.39</v>
          </cell>
        </row>
        <row r="5126">
          <cell r="G5126">
            <v>100868</v>
          </cell>
          <cell r="H5126" t="str">
            <v>BARRA DE APOIO RETA, EM ACO INOX POLIDO, COMPRIMENTO 80 CM,  FIXADA NA PAREDE - FORNECIMENTO E INSTALAÇÃO. AF_01/2020</v>
          </cell>
          <cell r="I5126" t="str">
            <v>UN</v>
          </cell>
          <cell r="J5126" t="str">
            <v>ATRIBUÍDO SÃO PAULO</v>
          </cell>
          <cell r="K5126">
            <v>385.06</v>
          </cell>
        </row>
        <row r="5127">
          <cell r="G5127">
            <v>100869</v>
          </cell>
          <cell r="H5127" t="str">
            <v>BARRA DE APOIO RETA, EM ACO INOX POLIDO, COMPRIMENTO 90 CM,  FIXADA NA PAREDE - FORNECIMENTO E INSTALAÇÃO. AF_01/2020</v>
          </cell>
          <cell r="I5127" t="str">
            <v>UN</v>
          </cell>
          <cell r="J5127" t="str">
            <v>ATRIBUÍDO SÃO PAULO</v>
          </cell>
          <cell r="K5127">
            <v>394.78</v>
          </cell>
        </row>
        <row r="5128">
          <cell r="G5128">
            <v>100870</v>
          </cell>
          <cell r="H5128" t="str">
            <v>BARRA DE APOIO RETA, EM ALUMINIO, COMPRIMENTO 60 CM,  FIXADA NA PAREDE - FORNECIMENTO E INSTALAÇÃO. AF_01/2020</v>
          </cell>
          <cell r="I5128" t="str">
            <v>UN</v>
          </cell>
          <cell r="J5128" t="str">
            <v>ATRIBUÍDO SÃO PAULO</v>
          </cell>
          <cell r="K5128">
            <v>317.37</v>
          </cell>
        </row>
        <row r="5129">
          <cell r="G5129">
            <v>100871</v>
          </cell>
          <cell r="H5129" t="str">
            <v>BARRA DE APOIO RETA, EM ALUMINIO, COMPRIMENTO 70 CM,  FIXADA NA PAREDE - FORNECIMENTO E INSTALAÇÃO. AF_01/2020</v>
          </cell>
          <cell r="I5129" t="str">
            <v>UN</v>
          </cell>
          <cell r="J5129" t="str">
            <v>ATRIBUÍDO SÃO PAULO</v>
          </cell>
          <cell r="K5129">
            <v>337.35</v>
          </cell>
        </row>
        <row r="5130">
          <cell r="G5130">
            <v>100872</v>
          </cell>
          <cell r="H5130" t="str">
            <v>BARRA DE APOIO RETA, EM ALUMINIO, COMPRIMENTO 80 CM,  FIXADA NA PAREDE - FORNECIMENTO E INSTALAÇÃO. AF_01/2020</v>
          </cell>
          <cell r="I5130" t="str">
            <v>UN</v>
          </cell>
          <cell r="J5130" t="str">
            <v>ATRIBUÍDO SÃO PAULO</v>
          </cell>
          <cell r="K5130">
            <v>350.11</v>
          </cell>
        </row>
        <row r="5131">
          <cell r="G5131">
            <v>100873</v>
          </cell>
          <cell r="H5131" t="str">
            <v>BARRA DE APOIO RETA, EM ALUMINIO, COMPRIMENTO 90 CM,  FIXADA NA PAREDE - FORNECIMENTO E INSTALAÇÃO. AF_01/2020</v>
          </cell>
          <cell r="I5131" t="str">
            <v>UN</v>
          </cell>
          <cell r="J5131" t="str">
            <v>ATRIBUÍDO SÃO PAULO</v>
          </cell>
          <cell r="K5131">
            <v>358.08</v>
          </cell>
        </row>
        <row r="5132">
          <cell r="G5132">
            <v>100874</v>
          </cell>
          <cell r="H5132" t="str">
            <v>PUXADOR PARA PCD, FIXADO NA PORTA - FORNECIMENTO E INSTALAÇÃO. AF_01/2020</v>
          </cell>
          <cell r="I5132" t="str">
            <v>UN</v>
          </cell>
          <cell r="J5132" t="str">
            <v>ATRIBUÍDO SÃO PAULO</v>
          </cell>
          <cell r="K5132">
            <v>353.34</v>
          </cell>
        </row>
        <row r="5133">
          <cell r="G5133">
            <v>100875</v>
          </cell>
          <cell r="H5133" t="str">
            <v>BANCO ARTICULADO, EM ACO INOX, PARA PCD, FIXADO NA PAREDE - FORNECIMENTO E INSTALAÇÃO. AF_01/2020</v>
          </cell>
          <cell r="I5133" t="str">
            <v>UN</v>
          </cell>
          <cell r="J5133" t="str">
            <v>ATRIBUÍDO SÃO PAULO</v>
          </cell>
          <cell r="K5133">
            <v>1124.68</v>
          </cell>
        </row>
        <row r="5134">
          <cell r="G5134">
            <v>100878</v>
          </cell>
          <cell r="H5134" t="str">
            <v>VASO SANITÁRIO SIFONADO COM CAIXA ACOPLADA, LOUÇA BRANCA - PADRÃO ALTO - FORNECIMENTO E INSTALAÇÃO. AF_01/2020</v>
          </cell>
          <cell r="I5134" t="str">
            <v>UN</v>
          </cell>
          <cell r="J5134" t="str">
            <v>COEFICIENTE DE REPRESENTATIVIDADE</v>
          </cell>
          <cell r="K5134">
            <v>622.22</v>
          </cell>
        </row>
        <row r="5135">
          <cell r="G5135">
            <v>98052</v>
          </cell>
          <cell r="H5135" t="str">
            <v>TANQUE SÉPTICO CIRCULAR, EM CONCRETO PRÉ-MOLDADO, DIÂMETRO INTERNO = 1,10 M, ALTURA INTERNA = 2,50 M, VOLUME ÚTIL: 2138,2 L (PARA 5 CONTRIBUINTES). AF_12/2020_PA</v>
          </cell>
          <cell r="I5135" t="str">
            <v>UN</v>
          </cell>
          <cell r="J5135" t="str">
            <v>ATRIBUÍDO SÃO PAULO</v>
          </cell>
          <cell r="K5135">
            <v>2031.54</v>
          </cell>
        </row>
        <row r="5136">
          <cell r="G5136">
            <v>98053</v>
          </cell>
          <cell r="H5136" t="str">
            <v>TANQUE SÉPTICO CIRCULAR, EM CONCRETO PRÉ-MOLDADO, DIÂMETRO INTERNO = 1,40 M, ALTURA INTERNA = 2,50 M, VOLUME ÚTIL: 3463,6 L (PARA 13 CONTRIBUINTES). AF_12/2020_PA</v>
          </cell>
          <cell r="I5136" t="str">
            <v>UN</v>
          </cell>
          <cell r="J5136" t="str">
            <v>ATRIBUÍDO SÃO PAULO</v>
          </cell>
          <cell r="K5136">
            <v>2791.77</v>
          </cell>
        </row>
        <row r="5137">
          <cell r="G5137">
            <v>98054</v>
          </cell>
          <cell r="H5137" t="str">
            <v>TANQUE SÉPTICO CIRCULAR, EM CONCRETO PRÉ-MOLDADO, DIÂMETRO INTERNO = 1,88 M, ALTURA INTERNA = 2,50 M, VOLUME ÚTIL: 6245,8 L (PARA 32 CONTRIBUINTES). AF_12/2020_PA</v>
          </cell>
          <cell r="I5137" t="str">
            <v>UN</v>
          </cell>
          <cell r="J5137" t="str">
            <v>ATRIBUÍDO SÃO PAULO</v>
          </cell>
          <cell r="K5137">
            <v>4568.8599999999997</v>
          </cell>
        </row>
        <row r="5138">
          <cell r="G5138">
            <v>98055</v>
          </cell>
          <cell r="H5138" t="str">
            <v>TANQUE SÉPTICO CIRCULAR, EM CONCRETO PRÉ-MOLDADO, DIÂMETRO INTERNO = 2,38 M, ALTURA INTERNA = 2,50 M, VOLUME ÚTIL: 10009,8 L (PARA 69 CONTRIBUINTES). AF_12/2020_PA</v>
          </cell>
          <cell r="I5138" t="str">
            <v>UN</v>
          </cell>
          <cell r="J5138" t="str">
            <v>ATRIBUÍDO SÃO PAULO</v>
          </cell>
          <cell r="K5138">
            <v>6204.02</v>
          </cell>
        </row>
        <row r="5139">
          <cell r="G5139">
            <v>98056</v>
          </cell>
          <cell r="H5139" t="str">
            <v>TANQUE SÉPTICO CIRCULAR, EM CONCRETO PRÉ-MOLDADO, DIÂMETRO INTERNO = 2,38 M, ALTURA INTERNA = 3,0 M, VOLUME ÚTIL: 12234,2 L (PARA 86 CONTRIBUINTES). AF_12/2020_PA</v>
          </cell>
          <cell r="I5139" t="str">
            <v>UN</v>
          </cell>
          <cell r="J5139" t="str">
            <v>ATRIBUÍDO SÃO PAULO</v>
          </cell>
          <cell r="K5139">
            <v>7256.54</v>
          </cell>
        </row>
        <row r="5140">
          <cell r="G5140">
            <v>98057</v>
          </cell>
          <cell r="H5140" t="str">
            <v>TANQUE SÉPTICO CIRCULAR, EM CONCRETO PRÉ-MOLDADO, DIÂMETRO INTERNO = 2,88 M, ALTURA INTERNA = 2,50 M, VOLUME ÚTIL: 14657,4 L (PARA 105 CONTRIBUINTES). AF_12/2020_PA</v>
          </cell>
          <cell r="I5140" t="str">
            <v>UN</v>
          </cell>
          <cell r="J5140" t="str">
            <v>ATRIBUÍDO SÃO PAULO</v>
          </cell>
          <cell r="K5140">
            <v>8624.57</v>
          </cell>
        </row>
        <row r="5141">
          <cell r="G5141">
            <v>98058</v>
          </cell>
          <cell r="H5141" t="str">
            <v>FILTRO ANAERÓBIO CIRCULAR, EM CONCRETO PRÉ-MOLDADO, DIÂMETRO INTERNO = 1,10 M, ALTURA INTERNA = 1,50 M, VOLUME ÚTIL: 1140,4 L (PARA 5 CONTRIBUINTES). AF_12/2020_PA</v>
          </cell>
          <cell r="I5141" t="str">
            <v>UN</v>
          </cell>
          <cell r="J5141" t="str">
            <v>ATRIBUÍDO SÃO PAULO</v>
          </cell>
          <cell r="K5141">
            <v>1733.5</v>
          </cell>
        </row>
        <row r="5142">
          <cell r="G5142">
            <v>98059</v>
          </cell>
          <cell r="H5142" t="str">
            <v>FILTRO ANAERÓBIO CIRCULAR, EM CONCRETO PRÉ-MOLDADO, DIÂMETRO INTERNO = 1,88 M, ALTURA INTERNA = 1,50 M, VOLUME ÚTIL: 3331,1 L (PARA 19 CONTRIBUINTES). AF_12/2020_PA</v>
          </cell>
          <cell r="I5142" t="str">
            <v>UN</v>
          </cell>
          <cell r="J5142" t="str">
            <v>ATRIBUÍDO SÃO PAULO</v>
          </cell>
          <cell r="K5142">
            <v>3763.5</v>
          </cell>
        </row>
        <row r="5143">
          <cell r="G5143">
            <v>98060</v>
          </cell>
          <cell r="H5143" t="str">
            <v>FILTRO ANAERÓBIO CIRCULAR, EM CONCRETO PRÉ-MOLDADO, DIÂMETRO INTERNO = 2,38 M, ALTURA INTERNA = 1,50 M, VOLUME ÚTIL: 5338,6 L (PARA 34 CONTRIBUINTES). AF_12/2020_PA</v>
          </cell>
          <cell r="I5143" t="str">
            <v>UN</v>
          </cell>
          <cell r="J5143" t="str">
            <v>ATRIBUÍDO SÃO PAULO</v>
          </cell>
          <cell r="K5143">
            <v>5249.18</v>
          </cell>
        </row>
        <row r="5144">
          <cell r="G5144">
            <v>98061</v>
          </cell>
          <cell r="H5144" t="str">
            <v>FILTRO ANAERÓBIO CIRCULAR, EM CONCRETO PRÉ-MOLDADO, DIÂMETRO INTERNO = 2,88 M, ALTURA INTERNA = 1,50 M, VOLUME ÚTIL: 7817,3 L (PARA 75 CONTRIBUINTES). AF_12/2020_PA</v>
          </cell>
          <cell r="I5144" t="str">
            <v>UN</v>
          </cell>
          <cell r="J5144" t="str">
            <v>ATRIBUÍDO SÃO PAULO</v>
          </cell>
          <cell r="K5144">
            <v>7322.21</v>
          </cell>
        </row>
        <row r="5145">
          <cell r="G5145">
            <v>98062</v>
          </cell>
          <cell r="H5145" t="str">
            <v>SUMIDOURO CIRCULAR, EM CONCRETO PRÉ-MOLDADO, DIÂMETRO INTERNO = 1,88 M, ALTURA INTERNA = 2,00 M, ÁREA DE INFILTRAÇÃO: 13,1 M² (PARA 5 CONTRIBUINTES). AF_12/2020_PA</v>
          </cell>
          <cell r="I5145" t="str">
            <v>UN</v>
          </cell>
          <cell r="J5145" t="str">
            <v>ATRIBUÍDO SÃO PAULO</v>
          </cell>
          <cell r="K5145">
            <v>3020.68</v>
          </cell>
        </row>
        <row r="5146">
          <cell r="G5146">
            <v>98063</v>
          </cell>
          <cell r="H5146" t="str">
            <v>SUMIDOURO CIRCULAR, EM CONCRETO PRÉ-MOLDADO, DIÂMETRO INTERNO = 2,38 M, ALTURA INTERNA = 2,50 M, ÁREA DE INFILTRAÇÃO: 21,3 M² (PARA 8 CONTRIBUINTES). AF_12/2020_PA</v>
          </cell>
          <cell r="I5146" t="str">
            <v>UN</v>
          </cell>
          <cell r="J5146" t="str">
            <v>ATRIBUÍDO SÃO PAULO</v>
          </cell>
          <cell r="K5146">
            <v>4610.88</v>
          </cell>
        </row>
        <row r="5147">
          <cell r="G5147">
            <v>98064</v>
          </cell>
          <cell r="H5147" t="str">
            <v>SUMIDOURO CIRCULAR, EM CONCRETO PRÉ-MOLDADO, DIÂMETRO INTERNO = 2,38 M, ALTURA INTERNA = 3,0 M, ÁREA DE INFILTRAÇÃO: 25 M² (PARA 10 CONTRIBUINTES). AF_12/2020_PA</v>
          </cell>
          <cell r="I5147" t="str">
            <v>UN</v>
          </cell>
          <cell r="J5147" t="str">
            <v>ATRIBUÍDO SÃO PAULO</v>
          </cell>
          <cell r="K5147">
            <v>5345.71</v>
          </cell>
        </row>
        <row r="5148">
          <cell r="G5148">
            <v>98065</v>
          </cell>
          <cell r="H5148" t="str">
            <v>SUMIDOURO CIRCULAR, EM CONCRETO PRÉ-MOLDADO, DIÂMETRO INTERNO = 2,88 M, ALTURA INTERNA = 3,0 M, ÁREA DE INFILTRAÇÃO: 31,4 M² (PARA 12 CONTRIBUINTES). AF_12/2020_PA</v>
          </cell>
          <cell r="I5148" t="str">
            <v>UN</v>
          </cell>
          <cell r="J5148" t="str">
            <v>ATRIBUÍDO SÃO PAULO</v>
          </cell>
          <cell r="K5148">
            <v>7428.86</v>
          </cell>
        </row>
        <row r="5149">
          <cell r="G5149">
            <v>98066</v>
          </cell>
          <cell r="H5149" t="str">
            <v>TANQUE SÉPTICO RETANGULAR, EM ALVENARIA COM TIJOLOS CERÂMICOS MACIÇOS, DIMENSÕES INTERNAS: 1,0 X 2,0 X H=1,4 M, VOLUME ÚTIL: 2000 L (PARA 5 CONTRIBUINTES). AF_12/2020</v>
          </cell>
          <cell r="I5149" t="str">
            <v>UN</v>
          </cell>
          <cell r="J5149" t="str">
            <v>ATRIBUÍDO SÃO PAULO</v>
          </cell>
          <cell r="K5149">
            <v>4372.91</v>
          </cell>
        </row>
        <row r="5150">
          <cell r="G5150">
            <v>98067</v>
          </cell>
          <cell r="H5150" t="str">
            <v>TANQUE SÉPTICO RETANGULAR, EM ALVENARIA COM TIJOLOS CERÂMICOS MACIÇOS, DIMENSÕES INTERNAS: 1,2 X 2,4 X H=1,6 M, VOLUME ÚTIL: 3456 L (PARA 13 CONTRIBUINTES). AF_12/2020</v>
          </cell>
          <cell r="I5150" t="str">
            <v>UN</v>
          </cell>
          <cell r="J5150" t="str">
            <v>ATRIBUÍDO SÃO PAULO</v>
          </cell>
          <cell r="K5150">
            <v>5816.12</v>
          </cell>
        </row>
        <row r="5151">
          <cell r="G5151">
            <v>98068</v>
          </cell>
          <cell r="H5151" t="str">
            <v>TANQUE SÉPTICO RETANGULAR, EM ALVENARIA COM TIJOLOS CERÂMICOS MACIÇOS, DIMENSÕES INTERNAS: 1,4 X 3,2 X H=1,8 M, VOLUME ÚTIL: 6272 L (PARA 32 CONTRIBUINTES). AF_12/2020</v>
          </cell>
          <cell r="I5151" t="str">
            <v>UN</v>
          </cell>
          <cell r="J5151" t="str">
            <v>ATRIBUÍDO SÃO PAULO</v>
          </cell>
          <cell r="K5151">
            <v>8200.76</v>
          </cell>
        </row>
        <row r="5152">
          <cell r="G5152">
            <v>98069</v>
          </cell>
          <cell r="H5152" t="str">
            <v>TANQUE SÉPTICO RETANGULAR, EM ALVENARIA COM TIJOLOS CERÂMICOS MACIÇOS, DIMENSÕES INTERNAS: 1,6 X 4,4 X H=1,8 M, VOLUME ÚTIL: 9856 L (PARA 68 CONTRIBUINTES). AF_12/2020</v>
          </cell>
          <cell r="I5152" t="str">
            <v>UN</v>
          </cell>
          <cell r="J5152" t="str">
            <v>ATRIBUÍDO SÃO PAULO</v>
          </cell>
          <cell r="K5152">
            <v>11024.94</v>
          </cell>
        </row>
        <row r="5153">
          <cell r="G5153">
            <v>98070</v>
          </cell>
          <cell r="H5153" t="str">
            <v>TANQUE SÉPTICO RETANGULAR, EM ALVENARIA COM TIJOLOS CERÂMICOS MACIÇOS, DIMENSÕES INTERNAS: 1,6 X 4,8 X H=2,0 M, VOLUME ÚTIL: 12288 L (PARA 86 CONTRIBUINTES). AF_12/2020</v>
          </cell>
          <cell r="I5153" t="str">
            <v>UN</v>
          </cell>
          <cell r="J5153" t="str">
            <v>ATRIBUÍDO SÃO PAULO</v>
          </cell>
          <cell r="K5153">
            <v>12580.29</v>
          </cell>
        </row>
        <row r="5154">
          <cell r="G5154">
            <v>98071</v>
          </cell>
          <cell r="H5154" t="str">
            <v>TANQUE SÉPTICO RETANGULAR, EM ALVENARIA COM TIJOLOS CERÂMICOS MACIÇOS, DIMENSÕES INTERNAS: 1,6 X 4,6 X H=2,4 M, VOLUME ÚTIL: 14720 L (PARA 105 CONTRIBUINTES). AF_12/2020</v>
          </cell>
          <cell r="I5154" t="str">
            <v>UN</v>
          </cell>
          <cell r="J5154" t="str">
            <v>ATRIBUÍDO SÃO PAULO</v>
          </cell>
          <cell r="K5154">
            <v>13697.59</v>
          </cell>
        </row>
        <row r="5155">
          <cell r="G5155">
            <v>98072</v>
          </cell>
          <cell r="H5155" t="str">
            <v>FILTRO ANAERÓBIO RETANGULAR, EM ALVENARIA COM TIJOLOS CERÂMICOS MACIÇOS, DIMENSÕES INTERNAS: 0,8 X 1,2 X H=1,67 M, VOLUME ÚTIL: 1152 L (PARA 5 CONTRIBUINTES). AF_12/2020</v>
          </cell>
          <cell r="I5155" t="str">
            <v>UN</v>
          </cell>
          <cell r="J5155" t="str">
            <v>ATRIBUÍDO SÃO PAULO</v>
          </cell>
          <cell r="K5155">
            <v>3701.48</v>
          </cell>
        </row>
        <row r="5156">
          <cell r="G5156">
            <v>98073</v>
          </cell>
          <cell r="H5156" t="str">
            <v>FILTRO ANAERÓBIO RETANGULAR, EM ALVENARIA COM TIJOLOS CERÂMICOS MACIÇOS, DIMENSÕES INTERNAS: 1,2 X 1,8 X H=1,67 M, VOLUME ÚTIL: 2592 L (PARA 13 CONTRIBUINTES). AF_12/2020</v>
          </cell>
          <cell r="I5156" t="str">
            <v>UN</v>
          </cell>
          <cell r="J5156" t="str">
            <v>ATRIBUÍDO SÃO PAULO</v>
          </cell>
          <cell r="K5156">
            <v>5809.84</v>
          </cell>
        </row>
        <row r="5157">
          <cell r="G5157">
            <v>98074</v>
          </cell>
          <cell r="H5157" t="str">
            <v>FILTRO ANAERÓBIO RETANGULAR, EM ALVENARIA COM TIJOLOS CERÂMICOS MACIÇOS, DIMENSÕES INTERNAS: 1,4 X 3,0 X H=1,67 M, VOLUME ÚTIL: 5040 L (PARA 32 CONTRIBUINTES). AF_12/2020</v>
          </cell>
          <cell r="I5157" t="str">
            <v>UN</v>
          </cell>
          <cell r="J5157" t="str">
            <v>ATRIBUÍDO SÃO PAULO</v>
          </cell>
          <cell r="K5157">
            <v>9051.9699999999993</v>
          </cell>
        </row>
        <row r="5158">
          <cell r="G5158">
            <v>98075</v>
          </cell>
          <cell r="H5158" t="str">
            <v>FILTRO ANAERÓBIO RETANGULAR, EM ALVENARIA COM TIJOLOS CERÂMICOS MACIÇOS, DIMENSÕES INTERNAS: 1,4 X 4,2 X H=1,67 M, VOLUME ÚTIL: 7056 L (PARA 67 CONTRIBUINTES). AF_12/2020</v>
          </cell>
          <cell r="I5158" t="str">
            <v>UN</v>
          </cell>
          <cell r="J5158" t="str">
            <v>ATRIBUÍDO SÃO PAULO</v>
          </cell>
          <cell r="K5158">
            <v>11787.29</v>
          </cell>
        </row>
        <row r="5159">
          <cell r="G5159">
            <v>98076</v>
          </cell>
          <cell r="H5159" t="str">
            <v>FILTRO ANAERÓBIO RETANGULAR, EM ALVENARIA COM TIJOLOS CERÂMICOS MACIÇOS, DIMENSÕES INTERNAS: 1,6 X 4,6 X H=1,67 M, VOLUME ÚTIL: 8832 L (PARA 84 CONTRIBUINTES). AF_12/2020</v>
          </cell>
          <cell r="I5159" t="str">
            <v>UN</v>
          </cell>
          <cell r="J5159" t="str">
            <v>ATRIBUÍDO SÃO PAULO</v>
          </cell>
          <cell r="K5159">
            <v>13603.2</v>
          </cell>
        </row>
        <row r="5160">
          <cell r="G5160">
            <v>98077</v>
          </cell>
          <cell r="H5160" t="str">
            <v>FILTRO ANAERÓBIO RETANGULAR, EM ALVENARIA COM TIJOLOS CERÂMICOS MACIÇOS, DIMENSÕES INTERNAS: 1,6 X 5,6 X H=1,67 M, VOLUME ÚTIL: 10752 L (PARA 103 CONTRIBUINTES). AF_12/2020</v>
          </cell>
          <cell r="I5160" t="str">
            <v>UN</v>
          </cell>
          <cell r="J5160" t="str">
            <v>ATRIBUÍDO SÃO PAULO</v>
          </cell>
          <cell r="K5160">
            <v>16026.79</v>
          </cell>
        </row>
        <row r="5161">
          <cell r="G5161">
            <v>98078</v>
          </cell>
          <cell r="H5161" t="str">
            <v>SUMIDOURO RETANGULAR, EM ALVENARIA COM TIJOLOS CERÂMICOS MACIÇOS, DIMENSÕES INTERNAS: 0,8 X 1,4 X H=3,0 M, ÁREA DE INFILTRAÇÃO: 13,2 M² (PARA 5 CONTRIBUINTES). AF_12/2020</v>
          </cell>
          <cell r="I5161" t="str">
            <v>UN</v>
          </cell>
          <cell r="J5161" t="str">
            <v>ATRIBUÍDO SÃO PAULO</v>
          </cell>
          <cell r="K5161">
            <v>4013.6</v>
          </cell>
        </row>
        <row r="5162">
          <cell r="G5162">
            <v>98079</v>
          </cell>
          <cell r="H5162" t="str">
            <v>SUMIDOURO RETANGULAR, EM ALVENARIA COM TIJOLOS CERÂMICOS MACIÇOS, DIMENSÕES INTERNAS: 1,0 X 3,0 X H=3,0 M, ÁREA DE INFILTRAÇÃO: 25 M² (PARA 10 CONTRIBUINTES). AF_12/2020</v>
          </cell>
          <cell r="I5162" t="str">
            <v>UN</v>
          </cell>
          <cell r="J5162" t="str">
            <v>ATRIBUÍDO SÃO PAULO</v>
          </cell>
          <cell r="K5162">
            <v>7038.75</v>
          </cell>
        </row>
        <row r="5163">
          <cell r="G5163">
            <v>98080</v>
          </cell>
          <cell r="H5163" t="str">
            <v>SUMIDOURO RETANGULAR, EM ALVENARIA COM TIJOLOS CERÂMICOS MACIÇOS, DIMENSÕES INTERNAS: 1,6 X 3,4 X H=3,0 M, ÁREA DE INFILTRAÇÃO: 32,9 M² (PARA 13 CONTRIBUINTES). AF_12/2020</v>
          </cell>
          <cell r="I5163" t="str">
            <v>UN</v>
          </cell>
          <cell r="J5163" t="str">
            <v>ATRIBUÍDO SÃO PAULO</v>
          </cell>
          <cell r="K5163">
            <v>9057.2000000000007</v>
          </cell>
        </row>
        <row r="5164">
          <cell r="G5164">
            <v>98081</v>
          </cell>
          <cell r="H5164" t="str">
            <v>SUMIDOURO RETANGULAR, EM ALVENARIA COM TIJOLOS CERÂMICOS MACIÇOS, DIMENSÕES INTERNAS: 1,6 X 5,8 X H=3,0 M, ÁREA DE INFILTRAÇÃO: 50 M² (PARA 20 CONTRIBUINTES). AF_12/2020</v>
          </cell>
          <cell r="I5164" t="str">
            <v>UN</v>
          </cell>
          <cell r="J5164" t="str">
            <v>ATRIBUÍDO SÃO PAULO</v>
          </cell>
          <cell r="K5164">
            <v>13422.75</v>
          </cell>
        </row>
        <row r="5165">
          <cell r="G5165">
            <v>98082</v>
          </cell>
          <cell r="H5165" t="str">
            <v>TANQUE SÉPTICO RETANGULAR, EM ALVENARIA COM BLOCOS DE CONCRETO, DIMENSÕES INTERNAS: 1,0 X 2,0 X H=1,4 M, VOLUME ÚTIL: 2000 L (PARA 5 CONTRIBUINTES). AF_12/2020</v>
          </cell>
          <cell r="I5165" t="str">
            <v>UN</v>
          </cell>
          <cell r="J5165" t="str">
            <v>ATRIBUÍDO SÃO PAULO</v>
          </cell>
          <cell r="K5165">
            <v>3322.93</v>
          </cell>
        </row>
        <row r="5166">
          <cell r="G5166">
            <v>98083</v>
          </cell>
          <cell r="H5166" t="str">
            <v>TANQUE SÉPTICO RETANGULAR, EM ALVENARIA COM BLOCOS DE CONCRETO, DIMENSÕES INTERNAS: 1,2 X 2,4 X H=1,6 M, VOLUME ÚTIL: 3456 L (PARA 13 CONTRIBUINTES). AF_12/2020</v>
          </cell>
          <cell r="I5166" t="str">
            <v>UN</v>
          </cell>
          <cell r="J5166" t="str">
            <v>ATRIBUÍDO SÃO PAULO</v>
          </cell>
          <cell r="K5166">
            <v>4369.29</v>
          </cell>
        </row>
        <row r="5167">
          <cell r="G5167">
            <v>98084</v>
          </cell>
          <cell r="H5167" t="str">
            <v>TANQUE SÉPTICO RETANGULAR, EM ALVENARIA COM BLOCOS DE CONCRETO, DIMENSÕES INTERNAS: 1,4 X 3,2 X H=1,8 M, VOLUME ÚTIL: 6272 L (PARA 32 CONTRIBUINTES). AF_12/2020</v>
          </cell>
          <cell r="I5167" t="str">
            <v>UN</v>
          </cell>
          <cell r="J5167" t="str">
            <v>ATRIBUÍDO SÃO PAULO</v>
          </cell>
          <cell r="K5167">
            <v>6113.2</v>
          </cell>
        </row>
        <row r="5168">
          <cell r="G5168">
            <v>98085</v>
          </cell>
          <cell r="H5168" t="str">
            <v>TANQUE SÉPTICO RETANGULAR, EM ALVENARIA COM BLOCOS DE CONCRETO, DIMENSÕES INTERNAS: 1,6 X 4,4 X H=1,8 M, VOLUME ÚTIL: 9856 L (PARA 68 CONTRIBUINTES). AF_12/2020</v>
          </cell>
          <cell r="I5168" t="str">
            <v>UN</v>
          </cell>
          <cell r="J5168" t="str">
            <v>ATRIBUÍDO SÃO PAULO</v>
          </cell>
          <cell r="K5168">
            <v>8301.4599999999991</v>
          </cell>
        </row>
        <row r="5169">
          <cell r="G5169">
            <v>98086</v>
          </cell>
          <cell r="H5169" t="str">
            <v>TANQUE SÉPTICO RETANGULAR, EM ALVENARIA COM BLOCOS DE CONCRETO, DIMENSÕES INTERNAS: 1,6 X 4,8 X H=2,0 M, VOLUME ÚTIL: 12288 L (PARA 86 CONTRIBUINTES). AF_12/2020</v>
          </cell>
          <cell r="I5169" t="str">
            <v>UN</v>
          </cell>
          <cell r="J5169" t="str">
            <v>ATRIBUÍDO SÃO PAULO</v>
          </cell>
          <cell r="K5169">
            <v>9344.27</v>
          </cell>
        </row>
        <row r="5170">
          <cell r="G5170">
            <v>98087</v>
          </cell>
          <cell r="H5170" t="str">
            <v>TANQUE SÉPTICO RETANGULAR, EM ALVENARIA COM BLOCOS DE CONCRETO, DIMENSÕES INTERNAS: 1,6 X 4,6 X H=2,4 M, VOLUME ÚTIL: 14720 L (PARA 105 CONTRIBUINTES). AF_12/2020</v>
          </cell>
          <cell r="I5170" t="str">
            <v>UN</v>
          </cell>
          <cell r="J5170" t="str">
            <v>ATRIBUÍDO SÃO PAULO</v>
          </cell>
          <cell r="K5170">
            <v>9921.5499999999993</v>
          </cell>
        </row>
        <row r="5171">
          <cell r="G5171">
            <v>98088</v>
          </cell>
          <cell r="H5171" t="str">
            <v>FILTRO ANAERÓBIO RETANGULAR, EM ALVENARIA COM BLOCOS DE CONCRETO, DIMENSÕES INTERNAS: 0,8 X 1,2 X H=1,67 M, VOLUME ÚTIL: 1152 L (PARA 5 CONTRIBUINTES). AF_12/2020</v>
          </cell>
          <cell r="I5171" t="str">
            <v>UN</v>
          </cell>
          <cell r="J5171" t="str">
            <v>ATRIBUÍDO SÃO PAULO</v>
          </cell>
          <cell r="K5171">
            <v>2887</v>
          </cell>
        </row>
        <row r="5172">
          <cell r="G5172">
            <v>98089</v>
          </cell>
          <cell r="H5172" t="str">
            <v>FILTRO ANAERÓBIO RETANGULAR, EM ALVENARIA COM BLOCOS DE CONCRETO, DIMENSÕES INTERNAS: 1,2 X 1,8 X H=1,67 M, VOLUME ÚTIL: 2592 L (PARA 13 CONTRIBUINTES). AF_12/2020</v>
          </cell>
          <cell r="I5172" t="str">
            <v>UN</v>
          </cell>
          <cell r="J5172" t="str">
            <v>ATRIBUÍDO SÃO PAULO</v>
          </cell>
          <cell r="K5172">
            <v>4585.01</v>
          </cell>
        </row>
        <row r="5173">
          <cell r="G5173">
            <v>98090</v>
          </cell>
          <cell r="H5173" t="str">
            <v>FILTRO ANAERÓBIO RETANGULAR, EM ALVENARIA COM BLOCOS DE CONCRETO, DIMENSÕES INTERNAS: 1,4 X 3,0 X H=1,67 M, VOLUME ÚTIL: 5040 L (PARA 32 CONTRIBUINTES). AF_12/2020</v>
          </cell>
          <cell r="I5173" t="str">
            <v>UN</v>
          </cell>
          <cell r="J5173" t="str">
            <v>ATRIBUÍDO SÃO PAULO</v>
          </cell>
          <cell r="K5173">
            <v>7236.93</v>
          </cell>
        </row>
        <row r="5174">
          <cell r="G5174">
            <v>98091</v>
          </cell>
          <cell r="H5174" t="str">
            <v>FILTRO ANAERÓBIO RETANGULAR, EM ALVENARIA COM BLOCOS DE CONCRETO, DIMENSÕES INTERNAS: 1,4 X 4,2 X H=1,67 M, VOLUME ÚTIL: 7056 L (PARA 67 CONTRIBUINTES). AF_12/2020</v>
          </cell>
          <cell r="I5174" t="str">
            <v>UN</v>
          </cell>
          <cell r="J5174" t="str">
            <v>ATRIBUÍDO SÃO PAULO</v>
          </cell>
          <cell r="K5174">
            <v>9471.75</v>
          </cell>
        </row>
        <row r="5175">
          <cell r="G5175">
            <v>98092</v>
          </cell>
          <cell r="H5175" t="str">
            <v>FILTRO ANAERÓBIO RETANGULAR, EM ALVENARIA COM BLOCOS DE CONCRETO, DIMENSÕES INTERNAS: 1,6 X 4,6 X H=1,67 M, VOLUME ÚTIL: 8832 L (PARA 84 CONTRIBUINTES). AF_12/2020</v>
          </cell>
          <cell r="I5175" t="str">
            <v>UN</v>
          </cell>
          <cell r="J5175" t="str">
            <v>ATRIBUÍDO SÃO PAULO</v>
          </cell>
          <cell r="K5175">
            <v>11025.05</v>
          </cell>
        </row>
        <row r="5176">
          <cell r="G5176">
            <v>98093</v>
          </cell>
          <cell r="H5176" t="str">
            <v>FILTRO ANAERÓBIO RETANGULAR, EM ALVENARIA COM BLOCOS DE CONCRETO, DIMENSÕES INTERNAS: 1,6 X 5,6 X H=1,67 M, VOLUME ÚTIL: 10752 L (PARA 103 CONTRIBUINTES). AF_12/2020</v>
          </cell>
          <cell r="I5176" t="str">
            <v>UN</v>
          </cell>
          <cell r="J5176" t="str">
            <v>ATRIBUÍDO SÃO PAULO</v>
          </cell>
          <cell r="K5176">
            <v>13027.44</v>
          </cell>
        </row>
        <row r="5177">
          <cell r="G5177">
            <v>98094</v>
          </cell>
          <cell r="H5177" t="str">
            <v>SUMIDOURO RETANGULAR, EM ALVENARIA COM BLOCOS DE CONCRETO, DIMENSÕES INTERNAS: 0,8 X 1,4 X H=3,0 M, ÁREA DE INFILTRAÇÃO: 13,2 M² (PARA 5 CONTRIBUINTES). AF_12/2020</v>
          </cell>
          <cell r="I5177" t="str">
            <v>UN</v>
          </cell>
          <cell r="J5177" t="str">
            <v>ATRIBUÍDO SÃO PAULO</v>
          </cell>
          <cell r="K5177">
            <v>2328.4499999999998</v>
          </cell>
        </row>
        <row r="5178">
          <cell r="G5178">
            <v>98099</v>
          </cell>
          <cell r="H5178" t="str">
            <v>SUMIDOURO RETANGULAR, EM ALVENARIA COM BLOCOS DE CONCRETO, DIMENSÕES INTERNAS: 1,0 X 3,0 X H=3,0 M, ÁREA DE INFILTRAÇÃO: 25 M² (PARA 10 CONTRIBUINTES). AF_12/2020</v>
          </cell>
          <cell r="I5178" t="str">
            <v>UN</v>
          </cell>
          <cell r="J5178" t="str">
            <v>ATRIBUÍDO SÃO PAULO</v>
          </cell>
          <cell r="K5178">
            <v>3976.72</v>
          </cell>
        </row>
        <row r="5179">
          <cell r="G5179">
            <v>98100</v>
          </cell>
          <cell r="H5179" t="str">
            <v>SUMIDOURO RETANGULAR, EM ALVENARIA COM BLOCOS DE CONCRETO, DIMENSÕES INTERNAS: 1,6 X 3,4 X H=3,0 M, ÁREA DE INFILTRAÇÃO: 32,9 M² (PARA 13 CONTRIBUINTES). . AF_12/2020</v>
          </cell>
          <cell r="I5179" t="str">
            <v>UN</v>
          </cell>
          <cell r="J5179" t="str">
            <v>ATRIBUÍDO SÃO PAULO</v>
          </cell>
          <cell r="K5179">
            <v>5230.1400000000003</v>
          </cell>
        </row>
        <row r="5180">
          <cell r="G5180">
            <v>98101</v>
          </cell>
          <cell r="H5180" t="str">
            <v>SUMIDOURO RETANGULAR, EM ALVENARIA COM BLOCOS DE CONCRETO, DIMENSÕES INTERNAS: 1,6 X 5,8 X H=3,0 M, ÁREA DE INFILTRAÇÃO: 50 M² (PARA 20 CONTRIBUINTES). . AF_12/2020</v>
          </cell>
          <cell r="I5180" t="str">
            <v>UN</v>
          </cell>
          <cell r="J5180" t="str">
            <v>ATRIBUÍDO SÃO PAULO</v>
          </cell>
          <cell r="K5180">
            <v>7737.57</v>
          </cell>
        </row>
        <row r="5181">
          <cell r="G5181">
            <v>98109</v>
          </cell>
          <cell r="H5181" t="str">
            <v>CAIXA DE GORDURA ESPECIAL (CAPACIDADE: 312 L - PARA ATÉ 146 PESSOAS SERVIDAS NO PICO), RETANGULAR, EM ALVENARIA COM BLOCOS DE CONCRETO, DIMENSÕES INTERNAS = 0,4X1,2 M, ALTURA INTERNA = 1 M. AF_12/2020</v>
          </cell>
          <cell r="I5181" t="str">
            <v>UN</v>
          </cell>
          <cell r="J5181" t="str">
            <v>ATRIBUÍDO SÃO PAULO</v>
          </cell>
          <cell r="K5181">
            <v>690.87</v>
          </cell>
        </row>
        <row r="5182">
          <cell r="G5182">
            <v>98110</v>
          </cell>
          <cell r="H5182" t="str">
            <v>CAIXA DE GORDURA PEQUENA (CAPACIDADE: 19 L), CIRCULAR, EM PVC, DIÂMETRO INTERNO= 0,3 M. AF_12/2020</v>
          </cell>
          <cell r="I5182" t="str">
            <v>UN</v>
          </cell>
          <cell r="J5182" t="str">
            <v>COEFICIENTE DE REPRESENTATIVIDADE</v>
          </cell>
          <cell r="K5182">
            <v>377.87</v>
          </cell>
        </row>
        <row r="5183">
          <cell r="G5183">
            <v>98111</v>
          </cell>
          <cell r="H5183" t="str">
            <v>CAIXA DE INSPEÇÃO PARA ATERRAMENTO, CIRCULAR, EM POLIETILENO, DIÂMETRO INTERNO = 0,3 M. AF_12/2020</v>
          </cell>
          <cell r="I5183" t="str">
            <v>UN</v>
          </cell>
          <cell r="J5183" t="str">
            <v>COEFICIENTE DE REPRESENTATIVIDADE</v>
          </cell>
          <cell r="K5183">
            <v>49.99</v>
          </cell>
        </row>
        <row r="5184">
          <cell r="G5184">
            <v>98112</v>
          </cell>
          <cell r="H5184" t="str">
            <v>TIL (TUBO DE INSPEÇÃO E LIMPEZA) CONDOMINIAL PARA ESGOTO, EM PVC, DN 100 X 100 MM. AF_12/2020</v>
          </cell>
          <cell r="I5184" t="str">
            <v>UN</v>
          </cell>
          <cell r="J5184" t="str">
            <v>COEFICIENTE DE REPRESENTATIVIDADE</v>
          </cell>
          <cell r="K5184">
            <v>108.71</v>
          </cell>
        </row>
        <row r="5185">
          <cell r="G5185">
            <v>98114</v>
          </cell>
          <cell r="H5185" t="str">
            <v>TAMPA CIRCULAR PARA ESGOTO E DRENAGEM, EM FERRO FUNDIDO, DIÂMETRO INTERNO = 0,6 M. AF_12/2020</v>
          </cell>
          <cell r="I5185" t="str">
            <v>UN</v>
          </cell>
          <cell r="J5185" t="str">
            <v>COEFICIENTE DE REPRESENTATIVIDADE</v>
          </cell>
          <cell r="K5185">
            <v>543.54</v>
          </cell>
        </row>
        <row r="5186">
          <cell r="G5186">
            <v>98115</v>
          </cell>
          <cell r="H5186" t="str">
            <v>TAMPA CIRCULAR PARA ESGOTO E DRENAGEM, EM CONCRETO PRÉ-MOLDADO, DIÂMETRO INTERNO = 0,60 M E ALTURA = 0,10 M. AF_12/2020</v>
          </cell>
          <cell r="I5186" t="str">
            <v>UN</v>
          </cell>
          <cell r="J5186" t="str">
            <v>ATRIBUÍDO SÃO PAULO</v>
          </cell>
          <cell r="K5186">
            <v>88.85</v>
          </cell>
        </row>
        <row r="5187">
          <cell r="G5187">
            <v>89957</v>
          </cell>
          <cell r="H5187" t="str">
            <v>PONTO DE CONSUMO TERMINAL DE ÁGUA FRIA (SUBRAMAL) COM TUBULAÇÃO DE PVC, DN 25 MM, INSTALADO EM RAMAL DE ÁGUA, INCLUSOS RASGO E CHUMBAMENTO EM ALVENARIA. AF_12/2014</v>
          </cell>
          <cell r="I5187" t="str">
            <v>UN</v>
          </cell>
          <cell r="J5187" t="str">
            <v>COEFICIENTE DE REPRESENTATIVIDADE</v>
          </cell>
          <cell r="K5187">
            <v>131.5</v>
          </cell>
        </row>
        <row r="5188">
          <cell r="G5188">
            <v>89959</v>
          </cell>
          <cell r="H5188" t="str">
            <v>PONTO DE CONSUMO TERMINAL DE ÁGUA QUENTE (SUBRAMAL) COM TUBULAÇÃO DE CPVC, DN 22 MM, INSTALADO EM RAMAL DE ÁGUA, INCLUSOS RASGO E CHUMBAMENTO EM ALVENARIA. AF_12/2014</v>
          </cell>
          <cell r="I5188" t="str">
            <v>UN</v>
          </cell>
          <cell r="J5188" t="str">
            <v>COEFICIENTE DE REPRESENTATIVIDADE</v>
          </cell>
          <cell r="K5188">
            <v>219.93</v>
          </cell>
        </row>
        <row r="5189">
          <cell r="G5189">
            <v>89349</v>
          </cell>
          <cell r="H5189" t="str">
            <v>REGISTRO DE PRESSÃO BRUTO, LATÃO, ROSCÁVEL, 1/2" - FORNECIMENTO E INSTALAÇÃO. AF_08/2021</v>
          </cell>
          <cell r="I5189" t="str">
            <v>UN</v>
          </cell>
          <cell r="J5189" t="str">
            <v>COEFICIENTE DE REPRESENTATIVIDADE</v>
          </cell>
          <cell r="K5189">
            <v>33.35</v>
          </cell>
        </row>
        <row r="5190">
          <cell r="G5190">
            <v>89351</v>
          </cell>
          <cell r="H5190" t="str">
            <v>REGISTRO DE PRESSÃO BRUTO, LATÃO,  ROSCÁVEL, 3/4'' - FORNECIMENTO E INSTALAÇÃO. AF_08/2021</v>
          </cell>
          <cell r="I5190" t="str">
            <v>UN</v>
          </cell>
          <cell r="J5190" t="str">
            <v>COEFICIENTE DE REPRESENTATIVIDADE</v>
          </cell>
          <cell r="K5190">
            <v>40.81</v>
          </cell>
        </row>
        <row r="5191">
          <cell r="G5191">
            <v>89352</v>
          </cell>
          <cell r="H5191" t="str">
            <v>REGISTRO DE GAVETA BRUTO, LATÃO, ROSCÁVEL, 1/2" - FORNECIMENTO E INSTALAÇÃO. AF_08/2021</v>
          </cell>
          <cell r="I5191" t="str">
            <v>UN</v>
          </cell>
          <cell r="J5191" t="str">
            <v>COEFICIENTE DE REPRESENTATIVIDADE</v>
          </cell>
          <cell r="K5191">
            <v>45.82</v>
          </cell>
        </row>
        <row r="5192">
          <cell r="G5192">
            <v>89353</v>
          </cell>
          <cell r="H5192" t="str">
            <v>REGISTRO DE GAVETA BRUTO, LATÃO, ROSCÁVEL, 3/4" - FORNECIMENTO E INSTALAÇÃO. AF_08/2021</v>
          </cell>
          <cell r="I5192" t="str">
            <v>UN</v>
          </cell>
          <cell r="J5192" t="str">
            <v>COEFICIENTE DE REPRESENTATIVIDADE</v>
          </cell>
          <cell r="K5192">
            <v>49.74</v>
          </cell>
        </row>
        <row r="5193">
          <cell r="G5193">
            <v>89354</v>
          </cell>
          <cell r="H5193" t="str">
            <v>MISTURADOR MONOCOMANDO PARA CHUVEIRO, BASE BRUTA E ACABAMENTO CROMADO - FORNECIMENTO E INSTALAÇÃO. AF_08/2021</v>
          </cell>
          <cell r="I5193" t="str">
            <v>UN</v>
          </cell>
          <cell r="J5193" t="str">
            <v>COEFICIENTE DE REPRESENTATIVIDADE</v>
          </cell>
          <cell r="K5193">
            <v>427.06</v>
          </cell>
        </row>
        <row r="5194">
          <cell r="G5194">
            <v>89969</v>
          </cell>
          <cell r="H5194" t="str">
            <v>KIT DE REGISTRO DE PRESSÃO BRUTO DE LATÃO ½", INCLUSIVE CONEXÕES,  ROSCÁVEL, INSTALADO EM RAMAL DE ÁGUA FRIA - FORNECIMENTO E INSTALAÇÃO. AF_12/2014</v>
          </cell>
          <cell r="I5194" t="str">
            <v>UN</v>
          </cell>
          <cell r="J5194" t="str">
            <v>COEFICIENTE DE REPRESENTATIVIDADE</v>
          </cell>
          <cell r="K5194">
            <v>49.11</v>
          </cell>
        </row>
        <row r="5195">
          <cell r="G5195">
            <v>89970</v>
          </cell>
          <cell r="H5195" t="str">
            <v>KIT DE REGISTRO DE PRESSÃO BRUTO DE LATÃO ¾", INCLUSIVE CONEXÕES, ROSCÁVEL, INSTALADO EM RAMAL DE ÁGUA FRIA - FORNECIMENTO E INSTALAÇÃO. AF_12/2014</v>
          </cell>
          <cell r="I5195" t="str">
            <v>UN</v>
          </cell>
          <cell r="J5195" t="str">
            <v>COEFICIENTE DE REPRESENTATIVIDADE</v>
          </cell>
          <cell r="K5195">
            <v>53.25</v>
          </cell>
        </row>
        <row r="5196">
          <cell r="G5196">
            <v>89971</v>
          </cell>
          <cell r="H5196" t="str">
            <v>KIT DE REGISTRO DE GAVETA BRUTO DE LATÃO ½", INCLUSIVE CONEXÕES, ROSCÁVEL, INSTALADO EM RAMAL DE ÁGUA FRIA - FORNECIMENTO E INSTALAÇÃO. AF_12/2014</v>
          </cell>
          <cell r="I5196" t="str">
            <v>UN</v>
          </cell>
          <cell r="J5196" t="str">
            <v>COEFICIENTE DE REPRESENTATIVIDADE</v>
          </cell>
          <cell r="K5196">
            <v>55.84</v>
          </cell>
        </row>
        <row r="5197">
          <cell r="G5197">
            <v>89972</v>
          </cell>
          <cell r="H5197" t="str">
            <v>KIT DE REGISTRO DE GAVETA BRUTO DE LATÃO ¾", INCLUSIVE CONEXÕES, ROSCÁVEL, INSTALADO EM RAMAL DE ÁGUA FRIA - FORNECIMENTO E INSTALAÇÃO. AF_12/2014</v>
          </cell>
          <cell r="I5197" t="str">
            <v>UN</v>
          </cell>
          <cell r="J5197" t="str">
            <v>COEFICIENTE DE REPRESENTATIVIDADE</v>
          </cell>
          <cell r="K5197">
            <v>61.36</v>
          </cell>
        </row>
        <row r="5198">
          <cell r="G5198">
            <v>89973</v>
          </cell>
          <cell r="H5198" t="str">
            <v>KIT DE MISTURADOR BASE BRUTA DE LATÃO ¾" MONOCOMANDO PARA CHUVEIRO, INCLUSIVE CONEXÕES, INSTALADO EM RAMAL DE ÁGUA - FORNECIMENTO E INSTALAÇÃO. AF_12/2014</v>
          </cell>
          <cell r="I5198" t="str">
            <v>UN</v>
          </cell>
          <cell r="J5198" t="str">
            <v>COEFICIENTE DE REPRESENTATIVIDADE</v>
          </cell>
          <cell r="K5198">
            <v>633.84</v>
          </cell>
        </row>
        <row r="5199">
          <cell r="G5199">
            <v>89974</v>
          </cell>
          <cell r="H5199" t="str">
            <v>KIT DE TÊ MISTURADOR EM CPVC ¾" COM DUPLO COMANDO PARA CHUVEIRO, INCLUSIVE CONEXÕES, INSTALADO EM RAMAL DE ÁGUA - FORNECIMENTO E INSTALAÇÃO. AF_12/2014</v>
          </cell>
          <cell r="I5199" t="str">
            <v>UN</v>
          </cell>
          <cell r="J5199" t="str">
            <v>COEFICIENTE DE REPRESENTATIVIDADE</v>
          </cell>
          <cell r="K5199">
            <v>306.31</v>
          </cell>
        </row>
        <row r="5200">
          <cell r="G5200">
            <v>89984</v>
          </cell>
          <cell r="H5200" t="str">
            <v>REGISTRO DE PRESSÃO BRUTO, LATÃO, ROSCÁVEL, 1/2", COM ACABAMENTO E CANOPLA CROMADOS - FORNECIMENTO E INSTALAÇÃO. AF_08/2021</v>
          </cell>
          <cell r="I5200" t="str">
            <v>UN</v>
          </cell>
          <cell r="J5200" t="str">
            <v>COEFICIENTE DE REPRESENTATIVIDADE</v>
          </cell>
          <cell r="K5200">
            <v>108</v>
          </cell>
        </row>
        <row r="5201">
          <cell r="G5201">
            <v>89985</v>
          </cell>
          <cell r="H5201" t="str">
            <v>REGISTRO DE PRESSÃO BRUTO, LATÃO, ROSCÁVEL, 3/4", COM ACABAMENTO E CANOPLA CROMADOS - FORNECIMENTO E INSTALAÇÃO. AF_08/2021</v>
          </cell>
          <cell r="I5201" t="str">
            <v>UN</v>
          </cell>
          <cell r="J5201" t="str">
            <v>COEFICIENTE DE REPRESENTATIVIDADE</v>
          </cell>
          <cell r="K5201">
            <v>112.96</v>
          </cell>
        </row>
        <row r="5202">
          <cell r="G5202">
            <v>89986</v>
          </cell>
          <cell r="H5202" t="str">
            <v>REGISTRO DE GAVETA BRUTO, LATÃO, ROSCÁVEL, 1/2", COM ACABAMENTO E CANOPLA CROMADOS - FORNECIMENTO E INSTALAÇÃO. AF_08/2021</v>
          </cell>
          <cell r="I5202" t="str">
            <v>UN</v>
          </cell>
          <cell r="J5202" t="str">
            <v>COEFICIENTE DE REPRESENTATIVIDADE</v>
          </cell>
          <cell r="K5202">
            <v>105.14</v>
          </cell>
        </row>
        <row r="5203">
          <cell r="G5203">
            <v>89987</v>
          </cell>
          <cell r="H5203" t="str">
            <v>REGISTRO DE GAVETA BRUTO, LATÃO, ROSCÁVEL, 3/4", COM ACABAMENTO E CANOPLA CROMADOS - FORNECIMENTO E INSTALAÇÃO. AF_08/2021</v>
          </cell>
          <cell r="I5203" t="str">
            <v>UN</v>
          </cell>
          <cell r="J5203" t="str">
            <v>COEFICIENTE DE REPRESENTATIVIDADE</v>
          </cell>
          <cell r="K5203">
            <v>119.22</v>
          </cell>
        </row>
        <row r="5204">
          <cell r="G5204">
            <v>90371</v>
          </cell>
          <cell r="H5204" t="str">
            <v>REGISTRO DE ESFERA, PVC, ROSCÁVEL, COM VOLANTE, 3/4" - FORNECIMENTO E INSTALAÇÃO. AF_08/2021</v>
          </cell>
          <cell r="I5204" t="str">
            <v>UN</v>
          </cell>
          <cell r="J5204" t="str">
            <v>COEFICIENTE DE REPRESENTATIVIDADE</v>
          </cell>
          <cell r="K5204">
            <v>24.75</v>
          </cell>
        </row>
        <row r="5205">
          <cell r="G5205">
            <v>94489</v>
          </cell>
          <cell r="H5205" t="str">
            <v>REGISTRO DE ESFERA, PVC, SOLDÁVEL, COM VOLANTE, DN  25 MM - FORNECIMENTO E INSTALAÇÃO. AF_08/2021</v>
          </cell>
          <cell r="I5205" t="str">
            <v>UN</v>
          </cell>
          <cell r="J5205" t="str">
            <v>COEFICIENTE DE REPRESENTATIVIDADE</v>
          </cell>
          <cell r="K5205">
            <v>24.95</v>
          </cell>
        </row>
        <row r="5206">
          <cell r="G5206">
            <v>94490</v>
          </cell>
          <cell r="H5206" t="str">
            <v>REGISTRO DE ESFERA, PVC, SOLDÁVEL, COM VOLANTE, DN  32 MM - FORNECIMENTO E INSTALAÇÃO. AF_08/2021</v>
          </cell>
          <cell r="I5206" t="str">
            <v>UN</v>
          </cell>
          <cell r="J5206" t="str">
            <v>COEFICIENTE DE REPRESENTATIVIDADE</v>
          </cell>
          <cell r="K5206">
            <v>36.950000000000003</v>
          </cell>
        </row>
        <row r="5207">
          <cell r="G5207">
            <v>94491</v>
          </cell>
          <cell r="H5207" t="str">
            <v>REGISTRO DE ESFERA, PVC, SOLDÁVEL, COM VOLANTE, DN  40 MM - FORNECIMENTO E INSTALAÇÃO. AF_08/2021</v>
          </cell>
          <cell r="I5207" t="str">
            <v>UN</v>
          </cell>
          <cell r="J5207" t="str">
            <v>COEFICIENTE DE REPRESENTATIVIDADE</v>
          </cell>
          <cell r="K5207">
            <v>50.38</v>
          </cell>
        </row>
        <row r="5208">
          <cell r="G5208">
            <v>94492</v>
          </cell>
          <cell r="H5208" t="str">
            <v>REGISTRO DE ESFERA, PVC, SOLDÁVEL, COM VOLANTE, DN  50 MM - FORNECIMENTO E INSTALAÇÃO. AF_08/2021</v>
          </cell>
          <cell r="I5208" t="str">
            <v>UN</v>
          </cell>
          <cell r="J5208" t="str">
            <v>COEFICIENTE DE REPRESENTATIVIDADE</v>
          </cell>
          <cell r="K5208">
            <v>51.8</v>
          </cell>
        </row>
        <row r="5209">
          <cell r="G5209">
            <v>94493</v>
          </cell>
          <cell r="H5209" t="str">
            <v>REGISTRO DE ESFERA, PVC, SOLDÁVEL, COM VOLANTE, DN  60 MM - FORNECIMENTO E INSTALAÇÃO. AF_08/2021</v>
          </cell>
          <cell r="I5209" t="str">
            <v>UN</v>
          </cell>
          <cell r="J5209" t="str">
            <v>COEFICIENTE DE REPRESENTATIVIDADE</v>
          </cell>
          <cell r="K5209">
            <v>94.84</v>
          </cell>
        </row>
        <row r="5210">
          <cell r="G5210">
            <v>94495</v>
          </cell>
          <cell r="H5210" t="str">
            <v>REGISTRO DE GAVETA BRUTO, LATÃO, ROSCÁVEL, 1" - FORNECIMENTO E INSTALAÇÃO. AF_08/2021</v>
          </cell>
          <cell r="I5210" t="str">
            <v>UN</v>
          </cell>
          <cell r="J5210" t="str">
            <v>COEFICIENTE DE REPRESENTATIVIDADE</v>
          </cell>
          <cell r="K5210">
            <v>77.430000000000007</v>
          </cell>
        </row>
        <row r="5211">
          <cell r="G5211">
            <v>94496</v>
          </cell>
          <cell r="H5211" t="str">
            <v>REGISTRO DE GAVETA BRUTO, LATÃO, ROSCÁVEL, 1 1/4" - FORNECIMENTO E INSTALAÇÃO. AF_08/2021</v>
          </cell>
          <cell r="I5211" t="str">
            <v>UN</v>
          </cell>
          <cell r="J5211" t="str">
            <v>COEFICIENTE DE REPRESENTATIVIDADE</v>
          </cell>
          <cell r="K5211">
            <v>105.51</v>
          </cell>
        </row>
        <row r="5212">
          <cell r="G5212">
            <v>94497</v>
          </cell>
          <cell r="H5212" t="str">
            <v>REGISTRO DE GAVETA BRUTO, LATÃO, ROSCÁVEL, 1 1/2" - FORNECIMENTO E INSTALAÇÃO. AF_08/2021</v>
          </cell>
          <cell r="I5212" t="str">
            <v>UN</v>
          </cell>
          <cell r="J5212" t="str">
            <v>COEFICIENTE DE REPRESENTATIVIDADE</v>
          </cell>
          <cell r="K5212">
            <v>133.51</v>
          </cell>
        </row>
        <row r="5213">
          <cell r="G5213">
            <v>94498</v>
          </cell>
          <cell r="H5213" t="str">
            <v>REGISTRO DE GAVETA BRUTO, LATÃO, ROSCÁVEL, 2" - FORNECIMENTO E INSTALAÇÃO. AF_08/2021</v>
          </cell>
          <cell r="I5213" t="str">
            <v>UN</v>
          </cell>
          <cell r="J5213" t="str">
            <v>COEFICIENTE DE REPRESENTATIVIDADE</v>
          </cell>
          <cell r="K5213">
            <v>184.85</v>
          </cell>
        </row>
        <row r="5214">
          <cell r="G5214">
            <v>94499</v>
          </cell>
          <cell r="H5214" t="str">
            <v>REGISTRO DE GAVETA BRUTO, LATÃO, ROSCÁVEL, 2 1/2" - FORNECIMENTO E INSTALAÇÃO. AF_08/2021</v>
          </cell>
          <cell r="I5214" t="str">
            <v>UN</v>
          </cell>
          <cell r="J5214" t="str">
            <v>COEFICIENTE DE REPRESENTATIVIDADE</v>
          </cell>
          <cell r="K5214">
            <v>372.94</v>
          </cell>
        </row>
        <row r="5215">
          <cell r="G5215">
            <v>94500</v>
          </cell>
          <cell r="H5215" t="str">
            <v>REGISTRO DE GAVETA BRUTO, LATÃO, ROSCÁVEL, 3" - FORNECIMENTO E INSTALAÇÃO. AF_08/2021</v>
          </cell>
          <cell r="I5215" t="str">
            <v>UN</v>
          </cell>
          <cell r="J5215" t="str">
            <v>COEFICIENTE DE REPRESENTATIVIDADE</v>
          </cell>
          <cell r="K5215">
            <v>452.27</v>
          </cell>
        </row>
        <row r="5216">
          <cell r="G5216">
            <v>94501</v>
          </cell>
          <cell r="H5216" t="str">
            <v>REGISTRO DE GAVETA BRUTO, LATÃO, ROSCÁVEL, 4" - FORNECIMENTO E INSTALAÇÃO. AF_08/2021</v>
          </cell>
          <cell r="I5216" t="str">
            <v>UN</v>
          </cell>
          <cell r="J5216" t="str">
            <v>COEFICIENTE DE REPRESENTATIVIDADE</v>
          </cell>
          <cell r="K5216">
            <v>923.16</v>
          </cell>
        </row>
        <row r="5217">
          <cell r="G5217">
            <v>94792</v>
          </cell>
          <cell r="H5217" t="str">
            <v>REGISTRO DE GAVETA BRUTO, LATÃO, ROSCÁVEL, 1", COM ACABAMENTO E CANOPLA CROMADOS - FORNECIMENTO E INSTALAÇÃO. AF_08/2021</v>
          </cell>
          <cell r="I5217" t="str">
            <v>UN</v>
          </cell>
          <cell r="J5217" t="str">
            <v>COEFICIENTE DE REPRESENTATIVIDADE</v>
          </cell>
          <cell r="K5217">
            <v>145.47999999999999</v>
          </cell>
        </row>
        <row r="5218">
          <cell r="G5218">
            <v>94793</v>
          </cell>
          <cell r="H5218" t="str">
            <v>REGISTRO DE GAVETA BRUTO, LATÃO, ROSCÁVEL, 1 1/4", COM ACABAMENTO E CANOPLA CROMADOS - FORNECIMENTO E INSTALAÇÃO. AF_08/2021</v>
          </cell>
          <cell r="I5218" t="str">
            <v>UN</v>
          </cell>
          <cell r="J5218" t="str">
            <v>COEFICIENTE DE REPRESENTATIVIDADE</v>
          </cell>
          <cell r="K5218">
            <v>200.32</v>
          </cell>
        </row>
        <row r="5219">
          <cell r="G5219">
            <v>94794</v>
          </cell>
          <cell r="H5219" t="str">
            <v>REGISTRO DE GAVETA BRUTO, LATÃO, ROSCÁVEL, 1 1/2", COM ACABAMENTO E CANOPLA CROMADOS - FORNECIMENTO E INSTALAÇÃO. AF_08/2021</v>
          </cell>
          <cell r="I5219" t="str">
            <v>UN</v>
          </cell>
          <cell r="J5219" t="str">
            <v>COEFICIENTE DE REPRESENTATIVIDADE</v>
          </cell>
          <cell r="K5219">
            <v>211.44</v>
          </cell>
        </row>
        <row r="5220">
          <cell r="G5220">
            <v>94795</v>
          </cell>
          <cell r="H5220" t="str">
            <v>TORNEIRA DE BOIA PARA CAIXA D'ÁGUA, ROSCÁVEL, 1/2" - FORNECIMENTO E INSTALAÇÃO. AF_08/2021</v>
          </cell>
          <cell r="I5220" t="str">
            <v>UN</v>
          </cell>
          <cell r="J5220" t="str">
            <v>COEFICIENTE DE REPRESENTATIVIDADE</v>
          </cell>
          <cell r="K5220">
            <v>31.14</v>
          </cell>
        </row>
        <row r="5221">
          <cell r="G5221">
            <v>94796</v>
          </cell>
          <cell r="H5221" t="str">
            <v>TORNEIRA DE BOIA PARA CAIXA D'ÁGUA, ROSCÁVEL, 3/4" - FORNECIMENTO E INSTALAÇÃO. AF_08/2021</v>
          </cell>
          <cell r="I5221" t="str">
            <v>UN</v>
          </cell>
          <cell r="J5221" t="str">
            <v>COEFICIENTE DE REPRESENTATIVIDADE</v>
          </cell>
          <cell r="K5221">
            <v>35.92</v>
          </cell>
        </row>
        <row r="5222">
          <cell r="G5222">
            <v>94797</v>
          </cell>
          <cell r="H5222" t="str">
            <v>TORNEIRA DE BOIA PARA CAIXA D'ÁGUA, ROSCÁVEL, 1" - FORNECIMENTO E INSTALAÇÃO. AF_08/2021</v>
          </cell>
          <cell r="I5222" t="str">
            <v>UN</v>
          </cell>
          <cell r="J5222" t="str">
            <v>COEFICIENTE DE REPRESENTATIVIDADE</v>
          </cell>
          <cell r="K5222">
            <v>73.78</v>
          </cell>
        </row>
        <row r="5223">
          <cell r="G5223">
            <v>94798</v>
          </cell>
          <cell r="H5223" t="str">
            <v>TORNEIRA DE BOIA PARA CAIXA D'ÁGUA, ROSCÁVEL, 1 1/4" - FORNECIMENTO E INSTALAÇÃO. AF_08/2021</v>
          </cell>
          <cell r="I5223" t="str">
            <v>UN</v>
          </cell>
          <cell r="J5223" t="str">
            <v>COEFICIENTE DE REPRESENTATIVIDADE</v>
          </cell>
          <cell r="K5223">
            <v>122.07</v>
          </cell>
        </row>
        <row r="5224">
          <cell r="G5224">
            <v>94799</v>
          </cell>
          <cell r="H5224" t="str">
            <v>TORNEIRA DE BOIA PARA CAIXA D'ÁGUA, ROSCÁVEL, 1 1/2" - FORNECIMENTO E INSTALAÇÃO. AF_08/2021</v>
          </cell>
          <cell r="I5224" t="str">
            <v>UN</v>
          </cell>
          <cell r="J5224" t="str">
            <v>COEFICIENTE DE REPRESENTATIVIDADE</v>
          </cell>
          <cell r="K5224">
            <v>149.97</v>
          </cell>
        </row>
        <row r="5225">
          <cell r="G5225">
            <v>94800</v>
          </cell>
          <cell r="H5225" t="str">
            <v>TORNEIRA DE BOIA PARA CAIXA D'ÁGUA, ROSCÁVEL, 2" - FORNECIMENTO E INSTALAÇÃO. AF_08/2021</v>
          </cell>
          <cell r="I5225" t="str">
            <v>UN</v>
          </cell>
          <cell r="J5225" t="str">
            <v>COEFICIENTE DE REPRESENTATIVIDADE</v>
          </cell>
          <cell r="K5225">
            <v>192.56</v>
          </cell>
        </row>
        <row r="5226">
          <cell r="G5226">
            <v>95248</v>
          </cell>
          <cell r="H5226" t="str">
            <v>VÁLVULA DE ESFERA BRUTA, BRONZE, ROSCÁVEL, 1/2" - FORNECIMENTO E INSTALAÇÃO. AF_08/2021</v>
          </cell>
          <cell r="I5226" t="str">
            <v>UN</v>
          </cell>
          <cell r="J5226" t="str">
            <v>COEFICIENTE DE REPRESENTATIVIDADE</v>
          </cell>
          <cell r="K5226">
            <v>67.17</v>
          </cell>
        </row>
        <row r="5227">
          <cell r="G5227">
            <v>95249</v>
          </cell>
          <cell r="H5227" t="str">
            <v>VÁLVULA DE ESFERA BRUTA, BRONZE, ROSCÁVEL, 3/4'' - FORNECIMENTO E INSTALAÇÃO. AF_08/2021</v>
          </cell>
          <cell r="I5227" t="str">
            <v>UN</v>
          </cell>
          <cell r="J5227" t="str">
            <v>COEFICIENTE DE REPRESENTATIVIDADE</v>
          </cell>
          <cell r="K5227">
            <v>78.650000000000006</v>
          </cell>
        </row>
        <row r="5228">
          <cell r="G5228">
            <v>95250</v>
          </cell>
          <cell r="H5228" t="str">
            <v>VÁLVULA DE ESFERA BRUTA, BRONZE, ROSCÁVEL, 1'' - FORNECIMENTO E INSTALAÇÃO. AF_08/2021</v>
          </cell>
          <cell r="I5228" t="str">
            <v>UN</v>
          </cell>
          <cell r="J5228" t="str">
            <v>COEFICIENTE DE REPRESENTATIVIDADE</v>
          </cell>
          <cell r="K5228">
            <v>106.14</v>
          </cell>
        </row>
        <row r="5229">
          <cell r="G5229">
            <v>95251</v>
          </cell>
          <cell r="H5229" t="str">
            <v>VÁLVULA DE ESFERA BRUTA, BRONZE, ROSCÁVEL, 1 1/4'' - FORNECIMENTO E INSTALAÇÃO. AF_08/2021</v>
          </cell>
          <cell r="I5229" t="str">
            <v>UN</v>
          </cell>
          <cell r="J5229" t="str">
            <v>COEFICIENTE DE REPRESENTATIVIDADE</v>
          </cell>
          <cell r="K5229">
            <v>157.4</v>
          </cell>
        </row>
        <row r="5230">
          <cell r="G5230">
            <v>95252</v>
          </cell>
          <cell r="H5230" t="str">
            <v>VÁLVULA DE ESFERA BRUTA, BRONZE, ROSCÁVEL, 1 1/2'' - FORNECIMENTO E INSTALAÇÃO. AF_08/2021</v>
          </cell>
          <cell r="I5230" t="str">
            <v>UN</v>
          </cell>
          <cell r="J5230" t="str">
            <v>COEFICIENTE DE REPRESENTATIVIDADE</v>
          </cell>
          <cell r="K5230">
            <v>190.45</v>
          </cell>
        </row>
        <row r="5231">
          <cell r="G5231">
            <v>95253</v>
          </cell>
          <cell r="H5231" t="str">
            <v>VÁLVULA DE ESFERA BRUTA, BRONZE, ROSCÁVEL, 2'' - FORNECIMENTO E INSTALAÇÃO. AF_08/2021</v>
          </cell>
          <cell r="I5231" t="str">
            <v>UN</v>
          </cell>
          <cell r="J5231" t="str">
            <v>COEFICIENTE DE REPRESENTATIVIDADE</v>
          </cell>
          <cell r="K5231">
            <v>290.93</v>
          </cell>
        </row>
        <row r="5232">
          <cell r="G5232">
            <v>99619</v>
          </cell>
          <cell r="H5232" t="str">
            <v>VÁLVULA DE RETENÇÃO HORIZONTAL, DE BRONZE, ROSCÁVEL, 3/4" - FORNECIMENTO E INSTALAÇÃO. AF_08/2021</v>
          </cell>
          <cell r="I5232" t="str">
            <v>UN</v>
          </cell>
          <cell r="J5232" t="str">
            <v>COEFICIENTE DE REPRESENTATIVIDADE</v>
          </cell>
          <cell r="K5232">
            <v>79.599999999999994</v>
          </cell>
        </row>
        <row r="5233">
          <cell r="G5233">
            <v>99620</v>
          </cell>
          <cell r="H5233" t="str">
            <v>VÁLVULA DE RETENÇÃO HORIZONTAL, DE BRONZE, ROSCÁVEL, 1" - FORNECIMENTO E INSTALAÇÃO. AF_08/2021</v>
          </cell>
          <cell r="I5233" t="str">
            <v>UN</v>
          </cell>
          <cell r="J5233" t="str">
            <v>COEFICIENTE DE REPRESENTATIVIDADE</v>
          </cell>
          <cell r="K5233">
            <v>108.12</v>
          </cell>
        </row>
        <row r="5234">
          <cell r="G5234">
            <v>99621</v>
          </cell>
          <cell r="H5234" t="str">
            <v>VÁLVULA DE RETENÇÃO HORIZONTAL, DE BRONZE, ROSCÁVEL, 1 1/4" - FORNECIMENTO E INSTALAÇÃO. AF_08/2021</v>
          </cell>
          <cell r="I5234" t="str">
            <v>UN</v>
          </cell>
          <cell r="J5234" t="str">
            <v>COEFICIENTE DE REPRESENTATIVIDADE</v>
          </cell>
          <cell r="K5234">
            <v>161.01</v>
          </cell>
        </row>
        <row r="5235">
          <cell r="G5235">
            <v>99622</v>
          </cell>
          <cell r="H5235" t="str">
            <v>VÁLVULA DE RETENÇÃO HORIZONTAL, DE BRONZE, ROSCÁVEL, 1 1/2"  - FORNECIMENTO E INSTALAÇÃO. AF_08/2021</v>
          </cell>
          <cell r="I5235" t="str">
            <v>UN</v>
          </cell>
          <cell r="J5235" t="str">
            <v>COEFICIENTE DE REPRESENTATIVIDADE</v>
          </cell>
          <cell r="K5235">
            <v>181.46</v>
          </cell>
        </row>
        <row r="5236">
          <cell r="G5236">
            <v>99623</v>
          </cell>
          <cell r="H5236" t="str">
            <v>VÁLVULA DE RETENÇÃO HORIZONTAL, DE BRONZE, ROSCÁVEL, 2"  - FORNECIMENTO E INSTALAÇÃO. AF_08/2021</v>
          </cell>
          <cell r="I5236" t="str">
            <v>UN</v>
          </cell>
          <cell r="J5236" t="str">
            <v>COEFICIENTE DE REPRESENTATIVIDADE</v>
          </cell>
          <cell r="K5236">
            <v>253.02</v>
          </cell>
        </row>
        <row r="5237">
          <cell r="G5237">
            <v>99624</v>
          </cell>
          <cell r="H5237" t="str">
            <v>VÁLVULA DE RETENÇÃO HORIZONTAL, DE BRONZE, ROSCÁVEL, 2 1/2" - FORNECIMENTO E INSTALAÇÃO. AF_08/2021</v>
          </cell>
          <cell r="I5237" t="str">
            <v>UN</v>
          </cell>
          <cell r="J5237" t="str">
            <v>COEFICIENTE DE REPRESENTATIVIDADE</v>
          </cell>
          <cell r="K5237">
            <v>360.49</v>
          </cell>
        </row>
        <row r="5238">
          <cell r="G5238">
            <v>99625</v>
          </cell>
          <cell r="H5238" t="str">
            <v>VÁLVULA DE RETENÇÃO HORIZONTAL, DE BRONZE, ROSCÁVEL, 3" - FORNECIMENTO E INSTALAÇÃO. AF_08/2021</v>
          </cell>
          <cell r="I5238" t="str">
            <v>UN</v>
          </cell>
          <cell r="J5238" t="str">
            <v>COEFICIENTE DE REPRESENTATIVIDADE</v>
          </cell>
          <cell r="K5238">
            <v>495.46</v>
          </cell>
        </row>
        <row r="5239">
          <cell r="G5239">
            <v>99626</v>
          </cell>
          <cell r="H5239" t="str">
            <v>VÁLVULA DE RETENÇÃO HORIZONTAL, DE BRONZE, ROSCÁVEL, 4" - FORNECIMENTO E INSTALAÇÃO. AF_08/2021</v>
          </cell>
          <cell r="I5239" t="str">
            <v>UN</v>
          </cell>
          <cell r="J5239" t="str">
            <v>COEFICIENTE DE REPRESENTATIVIDADE</v>
          </cell>
          <cell r="K5239">
            <v>761.81</v>
          </cell>
        </row>
        <row r="5240">
          <cell r="G5240">
            <v>99627</v>
          </cell>
          <cell r="H5240" t="str">
            <v>VÁLVULA DE RETENÇÃO VERTICAL, DE BRONZE, ROSCÁVEL, 1/2" - FORNECIMENTO E INSTALAÇÃO. AF_08/2021</v>
          </cell>
          <cell r="I5240" t="str">
            <v>UN</v>
          </cell>
          <cell r="J5240" t="str">
            <v>COEFICIENTE DE REPRESENTATIVIDADE</v>
          </cell>
          <cell r="K5240">
            <v>48.08</v>
          </cell>
        </row>
        <row r="5241">
          <cell r="G5241">
            <v>99628</v>
          </cell>
          <cell r="H5241" t="str">
            <v>VÁLVULA DE RETENÇÃO VERTICAL, DE BRONZE, ROSCÁVEL, 3/4" - FORNECIMENTO E INSTALAÇÃO. AF_08/2021</v>
          </cell>
          <cell r="I5241" t="str">
            <v>UN</v>
          </cell>
          <cell r="J5241" t="str">
            <v>COEFICIENTE DE REPRESENTATIVIDADE</v>
          </cell>
          <cell r="K5241">
            <v>52.68</v>
          </cell>
        </row>
        <row r="5242">
          <cell r="G5242">
            <v>99629</v>
          </cell>
          <cell r="H5242" t="str">
            <v>VÁLVULA DE RETENÇÃO VERTICAL, DE BRONZE, ROSCÁVEL, 1" - FORNECIMENTO E INSTALAÇÃO. AF_08/2021</v>
          </cell>
          <cell r="I5242" t="str">
            <v>UN</v>
          </cell>
          <cell r="J5242" t="str">
            <v>COEFICIENTE DE REPRESENTATIVIDADE</v>
          </cell>
          <cell r="K5242">
            <v>58.71</v>
          </cell>
        </row>
        <row r="5243">
          <cell r="G5243">
            <v>99630</v>
          </cell>
          <cell r="H5243" t="str">
            <v>VÁLVULA DE RETENÇÃO VERTICAL, DE BRONZE, ROSCÁVEL, 1 1/4" - FORNECIMENTO E INSTALAÇÃO. AF_08/2021</v>
          </cell>
          <cell r="I5243" t="str">
            <v>UN</v>
          </cell>
          <cell r="J5243" t="str">
            <v>COEFICIENTE DE REPRESENTATIVIDADE</v>
          </cell>
          <cell r="K5243">
            <v>87.22</v>
          </cell>
        </row>
        <row r="5244">
          <cell r="G5244">
            <v>99631</v>
          </cell>
          <cell r="H5244" t="str">
            <v>VÁLVULA DE RETENÇÃO VERTICAL, DE BRONZE, ROSCÁVEL, 1 1/2" - FORNECIMENTO E INSTALAÇÃO. AF_08/2021</v>
          </cell>
          <cell r="I5244" t="str">
            <v>UN</v>
          </cell>
          <cell r="J5244" t="str">
            <v>COEFICIENTE DE REPRESENTATIVIDADE</v>
          </cell>
          <cell r="K5244">
            <v>101.71</v>
          </cell>
        </row>
        <row r="5245">
          <cell r="G5245">
            <v>99632</v>
          </cell>
          <cell r="H5245" t="str">
            <v>VÁLVULA DE RETENÇÃO VERTICAL, DE BRONZE, ROSCÁVEL, 2" - FORNECIMENTO E INSTALAÇÃO. AF_08/2021</v>
          </cell>
          <cell r="I5245" t="str">
            <v>UN</v>
          </cell>
          <cell r="J5245" t="str">
            <v>COEFICIENTE DE REPRESENTATIVIDADE</v>
          </cell>
          <cell r="K5245">
            <v>146.38</v>
          </cell>
        </row>
        <row r="5246">
          <cell r="G5246">
            <v>99633</v>
          </cell>
          <cell r="H5246" t="str">
            <v>VÁLVULA DE RETENÇÃO VERTICAL, DE BRONZE, ROSCÁVEL, 3" - FORNECIMENTO E INSTALAÇÃO. AF_08/2021</v>
          </cell>
          <cell r="I5246" t="str">
            <v>UN</v>
          </cell>
          <cell r="J5246" t="str">
            <v>COEFICIENTE DE REPRESENTATIVIDADE</v>
          </cell>
          <cell r="K5246">
            <v>313.02</v>
          </cell>
        </row>
        <row r="5247">
          <cell r="G5247">
            <v>99634</v>
          </cell>
          <cell r="H5247" t="str">
            <v>VÁLVULA DE RETENÇÃO VERTICAL, DE BRONZE, ROSCÁVEL, 4" - FORNECIMENTO E INSTALAÇÃO. AF_08/2021</v>
          </cell>
          <cell r="I5247" t="str">
            <v>UN</v>
          </cell>
          <cell r="J5247" t="str">
            <v>COEFICIENTE DE REPRESENTATIVIDADE</v>
          </cell>
          <cell r="K5247">
            <v>532.26</v>
          </cell>
        </row>
        <row r="5248">
          <cell r="G5248">
            <v>99635</v>
          </cell>
          <cell r="H5248" t="str">
            <v>VÁLVULA DE DESCARGA METÁLICA, BASE 1 1/2", ACABAMENTO METALICO CROMADO - FORNECIMENTO E INSTALAÇÃO. AF_08/2021</v>
          </cell>
          <cell r="I5248" t="str">
            <v>UN</v>
          </cell>
          <cell r="J5248" t="str">
            <v>COEFICIENTE DE REPRESENTATIVIDADE</v>
          </cell>
          <cell r="K5248">
            <v>282.24</v>
          </cell>
        </row>
        <row r="5249">
          <cell r="G5249">
            <v>103008</v>
          </cell>
          <cell r="H5249" t="str">
            <v>VÁLVULA DE RETENÇÃO HORIZONTAL, DE BRONZE, ROSCÁVEL, 1/2" - FORNECIMENTO E INSTALAÇÃO. AF_08/2021</v>
          </cell>
          <cell r="I5249" t="str">
            <v>UN</v>
          </cell>
          <cell r="J5249" t="str">
            <v>COEFICIENTE DE REPRESENTATIVIDADE</v>
          </cell>
          <cell r="K5249">
            <v>64.91</v>
          </cell>
        </row>
        <row r="5250">
          <cell r="G5250">
            <v>103009</v>
          </cell>
          <cell r="H5250" t="str">
            <v>VÁLVULA DE RETENÇÃO VERTICAL, DE BRONZE, ROSCÁVEL, 2 1/2" - FORNECIMENTO E INSTALAÇÃO. AF_08/2021</v>
          </cell>
          <cell r="I5250" t="str">
            <v>UN</v>
          </cell>
          <cell r="J5250" t="str">
            <v>COEFICIENTE DE REPRESENTATIVIDADE</v>
          </cell>
          <cell r="K5250">
            <v>230.8</v>
          </cell>
        </row>
        <row r="5251">
          <cell r="G5251">
            <v>103010</v>
          </cell>
          <cell r="H5251" t="str">
            <v>VÁLVULA DE RETENÇÃO, DE BRONZE, PÉ COM CRIVOS, ROSCÁVEL, 3/4" - FORNECIMENTO E INSTALAÇÃO. AF_08/2021</v>
          </cell>
          <cell r="I5251" t="str">
            <v>UN</v>
          </cell>
          <cell r="J5251" t="str">
            <v>COEFICIENTE DE REPRESENTATIVIDADE</v>
          </cell>
          <cell r="K5251">
            <v>49.21</v>
          </cell>
        </row>
        <row r="5252">
          <cell r="G5252">
            <v>103011</v>
          </cell>
          <cell r="H5252" t="str">
            <v>VÁLVULA DE RETENÇÃO, DE BRONZE, PÉ COM CRIVOS, ROSCÁVEL, 1" - FORNECIMENTO E INSTALAÇÃO. AF_08/2021</v>
          </cell>
          <cell r="I5252" t="str">
            <v>UN</v>
          </cell>
          <cell r="J5252" t="str">
            <v>COEFICIENTE DE REPRESENTATIVIDADE</v>
          </cell>
          <cell r="K5252">
            <v>54.97</v>
          </cell>
        </row>
        <row r="5253">
          <cell r="G5253">
            <v>103012</v>
          </cell>
          <cell r="H5253" t="str">
            <v>VÁLVULA DE RETENÇÃO, DE BRONZE, PÉ COM CRIVOS, ROSCÁVEL, 1 1/4" - FORNECIMENTO E INSTALAÇÃO. AF_08/2021</v>
          </cell>
          <cell r="I5253" t="str">
            <v>UN</v>
          </cell>
          <cell r="J5253" t="str">
            <v>COEFICIENTE DE REPRESENTATIVIDADE</v>
          </cell>
          <cell r="K5253">
            <v>86.56</v>
          </cell>
        </row>
        <row r="5254">
          <cell r="G5254">
            <v>103013</v>
          </cell>
          <cell r="H5254" t="str">
            <v>VÁLVULA DE RETENÇÃO, DE BRONZE, PÉ COM CRIVOS, ROSCÁVEL, 1 1/2" - FORNECIMENTO E INSTALAÇÃO. AF_08/2021</v>
          </cell>
          <cell r="I5254" t="str">
            <v>UN</v>
          </cell>
          <cell r="J5254" t="str">
            <v>COEFICIENTE DE REPRESENTATIVIDADE</v>
          </cell>
          <cell r="K5254">
            <v>93.35</v>
          </cell>
        </row>
        <row r="5255">
          <cell r="G5255">
            <v>103014</v>
          </cell>
          <cell r="H5255" t="str">
            <v>VÁLVULA DE RETENÇÃO, DE BRONZE, PÉ COM CRIVOS, ROSCÁVEL, 2" - FORNECIMENTO E INSTALAÇÃO. AF_08/2021</v>
          </cell>
          <cell r="I5255" t="str">
            <v>UN</v>
          </cell>
          <cell r="J5255" t="str">
            <v>COEFICIENTE DE REPRESENTATIVIDADE</v>
          </cell>
          <cell r="K5255">
            <v>140.18</v>
          </cell>
        </row>
        <row r="5256">
          <cell r="G5256">
            <v>103015</v>
          </cell>
          <cell r="H5256" t="str">
            <v>VÁLVULA DE RETENÇÃO, DE BRONZE, PÉ COM CRIVOS, ROSCÁVEL, 2 1/2" - FORNECIMENTO E INSTALAÇÃO. AF_08/2021</v>
          </cell>
          <cell r="I5256" t="str">
            <v>UN</v>
          </cell>
          <cell r="J5256" t="str">
            <v>COEFICIENTE DE REPRESENTATIVIDADE</v>
          </cell>
          <cell r="K5256">
            <v>247.32</v>
          </cell>
        </row>
        <row r="5257">
          <cell r="G5257">
            <v>103016</v>
          </cell>
          <cell r="H5257" t="str">
            <v>VÁLVULA DE RETENÇÃO, DE BRONZE, PÉ COM CRIVOS, ROSCÁVEL, 3" - FORNECIMENTO E INSTALAÇÃO. AF_08/2021</v>
          </cell>
          <cell r="I5257" t="str">
            <v>UN</v>
          </cell>
          <cell r="J5257" t="str">
            <v>COEFICIENTE DE REPRESENTATIVIDADE</v>
          </cell>
          <cell r="K5257">
            <v>337.93</v>
          </cell>
        </row>
        <row r="5258">
          <cell r="G5258">
            <v>103017</v>
          </cell>
          <cell r="H5258" t="str">
            <v>VÁLVULA DE RETENÇÃO, DE BRONZE, PÉ COM CRIVOS, ROSCÁVEL, 4" - FORNECIMENTO E INSTALAÇÃO. AF_08/2021</v>
          </cell>
          <cell r="I5258" t="str">
            <v>UN</v>
          </cell>
          <cell r="J5258" t="str">
            <v>COEFICIENTE DE REPRESENTATIVIDADE</v>
          </cell>
          <cell r="K5258">
            <v>588.94000000000005</v>
          </cell>
        </row>
        <row r="5259">
          <cell r="G5259">
            <v>103018</v>
          </cell>
          <cell r="H5259" t="str">
            <v>VÁLVULA DE DESCARGA METÁLICA, BASE 1 1/4", ACABAMENTO METALICO CROMADO - FORNECIMENTO E INSTALAÇÃO. AF_08/2021</v>
          </cell>
          <cell r="I5259" t="str">
            <v>UN</v>
          </cell>
          <cell r="J5259" t="str">
            <v>COEFICIENTE DE REPRESENTATIVIDADE</v>
          </cell>
          <cell r="K5259">
            <v>230.81</v>
          </cell>
        </row>
        <row r="5260">
          <cell r="G5260">
            <v>103019</v>
          </cell>
          <cell r="H5260" t="str">
            <v>REGISTRO OU VÁLVULA GLOBO ANGULAR EM LATÃO, PARA HIDRANTES EM INSTALAÇÃO PREDIAL DE INCÊNDIO, 45 GRAUS, 2 1/2" - FORNECIMENTO E INSTALAÇÃO. AF_08/2021</v>
          </cell>
          <cell r="I5260" t="str">
            <v>UN</v>
          </cell>
          <cell r="J5260" t="str">
            <v>COEFICIENTE DE REPRESENTATIVIDADE</v>
          </cell>
          <cell r="K5260">
            <v>231.84</v>
          </cell>
        </row>
        <row r="5261">
          <cell r="G5261">
            <v>103029</v>
          </cell>
          <cell r="H5261" t="str">
            <v>REGISTRO OU REGULADOR DE GÁS DE COZINHA - FORNECIMENTO E INSTALAÇÃO. AF_08/2021</v>
          </cell>
          <cell r="I5261" t="str">
            <v>UN</v>
          </cell>
          <cell r="J5261" t="str">
            <v>COEFICIENTE DE REPRESENTATIVIDADE</v>
          </cell>
          <cell r="K5261">
            <v>57.2</v>
          </cell>
        </row>
        <row r="5262">
          <cell r="G5262">
            <v>103036</v>
          </cell>
          <cell r="H5262" t="str">
            <v>REGISTRO DE ESFERA, PVC, ROSCÁVEL, COM VOLANTE, 1/2" - FORNECIMENTO E INSTALAÇÃO. AF_08/2021</v>
          </cell>
          <cell r="I5262" t="str">
            <v>UN</v>
          </cell>
          <cell r="J5262" t="str">
            <v>COEFICIENTE DE REPRESENTATIVIDADE</v>
          </cell>
          <cell r="K5262">
            <v>19.829999999999998</v>
          </cell>
        </row>
        <row r="5263">
          <cell r="G5263">
            <v>103037</v>
          </cell>
          <cell r="H5263" t="str">
            <v>REGISTRO DE ESFERA, PVC, ROSCÁVEL, COM VOLANTE, 1" - FORNECIMENTO E INSTALAÇÃO. AF_08/2021</v>
          </cell>
          <cell r="I5263" t="str">
            <v>UN</v>
          </cell>
          <cell r="J5263" t="str">
            <v>COEFICIENTE DE REPRESENTATIVIDADE</v>
          </cell>
          <cell r="K5263">
            <v>39.049999999999997</v>
          </cell>
        </row>
        <row r="5264">
          <cell r="G5264">
            <v>103038</v>
          </cell>
          <cell r="H5264" t="str">
            <v>REGISTRO DE ESFERA, PVC, ROSCÁVEL, COM VOLANTE, 1 1/4" - FORNECIMENTO E INSTALAÇÃO. AF_08/2021</v>
          </cell>
          <cell r="I5264" t="str">
            <v>UN</v>
          </cell>
          <cell r="J5264" t="str">
            <v>COEFICIENTE DE REPRESENTATIVIDADE</v>
          </cell>
          <cell r="K5264">
            <v>52.29</v>
          </cell>
        </row>
        <row r="5265">
          <cell r="G5265">
            <v>103039</v>
          </cell>
          <cell r="H5265" t="str">
            <v>REGISTRO DE ESFERA, PVC, ROSCÁVEL, COM VOLANTE, 1 1/2" - FORNECIMENTO E INSTALAÇÃO. AF_08/2021</v>
          </cell>
          <cell r="I5265" t="str">
            <v>UN</v>
          </cell>
          <cell r="J5265" t="str">
            <v>COEFICIENTE DE REPRESENTATIVIDADE</v>
          </cell>
          <cell r="K5265">
            <v>57</v>
          </cell>
        </row>
        <row r="5266">
          <cell r="G5266">
            <v>103040</v>
          </cell>
          <cell r="H5266" t="str">
            <v>REGISTRO DE ESFERA, PVC, ROSCÁVEL, COM VOLANTE, 2" - FORNECIMENTO E INSTALAÇÃO. AF_08/2021</v>
          </cell>
          <cell r="I5266" t="str">
            <v>UN</v>
          </cell>
          <cell r="J5266" t="str">
            <v>COEFICIENTE DE REPRESENTATIVIDADE</v>
          </cell>
          <cell r="K5266">
            <v>84.61</v>
          </cell>
        </row>
        <row r="5267">
          <cell r="G5267">
            <v>103041</v>
          </cell>
          <cell r="H5267" t="str">
            <v>REGISTRO DE ESFERA, PVC, ROSCÁVEL, COM BORBOLETA, 1/2" - FORNECIMENTO E INSTALAÇÃO. AF_08/2021</v>
          </cell>
          <cell r="I5267" t="str">
            <v>UN</v>
          </cell>
          <cell r="J5267" t="str">
            <v>COEFICIENTE DE REPRESENTATIVIDADE</v>
          </cell>
          <cell r="K5267">
            <v>16.559999999999999</v>
          </cell>
        </row>
        <row r="5268">
          <cell r="G5268">
            <v>103042</v>
          </cell>
          <cell r="H5268" t="str">
            <v>REGISTRO DE ESFERA, PVC, ROSCÁVEL, COM BORBOLETA, 3/4" - FORNECIMENTO E INSTALAÇÃO. AF_08/2021</v>
          </cell>
          <cell r="I5268" t="str">
            <v>UN</v>
          </cell>
          <cell r="J5268" t="str">
            <v>COEFICIENTE DE REPRESENTATIVIDADE</v>
          </cell>
          <cell r="K5268">
            <v>20.51</v>
          </cell>
        </row>
        <row r="5269">
          <cell r="G5269">
            <v>103043</v>
          </cell>
          <cell r="H5269" t="str">
            <v>REGISTRO DE ESFERA, PVC, ROSCÁVEL, COM CABEÇA QUADRADA, 1/2" - FORNECIMENTO E INSTALAÇÃO. AF_08/2021</v>
          </cell>
          <cell r="I5269" t="str">
            <v>UN</v>
          </cell>
          <cell r="J5269" t="str">
            <v>COEFICIENTE DE REPRESENTATIVIDADE</v>
          </cell>
          <cell r="K5269">
            <v>19.100000000000001</v>
          </cell>
        </row>
        <row r="5270">
          <cell r="G5270">
            <v>103044</v>
          </cell>
          <cell r="H5270" t="str">
            <v>REGISTRO DE ESFERA, PVC, ROSCÁVEL, COM CABEÇA QUADRADA, 3/4" - FORNECIMENTO E INSTALAÇÃO. AF_08/2021</v>
          </cell>
          <cell r="I5270" t="str">
            <v>UN</v>
          </cell>
          <cell r="J5270" t="str">
            <v>COEFICIENTE DE REPRESENTATIVIDADE</v>
          </cell>
          <cell r="K5270">
            <v>25.79</v>
          </cell>
        </row>
        <row r="5271">
          <cell r="G5271">
            <v>103045</v>
          </cell>
          <cell r="H5271" t="str">
            <v>REGISTRO DE PRESSÃO, PVC, ROSCÁVEL, VOLANTE SIMPLES, 1/2" - FORNECIMENTO E INSTALAÇÃO. AF_08/2021</v>
          </cell>
          <cell r="I5271" t="str">
            <v>UN</v>
          </cell>
          <cell r="J5271" t="str">
            <v>COEFICIENTE DE REPRESENTATIVIDADE</v>
          </cell>
          <cell r="K5271">
            <v>8.23</v>
          </cell>
        </row>
        <row r="5272">
          <cell r="G5272">
            <v>103046</v>
          </cell>
          <cell r="H5272" t="str">
            <v>REGISTRO DE PRESSÃO, PVC, ROSCÁVEL, VOLANTE SIMPLES, 3/4" - FORNECIMENTO E INSTALAÇÃO. AF_08/2021</v>
          </cell>
          <cell r="I5272" t="str">
            <v>UN</v>
          </cell>
          <cell r="J5272" t="str">
            <v>COEFICIENTE DE REPRESENTATIVIDADE</v>
          </cell>
          <cell r="K5272">
            <v>19.440000000000001</v>
          </cell>
        </row>
        <row r="5273">
          <cell r="G5273">
            <v>103047</v>
          </cell>
          <cell r="H5273" t="str">
            <v>REGISTRO DE ESFERA, PVC, SOLDÁVEL, COM VOLANTE, DN  20 MM - FORNECIMENTO E INSTALAÇÃO. AF_08/2021</v>
          </cell>
          <cell r="I5273" t="str">
            <v>UN</v>
          </cell>
          <cell r="J5273" t="str">
            <v>COEFICIENTE DE REPRESENTATIVIDADE</v>
          </cell>
          <cell r="K5273">
            <v>20.309999999999999</v>
          </cell>
        </row>
        <row r="5274">
          <cell r="G5274">
            <v>103048</v>
          </cell>
          <cell r="H5274" t="str">
            <v>REGISTRO DE PRESSÃO, PVC, SOLDÁVEL, VOLANTE SIMPLES, DN  20 MM - FORNECIMENTO E INSTALAÇÃO. AF_08/2021</v>
          </cell>
          <cell r="I5274" t="str">
            <v>UN</v>
          </cell>
          <cell r="J5274" t="str">
            <v>COEFICIENTE DE REPRESENTATIVIDADE</v>
          </cell>
          <cell r="K5274">
            <v>15.27</v>
          </cell>
        </row>
        <row r="5275">
          <cell r="G5275">
            <v>103049</v>
          </cell>
          <cell r="H5275" t="str">
            <v>REGISTRO DE PRESSÃO, PVC, SOLDÁVEL, VOLANTE SIMPLES, DN  25 MM - FORNECIMENTO E INSTALAÇÃO. AF_08/2021</v>
          </cell>
          <cell r="I5275" t="str">
            <v>UN</v>
          </cell>
          <cell r="J5275" t="str">
            <v>COEFICIENTE DE REPRESENTATIVIDADE</v>
          </cell>
          <cell r="K5275">
            <v>16.559999999999999</v>
          </cell>
        </row>
        <row r="5276">
          <cell r="G5276">
            <v>103050</v>
          </cell>
          <cell r="H5276" t="str">
            <v>SUBSTITUIÇÃO DE REGISTRO OU VÁLVULA, ROSCÁVEL, DN  20 MM. AF_08/2021</v>
          </cell>
          <cell r="I5276" t="str">
            <v>UN</v>
          </cell>
          <cell r="J5276" t="str">
            <v>COEFICIENTE DE REPRESENTATIVIDADE</v>
          </cell>
          <cell r="K5276">
            <v>21.73</v>
          </cell>
        </row>
        <row r="5277">
          <cell r="G5277">
            <v>103051</v>
          </cell>
          <cell r="H5277" t="str">
            <v>SUBSTITUIÇÃO DE REGISTRO OU VÁLVULA, ROSCÁVEL, DN  25 MM. AF_08/2021</v>
          </cell>
          <cell r="I5277" t="str">
            <v>UN</v>
          </cell>
          <cell r="J5277" t="str">
            <v>COEFICIENTE DE REPRESENTATIVIDADE</v>
          </cell>
          <cell r="K5277">
            <v>26.08</v>
          </cell>
        </row>
        <row r="5278">
          <cell r="G5278">
            <v>103052</v>
          </cell>
          <cell r="H5278" t="str">
            <v>SUBSTITUIÇÃO DE REGISTRO OU VÁLVULA, ROSCÁVEL, DN  32 MM. AF_08/2021</v>
          </cell>
          <cell r="I5278" t="str">
            <v>UN</v>
          </cell>
          <cell r="J5278" t="str">
            <v>COEFICIENTE DE REPRESENTATIVIDADE</v>
          </cell>
          <cell r="K5278">
            <v>36.299999999999997</v>
          </cell>
        </row>
        <row r="5279">
          <cell r="G5279">
            <v>95634</v>
          </cell>
          <cell r="H5279" t="str">
            <v>KIT CAVALETE PARA MEDIÇÃO DE ÁGUA - ENTRADA PRINCIPAL, EM PVC SOLDÁVEL DN 20 (½")   FORNECIMENTO E INSTALAÇÃO (EXCLUSIVE HIDRÔMETRO). AF_11/2016</v>
          </cell>
          <cell r="I5279" t="str">
            <v>UN</v>
          </cell>
          <cell r="J5279" t="str">
            <v>COEFICIENTE DE REPRESENTATIVIDADE</v>
          </cell>
          <cell r="K5279">
            <v>251.5</v>
          </cell>
        </row>
        <row r="5280">
          <cell r="G5280">
            <v>95635</v>
          </cell>
          <cell r="H5280" t="str">
            <v>KIT CAVALETE PARA MEDIÇÃO DE ÁGUA - ENTRADA PRINCIPAL, EM PVC SOLDÁVEL DN 25 (¾")   FORNECIMENTO E INSTALAÇÃO (EXCLUSIVE HIDRÔMETRO). AF_11/2016</v>
          </cell>
          <cell r="I5280" t="str">
            <v>UN</v>
          </cell>
          <cell r="J5280" t="str">
            <v>COEFICIENTE DE REPRESENTATIVIDADE</v>
          </cell>
          <cell r="K5280">
            <v>262.93</v>
          </cell>
        </row>
        <row r="5281">
          <cell r="G5281">
            <v>95636</v>
          </cell>
          <cell r="H5281" t="str">
            <v>KIT CAVALETE PARA MEDIÇÃO DE ÁGUA - ENTRADA PRINCIPAL, EM AÇO GALVANIZADO DN 25 (1 )   FORNECIMENTO E INSTALAÇÃO (EXCLUSIVE HIDRÔMETRO). AF_11/2016</v>
          </cell>
          <cell r="I5281" t="str">
            <v>UN</v>
          </cell>
          <cell r="J5281" t="str">
            <v>COEFICIENTE DE REPRESENTATIVIDADE</v>
          </cell>
          <cell r="K5281">
            <v>361.35</v>
          </cell>
        </row>
        <row r="5282">
          <cell r="G5282">
            <v>95637</v>
          </cell>
          <cell r="H5282" t="str">
            <v>KIT CAVALETE PARA MEDIÇÃO DE ÁGUA - ENTRADA PRINCIPAL, EM AÇO GALVANIZADO DN 32 (1 ¼)  FORNECIMENTO E INSTALAÇÃO (EXCLUSIVE HIDRÔMETRO). AF_11/2016</v>
          </cell>
          <cell r="I5282" t="str">
            <v>UN</v>
          </cell>
          <cell r="J5282" t="str">
            <v>COEFICIENTE DE REPRESENTATIVIDADE</v>
          </cell>
          <cell r="K5282">
            <v>552.65</v>
          </cell>
        </row>
        <row r="5283">
          <cell r="G5283">
            <v>95638</v>
          </cell>
          <cell r="H5283" t="str">
            <v>KIT CAVALETE PARA MEDIÇÃO DE ÁGUA - ENTRADA PRINCIPAL, EM AÇO GALVANIZADO DN 40 (1 ½)  FORNECIMENTO E INSTALAÇÃO (EXCLUSIVE HIDRÔMETRO). AF_11/2016</v>
          </cell>
          <cell r="I5283" t="str">
            <v>UN</v>
          </cell>
          <cell r="J5283" t="str">
            <v>COEFICIENTE DE REPRESENTATIVIDADE</v>
          </cell>
          <cell r="K5283">
            <v>675.53</v>
          </cell>
        </row>
        <row r="5284">
          <cell r="G5284">
            <v>95639</v>
          </cell>
          <cell r="H5284" t="str">
            <v>KIT CAVALETE PARA MEDIÇÃO DE ÁGUA - ENTRADA PRINCIPAL, EM AÇO GALVANIZADO DN 50 (2)  FORNECIMENTO E INSTALAÇÃO (EXCLUSIVE HIDRÔMETRO). AF_11/2016</v>
          </cell>
          <cell r="I5284" t="str">
            <v>UN</v>
          </cell>
          <cell r="J5284" t="str">
            <v>COEFICIENTE DE REPRESENTATIVIDADE</v>
          </cell>
          <cell r="K5284">
            <v>882.11</v>
          </cell>
        </row>
        <row r="5285">
          <cell r="G5285">
            <v>95641</v>
          </cell>
          <cell r="H5285" t="str">
            <v>KIT CAVALETE PARA MEDIÇÃO DE ÁGUA - ENTRADA INDIVIDUALIZADA, EM PVC DN 25 (¾), PARA 2 MEDIDORES  FORNECIMENTO E INSTALAÇÃO (EXCLUSIVE HIDRÔMETRO). AF_11/2016</v>
          </cell>
          <cell r="I5285" t="str">
            <v>UN</v>
          </cell>
          <cell r="J5285" t="str">
            <v>COEFICIENTE DE REPRESENTATIVIDADE</v>
          </cell>
          <cell r="K5285">
            <v>321.26</v>
          </cell>
        </row>
        <row r="5286">
          <cell r="G5286">
            <v>95642</v>
          </cell>
          <cell r="H5286" t="str">
            <v>KIT CAVALETE PARA MEDIÇÃO DE ÁGUA - ENTRADA INDIVIDUALIZADA, EM PVC DN 25 (¾), PARA 3 MEDIDORES  FORNECIMENTO E INSTALAÇÃO (EXCLUSIVE HIDRÔMETRO). AF_11/2016</v>
          </cell>
          <cell r="I5286" t="str">
            <v>UN</v>
          </cell>
          <cell r="J5286" t="str">
            <v>COEFICIENTE DE REPRESENTATIVIDADE</v>
          </cell>
          <cell r="K5286">
            <v>475.5</v>
          </cell>
        </row>
        <row r="5287">
          <cell r="G5287">
            <v>95643</v>
          </cell>
          <cell r="H5287" t="str">
            <v>KIT CAVALETE PARA MEDIÇÃO DE ÁGUA - ENTRADA INDIVIDUALIZADA, EM PVC DN 25 (¾), PARA 4 MEDIDORES  FORNECIMENTO E INSTALAÇÃO (EXCLUSIVE HIDRÔMETRO). AF_11/2016</v>
          </cell>
          <cell r="I5287" t="str">
            <v>UN</v>
          </cell>
          <cell r="J5287" t="str">
            <v>COEFICIENTE DE REPRESENTATIVIDADE</v>
          </cell>
          <cell r="K5287">
            <v>623.01</v>
          </cell>
        </row>
        <row r="5288">
          <cell r="G5288">
            <v>95644</v>
          </cell>
          <cell r="H5288" t="str">
            <v>KIT CAVALETE PARA MEDIÇÃO DE ÁGUA - ENTRADA INDIVIDUALIZADA, EM PVC DN 32 (1), PARA 1 MEDIDOR  FORNECIMENTO E INSTALAÇÃO (EXCLUSIVE HIDRÔMETRO). AF_11/2016</v>
          </cell>
          <cell r="I5288" t="str">
            <v>UN</v>
          </cell>
          <cell r="J5288" t="str">
            <v>COEFICIENTE DE REPRESENTATIVIDADE</v>
          </cell>
          <cell r="K5288">
            <v>241.94</v>
          </cell>
        </row>
        <row r="5289">
          <cell r="G5289">
            <v>95645</v>
          </cell>
          <cell r="H5289" t="str">
            <v>KIT CAVALETE PARA MEDIÇÃO DE ÁGUA - ENTRADA INDIVIDUALIZADA, EM PVC DN 32 (1), PARA 2 MEDIDORES  FORNECIMENTO E INSTALAÇÃO (EXCLUSIVE HIDRÔMETRO). AF_11/2016</v>
          </cell>
          <cell r="I5289" t="str">
            <v>UN</v>
          </cell>
          <cell r="J5289" t="str">
            <v>COEFICIENTE DE REPRESENTATIVIDADE</v>
          </cell>
          <cell r="K5289">
            <v>446.01</v>
          </cell>
        </row>
        <row r="5290">
          <cell r="G5290">
            <v>95646</v>
          </cell>
          <cell r="H5290" t="str">
            <v>KIT CAVALETE PARA MEDIÇÃO DE ÁGUA - ENTRADA INDIVIDUALIZADA, EM PVC DN 32 (1), PARA 3 MEDIDORES  FORNECIMENTO E INSTALAÇÃO (EXCLUSIVE HIDRÔMETRO). AF_11/2016</v>
          </cell>
          <cell r="I5290" t="str">
            <v>UN</v>
          </cell>
          <cell r="J5290" t="str">
            <v>COEFICIENTE DE REPRESENTATIVIDADE</v>
          </cell>
          <cell r="K5290">
            <v>665.57</v>
          </cell>
        </row>
        <row r="5291">
          <cell r="G5291">
            <v>95647</v>
          </cell>
          <cell r="H5291" t="str">
            <v>KIT CAVALETE PARA MEDIÇÃO DE ÁGUA - ENTRADA INDIVIDUALIZADA, EM PVC DN 32 (1), PARA 4 MEDIDORES  FORNECIMENTO E INSTALAÇÃO (EXCLUSIVE HIDRÔMETRO). AF_11/2016</v>
          </cell>
          <cell r="I5291" t="str">
            <v>UN</v>
          </cell>
          <cell r="J5291" t="str">
            <v>COEFICIENTE DE REPRESENTATIVIDADE</v>
          </cell>
          <cell r="K5291">
            <v>874.06</v>
          </cell>
        </row>
        <row r="5292">
          <cell r="G5292">
            <v>95648</v>
          </cell>
          <cell r="H5292" t="str">
            <v>KIT CAVALETE PARA MEDIÇÃO DE ÁGUA - ENTRADA INDIVIDUALIZADA, EM CPVC DN 28 (1"), PARA 1 MEDIDOR - FORNECIMENTO E INSTALAÇÃO (EXCLUSIVE HIDRÔMETRO). AF_11/2016</v>
          </cell>
          <cell r="I5292" t="str">
            <v>UN</v>
          </cell>
          <cell r="J5292" t="str">
            <v>COEFICIENTE DE REPRESENTATIVIDADE</v>
          </cell>
          <cell r="K5292">
            <v>564.19000000000005</v>
          </cell>
        </row>
        <row r="5293">
          <cell r="G5293">
            <v>95649</v>
          </cell>
          <cell r="H5293" t="str">
            <v>KIT CAVALETE PARA MEDIÇÃO DE ÁGUA - ENTRADA INDIVIDUALIZADA, EM CPVC DN 28 (1"), PARA 2 MEDIDORES - FORNECIMENTO E INSTALAÇÃO (EXCLUSIVE HIDRÔMETRO). AF_11/2016</v>
          </cell>
          <cell r="I5293" t="str">
            <v>UN</v>
          </cell>
          <cell r="J5293" t="str">
            <v>COEFICIENTE DE REPRESENTATIVIDADE</v>
          </cell>
          <cell r="K5293">
            <v>974.21</v>
          </cell>
        </row>
        <row r="5294">
          <cell r="G5294">
            <v>95650</v>
          </cell>
          <cell r="H5294" t="str">
            <v>KIT CAVALETE PARA MEDIÇÃO DE ÁGUA - ENTRADA INDIVIDUALIZADA, EM CPVC DN 28 (1"), PARA 3 MEDIDORES - FORNECIMENTO E INSTALAÇÃO (EXCLUSIVE HIDRÔMETRO). AF_11/2016</v>
          </cell>
          <cell r="I5294" t="str">
            <v>UN</v>
          </cell>
          <cell r="J5294" t="str">
            <v>COEFICIENTE DE REPRESENTATIVIDADE</v>
          </cell>
          <cell r="K5294">
            <v>1423.45</v>
          </cell>
        </row>
        <row r="5295">
          <cell r="G5295">
            <v>95651</v>
          </cell>
          <cell r="H5295" t="str">
            <v>KIT CAVALETE PARA MEDIÇÃO DE ÁGUA - ENTRADA INDIVIDUALIZADA, EM CPVC DN 28 (1"), PARA 4 MEDIDORES - FORNECIMENTO E INSTALAÇÃO (EXCLUSIVE HIDRÔMETRO). AF_11/2016</v>
          </cell>
          <cell r="I5295" t="str">
            <v>UN</v>
          </cell>
          <cell r="J5295" t="str">
            <v>COEFICIENTE DE REPRESENTATIVIDADE</v>
          </cell>
          <cell r="K5295">
            <v>1849.57</v>
          </cell>
        </row>
        <row r="5296">
          <cell r="G5296">
            <v>95652</v>
          </cell>
          <cell r="H5296" t="str">
            <v>KIT CAVALETE PARA MEDIÇÃO DE ÁGUA - ENTRADA INDIVIDUALIZADA, EM CPVC DN 35 (1 ¼"), PARA 1 MEDIDOR - FORNECIMENTO E INSTALAÇÃO (EXCLUSIVE HIDRÔMETRO). AF_11/2016</v>
          </cell>
          <cell r="I5296" t="str">
            <v>UN</v>
          </cell>
          <cell r="J5296" t="str">
            <v>COEFICIENTE DE REPRESENTATIVIDADE</v>
          </cell>
          <cell r="K5296">
            <v>705.24</v>
          </cell>
        </row>
        <row r="5297">
          <cell r="G5297">
            <v>95653</v>
          </cell>
          <cell r="H5297" t="str">
            <v>KIT CAVALETE PARA MEDIÇÃO DE ÁGUA - ENTRADA INDIVIDUALIZADA, EM CPVC DN 35 (1 ¼"), PARA 2 MEDIDORES - FORNECIMENTO E INSTALAÇÃO (EXCLUSIVE HIDRÔMETRO). AF_11/2016</v>
          </cell>
          <cell r="I5297" t="str">
            <v>UN</v>
          </cell>
          <cell r="J5297" t="str">
            <v>COEFICIENTE DE REPRESENTATIVIDADE</v>
          </cell>
          <cell r="K5297">
            <v>1254.49</v>
          </cell>
        </row>
        <row r="5298">
          <cell r="G5298">
            <v>95654</v>
          </cell>
          <cell r="H5298" t="str">
            <v>KIT CAVALETE PARA MEDIÇÃO DE ÁGUA - ENTRADA INDIVIDUALIZADA, EM CPVC DN 35 (1 ¼"), PARA 3 MEDIDORES - FORNECIMENTO E INSTALAÇÃO (EXCLUSIVE HIDRÔMETRO). AF_11/2016</v>
          </cell>
          <cell r="I5298" t="str">
            <v>UN</v>
          </cell>
          <cell r="J5298" t="str">
            <v>COEFICIENTE DE REPRESENTATIVIDADE</v>
          </cell>
          <cell r="K5298">
            <v>1848.41</v>
          </cell>
        </row>
        <row r="5299">
          <cell r="G5299">
            <v>95655</v>
          </cell>
          <cell r="H5299" t="str">
            <v>KIT CAVALETE PARA MEDIÇÃO DE ÁGUA - ENTRADA INDIVIDUALIZADA, EM CPVC DN 35 (1 ¼"), PARA 4 MEDIDORES - FORNECIMENTO E INSTALAÇÃO (EXCLUSIVE HIDRÔMETRO). AF_11/2016</v>
          </cell>
          <cell r="I5299" t="str">
            <v>UN</v>
          </cell>
          <cell r="J5299" t="str">
            <v>COEFICIENTE DE REPRESENTATIVIDADE</v>
          </cell>
          <cell r="K5299">
            <v>2412.5700000000002</v>
          </cell>
        </row>
        <row r="5300">
          <cell r="G5300">
            <v>95657</v>
          </cell>
          <cell r="H5300" t="str">
            <v>KIT CAVALETE PARA MEDIÇÃO DE ÁGUA - ENTRADA INDIVIDUALIZADA, EM PPR PN20 DN 25 (¾") PARA 1 MEDIDOR - FORNECIMENTO E INSTALAÇÃO (EXCLUSIVE HIDRÔMETRO). AF_11/2016</v>
          </cell>
          <cell r="I5300" t="str">
            <v>UN</v>
          </cell>
          <cell r="J5300" t="str">
            <v>ATRIBUÍDO SÃO PAULO</v>
          </cell>
          <cell r="K5300">
            <v>259.01</v>
          </cell>
        </row>
        <row r="5301">
          <cell r="G5301">
            <v>95658</v>
          </cell>
          <cell r="H5301" t="str">
            <v>KIT CAVALETE PARA MEDIÇÃO DE ÁGUA - ENTRADA INDIVIDUALIZADA, EM PPR PN20 DN 25 (¾" ) PARA 2 MEDIDORES - FORNECIMENTO E INSTALAÇÃO (EXCLUSIVE HIDRÔMETRO). AF_11/2016</v>
          </cell>
          <cell r="I5301" t="str">
            <v>UN</v>
          </cell>
          <cell r="J5301" t="str">
            <v>ATRIBUÍDO SÃO PAULO</v>
          </cell>
          <cell r="K5301">
            <v>487.36</v>
          </cell>
        </row>
        <row r="5302">
          <cell r="G5302">
            <v>95659</v>
          </cell>
          <cell r="H5302" t="str">
            <v>KIT CAVALETE PARA MEDIÇÃO DE ÁGUA - ENTRADA INDIVIDUALIZADA, EM PPR PN20 DN 25 (¾") PARA 3 MEDIDORES - FORNECIMENTO E INSTALAÇÃO (EXCLUSIVE HIDRÔMETRO). AF_11/2016</v>
          </cell>
          <cell r="I5302" t="str">
            <v>UN</v>
          </cell>
          <cell r="J5302" t="str">
            <v>ATRIBUÍDO SÃO PAULO</v>
          </cell>
          <cell r="K5302">
            <v>681.91</v>
          </cell>
        </row>
        <row r="5303">
          <cell r="G5303">
            <v>95660</v>
          </cell>
          <cell r="H5303" t="str">
            <v>KIT CAVALETE PARA MEDIÇÃO DE ÁGUA - ENTRADA INDIVIDUALIZADA, EM PPR PN20 DN 25 (¾") PARA 4 MEDIDORES - FORNECIMENTO E INSTALAÇÃO (EXCLUSIVE HIDRÔMETRO). AF_11/2016</v>
          </cell>
          <cell r="I5303" t="str">
            <v>UN</v>
          </cell>
          <cell r="J5303" t="str">
            <v>ATRIBUÍDO SÃO PAULO</v>
          </cell>
          <cell r="K5303">
            <v>969.57</v>
          </cell>
        </row>
        <row r="5304">
          <cell r="G5304">
            <v>95661</v>
          </cell>
          <cell r="H5304" t="str">
            <v>KIT CAVALETE PARA MEDIÇÃO DE ÁGUA - ENTRADA INDIVIDUALIZADA, EM PPR PN20 DN 32 (1") PARA 1 MEDIDOR - FORNECIMENTO E INSTALAÇÃO (EXCLUSIVE HIDRÔMETRO). AF_11/2016</v>
          </cell>
          <cell r="I5304" t="str">
            <v>UN</v>
          </cell>
          <cell r="J5304" t="str">
            <v>ATRIBUÍDO SÃO PAULO</v>
          </cell>
          <cell r="K5304">
            <v>337.14</v>
          </cell>
        </row>
        <row r="5305">
          <cell r="G5305">
            <v>95662</v>
          </cell>
          <cell r="H5305" t="str">
            <v>KIT CAVALETE PARA MEDIÇÃO DE ÁGUA - ENTRADA INDIVIDUALIZADA, EM PPR PN20 DN 32 (1") PARA 2 MEDIDORES - FORNECIMENTO E INSTALAÇÃO (EXCLUSIVE HIDRÔMETRO). AF_11/2016</v>
          </cell>
          <cell r="I5305" t="str">
            <v>UN</v>
          </cell>
          <cell r="J5305" t="str">
            <v>ATRIBUÍDO SÃO PAULO</v>
          </cell>
          <cell r="K5305">
            <v>644.53</v>
          </cell>
        </row>
        <row r="5306">
          <cell r="G5306">
            <v>95663</v>
          </cell>
          <cell r="H5306" t="str">
            <v>KIT CAVALETE PARA MEDIÇÃO DE ÁGUA - ENTRADA INDIVIDUALIZADA, EM PPR PN20 DN 32 (1") PARA 3 MEDIDORES - FORNECIMENTO E INSTALAÇÃO (EXCLUSIVE HIDRÔMETRO). AF_11/2016</v>
          </cell>
          <cell r="I5306" t="str">
            <v>UN</v>
          </cell>
          <cell r="J5306" t="str">
            <v>ATRIBUÍDO SÃO PAULO</v>
          </cell>
          <cell r="K5306">
            <v>972</v>
          </cell>
        </row>
        <row r="5307">
          <cell r="G5307">
            <v>95664</v>
          </cell>
          <cell r="H5307" t="str">
            <v>KIT CAVALETE PARA MEDIÇÃO DE ÁGUA - ENTRADA INDIVIDUALIZADA, EM PPR PN20 DN 32 (1") PARA 4 MEDIDORES - FORNECIMENTO E INSTALAÇÃO (EXCLUSIVE HIDRÔMETRO). AF_11/2016</v>
          </cell>
          <cell r="I5307" t="str">
            <v>UN</v>
          </cell>
          <cell r="J5307" t="str">
            <v>ATRIBUÍDO SÃO PAULO</v>
          </cell>
          <cell r="K5307">
            <v>1281.2</v>
          </cell>
        </row>
        <row r="5308">
          <cell r="G5308">
            <v>95665</v>
          </cell>
          <cell r="H5308" t="str">
            <v>KIT CAVALETE PARA MEDIÇÃO DE ÁGUA - ENTRADA INDIVIDUALIZADA, EM PPR PN25 DN 25 (¾") PARA 1 MEDIDOR - FORNECIMENTO E INSTALAÇÃO (EXCLUSIVE HIDRÔMETRO). AF_11/2016</v>
          </cell>
          <cell r="I5308" t="str">
            <v>UN</v>
          </cell>
          <cell r="J5308" t="str">
            <v>ATRIBUÍDO SÃO PAULO</v>
          </cell>
          <cell r="K5308">
            <v>270.7</v>
          </cell>
        </row>
        <row r="5309">
          <cell r="G5309">
            <v>95666</v>
          </cell>
          <cell r="H5309" t="str">
            <v>KIT CAVALETE PARA MEDIÇÃO DE ÁGUA - ENTRADA INDIVIDUALIZADA, EM PPR PN25 DN 25 (¾") PARA 2 MEDIDORES - FORNECIMENTO E INSTALAÇÃO (EXCLUSIVE HIDRÔMETRO). AF_11/2016</v>
          </cell>
          <cell r="I5309" t="str">
            <v>UN</v>
          </cell>
          <cell r="J5309" t="str">
            <v>ATRIBUÍDO SÃO PAULO</v>
          </cell>
          <cell r="K5309">
            <v>514.79999999999995</v>
          </cell>
        </row>
        <row r="5310">
          <cell r="G5310">
            <v>95667</v>
          </cell>
          <cell r="H5310" t="str">
            <v>KIT CAVALETE PARA MEDIÇÃO DE ÁGUA - ENTRADA INDIVIDUALIZADA, EM PPR PN25 DN 25 (¾") PARA 3 MEDIDORES - FORNECIMENTO E INSTALAÇÃO (EXCLUSIVE HIDRÔMETRO). AF_11/2016</v>
          </cell>
          <cell r="I5310" t="str">
            <v>UN</v>
          </cell>
          <cell r="J5310" t="str">
            <v>ATRIBUÍDO SÃO PAULO</v>
          </cell>
          <cell r="K5310">
            <v>768.79</v>
          </cell>
        </row>
        <row r="5311">
          <cell r="G5311">
            <v>95668</v>
          </cell>
          <cell r="H5311" t="str">
            <v>KIT CAVALETE PARA MEDIÇÃO DE ÁGUA - ENTRADA INDIVIDUALIZADA, EM PPR PN25 DN 25 (¾") PARA 4 MEDIDORES - FORNECIMENTO E INSTALAÇÃO (EXCLUSIVE HIDRÔMETRO). AF_11/2016</v>
          </cell>
          <cell r="I5311" t="str">
            <v>UN</v>
          </cell>
          <cell r="J5311" t="str">
            <v>ATRIBUÍDO SÃO PAULO</v>
          </cell>
          <cell r="K5311">
            <v>1008.95</v>
          </cell>
        </row>
        <row r="5312">
          <cell r="G5312">
            <v>95669</v>
          </cell>
          <cell r="H5312" t="str">
            <v>KIT CAVALETE PARA MEDIÇÃO DE ÁGUA - ENTRADA INDIVIDUALIZADA, EM PPR PN25 DN 32 (1") PARA 1 MEDIDOR - FORNECIMENTO E INSTALAÇÃO (EXCLUSIVE HIDRÔMETRO). AF_11/2016</v>
          </cell>
          <cell r="I5312" t="str">
            <v>UN</v>
          </cell>
          <cell r="J5312" t="str">
            <v>ATRIBUÍDO SÃO PAULO</v>
          </cell>
          <cell r="K5312">
            <v>360.34</v>
          </cell>
        </row>
        <row r="5313">
          <cell r="G5313">
            <v>95670</v>
          </cell>
          <cell r="H5313" t="str">
            <v>KIT CAVALETE PARA MEDIÇÃO DE ÁGUA - ENTRADA INDIVIDUALIZADA, EM PPR PN25 DN 32 (1") PARA 2 MEDIDORES - FORNECIMENTO E INSTALAÇÃO (EXCLUSIVE HIDRÔMETRO). AF_11/2016</v>
          </cell>
          <cell r="I5313" t="str">
            <v>UN</v>
          </cell>
          <cell r="J5313" t="str">
            <v>ATRIBUÍDO SÃO PAULO</v>
          </cell>
          <cell r="K5313">
            <v>670.67</v>
          </cell>
        </row>
        <row r="5314">
          <cell r="G5314">
            <v>95671</v>
          </cell>
          <cell r="H5314" t="str">
            <v>KIT CAVALETE PARA MEDIÇÃO DE ÁGUA - ENTRADA INDIVIDUALIZADA, EM PPR PN25 DN 32 (1") PARA 3 MEDIDORES - FORNECIMENTO E INSTALAÇÃO (EXCLUSIVE HIDRÔMETRO). AF_11/2016</v>
          </cell>
          <cell r="I5314" t="str">
            <v>UN</v>
          </cell>
          <cell r="J5314" t="str">
            <v>ATRIBUÍDO SÃO PAULO</v>
          </cell>
          <cell r="K5314">
            <v>1006.07</v>
          </cell>
        </row>
        <row r="5315">
          <cell r="G5315">
            <v>95672</v>
          </cell>
          <cell r="H5315" t="str">
            <v>KIT CAVALETE PARA MEDIÇÃO DE ÁGUA - ENTRADA INDIVIDUALIZADA, EM PPR PN25 DN 32 (1") PARA 4 MEDIDORES - FORNECIMENTO E INSTALAÇÃO (EXCLUSIVE HIDRÔMETRO). AF_11/2016</v>
          </cell>
          <cell r="I5315" t="str">
            <v>UN</v>
          </cell>
          <cell r="J5315" t="str">
            <v>ATRIBUÍDO SÃO PAULO</v>
          </cell>
          <cell r="K5315">
            <v>1345.27</v>
          </cell>
        </row>
        <row r="5316">
          <cell r="G5316">
            <v>95673</v>
          </cell>
          <cell r="H5316" t="str">
            <v>HIDRÔMETRO DN 20 (½), 1,5 M³/H  FORNECIMENTO E INSTALAÇÃO. AF_11/2016</v>
          </cell>
          <cell r="I5316" t="str">
            <v>UN</v>
          </cell>
          <cell r="J5316" t="str">
            <v>COEFICIENTE DE REPRESENTATIVIDADE</v>
          </cell>
          <cell r="K5316">
            <v>160.13</v>
          </cell>
        </row>
        <row r="5317">
          <cell r="G5317">
            <v>95674</v>
          </cell>
          <cell r="H5317" t="str">
            <v>HIDRÔMETRO DN 20 (½), 3,0 M³/H  FORNECIMENTO E INSTALAÇÃO. AF_11/2016</v>
          </cell>
          <cell r="I5317" t="str">
            <v>UN</v>
          </cell>
          <cell r="J5317" t="str">
            <v>COEFICIENTE DE REPRESENTATIVIDADE</v>
          </cell>
          <cell r="K5317">
            <v>170.53</v>
          </cell>
        </row>
        <row r="5318">
          <cell r="G5318">
            <v>95675</v>
          </cell>
          <cell r="H5318" t="str">
            <v>HIDRÔMETRO DN 25 (¾ ), 5,0 M³/H FORNECIMENTO E INSTALAÇÃO. AF_11/2016</v>
          </cell>
          <cell r="I5318" t="str">
            <v>UN</v>
          </cell>
          <cell r="J5318" t="str">
            <v>COEFICIENTE DE REPRESENTATIVIDADE</v>
          </cell>
          <cell r="K5318">
            <v>208.85</v>
          </cell>
        </row>
        <row r="5319">
          <cell r="G5319">
            <v>95676</v>
          </cell>
          <cell r="H5319" t="str">
            <v>CAIXA EM CONCRETO PRÉ-MOLDADO PARA ABRIGO DE HIDRÔMETRO COM DN 20 (½)  FORNECIMENTO E INSTALAÇÃO. AF_11/2016</v>
          </cell>
          <cell r="I5319" t="str">
            <v>UN</v>
          </cell>
          <cell r="J5319" t="str">
            <v>COEFICIENTE DE REPRESENTATIVIDADE</v>
          </cell>
          <cell r="K5319">
            <v>129.24</v>
          </cell>
        </row>
        <row r="5320">
          <cell r="G5320">
            <v>97741</v>
          </cell>
          <cell r="H5320" t="str">
            <v>KIT CAVALETE PARA MEDIÇÃO DE ÁGUA - ENTRADA INDIVIDUALIZADA, EM PVC DN 25 (¾), PARA 1 MEDIDOR  FORNECIMENTO E INSTALAÇÃO (EXCLUSIVE HIDRÔMETRO). AF_11/2016</v>
          </cell>
          <cell r="I5320" t="str">
            <v>UN</v>
          </cell>
          <cell r="J5320" t="str">
            <v>COEFICIENTE DE REPRESENTATIVIDADE</v>
          </cell>
          <cell r="K5320">
            <v>178.98</v>
          </cell>
        </row>
        <row r="5321">
          <cell r="G5321">
            <v>90436</v>
          </cell>
          <cell r="H5321" t="str">
            <v>FURO EM ALVENARIA PARA DIÂMETROS MENORES OU IGUAIS A 40 MM. AF_05/2015</v>
          </cell>
          <cell r="I5321" t="str">
            <v>UN</v>
          </cell>
          <cell r="J5321" t="str">
            <v>COEFICIENTE DE REPRESENTATIVIDADE</v>
          </cell>
          <cell r="K5321">
            <v>12.47</v>
          </cell>
        </row>
        <row r="5322">
          <cell r="G5322">
            <v>90437</v>
          </cell>
          <cell r="H5322" t="str">
            <v>FURO EM ALVENARIA PARA DIÂMETROS MAIORES QUE 40 MM E MENORES OU IGUAIS A 75 MM. AF_05/2015</v>
          </cell>
          <cell r="I5322" t="str">
            <v>UN</v>
          </cell>
          <cell r="J5322" t="str">
            <v>COEFICIENTE DE REPRESENTATIVIDADE</v>
          </cell>
          <cell r="K5322">
            <v>30.29</v>
          </cell>
        </row>
        <row r="5323">
          <cell r="G5323">
            <v>90438</v>
          </cell>
          <cell r="H5323" t="str">
            <v>FURO EM ALVENARIA PARA DIÂMETROS MAIORES QUE 75 MM. AF_05/2015</v>
          </cell>
          <cell r="I5323" t="str">
            <v>UN</v>
          </cell>
          <cell r="J5323" t="str">
            <v>COEFICIENTE DE REPRESENTATIVIDADE</v>
          </cell>
          <cell r="K5323">
            <v>43.41</v>
          </cell>
        </row>
        <row r="5324">
          <cell r="G5324">
            <v>90439</v>
          </cell>
          <cell r="H5324" t="str">
            <v>FURO EM CONCRETO PARA DIÂMETROS MENORES OU IGUAIS A 40 MM. AF_05/2015</v>
          </cell>
          <cell r="I5324" t="str">
            <v>UN</v>
          </cell>
          <cell r="J5324" t="str">
            <v>COEFICIENTE DE REPRESENTATIVIDADE</v>
          </cell>
          <cell r="K5324">
            <v>57.29</v>
          </cell>
        </row>
        <row r="5325">
          <cell r="G5325">
            <v>90440</v>
          </cell>
          <cell r="H5325" t="str">
            <v>FURO EM CONCRETO PARA DIÂMETROS MAIORES QUE 40 MM E MENORES OU IGUAIS A 75 MM. AF_05/2015</v>
          </cell>
          <cell r="I5325" t="str">
            <v>UN</v>
          </cell>
          <cell r="J5325" t="str">
            <v>COEFICIENTE DE REPRESENTATIVIDADE</v>
          </cell>
          <cell r="K5325">
            <v>91.76</v>
          </cell>
        </row>
        <row r="5326">
          <cell r="G5326">
            <v>90441</v>
          </cell>
          <cell r="H5326" t="str">
            <v>FURO EM CONCRETO PARA DIÂMETROS MAIORES QUE 75 MM. AF_05/2015</v>
          </cell>
          <cell r="I5326" t="str">
            <v>UN</v>
          </cell>
          <cell r="J5326" t="str">
            <v>COEFICIENTE DE REPRESENTATIVIDADE</v>
          </cell>
          <cell r="K5326">
            <v>117.19</v>
          </cell>
        </row>
        <row r="5327">
          <cell r="G5327">
            <v>90443</v>
          </cell>
          <cell r="H5327" t="str">
            <v>RASGO EM ALVENARIA PARA RAMAIS/ DISTRIBUIÇÃO COM DIAMETROS MENORES OU IGUAIS A 40 MM. AF_05/2015</v>
          </cell>
          <cell r="I5327" t="str">
            <v>M</v>
          </cell>
          <cell r="J5327" t="str">
            <v>COEFICIENTE DE REPRESENTATIVIDADE</v>
          </cell>
          <cell r="K5327">
            <v>11.33</v>
          </cell>
        </row>
        <row r="5328">
          <cell r="G5328">
            <v>90444</v>
          </cell>
          <cell r="H5328" t="str">
            <v>RASGO EM CONTRAPISO PARA RAMAIS/ DISTRIBUIÇÃO COM DIÂMETROS MENORES OU IGUAIS A 40 MM. AF_05/2015</v>
          </cell>
          <cell r="I5328" t="str">
            <v>M</v>
          </cell>
          <cell r="J5328" t="str">
            <v>COEFICIENTE DE REPRESENTATIVIDADE</v>
          </cell>
          <cell r="K5328">
            <v>24.58</v>
          </cell>
        </row>
        <row r="5329">
          <cell r="G5329">
            <v>90445</v>
          </cell>
          <cell r="H5329" t="str">
            <v>RASGO EM CONTRAPISO PARA RAMAIS/ DISTRIBUIÇÃO COM DIÂMETROS MAIORES QUE 40 MM E MENORES OU IGUAIS A 75 MM. AF_05/2015</v>
          </cell>
          <cell r="I5329" t="str">
            <v>M</v>
          </cell>
          <cell r="J5329" t="str">
            <v>COEFICIENTE DE REPRESENTATIVIDADE</v>
          </cell>
          <cell r="K5329">
            <v>26.25</v>
          </cell>
        </row>
        <row r="5330">
          <cell r="G5330">
            <v>90446</v>
          </cell>
          <cell r="H5330" t="str">
            <v>RASGO EM CONTRAPISO PARA RAMAIS/ DISTRIBUIÇÃO COM DIÂMETROS MAIORES QUE 75 MM. AF_05/2015</v>
          </cell>
          <cell r="I5330" t="str">
            <v>M</v>
          </cell>
          <cell r="J5330" t="str">
            <v>COEFICIENTE DE REPRESENTATIVIDADE</v>
          </cell>
          <cell r="K5330">
            <v>28.5</v>
          </cell>
        </row>
        <row r="5331">
          <cell r="G5331">
            <v>90447</v>
          </cell>
          <cell r="H5331" t="str">
            <v>RASGO EM ALVENARIA PARA ELETRODUTOS COM DIAMETROS MENORES OU IGUAIS A 40 MM. AF_05/2015</v>
          </cell>
          <cell r="I5331" t="str">
            <v>M</v>
          </cell>
          <cell r="J5331" t="str">
            <v>COEFICIENTE DE REPRESENTATIVIDADE</v>
          </cell>
          <cell r="K5331">
            <v>5.7</v>
          </cell>
        </row>
        <row r="5332">
          <cell r="G5332">
            <v>90451</v>
          </cell>
          <cell r="H5332" t="str">
            <v>PASSANTE TIPO PEÇA EM POLIESTIRENO PARA ABERTURA PARA PASSAGEM DE 1 TUBO, FIXADO EM LAJE. AF_05/2015</v>
          </cell>
          <cell r="I5332" t="str">
            <v>UN</v>
          </cell>
          <cell r="J5332" t="str">
            <v>COEFICIENTE DE REPRESENTATIVIDADE</v>
          </cell>
          <cell r="K5332">
            <v>3.74</v>
          </cell>
        </row>
        <row r="5333">
          <cell r="G5333">
            <v>90452</v>
          </cell>
          <cell r="H5333" t="str">
            <v>PASSANTE TIPO PEÇA EM POLIESTIRENO PARA ABERTURA PARA PASSAGEM DE MAIS DE 1 TUBO, FIXADO EM LAJE. AF_05/2015</v>
          </cell>
          <cell r="I5333" t="str">
            <v>UN</v>
          </cell>
          <cell r="J5333" t="str">
            <v>COEFICIENTE DE REPRESENTATIVIDADE</v>
          </cell>
          <cell r="K5333">
            <v>14.31</v>
          </cell>
        </row>
        <row r="5334">
          <cell r="G5334">
            <v>90453</v>
          </cell>
          <cell r="H5334" t="str">
            <v>PASSANTE TIPO TUBO DE DIÂMETRO MENOR OU IGUAL A 40 MM, FIXADO EM LAJE. AF_05/2015</v>
          </cell>
          <cell r="I5334" t="str">
            <v>UN</v>
          </cell>
          <cell r="J5334" t="str">
            <v>COEFICIENTE DE REPRESENTATIVIDADE</v>
          </cell>
          <cell r="K5334">
            <v>2.99</v>
          </cell>
        </row>
        <row r="5335">
          <cell r="G5335">
            <v>90454</v>
          </cell>
          <cell r="H5335" t="str">
            <v>PASSANTE TIPO TUBO DE DIÂMETRO MAIORES QUE 40 MM E MENORES OU IGUAIS A 75 MM, FIXADO EM LAJE. AF_05/2015</v>
          </cell>
          <cell r="I5335" t="str">
            <v>UN</v>
          </cell>
          <cell r="J5335" t="str">
            <v>COEFICIENTE DE REPRESENTATIVIDADE</v>
          </cell>
          <cell r="K5335">
            <v>5.3</v>
          </cell>
        </row>
        <row r="5336">
          <cell r="G5336">
            <v>90455</v>
          </cell>
          <cell r="H5336" t="str">
            <v>PASSANTE TIPO TUBO DE DIÂMETRO MAIOR QUE 75 MM, FIXADO EM LAJE. AF_05/2015</v>
          </cell>
          <cell r="I5336" t="str">
            <v>UN</v>
          </cell>
          <cell r="J5336" t="str">
            <v>COEFICIENTE DE REPRESENTATIVIDADE</v>
          </cell>
          <cell r="K5336">
            <v>6.61</v>
          </cell>
        </row>
        <row r="5337">
          <cell r="G5337">
            <v>90456</v>
          </cell>
          <cell r="H5337" t="str">
            <v>QUEBRA EM ALVENARIA PARA INSTALAÇÃO DE CAIXA DE TOMADA (4X4 OU 4X2). AF_05/2015</v>
          </cell>
          <cell r="I5337" t="str">
            <v>UN</v>
          </cell>
          <cell r="J5337" t="str">
            <v>COEFICIENTE DE REPRESENTATIVIDADE</v>
          </cell>
          <cell r="K5337">
            <v>3.63</v>
          </cell>
        </row>
        <row r="5338">
          <cell r="G5338">
            <v>90457</v>
          </cell>
          <cell r="H5338" t="str">
            <v>QUEBRA EM ALVENARIA PARA INSTALAÇÃO DE QUADRO DISTRIBUIÇÃO PEQUENO (19X25 CM). AF_05/2015</v>
          </cell>
          <cell r="I5338" t="str">
            <v>UN</v>
          </cell>
          <cell r="J5338" t="str">
            <v>COEFICIENTE DE REPRESENTATIVIDADE</v>
          </cell>
          <cell r="K5338">
            <v>8.2899999999999991</v>
          </cell>
        </row>
        <row r="5339">
          <cell r="G5339">
            <v>90458</v>
          </cell>
          <cell r="H5339" t="str">
            <v>QUEBRA EM ALVENARIA PARA INSTALAÇÃO DE QUADRO DISTRIBUIÇÃO GRANDE (76X40 CM). AF_05/2015</v>
          </cell>
          <cell r="I5339" t="str">
            <v>UN</v>
          </cell>
          <cell r="J5339" t="str">
            <v>COEFICIENTE DE REPRESENTATIVIDADE</v>
          </cell>
          <cell r="K5339">
            <v>23.54</v>
          </cell>
        </row>
        <row r="5340">
          <cell r="G5340">
            <v>90459</v>
          </cell>
          <cell r="H5340" t="str">
            <v>QUEBRA EM ALVENARIA PARA INSTALAÇÃO DE ABRIGO PARA MANGUEIRAS (90X60 CM). AF_05/2015</v>
          </cell>
          <cell r="I5340" t="str">
            <v>UN</v>
          </cell>
          <cell r="J5340" t="str">
            <v>COEFICIENTE DE REPRESENTATIVIDADE</v>
          </cell>
          <cell r="K5340">
            <v>33.200000000000003</v>
          </cell>
        </row>
        <row r="5341">
          <cell r="G5341">
            <v>90460</v>
          </cell>
          <cell r="H5341" t="str">
            <v>SUPORTE PARA ATÉ 3 TUBOS HORIZONTAIS, ESPAÇADO A CADA 1 M, EM PERFILADO DE SEÇÃO 38X76 MM, POR METRO DE TUBULAÇÃO FIXADA. AF_05/2015</v>
          </cell>
          <cell r="I5341" t="str">
            <v>M</v>
          </cell>
          <cell r="J5341" t="str">
            <v>ATRIBUÍDO SÃO PAULO</v>
          </cell>
          <cell r="K5341">
            <v>11.65</v>
          </cell>
        </row>
        <row r="5342">
          <cell r="G5342">
            <v>90461</v>
          </cell>
          <cell r="H5342" t="str">
            <v>SUPORTE PARA MAIS DE 3 TUBOS HORIZONTAIS, ESPAÇADO A CADA 1 M, EM PERFILADO DE SEÇÃO 38X76 MM, POR METRO DE TUBULAÇÃO FIXADA. AF_05/2015</v>
          </cell>
          <cell r="I5342" t="str">
            <v>M</v>
          </cell>
          <cell r="J5342" t="str">
            <v>ATRIBUÍDO SÃO PAULO</v>
          </cell>
          <cell r="K5342">
            <v>7.22</v>
          </cell>
        </row>
        <row r="5343">
          <cell r="G5343">
            <v>90462</v>
          </cell>
          <cell r="H5343" t="str">
            <v>SUPORTE PARA ATÉ 3 TUBOS VERTICAIS, ESPAÇADO A CADA 3 M, EM PERFILADO DE SEÇÃO 38X38 MM, POR METRO DE TUBULAÇÃO FIXADA. AF_05/2015</v>
          </cell>
          <cell r="I5343" t="str">
            <v>M</v>
          </cell>
          <cell r="J5343" t="str">
            <v>ATRIBUÍDO SÃO PAULO</v>
          </cell>
          <cell r="K5343">
            <v>1.58</v>
          </cell>
        </row>
        <row r="5344">
          <cell r="G5344">
            <v>90463</v>
          </cell>
          <cell r="H5344" t="str">
            <v>SUPORTE PARA MAIS DE 3 TUBOS VERTICAIS, ESPAÇADO A CADA 3 M, EM PERFILADO DE SEÇÃO 38X38 MM, POR METRO DE TUBULAÇÃO FIXADA. AF_05/2015</v>
          </cell>
          <cell r="I5344" t="str">
            <v>M</v>
          </cell>
          <cell r="J5344" t="str">
            <v>ATRIBUÍDO SÃO PAULO</v>
          </cell>
          <cell r="K5344">
            <v>1.34</v>
          </cell>
        </row>
        <row r="5345">
          <cell r="G5345">
            <v>90466</v>
          </cell>
          <cell r="H5345" t="str">
            <v>CHUMBAMENTO LINEAR EM ALVENARIA PARA RAMAIS/DISTRIBUIÇÃO COM DIÂMETROS MENORES OU IGUAIS A 40 MM. AF_05/2015</v>
          </cell>
          <cell r="I5345" t="str">
            <v>M</v>
          </cell>
          <cell r="J5345" t="str">
            <v>COEFICIENTE DE REPRESENTATIVIDADE</v>
          </cell>
          <cell r="K5345">
            <v>11.64</v>
          </cell>
        </row>
        <row r="5346">
          <cell r="G5346">
            <v>90467</v>
          </cell>
          <cell r="H5346" t="str">
            <v>CHUMBAMENTO LINEAR EM ALVENARIA PARA RAMAIS/DISTRIBUIÇÃO COM DIÂMETROS MAIORES QUE 40 MM E MENORES OU IGUAIS A 75 MM. AF_05/2015</v>
          </cell>
          <cell r="I5346" t="str">
            <v>M</v>
          </cell>
          <cell r="J5346" t="str">
            <v>COEFICIENTE DE REPRESENTATIVIDADE</v>
          </cell>
          <cell r="K5346">
            <v>18.43</v>
          </cell>
        </row>
        <row r="5347">
          <cell r="G5347">
            <v>90468</v>
          </cell>
          <cell r="H5347" t="str">
            <v>CHUMBAMENTO LINEAR EM CONTRAPISO PARA RAMAIS/DISTRIBUIÇÃO COM DIÂMETROS MENORES OU IGUAIS A 40 MM. AF_05/2015</v>
          </cell>
          <cell r="I5347" t="str">
            <v>M</v>
          </cell>
          <cell r="J5347" t="str">
            <v>COEFICIENTE DE REPRESENTATIVIDADE</v>
          </cell>
          <cell r="K5347">
            <v>5.29</v>
          </cell>
        </row>
        <row r="5348">
          <cell r="G5348">
            <v>90469</v>
          </cell>
          <cell r="H5348" t="str">
            <v>CHUMBAMENTO LINEAR EM CONTRAPISO PARA RAMAIS/DISTRIBUIÇÃO COM DIÂMETROS MAIORES QUE 40 MM E MENORES OU IGUAIS A 75 MM. AF_05/2015</v>
          </cell>
          <cell r="I5348" t="str">
            <v>M</v>
          </cell>
          <cell r="J5348" t="str">
            <v>COEFICIENTE DE REPRESENTATIVIDADE</v>
          </cell>
          <cell r="K5348">
            <v>8.5</v>
          </cell>
        </row>
        <row r="5349">
          <cell r="G5349">
            <v>90470</v>
          </cell>
          <cell r="H5349" t="str">
            <v>CHUMBAMENTO LINEAR EM CONTRAPISO PARA RAMAIS/DISTRIBUIÇÃO COM DIÂMETROS MAIORES QUE 75 MM. AF_05/2015</v>
          </cell>
          <cell r="I5349" t="str">
            <v>M</v>
          </cell>
          <cell r="J5349" t="str">
            <v>COEFICIENTE DE REPRESENTATIVIDADE</v>
          </cell>
          <cell r="K5349">
            <v>11.8</v>
          </cell>
        </row>
        <row r="5350">
          <cell r="G5350">
            <v>91166</v>
          </cell>
          <cell r="H5350" t="str">
            <v>FIXAÇÃO DE TUBOS HORIZONTAIS DE PEX DIAMETROS IGUAIS OU INFERIORES A 40 MM COM ABRAÇADEIRA PLÁSTICA 390 MM, FIXADA EM LAJE. AF_05/2015</v>
          </cell>
          <cell r="I5350" t="str">
            <v>M</v>
          </cell>
          <cell r="J5350" t="str">
            <v>COEFICIENTE DE REPRESENTATIVIDADE</v>
          </cell>
          <cell r="K5350">
            <v>3.3</v>
          </cell>
        </row>
        <row r="5351">
          <cell r="G5351">
            <v>91167</v>
          </cell>
          <cell r="H5351" t="str">
            <v>FIXAÇÃO DE TUBOS HORIZONTAIS DE PPR DIÂMETROS MENORES OU IGUAIS A 40 MM COM ABRAÇADEIRA METÁLICA RÍGIDA TIPO D 1/2", FIXADA EM PERFILADO EM LAJE. AF_05/2015</v>
          </cell>
          <cell r="I5351" t="str">
            <v>M</v>
          </cell>
          <cell r="J5351" t="str">
            <v>COEFICIENTE DE REPRESENTATIVIDADE</v>
          </cell>
          <cell r="K5351">
            <v>11.7</v>
          </cell>
        </row>
        <row r="5352">
          <cell r="G5352">
            <v>91168</v>
          </cell>
          <cell r="H5352" t="str">
            <v>FIXAÇÃO DE TUBOS HORIZONTAIS DE PPR DIÂMETROS MAIORES QUE 40 MM E MENORES OU IGUAIS A 75 MM COM ABRAÇADEIRA METÁLICA RÍGIDA TIPO D 1 1/2", FIXADA EM PERFILADO EM LAJE. AF_05/2015</v>
          </cell>
          <cell r="I5352" t="str">
            <v>M</v>
          </cell>
          <cell r="J5352" t="str">
            <v>COEFICIENTE DE REPRESENTATIVIDADE</v>
          </cell>
          <cell r="K5352">
            <v>8.9</v>
          </cell>
        </row>
        <row r="5353">
          <cell r="G5353">
            <v>91169</v>
          </cell>
          <cell r="H5353" t="str">
            <v>FIXAÇÃO DE TUBOS HORIZONTAIS DE PPR DIÂMETROS MAIORES QUE 75 MM COM ABRAÇADEIRA METÁLICA RÍGIDA TIPO D 3", FIXADA EM PERFILADO EM LAJE. AF_05/2015</v>
          </cell>
          <cell r="I5353" t="str">
            <v>M</v>
          </cell>
          <cell r="J5353" t="str">
            <v>COEFICIENTE DE REPRESENTATIVIDADE</v>
          </cell>
          <cell r="K5353">
            <v>10.53</v>
          </cell>
        </row>
        <row r="5354">
          <cell r="G5354">
            <v>91170</v>
          </cell>
          <cell r="H5354" t="str">
            <v>FIXAÇÃO DE TUBOS HORIZONTAIS DE PVC, CPVC OU COBRE DIÂMETROS MENORES OU IGUAIS A 40 MM OU ELETROCALHAS ATÉ 150MM DE LARGURA, COM ABRAÇADEIRA METÁLICA RÍGIDA TIPO D 1/2, FIXADA EM PERFILADO EM LAJE. AF_05/2015</v>
          </cell>
          <cell r="I5354" t="str">
            <v>M</v>
          </cell>
          <cell r="J5354" t="str">
            <v>COEFICIENTE DE REPRESENTATIVIDADE</v>
          </cell>
          <cell r="K5354">
            <v>3.01</v>
          </cell>
        </row>
        <row r="5355">
          <cell r="G5355">
            <v>91171</v>
          </cell>
          <cell r="H5355" t="str">
            <v>FIXAÇÃO DE TUBOS HORIZONTAIS DE PVC, CPVC OU COBRE DIÂMETROS MAIORES QUE 40 MM E MENORES OU IGUAIS A 75 MM COM ABRAÇADEIRA METÁLICA RÍGIDA TIPO D 1 1/2", FIXADA EM PERFILADO EM LAJE. AF_05/2015</v>
          </cell>
          <cell r="I5355" t="str">
            <v>M</v>
          </cell>
          <cell r="J5355" t="str">
            <v>COEFICIENTE DE REPRESENTATIVIDADE</v>
          </cell>
          <cell r="K5355">
            <v>3.79</v>
          </cell>
        </row>
        <row r="5356">
          <cell r="G5356">
            <v>91172</v>
          </cell>
          <cell r="H5356" t="str">
            <v>FIXAÇÃO DE TUBOS HORIZONTAIS DE PVC, CPVC OU COBRE DIÂMETROS MAIORES QUE 75 MM COM ABRAÇADEIRA METÁLICA RÍGIDA TIPO D 3", FIXADA EM PERFILADO EM LAJE. AF_05/2015</v>
          </cell>
          <cell r="I5356" t="str">
            <v>M</v>
          </cell>
          <cell r="J5356" t="str">
            <v>COEFICIENTE DE REPRESENTATIVIDADE</v>
          </cell>
          <cell r="K5356">
            <v>5.56</v>
          </cell>
        </row>
        <row r="5357">
          <cell r="G5357">
            <v>91173</v>
          </cell>
          <cell r="H5357" t="str">
            <v>FIXAÇÃO DE TUBOS VERTICAIS DE PPR DIÂMETROS MENORES OU IGUAIS A 40 MM COM ABRAÇADEIRA METÁLICA RÍGIDA TIPO D 1/2", FIXADA EM PERFILADO EM ALVENARIA. AF_05/2015</v>
          </cell>
          <cell r="I5357" t="str">
            <v>M</v>
          </cell>
          <cell r="J5357" t="str">
            <v>COEFICIENTE DE REPRESENTATIVIDADE</v>
          </cell>
          <cell r="K5357">
            <v>1.53</v>
          </cell>
        </row>
        <row r="5358">
          <cell r="G5358">
            <v>91174</v>
          </cell>
          <cell r="H5358" t="str">
            <v>FIXAÇÃO DE TUBOS VERTICAIS DE PPR DIÂMETROS MAIORES QUE 40 MM E MENORES OU IGUAIS A 75 MM COM ABRAÇADEIRA METÁLICA RÍGIDA TIPO D 1 1/2", FIXADA EM PERFILADO EM ALVENARIA. AF_05/2015</v>
          </cell>
          <cell r="I5358" t="str">
            <v>M</v>
          </cell>
          <cell r="J5358" t="str">
            <v>COEFICIENTE DE REPRESENTATIVIDADE</v>
          </cell>
          <cell r="K5358">
            <v>3.01</v>
          </cell>
        </row>
        <row r="5359">
          <cell r="G5359">
            <v>91175</v>
          </cell>
          <cell r="H5359" t="str">
            <v>FIXAÇÃO DE TUBOS VERTICAIS DE PPR DIÂMETROS MAIORES QUE 75 MM COM ABRAÇADEIRA METÁLICA RÍGIDA TIPO D 3", FIXADA EM PERFILADO EM ALVENARIA. AF_05/2015</v>
          </cell>
          <cell r="I5359" t="str">
            <v>M</v>
          </cell>
          <cell r="J5359" t="str">
            <v>COEFICIENTE DE REPRESENTATIVIDADE</v>
          </cell>
          <cell r="K5359">
            <v>4.8899999999999997</v>
          </cell>
        </row>
        <row r="5360">
          <cell r="G5360">
            <v>91176</v>
          </cell>
          <cell r="H5360" t="str">
            <v>FIXAÇÃO DE TUBOS HORIZONTAIS DE PPR DIÂMETROS MENORES OU IGUAIS A 40 MM COM ABRAÇADEIRA METÁLICA RÍGIDA TIPO  D  1/2" , FIXADA DIRETAMENTE NA LAJE. AF_05/2015</v>
          </cell>
          <cell r="I5360" t="str">
            <v>M</v>
          </cell>
          <cell r="J5360" t="str">
            <v>ATRIBUÍDO SÃO PAULO</v>
          </cell>
          <cell r="K5360">
            <v>28.37</v>
          </cell>
        </row>
        <row r="5361">
          <cell r="G5361">
            <v>91177</v>
          </cell>
          <cell r="H5361" t="str">
            <v>FIXAÇÃO DE TUBOS HORIZONTAIS DE PPR DIÂMETROS MAIORES QUE 40 MM E MENORES OU IGUAIS A 75 MM COM ABRAÇADEIRA METÁLICA RÍGIDA TIPO  D  1 1/2" , FIXADA DIRETAMENTE NA LAJE. AF_05/2015</v>
          </cell>
          <cell r="I5361" t="str">
            <v>M</v>
          </cell>
          <cell r="J5361" t="str">
            <v>ATRIBUÍDO SÃO PAULO</v>
          </cell>
          <cell r="K5361">
            <v>13.32</v>
          </cell>
        </row>
        <row r="5362">
          <cell r="G5362">
            <v>91178</v>
          </cell>
          <cell r="H5362" t="str">
            <v>FIXAÇÃO DE TUBOS HORIZONTAIS DE PPR DIÂMETROS MAIORES QUE 75 MM COM ABRAÇADEIRA METÁLICA RÍGIDA TIPO  D  3" , FIXADA DIRETAMENTE NA LAJE. AF_05/2015</v>
          </cell>
          <cell r="I5362" t="str">
            <v>M</v>
          </cell>
          <cell r="J5362" t="str">
            <v>ATRIBUÍDO SÃO PAULO</v>
          </cell>
          <cell r="K5362">
            <v>15.23</v>
          </cell>
        </row>
        <row r="5363">
          <cell r="G5363">
            <v>91179</v>
          </cell>
          <cell r="H5363" t="str">
            <v>FIXAÇÃO DE TUBOS HORIZONTAIS DE PVC, CPVC OU COBRE DIÂMETROS MENORES OU IGUAIS A 40 MM COM ABRAÇADEIRA METÁLICA RÍGIDA TIPO  D  1/2" , FIXADA DIRETAMENTE NA LAJE. AF_05/2015</v>
          </cell>
          <cell r="I5363" t="str">
            <v>M</v>
          </cell>
          <cell r="J5363" t="str">
            <v>ATRIBUÍDO SÃO PAULO</v>
          </cell>
          <cell r="K5363">
            <v>7.28</v>
          </cell>
        </row>
        <row r="5364">
          <cell r="G5364">
            <v>91180</v>
          </cell>
          <cell r="H5364" t="str">
            <v>FIXAÇÃO DE TUBOS HORIZONTAIS DE PVC, CPVC OU COBRE DIÂMETROS MAIORES QUE 40 MM E MENORES OU IGUAIS A 75 MM COM ABRAÇADEIRA METÁLICA RÍGIDA TIPO D 1 1/2, FIXADA DIRETAMENTE NA LAJE. AF_05/2015</v>
          </cell>
          <cell r="I5364" t="str">
            <v>M</v>
          </cell>
          <cell r="J5364" t="str">
            <v>ATRIBUÍDO SÃO PAULO</v>
          </cell>
          <cell r="K5364">
            <v>6.52</v>
          </cell>
        </row>
        <row r="5365">
          <cell r="G5365">
            <v>91181</v>
          </cell>
          <cell r="H5365" t="str">
            <v>FIXAÇÃO DE TUBOS HORIZONTAIS DE PVC, CPVC OU COBRE DIÂMETROS MAIORES QUE 75 MM COM ABRAÇADEIRA METÁLICA RÍGIDA TIPO  D  3" , FIXADA DIRETAMENTE NA LAJE. AF_05/2015</v>
          </cell>
          <cell r="I5365" t="str">
            <v>M</v>
          </cell>
          <cell r="J5365" t="str">
            <v>ATRIBUÍDO SÃO PAULO</v>
          </cell>
          <cell r="K5365">
            <v>7.12</v>
          </cell>
        </row>
        <row r="5366">
          <cell r="G5366">
            <v>91182</v>
          </cell>
          <cell r="H5366" t="str">
            <v>FIXAÇÃO DE TUBOS HORIZONTAIS DE PPR DIÂMETROS MENORES OU IGUAIS A 40 MM COM ABRAÇADEIRA METÁLICA FLEXÍVEL 18 MM, FIXADA DIRETAMENTE NA LAJE. AF_05/2015</v>
          </cell>
          <cell r="I5366" t="str">
            <v>M</v>
          </cell>
          <cell r="J5366" t="str">
            <v>COEFICIENTE DE REPRESENTATIVIDADE</v>
          </cell>
          <cell r="K5366">
            <v>27.49</v>
          </cell>
        </row>
        <row r="5367">
          <cell r="G5367">
            <v>91183</v>
          </cell>
          <cell r="H5367" t="str">
            <v>FIXAÇÃO DE TUBOS HORIZONTAIS DE PPR DIÂMETROS MAIORES QUE 40 MM E MENORES OU IGUAIS A 75 MM COM ABRAÇADEIRA METÁLICA FLEXÍVEL 18 MM, FIXADA DIRETAMENTE NA LAJE. AF_05/2015</v>
          </cell>
          <cell r="I5367" t="str">
            <v>M</v>
          </cell>
          <cell r="J5367" t="str">
            <v>COEFICIENTE DE REPRESENTATIVIDADE</v>
          </cell>
          <cell r="K5367">
            <v>13.35</v>
          </cell>
        </row>
        <row r="5368">
          <cell r="G5368">
            <v>91184</v>
          </cell>
          <cell r="H5368" t="str">
            <v>FIXAÇÃO DE TUBOS HORIZONTAIS DE PPR DIÂMETROS MAIORES QUE 75 MM COM ABRAÇADEIRA METÁLICA FLEXÍVEL 18 MM, FIXADA DIRETAMENTE NA LAJE. AF_05/2015</v>
          </cell>
          <cell r="I5368" t="str">
            <v>M</v>
          </cell>
          <cell r="J5368" t="str">
            <v>COEFICIENTE DE REPRESENTATIVIDADE</v>
          </cell>
          <cell r="K5368">
            <v>12.25</v>
          </cell>
        </row>
        <row r="5369">
          <cell r="G5369">
            <v>91185</v>
          </cell>
          <cell r="H5369" t="str">
            <v>FIXAÇÃO DE TUBOS HORIZONTAIS DE PVC, CPVC OU COBRE DIÂMETROS MENORES OU IGUAIS A 40 MM COM ABRAÇADEIRA METÁLICA FLEXÍVEL 18 MM, FIXADA DIRETAMENTE NA LAJE. AF_05/2015</v>
          </cell>
          <cell r="I5369" t="str">
            <v>M</v>
          </cell>
          <cell r="J5369" t="str">
            <v>COEFICIENTE DE REPRESENTATIVIDADE</v>
          </cell>
          <cell r="K5369">
            <v>7.06</v>
          </cell>
        </row>
        <row r="5370">
          <cell r="G5370">
            <v>91186</v>
          </cell>
          <cell r="H5370" t="str">
            <v>FIXAÇÃO DE TUBOS HORIZONTAIS DE PVC, CPVC OU COBRE DIÂMETROS MAIORES QUE 40 MM E MENORES OU IGUAIS A 75 MM COM ABRAÇADEIRA METÁLICA FLEXÍVEL 18 MM, FIXADA DIRETAMENTE NA LAJE. AF_05/2015</v>
          </cell>
          <cell r="I5370" t="str">
            <v>M</v>
          </cell>
          <cell r="J5370" t="str">
            <v>COEFICIENTE DE REPRESENTATIVIDADE</v>
          </cell>
          <cell r="K5370">
            <v>5.72</v>
          </cell>
        </row>
        <row r="5371">
          <cell r="G5371">
            <v>91187</v>
          </cell>
          <cell r="H5371" t="str">
            <v>FIXAÇÃO DE TUBOS HORIZONTAIS DE PVC, CPVC OU COBRE DIÂMETROS MAIORES QUE 75 MM COM ABRAÇADEIRA METÁLICA FLEXÍVEL 18 MM, FIXADA DIRETAMENTE NA LAJE. AF_05/2015</v>
          </cell>
          <cell r="I5371" t="str">
            <v>M</v>
          </cell>
          <cell r="J5371" t="str">
            <v>COEFICIENTE DE REPRESENTATIVIDADE</v>
          </cell>
          <cell r="K5371">
            <v>6.46</v>
          </cell>
        </row>
        <row r="5372">
          <cell r="G5372">
            <v>91188</v>
          </cell>
          <cell r="H5372" t="str">
            <v>CHUMBAMENTO PONTUAL DE ABERTURA EM LAJE COM PASSAGEM DE 1 TUBO DE DIAMETRO EQUIVALENTE IGUAL À  50 MM. AF_05/2015</v>
          </cell>
          <cell r="I5372" t="str">
            <v>UN</v>
          </cell>
          <cell r="J5372" t="str">
            <v>COEFICIENTE DE REPRESENTATIVIDADE</v>
          </cell>
          <cell r="K5372">
            <v>6.52</v>
          </cell>
        </row>
        <row r="5373">
          <cell r="G5373">
            <v>91189</v>
          </cell>
          <cell r="H5373" t="str">
            <v>CHUMBAMENTO PONTUAL DE ABERTURA EM LAJE COM PASSAGEM DE MAIS DE 1 TUBO DE  DIAMETRO EQUIVALENTE IGUAL À  50 MM. AF_05/2015</v>
          </cell>
          <cell r="I5373" t="str">
            <v>UN</v>
          </cell>
          <cell r="J5373" t="str">
            <v>COEFICIENTE DE REPRESENTATIVIDADE</v>
          </cell>
          <cell r="K5373">
            <v>47.98</v>
          </cell>
        </row>
        <row r="5374">
          <cell r="G5374">
            <v>91190</v>
          </cell>
          <cell r="H5374" t="str">
            <v>CHUMBAMENTO PONTUAL EM PASSAGEM DE TUBO COM DIÂMETRO MENOR OU IGUAL A 40 MM. AF_05/2015</v>
          </cell>
          <cell r="I5374" t="str">
            <v>UN</v>
          </cell>
          <cell r="J5374" t="str">
            <v>COEFICIENTE DE REPRESENTATIVIDADE</v>
          </cell>
          <cell r="K5374">
            <v>4.4800000000000004</v>
          </cell>
        </row>
        <row r="5375">
          <cell r="G5375">
            <v>91191</v>
          </cell>
          <cell r="H5375" t="str">
            <v>CHUMBAMENTO PONTUAL EM PASSAGEM DE TUBO COM DIÂMETROS ENTRE 40 MM E 75 MM. AF_05/2015</v>
          </cell>
          <cell r="I5375" t="str">
            <v>UN</v>
          </cell>
          <cell r="J5375" t="str">
            <v>COEFICIENTE DE REPRESENTATIVIDADE</v>
          </cell>
          <cell r="K5375">
            <v>4.75</v>
          </cell>
        </row>
        <row r="5376">
          <cell r="G5376">
            <v>91192</v>
          </cell>
          <cell r="H5376" t="str">
            <v>CHUMBAMENTO PONTUAL EM PASSAGEM DE TUBO COM DIÂMETRO MAIOR QUE 75 MM. AF_05/2015</v>
          </cell>
          <cell r="I5376" t="str">
            <v>UN</v>
          </cell>
          <cell r="J5376" t="str">
            <v>COEFICIENTE DE REPRESENTATIVIDADE</v>
          </cell>
          <cell r="K5376">
            <v>5.26</v>
          </cell>
        </row>
        <row r="5377">
          <cell r="G5377">
            <v>91222</v>
          </cell>
          <cell r="H5377" t="str">
            <v>RASGO EM ALVENARIA PARA RAMAIS/ DISTRIBUIÇÃO COM DIÂMETROS MAIORES QUE 40 MM E MENORES OU IGUAIS A 75 MM. AF_05/2015</v>
          </cell>
          <cell r="I5377" t="str">
            <v>M</v>
          </cell>
          <cell r="J5377" t="str">
            <v>COEFICIENTE DE REPRESENTATIVIDADE</v>
          </cell>
          <cell r="K5377">
            <v>12.2</v>
          </cell>
        </row>
        <row r="5378">
          <cell r="G5378">
            <v>94480</v>
          </cell>
          <cell r="H5378" t="str">
            <v>CONJUNTO HIDRÁULICO PARA INSTALAÇÃO DE BOMBA EM AÇO ROSCÁVEL, DN SUCÇÃO 65 (2½) E DN RECALQUE 50 (2), PARA EDIFICAÇÃO ENTRE 12 E 18 PAVIMENTOS  FORNECIMENTO E INSTALAÇÃO. AF_06/2016</v>
          </cell>
          <cell r="I5378" t="str">
            <v>UN</v>
          </cell>
          <cell r="J5378" t="str">
            <v>COEFICIENTE DE REPRESENTATIVIDADE</v>
          </cell>
          <cell r="K5378">
            <v>2618.65</v>
          </cell>
        </row>
        <row r="5379">
          <cell r="G5379">
            <v>94481</v>
          </cell>
          <cell r="H5379" t="str">
            <v>CONJUNTO HIDRÁULICO PARA INSTALAÇÃO DE BOMBA EM AÇO ROSCÁVEL, DN SUCÇÃO 50 (2) E DN RECALQUE 40 (1 1/2), PARA EDIFICAÇÃO ENTRE 8 E 12 PAVIMENTOS  FORNECIMENTO E INSTALAÇÃO. AF_06/2016</v>
          </cell>
          <cell r="I5379" t="str">
            <v>UN</v>
          </cell>
          <cell r="J5379" t="str">
            <v>COEFICIENTE DE REPRESENTATIVIDADE</v>
          </cell>
          <cell r="K5379">
            <v>1808.88</v>
          </cell>
        </row>
        <row r="5380">
          <cell r="G5380">
            <v>94482</v>
          </cell>
          <cell r="H5380" t="str">
            <v>CONJUNTO HIDRÁULICO PARA INSTALAÇÃO DE BOMBA EM AÇO ROSCÁVEL, DN SUCÇÃO 40 (1 1/2) E DN RECALQUE 32 (1 1/4), PARA EDIFICAÇÃO ENTRE 4 E 8 PAVIMENTOS  FORNECIMENTO E INSTALAÇÃO. AF_06/2016</v>
          </cell>
          <cell r="I5380" t="str">
            <v>UN</v>
          </cell>
          <cell r="J5380" t="str">
            <v>COEFICIENTE DE REPRESENTATIVIDADE</v>
          </cell>
          <cell r="K5380">
            <v>1415.56</v>
          </cell>
        </row>
        <row r="5381">
          <cell r="G5381">
            <v>94483</v>
          </cell>
          <cell r="H5381" t="str">
            <v>CONJUNTO HIDRÁULICO PARA INSTALAÇÃO DE BOMBA EM AÇO ROSCÁVEL, DN SUCÇÃO 32 (1 1/4) E DN RECALQUE 25 (1), PARA EDIFICAÇÃO ATÉ 4 PAVIMENTOS  FORNECIMENTO E INSTALAÇÃO. AF_06/2016</v>
          </cell>
          <cell r="I5381" t="str">
            <v>UN</v>
          </cell>
          <cell r="J5381" t="str">
            <v>COEFICIENTE DE REPRESENTATIVIDADE</v>
          </cell>
          <cell r="K5381">
            <v>1180.9000000000001</v>
          </cell>
        </row>
        <row r="5382">
          <cell r="G5382">
            <v>95541</v>
          </cell>
          <cell r="H5382" t="str">
            <v>FIXAÇÃO UTILIZANDO PARAFUSO E BUCHA DE NYLON, SOMENTE MÃO DE OBRA. AF_10/2016</v>
          </cell>
          <cell r="I5382" t="str">
            <v>UN</v>
          </cell>
          <cell r="J5382" t="str">
            <v>COEFICIENTE DE REPRESENTATIVIDADE</v>
          </cell>
          <cell r="K5382">
            <v>4.04</v>
          </cell>
        </row>
        <row r="5383">
          <cell r="G5383">
            <v>96559</v>
          </cell>
          <cell r="H5383" t="str">
            <v>SUPORTE PARA DUTO EM CHAPA GALVANIZADA BITOLA 26, ESPAÇADO A CADA 1 M, EM PERFILADO DE SEÇÃO 38X76 MM, POR ÁREA DE DUTO FIXADO. AF_07/2017</v>
          </cell>
          <cell r="I5383" t="str">
            <v>M2</v>
          </cell>
          <cell r="J5383" t="str">
            <v>ATRIBUÍDO SÃO PAULO</v>
          </cell>
          <cell r="K5383">
            <v>32.49</v>
          </cell>
        </row>
        <row r="5384">
          <cell r="G5384">
            <v>96560</v>
          </cell>
          <cell r="H5384" t="str">
            <v>SUPORTE PARA DUTO EM CHAPA GALVANIZADA BITOLA 24, ESPAÇADO A CADA 1 M, EM PERFILADO DE SEÇÃO 38X76 MM, POR ÁREA DE DUTO FIXADO. AF_07/2017</v>
          </cell>
          <cell r="I5384" t="str">
            <v>M2</v>
          </cell>
          <cell r="J5384" t="str">
            <v>ATRIBUÍDO SÃO PAULO</v>
          </cell>
          <cell r="K5384">
            <v>20.53</v>
          </cell>
        </row>
        <row r="5385">
          <cell r="G5385">
            <v>96561</v>
          </cell>
          <cell r="H5385" t="str">
            <v>SUPORTE PARA DUTO EM CHAPA GALVANIZADA BITOLA 22, ESPAÇADO A CADA 1 M, EM PERFILADO DE SEÇÃO 38X76 MM, POR ÁREA DE DUTO FIXADO. AF_07/2017</v>
          </cell>
          <cell r="I5385" t="str">
            <v>M2</v>
          </cell>
          <cell r="J5385" t="str">
            <v>ATRIBUÍDO SÃO PAULO</v>
          </cell>
          <cell r="K5385">
            <v>14.6</v>
          </cell>
        </row>
        <row r="5386">
          <cell r="G5386">
            <v>96562</v>
          </cell>
          <cell r="H5386" t="str">
            <v>SUPORTE PARA ELETROCALHA LISA OU PERFURADA EM AÇO GALVANIZADO, LARGURA 200 OU 400 MM E ALTURA 50 MM, ESPAÇADO A CADA 1,5 M, EM PERFILADO DE SEÇÃO 38X76 MM, POR METRO DE ELETRECOLHA FIXADA. AF_07/2017</v>
          </cell>
          <cell r="I5386" t="str">
            <v>M</v>
          </cell>
          <cell r="J5386" t="str">
            <v>ATRIBUÍDO SÃO PAULO</v>
          </cell>
          <cell r="K5386">
            <v>19.420000000000002</v>
          </cell>
        </row>
        <row r="5387">
          <cell r="G5387">
            <v>96563</v>
          </cell>
          <cell r="H5387" t="str">
            <v>SUPORTE PARA ELETROCALHA LISA OU PERFURADA EM AÇO GALVANIZADO, LARGURA 500 OU 800 MM E ALTURA 50 MM, ESPAÇADO A CADA 1,5 M, EM PERFILADO DE SEÇÃO 38X76 MM, POR METRO DE ELETROCALHA FIXADA. AF_07/2017</v>
          </cell>
          <cell r="I5387" t="str">
            <v>M</v>
          </cell>
          <cell r="J5387" t="str">
            <v>ATRIBUÍDO SÃO PAULO</v>
          </cell>
          <cell r="K5387">
            <v>23.76</v>
          </cell>
        </row>
        <row r="5388">
          <cell r="G5388">
            <v>100128</v>
          </cell>
          <cell r="H5388" t="str">
            <v>TIL (TUBO DE INSPEÇÃO E LIMPEZA) RADIAL PARA ESGOTO, EM PVC, DN 300X200 MM. AF_12/2020</v>
          </cell>
          <cell r="I5388" t="str">
            <v>UN</v>
          </cell>
          <cell r="J5388" t="str">
            <v>COEFICIENTE DE REPRESENTATIVIDADE</v>
          </cell>
          <cell r="K5388">
            <v>1942.78</v>
          </cell>
        </row>
        <row r="5389">
          <cell r="G5389">
            <v>101802</v>
          </cell>
          <cell r="H5389" t="str">
            <v>CAIXA ENTERRADA RETENTORA DE AREIA RETANGULAR, EM ALVENARIA COM BLOCOS DE CONCRETO, DIMENSÕES INTERNAS: 1,00 X 1,00 X 1,20 M, EXCLUINDO TAMPÃO. AF_12/2020</v>
          </cell>
          <cell r="I5389" t="str">
            <v>UN</v>
          </cell>
          <cell r="J5389" t="str">
            <v>ATRIBUÍDO SÃO PAULO</v>
          </cell>
          <cell r="K5389">
            <v>1527.52</v>
          </cell>
        </row>
        <row r="5390">
          <cell r="G5390">
            <v>101803</v>
          </cell>
          <cell r="H5390" t="str">
            <v>CAIXA ENTERRADA SEPARADORA DE ÓLEO RETANGULAR, EM ALVENARIA COM BLOCOS DE CONCRETO, DIMENSÕES INTERNAS: 0,6 X 0,6 X 1,00 M, EXCLUINDO TAMPÃO. AF_12/2020</v>
          </cell>
          <cell r="I5390" t="str">
            <v>UN</v>
          </cell>
          <cell r="J5390" t="str">
            <v>ATRIBUÍDO SÃO PAULO</v>
          </cell>
          <cell r="K5390">
            <v>966.3</v>
          </cell>
        </row>
        <row r="5391">
          <cell r="G5391">
            <v>101804</v>
          </cell>
          <cell r="H5391" t="str">
            <v>CAIXA ENTERRADA SEPARADORA DE ÓLEO RETANGULAR, EM ALVENARIA COM BLOCOS DE CONCRETO, DIMENSÕES INTERNAS: 0,8 X 0,8 X 1,00 M, EXCLUINDO TAMPÃO. AF_12/2020</v>
          </cell>
          <cell r="I5391" t="str">
            <v>UN</v>
          </cell>
          <cell r="J5391" t="str">
            <v>ATRIBUÍDO SÃO PAULO</v>
          </cell>
          <cell r="K5391">
            <v>1221.94</v>
          </cell>
        </row>
        <row r="5392">
          <cell r="G5392">
            <v>101805</v>
          </cell>
          <cell r="H5392" t="str">
            <v>CAIXA ENTERRADA SEPARADORA DE ÓLEO RETANGULAR, EM ALVENARIA COM BLOCOS DE CONCRETO, DIMENSÕES INTERNAS: 1,00 X 1,00 X 1,00 M, EXCLUINDO TAMPÃO. AF_12/2020</v>
          </cell>
          <cell r="I5392" t="str">
            <v>UN</v>
          </cell>
          <cell r="J5392" t="str">
            <v>ATRIBUÍDO SÃO PAULO</v>
          </cell>
          <cell r="K5392">
            <v>1557.6</v>
          </cell>
        </row>
        <row r="5393">
          <cell r="G5393">
            <v>102111</v>
          </cell>
          <cell r="H5393" t="str">
            <v>BOMBA CENTRÍFUGA, MONOFÁSICA, 0,5 CV OU 0,49 HP, HM 6 A 20 M, Q 1,2 A 8,3 M3/H - FORNECIMENTO E INSTALAÇÃO. AF_12/2020</v>
          </cell>
          <cell r="I5393" t="str">
            <v>UN</v>
          </cell>
          <cell r="J5393" t="str">
            <v>ATRIBUÍDO SÃO PAULO</v>
          </cell>
          <cell r="K5393">
            <v>1075.48</v>
          </cell>
        </row>
        <row r="5394">
          <cell r="G5394">
            <v>102112</v>
          </cell>
          <cell r="H5394" t="str">
            <v>BOMBA CENTRÍFUGA, MONOFÁSICA, 0,5 CV OU 0,49 HP, HM 6 A 20 M, Q 1,2 A 8,3 M3/H (NÃO INCLUI O FORNECIMENTO DA BOMBA). AF_12/2020</v>
          </cell>
          <cell r="I5394" t="str">
            <v>UN</v>
          </cell>
          <cell r="J5394" t="str">
            <v>ATRIBUÍDO SÃO PAULO</v>
          </cell>
          <cell r="K5394">
            <v>116.83</v>
          </cell>
        </row>
        <row r="5395">
          <cell r="G5395">
            <v>102113</v>
          </cell>
          <cell r="H5395" t="str">
            <v>BOMBA CENTRÍFUGA, TRIFÁSICA, 1 CV OU 0,99 HP, HM 14 A 40 M, Q 0,6 A 8,4 M3/H - FORNECIMENTO E INSTALAÇÃO. AF_12/2020</v>
          </cell>
          <cell r="I5395" t="str">
            <v>UN</v>
          </cell>
          <cell r="J5395" t="str">
            <v>ATRIBUÍDO SÃO PAULO</v>
          </cell>
          <cell r="K5395">
            <v>1735.72</v>
          </cell>
        </row>
        <row r="5396">
          <cell r="G5396">
            <v>102114</v>
          </cell>
          <cell r="H5396" t="str">
            <v>BOMBA CENTRÍFUGA, TRIFÁSICA, 1 CV OU 0,99 HP, HM 14 A 40 M, Q 0,6 A 8,4 M3/H (NÃO INCLUI O FORNECIMENTO DA BOMBA). AF_12/2020</v>
          </cell>
          <cell r="I5396" t="str">
            <v>UN</v>
          </cell>
          <cell r="J5396" t="str">
            <v>ATRIBUÍDO SÃO PAULO</v>
          </cell>
          <cell r="K5396">
            <v>119.76</v>
          </cell>
        </row>
        <row r="5397">
          <cell r="G5397">
            <v>102115</v>
          </cell>
          <cell r="H5397" t="str">
            <v>BOMBA CENTRÍFUGA, TRIFÁSICA, 1,5 CV OU 1,48 HP, HM 10 A 70 M, Q 1,8 A 5,3 M3/H - FORNECIMENTO E INSTALAÇÃO. AF_12/2020</v>
          </cell>
          <cell r="I5397" t="str">
            <v>UN</v>
          </cell>
          <cell r="J5397" t="str">
            <v>ATRIBUÍDO SÃO PAULO</v>
          </cell>
          <cell r="K5397">
            <v>3042.07</v>
          </cell>
        </row>
        <row r="5398">
          <cell r="G5398">
            <v>102116</v>
          </cell>
          <cell r="H5398" t="str">
            <v>BOMBA CENTRÍFUGA, TRIFÁSICA, 1,5 CV OU 1,48 HP, HM 10 A 24 M, Q 6,1 A 21,9 M3/H - FORNECIMENTO E INSTALAÇÃO. AF_12/2020</v>
          </cell>
          <cell r="I5398" t="str">
            <v>UN</v>
          </cell>
          <cell r="J5398" t="str">
            <v>ATRIBUÍDO SÃO PAULO</v>
          </cell>
          <cell r="K5398">
            <v>1855.61</v>
          </cell>
        </row>
        <row r="5399">
          <cell r="G5399">
            <v>102117</v>
          </cell>
          <cell r="H5399" t="str">
            <v>BOMBA CENTRÍFUGA, TRIFÁSICA, 1,5 CV OU 1,48 HP (NÃO INCLUI O FORNECIMENTO DA BOMBA). AF_12/2020</v>
          </cell>
          <cell r="I5399" t="str">
            <v>UN</v>
          </cell>
          <cell r="J5399" t="str">
            <v>ATRIBUÍDO SÃO PAULO</v>
          </cell>
          <cell r="K5399">
            <v>123.3</v>
          </cell>
        </row>
        <row r="5400">
          <cell r="G5400">
            <v>102118</v>
          </cell>
          <cell r="H5400" t="str">
            <v>BOMBA CENTRÍFUGA, TRIFÁSICA, 3 CV OU 2,96 HP, HM 34 A 40 M, Q 8,6 A 14,8 M3/H - FORNECIMENTO E INSTALAÇÃO. AF_12/2020</v>
          </cell>
          <cell r="I5400" t="str">
            <v>UN</v>
          </cell>
          <cell r="J5400" t="str">
            <v>ATRIBUÍDO SÃO PAULO</v>
          </cell>
          <cell r="K5400">
            <v>2543.4699999999998</v>
          </cell>
        </row>
        <row r="5401">
          <cell r="G5401">
            <v>102119</v>
          </cell>
          <cell r="H5401" t="str">
            <v>BOMBA CENTRÍFUGA, TRIFÁSICA, 3 CV OU 2,96 HP, HM 34 A 40 M, Q 8,6 A 14,8 M3/H (NÃO INCLUI O FORNECIMENTO DA BOMBA). AF_12/2020</v>
          </cell>
          <cell r="I5401" t="str">
            <v>UN</v>
          </cell>
          <cell r="J5401" t="str">
            <v>ATRIBUÍDO SÃO PAULO</v>
          </cell>
          <cell r="K5401">
            <v>126.36</v>
          </cell>
        </row>
        <row r="5402">
          <cell r="G5402">
            <v>102121</v>
          </cell>
          <cell r="H5402" t="str">
            <v>MOTO BOMBA HORIZONTAL ATÉ 10 CV, HM 75 A 80 M, Q 25,4 A 48 (NÃO INCLUI O FORNECIMENTO DA BOMBA). AF_12/2020</v>
          </cell>
          <cell r="I5402" t="str">
            <v>UN</v>
          </cell>
          <cell r="J5402" t="str">
            <v>ATRIBUÍDO SÃO PAULO</v>
          </cell>
          <cell r="K5402">
            <v>158.27000000000001</v>
          </cell>
        </row>
        <row r="5403">
          <cell r="G5403">
            <v>102122</v>
          </cell>
          <cell r="H5403" t="str">
            <v>BOMBA CENTRÍFUGA, TRIFÁSICA, 10 CV OU 9,86 HP, HM 85 A 140 M, Q 4,2 A 14,9 M3/H - FORNECIMENTO E INSTALAÇÃO. AF_12/2020</v>
          </cell>
          <cell r="I5403" t="str">
            <v>UN</v>
          </cell>
          <cell r="J5403" t="str">
            <v>ATRIBUÍDO SÃO PAULO</v>
          </cell>
          <cell r="K5403">
            <v>8692.16</v>
          </cell>
        </row>
        <row r="5404">
          <cell r="G5404">
            <v>102123</v>
          </cell>
          <cell r="H5404" t="str">
            <v>BOMBA CENTRÍFUGA, TRIFÁSICA, 10 CV OU 9,86 HP, HM 85 A 140 M, Q 4,2 A 14,9 M3/H (NÃO INCLUI O FORNECIMENTO DA BOMBA). AF_12/2020</v>
          </cell>
          <cell r="I5404" t="str">
            <v>UN</v>
          </cell>
          <cell r="J5404" t="str">
            <v>ATRIBUÍDO SÃO PAULO</v>
          </cell>
          <cell r="K5404">
            <v>167.36</v>
          </cell>
        </row>
        <row r="5405">
          <cell r="G5405">
            <v>102136</v>
          </cell>
          <cell r="H5405" t="str">
            <v>INSTALAÇÃO DE QUADRO ELÉTRICO PARA BOMBAS TRIFÁSICAS ATÉ 25 CV (NÃO INCLUI O FORNECIMENTO DO QUADRO). AF_12/2020</v>
          </cell>
          <cell r="I5405" t="str">
            <v>UN</v>
          </cell>
          <cell r="J5405" t="str">
            <v>COEFICIENTE DE REPRESENTATIVIDADE</v>
          </cell>
          <cell r="K5405">
            <v>60.2</v>
          </cell>
        </row>
        <row r="5406">
          <cell r="G5406">
            <v>102137</v>
          </cell>
          <cell r="H5406" t="str">
            <v>CHAVE DE BOIA AUTOMÁTICA SUPERIOR/INFERIOR 15A/250V - FORNECIMENTO E INSTALAÇÃO. AF_12/2020</v>
          </cell>
          <cell r="I5406" t="str">
            <v>UN</v>
          </cell>
          <cell r="J5406" t="str">
            <v>COEFICIENTE DE REPRESENTATIVIDADE</v>
          </cell>
          <cell r="K5406">
            <v>79.36</v>
          </cell>
        </row>
        <row r="5407">
          <cell r="G5407">
            <v>102138</v>
          </cell>
          <cell r="H5407" t="str">
            <v>MOTO BOMBA HORIZONTAL DE 12,5 A 25 CV, HM 140 M (NÃO INCLUI O FORNECIMENTO DA BOMBA). AF_12/2020</v>
          </cell>
          <cell r="I5407" t="str">
            <v>UN</v>
          </cell>
          <cell r="J5407" t="str">
            <v>ATRIBUÍDO SÃO PAULO</v>
          </cell>
          <cell r="K5407">
            <v>182.15</v>
          </cell>
        </row>
        <row r="5408">
          <cell r="G5408">
            <v>103517</v>
          </cell>
          <cell r="H5408" t="str">
            <v>AQUECEDOR SOLAR COMPACTO, KIT PARA 1 COLETOR SOLAR EM VIDRO TEMPERADO E SERPENTINA EM TUBO DE COBRE COM SUPORTE, RESERVATÓRIO, FIXAÇÕES E TUBOS - FORNECIMENTO E INSTALAÇÃO. AF_12/2021</v>
          </cell>
          <cell r="I5408" t="str">
            <v>UN</v>
          </cell>
          <cell r="J5408" t="str">
            <v>COEFICIENTE DE REPRESENTATIVIDADE</v>
          </cell>
          <cell r="K5408">
            <v>3028</v>
          </cell>
        </row>
        <row r="5409">
          <cell r="G5409">
            <v>103519</v>
          </cell>
          <cell r="H5409" t="str">
            <v>BLOCO CONCRETADO NO LOCAL, 20X20X15CM, PARA BASE DE FIXAÇÃO DA ESTRUTURA SOLAR PARA LAJE DE CONCRETO - FORNECIMENTO E INSTALAÇÃO. AF_12/2021</v>
          </cell>
          <cell r="I5409" t="str">
            <v>UN</v>
          </cell>
          <cell r="J5409" t="str">
            <v>ATRIBUÍDO SÃO PAULO</v>
          </cell>
          <cell r="K5409">
            <v>9.65</v>
          </cell>
        </row>
        <row r="5410">
          <cell r="G5410">
            <v>103520</v>
          </cell>
          <cell r="H5410" t="str">
            <v>RESERVATÓRIO TÉRMICO/BOILER SOLAR EM AÇO INOX 400 L COM 2 PLACAS COLETORAS EM VIDRO TEMPERADO COM SERPENTINA EM TUBO DE COBRE 2 X 1 M - FORNECIMENTO E INSTALAÇÃO. AF_12/2021</v>
          </cell>
          <cell r="I5410" t="str">
            <v>UN</v>
          </cell>
          <cell r="J5410" t="str">
            <v>COEFICIENTE DE REPRESENTATIVIDADE</v>
          </cell>
          <cell r="K5410">
            <v>5002.91</v>
          </cell>
        </row>
        <row r="5411">
          <cell r="G5411">
            <v>103521</v>
          </cell>
          <cell r="H5411" t="str">
            <v>RESERVATÓRIO TÉRMICO/BOILER SOLAR EM AÇO INOX 600 L COM 3 PLACAS COLETORAS EM VIDRO TEMPERADO COM SERPENTINA EM TUBO DE COBRE 2 X 1 M - FORNECIMENTO E INSTALAÇÃO. AF_12/2021</v>
          </cell>
          <cell r="I5411" t="str">
            <v>UN</v>
          </cell>
          <cell r="J5411" t="str">
            <v>COEFICIENTE DE REPRESENTATIVIDADE</v>
          </cell>
          <cell r="K5411">
            <v>6642.62</v>
          </cell>
        </row>
        <row r="5412">
          <cell r="G5412">
            <v>103522</v>
          </cell>
          <cell r="H5412" t="str">
            <v>RESERVATÓRIO TÉRMICO/BOILER SOLAR EM AÇO INOX 800 L COM 4 PLACAS COLETORAS EM VIDRO TEMPERADO COM SERPENTINA EM TUBO DE COBRE 2 X 1 M - FORNECIMENTO E INSTALAÇÃO. AF_12/2021</v>
          </cell>
          <cell r="I5412" t="str">
            <v>UN</v>
          </cell>
          <cell r="J5412" t="str">
            <v>ATRIBUÍDO SÃO PAULO</v>
          </cell>
          <cell r="K5412">
            <v>6715.83</v>
          </cell>
        </row>
        <row r="5413">
          <cell r="G5413">
            <v>103523</v>
          </cell>
          <cell r="H5413" t="str">
            <v>RESERVATÓRIO TÉRMICO/BOILER SOLAR EM AÇO INOX 1000 L COM 5 PLACAS COLETORAS EM VIDRO TEMPERADO COM SERPENTINA EM TUBO DE COBRE 2 X 1 M - FORNECIMENTO E INSTALAÇÃO. AF_12/2021</v>
          </cell>
          <cell r="I5413" t="str">
            <v>UN</v>
          </cell>
          <cell r="J5413" t="str">
            <v>ATRIBUÍDO SÃO PAULO</v>
          </cell>
          <cell r="K5413">
            <v>10097.06</v>
          </cell>
        </row>
        <row r="5414">
          <cell r="G5414">
            <v>104031</v>
          </cell>
          <cell r="H5414" t="str">
            <v>COLAR DE TOMADA, PVC, COM TRAVAS, DE 60 MM X 1/2" OU 60 MM X 3/4", PARA LIGAÇÃO PREDIAL DE ÁGUA. AF_06/2022</v>
          </cell>
          <cell r="I5414" t="str">
            <v>UN</v>
          </cell>
          <cell r="J5414" t="str">
            <v>ATRIBUÍDO SÃO PAULO</v>
          </cell>
          <cell r="K5414">
            <v>19.440000000000001</v>
          </cell>
        </row>
        <row r="5415">
          <cell r="G5415">
            <v>104032</v>
          </cell>
          <cell r="H5415" t="str">
            <v>COLAR DE TOMADA, PVC, COM TRAVAS, DE 75 MM X 1/2" OU 75 MM X 3/4", PARA LIGAÇÃO PREDIAL DE ÁGUA. AF_06/2022</v>
          </cell>
          <cell r="I5415" t="str">
            <v>UN</v>
          </cell>
          <cell r="J5415" t="str">
            <v>ATRIBUÍDO SÃO PAULO</v>
          </cell>
          <cell r="K5415">
            <v>24.7</v>
          </cell>
        </row>
        <row r="5416">
          <cell r="G5416">
            <v>104033</v>
          </cell>
          <cell r="H5416" t="str">
            <v>COLAR DE TOMADA, PVC, COM TRAVAS, DE 85 MM X 1/2" OU 85 MM X 3/4", PARA LIGAÇÃO PREDIAL DE ÁGUA. AF_06/2022</v>
          </cell>
          <cell r="I5416" t="str">
            <v>UN</v>
          </cell>
          <cell r="J5416" t="str">
            <v>ATRIBUÍDO SÃO PAULO</v>
          </cell>
          <cell r="K5416">
            <v>22.42</v>
          </cell>
        </row>
        <row r="5417">
          <cell r="G5417">
            <v>104034</v>
          </cell>
          <cell r="H5417" t="str">
            <v>COLAR DE TOMADA, PVC, COM TRAVAS, DE 110 MM X 1/2" OU 110 MM X 3/4", PARA LIGAÇÃO PREDIAL DE ÁGUA. AF_06/2022</v>
          </cell>
          <cell r="I5417" t="str">
            <v>UN</v>
          </cell>
          <cell r="J5417" t="str">
            <v>ATRIBUÍDO SÃO PAULO</v>
          </cell>
          <cell r="K5417">
            <v>29.54</v>
          </cell>
        </row>
        <row r="5418">
          <cell r="G5418">
            <v>104035</v>
          </cell>
          <cell r="H5418" t="str">
            <v>COLAR DE TOMADA, POLIPROPILENO, COM PARAFUSOS, 63 MM X 1/2", PARA LIGAÇÃO PREDIAL DE ÁGUA. AF_06/2022</v>
          </cell>
          <cell r="I5418" t="str">
            <v>UN</v>
          </cell>
          <cell r="J5418" t="str">
            <v>ATRIBUÍDO SÃO PAULO</v>
          </cell>
          <cell r="K5418">
            <v>35.840000000000003</v>
          </cell>
        </row>
        <row r="5419">
          <cell r="G5419">
            <v>104036</v>
          </cell>
          <cell r="H5419" t="str">
            <v>COLAR DE TOMADA, POLIPROPILENO, COM PARAFUSOS, 63 MM X 3/4", PARA LIGAÇÃO PREDIAL DE ÁGUA. AF_06/2022</v>
          </cell>
          <cell r="I5419" t="str">
            <v>UN</v>
          </cell>
          <cell r="J5419" t="str">
            <v>ATRIBUÍDO SÃO PAULO</v>
          </cell>
          <cell r="K5419">
            <v>36.979999999999997</v>
          </cell>
        </row>
        <row r="5420">
          <cell r="G5420">
            <v>104039</v>
          </cell>
          <cell r="H5420" t="str">
            <v>TÊ DE SERVIÇO INTEGRADO, POLIPROPILENO, PARA TUBOS EM PEAD, 63 MM X 20 MM, PARA LIGAÇÃO PREDIAL DE ÁGUA. AF_06/2022</v>
          </cell>
          <cell r="I5420" t="str">
            <v>UN</v>
          </cell>
          <cell r="J5420" t="str">
            <v>ATRIBUÍDO SÃO PAULO</v>
          </cell>
          <cell r="K5420">
            <v>69.52</v>
          </cell>
        </row>
        <row r="5421">
          <cell r="G5421">
            <v>104043</v>
          </cell>
          <cell r="H5421" t="str">
            <v>ADAPTADOR, POLIPROPILENO, PARA TUBOS EM PEAD, 20 MM X 1/2", PARA LIGAÇÃO PREDIAL DE ÁGUA. AF_06/2022</v>
          </cell>
          <cell r="I5421" t="str">
            <v>UN</v>
          </cell>
          <cell r="J5421" t="str">
            <v>ATRIBUÍDO SÃO PAULO</v>
          </cell>
          <cell r="K5421">
            <v>7.98</v>
          </cell>
        </row>
        <row r="5422">
          <cell r="G5422">
            <v>104044</v>
          </cell>
          <cell r="H5422" t="str">
            <v>ADAPTADOR, POLIPROPILENO, PARA TUBOS EM PEAD, 20 MM X 3/4", PARA LIGAÇÃO PREDIAL DE ÁGUA. AF_06/2022</v>
          </cell>
          <cell r="I5422" t="str">
            <v>UN</v>
          </cell>
          <cell r="J5422" t="str">
            <v>ATRIBUÍDO SÃO PAULO</v>
          </cell>
          <cell r="K5422">
            <v>8.4700000000000006</v>
          </cell>
        </row>
        <row r="5423">
          <cell r="G5423">
            <v>104045</v>
          </cell>
          <cell r="H5423" t="str">
            <v>ADAPTADOR, POLIPROPILENO, PARA TUBOS EM PEAD, 32 MM X 1", PARA LIGAÇÃO PREDIAL DE ÁGUA. AF_06/2022</v>
          </cell>
          <cell r="I5423" t="str">
            <v>UN</v>
          </cell>
          <cell r="J5423" t="str">
            <v>ATRIBUÍDO SÃO PAULO</v>
          </cell>
          <cell r="K5423">
            <v>13.31</v>
          </cell>
        </row>
        <row r="5424">
          <cell r="G5424">
            <v>104046</v>
          </cell>
          <cell r="H5424" t="str">
            <v>COTOVELO/JOELHO COM ADAPTADOR, POLIPROPILENO, PARA TUBOS EM PEAD, 20 MM X 1/2", PARA LIGAÇÃO PREDIAL DE ÁGUA. AF_06/2022</v>
          </cell>
          <cell r="I5424" t="str">
            <v>UN</v>
          </cell>
          <cell r="J5424" t="str">
            <v>ATRIBUÍDO SÃO PAULO</v>
          </cell>
          <cell r="K5424">
            <v>7.62</v>
          </cell>
        </row>
        <row r="5425">
          <cell r="G5425">
            <v>104047</v>
          </cell>
          <cell r="H5425" t="str">
            <v>COTOVELO/JOELHO COM ADAPTADOR, POLIPROPILENO, PARA TUBOS EM PEAD, 20 MM X 3/4", PARA LIGAÇÃO PREDIAL DE ÁGUA. AF_06/2022</v>
          </cell>
          <cell r="I5425" t="str">
            <v>UN</v>
          </cell>
          <cell r="J5425" t="str">
            <v>ATRIBUÍDO SÃO PAULO</v>
          </cell>
          <cell r="K5425">
            <v>8.83</v>
          </cell>
        </row>
        <row r="5426">
          <cell r="G5426">
            <v>104048</v>
          </cell>
          <cell r="H5426" t="str">
            <v>COTOVELO/JOELHO COM ADAPTADOR, POLIPROPILENO, PARA TUBOS EM PEAD, 32 MM X 1", PARA LIGAÇÃO PREDIAL DE ÁGUA. AF_06/2022</v>
          </cell>
          <cell r="I5426" t="str">
            <v>UN</v>
          </cell>
          <cell r="J5426" t="str">
            <v>ATRIBUÍDO SÃO PAULO</v>
          </cell>
          <cell r="K5426">
            <v>12.99</v>
          </cell>
        </row>
        <row r="5427">
          <cell r="G5427">
            <v>104049</v>
          </cell>
          <cell r="H5427" t="str">
            <v>ADAPTADOR, PVC, CURTO COM BOLSA E ROSCA, 20 MM X 1/2", PARA LIGAÇÃO PREDIAL DE ÁGUA. AF_06/2022</v>
          </cell>
          <cell r="I5427" t="str">
            <v>UN</v>
          </cell>
          <cell r="J5427" t="str">
            <v>COEFICIENTE DE REPRESENTATIVIDADE</v>
          </cell>
          <cell r="K5427">
            <v>5.7</v>
          </cell>
        </row>
        <row r="5428">
          <cell r="G5428">
            <v>104050</v>
          </cell>
          <cell r="H5428" t="str">
            <v>ADAPTADOR, PVC, CURTO COM BOLSA E ROSCA, 32 MM X 1", PARA LIGAÇÃO PREDIAL DE ÁGUA. AF_06/2022</v>
          </cell>
          <cell r="I5428" t="str">
            <v>UN</v>
          </cell>
          <cell r="J5428" t="str">
            <v>COEFICIENTE DE REPRESENTATIVIDADE</v>
          </cell>
          <cell r="K5428">
            <v>8.75</v>
          </cell>
        </row>
        <row r="5429">
          <cell r="G5429">
            <v>104051</v>
          </cell>
          <cell r="H5429" t="str">
            <v>COTOVELO/JOELHO 90°, POLIPROPILENO, PARA TUBOS EM PEAD, 20 X 20 MM, PARA LIGAÇÃO PREDIAL DE ÁGUA. AF_06/2022</v>
          </cell>
          <cell r="I5429" t="str">
            <v>UN</v>
          </cell>
          <cell r="J5429" t="str">
            <v>ATRIBUÍDO SÃO PAULO</v>
          </cell>
          <cell r="K5429">
            <v>7.11</v>
          </cell>
        </row>
        <row r="5430">
          <cell r="G5430">
            <v>104052</v>
          </cell>
          <cell r="H5430" t="str">
            <v>COTOVELO/JOELHO 90°, POLIPROPILENO, PARA TUBOS EM PEAD, 32 X 32 MM, PARA LIGAÇÃO PREDIAL DE ÁGUA. AF_06/2022</v>
          </cell>
          <cell r="I5430" t="str">
            <v>UN</v>
          </cell>
          <cell r="J5430" t="str">
            <v>ATRIBUÍDO SÃO PAULO</v>
          </cell>
          <cell r="K5430">
            <v>9.9600000000000009</v>
          </cell>
        </row>
        <row r="5431">
          <cell r="G5431">
            <v>104053</v>
          </cell>
          <cell r="H5431" t="str">
            <v>UNIÃO, POLIPROPILENO, PARA TUBOS EM PEAD, 20 MM, PARA LIGAÇÃO PREDIAL DE ÁGUA. AF_06/2022</v>
          </cell>
          <cell r="I5431" t="str">
            <v>UN</v>
          </cell>
          <cell r="J5431" t="str">
            <v>ATRIBUÍDO SÃO PAULO</v>
          </cell>
          <cell r="K5431">
            <v>8.2899999999999991</v>
          </cell>
        </row>
        <row r="5432">
          <cell r="G5432">
            <v>104054</v>
          </cell>
          <cell r="H5432" t="str">
            <v>UNIÃO, POLIPROPILENO, PARA TUBOS EM PEAD, 32 MM, PARA LIGAÇÃO PREDIAL DE ÁGUA. AF_06/2022</v>
          </cell>
          <cell r="I5432" t="str">
            <v>UN</v>
          </cell>
          <cell r="J5432" t="str">
            <v>ATRIBUÍDO SÃO PAULO</v>
          </cell>
          <cell r="K5432">
            <v>16.47</v>
          </cell>
        </row>
        <row r="5433">
          <cell r="G5433">
            <v>104055</v>
          </cell>
          <cell r="H5433" t="str">
            <v>REGISTRO ESFERA, PVC, DE PASSEIO, PARA POLIETILENO, 20 MM, PARA LIGAÇÃO PREDIAL DE ÁGUA. AF_06/2022</v>
          </cell>
          <cell r="I5433" t="str">
            <v>UN</v>
          </cell>
          <cell r="J5433" t="str">
            <v>COEFICIENTE DE REPRESENTATIVIDADE</v>
          </cell>
          <cell r="K5433">
            <v>13.56</v>
          </cell>
        </row>
        <row r="5434">
          <cell r="G5434">
            <v>104056</v>
          </cell>
          <cell r="H5434" t="str">
            <v>REGISTRO ESFERA, PVC, COM ROSCA, 1/2", PARA LIGAÇÃO PREDIAL DE ÁGUA. AF_06/2022</v>
          </cell>
          <cell r="I5434" t="str">
            <v>UN</v>
          </cell>
          <cell r="J5434" t="str">
            <v>COEFICIENTE DE REPRESENTATIVIDADE</v>
          </cell>
          <cell r="K5434">
            <v>20.239999999999998</v>
          </cell>
        </row>
        <row r="5435">
          <cell r="G5435">
            <v>104058</v>
          </cell>
          <cell r="H5435" t="str">
            <v>LUVA, PVC, ROSCÁVEL, 1/2", PARA LIGAÇÃO PREDIAL DE ÁGUA. AF_06/2022</v>
          </cell>
          <cell r="I5435" t="str">
            <v>UN</v>
          </cell>
          <cell r="J5435" t="str">
            <v>COEFICIENTE DE REPRESENTATIVIDADE</v>
          </cell>
          <cell r="K5435">
            <v>6.03</v>
          </cell>
        </row>
        <row r="5436">
          <cell r="G5436">
            <v>104059</v>
          </cell>
          <cell r="H5436" t="str">
            <v>LUVA, PVC, ROSCÁVEL, 1", PARA LIGAÇÃO PREDIAL DE ÁGUA. AF_06/2022</v>
          </cell>
          <cell r="I5436" t="str">
            <v>UN</v>
          </cell>
          <cell r="J5436" t="str">
            <v>COEFICIENTE DE REPRESENTATIVIDADE</v>
          </cell>
          <cell r="K5436">
            <v>11.79</v>
          </cell>
        </row>
        <row r="5437">
          <cell r="G5437">
            <v>104060</v>
          </cell>
          <cell r="H5437" t="str">
            <v>TUBO, PEAD, PE-80, DE = 20 MM X 2,3 MM, PARA LIGAÇÃO PREDIAL DE ÁGUA. AF_06/2022</v>
          </cell>
          <cell r="I5437" t="str">
            <v>M</v>
          </cell>
          <cell r="J5437" t="str">
            <v>ATRIBUÍDO SÃO PAULO</v>
          </cell>
          <cell r="K5437">
            <v>8.86</v>
          </cell>
        </row>
        <row r="5438">
          <cell r="G5438">
            <v>104061</v>
          </cell>
          <cell r="H5438" t="str">
            <v>TUBO, PEAD, PE-80, DE = 32 MM X 3,0 MM, PARA LIGAÇÃO PREDIAL DE ÁGUA. AF_06/2022</v>
          </cell>
          <cell r="I5438" t="str">
            <v>M</v>
          </cell>
          <cell r="J5438" t="str">
            <v>ATRIBUÍDO SÃO PAULO</v>
          </cell>
          <cell r="K5438">
            <v>15.98</v>
          </cell>
        </row>
        <row r="5439">
          <cell r="G5439">
            <v>104112</v>
          </cell>
          <cell r="H5439" t="str">
            <v>(COMPOSIÇÃO REPRESENTATIVA) LIGAÇÃO PREDIAL DE ÁGUA, REDE DN 50 MM, RAMAL PREDIAL DE 20 MM, L = 2,0 M, LARGURA DA VALA = 0,65 M; COM COLAR DE TOMADA DE PVC; ESCAVAÇÃO MECANIZADA, PREPARO DE FUNDO DE VALA E REATERRO COMPACTADO. AF_06/2022</v>
          </cell>
          <cell r="I5439" t="str">
            <v>UN</v>
          </cell>
          <cell r="J5439" t="str">
            <v>ATRIBUÍDO SÃO PAULO</v>
          </cell>
          <cell r="K5439">
            <v>145.22999999999999</v>
          </cell>
        </row>
        <row r="5440">
          <cell r="G5440">
            <v>104114</v>
          </cell>
          <cell r="H5440" t="str">
            <v>(COMPOSIÇÃO REPRESENTATIVA) LIGAÇÃO PREDIAL DE ÁGUA, REDE DN 50 MM, RAMAL PREDIAL DE 20 MM, L = 4,0 M, LARGURA DA VALA = 0,65 M; COM COLAR DE TOMADA DE PVC; ESCAVAÇÃO MECANIZADA, PREPARO DE FUNDO DE VALA E REATERRO COMPACTADO. AF_06/2022</v>
          </cell>
          <cell r="I5440" t="str">
            <v>UN</v>
          </cell>
          <cell r="J5440" t="str">
            <v>ATRIBUÍDO SÃO PAULO</v>
          </cell>
          <cell r="K5440">
            <v>217.5</v>
          </cell>
        </row>
        <row r="5441">
          <cell r="G5441">
            <v>104116</v>
          </cell>
          <cell r="H5441" t="str">
            <v>(COMPOSIÇÃO REPRESENTATIVA) LIGAÇÃO PREDIAL DE ÁGUA, REDE DN 50 MM, RAMAL PREDIAL DE 20 MM, L = 6,0 M, LARGURA DA VALA = 0,65 M; COM COLAR DE TOMADA DE PVC; ESCAVAÇÃO MECANIZADA, PREPARO DE FUNDO DE VALA E REATERRO COMPACTADO. AF_06/2022</v>
          </cell>
          <cell r="I5441" t="str">
            <v>UN</v>
          </cell>
          <cell r="J5441" t="str">
            <v>ATRIBUÍDO SÃO PAULO</v>
          </cell>
          <cell r="K5441">
            <v>289.79000000000002</v>
          </cell>
        </row>
        <row r="5442">
          <cell r="G5442">
            <v>104118</v>
          </cell>
          <cell r="H5442" t="str">
            <v>(COMPOSIÇÃO REPRESENTATIVA) LIGAÇÃO PREDIAL DE ÁGUA, REDE DN 50 MM, RAMAL PREDIAL DE 20 MM, L = 2,0 M, LARGURA DA VALA = 0,65 M; COM COLAR DE TOMADA DE PVC; ESCAVAÇÃO MANUAL, PREPARO DE FUNDO DE VALA E REATERRO COMPACTADO. AF_06/2022</v>
          </cell>
          <cell r="I5442" t="str">
            <v>UN</v>
          </cell>
          <cell r="J5442" t="str">
            <v>ATRIBUÍDO SÃO PAULO</v>
          </cell>
          <cell r="K5442">
            <v>220.83</v>
          </cell>
        </row>
        <row r="5443">
          <cell r="G5443">
            <v>104120</v>
          </cell>
          <cell r="H5443" t="str">
            <v>(COMPOSIÇÃO REPRESENTATIVA) LIGAÇÃO PREDIAL DE ÁGUA, REDE DN 50 MM, RAMAL PREDIAL DE 20 MM, L = 4,0 M, LARGURA DA VALA = 0,65 M; COM COLAR DE TOMADA DE PVC; ESCAVAÇÃO MANUAL, PREPARO DE FUNDO DE VALA E REATERRO COMPACTADO. AF_06/2022</v>
          </cell>
          <cell r="I5443" t="str">
            <v>UN</v>
          </cell>
          <cell r="J5443" t="str">
            <v>ATRIBUÍDO SÃO PAULO</v>
          </cell>
          <cell r="K5443">
            <v>345.52</v>
          </cell>
        </row>
        <row r="5444">
          <cell r="G5444">
            <v>104122</v>
          </cell>
          <cell r="H5444" t="str">
            <v>(COMPOSIÇÃO REPRESENTATIVA) LIGAÇÃO PREDIAL DE ÁGUA, REDE DN 50 MM, RAMAL PREDIAL DE 20 MM, L = 6,0 M, LARGURA DA VALA = 0,65 M; COM COLAR DE TOMADA DE PVC; ESCAVAÇÃO MANUAL, PREPARO DE FUNDO DE VALA E REATERRO COMPACTADO. AF_06/2022</v>
          </cell>
          <cell r="I5444" t="str">
            <v>UN</v>
          </cell>
          <cell r="J5444" t="str">
            <v>ATRIBUÍDO SÃO PAULO</v>
          </cell>
          <cell r="K5444">
            <v>470.22</v>
          </cell>
        </row>
        <row r="5445">
          <cell r="G5445">
            <v>104062</v>
          </cell>
          <cell r="H5445" t="str">
            <v>CURVA LONGA, 90 GRAUS, PVC OCRE, JUNTA ELÁSTICA, DN 100 MM, PARA COLETOR PREDIAL DE ESGOTO. AF_06/2022</v>
          </cell>
          <cell r="I5445" t="str">
            <v>UN</v>
          </cell>
          <cell r="J5445" t="str">
            <v>COEFICIENTE DE REPRESENTATIVIDADE</v>
          </cell>
          <cell r="K5445">
            <v>85.38</v>
          </cell>
        </row>
        <row r="5446">
          <cell r="G5446">
            <v>104063</v>
          </cell>
          <cell r="H5446" t="str">
            <v>CURVA LONGA, 45 GRAUS, PVC OCRE, JUNTA ELÁSTICA, DN 100 MM, PARA COLETOR PREDIAL DE ESGOTO. AF_06/2022</v>
          </cell>
          <cell r="I5446" t="str">
            <v>UN</v>
          </cell>
          <cell r="J5446" t="str">
            <v>COEFICIENTE DE REPRESENTATIVIDADE</v>
          </cell>
          <cell r="K5446">
            <v>80.97</v>
          </cell>
        </row>
        <row r="5447">
          <cell r="G5447">
            <v>104064</v>
          </cell>
          <cell r="H5447" t="str">
            <v>CURVA LONGA, 90 GRAUS, PVC OCRE, JUNTA ELÁSTICA, DN 150 MM, PARA COLETOR PREDIAL DE ESGOTO. AF_06/2022</v>
          </cell>
          <cell r="I5447" t="str">
            <v>UN</v>
          </cell>
          <cell r="J5447" t="str">
            <v>COEFICIENTE DE REPRESENTATIVIDADE</v>
          </cell>
          <cell r="K5447">
            <v>211.14</v>
          </cell>
        </row>
        <row r="5448">
          <cell r="G5448">
            <v>104065</v>
          </cell>
          <cell r="H5448" t="str">
            <v>CURVA LONGA, 45 GRAUS, PVC OCRE, JUNTA ELÁSTICA, DN 150 MM, PARA COLETOR PREDIAL DE ESGOTO. AF_06/2022</v>
          </cell>
          <cell r="I5448" t="str">
            <v>UN</v>
          </cell>
          <cell r="J5448" t="str">
            <v>COEFICIENTE DE REPRESENTATIVIDADE</v>
          </cell>
          <cell r="K5448">
            <v>177.93</v>
          </cell>
        </row>
        <row r="5449">
          <cell r="G5449">
            <v>104072</v>
          </cell>
          <cell r="H5449" t="str">
            <v>TÊ, PVC OCRE, JUNTA ELÁSTICA, DN 200 MM, PARA COLETOR PREDIAL DE ESGOTO. AF_06/2022</v>
          </cell>
          <cell r="I5449" t="str">
            <v>UN</v>
          </cell>
          <cell r="J5449" t="str">
            <v>COEFICIENTE DE REPRESENTATIVIDADE</v>
          </cell>
          <cell r="K5449">
            <v>321.38</v>
          </cell>
        </row>
        <row r="5450">
          <cell r="G5450">
            <v>104076</v>
          </cell>
          <cell r="H5450" t="str">
            <v>SELIM, PVC OCRE, COM TRAVA, DN 125 X 100 MM OU 150 X 100 MM, PARA COLETOR PREDIAL DE ESGOTO. AF_06/2022</v>
          </cell>
          <cell r="I5450" t="str">
            <v>UN</v>
          </cell>
          <cell r="J5450" t="str">
            <v>COEFICIENTE DE REPRESENTATIVIDADE</v>
          </cell>
          <cell r="K5450">
            <v>52.62</v>
          </cell>
        </row>
        <row r="5451">
          <cell r="G5451">
            <v>104082</v>
          </cell>
          <cell r="H5451" t="str">
            <v>PLUG, PVC OCRE, JUNTA ELÁSTICA, DN 100 MM, PARA COLETOR PREDIAL DE ESGOTO. AF_06/2022</v>
          </cell>
          <cell r="I5451" t="str">
            <v>UN</v>
          </cell>
          <cell r="J5451" t="str">
            <v>COEFICIENTE DE REPRESENTATIVIDADE</v>
          </cell>
          <cell r="K5451">
            <v>34.44</v>
          </cell>
        </row>
        <row r="5452">
          <cell r="G5452">
            <v>104083</v>
          </cell>
          <cell r="H5452" t="str">
            <v>PLUG, PVC OCRE, JUNTA ELÁSTICA, DN 150 MM, PARA COLETOR PREDIAL DE ESGOTO. AF_06/2022</v>
          </cell>
          <cell r="I5452" t="str">
            <v>UN</v>
          </cell>
          <cell r="J5452" t="str">
            <v>COEFICIENTE DE REPRESENTATIVIDADE</v>
          </cell>
          <cell r="K5452">
            <v>84.69</v>
          </cell>
        </row>
        <row r="5453">
          <cell r="G5453">
            <v>104084</v>
          </cell>
          <cell r="H5453" t="str">
            <v>CAP, PVC OCRE, JUNTA ELÁSTICA, DN 150 MM, PARA COLETOR PREDIAL DE ESGOTO. AF_06/2022</v>
          </cell>
          <cell r="I5453" t="str">
            <v>UN</v>
          </cell>
          <cell r="J5453" t="str">
            <v>COEFICIENTE DE REPRESENTATIVIDADE</v>
          </cell>
          <cell r="K5453">
            <v>97.21</v>
          </cell>
        </row>
        <row r="5454">
          <cell r="G5454">
            <v>104085</v>
          </cell>
          <cell r="H5454" t="str">
            <v>TUBO, PVC OCRE, JUNTA ELÁSTICA, DN 100 MM, PARA COLETOR PREDIAL DE ESGOTO. AF_06/2022</v>
          </cell>
          <cell r="I5454" t="str">
            <v>M</v>
          </cell>
          <cell r="J5454" t="str">
            <v>COEFICIENTE DE REPRESENTATIVIDADE</v>
          </cell>
          <cell r="K5454">
            <v>63.39</v>
          </cell>
        </row>
        <row r="5455">
          <cell r="G5455">
            <v>104086</v>
          </cell>
          <cell r="H5455" t="str">
            <v>TUBO, PVC OCRE, JUNTA ELÁSTICA, DN 150 MM, PARA COLETOR PREDIAL DE ESGOTO. AF_06/2022</v>
          </cell>
          <cell r="I5455" t="str">
            <v>M</v>
          </cell>
          <cell r="J5455" t="str">
            <v>COEFICIENTE DE REPRESENTATIVIDADE</v>
          </cell>
          <cell r="K5455">
            <v>115.57</v>
          </cell>
        </row>
        <row r="5456">
          <cell r="G5456">
            <v>104124</v>
          </cell>
          <cell r="H5456" t="str">
            <v>(COMPOSIÇÃO REPRESENTATIVA) LIGAÇÃO PREDIAL DE ESGOTO, REDE DN 150 MM, COLETOR PREDIAL DN 100 MM, L = 2,0 M, LARGURA DA VALA = 0,65 M; COM SELIM E CURVA 90 GRAUS; ESCAVAÇÃO MECANIZADA, PREPARO DE FUNDO DE VALA E REATERRO COMPACTADO. AF_06/2022</v>
          </cell>
          <cell r="I5456" t="str">
            <v>UN</v>
          </cell>
          <cell r="J5456" t="str">
            <v>ATRIBUÍDO SÃO PAULO</v>
          </cell>
          <cell r="K5456">
            <v>380.96</v>
          </cell>
        </row>
        <row r="5457">
          <cell r="G5457">
            <v>104130</v>
          </cell>
          <cell r="H5457" t="str">
            <v>(COMPOSIÇÃO REPRESENTATIVA) LIGAÇÃO PREDIAL DE ESGOTO, REDE DN 150 MM, COLETOR PREDIAL DN 100 MM, L = 4,0 M, LARGURA DA VALA = 0,65 M; COM SELIM E CURVA 90 GRAUS; ESCAVAÇÃO MECANIZADA, PREPARO DE FUNDO DE VALA E REATERRO COMPACTADO. AF_06/2022</v>
          </cell>
          <cell r="I5457" t="str">
            <v>UN</v>
          </cell>
          <cell r="J5457" t="str">
            <v>ATRIBUÍDO SÃO PAULO</v>
          </cell>
          <cell r="K5457">
            <v>579.79</v>
          </cell>
        </row>
        <row r="5458">
          <cell r="G5458">
            <v>104136</v>
          </cell>
          <cell r="H5458" t="str">
            <v>(COMPOSIÇÃO REPRESENTATIVA) LIGAÇÃO PREDIAL DE ESGOTO, REDE DN 150 MM, COLETOR PREDIAL DN 100 MM, L = 6,0 M, LARGURA DA VALA = 0,65 M; COM SELIM E CURVA 90 GRAUS; ESCAVAÇÃO MECANIZADA, PREPARO DE FUNDO DE VALA E REATERRO COMPACTADO. AF_06/2022</v>
          </cell>
          <cell r="I5458" t="str">
            <v>UN</v>
          </cell>
          <cell r="J5458" t="str">
            <v>ATRIBUÍDO SÃO PAULO</v>
          </cell>
          <cell r="K5458">
            <v>779.76</v>
          </cell>
        </row>
        <row r="5459">
          <cell r="G5459">
            <v>104142</v>
          </cell>
          <cell r="H5459" t="str">
            <v>(COMPOSIÇÃO REPRESENTATIVA) LIGAÇÃO PREDIAL DE ESGOTO, REDE DN 150 MM, COLETOR PREDIAL DN 100 MM, L = 2,0 M, LARGURA DA VALA = 0,65 M; COM SELIM E CURVA 90 GRAUS; ESCAVAÇÃO MANUAL, PREPARO DE FUNDO DE VALA E REATERRO COMPACTADO. AF_06/2022</v>
          </cell>
          <cell r="I5459" t="str">
            <v>UN</v>
          </cell>
          <cell r="J5459" t="str">
            <v>ATRIBUÍDO SÃO PAULO</v>
          </cell>
          <cell r="K5459">
            <v>491.71</v>
          </cell>
        </row>
        <row r="5460">
          <cell r="G5460">
            <v>104148</v>
          </cell>
          <cell r="H5460" t="str">
            <v>(COMPOSIÇÃO REPRESENTATIVA) LIGAÇÃO PREDIAL DE ESGOTO, REDE DN 150 MM, COLETOR PREDIAL DN 100 MM, L = 4,0 M, LARGURA DA VALA = 0,65 M; COM SELIM E CURVA 90 GRAUS; ESCAVAÇÃO MANUAL, PREPARO DE FUNDO DE VALA E REATERRO COMPACTADO. AF_06/2022</v>
          </cell>
          <cell r="I5460" t="str">
            <v>UN</v>
          </cell>
          <cell r="J5460" t="str">
            <v>ATRIBUÍDO SÃO PAULO</v>
          </cell>
          <cell r="K5460">
            <v>764.12</v>
          </cell>
        </row>
        <row r="5461">
          <cell r="G5461">
            <v>104154</v>
          </cell>
          <cell r="H5461" t="str">
            <v>(COMPOSIÇÃO REPRESENTATIVA) LIGAÇÃO PREDIAL DE ESGOTO, REDE DN 150 MM, COLETOR PREDIAL DN 100 MM, L = 6,0 M, LARGURA DA VALA = 0,65 M; COM SELIM E CURVA 90 GRAUS; ESCAVAÇÃO MANUAL, PREPARO DE FUNDO DE VALA E REATERRO COMPACTADO. AF_06/2022</v>
          </cell>
          <cell r="I5461" t="str">
            <v>UN</v>
          </cell>
          <cell r="J5461" t="str">
            <v>ATRIBUÍDO SÃO PAULO</v>
          </cell>
          <cell r="K5461">
            <v>1039</v>
          </cell>
        </row>
        <row r="5462">
          <cell r="G5462">
            <v>96520</v>
          </cell>
          <cell r="H5462" t="str">
            <v>ESCAVAÇÃO MECANIZADA PARA BLOCO DE COROAMENTO OU SAPATA COM RETROESCAVADEIRA (SEM ESCAVAÇÃO PARA COLOCAÇÃO DE FÔRMAS). AF_06/2017</v>
          </cell>
          <cell r="I5462" t="str">
            <v>M3</v>
          </cell>
          <cell r="J5462" t="str">
            <v>COEFICIENTE DE REPRESENTATIVIDADE</v>
          </cell>
          <cell r="K5462">
            <v>95.4</v>
          </cell>
        </row>
        <row r="5463">
          <cell r="G5463">
            <v>96521</v>
          </cell>
          <cell r="H5463" t="str">
            <v>ESCAVAÇÃO MECANIZADA PARA BLOCO DE COROAMENTO OU SAPATA COM RETROESCAVADEIRA (INCLUINDO ESCAVAÇÃO PARA COLOCAÇÃO DE FÔRMAS). AF_06/2017</v>
          </cell>
          <cell r="I5463" t="str">
            <v>M3</v>
          </cell>
          <cell r="J5463" t="str">
            <v>COEFICIENTE DE REPRESENTATIVIDADE</v>
          </cell>
          <cell r="K5463">
            <v>44.67</v>
          </cell>
        </row>
        <row r="5464">
          <cell r="G5464">
            <v>96522</v>
          </cell>
          <cell r="H5464" t="str">
            <v>ESCAVAÇÃO MANUAL PARA BLOCO DE COROAMENTO OU SAPATA (SEM ESCAVAÇÃO PARA COLOCAÇÃO DE FÔRMAS). AF_06/2017</v>
          </cell>
          <cell r="I5464" t="str">
            <v>M3</v>
          </cell>
          <cell r="J5464" t="str">
            <v>COLETADO</v>
          </cell>
          <cell r="K5464">
            <v>124.78</v>
          </cell>
        </row>
        <row r="5465">
          <cell r="G5465">
            <v>96523</v>
          </cell>
          <cell r="H5465" t="str">
            <v>ESCAVAÇÃO MANUAL PARA BLOCO DE COROAMENTO OU SAPATA (INCLUINDO ESCAVAÇÃO PARA COLOCAÇÃO DE FÔRMAS). AF_06/2017</v>
          </cell>
          <cell r="I5465" t="str">
            <v>M3</v>
          </cell>
          <cell r="J5465" t="str">
            <v>COLETADO</v>
          </cell>
          <cell r="K5465">
            <v>79.13</v>
          </cell>
        </row>
        <row r="5466">
          <cell r="G5466">
            <v>96524</v>
          </cell>
          <cell r="H5466" t="str">
            <v>ESCAVAÇÃO MECANIZADA PARA VIGA BALDRAME COM MINI-ESCAVADEIRA (SEM ESCAVAÇÃO PARA COLOCAÇÃO DE FÔRMAS). AF_06/2017</v>
          </cell>
          <cell r="I5466" t="str">
            <v>M3</v>
          </cell>
          <cell r="J5466" t="str">
            <v>ATRIBUÍDO SÃO PAULO</v>
          </cell>
          <cell r="K5466">
            <v>160.47</v>
          </cell>
        </row>
        <row r="5467">
          <cell r="G5467">
            <v>96525</v>
          </cell>
          <cell r="H5467" t="str">
            <v>ESCAVAÇÃO MECANIZADA PARA VIGA BALDRAME COM MINI-ESCAVADEIRA (INCLUINDO ESCAVAÇÃO PARA COLOCAÇÃO DE FÔRMAS). AF_06/2017</v>
          </cell>
          <cell r="I5467" t="str">
            <v>M3</v>
          </cell>
          <cell r="J5467" t="str">
            <v>ATRIBUÍDO SÃO PAULO</v>
          </cell>
          <cell r="K5467">
            <v>39.700000000000003</v>
          </cell>
        </row>
        <row r="5468">
          <cell r="G5468">
            <v>96526</v>
          </cell>
          <cell r="H5468" t="str">
            <v>ESCAVAÇÃO MANUAL DE VALA PARA VIGA BALDRAME (SEM ESCAVAÇÃO PARA COLOCAÇÃO DE FÔRMAS). AF_06/2017</v>
          </cell>
          <cell r="I5468" t="str">
            <v>M3</v>
          </cell>
          <cell r="J5468" t="str">
            <v>COLETADO</v>
          </cell>
          <cell r="K5468">
            <v>252.5</v>
          </cell>
        </row>
        <row r="5469">
          <cell r="G5469">
            <v>96527</v>
          </cell>
          <cell r="H5469" t="str">
            <v>ESCAVAÇÃO MANUAL DE VALA PARA VIGA BALDRAME (INCLUINDO ESCAVAÇÃO PARA COLOCAÇÃO DE FÔRMAS). AF_06/2017</v>
          </cell>
          <cell r="I5469" t="str">
            <v>M3</v>
          </cell>
          <cell r="J5469" t="str">
            <v>COLETADO</v>
          </cell>
          <cell r="K5469">
            <v>103.73</v>
          </cell>
        </row>
        <row r="5470">
          <cell r="G5470">
            <v>96528</v>
          </cell>
          <cell r="H5470" t="str">
            <v>FABRICAÇÃO, MONTAGEM E DESMONTAGEM DE FÔRMA PARA BLOCO DE COROAMENTO, EM MADEIRA SERRADA, E=25 MM, 1 UTILIZAÇÃO. AF_06/2017</v>
          </cell>
          <cell r="I5470" t="str">
            <v>M2</v>
          </cell>
          <cell r="J5470" t="str">
            <v>COEFICIENTE DE REPRESENTATIVIDADE</v>
          </cell>
          <cell r="K5470">
            <v>258.32</v>
          </cell>
        </row>
        <row r="5471">
          <cell r="G5471">
            <v>101114</v>
          </cell>
          <cell r="H5471" t="str">
            <v>ESCAVAÇÃO HORIZONTAL EM SOLO DE 1A CATEGORIA COM TRATOR DE ESTEIRAS (100HP/LÂMINA: 2,19M3). AF_07/2020</v>
          </cell>
          <cell r="I5471" t="str">
            <v>M3</v>
          </cell>
          <cell r="J5471" t="str">
            <v>ATRIBUÍDO SÃO PAULO</v>
          </cell>
          <cell r="K5471">
            <v>3.98</v>
          </cell>
        </row>
        <row r="5472">
          <cell r="G5472">
            <v>101115</v>
          </cell>
          <cell r="H5472" t="str">
            <v>ESCAVAÇÃO HORIZONTAL EM SOLO DE 1A CATEGORIA COM TRATOR DE ESTEIRAS (150HP/LÂMINA: 3,18M3). AF_07/2020</v>
          </cell>
          <cell r="I5472" t="str">
            <v>M3</v>
          </cell>
          <cell r="J5472" t="str">
            <v>ATRIBUÍDO SÃO PAULO</v>
          </cell>
          <cell r="K5472">
            <v>3.38</v>
          </cell>
        </row>
        <row r="5473">
          <cell r="G5473">
            <v>101116</v>
          </cell>
          <cell r="H5473" t="str">
            <v>ESCAVAÇÃO HORIZONTAL EM SOLO DE 1A CATEGORIA COM TRATOR DE ESTEIRAS (170HP/LÂMINA: 5,20M3). AF_07/2020</v>
          </cell>
          <cell r="I5473" t="str">
            <v>M3</v>
          </cell>
          <cell r="J5473" t="str">
            <v>ATRIBUÍDO SÃO PAULO</v>
          </cell>
          <cell r="K5473">
            <v>2.12</v>
          </cell>
        </row>
        <row r="5474">
          <cell r="G5474">
            <v>101117</v>
          </cell>
          <cell r="H5474" t="str">
            <v>ESCAVAÇÃO HORIZONTAL EM SOLO DE 1A CATEGORIA COM TRATOR DE ESTEIRAS (347HP/LÂMINA: 8,70M3). AF_07/2020</v>
          </cell>
          <cell r="I5474" t="str">
            <v>M3</v>
          </cell>
          <cell r="J5474" t="str">
            <v>ATRIBUÍDO SÃO PAULO</v>
          </cell>
          <cell r="K5474">
            <v>3.03</v>
          </cell>
        </row>
        <row r="5475">
          <cell r="G5475">
            <v>101118</v>
          </cell>
          <cell r="H5475" t="str">
            <v>ESCAVAÇÃO HORIZONTAL EM SOLO DE 1A CATEGORIA COM TRATOR DE ESTEIRAS (125HP/LÂMINA: 2,70M3). AF_07/2020</v>
          </cell>
          <cell r="I5475" t="str">
            <v>M3</v>
          </cell>
          <cell r="J5475" t="str">
            <v>ATRIBUÍDO SÃO PAULO</v>
          </cell>
          <cell r="K5475">
            <v>3.45</v>
          </cell>
        </row>
        <row r="5476">
          <cell r="G5476">
            <v>101119</v>
          </cell>
          <cell r="H5476" t="str">
            <v>ESCAVAÇÃO HORIZONTAL, INCLUINDO ESCARIFICAÇÃO EM SOLO DE 2A CATEGORIA COM TRATOR DE ESTEIRAS (100HP/LÂMINA: 2,19M3). AF_07/2020</v>
          </cell>
          <cell r="I5476" t="str">
            <v>M3</v>
          </cell>
          <cell r="J5476" t="str">
            <v>ATRIBUÍDO SÃO PAULO</v>
          </cell>
          <cell r="K5476">
            <v>7.59</v>
          </cell>
        </row>
        <row r="5477">
          <cell r="G5477">
            <v>101120</v>
          </cell>
          <cell r="H5477" t="str">
            <v>ESCAVAÇÃO HORIZONTAL, INCLUINDO ESCARIFICAÇÃO EM SOLO DE 2A CATEGORIA COM TRATOR DE ESTEIRAS (150HP/LÂMINA: 3,18M3). AF_07/2020</v>
          </cell>
          <cell r="I5477" t="str">
            <v>M3</v>
          </cell>
          <cell r="J5477" t="str">
            <v>ATRIBUÍDO SÃO PAULO</v>
          </cell>
          <cell r="K5477">
            <v>6.47</v>
          </cell>
        </row>
        <row r="5478">
          <cell r="G5478">
            <v>101121</v>
          </cell>
          <cell r="H5478" t="str">
            <v>ESCAVAÇÃO HORIZONTAL, INCLUINDO ESCARIFICAÇÃO EM SOLO DE 2A CATEGORIA COM TRATOR DE ESTEIRAS (170HP/LÂMINA: 5,20M3). AF_07/2020</v>
          </cell>
          <cell r="I5478" t="str">
            <v>M3</v>
          </cell>
          <cell r="J5478" t="str">
            <v>ATRIBUÍDO SÃO PAULO</v>
          </cell>
          <cell r="K5478">
            <v>4.0599999999999996</v>
          </cell>
        </row>
        <row r="5479">
          <cell r="G5479">
            <v>101122</v>
          </cell>
          <cell r="H5479" t="str">
            <v>ESCAVAÇÃO HORIZONTAL, INCLUINDO ESCARIFICAÇÃO EM SOLO DE 2A CATEGORIA COM TRATOR DE ESTEIRAS (347HP/LÂMINA: 8,70M3). AF_07/2020</v>
          </cell>
          <cell r="I5479" t="str">
            <v>M3</v>
          </cell>
          <cell r="J5479" t="str">
            <v>ATRIBUÍDO SÃO PAULO</v>
          </cell>
          <cell r="K5479">
            <v>5.77</v>
          </cell>
        </row>
        <row r="5480">
          <cell r="G5480">
            <v>101123</v>
          </cell>
          <cell r="H5480" t="str">
            <v>ESCAVAÇÃO HORIZONTAL, INCLUINDO ESCARIFICAÇÃO EM SOLO DE 2A CATEGORIA COM TRATOR DE ESTEIRAS (125HP/LÂMINA: 2,70M3). AF_07/2020</v>
          </cell>
          <cell r="I5480" t="str">
            <v>M3</v>
          </cell>
          <cell r="J5480" t="str">
            <v>ATRIBUÍDO SÃO PAULO</v>
          </cell>
          <cell r="K5480">
            <v>6.58</v>
          </cell>
        </row>
        <row r="5481">
          <cell r="G5481">
            <v>101124</v>
          </cell>
          <cell r="H5481" t="str">
            <v>ESCAVAÇÃO HORIZONTAL, INCLUINDO CARGA E DESCARGA EM SOLO DE 1A CATEGORIA COM TRATOR DE ESTEIRAS (100HP/LÂMINA: 2,19M3). AF_07/2020</v>
          </cell>
          <cell r="I5481" t="str">
            <v>M3</v>
          </cell>
          <cell r="J5481" t="str">
            <v>ATRIBUÍDO SÃO PAULO</v>
          </cell>
          <cell r="K5481">
            <v>14.33</v>
          </cell>
        </row>
        <row r="5482">
          <cell r="G5482">
            <v>101125</v>
          </cell>
          <cell r="H5482" t="str">
            <v>ESCAVAÇÃO HORIZONTAL, INCLUINDO CARGA E DESCARGA EM SOLO DE 1A CATEGORIA COM TRATOR DE ESTEIRAS (150HP/LÂMINA: 3,18M3). AF_07/2020</v>
          </cell>
          <cell r="I5482" t="str">
            <v>M3</v>
          </cell>
          <cell r="J5482" t="str">
            <v>ATRIBUÍDO SÃO PAULO</v>
          </cell>
          <cell r="K5482">
            <v>13.73</v>
          </cell>
        </row>
        <row r="5483">
          <cell r="G5483">
            <v>101126</v>
          </cell>
          <cell r="H5483" t="str">
            <v>ESCAVAÇÃO HORIZONTAL, INCLUINDO CARGA E DESCARGA EM SOLO DE 1A CATEGORIA COM TRATOR DE ESTEIRAS (170HP/LÂMINA: 5,20M3). AF_07/2020</v>
          </cell>
          <cell r="I5483" t="str">
            <v>M3</v>
          </cell>
          <cell r="J5483" t="str">
            <v>ATRIBUÍDO SÃO PAULO</v>
          </cell>
          <cell r="K5483">
            <v>12.46</v>
          </cell>
        </row>
        <row r="5484">
          <cell r="G5484">
            <v>101127</v>
          </cell>
          <cell r="H5484" t="str">
            <v>ESCAVAÇÃO HORIZONTAL, INCLUINDO CARGA E DESCARGA EM SOLO DE 1A CATEGORIA COM TRATOR DE ESTEIRAS (347HP/LÂMINA: 8,70M3). AF_07/2020</v>
          </cell>
          <cell r="I5484" t="str">
            <v>M3</v>
          </cell>
          <cell r="J5484" t="str">
            <v>ATRIBUÍDO SÃO PAULO</v>
          </cell>
          <cell r="K5484">
            <v>13.38</v>
          </cell>
        </row>
        <row r="5485">
          <cell r="G5485">
            <v>101128</v>
          </cell>
          <cell r="H5485" t="str">
            <v>ESCAVAÇÃO HORIZONTAL, INCLUINDO CARGA E DESCARGA EM SOLO DE 1A CATEGORIA COM TRATOR DE ESTEIRAS (125HP/LÂMINA: 2,70M3). AF_07/2020</v>
          </cell>
          <cell r="I5485" t="str">
            <v>M3</v>
          </cell>
          <cell r="J5485" t="str">
            <v>ATRIBUÍDO SÃO PAULO</v>
          </cell>
          <cell r="K5485">
            <v>13.8</v>
          </cell>
        </row>
        <row r="5486">
          <cell r="G5486">
            <v>101129</v>
          </cell>
          <cell r="H5486" t="str">
            <v>ESCAVAÇÃO HORIZONTAL, INCLUINDO ESCARIFICAÇÃO, CARGA E DESCARGA EM SOLO DE 2A CATEGORIA COM TRATOR DE ESTEIRAS (100HP/LÂMINA: 2,19M3). AF_07/2020</v>
          </cell>
          <cell r="I5486" t="str">
            <v>M3</v>
          </cell>
          <cell r="J5486" t="str">
            <v>ATRIBUÍDO SÃO PAULO</v>
          </cell>
          <cell r="K5486">
            <v>18.350000000000001</v>
          </cell>
        </row>
        <row r="5487">
          <cell r="G5487">
            <v>101130</v>
          </cell>
          <cell r="H5487" t="str">
            <v>ESCAVAÇÃO HORIZONTAL, INCLUINDO ESCARIFICAÇÃO, CARGA E DESCARGA EM SOLO DE 2A CATEGORIA COM TRATOR DE ESTEIRAS (150HP/LÂMINA: 3,18M3). AF_07/2020</v>
          </cell>
          <cell r="I5487" t="str">
            <v>M3</v>
          </cell>
          <cell r="J5487" t="str">
            <v>ATRIBUÍDO SÃO PAULO</v>
          </cell>
          <cell r="K5487">
            <v>17.23</v>
          </cell>
        </row>
        <row r="5488">
          <cell r="G5488">
            <v>101131</v>
          </cell>
          <cell r="H5488" t="str">
            <v>ESCAVAÇÃO HORIZONTAL, INCLUINDO ESCARIFICAÇÃO, CARGA E DESCARGA EM SOLO DE 2A CATEGORIA COM TRATOR DE ESTEIRAS (170HP/LÂMINA: 5,20M3). AF_07/2020</v>
          </cell>
          <cell r="I5488" t="str">
            <v>M3</v>
          </cell>
          <cell r="J5488" t="str">
            <v>ATRIBUÍDO SÃO PAULO</v>
          </cell>
          <cell r="K5488">
            <v>14.82</v>
          </cell>
        </row>
        <row r="5489">
          <cell r="G5489">
            <v>101132</v>
          </cell>
          <cell r="H5489" t="str">
            <v>ESCAVAÇÃO HORIZONTAL, INCLUINDO ESCARIFICAÇÃO, CARGA E DESCARGA EM SOLO DE 2A CATEGORIA COM TRATOR DE ESTEIRAS (347HP/LÂMINA: 8,70M3). AF_07/2020</v>
          </cell>
          <cell r="I5489" t="str">
            <v>M3</v>
          </cell>
          <cell r="J5489" t="str">
            <v>ATRIBUÍDO SÃO PAULO</v>
          </cell>
          <cell r="K5489">
            <v>16.53</v>
          </cell>
        </row>
        <row r="5490">
          <cell r="G5490">
            <v>101133</v>
          </cell>
          <cell r="H5490" t="str">
            <v>ESCAVAÇÃO HORIZONTAL, INCLUINDO ESCARIFICAÇÃO, CARGA E DESCARGA EM SOLO DE 2A CATEGORIA COM TRATOR DE ESTEIRAS (125HP/LÂMINA: 2,70M3). AF_07/2020</v>
          </cell>
          <cell r="I5490" t="str">
            <v>M3</v>
          </cell>
          <cell r="J5490" t="str">
            <v>ATRIBUÍDO SÃO PAULO</v>
          </cell>
          <cell r="K5490">
            <v>17.34</v>
          </cell>
        </row>
        <row r="5491">
          <cell r="G5491">
            <v>101134</v>
          </cell>
          <cell r="H5491" t="str">
            <v>ESCAVAÇÃO HORIZONTAL, INCLUINDO CARGA, DESCARGA E TRANSPORTE EM SOLO DE 1A CATEGORIA COM TRATOR DE ESTEIRAS (100HP/LÂMINA: 2,19M3) E CAMINHÃO BASCULANTE DE 10M3, DMT ATÉ 200M. AF_07/2020</v>
          </cell>
          <cell r="I5491" t="str">
            <v>M3</v>
          </cell>
          <cell r="J5491" t="str">
            <v>ATRIBUÍDO SÃO PAULO</v>
          </cell>
          <cell r="K5491">
            <v>14.94</v>
          </cell>
        </row>
        <row r="5492">
          <cell r="G5492">
            <v>101135</v>
          </cell>
          <cell r="H5492" t="str">
            <v>ESCAVAÇÃO HORIZONTAL, INCLUINDO CARGA, DESCARGA E TRANSPORTE EM SOLO DE 1A CATEGORIA COM TRATOR DE ESTEIRAS (150HP/LÂMINA: 3,18M3) E CAMINHÃO BASCULANTE DE 10M3, DMT ATÉ 200M AF_07/2020</v>
          </cell>
          <cell r="I5492" t="str">
            <v>M3</v>
          </cell>
          <cell r="J5492" t="str">
            <v>ATRIBUÍDO SÃO PAULO</v>
          </cell>
          <cell r="K5492">
            <v>14.34</v>
          </cell>
        </row>
        <row r="5493">
          <cell r="G5493">
            <v>101136</v>
          </cell>
          <cell r="H5493" t="str">
            <v>ESCAVAÇÃO HORIZONTAL, INCLUINDO CARGA, DESCARGA E TRANSPORTE EM SOLO DE 1A CATEGORIA COM TRATOR DE ESTEIRAS (170HP/LÂMINA: 5,20M3) E CAMINHÃO BASCULANTE DE 10M3, DMT ATÉ 200M. AF_07/2020</v>
          </cell>
          <cell r="I5493" t="str">
            <v>M3</v>
          </cell>
          <cell r="J5493" t="str">
            <v>ATRIBUÍDO SÃO PAULO</v>
          </cell>
          <cell r="K5493">
            <v>13.08</v>
          </cell>
        </row>
        <row r="5494">
          <cell r="G5494">
            <v>101137</v>
          </cell>
          <cell r="H5494" t="str">
            <v>ESCAVAÇÃO HORIZONTAL, INCLUINDO CARGA, DESCARGA E TRANSPORTE EM SOLO DE 1A CATEGORIA COM TRATOR DE ESTEIRAS (347HP/LÂMINA: 8,70M3) E CAMINHÃO BASCULANTE DE 10M3, DMT ATÉ 200M. AF_07/2020</v>
          </cell>
          <cell r="I5494" t="str">
            <v>M3</v>
          </cell>
          <cell r="J5494" t="str">
            <v>ATRIBUÍDO SÃO PAULO</v>
          </cell>
          <cell r="K5494">
            <v>13.99</v>
          </cell>
        </row>
        <row r="5495">
          <cell r="G5495">
            <v>101138</v>
          </cell>
          <cell r="H5495" t="str">
            <v>ESCAVAÇÃO HORIZONTAL, INCLUINDO CARGA, DESCARGA E TRANSPORTE EM SOLO DE 1A CATEGORIA COM TRATOR DE ESTEIRAS (125HP/LÂMINA: 2,70M3) E CAMINHÃO BASCULANTE DE 10M3, DMT ATÉ 200M. AF_07/2020</v>
          </cell>
          <cell r="I5495" t="str">
            <v>M3</v>
          </cell>
          <cell r="J5495" t="str">
            <v>ATRIBUÍDO SÃO PAULO</v>
          </cell>
          <cell r="K5495">
            <v>14.41</v>
          </cell>
        </row>
        <row r="5496">
          <cell r="G5496">
            <v>101139</v>
          </cell>
          <cell r="H5496" t="str">
            <v>ESCAVAÇÃO HORIZONTAL, INCLUINDO  ESCARIFICAÇÃO, CARGA, DESCARGA E TRANSPORTE EM SOLO DE 2A CATEGORIA COM TRATOR DE ESTEIRAS (100HP/LÂMINA: 2,19M3) E CAMINHÃO BASCULANTE DE 10M3, DMT ATÉ 200M. AF_07/2020</v>
          </cell>
          <cell r="I5496" t="str">
            <v>M3</v>
          </cell>
          <cell r="J5496" t="str">
            <v>ATRIBUÍDO SÃO PAULO</v>
          </cell>
          <cell r="K5496">
            <v>18.98</v>
          </cell>
        </row>
        <row r="5497">
          <cell r="G5497">
            <v>101140</v>
          </cell>
          <cell r="H5497" t="str">
            <v>ESCAVAÇÃO HORIZONTAL, INCLUINDO ESCARIFICAÇÃO, CARGA, DESCARGA E TRANSPORTE EM SOLO DE 2A CATEGORIA COM TRATOR DE ESTEIRAS (150HP/LÂMINA: 3,18M3) E CAMINHÃO BASCULANTE DE 10M3, DMT ATÉ 200M. AF_07/2020</v>
          </cell>
          <cell r="I5497" t="str">
            <v>M3</v>
          </cell>
          <cell r="J5497" t="str">
            <v>ATRIBUÍDO SÃO PAULO</v>
          </cell>
          <cell r="K5497">
            <v>17.86</v>
          </cell>
        </row>
        <row r="5498">
          <cell r="G5498">
            <v>101141</v>
          </cell>
          <cell r="H5498" t="str">
            <v>ESCAVAÇÃO HORIZONTAL, INCLUINDO ESCARIFICAÇÃO, CARGA, DESCARGA E TRANSPORTE EM SOLO DE 2A CATEGORIA COM TRATOR DE ESTEIRAS (170HP/LÂMINA: 5,20M3) E CAMINHÃO BASCULANTE DE 10M3, DMT ATÉ 200M. AF_07/2020</v>
          </cell>
          <cell r="I5498" t="str">
            <v>M3</v>
          </cell>
          <cell r="J5498" t="str">
            <v>ATRIBUÍDO SÃO PAULO</v>
          </cell>
          <cell r="K5498">
            <v>15.45</v>
          </cell>
        </row>
        <row r="5499">
          <cell r="G5499">
            <v>101142</v>
          </cell>
          <cell r="H5499" t="str">
            <v>ESCAVAÇÃO HORIZONTAL, INCLUINDO ESCARIFICAÇÃO, CARGA, DESCARGA E TRANSPORTE EM SOLO DE 2A CATEGORIA COM TRATOR DE ESTEIRAS (347HP/LÂMINA: 8,70M3) E CAMINHÃO BASCULANTE DE 10M3, DMT ATÉ 200M. AF_07/2020</v>
          </cell>
          <cell r="I5499" t="str">
            <v>M3</v>
          </cell>
          <cell r="J5499" t="str">
            <v>ATRIBUÍDO SÃO PAULO</v>
          </cell>
          <cell r="K5499">
            <v>17.16</v>
          </cell>
        </row>
        <row r="5500">
          <cell r="G5500">
            <v>101143</v>
          </cell>
          <cell r="H5500" t="str">
            <v>ESCAVAÇÃO HORIZONTAL, INCLUINDO ESCARIFICAÇÃO, CARGA, DESCARGA E TRANSPORTE EM SOLO DE 2A CATEGORIA COM TRATOR DE ESTEIRAS (125HP/LÂMINA: 2,70M3) E CAMINHÃO BASCULANTE DE 10M3, DMT ATÉ 200M. AF_07/2020</v>
          </cell>
          <cell r="I5500" t="str">
            <v>M3</v>
          </cell>
          <cell r="J5500" t="str">
            <v>ATRIBUÍDO SÃO PAULO</v>
          </cell>
          <cell r="K5500">
            <v>17.97</v>
          </cell>
        </row>
        <row r="5501">
          <cell r="G5501">
            <v>101144</v>
          </cell>
          <cell r="H5501" t="str">
            <v>ESCAVAÇÃO HORIZONTAL, INCLUINDO CARGA, DESCARGA E TRANSPORTE EM SOLO DE 1A CATEGORIA COM TRATOR DE ESTEIRAS (100HP/LÂMINA: 2,19M3) E CAMINHÃO BASCULANTE DE 14M3, DMT ATÉ 200M. AF_07/2020</v>
          </cell>
          <cell r="I5501" t="str">
            <v>M3</v>
          </cell>
          <cell r="J5501" t="str">
            <v>ATRIBUÍDO SÃO PAULO</v>
          </cell>
          <cell r="K5501">
            <v>15.1</v>
          </cell>
        </row>
        <row r="5502">
          <cell r="G5502">
            <v>101145</v>
          </cell>
          <cell r="H5502" t="str">
            <v>ESCAVAÇÃO HORIZONTAL, INCLUINDO CARGA, DESCARGA E TRANSPORTE EM SOLO DE 1A CATEGORIA COM TRATOR DE ESTEIRAS (150HP/LÂMINA: 3,18M3) E CAMINHÃO BASCULANTE DE 14M3, DMT ATÉ 200M. AF_07/2020</v>
          </cell>
          <cell r="I5502" t="str">
            <v>M3</v>
          </cell>
          <cell r="J5502" t="str">
            <v>ATRIBUÍDO SÃO PAULO</v>
          </cell>
          <cell r="K5502">
            <v>14.5</v>
          </cell>
        </row>
        <row r="5503">
          <cell r="G5503">
            <v>101146</v>
          </cell>
          <cell r="H5503" t="str">
            <v>ESCAVAÇÃO HORIZONTAL, INCLUINDO CARGA, DESCARGA E TRANSPORTE EM SOLO DE 1A CATEGORIA COM TRATOR DE ESTEIRAS (170HP/LÂMINA: 5,20M3) E CAMINHÃO BASCULANTE DE 14M3, DMT ATÉ 200M. AF_07/2020</v>
          </cell>
          <cell r="I5503" t="str">
            <v>M3</v>
          </cell>
          <cell r="J5503" t="str">
            <v>ATRIBUÍDO SÃO PAULO</v>
          </cell>
          <cell r="K5503">
            <v>13.24</v>
          </cell>
        </row>
        <row r="5504">
          <cell r="G5504">
            <v>101147</v>
          </cell>
          <cell r="H5504" t="str">
            <v>ESCAVAÇÃO HORIZONTAL, INCLUINDO CARGA, DESCARGA E TRANSPORTE EM SOLO DE 1A CATEGORIA COM TRATOR DE ESTEIRAS (347HP/LÂMINA: 8,70M3) E CAMINHÃO BASCULANTE DE 14M3, DMT ATÉ 200M. AF_07/2020</v>
          </cell>
          <cell r="I5504" t="str">
            <v>M3</v>
          </cell>
          <cell r="J5504" t="str">
            <v>ATRIBUÍDO SÃO PAULO</v>
          </cell>
          <cell r="K5504">
            <v>14.15</v>
          </cell>
        </row>
        <row r="5505">
          <cell r="G5505">
            <v>101148</v>
          </cell>
          <cell r="H5505" t="str">
            <v>ESCAVAÇÃO HORIZONTAL, INCLUINDO CARGA, DESCARGA E TRANSPORTE EM SOLO DE 1A CATEGORIA COM TRATOR DE ESTEIRAS (125HP/LÂMINA: 2,70M3) E CAMINHÃO BASCULANTE DE 14M3, DMT ATÉ 200M. AF_07/2020</v>
          </cell>
          <cell r="I5505" t="str">
            <v>M3</v>
          </cell>
          <cell r="J5505" t="str">
            <v>ATRIBUÍDO SÃO PAULO</v>
          </cell>
          <cell r="K5505">
            <v>14.57</v>
          </cell>
        </row>
        <row r="5506">
          <cell r="G5506">
            <v>101149</v>
          </cell>
          <cell r="H5506" t="str">
            <v>ESCAVAÇÃO HORIZONTAL, INCLUINDO ESCARIFICAÇÃO, CARGA, DESCARGA E TRANSPORTE EM SOLO DE 2A CATEGORIA COM TRATOR DE ESTEIRAS (100HP/LÂMINA: 2,19M3) E CAMINHÃO BASCULANTE DE 14M3, DMT ATÉ 200M. AF_07/2020</v>
          </cell>
          <cell r="I5506" t="str">
            <v>M3</v>
          </cell>
          <cell r="J5506" t="str">
            <v>ATRIBUÍDO SÃO PAULO</v>
          </cell>
          <cell r="K5506">
            <v>19.149999999999999</v>
          </cell>
        </row>
        <row r="5507">
          <cell r="G5507">
            <v>101150</v>
          </cell>
          <cell r="H5507" t="str">
            <v>ESCAVAÇÃO HORIZONTAL, INCLUINDO ESCARIFICAÇÃO, CARGA, DESCARGA E TRANSPORTE EM SOLO DE 2A CATEGORIA COM TRATOR DE ESTEIRAS (150HP/LÂMINA: 3,18M3) E CAMINHÃO BASCULANTE DE 14M3, DMT ATÉ 200M. AF_07/2020</v>
          </cell>
          <cell r="I5507" t="str">
            <v>M3</v>
          </cell>
          <cell r="J5507" t="str">
            <v>ATRIBUÍDO SÃO PAULO</v>
          </cell>
          <cell r="K5507">
            <v>18.03</v>
          </cell>
        </row>
        <row r="5508">
          <cell r="G5508">
            <v>101151</v>
          </cell>
          <cell r="H5508" t="str">
            <v>ESCAVAÇÃO HORIZONTAL, INCLUINDO ESCARIFICAÇÃO, CARGA, DESCARGA E TRANSPORTE EM SOLO DE 2A CATEGORIA COM TRATOR DE ESTEIRAS (170HP/LÂMINA: 5,20M3) E CAMINHÃO BASCULANTE DE 14M3, DMT ATÉ 200M. AF_07/2020</v>
          </cell>
          <cell r="I5508" t="str">
            <v>M3</v>
          </cell>
          <cell r="J5508" t="str">
            <v>ATRIBUÍDO SÃO PAULO</v>
          </cell>
          <cell r="K5508">
            <v>15.62</v>
          </cell>
        </row>
        <row r="5509">
          <cell r="G5509">
            <v>101152</v>
          </cell>
          <cell r="H5509" t="str">
            <v>ESCAVAÇÃO HORIZONTAL, INCLUINDO ESCARIFICAÇÃO, CARGA, DESCARGA E TRANSPORTE EM SOLO DE 2A CATEGORIA COM TRATOR DE ESTEIRAS (347HP/LÂMINA: 8,70M3) E CAMINHÃO BASCULANTE DE 14M3, DMT ATÉ 200M. AF_07/2020</v>
          </cell>
          <cell r="I5509" t="str">
            <v>M3</v>
          </cell>
          <cell r="J5509" t="str">
            <v>ATRIBUÍDO SÃO PAULO</v>
          </cell>
          <cell r="K5509">
            <v>17.329999999999998</v>
          </cell>
        </row>
        <row r="5510">
          <cell r="G5510">
            <v>101153</v>
          </cell>
          <cell r="H5510" t="str">
            <v>ESCAVAÇÃO HORIZONTAL, INCLUINDO ESCARIFICAÇÃO, CARGA, DESCARGA E TRANSPORTE EM SOLO DE 2A CATEGORIA COM TRATOR DE ESTEIRAS (125HP/LÂMINA: 2,70M3) E CAMINHÃO BASCULANTE DE 14M3, DMT ATÉ 200M. AF_07/2020</v>
          </cell>
          <cell r="I5510" t="str">
            <v>M3</v>
          </cell>
          <cell r="J5510" t="str">
            <v>ATRIBUÍDO SÃO PAULO</v>
          </cell>
          <cell r="K5510">
            <v>18.14</v>
          </cell>
        </row>
        <row r="5511">
          <cell r="G5511">
            <v>101206</v>
          </cell>
          <cell r="H5511"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5511" t="str">
            <v>M3</v>
          </cell>
          <cell r="J5511" t="str">
            <v>COEFICIENTE DE REPRESENTATIVIDADE</v>
          </cell>
          <cell r="K5511">
            <v>11.92</v>
          </cell>
        </row>
        <row r="5512">
          <cell r="G5512">
            <v>101207</v>
          </cell>
          <cell r="H5512"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5512" t="str">
            <v>M3</v>
          </cell>
          <cell r="J5512" t="str">
            <v>COEFICIENTE DE REPRESENTATIVIDADE</v>
          </cell>
          <cell r="K5512">
            <v>10.52</v>
          </cell>
        </row>
        <row r="5513">
          <cell r="G5513">
            <v>101208</v>
          </cell>
          <cell r="H5513"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5513" t="str">
            <v>M3</v>
          </cell>
          <cell r="J5513" t="str">
            <v>COEFICIENTE DE REPRESENTATIVIDADE</v>
          </cell>
          <cell r="K5513">
            <v>10.16</v>
          </cell>
        </row>
        <row r="5514">
          <cell r="G5514">
            <v>101209</v>
          </cell>
          <cell r="H5514"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5514" t="str">
            <v>M3</v>
          </cell>
          <cell r="J5514" t="str">
            <v>COEFICIENTE DE REPRESENTATIVIDADE</v>
          </cell>
          <cell r="K5514">
            <v>9.4700000000000006</v>
          </cell>
        </row>
        <row r="5515">
          <cell r="G5515">
            <v>101210</v>
          </cell>
          <cell r="H5515"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5515" t="str">
            <v>M3</v>
          </cell>
          <cell r="J5515" t="str">
            <v>COEFICIENTE DE REPRESENTATIVIDADE</v>
          </cell>
          <cell r="K5515">
            <v>16.82</v>
          </cell>
        </row>
        <row r="5516">
          <cell r="G5516">
            <v>101211</v>
          </cell>
          <cell r="H5516"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5516" t="str">
            <v>M3</v>
          </cell>
          <cell r="J5516" t="str">
            <v>COEFICIENTE DE REPRESENTATIVIDADE</v>
          </cell>
          <cell r="K5516">
            <v>18.059999999999999</v>
          </cell>
        </row>
        <row r="5517">
          <cell r="G5517">
            <v>101212</v>
          </cell>
          <cell r="H5517"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5517" t="str">
            <v>M3</v>
          </cell>
          <cell r="J5517" t="str">
            <v>COEFICIENTE DE REPRESENTATIVIDADE</v>
          </cell>
          <cell r="K5517">
            <v>21</v>
          </cell>
        </row>
        <row r="5518">
          <cell r="G5518">
            <v>101213</v>
          </cell>
          <cell r="H5518"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5518" t="str">
            <v>M3</v>
          </cell>
          <cell r="J5518" t="str">
            <v>COEFICIENTE DE REPRESENTATIVIDADE</v>
          </cell>
          <cell r="K5518">
            <v>23.38</v>
          </cell>
        </row>
        <row r="5519">
          <cell r="G5519">
            <v>101214</v>
          </cell>
          <cell r="H5519"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5519" t="str">
            <v>M3</v>
          </cell>
          <cell r="J5519" t="str">
            <v>COEFICIENTE DE REPRESENTATIVIDADE</v>
          </cell>
          <cell r="K5519">
            <v>28.35</v>
          </cell>
        </row>
        <row r="5520">
          <cell r="G5520">
            <v>101215</v>
          </cell>
          <cell r="H552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5520" t="str">
            <v>M3</v>
          </cell>
          <cell r="J5520" t="str">
            <v>COEFICIENTE DE REPRESENTATIVIDADE</v>
          </cell>
          <cell r="K5520">
            <v>16.14</v>
          </cell>
        </row>
        <row r="5521">
          <cell r="G5521">
            <v>101216</v>
          </cell>
          <cell r="H552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5521" t="str">
            <v>M3</v>
          </cell>
          <cell r="J5521" t="str">
            <v>COEFICIENTE DE REPRESENTATIVIDADE</v>
          </cell>
          <cell r="K5521">
            <v>16.989999999999998</v>
          </cell>
        </row>
        <row r="5522">
          <cell r="G5522">
            <v>101217</v>
          </cell>
          <cell r="H5522"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5522" t="str">
            <v>M3</v>
          </cell>
          <cell r="J5522" t="str">
            <v>COEFICIENTE DE REPRESENTATIVIDADE</v>
          </cell>
          <cell r="K5522">
            <v>19.72</v>
          </cell>
        </row>
        <row r="5523">
          <cell r="G5523">
            <v>101218</v>
          </cell>
          <cell r="H5523"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5523" t="str">
            <v>M3</v>
          </cell>
          <cell r="J5523" t="str">
            <v>COEFICIENTE DE REPRESENTATIVIDADE</v>
          </cell>
          <cell r="K5523">
            <v>20.94</v>
          </cell>
        </row>
        <row r="5524">
          <cell r="G5524">
            <v>101219</v>
          </cell>
          <cell r="H5524"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5524" t="str">
            <v>M3</v>
          </cell>
          <cell r="J5524" t="str">
            <v>COEFICIENTE DE REPRESENTATIVIDADE</v>
          </cell>
          <cell r="K5524">
            <v>25.43</v>
          </cell>
        </row>
        <row r="5525">
          <cell r="G5525">
            <v>101220</v>
          </cell>
          <cell r="H5525"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5525" t="str">
            <v>M3</v>
          </cell>
          <cell r="J5525" t="str">
            <v>COEFICIENTE DE REPRESENTATIVIDADE</v>
          </cell>
          <cell r="K5525">
            <v>15.83</v>
          </cell>
        </row>
        <row r="5526">
          <cell r="G5526">
            <v>101221</v>
          </cell>
          <cell r="H5526"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5526" t="str">
            <v>M3</v>
          </cell>
          <cell r="J5526" t="str">
            <v>COEFICIENTE DE REPRESENTATIVIDADE</v>
          </cell>
          <cell r="K5526">
            <v>16.8</v>
          </cell>
        </row>
        <row r="5527">
          <cell r="G5527">
            <v>101222</v>
          </cell>
          <cell r="H5527"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5527" t="str">
            <v>M3</v>
          </cell>
          <cell r="J5527" t="str">
            <v>COEFICIENTE DE REPRESENTATIVIDADE</v>
          </cell>
          <cell r="K5527">
            <v>19.5</v>
          </cell>
        </row>
        <row r="5528">
          <cell r="G5528">
            <v>101223</v>
          </cell>
          <cell r="H5528"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5528" t="str">
            <v>M3</v>
          </cell>
          <cell r="J5528" t="str">
            <v>COEFICIENTE DE REPRESENTATIVIDADE</v>
          </cell>
          <cell r="K5528">
            <v>21.64</v>
          </cell>
        </row>
        <row r="5529">
          <cell r="G5529">
            <v>101224</v>
          </cell>
          <cell r="H5529"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5529" t="str">
            <v>M3</v>
          </cell>
          <cell r="J5529" t="str">
            <v>COEFICIENTE DE REPRESENTATIVIDADE</v>
          </cell>
          <cell r="K5529">
            <v>27.1</v>
          </cell>
        </row>
        <row r="5530">
          <cell r="G5530">
            <v>101225</v>
          </cell>
          <cell r="H5530"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5530" t="str">
            <v>M3</v>
          </cell>
          <cell r="J5530" t="str">
            <v>COEFICIENTE DE REPRESENTATIVIDADE</v>
          </cell>
          <cell r="K5530">
            <v>14.57</v>
          </cell>
        </row>
        <row r="5531">
          <cell r="G5531">
            <v>101226</v>
          </cell>
          <cell r="H5531"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5531" t="str">
            <v>M3</v>
          </cell>
          <cell r="J5531" t="str">
            <v>COEFICIENTE DE REPRESENTATIVIDADE</v>
          </cell>
          <cell r="K5531">
            <v>15.42</v>
          </cell>
        </row>
        <row r="5532">
          <cell r="G5532">
            <v>101227</v>
          </cell>
          <cell r="H5532"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5532" t="str">
            <v>M3</v>
          </cell>
          <cell r="J5532" t="str">
            <v>COEFICIENTE DE REPRESENTATIVIDADE</v>
          </cell>
          <cell r="K5532">
            <v>17.850000000000001</v>
          </cell>
        </row>
        <row r="5533">
          <cell r="G5533">
            <v>101228</v>
          </cell>
          <cell r="H5533"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5533" t="str">
            <v>M3</v>
          </cell>
          <cell r="J5533" t="str">
            <v>COEFICIENTE DE REPRESENTATIVIDADE</v>
          </cell>
          <cell r="K5533">
            <v>19.12</v>
          </cell>
        </row>
        <row r="5534">
          <cell r="G5534">
            <v>101229</v>
          </cell>
          <cell r="H553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5534" t="str">
            <v>M3</v>
          </cell>
          <cell r="J5534" t="str">
            <v>COEFICIENTE DE REPRESENTATIVIDADE</v>
          </cell>
          <cell r="K5534">
            <v>24.04</v>
          </cell>
        </row>
        <row r="5535">
          <cell r="G5535">
            <v>101230</v>
          </cell>
          <cell r="H5535"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5535" t="str">
            <v>M3</v>
          </cell>
          <cell r="J5535" t="str">
            <v>COEFICIENTE DE REPRESENTATIVIDADE</v>
          </cell>
          <cell r="K5535">
            <v>10.55</v>
          </cell>
        </row>
        <row r="5536">
          <cell r="G5536">
            <v>101231</v>
          </cell>
          <cell r="H5536"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5536" t="str">
            <v>M3</v>
          </cell>
          <cell r="J5536" t="str">
            <v>COEFICIENTE DE REPRESENTATIVIDADE</v>
          </cell>
          <cell r="K5536">
            <v>10.06</v>
          </cell>
        </row>
        <row r="5537">
          <cell r="G5537">
            <v>101232</v>
          </cell>
          <cell r="H5537"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5537" t="str">
            <v>M3</v>
          </cell>
          <cell r="J5537" t="str">
            <v>COEFICIENTE DE REPRESENTATIVIDADE</v>
          </cell>
          <cell r="K5537">
            <v>9.1</v>
          </cell>
        </row>
        <row r="5538">
          <cell r="G5538">
            <v>101233</v>
          </cell>
          <cell r="H5538"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5538" t="str">
            <v>M3</v>
          </cell>
          <cell r="J5538" t="str">
            <v>COEFICIENTE DE REPRESENTATIVIDADE</v>
          </cell>
          <cell r="K5538">
            <v>8.42</v>
          </cell>
        </row>
        <row r="5539">
          <cell r="G5539">
            <v>101234</v>
          </cell>
          <cell r="H553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5539" t="str">
            <v>M3</v>
          </cell>
          <cell r="J5539" t="str">
            <v>COEFICIENTE DE REPRESENTATIVIDADE</v>
          </cell>
          <cell r="K5539">
            <v>16.37</v>
          </cell>
        </row>
        <row r="5540">
          <cell r="G5540">
            <v>101235</v>
          </cell>
          <cell r="H554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5540" t="str">
            <v>M3</v>
          </cell>
          <cell r="J5540" t="str">
            <v>COEFICIENTE DE REPRESENTATIVIDADE</v>
          </cell>
          <cell r="K5540">
            <v>17.309999999999999</v>
          </cell>
        </row>
        <row r="5541">
          <cell r="G5541">
            <v>101236</v>
          </cell>
          <cell r="H5541"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5541" t="str">
            <v>M3</v>
          </cell>
          <cell r="J5541" t="str">
            <v>COEFICIENTE DE REPRESENTATIVIDADE</v>
          </cell>
          <cell r="K5541">
            <v>20.13</v>
          </cell>
        </row>
        <row r="5542">
          <cell r="G5542">
            <v>101237</v>
          </cell>
          <cell r="H5542"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5542" t="str">
            <v>M3</v>
          </cell>
          <cell r="J5542" t="str">
            <v>COEFICIENTE DE REPRESENTATIVIDADE</v>
          </cell>
          <cell r="K5542">
            <v>21.53</v>
          </cell>
        </row>
        <row r="5543">
          <cell r="G5543">
            <v>101238</v>
          </cell>
          <cell r="H5543"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5543" t="str">
            <v>M3</v>
          </cell>
          <cell r="J5543" t="str">
            <v>COEFICIENTE DE REPRESENTATIVIDADE</v>
          </cell>
          <cell r="K5543">
            <v>27.17</v>
          </cell>
        </row>
        <row r="5544">
          <cell r="G5544">
            <v>101239</v>
          </cell>
          <cell r="H5544"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5544" t="str">
            <v>M3</v>
          </cell>
          <cell r="J5544" t="str">
            <v>COEFICIENTE DE REPRESENTATIVIDADE</v>
          </cell>
          <cell r="K5544">
            <v>14.55</v>
          </cell>
        </row>
        <row r="5545">
          <cell r="G5545">
            <v>101240</v>
          </cell>
          <cell r="H5545"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5545" t="str">
            <v>M3</v>
          </cell>
          <cell r="J5545" t="str">
            <v>COEFICIENTE DE REPRESENTATIVIDADE</v>
          </cell>
          <cell r="K5545">
            <v>15.41</v>
          </cell>
        </row>
        <row r="5546">
          <cell r="G5546">
            <v>101241</v>
          </cell>
          <cell r="H5546"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5546" t="str">
            <v>M3</v>
          </cell>
          <cell r="J5546" t="str">
            <v>COEFICIENTE DE REPRESENTATIVIDADE</v>
          </cell>
          <cell r="K5546">
            <v>17.95</v>
          </cell>
        </row>
        <row r="5547">
          <cell r="G5547">
            <v>101242</v>
          </cell>
          <cell r="H5547"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5547" t="str">
            <v>M3</v>
          </cell>
          <cell r="J5547" t="str">
            <v>COEFICIENTE DE REPRESENTATIVIDADE</v>
          </cell>
          <cell r="K5547">
            <v>19.989999999999998</v>
          </cell>
        </row>
        <row r="5548">
          <cell r="G5548">
            <v>101243</v>
          </cell>
          <cell r="H5548"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5548" t="str">
            <v>M3</v>
          </cell>
          <cell r="J5548" t="str">
            <v>COEFICIENTE DE REPRESENTATIVIDADE</v>
          </cell>
          <cell r="K5548">
            <v>24.31</v>
          </cell>
        </row>
        <row r="5549">
          <cell r="G5549">
            <v>101244</v>
          </cell>
          <cell r="H5549"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5549" t="str">
            <v>M3</v>
          </cell>
          <cell r="J5549" t="str">
            <v>COEFICIENTE DE REPRESENTATIVIDADE</v>
          </cell>
          <cell r="K5549">
            <v>15.16</v>
          </cell>
        </row>
        <row r="5550">
          <cell r="G5550">
            <v>101245</v>
          </cell>
          <cell r="H5550"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5550" t="str">
            <v>M3</v>
          </cell>
          <cell r="J5550" t="str">
            <v>COEFICIENTE DE REPRESENTATIVIDADE</v>
          </cell>
          <cell r="K5550">
            <v>16.11</v>
          </cell>
        </row>
        <row r="5551">
          <cell r="G5551">
            <v>101246</v>
          </cell>
          <cell r="H555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5551" t="str">
            <v>M3</v>
          </cell>
          <cell r="J5551" t="str">
            <v>COEFICIENTE DE REPRESENTATIVIDADE</v>
          </cell>
          <cell r="K5551">
            <v>18.72</v>
          </cell>
        </row>
        <row r="5552">
          <cell r="G5552">
            <v>101247</v>
          </cell>
          <cell r="H5552"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5552" t="str">
            <v>M3</v>
          </cell>
          <cell r="J5552" t="str">
            <v>COEFICIENTE DE REPRESENTATIVIDADE</v>
          </cell>
          <cell r="K5552">
            <v>20.75</v>
          </cell>
        </row>
        <row r="5553">
          <cell r="G5553">
            <v>101248</v>
          </cell>
          <cell r="H5553"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5553" t="str">
            <v>M3</v>
          </cell>
          <cell r="J5553" t="str">
            <v>COEFICIENTE DE REPRESENTATIVIDADE</v>
          </cell>
          <cell r="K5553">
            <v>25.98</v>
          </cell>
        </row>
        <row r="5554">
          <cell r="G5554">
            <v>101249</v>
          </cell>
          <cell r="H5554"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5554" t="str">
            <v>M3</v>
          </cell>
          <cell r="J5554" t="str">
            <v>COEFICIENTE DE REPRESENTATIVIDADE</v>
          </cell>
          <cell r="K5554">
            <v>13.33</v>
          </cell>
        </row>
        <row r="5555">
          <cell r="G5555">
            <v>101250</v>
          </cell>
          <cell r="H5555"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5555" t="str">
            <v>M3</v>
          </cell>
          <cell r="J5555" t="str">
            <v>COEFICIENTE DE REPRESENTATIVIDADE</v>
          </cell>
          <cell r="K5555">
            <v>14.74</v>
          </cell>
        </row>
        <row r="5556">
          <cell r="G5556">
            <v>101251</v>
          </cell>
          <cell r="H5556"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5556" t="str">
            <v>M3</v>
          </cell>
          <cell r="J5556" t="str">
            <v>COEFICIENTE DE REPRESENTATIVIDADE</v>
          </cell>
          <cell r="K5556">
            <v>16.89</v>
          </cell>
        </row>
        <row r="5557">
          <cell r="G5557">
            <v>101252</v>
          </cell>
          <cell r="H5557"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5557" t="str">
            <v>M3</v>
          </cell>
          <cell r="J5557" t="str">
            <v>COEFICIENTE DE REPRESENTATIVIDADE</v>
          </cell>
          <cell r="K5557">
            <v>18.309999999999999</v>
          </cell>
        </row>
        <row r="5558">
          <cell r="G5558">
            <v>101253</v>
          </cell>
          <cell r="H5558"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5558" t="str">
            <v>M3</v>
          </cell>
          <cell r="J5558" t="str">
            <v>COEFICIENTE DE REPRESENTATIVIDADE</v>
          </cell>
          <cell r="K5558">
            <v>23.04</v>
          </cell>
        </row>
        <row r="5559">
          <cell r="G5559">
            <v>101254</v>
          </cell>
          <cell r="H5559"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5559" t="str">
            <v>M3</v>
          </cell>
          <cell r="J5559" t="str">
            <v>COEFICIENTE DE REPRESENTATIVIDADE</v>
          </cell>
          <cell r="K5559">
            <v>11.98</v>
          </cell>
        </row>
        <row r="5560">
          <cell r="G5560">
            <v>101255</v>
          </cell>
          <cell r="H5560"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5560" t="str">
            <v>M3</v>
          </cell>
          <cell r="J5560" t="str">
            <v>COEFICIENTE DE REPRESENTATIVIDADE</v>
          </cell>
          <cell r="K5560">
            <v>10.69</v>
          </cell>
        </row>
        <row r="5561">
          <cell r="G5561">
            <v>101256</v>
          </cell>
          <cell r="H5561"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5561" t="str">
            <v>M3</v>
          </cell>
          <cell r="J5561" t="str">
            <v>COEFICIENTE DE REPRESENTATIVIDADE</v>
          </cell>
          <cell r="K5561">
            <v>18.420000000000002</v>
          </cell>
        </row>
        <row r="5562">
          <cell r="G5562">
            <v>101257</v>
          </cell>
          <cell r="H5562"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5562" t="str">
            <v>M3</v>
          </cell>
          <cell r="J5562" t="str">
            <v>COEFICIENTE DE REPRESENTATIVIDADE</v>
          </cell>
          <cell r="K5562">
            <v>19.5</v>
          </cell>
        </row>
        <row r="5563">
          <cell r="G5563">
            <v>101258</v>
          </cell>
          <cell r="H5563"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5563" t="str">
            <v>M3</v>
          </cell>
          <cell r="J5563" t="str">
            <v>COEFICIENTE DE REPRESENTATIVIDADE</v>
          </cell>
          <cell r="K5563">
            <v>22.57</v>
          </cell>
        </row>
        <row r="5564">
          <cell r="G5564">
            <v>101259</v>
          </cell>
          <cell r="H5564"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5564" t="str">
            <v>M3</v>
          </cell>
          <cell r="J5564" t="str">
            <v>COEFICIENTE DE REPRESENTATIVIDADE</v>
          </cell>
          <cell r="K5564">
            <v>24.98</v>
          </cell>
        </row>
        <row r="5565">
          <cell r="G5565">
            <v>101260</v>
          </cell>
          <cell r="H5565"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5565" t="str">
            <v>M3</v>
          </cell>
          <cell r="J5565" t="str">
            <v>COEFICIENTE DE REPRESENTATIVIDADE</v>
          </cell>
          <cell r="K5565">
            <v>31.17</v>
          </cell>
        </row>
        <row r="5566">
          <cell r="G5566">
            <v>101261</v>
          </cell>
          <cell r="H5566"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5566" t="str">
            <v>M3</v>
          </cell>
          <cell r="J5566" t="str">
            <v>COEFICIENTE DE REPRESENTATIVIDADE</v>
          </cell>
          <cell r="K5566">
            <v>17.440000000000001</v>
          </cell>
        </row>
        <row r="5567">
          <cell r="G5567">
            <v>101262</v>
          </cell>
          <cell r="H5567"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5567" t="str">
            <v>M3</v>
          </cell>
          <cell r="J5567" t="str">
            <v>COEFICIENTE DE REPRESENTATIVIDADE</v>
          </cell>
          <cell r="K5567">
            <v>18.5</v>
          </cell>
        </row>
        <row r="5568">
          <cell r="G5568">
            <v>101263</v>
          </cell>
          <cell r="H5568"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5568" t="str">
            <v>M3</v>
          </cell>
          <cell r="J5568" t="str">
            <v>COEFICIENTE DE REPRESENTATIVIDADE</v>
          </cell>
          <cell r="K5568">
            <v>21.39</v>
          </cell>
        </row>
        <row r="5569">
          <cell r="G5569">
            <v>101264</v>
          </cell>
          <cell r="H5569"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5569" t="str">
            <v>M3</v>
          </cell>
          <cell r="J5569" t="str">
            <v>COEFICIENTE DE REPRESENTATIVIDADE</v>
          </cell>
          <cell r="K5569">
            <v>23.66</v>
          </cell>
        </row>
        <row r="5570">
          <cell r="G5570">
            <v>101265</v>
          </cell>
          <cell r="H5570"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5570" t="str">
            <v>M3</v>
          </cell>
          <cell r="J5570" t="str">
            <v>COEFICIENTE DE REPRESENTATIVIDADE</v>
          </cell>
          <cell r="K5570">
            <v>29.48</v>
          </cell>
        </row>
        <row r="5571">
          <cell r="G5571">
            <v>101266</v>
          </cell>
          <cell r="H5571"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5571" t="str">
            <v>M3</v>
          </cell>
          <cell r="J5571" t="str">
            <v>COEFICIENTE DE REPRESENTATIVIDADE</v>
          </cell>
          <cell r="K5571">
            <v>10.69</v>
          </cell>
        </row>
        <row r="5572">
          <cell r="G5572">
            <v>101267</v>
          </cell>
          <cell r="H5572"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5572" t="str">
            <v>M3</v>
          </cell>
          <cell r="J5572" t="str">
            <v>COEFICIENTE DE REPRESENTATIVIDADE</v>
          </cell>
          <cell r="K5572">
            <v>10.24</v>
          </cell>
        </row>
        <row r="5573">
          <cell r="G5573">
            <v>101268</v>
          </cell>
          <cell r="H5573"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5573" t="str">
            <v>M3</v>
          </cell>
          <cell r="J5573" t="str">
            <v>COEFICIENTE DE REPRESENTATIVIDADE</v>
          </cell>
          <cell r="K5573">
            <v>16.82</v>
          </cell>
        </row>
        <row r="5574">
          <cell r="G5574">
            <v>101269</v>
          </cell>
          <cell r="H5574"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5574" t="str">
            <v>M3</v>
          </cell>
          <cell r="J5574" t="str">
            <v>COEFICIENTE DE REPRESENTATIVIDADE</v>
          </cell>
          <cell r="K5574">
            <v>18.63</v>
          </cell>
        </row>
        <row r="5575">
          <cell r="G5575">
            <v>101270</v>
          </cell>
          <cell r="H5575"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5575" t="str">
            <v>M3</v>
          </cell>
          <cell r="J5575" t="str">
            <v>COEFICIENTE DE REPRESENTATIVIDADE</v>
          </cell>
          <cell r="K5575">
            <v>21.57</v>
          </cell>
        </row>
        <row r="5576">
          <cell r="G5576">
            <v>101271</v>
          </cell>
          <cell r="H5576"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5576" t="str">
            <v>M3</v>
          </cell>
          <cell r="J5576" t="str">
            <v>COEFICIENTE DE REPRESENTATIVIDADE</v>
          </cell>
          <cell r="K5576">
            <v>23.88</v>
          </cell>
        </row>
        <row r="5577">
          <cell r="G5577">
            <v>101272</v>
          </cell>
          <cell r="H5577"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5577" t="str">
            <v>M3</v>
          </cell>
          <cell r="J5577" t="str">
            <v>COEFICIENTE DE REPRESENTATIVIDADE</v>
          </cell>
          <cell r="K5577">
            <v>29.81</v>
          </cell>
        </row>
        <row r="5578">
          <cell r="G5578">
            <v>101273</v>
          </cell>
          <cell r="H5578"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5578" t="str">
            <v>M3</v>
          </cell>
          <cell r="J5578" t="str">
            <v>COEFICIENTE DE REPRESENTATIVIDADE</v>
          </cell>
          <cell r="K5578">
            <v>16.11</v>
          </cell>
        </row>
        <row r="5579">
          <cell r="G5579">
            <v>101274</v>
          </cell>
          <cell r="H5579"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5579" t="str">
            <v>M3</v>
          </cell>
          <cell r="J5579" t="str">
            <v>COEFICIENTE DE REPRESENTATIVIDADE</v>
          </cell>
          <cell r="K5579">
            <v>17.75</v>
          </cell>
        </row>
        <row r="5580">
          <cell r="G5580">
            <v>101275</v>
          </cell>
          <cell r="H5580"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5580" t="str">
            <v>M3</v>
          </cell>
          <cell r="J5580" t="str">
            <v>COEFICIENTE DE REPRESENTATIVIDADE</v>
          </cell>
          <cell r="K5580">
            <v>20.57</v>
          </cell>
        </row>
        <row r="5581">
          <cell r="G5581">
            <v>101276</v>
          </cell>
          <cell r="H5581"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5581" t="str">
            <v>M3</v>
          </cell>
          <cell r="J5581" t="str">
            <v>COEFICIENTE DE REPRESENTATIVIDADE</v>
          </cell>
          <cell r="K5581">
            <v>22.7</v>
          </cell>
        </row>
        <row r="5582">
          <cell r="G5582">
            <v>101277</v>
          </cell>
          <cell r="H5582"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5582" t="str">
            <v>M3</v>
          </cell>
          <cell r="J5582" t="str">
            <v>COEFICIENTE DE REPRESENTATIVIDADE</v>
          </cell>
          <cell r="K5582">
            <v>28.92</v>
          </cell>
        </row>
        <row r="5583">
          <cell r="G5583">
            <v>102354</v>
          </cell>
          <cell r="H5583" t="str">
            <v>DESMONTE DE MATERIAL DE 3ª CATEGORIA (BLOCOS DE ROCHAS OU MATACOS), COM MARTELETE PNEUMÁTICO MANUAL  EXCLUSIVE CARGA E TRANSPORTE. AF_03/2021</v>
          </cell>
          <cell r="I5583" t="str">
            <v>M3</v>
          </cell>
          <cell r="J5583" t="str">
            <v>ATRIBUÍDO SÃO PAULO</v>
          </cell>
          <cell r="K5583">
            <v>150.97999999999999</v>
          </cell>
        </row>
        <row r="5584">
          <cell r="G5584">
            <v>102355</v>
          </cell>
          <cell r="H5584" t="str">
            <v>DESMONTE DE MATERIAL DE 3ª CATEGORIA (BLOCOS DE ROCHAS OU MATACOS), EM VALA, COM MARTELETE PNEUMÁTICO MANUAL   EXCLUSIVE RETIRADA, CARGA E TRANSPORTE. AF_03/2021</v>
          </cell>
          <cell r="I5584" t="str">
            <v>M3</v>
          </cell>
          <cell r="J5584" t="str">
            <v>ATRIBUÍDO SÃO PAULO</v>
          </cell>
          <cell r="K5584">
            <v>175.04</v>
          </cell>
        </row>
        <row r="5585">
          <cell r="G5585">
            <v>102360</v>
          </cell>
          <cell r="H5585" t="str">
            <v>RETIRADA DE MATERIAL DE 3ª CATEGORIA (APÓS ESCAVAÇÃO/DESMONTE) EM VALAS, COM ESCAVADEIRA HIDRÁULICA - EXCLUSIVE CARGA E TRANSPORTE. AF_03/2021</v>
          </cell>
          <cell r="I5585" t="str">
            <v>M3</v>
          </cell>
          <cell r="J5585" t="str">
            <v>COLETADO</v>
          </cell>
          <cell r="K5585">
            <v>23.67</v>
          </cell>
        </row>
        <row r="5586">
          <cell r="G5586">
            <v>102361</v>
          </cell>
          <cell r="H5586" t="str">
            <v>RETIRADA DE MATERIAL DE 3ª CATEGORIA (APÓS ESCAVAÇÃO/DESMONTE) EM VALAS, COM RETROESCAVADEIRA - EXCLUSIVE CARGA E TRANSPORTE. AF_03/2021</v>
          </cell>
          <cell r="I5586" t="str">
            <v>M3</v>
          </cell>
          <cell r="J5586" t="str">
            <v>COEFICIENTE DE REPRESENTATIVIDADE</v>
          </cell>
          <cell r="K5586">
            <v>35.869999999999997</v>
          </cell>
        </row>
        <row r="5587">
          <cell r="G5587">
            <v>90082</v>
          </cell>
          <cell r="H5587" t="str">
            <v>ESCAVAÇÃO MECANIZADA DE VALA COM PROF. ATÉ 1,5 M (MÉDIA MONTANTE E JUSANTE/UMA COMPOSIÇÃO POR TRECHO), ESCAVADEIRA (0,8 M3), LARG. DE 1,5 M A 2,5 M, EM SOLO DE 1A CATEGORIA, EM LOCAIS COM ALTO NÍVEL DE INTERFERÊNCIA. AF_02/2021</v>
          </cell>
          <cell r="I5587" t="str">
            <v>M3</v>
          </cell>
          <cell r="J5587" t="str">
            <v>COLETADO</v>
          </cell>
          <cell r="K5587">
            <v>11.1</v>
          </cell>
        </row>
        <row r="5588">
          <cell r="G5588">
            <v>90084</v>
          </cell>
          <cell r="H5588" t="str">
            <v>ESCAVAÇÃO MECANIZADA DE VALA COM PROF. MAIOR QUE 1,5 M ATÉ 3,0 M (MÉDIA MONTANTE E JUSANTE/UMA COMPOSIÇÃO POR TRECHO), ESCAVADEIRA (0,8 M3), LARGURA ATÉ 1,5 M, EM SOLO DE 1A CATEGORIA, EM LOCAIS COM ALTO NÍVEL DE INTERFERÊNCIA. AF_02/2021</v>
          </cell>
          <cell r="I5588" t="str">
            <v>M3</v>
          </cell>
          <cell r="J5588" t="str">
            <v>COLETADO</v>
          </cell>
          <cell r="K5588">
            <v>10.74</v>
          </cell>
        </row>
        <row r="5589">
          <cell r="G5589">
            <v>90086</v>
          </cell>
          <cell r="H5589" t="str">
            <v>ESCAVAÇÃO MECANIZADA DE VALA COM PROF. MAIOR QUE 3,0 M ATÉ 4,5 M(MÉDIA MONTANTE E JUSANTE/UMA COMPOSIÇÃO POR TRECHO), ESCAVADEIRA (0,8 M3), LARG. MENOR QUE 1,5 M, EM SOLO DE 1A CATEGORIA, EM LOCAIS COM ALTO NÍVEL DE INTERFERÊNCIA. AF_02/2021</v>
          </cell>
          <cell r="I5589" t="str">
            <v>M3</v>
          </cell>
          <cell r="J5589" t="str">
            <v>COLETADO</v>
          </cell>
          <cell r="K5589">
            <v>10.15</v>
          </cell>
        </row>
        <row r="5590">
          <cell r="G5590">
            <v>90087</v>
          </cell>
          <cell r="H5590" t="str">
            <v>ESCAVAÇÃO MECANIZADA DE VALA COM PROF. DE 3,0 M ATÉ 4,5 M(MÉDIA MONTANTE E JUSANTE/UMA COMPOSIÇÃO POR TRECHO), ESCAVADEIRA (1,2 M3), LARG. DE 1,5 M A 2,5 M, EM SOLO DE 1A CATEGORIA, EM LOCAIS COM ALTO NÍVEL DE INTERFERÊNCIA. AF_02/2021</v>
          </cell>
          <cell r="I5590" t="str">
            <v>M3</v>
          </cell>
          <cell r="J5590" t="str">
            <v>COEFICIENTE DE REPRESENTATIVIDADE</v>
          </cell>
          <cell r="K5590">
            <v>9.34</v>
          </cell>
        </row>
        <row r="5591">
          <cell r="G5591">
            <v>90090</v>
          </cell>
          <cell r="H5591" t="str">
            <v>ESCAVAÇÃO MECANIZADA DE VALA COM PROF. MAIOR QUE 4,5 M ATÉ 6,0 M(MÉDIA MONTANTE E JUSANTE/UMA COMPOSIÇÃO POR TRECHO), ESCAVADEIRA (1,2 M3), LARG. DE 1,5 M A 2,5 M, EM SOLO DE 1A CATEGORIA, EM LOCAIS COM ALTO NÍVEL DE INTERFERÊNCIA. AF_02/2021</v>
          </cell>
          <cell r="I5591" t="str">
            <v>M3</v>
          </cell>
          <cell r="J5591" t="str">
            <v>COEFICIENTE DE REPRESENTATIVIDADE</v>
          </cell>
          <cell r="K5591">
            <v>9.14</v>
          </cell>
        </row>
        <row r="5592">
          <cell r="G5592">
            <v>90091</v>
          </cell>
          <cell r="H5592" t="str">
            <v>ESCAVAÇÃO MECANIZADA DE VALA COM PROF. ATÉ 1,5 M (MÉDIA MONTANTE E JUSANTE/UMA COMPOSIÇÃO POR TRECHO), ESCAVADEIRA (0,8 M3), LARG. DE 1,5 M A 2,5 M, EM SOLO DE 1A CATEGORIA, LOCAIS COM BAIXO NÍVEL DE INTERFERÊNCIA. AF_02/2021</v>
          </cell>
          <cell r="I5592" t="str">
            <v>M3</v>
          </cell>
          <cell r="J5592" t="str">
            <v>COLETADO</v>
          </cell>
          <cell r="K5592">
            <v>5.99</v>
          </cell>
        </row>
        <row r="5593">
          <cell r="G5593">
            <v>90092</v>
          </cell>
          <cell r="H5593" t="str">
            <v>ESCAVAÇÃO MECANIZADA DE VALA COM PROF. MAIOR QUE 1,5 M E ATÉ 3,0 M(MÉDIA MONTANTE E JUSANTE/UMA COMPOSIÇÃO POR TRECHO), ESCAVADEIRA (0,8 M3), LARG. MENOR QUE 1,5 M, EM SOLO DE 1A CATEGORIA, LOCAIS COM BAIXO NÍVEL DE INTERFERÊNCIA. AF_02/2021</v>
          </cell>
          <cell r="I5593" t="str">
            <v>M3</v>
          </cell>
          <cell r="J5593" t="str">
            <v>COLETADO</v>
          </cell>
          <cell r="K5593">
            <v>5.92</v>
          </cell>
        </row>
        <row r="5594">
          <cell r="G5594">
            <v>90094</v>
          </cell>
          <cell r="H5594" t="str">
            <v>ESCAVAÇÃO MECANIZADA DE VALA COM PROF. MAIOR QUE 3,0 M ATÉ 4,5 M (MÉDIA MONTANTE E JUSANTE/UMA COMPOSIÇÃO POR TRECHO), ESCAVADEIRA (0,8 M3), LARG. MENOR QUE 1,5 M, EM SOLO DE 1A CATEGORIA, LOCAIS COM BAIXO NÍVEL DE INTERFERÊNCIA. AF_02/2021</v>
          </cell>
          <cell r="I5594" t="str">
            <v>M3</v>
          </cell>
          <cell r="J5594" t="str">
            <v>COLETADO</v>
          </cell>
          <cell r="K5594">
            <v>5.61</v>
          </cell>
        </row>
        <row r="5595">
          <cell r="G5595">
            <v>90095</v>
          </cell>
          <cell r="H5595" t="str">
            <v>ESCAVAÇÃO MECANIZADA DE VALA COM PROF. MAIOR QUE 3,0 M ATÉ 4,5 M (MÉDIA MONTANTE E JUSANTE/UMA COMPOSIÇÃO POR TRECHO), ESCAVADEIRA (1,2 M3), LARG. DE 1,5 M A 2,5 M, EM SOLO DE 1A CATEGORIA, LOCAIS COM BAIXO NÍVEL DE INTERFERÊNCIA. AF_02/2021</v>
          </cell>
          <cell r="I5595" t="str">
            <v>M3</v>
          </cell>
          <cell r="J5595" t="str">
            <v>COEFICIENTE DE REPRESENTATIVIDADE</v>
          </cell>
          <cell r="K5595">
            <v>5.14</v>
          </cell>
        </row>
        <row r="5596">
          <cell r="G5596">
            <v>90098</v>
          </cell>
          <cell r="H5596" t="str">
            <v>ESCAVAÇÃO MECANIZADA DE VALA COM PROF. MAIOR QUE 4,5 M ATÉ 6,0 M (MÉDIA MONTANTE E JUSANTE/UMA COMPOSIÇÃO POR TRECHO), ESCAVADEIRA (1,2 M3), LARG. DE 1,5 M A 2,5 M, EM SOLO DE 1A CATEGORIA, LOCAIS COM BAIXO NÍVEL DE INTERFERÊNCIA. AF_02/2021</v>
          </cell>
          <cell r="I5596" t="str">
            <v>M3</v>
          </cell>
          <cell r="J5596" t="str">
            <v>COEFICIENTE DE REPRESENTATIVIDADE</v>
          </cell>
          <cell r="K5596">
            <v>5.0599999999999996</v>
          </cell>
        </row>
        <row r="5597">
          <cell r="G5597">
            <v>90099</v>
          </cell>
          <cell r="H5597" t="str">
            <v>ESCAVAÇÃO MECANIZADA DE VALA COM PROF. ATÉ 1,5 M (MÉDIA MONTANTE E JUSANTE/UMA COMPOSIÇÃO POR TRECHO), RETROESCAV. (0,26 M3), LARG. MENOR QUE 0,8 M, EM SOLO DE 1A CATEGORIA, EM LOCAIS COM ALTO NÍVEL DE INTERFERÊNCIA. AF_02/2021</v>
          </cell>
          <cell r="I5597" t="str">
            <v>M3</v>
          </cell>
          <cell r="J5597" t="str">
            <v>COEFICIENTE DE REPRESENTATIVIDADE</v>
          </cell>
          <cell r="K5597">
            <v>15.43</v>
          </cell>
        </row>
        <row r="5598">
          <cell r="G5598">
            <v>90100</v>
          </cell>
          <cell r="H5598" t="str">
            <v>ESCAVAÇÃO MECANIZADA DE VALA COM PROF. ATÉ 1,5 M (MÉDIA MONTANTE E JUSANTE/UMA COMPOSIÇÃO POR TRECHO), RETROESCAV. (0,26 M3), LARG. DE 0,8 M A 1,5 M, EM SOLO DE 1A CATEGORIA, EM LOCAIS COM ALTO NÍVEL DE INTERFERÊNCIA. AF_02/2021</v>
          </cell>
          <cell r="I5598" t="str">
            <v>M3</v>
          </cell>
          <cell r="J5598" t="str">
            <v>COEFICIENTE DE REPRESENTATIVIDADE</v>
          </cell>
          <cell r="K5598">
            <v>13.1</v>
          </cell>
        </row>
        <row r="5599">
          <cell r="G5599">
            <v>90101</v>
          </cell>
          <cell r="H5599" t="str">
            <v>ESCAVAÇÃO MECANIZADA DE VALA COM PROF. MAIOR QUE 1,5 M ATÉ 3,0 M (MÉDIA MONTANTE E JUSANTE/UMA COMPOSIÇÃO POR TRECHO), RETROESCAV. (0,26 M3), LARG. MENOR QUE 0,8 M, EM SOLO DE 1A CATEGORIA, EM LOCAIS COM ALTO NÍVEL DE INTERFERÊNCIA. AF_02/2021</v>
          </cell>
          <cell r="I5599" t="str">
            <v>M3</v>
          </cell>
          <cell r="J5599" t="str">
            <v>COEFICIENTE DE REPRESENTATIVIDADE</v>
          </cell>
          <cell r="K5599">
            <v>12.94</v>
          </cell>
        </row>
        <row r="5600">
          <cell r="G5600">
            <v>90102</v>
          </cell>
          <cell r="H5600" t="str">
            <v>ESCAVAÇÃO MECANIZADA DE VALA COM PROF. MAIOR QUE 1,5 M ATÉ 3,0 M (MÉDIA MONTANTE E JUSANTE/UMA COMPOSIÇÃO POR TRECHO), RETROESCAV. (0,26 M3), LARGURA DE 0,8 M A 1,5 M, EM SOLO DE 1A CATEGORIA, EM LOCAIS COM ALTO NÍVEL DE INTERFERÊNCIA. AF_02/2021</v>
          </cell>
          <cell r="I5600" t="str">
            <v>M3</v>
          </cell>
          <cell r="J5600" t="str">
            <v>COEFICIENTE DE REPRESENTATIVIDADE</v>
          </cell>
          <cell r="K5600">
            <v>11.77</v>
          </cell>
        </row>
        <row r="5601">
          <cell r="G5601">
            <v>90105</v>
          </cell>
          <cell r="H5601" t="str">
            <v>ESCAVAÇÃO MECANIZADA DE VALA COM PROFUNDIDADE ATÉ 1,5 M (MÉDIA MONTANTE E JUSANTE/UMA COMPOSIÇÃO POR TRECHO), RETROESCAV. (0,26 M3), LARGURA MENOR QUE 0,8 M, EM SOLO DE 1A CATEGORIA, LOCAIS COM BAIXO NÍVEL DE INTERFERÊNCIA. AF_02/2021</v>
          </cell>
          <cell r="I5601" t="str">
            <v>M3</v>
          </cell>
          <cell r="J5601" t="str">
            <v>COEFICIENTE DE REPRESENTATIVIDADE</v>
          </cell>
          <cell r="K5601">
            <v>8.5</v>
          </cell>
        </row>
        <row r="5602">
          <cell r="G5602">
            <v>90106</v>
          </cell>
          <cell r="H5602" t="str">
            <v>ESCAVAÇÃO MECANIZADA DE VALA COM PROFUNDIDADE ATÉ 1,5 M (MÉDIA MONTANTE E JUSANTE/UMA COMPOSIÇÃO POR TRECHO), RETROESCAV. (0,26 M3), LARGURA DE 0,8 M A 1,5 M, EM SOLO DE 1A CATEGORIA, LOCAIS COM BAIXO NÍVEL DE INTERFERÊNCIA. AF_02/2021</v>
          </cell>
          <cell r="I5602" t="str">
            <v>M3</v>
          </cell>
          <cell r="J5602" t="str">
            <v>COEFICIENTE DE REPRESENTATIVIDADE</v>
          </cell>
          <cell r="K5602">
            <v>7.22</v>
          </cell>
        </row>
        <row r="5603">
          <cell r="G5603">
            <v>90107</v>
          </cell>
          <cell r="H5603" t="str">
            <v>ESCAVAÇÃO MECANIZADA DE VALA COM PROFUNDIDADE MAIOR QUE 1,5 M ATÉ 3,0 M (MÉDIA MONTANTE E JUSANTE/UMA COMPOSIÇÃO POR TRECHO), RETROESCAV. (0,26 M3), LARGURA MENOR QUE 0,8 M, EM SOLO DE 1A CATEGORIA, LOCAIS COM BAIXO NÍVEL DE INTERFERÊNCIA. AF_02/2021</v>
          </cell>
          <cell r="I5603" t="str">
            <v>M3</v>
          </cell>
          <cell r="J5603" t="str">
            <v>COEFICIENTE DE REPRESENTATIVIDADE</v>
          </cell>
          <cell r="K5603">
            <v>7.13</v>
          </cell>
        </row>
        <row r="5604">
          <cell r="G5604">
            <v>90108</v>
          </cell>
          <cell r="H5604" t="str">
            <v>ESCAVAÇÃO MECANIZADA DE VALA COM PROFUNDIDADE MAIOR QUE 1,5 M ATÉ 3,0 M (MÉDIA MONTANTE E JUSANTE/UMA COMPOSIÇÃO POR TRECHO), RETROESCAV (0,26 M3), LARGURA DE 0,8 M A 1,5 M, EM SOLO DE 1A CATEGORIA, LOCAIS COM BAIXO NÍVEL DE INTERFERÊNCIA. AF_02/2021</v>
          </cell>
          <cell r="I5604" t="str">
            <v>M3</v>
          </cell>
          <cell r="J5604" t="str">
            <v>COEFICIENTE DE REPRESENTATIVIDADE</v>
          </cell>
          <cell r="K5604">
            <v>6.5</v>
          </cell>
        </row>
        <row r="5605">
          <cell r="G5605">
            <v>93358</v>
          </cell>
          <cell r="H5605" t="str">
            <v>ESCAVAÇÃO MANUAL DE VALA COM PROFUNDIDADE MENOR OU IGUAL A 1,30 M. AF_02/2021</v>
          </cell>
          <cell r="I5605" t="str">
            <v>M3</v>
          </cell>
          <cell r="J5605" t="str">
            <v>COLETADO</v>
          </cell>
          <cell r="K5605">
            <v>66.849999999999994</v>
          </cell>
        </row>
        <row r="5606">
          <cell r="G5606">
            <v>102276</v>
          </cell>
          <cell r="H5606" t="str">
            <v>ESCAVAÇÃO MECANIZADA DE VALA COM PROF. ATÉ 1,5 M (MÉDIA MONTANTE E JUSANTE/UMA COMPOSIÇÃO POR TRECHO), ESCAVADEIRA (0,8 M3), LARG. MENOR QUE 1,5 M, EM SOLO DE 1A CATEGORIA, EM LOCAIS COM ALTO NÍVEL DE INTERFERÊNCIA. AF_02/2021</v>
          </cell>
          <cell r="I5606" t="str">
            <v>M3</v>
          </cell>
          <cell r="J5606" t="str">
            <v>COLETADO</v>
          </cell>
          <cell r="K5606">
            <v>12.48</v>
          </cell>
        </row>
        <row r="5607">
          <cell r="G5607">
            <v>102277</v>
          </cell>
          <cell r="H5607" t="str">
            <v>ESCAVAÇÃO MECANIZADA DE VALA COM PROF. MAIOR QUE  4,5 M ATÉ 6,0 M (MÉDIA MONTANTE E JUSANTE/UMA COMPOSIÇÃO POR TRECHO), ESCAVADEIRA (0,8 M3), LARG. MENOR QUE 1,5 M, EM SOLO DE 1A CATEGORIA, EM LOCAIS COM ALTO NÍVEL DE INTERFERÊNCIA. AF_02/2021</v>
          </cell>
          <cell r="I5607" t="str">
            <v>M3</v>
          </cell>
          <cell r="J5607" t="str">
            <v>COLETADO</v>
          </cell>
          <cell r="K5607">
            <v>9.86</v>
          </cell>
        </row>
        <row r="5608">
          <cell r="G5608">
            <v>102278</v>
          </cell>
          <cell r="H5608" t="str">
            <v>ESCAVAÇÃO MECANIZADA DE VALA COM PROF. MAIOR QUE 1,50 M ATÉ 3,0 M (MÉDIA MONTANTE E JUSANTE/UMA COMPOSIÇÃO POR TRECHO), ESCAVADEIRA (1,2 M3), LARG. DE 1,5 M A 2,5 M, EM SOLO DE 1A CATEGORIA, EM LOCAIS COM ALTO NÍVEL DE INTERFERÊNCIA. AF_02/2021</v>
          </cell>
          <cell r="I5608" t="str">
            <v>M3</v>
          </cell>
          <cell r="J5608" t="str">
            <v>COEFICIENTE DE REPRESENTATIVIDADE</v>
          </cell>
          <cell r="K5608">
            <v>9.74</v>
          </cell>
        </row>
        <row r="5609">
          <cell r="G5609">
            <v>102279</v>
          </cell>
          <cell r="H5609" t="str">
            <v>ESCAVAÇÃO MECANIZADA DE VALA COM PROF. ATÉ 1,5 M (MÉDIA MONTANTE E JUSANTE/UMA COMPOSIÇÃO POR TRECHO), ESCAVADEIRA (0,8 M3),LARG. MENOR QUE 1,5 M, EM SOLO DE 1A CATEGORIA, LOCAIS COM BAIXO NÍVEL DE INTERFERÊNCIA. AF_02/2021</v>
          </cell>
          <cell r="I5609" t="str">
            <v>M3</v>
          </cell>
          <cell r="J5609" t="str">
            <v>COLETADO</v>
          </cell>
          <cell r="K5609">
            <v>6.88</v>
          </cell>
        </row>
        <row r="5610">
          <cell r="G5610">
            <v>102280</v>
          </cell>
          <cell r="H5610" t="str">
            <v>ESCAVAÇÃO MECANIZADA DE VALA COM PROF. MAIOR QUE 4,5 M ATÉ 6,0 M (MÉDIA MONTANTE E JUSANTE/UMA COMPOSIÇÃO POR TRECHO),COM ESCAVADEIRA (0,8 M3), LARG. MENOR QUE 1,5 M, EM SOLO DE 1A CATEGORIA, LOCAIS COM BAIXO NÍVEL DE INTERFERÊNCIA. AF_02/2021</v>
          </cell>
          <cell r="I5610" t="str">
            <v>M3</v>
          </cell>
          <cell r="J5610" t="str">
            <v>COLETADO</v>
          </cell>
          <cell r="K5610">
            <v>5.44</v>
          </cell>
        </row>
        <row r="5611">
          <cell r="G5611">
            <v>102281</v>
          </cell>
          <cell r="H5611" t="str">
            <v>ESCAVAÇÃO MECANIZADA DE VALA COM PROF. MAIOR QUE 1,5 M ATÉ 3,0 M (MÉDIA MONTANTE E JUSANTE/UMA COMPOSIÇÃO POR TRECHO),COM ESCAVADEIRA (1,2 M3),LARG. DE 1,5 M A 2,5 M, EM SOLO DE 1A CATEGORIA, LOCAIS COM BAIXO NÍVEL DE INTERFERÊNCIA. AF_02/2021</v>
          </cell>
          <cell r="I5611" t="str">
            <v>M3</v>
          </cell>
          <cell r="J5611" t="str">
            <v>COEFICIENTE DE REPRESENTATIVIDADE</v>
          </cell>
          <cell r="K5611">
            <v>5.37</v>
          </cell>
        </row>
        <row r="5612">
          <cell r="G5612">
            <v>102282</v>
          </cell>
          <cell r="H5612" t="str">
            <v>ESCAVAÇÃO MECANIZADA DE VALA COM PROF. ATÉ 1,5 M (MÉDIA MONTANTE E JUSANTE/UMA COMPOSIÇÃO POR TRECHO), ESCAVADEIRA (0,8 M3),LARG. MENOR QUE 1,5 M, EM SOLO DE MOLE, EM LOCAIS COM ALTO NÍVEL DE INTERFERÊNCIA. AF_02/2021</v>
          </cell>
          <cell r="I5612" t="str">
            <v>M3</v>
          </cell>
          <cell r="J5612" t="str">
            <v>COLETADO</v>
          </cell>
          <cell r="K5612">
            <v>13.86</v>
          </cell>
        </row>
        <row r="5613">
          <cell r="G5613">
            <v>102283</v>
          </cell>
          <cell r="H5613" t="str">
            <v>ESCAVAÇÃO MECANIZADA DE VALA COM PROF. ATÉ 1,5 M (MÉDIA MONTANTE E JUSANTE/UMA COMPOSIÇÃO POR TRECHO), ESCAVADEIRA (0,8 M3), LARG. DE 1,5 M A 2,5 M, EM SOLO MOLE, EM LOCAIS COM ALTO NÍVEL DE INTERFERÊNCIA. AF_02/2021</v>
          </cell>
          <cell r="I5613" t="str">
            <v>M3</v>
          </cell>
          <cell r="J5613" t="str">
            <v>COLETADO</v>
          </cell>
          <cell r="K5613">
            <v>12.32</v>
          </cell>
        </row>
        <row r="5614">
          <cell r="G5614">
            <v>102284</v>
          </cell>
          <cell r="H5614" t="str">
            <v>ESCAVAÇÃO MECANIZADA DE VALA COM PROF. MAIOR QUE 1,5 M ATÉ 3,0 M (MÉDIA MONTANTE E JUSANTE/UMA COMPOSIÇÃO POR TRECHO), ESCAVADEIRA (0,8 M3), LARGURA ATÉ 1,5 M, EM SOLO MOLE, EM LOCAIS COM ALTO NÍVEL DE INTERFERÊNCIA. AF_02/2021</v>
          </cell>
          <cell r="I5614" t="str">
            <v>M3</v>
          </cell>
          <cell r="J5614" t="str">
            <v>COLETADO</v>
          </cell>
          <cell r="K5614">
            <v>11.93</v>
          </cell>
        </row>
        <row r="5615">
          <cell r="G5615">
            <v>102285</v>
          </cell>
          <cell r="H5615" t="str">
            <v>ESCAVAÇÃO MECANIZADA DE VALA COM PROF. MAIOR QUE 3,0 M ATÉ 4,5 M (MÉDIA MONTANTE E JUSANTE/UMA COMPOSIÇÃO POR TRECHO), ESCAVADEIRA (0,8 M3), LARG. MENOR QUE 1,5 M, EM SOLO  MOLE, EM LOCAIS COM ALTO NÍVEL DE INTERFERÊNCIA. AF_02/2021</v>
          </cell>
          <cell r="I5615" t="str">
            <v>M3</v>
          </cell>
          <cell r="J5615" t="str">
            <v>COLETADO</v>
          </cell>
          <cell r="K5615">
            <v>11.28</v>
          </cell>
        </row>
        <row r="5616">
          <cell r="G5616">
            <v>102286</v>
          </cell>
          <cell r="H5616" t="str">
            <v>ESCAVAÇÃO MECANIZADA DE VALA COM PROF. MAIOR QUE 4,5 M ATÉ 6,0 M (MÉDIA MONTANTE E JUSANTE/UMA COMPOSIÇÃO POR TRECHO), ESCAVADEIRA (0,8 M3),LARG. MENOR QUE 1,5 M, EM SOLO DE MOLE, EM LOCAIS COM ALTO NÍVEL DE INTERFERÊNCIA. AF_02/2021</v>
          </cell>
          <cell r="I5616" t="str">
            <v>M3</v>
          </cell>
          <cell r="J5616" t="str">
            <v>COLETADO</v>
          </cell>
          <cell r="K5616">
            <v>10.96</v>
          </cell>
        </row>
        <row r="5617">
          <cell r="G5617">
            <v>102287</v>
          </cell>
          <cell r="H5617" t="str">
            <v>ESCAVAÇÃO MECANIZADA DE VALA COM PROF. MAIOR QUE 1,5 M ATÉ 3,0 M (MÉDIA MONTANTE E JUSANTE/UMA COMPOSIÇÃO POR TRECHO),COM ESCAVADEIRA (1,2 M3),LARG. DE 1,5 M A 2,5 M, EM SOLO MOLE, EM LOCAIS COM ALTO NÍVEL DE INTERFERÊNCIA. AF_02/2021</v>
          </cell>
          <cell r="I5617" t="str">
            <v>M3</v>
          </cell>
          <cell r="J5617" t="str">
            <v>COEFICIENTE DE REPRESENTATIVIDADE</v>
          </cell>
          <cell r="K5617">
            <v>10.83</v>
          </cell>
        </row>
        <row r="5618">
          <cell r="G5618">
            <v>102288</v>
          </cell>
          <cell r="H5618" t="str">
            <v>ESCAVAÇÃO MECANIZADA DE VALA COM PROF. DE 3,0 M ATÉ 4,5 M (MÉDIA MONTANTE E JUSANTE/UMA COMPOSIÇÃO POR TRECHO), ESCAVADEIRA (1,2 M3), LARG. DE 1,5 M A 2,5 M, EM SOLO MOLE, EM LOCAIS COM ALTO NÍVEL DE INTERFERÊNCIA. AF_02/2021</v>
          </cell>
          <cell r="I5618" t="str">
            <v>M3</v>
          </cell>
          <cell r="J5618" t="str">
            <v>COEFICIENTE DE REPRESENTATIVIDADE</v>
          </cell>
          <cell r="K5618">
            <v>10.4</v>
          </cell>
        </row>
        <row r="5619">
          <cell r="G5619">
            <v>102289</v>
          </cell>
          <cell r="H5619" t="str">
            <v>ESCAVAÇÃO MECANIZADA DE VALA COM PROF. MAIOR QUE 4,5 M ATÉ 6,0 M (MÉDIA MONTANTE E JUSANTE/UMA COMPOSIÇÃO POR TRECHO), ESCAVADEIRA (1,2 M3), LARG. DE 1,5 M A 2,5 M, EM SOLO MOLE, EM LOCAIS COM ALTO NÍVEL DE INTERFERÊNCIA. AF_02/2021</v>
          </cell>
          <cell r="I5619" t="str">
            <v>M3</v>
          </cell>
          <cell r="J5619" t="str">
            <v>COEFICIENTE DE REPRESENTATIVIDADE</v>
          </cell>
          <cell r="K5619">
            <v>10.16</v>
          </cell>
        </row>
        <row r="5620">
          <cell r="G5620">
            <v>102290</v>
          </cell>
          <cell r="H5620" t="str">
            <v>ESCAVAÇÃO MECANIZADA DE VALA COM PROF. ATÉ 1,5 M (MÉDIA MONTANTE E JUSANTE/UMA COMPOSIÇÃO POR TRECHO), ESCAVADEIRA (0,8 M3),LARG. MENOR QUE 1,5 M, EM SOLO MOLE, LOCAIS COM BAIXO NÍVEL DE INTERFERÊNCIA. AF_02/2021</v>
          </cell>
          <cell r="I5620" t="str">
            <v>M3</v>
          </cell>
          <cell r="J5620" t="str">
            <v>COLETADO</v>
          </cell>
          <cell r="K5620">
            <v>7.65</v>
          </cell>
        </row>
        <row r="5621">
          <cell r="G5621">
            <v>102291</v>
          </cell>
          <cell r="H5621" t="str">
            <v>ESCAVAÇÃO MECANIZADA DE VALA COM PROF. ATÉ 1,5 M (MÉDIA MONTANTE E JUSANTE/UMA COMPOSIÇÃO POR TRECHO), ESCAVADEIRA (0,8 M3), LARG. DE 1,5 M A 2,5 M, EM SOLO MOLE, LOCAIS COM BAIXO NÍVEL DE INTERFERÊNCIA. AF_02/2021</v>
          </cell>
          <cell r="I5621" t="str">
            <v>M3</v>
          </cell>
          <cell r="J5621" t="str">
            <v>COLETADO</v>
          </cell>
          <cell r="K5621">
            <v>6.8</v>
          </cell>
        </row>
        <row r="5622">
          <cell r="G5622">
            <v>102292</v>
          </cell>
          <cell r="H5622" t="str">
            <v>ESCAVAÇÃO MECANIZADA DE VALA COM PROF. MAIOR QUE 1,5 M E ATÉ 3,0 M (MÉDIA MONTANTE E JUSANTE/UMA COMPOSIÇÃO POR TRECHO), ESCAVADEIRA (0,8 M3), LARG. MENOR QUE 1,5 M, EM SOLO MOLE, LOCAIS COM BAIXO NÍVEL DE INTERFERÊNCIA. AF_02/2021</v>
          </cell>
          <cell r="I5622" t="str">
            <v>M3</v>
          </cell>
          <cell r="J5622" t="str">
            <v>COLETADO</v>
          </cell>
          <cell r="K5622">
            <v>6.59</v>
          </cell>
        </row>
        <row r="5623">
          <cell r="G5623">
            <v>102293</v>
          </cell>
          <cell r="H5623" t="str">
            <v>ESCAVAÇÃO MECANIZADA DE VALA COM PROF.MAIOR QUE 3,0 M ATÉ 4,5 M (MÉDIA MONTANTE E JUSANTE/UMA COMPOSIÇÃO POR TRECHO), ESCAVADEIRA (0,8 M3), LARG. MENOR QUE 1,5 M, EM SOLO MOLE, LOCAIS COM BAIXO NÍVEL DE INTERFERÊNCIA. AF_02/2021</v>
          </cell>
          <cell r="I5623" t="str">
            <v>M3</v>
          </cell>
          <cell r="J5623" t="str">
            <v>COLETADO</v>
          </cell>
          <cell r="K5623">
            <v>6.23</v>
          </cell>
        </row>
        <row r="5624">
          <cell r="G5624">
            <v>102294</v>
          </cell>
          <cell r="H5624" t="str">
            <v>ESCAVAÇÃO MECANIZADA DE VALA COM PROF. MAIOR QUE 4,5 M ATÉ 6,0 M (MÉDIA MONTANTE E JUSANTE/UMA COMPOSIÇÃO POR TRECHO),COM ESCAVADEIRA (0,8 M3), LARG. MENOR QUE 1,5 M, EM SOLO MOLE, LOCAIS COM BAIXO NÍVEL DE INTERFERÊNCIA. AF_02/2021</v>
          </cell>
          <cell r="I5624" t="str">
            <v>M3</v>
          </cell>
          <cell r="J5624" t="str">
            <v>COLETADO</v>
          </cell>
          <cell r="K5624">
            <v>6.06</v>
          </cell>
        </row>
        <row r="5625">
          <cell r="G5625">
            <v>102295</v>
          </cell>
          <cell r="H5625" t="str">
            <v>ESCAVAÇÃO MECANIZADA DE VALA COM PROF. MAIOR QUE 1,5 M ATÉ 3,0 M (MÉDIA MONTANTE E JUSANTE/UMA COMPOSIÇÃO POR TRECHO),COM ESCAVADEIRA (1,2 M3), LARG. DE 1,5 M A 2,5 M, EM SOLO MOLE, LOCAIS COM BAIXO NÍVEL DE INTERFERÊNCIA. AF_02/2021</v>
          </cell>
          <cell r="I5625" t="str">
            <v>M3</v>
          </cell>
          <cell r="J5625" t="str">
            <v>COEFICIENTE DE REPRESENTATIVIDADE</v>
          </cell>
          <cell r="K5625">
            <v>5.96</v>
          </cell>
        </row>
        <row r="5626">
          <cell r="G5626">
            <v>102296</v>
          </cell>
          <cell r="H5626" t="str">
            <v>ESCAVAÇÃO MECANIZADA DE VALA COM PROF. MAIOR QUE 3,0 M ATÉ 4,5 M (MÉDIA MONTANTE E JUSANTE/UMA COMPOSIÇÃO POR TRECHO), ESCAVADEIRA (1,2 M3), LARG. DE 1,5 M A 2,5 M, EM SOLO MOLE, LOCAIS COM BAIXO NÍVEL DE INTERFERÊNCIA. AF_02/2021</v>
          </cell>
          <cell r="I5626" t="str">
            <v>M3</v>
          </cell>
          <cell r="J5626" t="str">
            <v>COEFICIENTE DE REPRESENTATIVIDADE</v>
          </cell>
          <cell r="K5626">
            <v>5.72</v>
          </cell>
        </row>
        <row r="5627">
          <cell r="G5627">
            <v>102297</v>
          </cell>
          <cell r="H5627" t="str">
            <v>ESCAVAÇÃO MECANIZADA DE VALA COM PROF. MAIOR QUE 4,5 M ATÉ 6,0 M (MÉDIA MONTANTE E JUSANTE/UMA COMPOSIÇÃO POR TRECHO), ESCAVADEIRA (1,2 M3), LARG. DE 1,5 M A 2,5 M, EM SOLO MOLE, LOCAIS COM BAIXO NÍVEL DE INTERFERÊNCIA. AF_02/2021</v>
          </cell>
          <cell r="I5627" t="str">
            <v>M3</v>
          </cell>
          <cell r="J5627" t="str">
            <v>COEFICIENTE DE REPRESENTATIVIDADE</v>
          </cell>
          <cell r="K5627">
            <v>5.6</v>
          </cell>
        </row>
        <row r="5628">
          <cell r="G5628">
            <v>102298</v>
          </cell>
          <cell r="H5628" t="str">
            <v>ESCAVAÇÃO MECANIZADA DE VALA COM PROF. ATÉ 1,5 M (MÉDIA MONTANTE E JUSANTE/UMA COMPOSIÇÃO POR TRECHO), RETROESCAV. (0,26 M3), LARG. MENOR QUE 0,8 M, EM SOLO MOLE, EM LOCAIS COM ALTO NÍVEL DE INTERFERÊNCIA. AF_02/2021</v>
          </cell>
          <cell r="I5628" t="str">
            <v>M3</v>
          </cell>
          <cell r="J5628" t="str">
            <v>COEFICIENTE DE REPRESENTATIVIDADE</v>
          </cell>
          <cell r="K5628">
            <v>17.14</v>
          </cell>
        </row>
        <row r="5629">
          <cell r="G5629">
            <v>102299</v>
          </cell>
          <cell r="H5629" t="str">
            <v>ESCAVAÇÃO MECANIZADA DE VALA COM PROF. ATÉ 1,5 M (MÉDIA MONTANTE E JUSANTE/UMA COMPOSIÇÃO POR TRECHO), RETROESCAV. (0,26 M3), LARG. DE 0,8 M A 1,5 M, EM SOLO MOLE, EM LOCAIS COM ALTO NÍVEL DE INTERFERÊNCIA. AF_02/2021</v>
          </cell>
          <cell r="I5629" t="str">
            <v>M3</v>
          </cell>
          <cell r="J5629" t="str">
            <v>COEFICIENTE DE REPRESENTATIVIDADE</v>
          </cell>
          <cell r="K5629">
            <v>14.56</v>
          </cell>
        </row>
        <row r="5630">
          <cell r="G5630">
            <v>102300</v>
          </cell>
          <cell r="H5630" t="str">
            <v>ESCAVAÇÃO MECANIZADA DE VALA COM PROF. MAIOR QUE 1,5 M ATÉ 3,0 M (MÉDIA MONTANTE E JUSANTE/UMA COMPOSIÇÃO POR TRECHO), RETROESCAV. (0,26 M3), LARG. MENOR QUE 0,8 M, EM SOLO MOLE, EM LOCAIS COM ALTO NÍVEL DE INTERFERÊNCIA. AF_02/2021</v>
          </cell>
          <cell r="I5630" t="str">
            <v>M3</v>
          </cell>
          <cell r="J5630" t="str">
            <v>COEFICIENTE DE REPRESENTATIVIDADE</v>
          </cell>
          <cell r="K5630">
            <v>14.37</v>
          </cell>
        </row>
        <row r="5631">
          <cell r="G5631">
            <v>102301</v>
          </cell>
          <cell r="H5631" t="str">
            <v>ESCAVAÇÃO MECANIZADA DE VALA COM PROF. MAIOR QUE 1,5 M ATÉ 3,0 M (MÉDIA MONTANTE E JUSANTE/UMA COMPOSIÇÃO POR TRECHO), RETROESCAV. (0,26 M3), LARG. DE 0,8 M A 1,5 M, EM SOLO MOLE, EM LOCAIS COM ALTO NÍVEL DE INTERFERÊNCIA. AF_02/2021</v>
          </cell>
          <cell r="I5631" t="str">
            <v>M3</v>
          </cell>
          <cell r="J5631" t="str">
            <v>COEFICIENTE DE REPRESENTATIVIDADE</v>
          </cell>
          <cell r="K5631">
            <v>13.07</v>
          </cell>
        </row>
        <row r="5632">
          <cell r="G5632">
            <v>102302</v>
          </cell>
          <cell r="H5632" t="str">
            <v>ESCAVAÇÃO MECANIZADA DE VALA COM PROF. ATÉ 1,5 M (MÉDIA MONTANTE E JUSANTE/UMA COMPOSIÇÃO POR TRECHO), RETROESCAV. (0,26 M3), LARG. MENOR  QUE 0,8 M, EM SOLO MOLE, LOCAIS COM BAIXO NÍVEL DE NTERFERÊNCIA.  AF_02/2021</v>
          </cell>
          <cell r="I5632" t="str">
            <v>M3</v>
          </cell>
          <cell r="J5632" t="str">
            <v>COEFICIENTE DE REPRESENTATIVIDADE</v>
          </cell>
          <cell r="K5632">
            <v>9.4499999999999993</v>
          </cell>
        </row>
        <row r="5633">
          <cell r="G5633">
            <v>102303</v>
          </cell>
          <cell r="H5633" t="str">
            <v>ESCAVAÇÃO MECANIZADA DE VALA COM PROF. ATÉ 1,5 M (MÉDIA MONTANTE E JUSANTE/UMA COMPOSIÇÃO POR TRECHO), RETROESCAV. (0,26 M3), LARG. DE 0,8 M A 1,5 M, EM SOLO MOLE, LOCAIS COM BAIXO NÍVEL DE INTERFERÊNCIA. AF_02/2021</v>
          </cell>
          <cell r="I5633" t="str">
            <v>M3</v>
          </cell>
          <cell r="J5633" t="str">
            <v>COEFICIENTE DE REPRESENTATIVIDADE</v>
          </cell>
          <cell r="K5633">
            <v>8.0299999999999994</v>
          </cell>
        </row>
        <row r="5634">
          <cell r="G5634">
            <v>102304</v>
          </cell>
          <cell r="H5634" t="str">
            <v>ESCAVAÇÃO MECANIZADA DE VALA COM PROF. MAIOR QUE 1,5 M ATÉ 3,0 M (MÉDIA MONTANTE E JUSANTE/UMA COMPOSIÇÃO POR TRECHO), RETROESCAV. (0,26 M3 ),LARG. MENOR QUE 0,8 M, EM SOLO MOLE, LOCAIS COM BAIXO NÍVEL DE INTERFERÊNCIA. AF_02/2021</v>
          </cell>
          <cell r="I5634" t="str">
            <v>M3</v>
          </cell>
          <cell r="J5634" t="str">
            <v>COEFICIENTE DE REPRESENTATIVIDADE</v>
          </cell>
          <cell r="K5634">
            <v>7.92</v>
          </cell>
        </row>
        <row r="5635">
          <cell r="G5635">
            <v>102305</v>
          </cell>
          <cell r="H5635" t="str">
            <v>ESCAVAÇÃO MECANIZADA DE VALA COM PROF. MAIOR QUE 1,5 M ATÉ 3,0 M (MÉDIA MONTANTE E JUSANTE/UMA COMPOSIÇÃO POR TRECHO), RETROESCAV. (0,26 M3), LARG. DE 0,8 M A 1,5 M, EM SOLO MOLE, LOCAIS COM BAIXO NÍVEL DE INTERFERÊNCIA. AF_02/2021</v>
          </cell>
          <cell r="I5635" t="str">
            <v>M3</v>
          </cell>
          <cell r="J5635" t="str">
            <v>COEFICIENTE DE REPRESENTATIVIDADE</v>
          </cell>
          <cell r="K5635">
            <v>7.21</v>
          </cell>
        </row>
        <row r="5636">
          <cell r="G5636">
            <v>102306</v>
          </cell>
          <cell r="H5636" t="str">
            <v>ESCAVAÇÃO MECANIZADA DE VALA COM PROF. ATÉ 1,5 M (MÉDIA MONTANTE E JUSANTE/UMA COMPOSIÇÃO POR TRECHO), ESCAVADEIRA (0,8 M3),LARG. ATÉ 1,5 M, EM SOLO DE 2A CATEGORIA, EM LOCAIS COM ALTO NÍVEL DE INTERFERÊNCIA.  AF_02/2021</v>
          </cell>
          <cell r="I5636" t="str">
            <v>M3</v>
          </cell>
          <cell r="J5636" t="str">
            <v>COLETADO</v>
          </cell>
          <cell r="K5636">
            <v>15.62</v>
          </cell>
        </row>
        <row r="5637">
          <cell r="G5637">
            <v>102307</v>
          </cell>
          <cell r="H5637" t="str">
            <v>ESCAVAÇÃO MECANIZADA DE VALA COM PROF. ATÉ 1,5 M (MÉDIA MONTANTE E JUSANTE/UMA COMPOSIÇÃO POR TRECHO), ESCAVADEIRA (0,8 M3), LARG. DE 1,5 M A 2,5 M, EM SOLO DE 2A CATEGORIA, EM LOCAIS COM ALTO NÍVEL DE INTERFERÊNCIA. AF_02/2021</v>
          </cell>
          <cell r="I5637" t="str">
            <v>M3</v>
          </cell>
          <cell r="J5637" t="str">
            <v>COLETADO</v>
          </cell>
          <cell r="K5637">
            <v>13.86</v>
          </cell>
        </row>
        <row r="5638">
          <cell r="G5638">
            <v>102308</v>
          </cell>
          <cell r="H5638" t="str">
            <v>ESCAVAÇÃO MECANIZADA DE VALA COM PROF. MAIOR QUE 1,5 M ATÉ 3,0 M (MÉDIA MONTANTE E JUSANTE/UMA COMPOSIÇÃO POR TRECHO), ESCAVADEIRA (0,8 M3), LARG. ATÉ 1,5 M, EM SOLO DE 2A CATEGORIA, EM LOCAIS COM ALTO NÍVEL DE INTERFERÊNCIA. AF_02/2021</v>
          </cell>
          <cell r="I5638" t="str">
            <v>M3</v>
          </cell>
          <cell r="J5638" t="str">
            <v>COLETADO</v>
          </cell>
          <cell r="K5638">
            <v>13.44</v>
          </cell>
        </row>
        <row r="5639">
          <cell r="G5639">
            <v>102309</v>
          </cell>
          <cell r="H5639" t="str">
            <v>ESCAVAÇÃO MECANIZADA DE VALA COM PROF. MAIOR QUE 3,0 M ATÉ 4,5 M (MÉDIA MONTANTE E JUSANTE/UMA COMPOSIÇÃO POR TRECHO), ESCAVADEIRA (0,8 M3), LARG. MENOR QUE 1,5 M, EM SOLO DE 2A CATEGORIA, EM LOCAIS COM ALTO NÍVEL DE INTERFERÊNCIA. AF_02/2021</v>
          </cell>
          <cell r="I5639" t="str">
            <v>M3</v>
          </cell>
          <cell r="J5639" t="str">
            <v>COLETADO</v>
          </cell>
          <cell r="K5639">
            <v>12.71</v>
          </cell>
        </row>
        <row r="5640">
          <cell r="G5640">
            <v>102310</v>
          </cell>
          <cell r="H5640" t="str">
            <v>ESCAVAÇÃO MECANIZADA DE VALA COM PROF.MAIOR QUE 4,5 M ATÉ 6,0 M (MÉDIA MONTANTE E JUSANTE/UMA COMPOSIÇÃO POR TRECHO),COM ESCAVADEIRA (0,8 M3), LARG. MENOR QUE 1,5 M, EM SOLO DE 2A CATEGORIA, EM LOCAIS COM ALTO NÍVEL DE INTERFERÊNCIA. AF_02/2021</v>
          </cell>
          <cell r="I5640" t="str">
            <v>M3</v>
          </cell>
          <cell r="J5640" t="str">
            <v>COLETADO</v>
          </cell>
          <cell r="K5640">
            <v>12.34</v>
          </cell>
        </row>
        <row r="5641">
          <cell r="G5641">
            <v>102311</v>
          </cell>
          <cell r="H5641" t="str">
            <v>ESCAVAÇÃO MECANIZADA DE VALA COM PROF. MAIOR QUE 1,5 M ATÉ 3,0 M (MÉDIA MONTANTE E JUSANTE/UMA COMPOSIÇÃO POR TRECHO),COM ESCAVADEIRA (1,2 M3),LARG. DE 1,5 M A 2,5 M, EM SOLO DE 2A CATEGORIA, EM LOCAIS COM ALTO NÍVEL DE INTERFERÊNCIA. AF_02/2021</v>
          </cell>
          <cell r="I5641" t="str">
            <v>M3</v>
          </cell>
          <cell r="J5641" t="str">
            <v>COEFICIENTE DE REPRESENTATIVIDADE</v>
          </cell>
          <cell r="K5641">
            <v>12.17</v>
          </cell>
        </row>
        <row r="5642">
          <cell r="G5642">
            <v>102312</v>
          </cell>
          <cell r="H5642" t="str">
            <v>ESCAVAÇÃO MECANIZADA DE VALA COM PROF. DE 3,0 M ATÉ 4,5 M (MÉDIA MONTANTE E JUSANTE/UMA COMPOSIÇÃO POR TRECHO), ESCAVADEIRA (1,2 M3), LARG. DE 1,5 M A 2,5 M, EM SOLO DE 2A CATEGORIA, EM LOCAIS COM ALTO NÍVEL DE INTERFERÊNCIA. AF_02/2021</v>
          </cell>
          <cell r="I5642" t="str">
            <v>M3</v>
          </cell>
          <cell r="J5642" t="str">
            <v>COEFICIENTE DE REPRESENTATIVIDADE</v>
          </cell>
          <cell r="K5642">
            <v>11.69</v>
          </cell>
        </row>
        <row r="5643">
          <cell r="G5643">
            <v>102313</v>
          </cell>
          <cell r="H5643" t="str">
            <v>ESCAVAÇÃO MECANIZADA DE VALA COM PROF. MAIOR QUE 4,5 M ATÉ 6,0 M (MÉDIA MONTANTE E JUSANTE/UMA COMPOSIÇÃO POR TRECHO), ESCAVADEIRA (1,2 M3), LARG. DE 1,5 M A 2,5 M, EM SOLO DE 2A CATEGORIA, EM LOCAIS COM ALTO NÍVEL DE INTERFERÊNCIA. AF_02/2021</v>
          </cell>
          <cell r="I5643" t="str">
            <v>M3</v>
          </cell>
          <cell r="J5643" t="str">
            <v>COEFICIENTE DE REPRESENTATIVIDADE</v>
          </cell>
          <cell r="K5643">
            <v>11.43</v>
          </cell>
        </row>
        <row r="5644">
          <cell r="G5644">
            <v>102314</v>
          </cell>
          <cell r="H5644" t="str">
            <v>ESCAVAÇÃO MECANIZADA DE VALA COM PROF. ATÉ 1,5 M (MÉDIA MONTANTE E JUSANTE/UMA COMPOSIÇÃO POR TRECHO),COM ESCAVADEIRA (0,8 M3), LARG. MENOR QUE 1,5 M, EM SOLO DE 2A CATEGORIA, LOCAIS COM BAIXO NÍVEL DE INTERFERÊNCIA. AF_02/2021</v>
          </cell>
          <cell r="I5644" t="str">
            <v>M3</v>
          </cell>
          <cell r="J5644" t="str">
            <v>COLETADO</v>
          </cell>
          <cell r="K5644">
            <v>8.6199999999999992</v>
          </cell>
        </row>
        <row r="5645">
          <cell r="G5645">
            <v>102315</v>
          </cell>
          <cell r="H5645" t="str">
            <v>ESCAVAÇÃO MECANIZADA DE VALA COM PROF. ATÉ 1,5 M (MÉDIA MONTANTE E JUSANTE/UMA COMPOSIÇÃO POR TRECHO), ESCAVADEIRA (0,8 M3), LARG. DE 1,5 M A 2,5 M, EM SOLO DE 2A CATEGORIA, LOCAIS COM BAIXO NÍVEL DE INTERFERÊNCIA. AF_02/2021</v>
          </cell>
          <cell r="I5645" t="str">
            <v>M3</v>
          </cell>
          <cell r="J5645" t="str">
            <v>COLETADO</v>
          </cell>
          <cell r="K5645">
            <v>7.65</v>
          </cell>
        </row>
        <row r="5646">
          <cell r="G5646">
            <v>102316</v>
          </cell>
          <cell r="H5646" t="str">
            <v>ESCAVAÇÃO MECANIZADA DE VALA COM PROF. MAIOR QUE 1,5 M E ATÉ 3,0 M (MÉDIA MONTANTE E JUSANTE/UMA COMPOSIÇÃO POR TRECHO), ESCAVADEIRA (0,8 M3), LARG. MENOR QUE 1,5 M, EM SOLO DE 2A CATEGORIA, LOCAIS COM BAIXO NÍVEL DE INTERFERÊNCIA. AF_02/2021</v>
          </cell>
          <cell r="I5646" t="str">
            <v>M3</v>
          </cell>
          <cell r="J5646" t="str">
            <v>COLETADO</v>
          </cell>
          <cell r="K5646">
            <v>7.41</v>
          </cell>
        </row>
        <row r="5647">
          <cell r="G5647">
            <v>102317</v>
          </cell>
          <cell r="H5647" t="str">
            <v>ESCAVAÇÃO MECANIZADA DE VALA COM PROF.MAIOR QUE 3,0 M ATÉ 4,5 M (MÉDIA MONTANTE E JUSANTE/UMA COMPOSIÇÃO POR TRECHO), ESCAVADEIRA (0,8 M3), LARG. MENOR QUE 1,5 M, EM SOLO DE 2A CATEGORIA, LOCAIS COM BAIXO NÍVEL DE INTERFERÊNCIA. AF_02/2021</v>
          </cell>
          <cell r="I5647" t="str">
            <v>M3</v>
          </cell>
          <cell r="J5647" t="str">
            <v>COLETADO</v>
          </cell>
          <cell r="K5647">
            <v>7</v>
          </cell>
        </row>
        <row r="5648">
          <cell r="G5648">
            <v>102318</v>
          </cell>
          <cell r="H5648" t="str">
            <v>ESCAVAÇÃO MECANIZADA DE VALA COM PROF.MAIOR QUE 4,5 M ATÉ 6,0 M (MÉDIA MONTANTE E JUSANTE/UMA COMPOSIÇÃO POR TRECHO),COM ESCAVADEIRA (0,8 M3), LARG. MENOR QUE 1,5 M, EM SOLO DE 2A CATEGORIA, EM LOCAIS COM BAIXO NÍVEL DE INTERFERÊNCIA. AF_02/2021</v>
          </cell>
          <cell r="I5648" t="str">
            <v>M3</v>
          </cell>
          <cell r="J5648" t="str">
            <v>COLETADO</v>
          </cell>
          <cell r="K5648">
            <v>6.82</v>
          </cell>
        </row>
        <row r="5649">
          <cell r="G5649">
            <v>102319</v>
          </cell>
          <cell r="H5649" t="str">
            <v>ESCAVAÇÃO MECANIZADA DE VALA COM PROF. MAIOR QUE 1,5 M ATÉ 3,0 M (MÉDIA MONTANTE E JUSANTE/UMA COMPOSIÇÃO POR TRECHO),COM ESCAVADEIRA (1,2 M3),LARG. DE 1,5 M A 2,5 M, EM SOLO DE 2A CATEGORIA, LOCAIS COM BAIXO NÍVEL DE INTERFERÊNCIA. AF_02/2021</v>
          </cell>
          <cell r="I5649" t="str">
            <v>M3</v>
          </cell>
          <cell r="J5649" t="str">
            <v>COEFICIENTE DE REPRESENTATIVIDADE</v>
          </cell>
          <cell r="K5649">
            <v>6.71</v>
          </cell>
        </row>
        <row r="5650">
          <cell r="G5650">
            <v>102320</v>
          </cell>
          <cell r="H5650" t="str">
            <v>ESCAVAÇÃO MECANIZADA DE VALA COM PROF. MAIOR QUE 3,0 M ATÉ 4,5 M (MÉDIA MONTANTE E JUSANTE/UMA COMPOSIÇÃO POR TRECHO), ESCAVADEIRA (1,2 M3), LARG. DE 1,5 M A 2,5 M, EM SOLO DE 2A CATEGORIA, LOCAIS COM BAIXO NÍVEL DE INTERFERÊNCIA. AF_02/2021</v>
          </cell>
          <cell r="I5650" t="str">
            <v>M3</v>
          </cell>
          <cell r="J5650" t="str">
            <v>COEFICIENTE DE REPRESENTATIVIDADE</v>
          </cell>
          <cell r="K5650">
            <v>6.43</v>
          </cell>
        </row>
        <row r="5651">
          <cell r="G5651">
            <v>102321</v>
          </cell>
          <cell r="H5651" t="str">
            <v>ESCAVAÇÃO MECANIZADA DE VALA COM PROF. MAIOR QUE 4,5 M ATÉ 6,0 M (MÉDIA MONTANTE E JUSANTE/UMA COMPOSIÇÃO POR TRECHO), ESCAVADEIRA (1,2 M3), LARG. DE 1,5 M A 2,5 M, EM SOLO DE 2A CATEGORIA, LOCAIS COM BAIXO NÍVEL DE INTERFERÊNCIA. AF_02/2021</v>
          </cell>
          <cell r="I5651" t="str">
            <v>M3</v>
          </cell>
          <cell r="J5651" t="str">
            <v>COEFICIENTE DE REPRESENTATIVIDADE</v>
          </cell>
          <cell r="K5651">
            <v>6.31</v>
          </cell>
        </row>
        <row r="5652">
          <cell r="G5652">
            <v>102322</v>
          </cell>
          <cell r="H5652" t="str">
            <v>ESCAVAÇÃO MECANIZADA DE VALA COM PROF. ATÉ 1,5 M (MÉDIA MONTANTE E JUSANTE/UMA COMPOSIÇÃO POR TRECHO), RETROESCAV. (0,26 M3), LARG. MENOR QUE 0,8 M, EM SOLO DE 2A CATEGORIA, EM LOCAIS COM ALTO NÍVEL DE INTERFERÊNCIA. AF_02/2021</v>
          </cell>
          <cell r="I5652" t="str">
            <v>M3</v>
          </cell>
          <cell r="J5652" t="str">
            <v>COEFICIENTE DE REPRESENTATIVIDADE</v>
          </cell>
          <cell r="K5652">
            <v>19.29</v>
          </cell>
        </row>
        <row r="5653">
          <cell r="G5653">
            <v>102323</v>
          </cell>
          <cell r="H5653" t="str">
            <v>ESCAVAÇÃO MECANIZADA DE VALA COM PROF. ATÉ 1,5 M (MÉDIA MONTANTE E JUSANTE/UMA COMPOSIÇÃO POR TRECHO), RETROESCAV. (0,26 M3), LARG. DE 0,8 M A 1,5 M, EM SOLO DE 2A CATEGORIA, EM LOCAIS COM ALTO NÍVEL DE INTERFERÊNCIA. AF_02/2021</v>
          </cell>
          <cell r="I5653" t="str">
            <v>M3</v>
          </cell>
          <cell r="J5653" t="str">
            <v>COEFICIENTE DE REPRESENTATIVIDADE</v>
          </cell>
          <cell r="K5653">
            <v>16.37</v>
          </cell>
        </row>
        <row r="5654">
          <cell r="G5654">
            <v>102324</v>
          </cell>
          <cell r="H5654" t="str">
            <v>ESCAVAÇÃO MECANIZADA DE VALA COM PROF. MAIOR QUE 1,5 M ATÉ 3,0 M (MÉDIA MONTANTE E JUSANTE/UMA COMPOSIÇÃO POR TRECHO), RETROESCAV. (0,26 M3), LARG. MENOR QUE 0,8 M, EM SOLO DE 2A CATEGORIA, EM LOCAIS COM ALTO NÍVEL DE INTERFERÊNCIA. AF_02/2021</v>
          </cell>
          <cell r="I5654" t="str">
            <v>M3</v>
          </cell>
          <cell r="J5654" t="str">
            <v>COEFICIENTE DE REPRESENTATIVIDADE</v>
          </cell>
          <cell r="K5654">
            <v>16.18</v>
          </cell>
        </row>
        <row r="5655">
          <cell r="G5655">
            <v>102325</v>
          </cell>
          <cell r="H5655" t="str">
            <v>ESCAVAÇÃO MECANIZADA DE VALA COM PROF. MAIOR QUE 1,5 M ATÉ 3,0 M (MÉDIA MONTANTE E JUSANTE/UMA COMPOSIÇÃO POR TRECHO), RETROESCAV. (0,26 M3), LARG. DE 0,8 M A 1,5 M, EM SOLO DE 2A CATEGORIA, EM LOCAIS COM ALTO NÍVEL DE INTERFERÊNCIA. AF_02/2021</v>
          </cell>
          <cell r="I5655" t="str">
            <v>M3</v>
          </cell>
          <cell r="J5655" t="str">
            <v>COEFICIENTE DE REPRESENTATIVIDADE</v>
          </cell>
          <cell r="K5655">
            <v>14.72</v>
          </cell>
        </row>
        <row r="5656">
          <cell r="G5656">
            <v>102326</v>
          </cell>
          <cell r="H5656" t="str">
            <v>ESCAVAÇÃO MECANIZADA DE VALA COM PROF. ATÉ 1,5 M (MÉDIA MONTANTE E JUSANTE/UMA COMPOSIÇÃO POR TRECHO), RETROESCAV. (0,26 M3), LARGURA MENOR  QUE 0,8 M, EM SOLO DE 2A CATEGORIA, EM LOCAIS COM BAIXO NÍVEL DE NTERFERÊNCIA. AF_02/2021</v>
          </cell>
          <cell r="I5656" t="str">
            <v>M3</v>
          </cell>
          <cell r="J5656" t="str">
            <v>COEFICIENTE DE REPRESENTATIVIDADE</v>
          </cell>
          <cell r="K5656">
            <v>10.65</v>
          </cell>
        </row>
        <row r="5657">
          <cell r="G5657">
            <v>102327</v>
          </cell>
          <cell r="H5657" t="str">
            <v>ESCAVAÇÃO MECANIZADA DE VALA COM PROF. ATÉ 1,5 M (MÉDIA MONTANTE E JUSANTE/UMA COMPOSIÇÃO POR TRECHO), RETROESCAV. (0,26 M3 ), LARG. DE 0,8 M A 1,5 M, EM SOLO DE 2A CATEGORIA, EM LOCAIS COM BAIXO NÍVEL DE INTERFERÊNCIA. AF_02/2021</v>
          </cell>
          <cell r="I5657" t="str">
            <v>M3</v>
          </cell>
          <cell r="J5657" t="str">
            <v>COEFICIENTE DE REPRESENTATIVIDADE</v>
          </cell>
          <cell r="K5657">
            <v>9.0399999999999991</v>
          </cell>
        </row>
        <row r="5658">
          <cell r="G5658">
            <v>102328</v>
          </cell>
          <cell r="H5658" t="str">
            <v>ESCAVAÇÃO MECANIZADA DE VALA COM PROF. MAIOR QUE 1,5 M ATÉ 3,0 M (MÉDIA MONTANTE E JUSANTE/UMA COMPOSIÇÃO POR TRECHO), RETROESCAV. (0,26 M3),LARG. MENOR QUE 0,8 M, EM SOLO DE 2A CATEGORIA, EM LOCAIS COM BAIXO NÍVEL DE INTERFERÊNCIA. AF_02/2021</v>
          </cell>
          <cell r="I5658" t="str">
            <v>M3</v>
          </cell>
          <cell r="J5658" t="str">
            <v>COEFICIENTE DE REPRESENTATIVIDADE</v>
          </cell>
          <cell r="K5658">
            <v>8.92</v>
          </cell>
        </row>
        <row r="5659">
          <cell r="G5659">
            <v>102329</v>
          </cell>
          <cell r="H5659" t="str">
            <v>ESCAVAÇÃO MECANIZADA DE VALA COM PROF. MAIOR QUE 1,5 M ATÉ 3,0 M (MÉDIA MONTANTE E JUSANTE/UMA COMPOSIÇÃO POR TRECHO), RETROESCAV. (0,26 M3), LARG. DE 0,8 M A 1,5 M, EM SOLO DE 2A CATEGORIA, EM LOCAIS COM BAIXO NÍVEL DE INTERFERÊNCIA. AF_02/2021</v>
          </cell>
          <cell r="I5659" t="str">
            <v>M3</v>
          </cell>
          <cell r="J5659" t="str">
            <v>COEFICIENTE DE REPRESENTATIVIDADE</v>
          </cell>
          <cell r="K5659">
            <v>8.1199999999999992</v>
          </cell>
        </row>
        <row r="5660">
          <cell r="G5660">
            <v>94304</v>
          </cell>
          <cell r="H5660" t="str">
            <v>ATERRO MECANIZADO DE VALA COM ESCAVADEIRA HIDRÁULICA (CAPACIDADE DA CAÇAMBA: 0,8 M³ / POTÊNCIA: 111 HP), LARGURA DE 1,5 A 2,5 M, PROFUNDIDADE ATÉ 1,5 M, COM SOLO ARGILO-ARENOSO. AF_05/2016</v>
          </cell>
          <cell r="I5660" t="str">
            <v>M3</v>
          </cell>
          <cell r="J5660" t="str">
            <v>ATRIBUÍDO SÃO PAULO</v>
          </cell>
          <cell r="K5660">
            <v>89.93</v>
          </cell>
        </row>
        <row r="5661">
          <cell r="G5661">
            <v>94305</v>
          </cell>
          <cell r="H5661" t="str">
            <v>ATERRO MECANIZADO DE VALA COM ESCAVADEIRA HIDRÁULICA (CAPACIDADE DA CAÇAMBA: 0,8 M³ / POTÊNCIA: 111 HP), LARGURA ATÉ 1,5 M, PROFUNDIDADE DE 1,5 A 3,0 M, COM SOLO ARGILO-ARENOSO. AF_05/2016</v>
          </cell>
          <cell r="I5661" t="str">
            <v>M3</v>
          </cell>
          <cell r="J5661" t="str">
            <v>ATRIBUÍDO SÃO PAULO</v>
          </cell>
          <cell r="K5661">
            <v>86.12</v>
          </cell>
        </row>
        <row r="5662">
          <cell r="G5662">
            <v>94306</v>
          </cell>
          <cell r="H5662" t="str">
            <v>ATERRO MECANIZADO DE VALA COM ESCAVADEIRA HIDRÁULICA (CAPACIDADE DA CAÇAMBA: 0,8 M³ / POTÊNCIA: 111 HP), LARGURA DE 1,5 A 2,5 M, PROFUNDIDADE DE 1,5 A 3,0 M, COM SOLO ARGILO-ARENOSO. AF_05/2016</v>
          </cell>
          <cell r="I5662" t="str">
            <v>M3</v>
          </cell>
          <cell r="J5662" t="str">
            <v>ATRIBUÍDO SÃO PAULO</v>
          </cell>
          <cell r="K5662">
            <v>81.31</v>
          </cell>
        </row>
        <row r="5663">
          <cell r="G5663">
            <v>94307</v>
          </cell>
          <cell r="H5663" t="str">
            <v>ATERRO MECANIZADO DE VALA COM ESCAVADEIRA HIDRÁULICA (CAPACIDADE DA CAÇAMBA: 0,8 M³ / POTÊNCIA: 111 HP), LARGURA ATÉ 1,5 M, PROFUNDIDADE DE 3,0 A 4,5 M, COM SOLO ARGILO-ARENOSO. AF_05/2016</v>
          </cell>
          <cell r="I5663" t="str">
            <v>M3</v>
          </cell>
          <cell r="J5663" t="str">
            <v>ATRIBUÍDO SÃO PAULO</v>
          </cell>
          <cell r="K5663">
            <v>82.43</v>
          </cell>
        </row>
        <row r="5664">
          <cell r="G5664">
            <v>94308</v>
          </cell>
          <cell r="H5664" t="str">
            <v>ATERRO MECANIZADO DE VALA COM ESCAVADEIRA HIDRÁULICA (CAPACIDADE DA CAÇAMBA: 0,8 M³ / POTÊNCIA: 111 HP), LARGURA DE 1,5 A 2,5 M, PROFUNDIDADE DE 3,0 A 4,5 M, COM SOLO ARGILO-ARENOSO. AF_05/2016</v>
          </cell>
          <cell r="I5664" t="str">
            <v>M3</v>
          </cell>
          <cell r="J5664" t="str">
            <v>ATRIBUÍDO SÃO PAULO</v>
          </cell>
          <cell r="K5664">
            <v>79.41</v>
          </cell>
        </row>
        <row r="5665">
          <cell r="G5665">
            <v>94309</v>
          </cell>
          <cell r="H5665" t="str">
            <v>ATERRO MECANIZADO DE VALA COM ESCAVADEIRA HIDRÁULICA (CAPACIDADE DA CAÇAMBA: 0,8 M³ / POTÊNCIA: 111 HP), LARGURA ATÉ 1,5 M, PROFUNDIDADE DE 4,5 A 6,0 M, COM SOLO ARGILO-ARENOSO. AF_05/2016</v>
          </cell>
          <cell r="I5665" t="str">
            <v>M3</v>
          </cell>
          <cell r="J5665" t="str">
            <v>ATRIBUÍDO SÃO PAULO</v>
          </cell>
          <cell r="K5665">
            <v>80.8</v>
          </cell>
        </row>
        <row r="5666">
          <cell r="G5666">
            <v>94310</v>
          </cell>
          <cell r="H5666" t="str">
            <v>ATERRO MECANIZADO DE VALA COM ESCAVADEIRA HIDRÁULICA (CAPACIDADE DA CAÇAMBA: 0,8 M³ / POTÊNCIA: 111 HP), LARGURA DE 1,5 A 2,5 M, PROFUNDIDADE DE 4,5 A 6,0 M, COM SOLO ARGILO-ARENOSO. AF_05/2016</v>
          </cell>
          <cell r="I5666" t="str">
            <v>M3</v>
          </cell>
          <cell r="J5666" t="str">
            <v>ATRIBUÍDO SÃO PAULO</v>
          </cell>
          <cell r="K5666">
            <v>78.45</v>
          </cell>
        </row>
        <row r="5667">
          <cell r="G5667">
            <v>94315</v>
          </cell>
          <cell r="H5667" t="str">
            <v>ATERRO MECANIZADO DE VALA COM RETROESCAVADEIRA (CAPACIDADE DA CAÇAMBA DA RETRO: 0,26 M³ / POTÊNCIA: 88 HP), LARGURA ATÉ 0,8 M, PROFUNDIDADE ATÉ 1,5 M, COM SOLO ARGILO-ARENOSO. AF_05/2016</v>
          </cell>
          <cell r="I5667" t="str">
            <v>M3</v>
          </cell>
          <cell r="J5667" t="str">
            <v>ATRIBUÍDO SÃO PAULO</v>
          </cell>
          <cell r="K5667">
            <v>96.52</v>
          </cell>
        </row>
        <row r="5668">
          <cell r="G5668">
            <v>94316</v>
          </cell>
          <cell r="H5668" t="str">
            <v>ATERRO MECANIZADO DE VALA COM RETROESCAVADEIRA (CAPACIDADE DA CAÇAMBA DA RETRO: 0,26 M³ / POTÊNCIA: 88 HP), LARGURA DE 0,8 A 1,5 M, PROFUNDIDADE ATÉ 1,5 M, COM SOLO ARGILO-ARENOSO. AF_05/2016</v>
          </cell>
          <cell r="I5668" t="str">
            <v>M3</v>
          </cell>
          <cell r="J5668" t="str">
            <v>ATRIBUÍDO SÃO PAULO</v>
          </cell>
          <cell r="K5668">
            <v>87.95</v>
          </cell>
        </row>
        <row r="5669">
          <cell r="G5669">
            <v>94317</v>
          </cell>
          <cell r="H5669" t="str">
            <v>ATERRO MECANIZADO DE VALA COM RETROESCAVADEIRA (CAPACIDADE DA CAÇAMBA DA RETRO: 0,26 M³ / POTÊNCIA: 88 HP), LARGURA ATÉ 0,8 M, PROFUNDIDADE DE 1,5 A 3,0 M, COM SOLO ARGILO-ARENOSO. AF_05/2016</v>
          </cell>
          <cell r="I5669" t="str">
            <v>M3</v>
          </cell>
          <cell r="J5669" t="str">
            <v>ATRIBUÍDO SÃO PAULO</v>
          </cell>
          <cell r="K5669">
            <v>84.17</v>
          </cell>
        </row>
        <row r="5670">
          <cell r="G5670">
            <v>94318</v>
          </cell>
          <cell r="H5670" t="str">
            <v>ATERRO MECANIZADO DE VALA COM RETROESCAVADEIRA (CAPACIDADE DA CAÇAMBA DA RETRO: 0,26 M³ / POTÊNCIA: 88 HP), LARGURA DE 0,8 A 1,5 M, PROFUNDIDADE DE 1,5 A 3,0 M, COM SOLO ARGILO-ARENOSO. AF_05/2016</v>
          </cell>
          <cell r="I5670" t="str">
            <v>M3</v>
          </cell>
          <cell r="J5670" t="str">
            <v>ATRIBUÍDO SÃO PAULO</v>
          </cell>
          <cell r="K5670">
            <v>79.290000000000006</v>
          </cell>
        </row>
        <row r="5671">
          <cell r="G5671">
            <v>94319</v>
          </cell>
          <cell r="H5671" t="str">
            <v>ATERRO MANUAL DE VALAS COM SOLO ARGILO-ARENOSO E COMPACTAÇÃO MECANIZADA. AF_05/2016</v>
          </cell>
          <cell r="I5671" t="str">
            <v>M3</v>
          </cell>
          <cell r="J5671" t="str">
            <v>ATRIBUÍDO SÃO PAULO</v>
          </cell>
          <cell r="K5671">
            <v>97.28</v>
          </cell>
        </row>
        <row r="5672">
          <cell r="G5672">
            <v>94327</v>
          </cell>
          <cell r="H5672" t="str">
            <v>ATERRO MECANIZADO DE VALA COM ESCAVADEIRA HIDRÁULICA (CAPACIDADE DA CAÇAMBA: 0,8 M³ / POTÊNCIA: 111 HP), LARGURA DE 1,5 A 2,5 M, PROFUNDIDADE ATÉ 1,5 M, COM AREIA PARA ATERRO. AF_05/2016</v>
          </cell>
          <cell r="I5672" t="str">
            <v>M3</v>
          </cell>
          <cell r="J5672" t="str">
            <v>ATRIBUÍDO SÃO PAULO</v>
          </cell>
          <cell r="K5672">
            <v>83.25</v>
          </cell>
        </row>
        <row r="5673">
          <cell r="G5673">
            <v>94328</v>
          </cell>
          <cell r="H5673" t="str">
            <v>ATERRO MECANIZADO DE VALA COM ESCAVADEIRA HIDRÁULICA (CAPACIDADE DA CAÇAMBA: 0,8 M³ / POTÊNCIA: 111 HP), LARGURA ATÉ 1,5 M, PROFUNDIDADE DE 1,5 A 3,0 M, COM AREIA PARA ATERRO. AF_05/2016</v>
          </cell>
          <cell r="I5673" t="str">
            <v>M3</v>
          </cell>
          <cell r="J5673" t="str">
            <v>ATRIBUÍDO SÃO PAULO</v>
          </cell>
          <cell r="K5673">
            <v>79.44</v>
          </cell>
        </row>
        <row r="5674">
          <cell r="G5674">
            <v>94329</v>
          </cell>
          <cell r="H5674" t="str">
            <v>ATERRO MECANIZADO DE VALA COM ESCAVADEIRA HIDRÁULICA (CAPACIDADE DA CAÇAMBA: 0,8 M³ / POTÊNCIA: 111 HP), LARGURA DE 1,5 A 2,5 M, PROFUNDIDADE DE 1,5 A 3,0 M, COM AREIA PARA ATERRO. AF_05/2016</v>
          </cell>
          <cell r="I5674" t="str">
            <v>M3</v>
          </cell>
          <cell r="J5674" t="str">
            <v>ATRIBUÍDO SÃO PAULO</v>
          </cell>
          <cell r="K5674">
            <v>74.63</v>
          </cell>
        </row>
        <row r="5675">
          <cell r="G5675">
            <v>94330</v>
          </cell>
          <cell r="H5675" t="str">
            <v>ATERRO MECANIZADO DE VALA COM ESCAVADEIRA HIDRÁULICA (CAPACIDADE DA CAÇAMBA: 0,8 M³ / POTÊNCIA: 111 HP), LARGURA ATÉ 1,5 M, PROFUNDIDADE DE 3,0 A 4,5 M, COM AREIA PARA ATERRO. AF_05/2016</v>
          </cell>
          <cell r="I5675" t="str">
            <v>M3</v>
          </cell>
          <cell r="J5675" t="str">
            <v>ATRIBUÍDO SÃO PAULO</v>
          </cell>
          <cell r="K5675">
            <v>75.75</v>
          </cell>
        </row>
        <row r="5676">
          <cell r="G5676">
            <v>94331</v>
          </cell>
          <cell r="H5676" t="str">
            <v>ATERRO MECANIZADO DE VALA COM ESCAVADEIRA HIDRÁULICA (CAPACIDADE DA CAÇAMBA: 0,8 M³ / POTÊNCIA: 111 HP), LARGURA DE 1,5 A 2,5 M, PROFUNDIDADE DE 3,0 A 4,5 M, COM AREIA PARA ATERRO. AF_05/2016</v>
          </cell>
          <cell r="I5676" t="str">
            <v>M3</v>
          </cell>
          <cell r="J5676" t="str">
            <v>ATRIBUÍDO SÃO PAULO</v>
          </cell>
          <cell r="K5676">
            <v>72.73</v>
          </cell>
        </row>
        <row r="5677">
          <cell r="G5677">
            <v>94332</v>
          </cell>
          <cell r="H5677" t="str">
            <v>ATERRO MECANIZADO DE VALA COM ESCAVADEIRA HIDRÁULICA (CAPACIDADE DA CAÇAMBA: 0,8 M³ / POTÊNCIA: 111 HP), LARGURA ATÉ 1,5 M, PROFUNDIDADE DE 4,5 A 6,0 M, COM AREIA PARA ATERRO. AF_05/2016</v>
          </cell>
          <cell r="I5677" t="str">
            <v>M3</v>
          </cell>
          <cell r="J5677" t="str">
            <v>ATRIBUÍDO SÃO PAULO</v>
          </cell>
          <cell r="K5677">
            <v>74.12</v>
          </cell>
        </row>
        <row r="5678">
          <cell r="G5678">
            <v>94333</v>
          </cell>
          <cell r="H5678" t="str">
            <v>ATERRO MECANIZADO DE VALA COM ESCAVADEIRA HIDRÁULICA (CAPACIDADE DA CAÇAMBA: 0,8 M³ / POTÊNCIA: 111 HP), LARGURA DE 1,5 A 2,5 M, PROFUNDIDADE DE 4,5 A 6,0 M, COM AREIA PARA ATERRO. AF_05/2016</v>
          </cell>
          <cell r="I5678" t="str">
            <v>M3</v>
          </cell>
          <cell r="J5678" t="str">
            <v>ATRIBUÍDO SÃO PAULO</v>
          </cell>
          <cell r="K5678">
            <v>71.77</v>
          </cell>
        </row>
        <row r="5679">
          <cell r="G5679">
            <v>94338</v>
          </cell>
          <cell r="H5679" t="str">
            <v>ATERRO MECANIZADO DE VALA COM RETROESCAVADEIRA (CAPACIDADE DA CAÇAMBA DA RETRO: 0,26 M³ / POTÊNCIA: 88 HP), LARGURA ATÉ 0,8 M, PROFUNDIDADE ATÉ 1,5 M, COM AREIA PARA ATERRO. AF_05/2016</v>
          </cell>
          <cell r="I5679" t="str">
            <v>M3</v>
          </cell>
          <cell r="J5679" t="str">
            <v>ATRIBUÍDO SÃO PAULO</v>
          </cell>
          <cell r="K5679">
            <v>89.84</v>
          </cell>
        </row>
        <row r="5680">
          <cell r="G5680">
            <v>94339</v>
          </cell>
          <cell r="H5680" t="str">
            <v>ATERRO MECANIZADO DE VALA COM RETROESCAVADEIRA (CAPACIDADE DA CAÇAMBA DA RETRO: 0,26 M³ / POTÊNCIA: 88 HP), LARGURA DE 0,8 A 1,5 M, PROFUNDIDADE ATÉ 1,5 M, COM AREIA PARA ATERRO. AF_05/2016</v>
          </cell>
          <cell r="I5680" t="str">
            <v>M3</v>
          </cell>
          <cell r="J5680" t="str">
            <v>ATRIBUÍDO SÃO PAULO</v>
          </cell>
          <cell r="K5680">
            <v>81.27</v>
          </cell>
        </row>
        <row r="5681">
          <cell r="G5681">
            <v>94340</v>
          </cell>
          <cell r="H5681" t="str">
            <v>ATERRO MECANIZADO DE VALA COM RETROESCAVADEIRA (CAPACIDADE DA CAÇAMBA DA RETRO: 0,26 M³ / POTÊNCIA: 88 HP), LARGURA ATÉ 0,8 M, PROFUNDIDADE DE 1,5 A 3,0 M, COM AREIA PARA ATERRO. AF_05/2016</v>
          </cell>
          <cell r="I5681" t="str">
            <v>M3</v>
          </cell>
          <cell r="J5681" t="str">
            <v>ATRIBUÍDO SÃO PAULO</v>
          </cell>
          <cell r="K5681">
            <v>77.489999999999995</v>
          </cell>
        </row>
        <row r="5682">
          <cell r="G5682">
            <v>94341</v>
          </cell>
          <cell r="H5682" t="str">
            <v>ATERRO MECANIZADO DE VALA COM RETROESCAVADEIRA (CAPACIDADE DA CAÇAMBA DA RETRO: 0,26 M³ / POTÊNCIA: 88 HP), LARGURA DE 0,8 A 1,5 M, PROFUNDIDADE DE 1,5 A 3,0 M, COM AREIA PARA ATERRO. AF_05/2016</v>
          </cell>
          <cell r="I5682" t="str">
            <v>M3</v>
          </cell>
          <cell r="J5682" t="str">
            <v>ATRIBUÍDO SÃO PAULO</v>
          </cell>
          <cell r="K5682">
            <v>72.61</v>
          </cell>
        </row>
        <row r="5683">
          <cell r="G5683">
            <v>94342</v>
          </cell>
          <cell r="H5683" t="str">
            <v>ATERRO MANUAL DE VALAS COM AREIA PARA ATERRO E COMPACTAÇÃO MECANIZADA. AF_05/2016</v>
          </cell>
          <cell r="I5683" t="str">
            <v>M3</v>
          </cell>
          <cell r="J5683" t="str">
            <v>ATRIBUÍDO SÃO PAULO</v>
          </cell>
          <cell r="K5683">
            <v>90.6</v>
          </cell>
        </row>
        <row r="5684">
          <cell r="G5684">
            <v>96385</v>
          </cell>
          <cell r="H5684" t="str">
            <v>EXECUÇÃO E COMPACTAÇÃO DE ATERRO COM SOLO PREDOMINANTEMENTE ARGILOSO - EXCLUSIVE SOLO, ESCAVAÇÃO, CARGA E TRANSPORTE. AF_11/2019</v>
          </cell>
          <cell r="I5684" t="str">
            <v>M3</v>
          </cell>
          <cell r="J5684" t="str">
            <v>ATRIBUÍDO SÃO PAULO</v>
          </cell>
          <cell r="K5684">
            <v>10.49</v>
          </cell>
        </row>
        <row r="5685">
          <cell r="G5685">
            <v>96386</v>
          </cell>
          <cell r="H5685" t="str">
            <v>EXECUÇÃO E COMPACTAÇÃO DE ATERRO COM SOLO PREDOMINANTEMENTE ARENOSO - EXCLUSIVE SOLO, ESCAVAÇÃO, CARGA E TRANSPORTE. AF_11/2019</v>
          </cell>
          <cell r="I5685" t="str">
            <v>M3</v>
          </cell>
          <cell r="J5685" t="str">
            <v>ATRIBUÍDO SÃO PAULO</v>
          </cell>
          <cell r="K5685">
            <v>7.54</v>
          </cell>
        </row>
        <row r="5686">
          <cell r="G5686">
            <v>93360</v>
          </cell>
          <cell r="H5686" t="str">
            <v>REATERRO MECANIZADO DE VALA COM ESCAVADEIRA HIDRÁULICA (CAPACIDADE DA CAÇAMBA: 0,8 M³ / POTÊNCIA: 111 HP), LARGURA DE 1,5 A 2,5 M, PROFUNDIDADE ATÉ 1,5 M, COM SOLO DE 1ª CATEGORIA EM LOCAIS COM ALTO NÍVEL DE INTERFERÊNCIA. AF_04/2016</v>
          </cell>
          <cell r="I5686" t="str">
            <v>M3</v>
          </cell>
          <cell r="J5686" t="str">
            <v>ATRIBUÍDO SÃO PAULO</v>
          </cell>
          <cell r="K5686">
            <v>22.22</v>
          </cell>
        </row>
        <row r="5687">
          <cell r="G5687">
            <v>93361</v>
          </cell>
          <cell r="H5687" t="str">
            <v>REATERRO MECANIZADO DE VALA COM ESCAVADEIRA HIDRÁULICA (CAPACIDADE DA CAÇAMBA: 0,8 M³ / POTÊNCIA: 111 HP), LARGURA ATÉ 1,5 M, PROFUNDIDADE DE 1,5 A 3,0 M, COM SOLO DE 1ª CATEGORIA EM LOCAIS COM ALTO NÍVEL DE INTERFERÊNCIA. AF_04/2016</v>
          </cell>
          <cell r="I5687" t="str">
            <v>M3</v>
          </cell>
          <cell r="J5687" t="str">
            <v>ATRIBUÍDO SÃO PAULO</v>
          </cell>
          <cell r="K5687">
            <v>18.54</v>
          </cell>
        </row>
        <row r="5688">
          <cell r="G5688">
            <v>93362</v>
          </cell>
          <cell r="H5688" t="str">
            <v>REATERRO MECANIZADO DE VALA COM ESCAVADEIRA HIDRÁULICA (CAPACIDADE DA CAÇAMBA: 0,8 M³ / POTÊNCIA: 111 HP), LARGURA DE 1,5 A 2,5 M, PROFUNDIDADE DE 1,5 A 3,0 M, COM SOLO DE 1ª CATEGORIA EM LOCAIS COM ALTO NÍVEL DE INTERFERÊNCIA. AF_04/2016</v>
          </cell>
          <cell r="I5688" t="str">
            <v>M3</v>
          </cell>
          <cell r="J5688" t="str">
            <v>ATRIBUÍDO SÃO PAULO</v>
          </cell>
          <cell r="K5688">
            <v>13.61</v>
          </cell>
        </row>
        <row r="5689">
          <cell r="G5689">
            <v>93363</v>
          </cell>
          <cell r="H5689" t="str">
            <v>REATERRO MECANIZADO DE VALA COM ESCAVADEIRA HIDRÁULICA (CAPACIDADE DA CAÇAMBA: 0,8 M³ / POTÊNCIA: 111 HP), LARGURA ATÉ 1,5 M, PROFUNDIDADE DE 3,0 A 4,5 M COM SOLO DE 1ª CATEGORIA EM LOCAIS COM ALTO NÍVEL DE INTERFERÊNCIA. AF_04/2016</v>
          </cell>
          <cell r="I5689" t="str">
            <v>M3</v>
          </cell>
          <cell r="J5689" t="str">
            <v>ATRIBUÍDO SÃO PAULO</v>
          </cell>
          <cell r="K5689">
            <v>14.71</v>
          </cell>
        </row>
        <row r="5690">
          <cell r="G5690">
            <v>93364</v>
          </cell>
          <cell r="H5690" t="str">
            <v>REATERRO MECANIZADO DE VALA COM ESCAVADEIRA HIDRÁULICA (CAPACIDADE DA CAÇAMBA: 0,8 M³ / POTÊNCIA: 111 HP), LARGURA DE 1,5 A 2,5 M, PROFUNDIDADE DE 3,0  A 4,5 M, COM SOLO (SEM SUBSTITUIÇÃO) DE 1ª CATEGORIA EM LOCAIS COM ALTO NÍVEL DE INTERFERÊNCIA. AF_04/2016</v>
          </cell>
          <cell r="I5690" t="str">
            <v>M3</v>
          </cell>
          <cell r="J5690" t="str">
            <v>ATRIBUÍDO SÃO PAULO</v>
          </cell>
          <cell r="K5690">
            <v>11.69</v>
          </cell>
        </row>
        <row r="5691">
          <cell r="G5691">
            <v>93365</v>
          </cell>
          <cell r="H5691" t="str">
            <v>REATERRO MECANIZADO DE VALA COM ESCAVADEIRA HIDRÁULICA (CAPACIDADE DA CAÇAMBA: 0,8 M³ / POTÊNCIA: 111 HP), LARGURA ATÉ 1,5 M, PROFUNDIDADE DE 4,5 A 6,0 M, COM SOLO DE 1ª CATEGORIA EM LOCAIS COM ALTO NÍVEL DE INTERFERÊNCIA. AF_04/2016</v>
          </cell>
          <cell r="I5691" t="str">
            <v>M3</v>
          </cell>
          <cell r="J5691" t="str">
            <v>ATRIBUÍDO SÃO PAULO</v>
          </cell>
          <cell r="K5691">
            <v>12.99</v>
          </cell>
        </row>
        <row r="5692">
          <cell r="G5692">
            <v>93366</v>
          </cell>
          <cell r="H5692" t="str">
            <v>REATERRO MECANIZADO DE VALA COM ESCAVADEIRA HIDRÁULICA (CAPACIDADE DA CAÇAMBA: 0,8 M³ / POTÊNCIA: 111 HP), LARGURA DE 1,5 A 2,5 M, PROFUNDIDADE DE 4,5 A 6,0 M, COM SOLO DE 1ª CATEGORIA EM LOCAIS COM ALTO NÍVEL DE INTERFERÊNCIA. AF_04/2016</v>
          </cell>
          <cell r="I5692" t="str">
            <v>M3</v>
          </cell>
          <cell r="J5692" t="str">
            <v>ATRIBUÍDO SÃO PAULO</v>
          </cell>
          <cell r="K5692">
            <v>10.75</v>
          </cell>
        </row>
        <row r="5693">
          <cell r="G5693">
            <v>93367</v>
          </cell>
          <cell r="H5693" t="str">
            <v>REATERRO MECANIZADO DE VALA COM ESCAVADEIRA HIDRÁULICA (CAPACIDADE DA CAÇAMBA: 0,8 M³ / POTÊNCIA: 111 HP), LARGURA DE 1,5 A 2,5 M, PROFUNDIDADE ATÉ 1,5 M, COM SOLO DE 1ª CATEGORIA EM LOCAIS COM BAIXO NÍVEL DE INTERFERÊNCIA. AF_04/2016</v>
          </cell>
          <cell r="I5693" t="str">
            <v>M3</v>
          </cell>
          <cell r="J5693" t="str">
            <v>ATRIBUÍDO SÃO PAULO</v>
          </cell>
          <cell r="K5693">
            <v>20.73</v>
          </cell>
        </row>
        <row r="5694">
          <cell r="G5694">
            <v>93368</v>
          </cell>
          <cell r="H5694" t="str">
            <v>REATERRO MECANIZADO DE VALA COM ESCAVADEIRA HIDRÁULICA (CAPACIDADE DA CAÇAMBA: 0,8 M³ / POTÊNCIA: 111 HP), LARGURA ATÉ 1,5 M, PROFUNDIDADE DE 1,5 A 3,0 M, COM SOLO DE 1ª CATEGORIA EM LOCAIS COM BAIXO NÍVEL DE INTERFERÊNCIA. AF_04/2016</v>
          </cell>
          <cell r="I5694" t="str">
            <v>M3</v>
          </cell>
          <cell r="J5694" t="str">
            <v>ATRIBUÍDO SÃO PAULO</v>
          </cell>
          <cell r="K5694">
            <v>16.940000000000001</v>
          </cell>
        </row>
        <row r="5695">
          <cell r="G5695">
            <v>93369</v>
          </cell>
          <cell r="H5695" t="str">
            <v>REATERRO MECANIZADO DE VALA COM ESCAVADEIRA HIDRÁULICA (CAPACIDADE DA CAÇAMBA: 0,8 M³ / POTÊNCIA: 111 HP), LARGURA DE 1,5 A 2,5 M, PROFUNDIDADE DE 1,5 A 3,0 M, COM SOLO (SEM SUBSTITUIÇÃO) DE 1ª CATEGORIA EM LOCAIS COM BAIXO NÍVEL DE INTERFERÊNCIA. AF_04/2016</v>
          </cell>
          <cell r="I5695" t="str">
            <v>M3</v>
          </cell>
          <cell r="J5695" t="str">
            <v>ATRIBUÍDO SÃO PAULO</v>
          </cell>
          <cell r="K5695">
            <v>12.12</v>
          </cell>
        </row>
        <row r="5696">
          <cell r="G5696">
            <v>93370</v>
          </cell>
          <cell r="H5696" t="str">
            <v>REATERRO MECANIZADO DE VALA COM ESCAVADEIRA HIDRÁULICA (CAPACIDADE DA CAÇAMBA: 0,8 M³ / POTÊNCIA: 111 HP), LARGURA ATÉ 1,5 M, PROFUNDIDADE DE 3,0 A 4,5 M, COM SOLO DE 1ª CATEGORIA EM LOCAIS COM BAIXO NÍVEL DE INTERFERÊNCIA. AF_04/2016</v>
          </cell>
          <cell r="I5696" t="str">
            <v>M3</v>
          </cell>
          <cell r="J5696" t="str">
            <v>ATRIBUÍDO SÃO PAULO</v>
          </cell>
          <cell r="K5696">
            <v>13.24</v>
          </cell>
        </row>
        <row r="5697">
          <cell r="G5697">
            <v>93371</v>
          </cell>
          <cell r="H5697" t="str">
            <v>REATERRO MECANIZADO DE VALA COM ESCAVADEIRA HIDRÁULICA (CAPACIDADE DA CAÇAMBA: 0,8 M³ / POTÊNCIA: 111 HP), LARGURA DE 1,5 A 2,5 M, PROFUNDIDADE DE 3,0 A 4,5 M, COM SOLO (SEM SUBSTITUIÇÃO) DE 1ª CATEGORIA EM LOCAIS COM BAIXO NÍVEL DE INTERFERÊNCIA. AF_04/2016</v>
          </cell>
          <cell r="I5697" t="str">
            <v>M3</v>
          </cell>
          <cell r="J5697" t="str">
            <v>ATRIBUÍDO SÃO PAULO</v>
          </cell>
          <cell r="K5697">
            <v>10.23</v>
          </cell>
        </row>
        <row r="5698">
          <cell r="G5698">
            <v>93372</v>
          </cell>
          <cell r="H5698" t="str">
            <v>REATERRO MECANIZADO DE VALA COM ESCAVADEIRA HIDRÁULICA (CAPACIDADE DA CAÇAMBA: 0,8 M³ / POTÊNCIA: 111 HP), LARGURA ATÉ 1,5 M, PROFUNDIDADE DE 4,5 A 6,0 M, COM SOLO DE 1ª CATEGORIA EM LOCAIS COM BAIXO NÍVEL DE INTERFERÊNCIA. AF_04/2016</v>
          </cell>
          <cell r="I5698" t="str">
            <v>M3</v>
          </cell>
          <cell r="J5698" t="str">
            <v>ATRIBUÍDO SÃO PAULO</v>
          </cell>
          <cell r="K5698">
            <v>11.62</v>
          </cell>
        </row>
        <row r="5699">
          <cell r="G5699">
            <v>93373</v>
          </cell>
          <cell r="H5699" t="str">
            <v>REATERRO MECANIZADO DE VALA COM ESCAVADEIRA HIDRÁULICA (CAPACIDADE DA CAÇAMBA: 0,8 M³ / POTÊNCIA: 111 HP), LARGURA DE 1,5 A 2,5 M, PROFUNDIDADE DE 4,5 A 6,0 M, COM SOLO (SEM SUBSTITUIÇÃO) DE 1ª CATEGORIA EM LOCAIS COM BAIXO NÍVEL DE INTERFERÊNCIA. AF_04/2016</v>
          </cell>
          <cell r="I5699" t="str">
            <v>M3</v>
          </cell>
          <cell r="J5699" t="str">
            <v>ATRIBUÍDO SÃO PAULO</v>
          </cell>
          <cell r="K5699">
            <v>9.2899999999999991</v>
          </cell>
        </row>
        <row r="5700">
          <cell r="G5700">
            <v>93374</v>
          </cell>
          <cell r="H5700" t="str">
            <v>REATERRO MECANIZADO DE VALA COM RETROESCAVADEIRA (CAPACIDADE DA CAÇAMBA DA RETRO: 0,26 M³ / POTÊNCIA: 88 HP), LARGURA ATÉ 0,8 M, PROFUNDIDADE ATÉ 1,5 M, COM SOLO (SEM SUBSTITUIÇÃO) DE 1ª CATEGORIA EM LOCAIS COM ALTO NÍVEL DE INTERFERÊNCIA. AF_04/2016</v>
          </cell>
          <cell r="I5700" t="str">
            <v>M3</v>
          </cell>
          <cell r="J5700" t="str">
            <v>ATRIBUÍDO SÃO PAULO</v>
          </cell>
          <cell r="K5700">
            <v>25.23</v>
          </cell>
        </row>
        <row r="5701">
          <cell r="G5701">
            <v>93375</v>
          </cell>
          <cell r="H5701" t="str">
            <v>REATERRO MECANIZADO DE VALA COM RETROESCAVADEIRA (CAPACIDADE DA CAÇAMBA DA RETRO: 0,26 M³ / POTÊNCIA: 88 HP), LARGURA DE 0,8 A 1,5 M, PROFUNDIDADE ATÉ 1,5 M, COM SOLO DE 1ª CATEGORIA EM LOCAIS COM ALTO NÍVEL DE INTERFERÊNCIA. AF_04/2016</v>
          </cell>
          <cell r="I5701" t="str">
            <v>M3</v>
          </cell>
          <cell r="J5701" t="str">
            <v>ATRIBUÍDO SÃO PAULO</v>
          </cell>
          <cell r="K5701">
            <v>19.47</v>
          </cell>
        </row>
        <row r="5702">
          <cell r="G5702">
            <v>93376</v>
          </cell>
          <cell r="H5702" t="str">
            <v>REATERRO MECANIZADO DE VALA COM RETROESCAVADEIRA (CAPACIDADE DA CAÇAMBA DA RETRO: 0,26 M³ / POTÊNCIA: 88 HP), LARGURA ATÉ 0,8 M, PROFUNDIDADE DE 1,5 A 3,0 M, COM SOLO DE 1ª CATEGORIA EM LOCAIS COM ALTO NÍVEL DE INTERFERÊNCIA. AF_04/2016</v>
          </cell>
          <cell r="I5702" t="str">
            <v>M3</v>
          </cell>
          <cell r="J5702" t="str">
            <v>ATRIBUÍDO SÃO PAULO</v>
          </cell>
          <cell r="K5702">
            <v>15.97</v>
          </cell>
        </row>
        <row r="5703">
          <cell r="G5703">
            <v>93377</v>
          </cell>
          <cell r="H5703" t="str">
            <v>REATERRO MECANIZADO DE VALA COM RETROESCAVADEIRA (CAPACIDADE DA CAÇAMBA DA RETRO: 0,26 M³ / POTÊNCIA: 88 HP), LARGURA DE 0,8 A 1,5 M, PROFUNDIDADE DE 1,5 A 3,0 M, COM SOLO (SEM SUBSTITUIÇÃO) DE 1ª CATEGORIA EM LOCAIS COM ALTO NÍVEL DE INTERFERÊNCIA. AF_04/2016</v>
          </cell>
          <cell r="I5703" t="str">
            <v>M3</v>
          </cell>
          <cell r="J5703" t="str">
            <v>ATRIBUÍDO SÃO PAULO</v>
          </cell>
          <cell r="K5703">
            <v>10.81</v>
          </cell>
        </row>
        <row r="5704">
          <cell r="G5704">
            <v>93378</v>
          </cell>
          <cell r="H5704" t="str">
            <v>REATERRO MECANIZADO DE VALA COM RETROESCAVADEIRA (CAPACIDADE DA CAÇAMBA DA RETRO: 0,26 M³ / POTÊNCIA: 88 HP), LARGURA ATÉ 0,8 M, PROFUNDIDADE ATÉ 1,5 M, COM SOLO DE 1ª CATEGORIA EM LOCAIS COM BAIXO NÍVEL DE INTERFERÊNCIA. AF_04/2016</v>
          </cell>
          <cell r="I5704" t="str">
            <v>M3</v>
          </cell>
          <cell r="J5704" t="str">
            <v>ATRIBUÍDO SÃO PAULO</v>
          </cell>
          <cell r="K5704">
            <v>23.54</v>
          </cell>
        </row>
        <row r="5705">
          <cell r="G5705">
            <v>93379</v>
          </cell>
          <cell r="H5705" t="str">
            <v>REATERRO MECANIZADO DE VALA COM RETROESCAVADEIRA (CAPACIDADE DA CAÇAMBA DA RETRO: 0,26 M³ / POTÊNCIA: 88 HP), LARGURA DE 0,8 A 1,5 M, PROFUNDIDADE ATÉ 1,5 M, COM SOLO DE 1ª CATEGORIA EM LOCAIS COM BAIXO NÍVEL DE INTERFERÊNCIA. AF_04/2016</v>
          </cell>
          <cell r="I5705" t="str">
            <v>M3</v>
          </cell>
          <cell r="J5705" t="str">
            <v>ATRIBUÍDO SÃO PAULO</v>
          </cell>
          <cell r="K5705">
            <v>18.18</v>
          </cell>
        </row>
        <row r="5706">
          <cell r="G5706">
            <v>93380</v>
          </cell>
          <cell r="H5706" t="str">
            <v>REATERRO MECANIZADO DE VALA COM RETROESCAVADEIRA (CAPACIDADE DA CAÇAMBA DA RETRO: 0,26 M³ / POTÊNCIA: 88 HP), LARGURA ATÉ 0,8 M, PROFUNDIDADE DE 1,5 A 3,0 M, COM SOLO DE 1ª CATEGORIA EM LOCAIS COM BAIXO NÍVEL DE INTERFERÊNCIA. AF_04/2016</v>
          </cell>
          <cell r="I5706" t="str">
            <v>M3</v>
          </cell>
          <cell r="J5706" t="str">
            <v>ATRIBUÍDO SÃO PAULO</v>
          </cell>
          <cell r="K5706">
            <v>14.97</v>
          </cell>
        </row>
        <row r="5707">
          <cell r="G5707">
            <v>93381</v>
          </cell>
          <cell r="H5707" t="str">
            <v>REATERRO MECANIZADO DE VALA COM RETROESCAVADEIRA (CAPACIDADE DA CAÇAMBA DA RETRO: 0,26 M³ / POTÊNCIA: 88 HP), LARGURA DE 0,8 A 1,5 M, PROFUNDIDADE DE 1,5 A 3,0 M, COM SOLO (SEM SUBSTITUIÇÃO) DE 1ª CATEGORIA EM LOCAIS COM BAIXO NÍVEL DE INTERFERÊNCIA. AF_04/2016</v>
          </cell>
          <cell r="I5707" t="str">
            <v>M3</v>
          </cell>
          <cell r="J5707" t="str">
            <v>ATRIBUÍDO SÃO PAULO</v>
          </cell>
          <cell r="K5707">
            <v>10.11</v>
          </cell>
        </row>
        <row r="5708">
          <cell r="G5708">
            <v>93382</v>
          </cell>
          <cell r="H5708" t="str">
            <v>REATERRO MANUAL DE VALAS COM COMPACTAÇÃO MECANIZADA. AF_04/2016</v>
          </cell>
          <cell r="I5708" t="str">
            <v>M3</v>
          </cell>
          <cell r="J5708" t="str">
            <v>ATRIBUÍDO SÃO PAULO</v>
          </cell>
          <cell r="K5708">
            <v>28.1</v>
          </cell>
        </row>
        <row r="5709">
          <cell r="G5709">
            <v>96995</v>
          </cell>
          <cell r="H5709" t="str">
            <v>REATERRO MANUAL APILOADO COM SOQUETE. AF_10/2017</v>
          </cell>
          <cell r="I5709" t="str">
            <v>M3</v>
          </cell>
          <cell r="J5709" t="str">
            <v>COLETADO</v>
          </cell>
          <cell r="K5709">
            <v>40.53</v>
          </cell>
        </row>
        <row r="5710">
          <cell r="G5710">
            <v>97916</v>
          </cell>
          <cell r="H5710" t="str">
            <v>TRANSPORTE COM CAMINHÃO BASCULANTE DE 6 M³, EM VIA URBANA EM LEITO NATURAL (UNIDADE: TXKM). AF_07/2020</v>
          </cell>
          <cell r="I5710" t="str">
            <v>TXKM</v>
          </cell>
          <cell r="J5710" t="str">
            <v>COEFICIENTE DE REPRESENTATIVIDADE</v>
          </cell>
          <cell r="K5710">
            <v>2.2200000000000002</v>
          </cell>
        </row>
        <row r="5711">
          <cell r="G5711">
            <v>97917</v>
          </cell>
          <cell r="H5711" t="str">
            <v>TRANSPORTE COM CAMINHÃO BASCULANTE DE 6 M³, EM VIA URBANA EM REVESTIMENTO PRIMÁRIO (UNIDADE: TXKM). AF_07/2020</v>
          </cell>
          <cell r="I5711" t="str">
            <v>TXKM</v>
          </cell>
          <cell r="J5711" t="str">
            <v>COEFICIENTE DE REPRESENTATIVIDADE</v>
          </cell>
          <cell r="K5711">
            <v>1.91</v>
          </cell>
        </row>
        <row r="5712">
          <cell r="G5712">
            <v>97918</v>
          </cell>
          <cell r="H5712" t="str">
            <v>TRANSPORTE COM CAMINHÃO BASCULANTE DE 6 M³, EM VIA URBANA PAVIMENTADA, DMT ATÉ 30 KM (UNIDADE: TXKM). AF_07/2020</v>
          </cell>
          <cell r="I5712" t="str">
            <v>TXKM</v>
          </cell>
          <cell r="J5712" t="str">
            <v>COEFICIENTE DE REPRESENTATIVIDADE</v>
          </cell>
          <cell r="K5712">
            <v>1.76</v>
          </cell>
        </row>
        <row r="5713">
          <cell r="G5713">
            <v>97919</v>
          </cell>
          <cell r="H5713" t="str">
            <v>TRANSPORTE COM CAMINHÃO BASCULANTE DE 6 M³, EM VIA URBANA PAVIMENTADA, ADICIONAL PARA DMT EXCEDENTE A 30 KM (UNIDADE: TXKM). AF_07/2020</v>
          </cell>
          <cell r="I5713" t="str">
            <v>TXKM</v>
          </cell>
          <cell r="J5713" t="str">
            <v>COEFICIENTE DE REPRESENTATIVIDADE</v>
          </cell>
          <cell r="K5713">
            <v>0.69</v>
          </cell>
        </row>
        <row r="5714">
          <cell r="G5714">
            <v>101616</v>
          </cell>
          <cell r="H5714" t="str">
            <v>PREPARO DE FUNDO DE VALA COM LARGURA MENOR QUE 1,5 M (ACERTO DO SOLO NATURAL). AF_08/2020</v>
          </cell>
          <cell r="I5714" t="str">
            <v>M2</v>
          </cell>
          <cell r="J5714" t="str">
            <v>COEFICIENTE DE REPRESENTATIVIDADE</v>
          </cell>
          <cell r="K5714">
            <v>5.14</v>
          </cell>
        </row>
        <row r="5715">
          <cell r="G5715">
            <v>101617</v>
          </cell>
          <cell r="H5715" t="str">
            <v>PREPARO DE FUNDO DE VALA COM LARGURA MAIOR OU IGUAL A 1,5 M E MENOR QUE 2,5 M (ACERTO DO SOLO NATURAL). AF_08/2020</v>
          </cell>
          <cell r="I5715" t="str">
            <v>M2</v>
          </cell>
          <cell r="J5715" t="str">
            <v>COEFICIENTE DE REPRESENTATIVIDADE</v>
          </cell>
          <cell r="K5715">
            <v>2.5299999999999998</v>
          </cell>
        </row>
        <row r="5716">
          <cell r="G5716">
            <v>101618</v>
          </cell>
          <cell r="H5716" t="str">
            <v>PREPARO DE FUNDO DE VALA COM LARGURA MENOR QUE 1,5 M, COM CAMADA DE AREIA, LANÇAMENTO MANUAL. AF_08/2020</v>
          </cell>
          <cell r="I5716" t="str">
            <v>M3</v>
          </cell>
          <cell r="J5716" t="str">
            <v>COEFICIENTE DE REPRESENTATIVIDADE</v>
          </cell>
          <cell r="K5716">
            <v>212.01</v>
          </cell>
        </row>
        <row r="5717">
          <cell r="G5717">
            <v>101619</v>
          </cell>
          <cell r="H5717" t="str">
            <v>PREPARO DE FUNDO DE VALA COM LARGURA MENOR QUE 1,5 M, COM CAMADA DE BRITA, LANÇAMENTO MANUAL. AF_08/2020</v>
          </cell>
          <cell r="I5717" t="str">
            <v>M3</v>
          </cell>
          <cell r="J5717" t="str">
            <v>COEFICIENTE DE REPRESENTATIVIDADE</v>
          </cell>
          <cell r="K5717">
            <v>266.43</v>
          </cell>
        </row>
        <row r="5718">
          <cell r="G5718">
            <v>101620</v>
          </cell>
          <cell r="H5718" t="str">
            <v>PREPARO DE FUNDO DE VALA COM LARGURA MAIOR OU IGUAL A 1,5 M E MENOR QUE 2,5 M, COM CAMADA DE AREIA, LANÇAMENTO MANUAL. AF_08/2020</v>
          </cell>
          <cell r="I5718" t="str">
            <v>M3</v>
          </cell>
          <cell r="J5718" t="str">
            <v>COEFICIENTE DE REPRESENTATIVIDADE</v>
          </cell>
          <cell r="K5718">
            <v>191.2</v>
          </cell>
        </row>
        <row r="5719">
          <cell r="G5719">
            <v>101621</v>
          </cell>
          <cell r="H5719" t="str">
            <v>PREPARO DE FUNDO DE VALA COM LARGURA MAIOR OU IGUAL A 1,5 M E MENOR QUE 2,5 M, COM CAMADA DE BRITA, LANÇAMENTO MANUAL. AF_08/2020</v>
          </cell>
          <cell r="I5719" t="str">
            <v>M3</v>
          </cell>
          <cell r="J5719" t="str">
            <v>COEFICIENTE DE REPRESENTATIVIDADE</v>
          </cell>
          <cell r="K5719">
            <v>245.62</v>
          </cell>
        </row>
        <row r="5720">
          <cell r="G5720">
            <v>101622</v>
          </cell>
          <cell r="H5720" t="str">
            <v>PREPARO DE FUNDO DE VALA COM LARGURA MENOR QUE 1,5 M, COM CAMADA DE AREIA, LANÇAMENTO MECANIZADO. AF_08/2020</v>
          </cell>
          <cell r="I5720" t="str">
            <v>M3</v>
          </cell>
          <cell r="J5720" t="str">
            <v>COEFICIENTE DE REPRESENTATIVIDADE</v>
          </cell>
          <cell r="K5720">
            <v>197.46</v>
          </cell>
        </row>
        <row r="5721">
          <cell r="G5721">
            <v>101623</v>
          </cell>
          <cell r="H5721" t="str">
            <v>PREPARO DE FUNDO DE VALA COM LARGURA MENOR QUE 1,5 M, COM CAMADA DE BRITA, LANÇAMENTO MECANIZADO. AF_08/2020</v>
          </cell>
          <cell r="I5721" t="str">
            <v>M3</v>
          </cell>
          <cell r="J5721" t="str">
            <v>COEFICIENTE DE REPRESENTATIVIDADE</v>
          </cell>
          <cell r="K5721">
            <v>248.49</v>
          </cell>
        </row>
        <row r="5722">
          <cell r="G5722">
            <v>101624</v>
          </cell>
          <cell r="H5722" t="str">
            <v>PREPARO DE FUNDO DE VALA COM LARGURA MAIOR OU IGUAL A 1,5 M E MENOR QUE 2,5 M, COM CAMADA DE BRITA, LANÇAMENTO MECANIZADO. AF_08/2020</v>
          </cell>
          <cell r="I5722" t="str">
            <v>M3</v>
          </cell>
          <cell r="J5722" t="str">
            <v>COEFICIENTE DE REPRESENTATIVIDADE</v>
          </cell>
          <cell r="K5722">
            <v>207.25</v>
          </cell>
        </row>
        <row r="5723">
          <cell r="G5723">
            <v>101625</v>
          </cell>
          <cell r="H5723" t="str">
            <v>PREPARO DE FUNDO DE VALA COM LARGURA MAIOR OU IGUAL A 1,5 M E MENOR QUE 2,5 M, COM CAMADA DE AREIA, LANÇAMENTO MECANIZADO. AF_08/2020</v>
          </cell>
          <cell r="I5723" t="str">
            <v>M3</v>
          </cell>
          <cell r="J5723" t="str">
            <v>COEFICIENTE DE REPRESENTATIVIDADE</v>
          </cell>
          <cell r="K5723">
            <v>161.41999999999999</v>
          </cell>
        </row>
        <row r="5724">
          <cell r="G5724">
            <v>95606</v>
          </cell>
          <cell r="H5724" t="str">
            <v>UMIDIFICAÇÃO DE MATERIAL PARA VALAS COM CAMINHÃO PIPA 10000L. AF_11/2016</v>
          </cell>
          <cell r="I5724" t="str">
            <v>M3</v>
          </cell>
          <cell r="J5724" t="str">
            <v>ATRIBUÍDO SÃO PAULO</v>
          </cell>
          <cell r="K5724">
            <v>2.14</v>
          </cell>
        </row>
        <row r="5725">
          <cell r="G5725">
            <v>101159</v>
          </cell>
          <cell r="H5725" t="str">
            <v>ALVENARIA DE VEDAÇÃO DE BLOCOS CERÂMICOS MACIÇOS DE 5X10X20CM (ESPESSURA 10CM) E ARGAMASSA DE ASSENTAMENTO COM PREPARO EM BETONEIRA. AF_05/2020</v>
          </cell>
          <cell r="I5725" t="str">
            <v>M2</v>
          </cell>
          <cell r="J5725" t="str">
            <v>COEFICIENTE DE REPRESENTATIVIDADE</v>
          </cell>
          <cell r="K5725">
            <v>126.7</v>
          </cell>
        </row>
        <row r="5726">
          <cell r="G5726">
            <v>103322</v>
          </cell>
          <cell r="H5726" t="str">
            <v>ALVENARIA DE VEDAÇÃO DE BLOCOS CERÂMICOS FURADOS NA VERTICAL DE 9X19X39 CM (ESPESSURA 9 CM) E ARGAMASSA DE ASSENTAMENTO COM PREPARO EM BETONEIRA. AF_12/2021</v>
          </cell>
          <cell r="I5726" t="str">
            <v>M2</v>
          </cell>
          <cell r="J5726" t="str">
            <v>COEFICIENTE DE REPRESENTATIVIDADE</v>
          </cell>
          <cell r="K5726">
            <v>54.28</v>
          </cell>
        </row>
        <row r="5727">
          <cell r="G5727">
            <v>103323</v>
          </cell>
          <cell r="H5727" t="str">
            <v>ALVENARIA DE VEDAÇÃO DE BLOCOS CERÂMICOS FURADOS NA VERTICAL DE 9X19X39 CM (ESPESSURA 9 CM) E ARGAMASSA DE ASSENTAMENTO COM PREPARO MANUAL. AF_12/2021</v>
          </cell>
          <cell r="I5727" t="str">
            <v>M2</v>
          </cell>
          <cell r="J5727" t="str">
            <v>COEFICIENTE DE REPRESENTATIVIDADE</v>
          </cell>
          <cell r="K5727">
            <v>55.12</v>
          </cell>
        </row>
        <row r="5728">
          <cell r="G5728">
            <v>103324</v>
          </cell>
          <cell r="H5728" t="str">
            <v>ALVENARIA DE VEDAÇÃO DE BLOCOS CERÂMICOS FURADOS NA VERTICAL DE 14X19X39 CM (ESPESSURA 14 CM) E ARGAMASSA DE ASSENTAMENTO COM PREPARO EM BETONEIRA. AF_12/2021</v>
          </cell>
          <cell r="I5728" t="str">
            <v>M2</v>
          </cell>
          <cell r="J5728" t="str">
            <v>COEFICIENTE DE REPRESENTATIVIDADE</v>
          </cell>
          <cell r="K5728">
            <v>72.39</v>
          </cell>
        </row>
        <row r="5729">
          <cell r="G5729">
            <v>103325</v>
          </cell>
          <cell r="H5729" t="str">
            <v>ALVENARIA DE VEDAÇÃO DE BLOCOS CERÂMICOS FURADOS NA VERTICAL DE 14X19X39 CM (ESPESSURA 14 CM) E ARGAMASSA DE ASSENTAMENTO COM PREPARO MANUAL. AF_12/2021</v>
          </cell>
          <cell r="I5729" t="str">
            <v>M2</v>
          </cell>
          <cell r="J5729" t="str">
            <v>COEFICIENTE DE REPRESENTATIVIDADE</v>
          </cell>
          <cell r="K5729">
            <v>73.34</v>
          </cell>
        </row>
        <row r="5730">
          <cell r="G5730">
            <v>103326</v>
          </cell>
          <cell r="H5730" t="str">
            <v>ALVENARIA DE VEDAÇÃO DE BLOCOS CERÂMICOS FURADOS NA VERTICAL DE 19X19X39 CM (ESPESSURA 19 CM) E ARGAMASSA DE ASSENTAMENTO COM PREPARO EM BETONEIRA. AF_12/2021</v>
          </cell>
          <cell r="I5730" t="str">
            <v>M2</v>
          </cell>
          <cell r="J5730" t="str">
            <v>COEFICIENTE DE REPRESENTATIVIDADE</v>
          </cell>
          <cell r="K5730">
            <v>87.71</v>
          </cell>
        </row>
        <row r="5731">
          <cell r="G5731">
            <v>103327</v>
          </cell>
          <cell r="H5731" t="str">
            <v>ALVENARIA DE VEDAÇÃO DE BLOCOS CERÂMICOS FURADOS NA VERTICAL DE 19X19X39 CM (ESPESSURA 19 CM) E ARGAMASSA DE ASSENTAMENTO COM PREPARO MANUAL. AF_12/2021</v>
          </cell>
          <cell r="I5731" t="str">
            <v>M2</v>
          </cell>
          <cell r="J5731" t="str">
            <v>COEFICIENTE DE REPRESENTATIVIDADE</v>
          </cell>
          <cell r="K5731">
            <v>88.82</v>
          </cell>
        </row>
        <row r="5732">
          <cell r="G5732">
            <v>103328</v>
          </cell>
          <cell r="H5732" t="str">
            <v>ALVENARIA DE VEDAÇÃO DE BLOCOS CERÂMICOS FURADOS NA HORIZONTAL DE 9X19X19 CM (ESPESSURA 9 CM) E ARGAMASSA DE ASSENTAMENTO COM PREPARO EM BETONEIRA. AF_12/2021</v>
          </cell>
          <cell r="I5732" t="str">
            <v>M2</v>
          </cell>
          <cell r="J5732" t="str">
            <v>COEFICIENTE DE REPRESENTATIVIDADE</v>
          </cell>
          <cell r="K5732">
            <v>80.31</v>
          </cell>
        </row>
        <row r="5733">
          <cell r="G5733">
            <v>103329</v>
          </cell>
          <cell r="H5733" t="str">
            <v>ALVENARIA DE VEDAÇÃO DE BLOCOS CERÂMICOS FURADOS NA HORIZONTAL DE 9X19X19 CM (ESPESSURA 9 CM) E ARGAMASSA DE ASSENTAMENTO COM PREPARO MANUAL. AF_12/2021</v>
          </cell>
          <cell r="I5733" t="str">
            <v>M2</v>
          </cell>
          <cell r="J5733" t="str">
            <v>COEFICIENTE DE REPRESENTATIVIDADE</v>
          </cell>
          <cell r="K5733">
            <v>81.040000000000006</v>
          </cell>
        </row>
        <row r="5734">
          <cell r="G5734">
            <v>103330</v>
          </cell>
          <cell r="H5734" t="str">
            <v>ALVENARIA DE VEDAÇÃO DE BLOCOS CERÂMICOS FURADOS NA HORIZONTAL DE 11,5X19X19 CM (ESPESSURA 11,5 CM) E ARGAMASSA DE ASSENTAMENTO COM PREPARO EM BETONEIRA. AF_12/2021</v>
          </cell>
          <cell r="I5734" t="str">
            <v>M2</v>
          </cell>
          <cell r="J5734" t="str">
            <v>COEFICIENTE DE REPRESENTATIVIDADE</v>
          </cell>
          <cell r="K5734">
            <v>76.16</v>
          </cell>
        </row>
        <row r="5735">
          <cell r="G5735">
            <v>103331</v>
          </cell>
          <cell r="H5735" t="str">
            <v>ALVENARIA DE VEDAÇÃO DE BLOCOS CERÂMICOS FURADOS NA HORIZONTAL DE 11,5X19X19 CM (ESPESSURA 11,5 CM) E ARGAMASSA DE ASSENTAMENTO COM PREPARO MANUAL. AF_12/2021</v>
          </cell>
          <cell r="I5735" t="str">
            <v>M2</v>
          </cell>
          <cell r="J5735" t="str">
            <v>COEFICIENTE DE REPRESENTATIVIDADE</v>
          </cell>
          <cell r="K5735">
            <v>76.95</v>
          </cell>
        </row>
        <row r="5736">
          <cell r="G5736">
            <v>103332</v>
          </cell>
          <cell r="H5736" t="str">
            <v>ALVENARIA DE VEDAÇÃO DE BLOCOS CERÂMICOS FURADOS NA HORIZONTAL DE 9X14X19 CM (ESPESSURA 9 CM) E ARGAMASSA DE ASSENTAMENTO COM PREPARO EM BETONEIRA. AF_12/2021</v>
          </cell>
          <cell r="I5736" t="str">
            <v>M2</v>
          </cell>
          <cell r="J5736" t="str">
            <v>COEFICIENTE DE REPRESENTATIVIDADE</v>
          </cell>
          <cell r="K5736">
            <v>104.94</v>
          </cell>
        </row>
        <row r="5737">
          <cell r="G5737">
            <v>103333</v>
          </cell>
          <cell r="H5737" t="str">
            <v>ALVENARIA DE VEDAÇÃO DE BLOCOS CERÂMICOS FURADOS NA HORIZONTAL DE 9X14X19 CM (ESPESSURA 9 CM) E ARGAMASSA DE ASSENTAMENTO COM PREPARO MANUAL. AF_12/2021</v>
          </cell>
          <cell r="I5737" t="str">
            <v>M2</v>
          </cell>
          <cell r="J5737" t="str">
            <v>COEFICIENTE DE REPRESENTATIVIDADE</v>
          </cell>
          <cell r="K5737">
            <v>105.79</v>
          </cell>
        </row>
        <row r="5738">
          <cell r="G5738">
            <v>103334</v>
          </cell>
          <cell r="H5738" t="str">
            <v>ALVENARIA DE VEDAÇÃO DE BLOCOS CERÂMICOS FURADOS NA HORIZONTAL DE 14X9X19 CM (ESPESSURA 14 CM, BLOCO DEITADO) E ARGAMASSA DE ASSENTAMENTO COM PREPARO EM BETONEIRA. AF_12/2021</v>
          </cell>
          <cell r="I5738" t="str">
            <v>M2</v>
          </cell>
          <cell r="J5738" t="str">
            <v>COEFICIENTE DE REPRESENTATIVIDADE</v>
          </cell>
          <cell r="K5738">
            <v>129.86000000000001</v>
          </cell>
        </row>
        <row r="5739">
          <cell r="G5739">
            <v>103335</v>
          </cell>
          <cell r="H5739" t="str">
            <v>ALVENARIA DE VEDAÇÃO DE BLOCOS CERÂMICOS FURADOS NA HORIZONTAL DE 14X9X19 CM (ESPESSURA 14 CM, BLOCO DEITADO) E ARGAMASSA DE ASSENTAMENTO COM PREPARO MANUAL. AF_12/2021</v>
          </cell>
          <cell r="I5739" t="str">
            <v>M2</v>
          </cell>
          <cell r="J5739" t="str">
            <v>COEFICIENTE DE REPRESENTATIVIDADE</v>
          </cell>
          <cell r="K5739">
            <v>131.33000000000001</v>
          </cell>
        </row>
        <row r="5740">
          <cell r="G5740">
            <v>103350</v>
          </cell>
          <cell r="H5740" t="str">
            <v>ALVENARIA DE VEDAÇÃO DE BLOCOS CERÂMICOS FURADOS NA HORIZONTAL DE 9X9X19 CM (ESPESSURA 9 CM) E ARGAMASSA DE ASSENTAMENTO COM PREPARO EM BETONEIRA. AF_12/2021</v>
          </cell>
          <cell r="I5740" t="str">
            <v>M2</v>
          </cell>
          <cell r="J5740" t="str">
            <v>COEFICIENTE DE REPRESENTATIVIDADE</v>
          </cell>
          <cell r="K5740">
            <v>158.66</v>
          </cell>
        </row>
        <row r="5741">
          <cell r="G5741">
            <v>103351</v>
          </cell>
          <cell r="H5741" t="str">
            <v>ALVENARIA DE VEDAÇÃO DE BLOCOS CERÂMICOS FURADOS NA HORIZONTAL DE 9X9X19 CM (ESPESSURA 9 CM) E ARGAMASSA DE ASSENTAMENTO COM PREPARO MANUAL. AF_12/2021</v>
          </cell>
          <cell r="I5741" t="str">
            <v>M2</v>
          </cell>
          <cell r="J5741" t="str">
            <v>COEFICIENTE DE REPRESENTATIVIDADE</v>
          </cell>
          <cell r="K5741">
            <v>159.74</v>
          </cell>
        </row>
        <row r="5742">
          <cell r="G5742">
            <v>103356</v>
          </cell>
          <cell r="H5742" t="str">
            <v>ALVENARIA DE VEDAÇÃO DE BLOCOS CERÂMICOS FURADOS NA HORIZONTAL DE 9X19X29 CM (ESPESSURA 9 CM) E ARGAMASSA DE ASSENTAMENTO COM PREPARO EM BETONEIRA. AF_12/2021</v>
          </cell>
          <cell r="I5742" t="str">
            <v>M2</v>
          </cell>
          <cell r="J5742" t="str">
            <v>COEFICIENTE DE REPRESENTATIVIDADE</v>
          </cell>
          <cell r="K5742">
            <v>51.28</v>
          </cell>
        </row>
        <row r="5743">
          <cell r="G5743">
            <v>103357</v>
          </cell>
          <cell r="H5743" t="str">
            <v>ALVENARIA DE VEDAÇÃO DE BLOCOS CERÂMICOS FURADOS NA HORIZONTAL DE 9X19X29 CM (ESPESSURA 9 CM) E ARGAMASSA DE ASSENTAMENTO COM PREPARO MANUAL. AF_12/2021</v>
          </cell>
          <cell r="I5743" t="str">
            <v>M2</v>
          </cell>
          <cell r="J5743" t="str">
            <v>COEFICIENTE DE REPRESENTATIVIDADE</v>
          </cell>
          <cell r="K5743">
            <v>51.9</v>
          </cell>
        </row>
        <row r="5744">
          <cell r="G5744">
            <v>89282</v>
          </cell>
          <cell r="H5744" t="str">
            <v>ALVENARIA ESTRUTURAL DE BLOCOS CERÂMICOS 14X19X39, (ESPESSURA DE 14 CM), PARA PAREDES COM ÁREA LÍQUIDA MENOR QUE 6M², SEM VÃOS, UTILIZANDO PALHETA E ARGAMASSA DE ASSENTAMENTO COM PREPARO EM BETONEIRA. AF_12/2014</v>
          </cell>
          <cell r="I5744" t="str">
            <v>M2</v>
          </cell>
          <cell r="J5744" t="str">
            <v>COEFICIENTE DE REPRESENTATIVIDADE</v>
          </cell>
          <cell r="K5744">
            <v>71.599999999999994</v>
          </cell>
        </row>
        <row r="5745">
          <cell r="G5745">
            <v>89283</v>
          </cell>
          <cell r="H5745" t="str">
            <v>ALVENARIA ESTRUTURAL DE BLOCOS CERÂMICOS 14X19X39, (ESPESSURA DE 14 CM), PARA PAREDES COM ÁREA LÍQUIDA MENOR QUE 6M², SEM VÃOS, UTILIZANDO PALHETA E ARGAMASSA DE ASSENTAMENTO COM PREPARO MANUAL. AF_12/2014</v>
          </cell>
          <cell r="I5745" t="str">
            <v>M2</v>
          </cell>
          <cell r="J5745" t="str">
            <v>COEFICIENTE DE REPRESENTATIVIDADE</v>
          </cell>
          <cell r="K5745">
            <v>72.52</v>
          </cell>
        </row>
        <row r="5746">
          <cell r="G5746">
            <v>89284</v>
          </cell>
          <cell r="H5746" t="str">
            <v>ALVENARIA ESTRUTURAL DE BLOCOS CERÂMICOS 14X19X39, (ESPESSURA DE 14 CM), PARA PAREDES COM ÁREA LÍQUIDA MAIOR OU IGUAL QUE 6M², SEM VÃOS, UTILIZANDO PALHETA E ARGAMASSA DE ASSENTAMENTO COM PREPARO EM BETONEIRA. AF_12/2014</v>
          </cell>
          <cell r="I5746" t="str">
            <v>M2</v>
          </cell>
          <cell r="J5746" t="str">
            <v>COEFICIENTE DE REPRESENTATIVIDADE</v>
          </cell>
          <cell r="K5746">
            <v>65.349999999999994</v>
          </cell>
        </row>
        <row r="5747">
          <cell r="G5747">
            <v>89285</v>
          </cell>
          <cell r="H5747" t="str">
            <v>ALVENARIA ESTRUTURAL DE BLOCOS CERÂMICOS 14X19X39, (ESPESSURA DE 14 CM), PARA PAREDES COM ÁREA LÍQUIDA MAIOR OU IGUAL QUE 6M², SEM VÃOS, UTILIZANDO PALHETA E ARGAMASSA DE ASSENTAMENTO COM PREPARO MANUAL. AF_12/2014</v>
          </cell>
          <cell r="I5747" t="str">
            <v>M2</v>
          </cell>
          <cell r="J5747" t="str">
            <v>COEFICIENTE DE REPRESENTATIVIDADE</v>
          </cell>
          <cell r="K5747">
            <v>66.27</v>
          </cell>
        </row>
        <row r="5748">
          <cell r="G5748">
            <v>89286</v>
          </cell>
          <cell r="H5748" t="str">
            <v>ALVENARIA ESTRUTURAL DE BLOCOS CERÂMICOS 14X19X39, (ESPESSURA DE 14 CM), PARA PAREDES COM ÁREA LÍQUIDA MENOR QUE 6M², COM VÃOS, UTILIZANDO PALHETA E ARGAMASSA DE ASSENTAMENTO COM PREPARO EM BETONEIRA. AF_12/2014</v>
          </cell>
          <cell r="I5748" t="str">
            <v>M2</v>
          </cell>
          <cell r="J5748" t="str">
            <v>COEFICIENTE DE REPRESENTATIVIDADE</v>
          </cell>
          <cell r="K5748">
            <v>76.28</v>
          </cell>
        </row>
        <row r="5749">
          <cell r="G5749">
            <v>89287</v>
          </cell>
          <cell r="H5749" t="str">
            <v>ALVENARIA ESTRUTURAL DE BLOCOS CERÂMICOS 14X19X39, (ESPESSURA DE 14 CM), PARA PAREDES COM ÁREA LÍQUIDA MENOR QUE 6M², COM VÃOS, UTILIZANDO PALHETA E ARGAMASSA DE ASSENTAMENTO COM PREPARO MANUAL. AF_12/2014</v>
          </cell>
          <cell r="I5749" t="str">
            <v>M2</v>
          </cell>
          <cell r="J5749" t="str">
            <v>COEFICIENTE DE REPRESENTATIVIDADE</v>
          </cell>
          <cell r="K5749">
            <v>77.2</v>
          </cell>
        </row>
        <row r="5750">
          <cell r="G5750">
            <v>89288</v>
          </cell>
          <cell r="H5750" t="str">
            <v>ALVENARIA ESTRUTURAL DE BLOCOS CERÂMICOS 14X19X39, (ESPESSURA DE 14 CM), PARA PAREDES COM ÁREA LÍQUIDA MAIOR OU IGUAL A 6M², COM VÃOS, UTILIZANDO PALHETA E ARGAMASSA DE ASSENTAMENTO COM PREPARO EM BETONEIRA. AF_12/2014</v>
          </cell>
          <cell r="I5750" t="str">
            <v>M2</v>
          </cell>
          <cell r="J5750" t="str">
            <v>COEFICIENTE DE REPRESENTATIVIDADE</v>
          </cell>
          <cell r="K5750">
            <v>67.95</v>
          </cell>
        </row>
        <row r="5751">
          <cell r="G5751">
            <v>89289</v>
          </cell>
          <cell r="H5751" t="str">
            <v>ALVENARIA ESTRUTURAL DE BLOCOS CERÂMICOS 14X19X39, (ESPESSURA DE 14 CM), PARA PAREDES COM ÁREA LÍQUIDA MAIOR OU IGUAL A 6M², COM VÃOS, UTILIZANDO PALHETA E ARGAMASSA DE ASSENTAMENTO COM PREPARO MANUAL. AF_12/2014</v>
          </cell>
          <cell r="I5751" t="str">
            <v>M2</v>
          </cell>
          <cell r="J5751" t="str">
            <v>COEFICIENTE DE REPRESENTATIVIDADE</v>
          </cell>
          <cell r="K5751">
            <v>68.87</v>
          </cell>
        </row>
        <row r="5752">
          <cell r="G5752">
            <v>89290</v>
          </cell>
          <cell r="H5752" t="str">
            <v>ALVENARIA ESTRUTURAL DE BLOCOS CERÂMICOS 14X19X29, (ESPESSURA DE 14 CM), PARA PAREDES COM ÁREA LÍQUIDA MENOR QUE 6M², SEM VÃOS, UTILIZANDO PALHETA E ARGAMASSA DE ASSENTAMENTO COM PREPARO EM BETONEIRA. AF_12/2014</v>
          </cell>
          <cell r="I5752" t="str">
            <v>M2</v>
          </cell>
          <cell r="J5752" t="str">
            <v>COEFICIENTE DE REPRESENTATIVIDADE</v>
          </cell>
          <cell r="K5752">
            <v>81.319999999999993</v>
          </cell>
        </row>
        <row r="5753">
          <cell r="G5753">
            <v>89291</v>
          </cell>
          <cell r="H5753" t="str">
            <v>ALVENARIA ESTRUTURAL DE BLOCOS CERÂMICOS 14X19X29, (ESPESSURA DE 14 CM), PARA PAREDES COM ÁREA LÍQUIDA MENOR QUE 6M², SEM VÃOS, UTILIZANDO PALHETA E ARGAMASSA DE ASSENTAMENTO COM PREPARO MANUAL. AF_12/2014</v>
          </cell>
          <cell r="I5753" t="str">
            <v>M2</v>
          </cell>
          <cell r="J5753" t="str">
            <v>COEFICIENTE DE REPRESENTATIVIDADE</v>
          </cell>
          <cell r="K5753">
            <v>82.34</v>
          </cell>
        </row>
        <row r="5754">
          <cell r="G5754">
            <v>89292</v>
          </cell>
          <cell r="H5754" t="str">
            <v>ALVENARIA ESTRUTURAL DE BLOCOS CERÂMICOS 14X19X29, (ESPESSURA DE 14 CM), PARA PAREDES COM ÁREA LÍQUIDA MAIOR OU IGUAL A 6M², SEM VÃOS, UTILIZANDO PALHETA E ARGAMASSA DE ASSENTAMENTO COM PREPARO EM BETONEIRA. AF_12/2014</v>
          </cell>
          <cell r="I5754" t="str">
            <v>M2</v>
          </cell>
          <cell r="J5754" t="str">
            <v>COEFICIENTE DE REPRESENTATIVIDADE</v>
          </cell>
          <cell r="K5754">
            <v>75.040000000000006</v>
          </cell>
        </row>
        <row r="5755">
          <cell r="G5755">
            <v>89293</v>
          </cell>
          <cell r="H5755" t="str">
            <v>ALVENARIA ESTRUTURAL DE BLOCOS CERÂMICOS 14X19X29, (ESPESSURA DE 14 CM), PARA PAREDES COM ÁREA LÍQUIDA MAIOR OU IGUAL A 6M2, SEM VÃOS, UTILIZANDO PALHETA E ARGAMASSA DE ASSENTAMENTO COM PREPARO MANUAL. AF_12/2014</v>
          </cell>
          <cell r="I5755" t="str">
            <v>M2</v>
          </cell>
          <cell r="J5755" t="str">
            <v>COEFICIENTE DE REPRESENTATIVIDADE</v>
          </cell>
          <cell r="K5755">
            <v>76.06</v>
          </cell>
        </row>
        <row r="5756">
          <cell r="G5756">
            <v>89294</v>
          </cell>
          <cell r="H5756" t="str">
            <v>ALVENARIA ESTRUTURAL DE BLOCOS CERÂMICOS 14X19X29, (ESPESSURA DE 14 CM), PARA PAREDES COM ÁREA LÍQUIDA MENOR QUE 6M², COM VÃOS, UTILIZANDO PALHETA E ARGAMASSA DE ASSENTAMENTO COM PREPARO EM BETONEIRA. AF_12/2014</v>
          </cell>
          <cell r="I5756" t="str">
            <v>M2</v>
          </cell>
          <cell r="J5756" t="str">
            <v>COEFICIENTE DE REPRESENTATIVIDADE</v>
          </cell>
          <cell r="K5756">
            <v>88.06</v>
          </cell>
        </row>
        <row r="5757">
          <cell r="G5757">
            <v>89295</v>
          </cell>
          <cell r="H5757" t="str">
            <v>ALVENARIA ESTRUTURAL DE BLOCOS CERÂMICOS 14X19X29, (ESPESSURA DE 14 CM), PARA PAREDES COM ÁREA LÍQUIDA MENOR QUE 6M², COM VÃOS, UTILIZANDO PALHETA E ARGAMASSA DE ASSENTAMENTO COM PREPARO MANUAL. AF_12/2014</v>
          </cell>
          <cell r="I5757" t="str">
            <v>M2</v>
          </cell>
          <cell r="J5757" t="str">
            <v>COEFICIENTE DE REPRESENTATIVIDADE</v>
          </cell>
          <cell r="K5757">
            <v>89.08</v>
          </cell>
        </row>
        <row r="5758">
          <cell r="G5758">
            <v>89296</v>
          </cell>
          <cell r="H5758" t="str">
            <v>ALVENARIA ESTRUTURAL DE BLOCOS CERÂMICOS 14X19X29, (ESPESSURA DE 14 CM), PARA PAREDES COM ÁREA LÍQUIDA MAIOR OU IGUAL A 6M², COM VÃOS, UTILIZANDO PALHETA E ARGAMASSA DE ASSENTAMENTO COM PREPARO EM BETONEIRA. AF_12/2014</v>
          </cell>
          <cell r="I5758" t="str">
            <v>M2</v>
          </cell>
          <cell r="J5758" t="str">
            <v>COEFICIENTE DE REPRESENTATIVIDADE</v>
          </cell>
          <cell r="K5758">
            <v>78.67</v>
          </cell>
        </row>
        <row r="5759">
          <cell r="G5759">
            <v>89297</v>
          </cell>
          <cell r="H5759" t="str">
            <v>ALVENARIA ESTRUTURAL DE BLOCOS CERÂMICOS 14X19X29, (ESPESSURA DE 14 CM), PARA PAREDES COM ÁREA LÍQUIDA MAIOR OU IGUAL A 6M², COM VÃOS, UTILIZANDO PALHETA E ARGAMASSA DE ASSENTAMENTO COM PREPARO MANUAL. AF_12/2014</v>
          </cell>
          <cell r="I5759" t="str">
            <v>M2</v>
          </cell>
          <cell r="J5759" t="str">
            <v>COEFICIENTE DE REPRESENTATIVIDADE</v>
          </cell>
          <cell r="K5759">
            <v>79.69</v>
          </cell>
        </row>
        <row r="5760">
          <cell r="G5760">
            <v>89298</v>
          </cell>
          <cell r="H5760" t="str">
            <v>ALVENARIA ESTRUTURAL DE BLOCOS CERÂMICOS 14X19X39, (ESPESSURA DE 14 CM), PARA PAREDES COM ÁREA LÍQUIDA MENOR QUE 6M², SEM VÃOS, UTILIZANDO COLHER DE PEDREIRO E ARGAMASSA DE ASSENTAMENTO COM PREPARO EM BETONEIRA. AF_12/2014</v>
          </cell>
          <cell r="I5760" t="str">
            <v>M2</v>
          </cell>
          <cell r="J5760" t="str">
            <v>COEFICIENTE DE REPRESENTATIVIDADE</v>
          </cell>
          <cell r="K5760">
            <v>83.66</v>
          </cell>
        </row>
        <row r="5761">
          <cell r="G5761">
            <v>89299</v>
          </cell>
          <cell r="H5761" t="str">
            <v>ALVENARIA ESTRUTURAL DE BLOCOS CERÂMICOS 14X19X39, (ESPESSURA DE 14 CM), PARA PAREDES COM ÁREA LÍQUIDA MENOR QUE 6M², SEM VÃOS, UTILIZANDO COLHER DE PEDREIRO E ARGAMASSA DE ASSENTAMENTO COM PREPARO MANUAL. AF_12/2014</v>
          </cell>
          <cell r="I5761" t="str">
            <v>M2</v>
          </cell>
          <cell r="J5761" t="str">
            <v>COEFICIENTE DE REPRESENTATIVIDADE</v>
          </cell>
          <cell r="K5761">
            <v>84.97</v>
          </cell>
        </row>
        <row r="5762">
          <cell r="G5762">
            <v>89300</v>
          </cell>
          <cell r="H5762" t="str">
            <v>ALVENARIA ESTRUTURAL DE BLOCOS CERÂMICOS 14X19X39, (ESPESSURA DE 14 CM), PARA PAREDES COM ÁREA LÍQUIDA MAIOR OU IGUAL A 6M², SEM VÃOS, UTILIZANDO COLHER DE PEDREIRO E ARGAMASSA DE ASSENTAMENTO COM PREPARO EM BETONEIRA. AF_12/2014</v>
          </cell>
          <cell r="I5762" t="str">
            <v>M2</v>
          </cell>
          <cell r="J5762" t="str">
            <v>COEFICIENTE DE REPRESENTATIVIDADE</v>
          </cell>
          <cell r="K5762">
            <v>77.400000000000006</v>
          </cell>
        </row>
        <row r="5763">
          <cell r="G5763">
            <v>89301</v>
          </cell>
          <cell r="H5763" t="str">
            <v>ALVENARIA ESTRUTURAL DE BLOCOS CERÂMICOS 14X19X39, (ESPESSURA DE 14 CM), PARA PAREDES COM ÁREA LÍQUIDA MAIOR OU IGUAL A 6M², SEM VÃOS, UTILIZANDO COLHER DE PEDREIRO E ARGAMASSA DE ASSENTAMENTO COM PREPARO MANUAL. AF_12/2014</v>
          </cell>
          <cell r="I5763" t="str">
            <v>M2</v>
          </cell>
          <cell r="J5763" t="str">
            <v>COEFICIENTE DE REPRESENTATIVIDADE</v>
          </cell>
          <cell r="K5763">
            <v>78.709999999999994</v>
          </cell>
        </row>
        <row r="5764">
          <cell r="G5764">
            <v>89302</v>
          </cell>
          <cell r="H5764" t="str">
            <v>ALVENARIA ESTRUTURAL DE BLOCOS CERÂMICOS 14X19X39, (ESPESSURA DE 14 CM), PARA PAREDES COM ÁREA LÍQUIDA MENOR QUE 6M², COM VÃOS, UTILIZANDO COLHER DE PEDREIRO E ARGAMASSA DE ASSENTAMENTO COM PREPARO EM BETONEIRA. AF_12/2014</v>
          </cell>
          <cell r="I5764" t="str">
            <v>M2</v>
          </cell>
          <cell r="J5764" t="str">
            <v>COEFICIENTE DE REPRESENTATIVIDADE</v>
          </cell>
          <cell r="K5764">
            <v>91.66</v>
          </cell>
        </row>
        <row r="5765">
          <cell r="G5765">
            <v>89303</v>
          </cell>
          <cell r="H5765" t="str">
            <v>ALVENARIA ESTRUTURAL DE BLOCOS CERÂMICOS 14X19X39, (ESPESSURA DE 14 CM), PARA PAREDES COM ÁREA LÍQUIDA MENOR QUE 6M², COM VÃOS, UTILIZANDO COLHER DE PEDREIRO E ARGAMASSA DE ASSENTAMENTO COM PREPARO MANUAL. AF_12/2014</v>
          </cell>
          <cell r="I5765" t="str">
            <v>M2</v>
          </cell>
          <cell r="J5765" t="str">
            <v>COEFICIENTE DE REPRESENTATIVIDADE</v>
          </cell>
          <cell r="K5765">
            <v>92.97</v>
          </cell>
        </row>
        <row r="5766">
          <cell r="G5766">
            <v>89304</v>
          </cell>
          <cell r="H5766" t="str">
            <v>ALVENARIA ESTRUTURAL DE BLOCOS CERÂMICOS 14X19X39, (ESPESSURA DE 14 CM), PARA PAREDES COM ÁREA LÍQUIDA MAIOR OU IGUAL A 6M², COM VÃOS, UTILIZANDO COLHER DE PEDREIRO E ARGAMASSA DE ASSENTAMENTO COM PREPARO EM BETONEIRA. AF_12/2014</v>
          </cell>
          <cell r="I5766" t="str">
            <v>M2</v>
          </cell>
          <cell r="J5766" t="str">
            <v>COEFICIENTE DE REPRESENTATIVIDADE</v>
          </cell>
          <cell r="K5766">
            <v>82.07</v>
          </cell>
        </row>
        <row r="5767">
          <cell r="G5767">
            <v>89305</v>
          </cell>
          <cell r="H5767" t="str">
            <v>ALVENARIA ESTRUTURAL DE BLOCOS CERÂMICOS 14X19X39, (ESPESSURA DE 14 CM), PARA PAREDES COM ÁREA LÍQUIDA MAIOR OU IGUAL A 6M², COM VÃOS, UTILIZANDO COLHER DE PEDREIRO E ARGAMASSA DE ASSENTAMENTO COM PREPARO MANUAL. AF_12/2014</v>
          </cell>
          <cell r="I5767" t="str">
            <v>M2</v>
          </cell>
          <cell r="J5767" t="str">
            <v>COEFICIENTE DE REPRESENTATIVIDADE</v>
          </cell>
          <cell r="K5767">
            <v>83.38</v>
          </cell>
        </row>
        <row r="5768">
          <cell r="G5768">
            <v>89306</v>
          </cell>
          <cell r="H5768" t="str">
            <v>ALVENARIA ESTRUTURAL DE BLOCOS CERÂMICOS 14X19X29, (ESPESSURA DE 14 CM), PARA PAREDES COM ÁREA LÍQUIDA MENOR QUE 6M², SEM VÃOS, UTILIZANDO COLHER DE PEDREIRO E ARGAMASSA DE ASSENTAMENTO COM PREPARO EM BETONEIRA. AF_12/2014</v>
          </cell>
          <cell r="I5768" t="str">
            <v>M2</v>
          </cell>
          <cell r="J5768" t="str">
            <v>COEFICIENTE DE REPRESENTATIVIDADE</v>
          </cell>
          <cell r="K5768">
            <v>93.71</v>
          </cell>
        </row>
        <row r="5769">
          <cell r="G5769">
            <v>89307</v>
          </cell>
          <cell r="H5769" t="str">
            <v>ALVENARIA ESTRUTURAL DE BLOCOS CERÂMICOS 14X19X29, (ESPESSURA DE 14 CM), PARA PAREDES COM ÁREA LÍQUIDA MENOR QUE 6M², SEM VÃOS, UTILIZANDO COLHER DE PEDREIRO E ARGAMASSA DE ASSENTAMENTO COM PREPARO MANUAL. AF_12/2014</v>
          </cell>
          <cell r="I5769" t="str">
            <v>M2</v>
          </cell>
          <cell r="J5769" t="str">
            <v>COEFICIENTE DE REPRESENTATIVIDADE</v>
          </cell>
          <cell r="K5769">
            <v>95.16</v>
          </cell>
        </row>
        <row r="5770">
          <cell r="G5770">
            <v>89308</v>
          </cell>
          <cell r="H5770" t="str">
            <v>ALVENARIA ESTRUTURAL DE BLOCOS CERÂMICOS 14X19X29, (ESPESSURA DE 14 CM), PARA PAREDES COM ÁREA LÍQUIDA MAIOR OU IGUAL A 6M², SEM VÃOS, UTILIZANDO COLHER DE PEDREIRO E ARGAMASSA DE ASSENTAMENTO COM PREPARO EM BETONEIRA. AF_12/2014</v>
          </cell>
          <cell r="I5770" t="str">
            <v>M2</v>
          </cell>
          <cell r="J5770" t="str">
            <v>COEFICIENTE DE REPRESENTATIVIDADE</v>
          </cell>
          <cell r="K5770">
            <v>87.43</v>
          </cell>
        </row>
        <row r="5771">
          <cell r="G5771">
            <v>89309</v>
          </cell>
          <cell r="H5771" t="str">
            <v>ALVENARIA ESTRUTURAL DE BLOCOS CERÂMICOS 14X19X29, (ESPESSURA DE 14 CM), PARA PAREDES COM ÁREA LÍQUIDA MAIOR OU IGUAL A 6M², SEM VÃOS, UTILIZANDO COLHER DE PEDREIRO E ARGAMASSA DE ASSENTAMENTO COM PREPARO MANUAL. AF_12/2014</v>
          </cell>
          <cell r="I5771" t="str">
            <v>M2</v>
          </cell>
          <cell r="J5771" t="str">
            <v>COEFICIENTE DE REPRESENTATIVIDADE</v>
          </cell>
          <cell r="K5771">
            <v>88.88</v>
          </cell>
        </row>
        <row r="5772">
          <cell r="G5772">
            <v>89310</v>
          </cell>
          <cell r="H5772" t="str">
            <v>ALVENARIA ESTRUTURAL DE BLOCOS CERÂMICOS 14X19X29, (ESPESSURA DE 14 CM), PARA PAREDES COM ÁREA LÍQUIDA MENOR QUE 6M², COM VÃOS, UTILIZANDO COLHER DE PEDREIRO E ARGAMASSA DE ASSENTAMENTO COM PREPARO EM BETONEIRA. AF_12/2014</v>
          </cell>
          <cell r="I5772" t="str">
            <v>M2</v>
          </cell>
          <cell r="J5772" t="str">
            <v>COEFICIENTE DE REPRESENTATIVIDADE</v>
          </cell>
          <cell r="K5772">
            <v>106.67</v>
          </cell>
        </row>
        <row r="5773">
          <cell r="G5773">
            <v>89311</v>
          </cell>
          <cell r="H5773" t="str">
            <v>ALVENARIA ESTRUTURAL DE BLOCOS CERÂMICOS 14X19X29, (ESPESSURA DE 14 CM), PARA PAREDES COM ÁREA LÍQUIDA MENOR QUE 6M², COM VÃOS, UTILIZANDO COLHER DE PEDREIRO E ARGAMASSA DE ASSENTAMENTO COM PREPARO MANUAL. AF_12/2014</v>
          </cell>
          <cell r="I5773" t="str">
            <v>M2</v>
          </cell>
          <cell r="J5773" t="str">
            <v>COEFICIENTE DE REPRESENTATIVIDADE</v>
          </cell>
          <cell r="K5773">
            <v>108.12</v>
          </cell>
        </row>
        <row r="5774">
          <cell r="G5774">
            <v>89312</v>
          </cell>
          <cell r="H5774" t="str">
            <v>ALVENARIA ESTRUTURAL DE BLOCOS CERÂMICOS 14X19X29, (ESPESSURA DE 14 CM), PARA PAREDES COM ÁREA LÍQUIDA MAIOR OU IGUAL A 6M², COM VÃOS, UTILIZANDO COLHER DE PEDREIRO E ARGAMASSA DE ASSENTAMENTO COM PREPARO EM BETONEIRA. AF_12/2014</v>
          </cell>
          <cell r="I5774" t="str">
            <v>M2</v>
          </cell>
          <cell r="J5774" t="str">
            <v>COEFICIENTE DE REPRESENTATIVIDADE</v>
          </cell>
          <cell r="K5774">
            <v>93.12</v>
          </cell>
        </row>
        <row r="5775">
          <cell r="G5775">
            <v>89313</v>
          </cell>
          <cell r="H5775" t="str">
            <v>ALVENARIA ESTRUTURAL DE BLOCOS CERÂMICOS 14X19X29, (ESPESSURA DE 14 CM), PARA PAREDES COM ÁREA LÍQUIDA MAIOR OU IGUAL A 6M², COM VÃOS, UTILIZANDO COLHER DE PEDREIRO E ARGAMASSA DE ASSENTAMENTO COM PREPARO MANUAL. AF_12/2014</v>
          </cell>
          <cell r="I5775" t="str">
            <v>M2</v>
          </cell>
          <cell r="J5775" t="str">
            <v>COEFICIENTE DE REPRESENTATIVIDADE</v>
          </cell>
          <cell r="K5775">
            <v>94.57</v>
          </cell>
        </row>
        <row r="5776">
          <cell r="G5776">
            <v>101157</v>
          </cell>
          <cell r="H5776" t="str">
            <v>ALVENARIA DE VEDAÇÃO DE BLOCOS DE GESSO DE 7X50X66CM (ESPESSURA 7CM). AF_05/2020</v>
          </cell>
          <cell r="I5776" t="str">
            <v>M2</v>
          </cell>
          <cell r="J5776" t="str">
            <v>COEFICIENTE DE REPRESENTATIVIDADE</v>
          </cell>
          <cell r="K5776">
            <v>59.74</v>
          </cell>
        </row>
        <row r="5777">
          <cell r="G5777">
            <v>101158</v>
          </cell>
          <cell r="H5777" t="str">
            <v>ALVENARIA DE VEDAÇÃO DE BLOCOS DE GESSO DE 10X50X66CM (ESPESSURA 10CM). AF_05/2020</v>
          </cell>
          <cell r="I5777" t="str">
            <v>M2</v>
          </cell>
          <cell r="J5777" t="str">
            <v>COEFICIENTE DE REPRESENTATIVIDADE</v>
          </cell>
          <cell r="K5777">
            <v>78.540000000000006</v>
          </cell>
        </row>
        <row r="5778">
          <cell r="G5778">
            <v>101162</v>
          </cell>
          <cell r="H5778" t="str">
            <v>ALVENARIA DE VEDAÇÃO COM ELEMENTO VAZADO DE CERÂMICA (COBOGÓ) DE 7X20X20CM E ARGAMASSA DE ASSENTAMENTO COM PREPARO EM BETONEIRA. AF_05/2020</v>
          </cell>
          <cell r="I5778" t="str">
            <v>M2</v>
          </cell>
          <cell r="J5778" t="str">
            <v>COEFICIENTE DE REPRESENTATIVIDADE</v>
          </cell>
          <cell r="K5778">
            <v>141.63</v>
          </cell>
        </row>
        <row r="5779">
          <cell r="G5779">
            <v>103316</v>
          </cell>
          <cell r="H5779" t="str">
            <v>ALVENARIA DE VEDAÇÃO DE BLOCOS VAZADOS DE CONCRETO DE 9X19X39 CM (ESPESSURA 9 CM) E ARGAMASSA DE ASSENTAMENTO COM PREPARO EM BETONEIRA. AF_12/2021</v>
          </cell>
          <cell r="I5779" t="str">
            <v>M2</v>
          </cell>
          <cell r="J5779" t="str">
            <v>COEFICIENTE DE REPRESENTATIVIDADE</v>
          </cell>
          <cell r="K5779">
            <v>65.25</v>
          </cell>
        </row>
        <row r="5780">
          <cell r="G5780">
            <v>103317</v>
          </cell>
          <cell r="H5780" t="str">
            <v>ALVENARIA DE VEDAÇÃO DE BLOCOS VAZADOS DE CONCRETO DE 9X19X39 CM (ESPESSURA 9 CM) E ARGAMASSA DE ASSENTAMENTO COM PREPARO MANUAL. AF_12/2021</v>
          </cell>
          <cell r="I5780" t="str">
            <v>M2</v>
          </cell>
          <cell r="J5780" t="str">
            <v>COEFICIENTE DE REPRESENTATIVIDADE</v>
          </cell>
          <cell r="K5780">
            <v>65.95</v>
          </cell>
        </row>
        <row r="5781">
          <cell r="G5781">
            <v>103318</v>
          </cell>
          <cell r="H5781" t="str">
            <v>ALVENARIA DE VEDAÇÃO DE BLOCOS VAZADOS DE CONCRETO DE 14X19X39 CM (ESPESSURA 14 CM)  E ARGAMASSA DE ASSENTAMENTO COM PREPARO EM BETONEIRA. AF_12/2021</v>
          </cell>
          <cell r="I5781" t="str">
            <v>M2</v>
          </cell>
          <cell r="J5781" t="str">
            <v>COEFICIENTE DE REPRESENTATIVIDADE</v>
          </cell>
          <cell r="K5781">
            <v>84.65</v>
          </cell>
        </row>
        <row r="5782">
          <cell r="G5782">
            <v>103319</v>
          </cell>
          <cell r="H5782" t="str">
            <v>ALVENARIA DE VEDAÇÃO DE BLOCOS VAZADOS DE CONCRETO DE 14X19X39 CM (ESPESSURA 14 CM) E ARGAMASSA DE ASSENTAMENTO COM PREPARO MANUAL. AF_12/2021</v>
          </cell>
          <cell r="I5782" t="str">
            <v>M2</v>
          </cell>
          <cell r="J5782" t="str">
            <v>COEFICIENTE DE REPRESENTATIVIDADE</v>
          </cell>
          <cell r="K5782">
            <v>85.48</v>
          </cell>
        </row>
        <row r="5783">
          <cell r="G5783">
            <v>103320</v>
          </cell>
          <cell r="H5783" t="str">
            <v>ALVENARIA DE VEDAÇÃO DE BLOCOS VAZADOS DE CONCRETO DE 19X19X39 CM (ESPESSURA 19 CM) E ARGAMASSA DE ASSENTAMENTO COM PREPARO EM BETONEIRA. AF_12/2021</v>
          </cell>
          <cell r="I5783" t="str">
            <v>M2</v>
          </cell>
          <cell r="J5783" t="str">
            <v>COEFICIENTE DE REPRESENTATIVIDADE</v>
          </cell>
          <cell r="K5783">
            <v>102.33</v>
          </cell>
        </row>
        <row r="5784">
          <cell r="G5784">
            <v>103321</v>
          </cell>
          <cell r="H5784" t="str">
            <v>ALVENARIA DE VEDAÇÃO DE BLOCOS VAZADOS DE CONCRETO DE 19X19X39 CM (ESPESSURA 19 CM) E ARGAMASSA DE ASSENTAMENTO COM PREPARO MANUAL. AF_12/2021</v>
          </cell>
          <cell r="I5784" t="str">
            <v>M2</v>
          </cell>
          <cell r="J5784" t="str">
            <v>COEFICIENTE DE REPRESENTATIVIDADE</v>
          </cell>
          <cell r="K5784">
            <v>103.36</v>
          </cell>
        </row>
        <row r="5785">
          <cell r="G5785">
            <v>103336</v>
          </cell>
          <cell r="H5785" t="str">
            <v>ALVENARIA DE VEDAÇÃO DE BLOCOS  VAZADOS DE CONCRETO APARENTE DE 9X19X39 CM (ESPESSURA 9 CM) E ARGAMASSA DE ASSENTAMENTO COM PREPARO EM BETONEIRA. AF_12/2021</v>
          </cell>
          <cell r="I5785" t="str">
            <v>M2</v>
          </cell>
          <cell r="J5785" t="str">
            <v>COEFICIENTE DE REPRESENTATIVIDADE</v>
          </cell>
          <cell r="K5785">
            <v>72.89</v>
          </cell>
        </row>
        <row r="5786">
          <cell r="G5786">
            <v>103337</v>
          </cell>
          <cell r="H5786" t="str">
            <v>ALVENARIA DE VEDAÇÃO DE BLOCOS  VAZADOS DE CONCRETO APARENTE DE 9X19X39 CM (ESPESSURA 9 CM) E ARGAMASSA DE ASSENTAMENTO COM PREPARO MANUAL. AF_12/2021</v>
          </cell>
          <cell r="I5786" t="str">
            <v>M2</v>
          </cell>
          <cell r="J5786" t="str">
            <v>COEFICIENTE DE REPRESENTATIVIDADE</v>
          </cell>
          <cell r="K5786">
            <v>73.59</v>
          </cell>
        </row>
        <row r="5787">
          <cell r="G5787">
            <v>103338</v>
          </cell>
          <cell r="H5787" t="str">
            <v>ALVENARIA DE VEDAÇÃO DE BLOCOS  VAZADOS DE CONCRETO APARENTE DE 14X19X39 CM (ESPESSURA 14 CM) E ARGAMASSA DE ASSENTAMENTO COM PREPARO EM BETONEIRA. AF_12/2021</v>
          </cell>
          <cell r="I5787" t="str">
            <v>M2</v>
          </cell>
          <cell r="J5787" t="str">
            <v>COEFICIENTE DE REPRESENTATIVIDADE</v>
          </cell>
          <cell r="K5787">
            <v>95.9</v>
          </cell>
        </row>
        <row r="5788">
          <cell r="G5788">
            <v>103339</v>
          </cell>
          <cell r="H5788" t="str">
            <v>ALVENARIA DE VEDAÇÃO DE BLOCOS  VAZADOS DE CONCRETO APARENTE DE 14X19X39 CM (ESPESSURA 14 CM) E ARGAMASSA DE ASSENTAMENTO COM PREPARO MANUAL. AF_12/2021</v>
          </cell>
          <cell r="I5788" t="str">
            <v>M2</v>
          </cell>
          <cell r="J5788" t="str">
            <v>COEFICIENTE DE REPRESENTATIVIDADE</v>
          </cell>
          <cell r="K5788">
            <v>96.73</v>
          </cell>
        </row>
        <row r="5789">
          <cell r="G5789">
            <v>103340</v>
          </cell>
          <cell r="H5789" t="str">
            <v>ALVENARIA DE VEDAÇÃO DE BLOCOS  VAZADOS DE CONCRETO APARENTE DE 19X19X39 CM (ESPESSURA 19 CM) E ARGAMASSA DE ASSENTAMENTO COM PREPARO EM BETONEIRA. AF_12/2021</v>
          </cell>
          <cell r="I5789" t="str">
            <v>M2</v>
          </cell>
          <cell r="J5789" t="str">
            <v>COEFICIENTE DE REPRESENTATIVIDADE</v>
          </cell>
          <cell r="K5789">
            <v>116.62</v>
          </cell>
        </row>
        <row r="5790">
          <cell r="G5790">
            <v>103341</v>
          </cell>
          <cell r="H5790" t="str">
            <v>ALVENARIA DE VEDAÇÃO DE BLOCOS  VAZADOS DE CONCRETO APARENTE DE 19X19X39 CM (ESPESSURA 19 CM) E ARGAMASSA DE ASSENTAMENTO COM PREPARO MANUAL. AF_12/2021</v>
          </cell>
          <cell r="I5790" t="str">
            <v>M2</v>
          </cell>
          <cell r="J5790" t="str">
            <v>COEFICIENTE DE REPRESENTATIVIDADE</v>
          </cell>
          <cell r="K5790">
            <v>117.65</v>
          </cell>
        </row>
        <row r="5791">
          <cell r="G5791">
            <v>103342</v>
          </cell>
          <cell r="H5791" t="str">
            <v>ALVENARIA DE VEDAÇÃO DE BLOCOS  VAZADOS DE CONCRETO DE 14X19X29 CM (ESPESSURA 14 CM) E ARGAMASSA DE ASSENTAMENTO COM PREPARO EM BETONEIRA. AF_12/2021</v>
          </cell>
          <cell r="I5791" t="str">
            <v>M2</v>
          </cell>
          <cell r="J5791" t="str">
            <v>COEFICIENTE DE REPRESENTATIVIDADE</v>
          </cell>
          <cell r="K5791">
            <v>98.76</v>
          </cell>
        </row>
        <row r="5792">
          <cell r="G5792">
            <v>103343</v>
          </cell>
          <cell r="H5792" t="str">
            <v>ALVENARIA DE VEDAÇÃO DE BLOCOS  VAZADOS DE CONCRETO DE 14X19X29 CM (ESPESSURA 14 CM) E ARGAMASSA DE ASSENTAMENTO COM PREPARO MANUAL. AF_12/2021</v>
          </cell>
          <cell r="I5792" t="str">
            <v>M2</v>
          </cell>
          <cell r="J5792" t="str">
            <v>COEFICIENTE DE REPRESENTATIVIDADE</v>
          </cell>
          <cell r="K5792">
            <v>99.67</v>
          </cell>
        </row>
        <row r="5793">
          <cell r="G5793">
            <v>89453</v>
          </cell>
          <cell r="H5793" t="str">
            <v>ALVENARIA DE BLOCOS DE CONCRETO ESTRUTURAL 14X19X39 CM (ESPESSURA 14 CM), FBK = 4,5 MPA, UTILIZANDO PALHETA. AF_10/2022</v>
          </cell>
          <cell r="I5793" t="str">
            <v>M2</v>
          </cell>
          <cell r="J5793" t="str">
            <v>COEFICIENTE DE REPRESENTATIVIDADE</v>
          </cell>
          <cell r="K5793">
            <v>74.209999999999994</v>
          </cell>
        </row>
        <row r="5794">
          <cell r="G5794">
            <v>89455</v>
          </cell>
          <cell r="H5794" t="str">
            <v>ALVENARIA DE BLOCOS DE CONCRETO ESTRUTURAL 14X19X39 CM (ESPESSURA 14 CM), FBK = 14 MPA, UTILIZANDO PALHETA. AF_10/2022</v>
          </cell>
          <cell r="I5794" t="str">
            <v>M2</v>
          </cell>
          <cell r="J5794" t="str">
            <v>COEFICIENTE DE REPRESENTATIVIDADE</v>
          </cell>
          <cell r="K5794">
            <v>90.42</v>
          </cell>
        </row>
        <row r="5795">
          <cell r="G5795">
            <v>89462</v>
          </cell>
          <cell r="H5795" t="str">
            <v>ALVENARIA DE BLOCOS DE CONCRETO ESTRUTURAL 14X19X29 CM (ESPESSURA 14 CM), FBK = 4,5 MPA, UTILIZANDO PALHETA. AF_10/2022</v>
          </cell>
          <cell r="I5795" t="str">
            <v>M2</v>
          </cell>
          <cell r="J5795" t="str">
            <v>COEFICIENTE DE REPRESENTATIVIDADE</v>
          </cell>
          <cell r="K5795">
            <v>97.1</v>
          </cell>
        </row>
        <row r="5796">
          <cell r="G5796">
            <v>89464</v>
          </cell>
          <cell r="H5796" t="str">
            <v>ALVENARIA DE BLOCOS DE CONCRETO ESTRUTURAL 14X19X29 CM (ESPESSURA 14 CM), FBK = 4,5 MPA, UTILIZANDO PALHETA. AF_10/2022</v>
          </cell>
          <cell r="I5796" t="str">
            <v>M2</v>
          </cell>
          <cell r="J5796" t="str">
            <v>COEFICIENTE DE REPRESENTATIVIDADE</v>
          </cell>
          <cell r="K5796">
            <v>114.86</v>
          </cell>
        </row>
        <row r="5797">
          <cell r="G5797">
            <v>89470</v>
          </cell>
          <cell r="H5797" t="str">
            <v>ALVENARIA DE BLOCOS DE CONCRETO ESTRUTURAL 14X19X39 CM (ESPESSURA 14 CM), FBK = 4,5 MPA, UTILIZANDO COLHER DE PEDREIRO. AF_10/2022</v>
          </cell>
          <cell r="I5797" t="str">
            <v>M2</v>
          </cell>
          <cell r="J5797" t="str">
            <v>COEFICIENTE DE REPRESENTATIVIDADE</v>
          </cell>
          <cell r="K5797">
            <v>83.88</v>
          </cell>
        </row>
        <row r="5798">
          <cell r="G5798">
            <v>89472</v>
          </cell>
          <cell r="H5798" t="str">
            <v>ALVENARIA DE BLOCOS DE CONCRETO ESTRUTURAL 14X19X39 CM (ESPESSURA 14 CM), FBK = 14 MPA, UTILIZANDO COLHER DE PEDREIRO. AF_10/2022</v>
          </cell>
          <cell r="I5798" t="str">
            <v>M2</v>
          </cell>
          <cell r="J5798" t="str">
            <v>COEFICIENTE DE REPRESENTATIVIDADE</v>
          </cell>
          <cell r="K5798">
            <v>101.01</v>
          </cell>
        </row>
        <row r="5799">
          <cell r="G5799">
            <v>89478</v>
          </cell>
          <cell r="H5799" t="str">
            <v>ALVENARIA DE BLOCOS DE CONCRETO ESTRUTURAL 14X19X29 CM (ESPESSURA 14 CM), FBK = 4,5 MPA, UTILIZANDO COLHER DE PEDREIRO. AF_10/2022</v>
          </cell>
          <cell r="I5799" t="str">
            <v>M2</v>
          </cell>
          <cell r="J5799" t="str">
            <v>COEFICIENTE DE REPRESENTATIVIDADE</v>
          </cell>
          <cell r="K5799">
            <v>112.74</v>
          </cell>
        </row>
        <row r="5800">
          <cell r="G5800">
            <v>89480</v>
          </cell>
          <cell r="H5800" t="str">
            <v>ALVENARIA DE BLOCOS DE CONCRETO ESTRUTURAL 14X19X29 CM (ESPESSURA 14 CM), FBK = 14 MPA, UTILIZANDO COLHER DE PEDREIRO. AF_10/2022</v>
          </cell>
          <cell r="I5800" t="str">
            <v>M2</v>
          </cell>
          <cell r="J5800" t="str">
            <v>COEFICIENTE DE REPRESENTATIVIDADE</v>
          </cell>
          <cell r="K5800">
            <v>131.44</v>
          </cell>
        </row>
        <row r="5801">
          <cell r="G5801">
            <v>91815</v>
          </cell>
          <cell r="H5801" t="str">
            <v>(COMPOSIÇÃO REPRESENTATIVA) DE ALVENARIA DE BLOCOS DE CONCRETO ESTRUTURAL 14X19X39 CM, (ESPESSURA 14 CM), FBK = 4,5 MPA, UTILIZANDO PALHETA, PARA EDIFICAÇÃO HABITACIONAL. AF_10/2015</v>
          </cell>
          <cell r="I5801" t="str">
            <v>M2</v>
          </cell>
          <cell r="J5801" t="str">
            <v>COEFICIENTE DE REPRESENTATIVIDADE</v>
          </cell>
          <cell r="K5801">
            <v>74.209999999999994</v>
          </cell>
        </row>
        <row r="5802">
          <cell r="G5802">
            <v>91816</v>
          </cell>
          <cell r="H5802" t="str">
            <v>COMPOSIÇÃO REPRESENTATIVA DE SERVIÇOS DE ALVENARIA DE BLOCOS DE CONCRETO ESTRUTURAL 14X19X29 CM, (ESPESSURA 14 CM), FBK = 4,5 MPA, UTILIZANDO PALHETA, PARA EDIFICAÇÃO HABITACIONAL. AF_10/2015</v>
          </cell>
          <cell r="I5802" t="str">
            <v>M2</v>
          </cell>
          <cell r="J5802" t="str">
            <v>COEFICIENTE DE REPRESENTATIVIDADE</v>
          </cell>
          <cell r="K5802">
            <v>97.1</v>
          </cell>
        </row>
        <row r="5803">
          <cell r="G5803">
            <v>101161</v>
          </cell>
          <cell r="H5803" t="str">
            <v>ALVENARIA DE VEDAÇÃO COM ELEMENTO VAZADO DE CONCRETO (COBOGÓ) DE 7X50X50CM E ARGAMASSA DE ASSENTAMENTO COM PREPARO EM BETONEIRA. AF_05/2020</v>
          </cell>
          <cell r="I5803" t="str">
            <v>M2</v>
          </cell>
          <cell r="J5803" t="str">
            <v>COEFICIENTE DE REPRESENTATIVIDADE</v>
          </cell>
          <cell r="K5803">
            <v>191.94</v>
          </cell>
        </row>
        <row r="5804">
          <cell r="G5804">
            <v>101163</v>
          </cell>
          <cell r="H5804" t="str">
            <v>ALVENARIA DE VEDAÇÃO COM BLOCO DE VIDRO VAZADO, TIPO VENEZIANA, DE 6X20X20CM E ARGAMASSA DE ASSENTAMENTO COM PREPARO EM BETONEIRA. AF_05/2020</v>
          </cell>
          <cell r="I5804" t="str">
            <v>M2</v>
          </cell>
          <cell r="J5804" t="str">
            <v>ATRIBUÍDO SÃO PAULO</v>
          </cell>
          <cell r="K5804">
            <v>553.13</v>
          </cell>
        </row>
        <row r="5805">
          <cell r="G5805">
            <v>101164</v>
          </cell>
          <cell r="H5805" t="str">
            <v>ALVENARIA DE VEDAÇÃO COM BLOCO DE VIDRO, TIPO CANELADO, DE 8X19X19CM E ARGAMASSA DE ASSENTAMENTO COM PREPARO EM BETONEIRA. AF_05/2020</v>
          </cell>
          <cell r="I5805" t="str">
            <v>M2</v>
          </cell>
          <cell r="J5805" t="str">
            <v>ATRIBUÍDO SÃO PAULO</v>
          </cell>
          <cell r="K5805">
            <v>561.87</v>
          </cell>
        </row>
        <row r="5806">
          <cell r="G5806">
            <v>96358</v>
          </cell>
          <cell r="H5806" t="str">
            <v>PAREDE COM PLACAS DE GESSO ACARTONADO (DRYWALL), PARA USO INTERNO, COM DUAS FACES SIMPLES E ESTRUTURA METÁLICA COM GUIAS SIMPLES, SEM VÃOS. AF_06/2017_PS</v>
          </cell>
          <cell r="I5806" t="str">
            <v>M2</v>
          </cell>
          <cell r="J5806" t="str">
            <v>COEFICIENTE DE REPRESENTATIVIDADE</v>
          </cell>
          <cell r="K5806">
            <v>94.38</v>
          </cell>
        </row>
        <row r="5807">
          <cell r="G5807">
            <v>96359</v>
          </cell>
          <cell r="H5807" t="str">
            <v>PAREDE COM PLACAS DE GESSO ACARTONADO (DRYWALL), PARA USO INTERNO, COM DUAS FACES SIMPLES E ESTRUTURA METÁLICA COM GUIAS SIMPLES, COM VÃOS AF_06/2017_PS</v>
          </cell>
          <cell r="I5807" t="str">
            <v>M2</v>
          </cell>
          <cell r="J5807" t="str">
            <v>COEFICIENTE DE REPRESENTATIVIDADE</v>
          </cell>
          <cell r="K5807">
            <v>106.47</v>
          </cell>
        </row>
        <row r="5808">
          <cell r="G5808">
            <v>96360</v>
          </cell>
          <cell r="H5808" t="str">
            <v>PAREDE COM PLACAS DE GESSO ACARTONADO (DRYWALL), PARA USO INTERNO, COM DUAS FACES SIMPLES E ESTRUTURA METÁLICA COM GUIAS DUPLAS, SEM VÃOS. AF_06/2017_PS</v>
          </cell>
          <cell r="I5808" t="str">
            <v>M2</v>
          </cell>
          <cell r="J5808" t="str">
            <v>COEFICIENTE DE REPRESENTATIVIDADE</v>
          </cell>
          <cell r="K5808">
            <v>126.2</v>
          </cell>
        </row>
        <row r="5809">
          <cell r="G5809">
            <v>96361</v>
          </cell>
          <cell r="H5809" t="str">
            <v>PAREDE COM PLACAS DE GESSO ACARTONADO (DRYWALL), PARA USO INTERNO, COM DUAS FACES SIMPLES E ESTRUTURA METÁLICA COM GUIAS DUPLAS, COM VÃOS. AF_06/2017_PS</v>
          </cell>
          <cell r="I5809" t="str">
            <v>M2</v>
          </cell>
          <cell r="J5809" t="str">
            <v>COEFICIENTE DE REPRESENTATIVIDADE</v>
          </cell>
          <cell r="K5809">
            <v>149.79</v>
          </cell>
        </row>
        <row r="5810">
          <cell r="G5810">
            <v>96362</v>
          </cell>
          <cell r="H5810" t="str">
            <v>PAREDE COM PLACAS DE GESSO ACARTONADO (DRYWALL), PARA USO INTERNO, COM UMA FACE SIMPLES E OUTRA FACE DUPLA E ESTRUTURA METÁLICA COM GUIAS SIMPLES, SEM VÃOS. AF_06/2017_PS</v>
          </cell>
          <cell r="I5810" t="str">
            <v>M2</v>
          </cell>
          <cell r="J5810" t="str">
            <v>COEFICIENTE DE REPRESENTATIVIDADE</v>
          </cell>
          <cell r="K5810">
            <v>122.29</v>
          </cell>
        </row>
        <row r="5811">
          <cell r="G5811">
            <v>96363</v>
          </cell>
          <cell r="H5811" t="str">
            <v>PAREDE COM PLACAS DE GESSO ACARTONADO (DRYWALL), PARA USO INTERNO, COM UMA FACE SIMPLES E OUTRA FACE DUPLA E ESTRUTURA METÁLICA COM GUIAS SIMPLES, COM VÃOS. AF_06/2017_PS</v>
          </cell>
          <cell r="I5811" t="str">
            <v>M2</v>
          </cell>
          <cell r="J5811" t="str">
            <v>COEFICIENTE DE REPRESENTATIVIDADE</v>
          </cell>
          <cell r="K5811">
            <v>134.79</v>
          </cell>
        </row>
        <row r="5812">
          <cell r="G5812">
            <v>96364</v>
          </cell>
          <cell r="H5812" t="str">
            <v>PAREDE COM PLACAS DE GESSO ACARTONADO (DRYWALL), PARA USO INTERNO COM UMA FACE SIMPLES E OUTRA FACE DUPLA E ESTRUTURA METÁLICA COM GUIAS DUPLAS, SEM VÃOS. AF_06/2017_PS</v>
          </cell>
          <cell r="I5812" t="str">
            <v>M2</v>
          </cell>
          <cell r="J5812" t="str">
            <v>COEFICIENTE DE REPRESENTATIVIDADE</v>
          </cell>
          <cell r="K5812">
            <v>154.12</v>
          </cell>
        </row>
        <row r="5813">
          <cell r="G5813">
            <v>96365</v>
          </cell>
          <cell r="H5813" t="str">
            <v>PAREDE COM PLACAS DE GESSO ACARTONADO (DRYWALL), PARA USO INTERNO, COM UMA FACE SIMPLES E OUTRA FACE DUPLA E   ESTRUTURA METÁLICA COM GUIAS DUPLAS, COM VÃOS. AF_06/2017_PS</v>
          </cell>
          <cell r="I5813" t="str">
            <v>M2</v>
          </cell>
          <cell r="J5813" t="str">
            <v>COEFICIENTE DE REPRESENTATIVIDADE</v>
          </cell>
          <cell r="K5813">
            <v>178.09</v>
          </cell>
        </row>
        <row r="5814">
          <cell r="G5814">
            <v>96366</v>
          </cell>
          <cell r="H5814" t="str">
            <v>PAREDE COM PLACAS DE GESSO ACARTONADO (DRYWALL), PARA USO INTERNO, COM DUAS FACES DUPLAS E ESTRUTURA METÁLICA COM GUIAS SIMPLES, SEM VÃOS. AF_06/2017_PS</v>
          </cell>
          <cell r="I5814" t="str">
            <v>M2</v>
          </cell>
          <cell r="J5814" t="str">
            <v>COEFICIENTE DE REPRESENTATIVIDADE</v>
          </cell>
          <cell r="K5814">
            <v>150.21</v>
          </cell>
        </row>
        <row r="5815">
          <cell r="G5815">
            <v>96367</v>
          </cell>
          <cell r="H5815" t="str">
            <v>PAREDE COM PLACAS DE GESSO ACARTONADO (DRYWALL), PARA USO INTERNO, COM DUAS FACES DUPLAS E ESTRUTURA METÁLICA COM GUIAS SIMPLES, COM VÃOS. AF_06/2017_PS</v>
          </cell>
          <cell r="I5815" t="str">
            <v>M2</v>
          </cell>
          <cell r="J5815" t="str">
            <v>COEFICIENTE DE REPRESENTATIVIDADE</v>
          </cell>
          <cell r="K5815">
            <v>163.06</v>
          </cell>
        </row>
        <row r="5816">
          <cell r="G5816">
            <v>96368</v>
          </cell>
          <cell r="H5816" t="str">
            <v>PAREDE COM PLACAS DE GESSO ACARTONADO (DRYWALL), PARA USO INTERNO COM DUAS FACES DUPLAS E ESTRUTURA METÁLICA COM GUIAS DUPLAS, SEM VÃOS. AF_06/2017</v>
          </cell>
          <cell r="I5816" t="str">
            <v>M2</v>
          </cell>
          <cell r="J5816" t="str">
            <v>COEFICIENTE DE REPRESENTATIVIDADE</v>
          </cell>
          <cell r="K5816">
            <v>182.03</v>
          </cell>
        </row>
        <row r="5817">
          <cell r="G5817">
            <v>96369</v>
          </cell>
          <cell r="H5817" t="str">
            <v>PAREDE COM PLACAS DE GESSO ACARTONADO (DRYWALL), PARA USO INTERNO, COM DUAS FACES DUPLAS E ESTRUTURA METÁLICA COM GUIAS DUPLAS, COM VÃOS. AF_06/2017_PS</v>
          </cell>
          <cell r="I5817" t="str">
            <v>M2</v>
          </cell>
          <cell r="J5817" t="str">
            <v>COEFICIENTE DE REPRESENTATIVIDADE</v>
          </cell>
          <cell r="K5817">
            <v>206.38</v>
          </cell>
        </row>
        <row r="5818">
          <cell r="G5818">
            <v>96370</v>
          </cell>
          <cell r="H5818" t="str">
            <v>PAREDE COM PLACAS DE GESSO ACARTONADO (DRYWALL), PARA USO INTERNO, COM UMA FACE SIMPLES E ESTRUTURA METÁLICA COM GUIAS SIMPLES, SEM VÃOS. AF_06/2017_PS</v>
          </cell>
          <cell r="I5818" t="str">
            <v>M2</v>
          </cell>
          <cell r="J5818" t="str">
            <v>COEFICIENTE DE REPRESENTATIVIDADE</v>
          </cell>
          <cell r="K5818">
            <v>63.73</v>
          </cell>
        </row>
        <row r="5819">
          <cell r="G5819">
            <v>96371</v>
          </cell>
          <cell r="H5819" t="str">
            <v>PAREDE COM PLACAS DE GESSO ACARTONADO (DRYWALL), PARA USO INTERNO, COM UMA FACE SIMPLES E ESTRUTURA METÁLICA COM GUIAS SIMPLES, COM VÃOS. AF_06/2017_PS</v>
          </cell>
          <cell r="I5819" t="str">
            <v>M2</v>
          </cell>
          <cell r="J5819" t="str">
            <v>COEFICIENTE DE REPRESENTATIVIDADE</v>
          </cell>
          <cell r="K5819">
            <v>75.61</v>
          </cell>
        </row>
        <row r="5820">
          <cell r="G5820">
            <v>96373</v>
          </cell>
          <cell r="H5820" t="str">
            <v>INSTALAÇÃO DE REFORÇO METÁLICO EM PAREDE DRYWALL. AF_06/2017</v>
          </cell>
          <cell r="I5820" t="str">
            <v>M</v>
          </cell>
          <cell r="J5820" t="str">
            <v>COEFICIENTE DE REPRESENTATIVIDADE</v>
          </cell>
          <cell r="K5820">
            <v>12.53</v>
          </cell>
        </row>
        <row r="5821">
          <cell r="G5821">
            <v>96374</v>
          </cell>
          <cell r="H5821" t="str">
            <v>INSTALAÇÃO DE REFORÇO DE MADEIRA EM PAREDE DRYWALL. AF_06/2017</v>
          </cell>
          <cell r="I5821" t="str">
            <v>M</v>
          </cell>
          <cell r="J5821" t="str">
            <v>COEFICIENTE DE REPRESENTATIVIDADE</v>
          </cell>
          <cell r="K5821">
            <v>44.36</v>
          </cell>
        </row>
        <row r="5822">
          <cell r="G5822">
            <v>102235</v>
          </cell>
          <cell r="H5822" t="str">
            <v>DIVISÓRIA FIXA EM VIDRO TEMPERADO 10 MM, SEM ABERTURA. AF_01/2021</v>
          </cell>
          <cell r="I5822" t="str">
            <v>M2</v>
          </cell>
          <cell r="J5822" t="str">
            <v>COEFICIENTE DE REPRESENTATIVIDADE</v>
          </cell>
          <cell r="K5822">
            <v>463.51</v>
          </cell>
        </row>
        <row r="5823">
          <cell r="G5823">
            <v>102253</v>
          </cell>
          <cell r="H5823" t="str">
            <v>DIVISORIA SANITÁRIA, TIPO CABINE, EM GRANITO CINZA POLIDO, ESP = 3CM, ASSENTADO COM ARGAMASSA COLANTE AC III-E, EXCLUSIVE FERRAGENS. AF_01/2021</v>
          </cell>
          <cell r="I5823" t="str">
            <v>M2</v>
          </cell>
          <cell r="J5823" t="str">
            <v>COEFICIENTE DE REPRESENTATIVIDADE</v>
          </cell>
          <cell r="K5823">
            <v>577.98</v>
          </cell>
        </row>
        <row r="5824">
          <cell r="G5824">
            <v>102254</v>
          </cell>
          <cell r="H5824" t="str">
            <v>DIVISORIA SANITÁRIA, TIPO CABINE, EM MÁRMORE BRANCO POLIDO, ESP = 3CM, ASSENTADO COM ARGAMASSA COLANTE AC III-E, EXCLUSIVE FERRAGENS. AF_01/2021</v>
          </cell>
          <cell r="I5824" t="str">
            <v>M2</v>
          </cell>
          <cell r="J5824" t="str">
            <v>COEFICIENTE DE REPRESENTATIVIDADE</v>
          </cell>
          <cell r="K5824">
            <v>595.86</v>
          </cell>
        </row>
        <row r="5825">
          <cell r="G5825">
            <v>102255</v>
          </cell>
          <cell r="H5825" t="str">
            <v>TAPA VISTA DE MICTÓRIO EM GRANITO CINZA POLIDO, ESP = 3CM, ASSENTADO COM ARGAMASSA COLANTE AC III-E . AF_01/2021</v>
          </cell>
          <cell r="I5825" t="str">
            <v>M2</v>
          </cell>
          <cell r="J5825" t="str">
            <v>COEFICIENTE DE REPRESENTATIVIDADE</v>
          </cell>
          <cell r="K5825">
            <v>609.86</v>
          </cell>
        </row>
        <row r="5826">
          <cell r="G5826">
            <v>102256</v>
          </cell>
          <cell r="H5826" t="str">
            <v>TAPA VISTA DE MICTÓRIO EM MÁRMORE BRANCO POLIDO, ESP = 3CM, ASSENTADO COM ARGAMASSA COLANTE AC III-E . AF_01/2021</v>
          </cell>
          <cell r="I5826" t="str">
            <v>M2</v>
          </cell>
          <cell r="J5826" t="str">
            <v>COEFICIENTE DE REPRESENTATIVIDADE</v>
          </cell>
          <cell r="K5826">
            <v>725.85</v>
          </cell>
        </row>
        <row r="5827">
          <cell r="G5827">
            <v>102257</v>
          </cell>
          <cell r="H5827" t="str">
            <v>DIVISORIA SANITÁRIA, TIPO CABINE, EM PAINEL DE GRANILITE, ESP = 3CM, ASSENTADO COM ARGAMASSA COLANTE AC III-E, EXCLUSIVE FERRAGENS. AF_01/2021</v>
          </cell>
          <cell r="I5827" t="str">
            <v>M2</v>
          </cell>
          <cell r="J5827" t="str">
            <v>ATRIBUÍDO SÃO PAULO</v>
          </cell>
          <cell r="K5827">
            <v>336.69</v>
          </cell>
        </row>
        <row r="5828">
          <cell r="G5828">
            <v>102258</v>
          </cell>
          <cell r="H5828" t="str">
            <v>TAPA VISTA DE MICTÓRIO EM PAINEL DE GRANILITE, ESP = 3CM, ASSENTADO COM ARGAMASSA COLANTE AC III-E . AF_01/2021</v>
          </cell>
          <cell r="I5828" t="str">
            <v>M2</v>
          </cell>
          <cell r="J5828" t="str">
            <v>ATRIBUÍDO SÃO PAULO</v>
          </cell>
          <cell r="K5828">
            <v>373.39</v>
          </cell>
        </row>
        <row r="5829">
          <cell r="G5829">
            <v>101154</v>
          </cell>
          <cell r="H5829" t="str">
            <v>ALVENARIA DE VEDAÇÃO DE BLOCOS DE CONCRETO CELULAR DE 10X30X60CM (ESPESSURA 10CM) E ARGAMASSA DE ASSENTAMENTO COM PREPARO EM BETONEIRA. AF_05/2020</v>
          </cell>
          <cell r="I5829" t="str">
            <v>M2</v>
          </cell>
          <cell r="J5829" t="str">
            <v>COEFICIENTE DE REPRESENTATIVIDADE</v>
          </cell>
          <cell r="K5829">
            <v>110.7</v>
          </cell>
        </row>
        <row r="5830">
          <cell r="G5830">
            <v>101155</v>
          </cell>
          <cell r="H5830" t="str">
            <v>ALVENARIA DE VEDAÇÃO DE BLOCOS DE CONCRETO CELULAR DE 15X30X60CM (ESPESSURA 15CM) E ARGAMASSA DE ASSENTAMENTO COM PREPARO EM BETONEIRA. AF_05/2020</v>
          </cell>
          <cell r="I5830" t="str">
            <v>M2</v>
          </cell>
          <cell r="J5830" t="str">
            <v>COEFICIENTE DE REPRESENTATIVIDADE</v>
          </cell>
          <cell r="K5830">
            <v>155.33000000000001</v>
          </cell>
        </row>
        <row r="5831">
          <cell r="G5831">
            <v>101156</v>
          </cell>
          <cell r="H5831" t="str">
            <v>ALVENARIA DE VEDAÇÃO DE BLOCOS DE CONCRETO CELULAR DE 20X30X60CM (ESPESSURA 20CM) E ARGAMASSA DE ASSENTAMENTO COM PREPARO EM BETONEIRA. AF_05/2020</v>
          </cell>
          <cell r="I5831" t="str">
            <v>M2</v>
          </cell>
          <cell r="J5831" t="str">
            <v>COEFICIENTE DE REPRESENTATIVIDADE</v>
          </cell>
          <cell r="K5831">
            <v>228.23</v>
          </cell>
        </row>
        <row r="5832">
          <cell r="G5832">
            <v>101814</v>
          </cell>
          <cell r="H5832" t="str">
            <v>RECOMPOSIÇÃO DE PAVIMENTOS EM PEDRA POLIÉDRICA, REJUNTAMENTO COM PÓ DE PEDRA, COM REAPROVEITAMENTO DAS PEDRAS POLIÉDRICAS PARA O FECHAMENTO DE VALAS - INCLUSO RETIRADA E COLOCAÇÃO DO MATERIAL. AF_12/2020</v>
          </cell>
          <cell r="I5832" t="str">
            <v>M2</v>
          </cell>
          <cell r="J5832" t="str">
            <v>COEFICIENTE DE REPRESENTATIVIDADE</v>
          </cell>
          <cell r="K5832">
            <v>39.97</v>
          </cell>
        </row>
        <row r="5833">
          <cell r="G5833">
            <v>101816</v>
          </cell>
          <cell r="H5833" t="str">
            <v>RECOMPOSIÇÃO DE PAVIMENTO EM PEDRAS POLIÉDRICAS, REJUNTAMENTO COM ARGAMASSA, COM REAPROVEITAMENTO DAS PEDRAS POLIÉDRICAS, PARA O FECHAMENTO DE VALAS - INCLUSO RETIRADA E COLOCAÇÃO DO MATERIAL. AF_12/2020</v>
          </cell>
          <cell r="I5833" t="str">
            <v>M2</v>
          </cell>
          <cell r="J5833" t="str">
            <v>COEFICIENTE DE REPRESENTATIVIDADE</v>
          </cell>
          <cell r="K5833">
            <v>63.43</v>
          </cell>
        </row>
        <row r="5834">
          <cell r="G5834">
            <v>101817</v>
          </cell>
          <cell r="H5834" t="str">
            <v>RECOMPOSIÇÃO DE PAVIMENTO EM PARALELEPÍPEDOS, REJUNTAMENTO COM PÓ DE PEDRA, COM REAPROVEITAMENTO DOS PARALELEPÍPEDOS, PARA O FECHAMENTO DE VALAS - INCLUSO RETIRADA E COLOCAÇÃO DO MATERIAL. AF_12/2020</v>
          </cell>
          <cell r="I5834" t="str">
            <v>M2</v>
          </cell>
          <cell r="J5834" t="str">
            <v>COEFICIENTE DE REPRESENTATIVIDADE</v>
          </cell>
          <cell r="K5834">
            <v>42.64</v>
          </cell>
        </row>
        <row r="5835">
          <cell r="G5835">
            <v>101819</v>
          </cell>
          <cell r="H5835" t="str">
            <v>RECOMPOSIÇÃO DE PAVIMENTO EM PARALELEPÍPEDOS, REJUNTAMENTO COM ARGAMASSA, COM REAPROVEITAMENTO DOS PARALELEPÍPEDOS, PARA O FECHAMENTO DE VALAS - INCLUSO RETIRADA E COLOCAÇÃO DO MATERIAL. AF_12/2020</v>
          </cell>
          <cell r="I5835" t="str">
            <v>M2</v>
          </cell>
          <cell r="J5835" t="str">
            <v>COEFICIENTE DE REPRESENTATIVIDADE</v>
          </cell>
          <cell r="K5835">
            <v>55.37</v>
          </cell>
        </row>
        <row r="5836">
          <cell r="G5836">
            <v>101820</v>
          </cell>
          <cell r="H5836" t="str">
            <v>RECOMPOSIÇÃO DE PAVIMENTO EM PISO INTERTRAVADO SEXTAVADO, COM REAPROVEITAMENTO DOS BLOCOS SEXTAVADO, PARA O FECHAMENTO DE VALAS - INCLUSO RETIRADA E COLOCAÇÃO DO MATERIAL. AF_12/2020</v>
          </cell>
          <cell r="I5836" t="str">
            <v>M2</v>
          </cell>
          <cell r="J5836" t="str">
            <v>COEFICIENTE DE REPRESENTATIVIDADE</v>
          </cell>
          <cell r="K5836">
            <v>32.729999999999997</v>
          </cell>
        </row>
        <row r="5837">
          <cell r="G5837">
            <v>101822</v>
          </cell>
          <cell r="H5837" t="str">
            <v>RECOMPOSIÇÃO DE BASE E OU SUB-BASE PARA REMENDO PROFUNDO DE SOLOS DE COMPORTAMENTO LATERÍTICO (ARENOSO) - INCLUSO RETIRADA E COLOCAÇÃO DO MATERIAL. AF_12/2020</v>
          </cell>
          <cell r="I5837" t="str">
            <v>M3</v>
          </cell>
          <cell r="J5837" t="str">
            <v>COEFICIENTE DE REPRESENTATIVIDADE</v>
          </cell>
          <cell r="K5837">
            <v>98.83</v>
          </cell>
        </row>
        <row r="5838">
          <cell r="G5838">
            <v>101823</v>
          </cell>
          <cell r="H5838" t="str">
            <v>RECOMPOSIÇÃO DE BASE E OU SUB-BASE PARA REMENDO PROFUNDO DE SOLO MELHORADO COM CIMENTO (TEOR DE 2%) - INCLUSO RETIRADA E COLOCAÇÃO DO MATERIAL. AF_12/2020</v>
          </cell>
          <cell r="I5838" t="str">
            <v>M3</v>
          </cell>
          <cell r="J5838" t="str">
            <v>COEFICIENTE DE REPRESENTATIVIDADE</v>
          </cell>
          <cell r="K5838">
            <v>136.4</v>
          </cell>
        </row>
        <row r="5839">
          <cell r="G5839">
            <v>101824</v>
          </cell>
          <cell r="H5839" t="str">
            <v>RECOMPOSIÇÃO DE BASE E OU SUB-BASE PARA REMENDO PROFUNDO DE SOLO MELHORADO COM CIMENTO (TEOR DE 4%) - INCLUSO RETIRADA E COLOCAÇÃO DO MATERIAL. AF_12/2020</v>
          </cell>
          <cell r="I5839" t="str">
            <v>M3</v>
          </cell>
          <cell r="J5839" t="str">
            <v>COEFICIENTE DE REPRESENTATIVIDADE</v>
          </cell>
          <cell r="K5839">
            <v>171.38</v>
          </cell>
        </row>
        <row r="5840">
          <cell r="G5840">
            <v>101825</v>
          </cell>
          <cell r="H5840" t="str">
            <v>RECOMPOSIÇÃO DE BASE E OU SUB-BASE PARA REMENDO PROFUNDO DE SOLO COM CIMENTO (TEOR DE 6%) - INCLUSO RETIRADA E COLOCAÇÃO DO MATERIAL. AF_12/2020</v>
          </cell>
          <cell r="I5840" t="str">
            <v>M3</v>
          </cell>
          <cell r="J5840" t="str">
            <v>COEFICIENTE DE REPRESENTATIVIDADE</v>
          </cell>
          <cell r="K5840">
            <v>205.42</v>
          </cell>
        </row>
        <row r="5841">
          <cell r="G5841">
            <v>101826</v>
          </cell>
          <cell r="H5841" t="str">
            <v>RECOMPOSIÇÃO DE BASE E OU SUB-BASE PARA REMENDO PROFUNDO DE SOLO COM CIMENTO (TEOR DE 8%) - INCLUSO RETIRADA E COLOCAÇÃO DO MATERIAL. AF_12/2020</v>
          </cell>
          <cell r="I5841" t="str">
            <v>M3</v>
          </cell>
          <cell r="J5841" t="str">
            <v>COEFICIENTE DE REPRESENTATIVIDADE</v>
          </cell>
          <cell r="K5841">
            <v>239.01</v>
          </cell>
        </row>
        <row r="5842">
          <cell r="G5842">
            <v>101827</v>
          </cell>
          <cell r="H5842" t="str">
            <v>RECOMPOSIÇÃO DE BASE E OU SUB-BASE PARA REMENDO PROFUNDO DE SOLO BRITA (40/60) - INCLUSO RETIRADA E COLOCAÇÃO DO MATERIAL. AF_12/2020</v>
          </cell>
          <cell r="I5842" t="str">
            <v>M3</v>
          </cell>
          <cell r="J5842" t="str">
            <v>COEFICIENTE DE REPRESENTATIVIDADE</v>
          </cell>
          <cell r="K5842">
            <v>190.79</v>
          </cell>
        </row>
        <row r="5843">
          <cell r="G5843">
            <v>101828</v>
          </cell>
          <cell r="H5843" t="str">
            <v>RECOMPOSIÇÃO DE BASE E OU SUB-BASE PARA REMENDO PROFUNDO DE SOLO BRITA (50/50) - INCLUSO RETIRADA E COLOCAÇÃO DO MATERIAL. AF_12/2020</v>
          </cell>
          <cell r="I5843" t="str">
            <v>M3</v>
          </cell>
          <cell r="J5843" t="str">
            <v>COEFICIENTE DE REPRESENTATIVIDADE</v>
          </cell>
          <cell r="K5843">
            <v>175.46</v>
          </cell>
        </row>
        <row r="5844">
          <cell r="G5844">
            <v>101829</v>
          </cell>
          <cell r="H5844" t="str">
            <v>RECOMPOSIÇÃO DE BASE E OU SUB-BASE PARA REMENDO PROFUNDO DE SOLO BRITA (40/60) COM CIMENTO (TEOR DE 4%) - INCLUSO RETIRADA E COLOCAÇÃO DO MATERIAL. AF_12/2020</v>
          </cell>
          <cell r="I5844" t="str">
            <v>M3</v>
          </cell>
          <cell r="J5844" t="str">
            <v>COEFICIENTE DE REPRESENTATIVIDADE</v>
          </cell>
          <cell r="K5844">
            <v>259.66000000000003</v>
          </cell>
        </row>
        <row r="5845">
          <cell r="G5845">
            <v>101830</v>
          </cell>
          <cell r="H5845" t="str">
            <v>RECOMPOSIÇÃO DE BASE E OU SUB-BASE PARA REMENDO PROFUNDO DE SOLO BRITA (40/60) COM CIMENTO (TEOR DE 6%) - INCLUSO RETIRADA E COLOCAÇÃO DO MATERIAL. AF_12/2020</v>
          </cell>
          <cell r="I5845" t="str">
            <v>M3</v>
          </cell>
          <cell r="J5845" t="str">
            <v>COEFICIENTE DE REPRESENTATIVIDADE</v>
          </cell>
          <cell r="K5845">
            <v>291.86</v>
          </cell>
        </row>
        <row r="5846">
          <cell r="G5846">
            <v>101831</v>
          </cell>
          <cell r="H5846" t="str">
            <v>RECOMPOSIÇÃO DE BASE E OU SUB-BASE PARA REMENDO PROFUNDO DE SOLO BRITA (40/60) COM CIMENTO (TEOR DE 8%) - INCLUSO RETIRADA E COLOCAÇÃO DO MATERIAL. AF_12/2020</v>
          </cell>
          <cell r="I5846" t="str">
            <v>M3</v>
          </cell>
          <cell r="J5846" t="str">
            <v>COEFICIENTE DE REPRESENTATIVIDADE</v>
          </cell>
          <cell r="K5846">
            <v>323.61</v>
          </cell>
        </row>
        <row r="5847">
          <cell r="G5847">
            <v>101832</v>
          </cell>
          <cell r="H5847" t="str">
            <v>RECOMPOSIÇÃO DE BASE E OU SUB-BASE PARA REMENDO PROFUNDO DE SOLO BRITA (50/50) COM CIMENTO (TEOR DE 4%) - INCLUSO RETIRADA E COLOCAÇÃO DO MATERIAL. AF_12/2020</v>
          </cell>
          <cell r="I5847" t="str">
            <v>M3</v>
          </cell>
          <cell r="J5847" t="str">
            <v>COEFICIENTE DE REPRESENTATIVIDADE</v>
          </cell>
          <cell r="K5847">
            <v>244.95</v>
          </cell>
        </row>
        <row r="5848">
          <cell r="G5848">
            <v>101833</v>
          </cell>
          <cell r="H5848" t="str">
            <v>RECOMPOSIÇÃO DE BASE E OU SUB-BASE PARA REMENDO PROFUNDO DE SOLO BRITA (50/50) COM CIMENTO (TEOR DE 6%) - INCLUSO RETIRADA E COLOCAÇÃO DO MATERIAL. AF_12/2020</v>
          </cell>
          <cell r="I5848" t="str">
            <v>M3</v>
          </cell>
          <cell r="J5848" t="str">
            <v>COEFICIENTE DE REPRESENTATIVIDADE</v>
          </cell>
          <cell r="K5848">
            <v>277.45</v>
          </cell>
        </row>
        <row r="5849">
          <cell r="G5849">
            <v>101834</v>
          </cell>
          <cell r="H5849" t="str">
            <v>RECOMPOSIÇÃO DE BASE E OU SUB-BASE PARA REMENDO PROFUNDO DE SOLO BRITA (50/50) COM CIMENTO (TEOR DE 8%) - INCLUSO RETIRADA E COLOCAÇÃO DO MATERIAL. AF_12/2020</v>
          </cell>
          <cell r="I5849" t="str">
            <v>M3</v>
          </cell>
          <cell r="J5849" t="str">
            <v>COEFICIENTE DE REPRESENTATIVIDADE</v>
          </cell>
          <cell r="K5849">
            <v>309.51</v>
          </cell>
        </row>
        <row r="5850">
          <cell r="G5850">
            <v>101835</v>
          </cell>
          <cell r="H5850" t="str">
            <v>RECOMPOSIÇÃO DE BASE E OU SUB-BASE PARA REMENDO PROFUNDO DE BRITA GRADUADA SIMPLES - INCLUSO RETIRADA E COLOCAÇÃO DO MATERIAL. AF_12/2020</v>
          </cell>
          <cell r="I5850" t="str">
            <v>M3</v>
          </cell>
          <cell r="J5850" t="str">
            <v>ATRIBUÍDO SÃO PAULO</v>
          </cell>
          <cell r="K5850">
            <v>274.82</v>
          </cell>
        </row>
        <row r="5851">
          <cell r="G5851">
            <v>101836</v>
          </cell>
          <cell r="H5851" t="str">
            <v>RECOMPOSIÇÃO DE BASE E OU SUB-BASE PARA FECHAMENTO DE VALAS DE SOLOS DE COMPORTAMENTO LATERÍTICO (ARENOSO) - INCLUSO RETIRADA E COLOCAÇÃO DO MATERIAL. AF_12/2020</v>
          </cell>
          <cell r="I5851" t="str">
            <v>M3</v>
          </cell>
          <cell r="J5851" t="str">
            <v>COEFICIENTE DE REPRESENTATIVIDADE</v>
          </cell>
          <cell r="K5851">
            <v>23.89</v>
          </cell>
        </row>
        <row r="5852">
          <cell r="G5852">
            <v>101837</v>
          </cell>
          <cell r="H5852" t="str">
            <v>RECOMPOSIÇÃO DE BASE E OU SUB-BASE PARA FECHAMENTO DE VALAS DE SOLO MELHORADO COM CIMENTO (TEOR DE 2%) - INCLUSO RETIRADA E COLOCAÇÃO DO MATERIAL. AF_12/2020</v>
          </cell>
          <cell r="I5852" t="str">
            <v>M3</v>
          </cell>
          <cell r="J5852" t="str">
            <v>COEFICIENTE DE REPRESENTATIVIDADE</v>
          </cell>
          <cell r="K5852">
            <v>61.46</v>
          </cell>
        </row>
        <row r="5853">
          <cell r="G5853">
            <v>101838</v>
          </cell>
          <cell r="H5853" t="str">
            <v>RECOMPOSIÇÃO DE BASE E OU SUB-BASE PARA FECHAMENTO DE VALAS DE SOLO MELHORADO COM CIMENTO (TEOR DE 4%) - INCLUSO RETIRADA E COLOCAÇÃO DO MATERIAL. AF_12/2020</v>
          </cell>
          <cell r="I5853" t="str">
            <v>M3</v>
          </cell>
          <cell r="J5853" t="str">
            <v>COEFICIENTE DE REPRESENTATIVIDADE</v>
          </cell>
          <cell r="K5853">
            <v>96.44</v>
          </cell>
        </row>
        <row r="5854">
          <cell r="G5854">
            <v>101839</v>
          </cell>
          <cell r="H5854" t="str">
            <v>RECOMPOSIÇÃO DE BASE E OU SUB-BASE PARA FECHAMENTO DE VALAS DE SOLO COM CIMENTO (TEOR DE 6%) - INCLUSO RETIRADA E COLOCAÇÃO DO MATERIAL. AF_12/2020</v>
          </cell>
          <cell r="I5854" t="str">
            <v>M3</v>
          </cell>
          <cell r="J5854" t="str">
            <v>COEFICIENTE DE REPRESENTATIVIDADE</v>
          </cell>
          <cell r="K5854">
            <v>130.47</v>
          </cell>
        </row>
        <row r="5855">
          <cell r="G5855">
            <v>101840</v>
          </cell>
          <cell r="H5855" t="str">
            <v>RECOMPOSIÇÃO DE BASE E OU SUB-BASE PARA FECHAMENTO DE VALAS DE SOLO COM CIMENTO (TEOR DE 8%) - INCLUSO RETIRADA E COLOCAÇÃO DO MATERIAL. AF_12/2020</v>
          </cell>
          <cell r="I5855" t="str">
            <v>M3</v>
          </cell>
          <cell r="J5855" t="str">
            <v>COEFICIENTE DE REPRESENTATIVIDADE</v>
          </cell>
          <cell r="K5855">
            <v>210.8</v>
          </cell>
        </row>
        <row r="5856">
          <cell r="G5856">
            <v>101841</v>
          </cell>
          <cell r="H5856" t="str">
            <v>RECOMPOSIÇÃO DE BASE E OU SUB-BASE PARA FECHAMENTO DE VALAS DE SOLO BRITA (40/60) - INCLUSO RETIRADA E COLOCAÇÃO DO MATERIAL. AF_12/2020</v>
          </cell>
          <cell r="I5856" t="str">
            <v>M3</v>
          </cell>
          <cell r="J5856" t="str">
            <v>COEFICIENTE DE REPRESENTATIVIDADE</v>
          </cell>
          <cell r="K5856">
            <v>115.85</v>
          </cell>
        </row>
        <row r="5857">
          <cell r="G5857">
            <v>101842</v>
          </cell>
          <cell r="H5857" t="str">
            <v>RECOMPOSIÇÃO DE BASE E OU SUB-BASE PARA FECHAMENTO DE VALAS DE SOLO BRITA (50/50) - INCLUSO RETIRADA E COLOCAÇÃO DO MATERIAL. AF_12/2020</v>
          </cell>
          <cell r="I5857" t="str">
            <v>M3</v>
          </cell>
          <cell r="J5857" t="str">
            <v>COEFICIENTE DE REPRESENTATIVIDADE</v>
          </cell>
          <cell r="K5857">
            <v>100.52</v>
          </cell>
        </row>
        <row r="5858">
          <cell r="G5858">
            <v>101843</v>
          </cell>
          <cell r="H5858" t="str">
            <v>RECOMPOSIÇÃO DE BASE E OU SUB-BASE PARA FECHAMENTO DE VALAS DE SOLO BRITA (40/60) COM CIMENTO (TEOR DE 4%) - INCLUSO RETIRADA E COLOCAÇÃO DO MATERIAL. AF_12/2020</v>
          </cell>
          <cell r="I5858" t="str">
            <v>M3</v>
          </cell>
          <cell r="J5858" t="str">
            <v>COEFICIENTE DE REPRESENTATIVIDADE</v>
          </cell>
          <cell r="K5858">
            <v>184.72</v>
          </cell>
        </row>
        <row r="5859">
          <cell r="G5859">
            <v>101844</v>
          </cell>
          <cell r="H5859" t="str">
            <v>RECOMPOSIÇÃO DE BASE E OU SUB-BASE PARA FECHAMENTO DE VALAS DE SOLO BRITA (40/60) COM CIMENTO (TEOR DE 6%) - INCLUSO RETIRADA E COLOCAÇÃO DO MATERIAL. AF_12/2020</v>
          </cell>
          <cell r="I5859" t="str">
            <v>M3</v>
          </cell>
          <cell r="J5859" t="str">
            <v>COEFICIENTE DE REPRESENTATIVIDADE</v>
          </cell>
          <cell r="K5859">
            <v>216.92</v>
          </cell>
        </row>
        <row r="5860">
          <cell r="G5860">
            <v>101845</v>
          </cell>
          <cell r="H5860" t="str">
            <v>RECOMPOSIÇÃO DE BASE E OU SUB-BASE PARA FECHAMENTO DE VALAS DE SOLO BRITA (40/60) COM CIMENTO (TEOR DE 8%) - INCLUSO RETIRADA E COLOCAÇÃO DO MATERIAL. AF_12/2020</v>
          </cell>
          <cell r="I5860" t="str">
            <v>M3</v>
          </cell>
          <cell r="J5860" t="str">
            <v>COEFICIENTE DE REPRESENTATIVIDADE</v>
          </cell>
          <cell r="K5860">
            <v>248.67</v>
          </cell>
        </row>
        <row r="5861">
          <cell r="G5861">
            <v>101846</v>
          </cell>
          <cell r="H5861" t="str">
            <v>RECOMPOSIÇÃO DE BASE E OU SUB-BASE PARA FECHAMENTO DE VALAS DE SOLO BRITA (50/50) COM CIMENTO (TEOR DE 4%) - INCLUSO RETIRADA E COLOCAÇÃO DO MATERIAL. AF_12/2020</v>
          </cell>
          <cell r="I5861" t="str">
            <v>M3</v>
          </cell>
          <cell r="J5861" t="str">
            <v>COEFICIENTE DE REPRESENTATIVIDADE</v>
          </cell>
          <cell r="K5861">
            <v>170.01</v>
          </cell>
        </row>
        <row r="5862">
          <cell r="G5862">
            <v>101847</v>
          </cell>
          <cell r="H5862" t="str">
            <v>RECOMPOSIÇÃO DE BASE E OU SUB-BASE PARA FECHAMENTO DE VALAS DE SOLO BRITA (50/50) COM CIMENTO (TEOR DE 6%) - INCLUSO RETIRADA E COLOCAÇÃO DO MATERIAL. AF_12/2020</v>
          </cell>
          <cell r="I5862" t="str">
            <v>M3</v>
          </cell>
          <cell r="J5862" t="str">
            <v>COEFICIENTE DE REPRESENTATIVIDADE</v>
          </cell>
          <cell r="K5862">
            <v>202.51</v>
          </cell>
        </row>
        <row r="5863">
          <cell r="G5863">
            <v>101848</v>
          </cell>
          <cell r="H5863" t="str">
            <v>RECOMPOSIÇÃO DE BASE E OU SUB-BASE PARA FECHAMENTO DE VALAS DE SOLO BRITA (50/50) COM CIMENTO (TEOR DE 8%) - INCLUSO RETIRADA E COLOCAÇÃO DO MATERIAL. AF_12/2020</v>
          </cell>
          <cell r="I5863" t="str">
            <v>M3</v>
          </cell>
          <cell r="J5863" t="str">
            <v>COEFICIENTE DE REPRESENTATIVIDADE</v>
          </cell>
          <cell r="K5863">
            <v>234.57</v>
          </cell>
        </row>
        <row r="5864">
          <cell r="G5864">
            <v>101849</v>
          </cell>
          <cell r="H5864" t="str">
            <v>RECOMPOSIÇÃO DE BASE E OU SUB-BASE PARA FECHAMENTO DE VALAS DE BRITA GRADUADA SIMPLES - INCLUSO RETIRADA E COLOCAÇÃO DO MATERIAL. AF_12/2020</v>
          </cell>
          <cell r="I5864" t="str">
            <v>M3</v>
          </cell>
          <cell r="J5864" t="str">
            <v>ATRIBUÍDO SÃO PAULO</v>
          </cell>
          <cell r="K5864">
            <v>199.88</v>
          </cell>
        </row>
        <row r="5865">
          <cell r="G5865">
            <v>101850</v>
          </cell>
          <cell r="H5865" t="str">
            <v>REASSENTAMENTO DE PARALELEPÍPEDOS, REJUNTAMENTO COM PÓ DE PEDRA, COM REAPROVEITAMENTO DOS PARALELEPÍPEDOS - INCLUSO RETIRADA E COLOCAÇÃO DO MATERIAL. AF_12/2020</v>
          </cell>
          <cell r="I5865" t="str">
            <v>M2</v>
          </cell>
          <cell r="J5865" t="str">
            <v>COEFICIENTE DE REPRESENTATIVIDADE</v>
          </cell>
          <cell r="K5865">
            <v>49.2</v>
          </cell>
        </row>
        <row r="5866">
          <cell r="G5866">
            <v>101852</v>
          </cell>
          <cell r="H5866" t="str">
            <v>REASSENTAMENTO DE PARALELEPÍPEDOS, REJUNTAMENTO COM ARGAMASSA, COM REAPROVEITAMENTO DOS PARALELEPÍPEDOS - INCLUSO RETIRADA E COLOCAÇÃO DO MATERIAL. AF_12/2020</v>
          </cell>
          <cell r="I5866" t="str">
            <v>M2</v>
          </cell>
          <cell r="J5866" t="str">
            <v>COEFICIENTE DE REPRESENTATIVIDADE</v>
          </cell>
          <cell r="K5866">
            <v>62.18</v>
          </cell>
        </row>
        <row r="5867">
          <cell r="G5867">
            <v>101853</v>
          </cell>
          <cell r="H5867" t="str">
            <v>REASSENTAMENTO DE PEDRAS POLIÉDRICAS, REJUNTAMENTO COM PÓ DE PEDRA, COM REAPROVEITAMENTO DAS PEDRAS POLIÉDRICAS - INCLUSO RETIRADA E COLOCAÇÃO DO MATERIAL.  AF_12/2020</v>
          </cell>
          <cell r="I5867" t="str">
            <v>M2</v>
          </cell>
          <cell r="J5867" t="str">
            <v>COEFICIENTE DE REPRESENTATIVIDADE</v>
          </cell>
          <cell r="K5867">
            <v>45.18</v>
          </cell>
        </row>
        <row r="5868">
          <cell r="G5868">
            <v>101855</v>
          </cell>
          <cell r="H5868" t="str">
            <v>REASSENTAMENTO DE PEDRAS POLIÉDRICAS, REJUNTAMENTO COM ARGAMASSA, COM REAPROVEITAMENTO DAS PEDRAS POLIÉDRICAS - INCLUSO RETIRADA E COLOCAÇÃO DO MATERIAL. AF_12/2020</v>
          </cell>
          <cell r="I5868" t="str">
            <v>M2</v>
          </cell>
          <cell r="J5868" t="str">
            <v>COEFICIENTE DE REPRESENTATIVIDADE</v>
          </cell>
          <cell r="K5868">
            <v>68.790000000000006</v>
          </cell>
        </row>
        <row r="5869">
          <cell r="G5869">
            <v>101856</v>
          </cell>
          <cell r="H5869" t="str">
            <v>REASSENTAMENTO DE BLOCOS PISOGRAMA PARA PISO INTERTRAVADO, COM REAPROVEITAMENTO DOS BLOCOS PISOGRAMA - INCLUSO RETIRADA E COLOCAÇÃO DO MATERIAL. AF_12/2020</v>
          </cell>
          <cell r="I5869" t="str">
            <v>M2</v>
          </cell>
          <cell r="J5869" t="str">
            <v>COEFICIENTE DE REPRESENTATIVIDADE</v>
          </cell>
          <cell r="K5869">
            <v>20.46</v>
          </cell>
        </row>
        <row r="5870">
          <cell r="G5870">
            <v>101857</v>
          </cell>
          <cell r="H5870" t="str">
            <v>REASSENTAMENTO DE BLOCOS SEXTAVADO PARA PISO INTERTRAVADO, ESPESSURA DE 6 CM, EM CALÇADA, COM REAPROVEITAMENTO DOS BLOCOS SEXTAVADOS - INCLUSO RETIRADA E COLOCAÇÃO DO MATERIAL. AF_12/2020</v>
          </cell>
          <cell r="I5870" t="str">
            <v>M2</v>
          </cell>
          <cell r="J5870" t="str">
            <v>COEFICIENTE DE REPRESENTATIVIDADE</v>
          </cell>
          <cell r="K5870">
            <v>25.35</v>
          </cell>
        </row>
        <row r="5871">
          <cell r="G5871">
            <v>101858</v>
          </cell>
          <cell r="H5871" t="str">
            <v>REASSENTAMENTO DE BLOCOS SEXTAVADO PARA PISO INTERTRAVADO, ESPESSURA DE 6 CM, EM VIA/ESTACIONAMENTO, COM REAPROVEITAMENTO DOS BLOCOS SEXTAVADO - INCLUSO RETIRADA E COLOCAÇÃO DO MATERIAL. AF_12/2020</v>
          </cell>
          <cell r="I5871" t="str">
            <v>M2</v>
          </cell>
          <cell r="J5871" t="str">
            <v>COEFICIENTE DE REPRESENTATIVIDADE</v>
          </cell>
          <cell r="K5871">
            <v>20.88</v>
          </cell>
        </row>
        <row r="5872">
          <cell r="G5872">
            <v>101859</v>
          </cell>
          <cell r="H5872" t="str">
            <v>REASSENTAMENTO DE BLOCOS SEXTAVADO PARA PISO INTERTRAVADO, ESPESSURA DE 8 CM, EM VIA/ESTACIONAMENTO, COM REAPROVEITAMENTO DOS BLOCOS SEXTAVADO - INCLUSO RETIRADA E COLOCAÇÃO DO MATERIAL. AF_12/2020</v>
          </cell>
          <cell r="I5872" t="str">
            <v>M2</v>
          </cell>
          <cell r="J5872" t="str">
            <v>COEFICIENTE DE REPRESENTATIVIDADE</v>
          </cell>
          <cell r="K5872">
            <v>22.98</v>
          </cell>
        </row>
        <row r="5873">
          <cell r="G5873">
            <v>101860</v>
          </cell>
          <cell r="H5873" t="str">
            <v>REASSENTAMENTO DE BLOCOS SEXTAVADO PARA PISO INTERTRAVADO, ESPESSURA DE 10 CM, EM VIA/ESTACIONAMENTO, COM REAPROVEITAMENTO DOS BLOCOS SEXTAVADO - INCLUSO RETIRADA E COLOCAÇÃO DO MATERIAL. AF_12/2020</v>
          </cell>
          <cell r="I5873" t="str">
            <v>M2</v>
          </cell>
          <cell r="J5873" t="str">
            <v>COEFICIENTE DE REPRESENTATIVIDADE</v>
          </cell>
          <cell r="K5873">
            <v>26.28</v>
          </cell>
        </row>
        <row r="5874">
          <cell r="G5874">
            <v>101861</v>
          </cell>
          <cell r="H5874" t="str">
            <v>REASSENTAMENTO DE BLOCOS RETANGULAR PARA PISO INTERTRAVADO, ESPESSURA DE 4  CM, EM CALÇADA, COM REAPROVEITAMENTO DOS BLOCOS RETANGULAR - INCLUSO RETIRADA E COLOCAÇÃO DO MATERIAL. AF_12/2020</v>
          </cell>
          <cell r="I5874" t="str">
            <v>M2</v>
          </cell>
          <cell r="J5874" t="str">
            <v>COEFICIENTE DE REPRESENTATIVIDADE</v>
          </cell>
          <cell r="K5874">
            <v>24.63</v>
          </cell>
        </row>
        <row r="5875">
          <cell r="G5875">
            <v>101862</v>
          </cell>
          <cell r="H5875" t="str">
            <v>REASSENTAMENTO DE BLOCOS RETANGULAR PARA PISO INTERTRAVADO, ESPESSURA DE 6 CM, EM CALÇADA, COM REAPROVEITAMENTO DOS BLOCOS RETANGULAR - INCLUSO RETIRADA E COLOCAÇÃO DO MATERIAL. AF_12/2020</v>
          </cell>
          <cell r="I5875" t="str">
            <v>M2</v>
          </cell>
          <cell r="J5875" t="str">
            <v>COEFICIENTE DE REPRESENTATIVIDADE</v>
          </cell>
          <cell r="K5875">
            <v>26.78</v>
          </cell>
        </row>
        <row r="5876">
          <cell r="G5876">
            <v>101863</v>
          </cell>
          <cell r="H5876" t="str">
            <v>REASSENTAMENTO DE BLOCOS RETANGULAR PARA PISO INTERTRAVADO, ESPESSURA DE 6 CM, EM VIA/ESTACIONAMENTO, COM REAPROVEITAMENTO DOS BLOCOS RETANGULAR - INCLUSO RETIRADA E COLOCAÇÃO DO MATERIAL. AF_12/2020</v>
          </cell>
          <cell r="I5876" t="str">
            <v>M2</v>
          </cell>
          <cell r="J5876" t="str">
            <v>COEFICIENTE DE REPRESENTATIVIDADE</v>
          </cell>
          <cell r="K5876">
            <v>21.17</v>
          </cell>
        </row>
        <row r="5877">
          <cell r="G5877">
            <v>101864</v>
          </cell>
          <cell r="H5877" t="str">
            <v>REASSENTAMENTO DE BLOCOS RETANGULAR PARA PISO INTERTRAVADO, ESPESSURA DE 8 CM, EM VIA/ESTACIONAMENTO, COM REAPROVEITAMENTO DOS BLOCOS RETANGULAR - INCLUSO RETIRADA E COLOCAÇÃO DO MATERIAL. AF_12/2020</v>
          </cell>
          <cell r="I5877" t="str">
            <v>M2</v>
          </cell>
          <cell r="J5877" t="str">
            <v>COEFICIENTE DE REPRESENTATIVIDADE</v>
          </cell>
          <cell r="K5877">
            <v>24.47</v>
          </cell>
        </row>
        <row r="5878">
          <cell r="G5878">
            <v>101865</v>
          </cell>
          <cell r="H5878" t="str">
            <v>REASSENTAMENTO DE BLOCOS RETANGULAR PARA PISO INTERTRAVADO, ESPESSURA DE 10 CM, EM VIA/ESTACIONAMENTO, COM REAPROVEITAMENTO DOS BLOCOS RETANGULAR - INCLUSO RETIRADA E COLOCAÇÃO DO MATERIAL. AF_12/2020</v>
          </cell>
          <cell r="I5878" t="str">
            <v>M2</v>
          </cell>
          <cell r="J5878" t="str">
            <v>COEFICIENTE DE REPRESENTATIVIDADE</v>
          </cell>
          <cell r="K5878">
            <v>27.76</v>
          </cell>
        </row>
        <row r="5879">
          <cell r="G5879">
            <v>101866</v>
          </cell>
          <cell r="H5879" t="str">
            <v>REASSENTAMENTO DE BLOCOS 16 FACES PARA PISO INTERTRAVADO, ESPESSURA DE 4  CM, EM CALÇADA, COM REAPROVEITAMENTO DOS BLOCOS 16 FACES - INCLUSO RETIRADA E COLOCAÇÃO DO MATERIAL. AF_12/2020</v>
          </cell>
          <cell r="I5879" t="str">
            <v>M2</v>
          </cell>
          <cell r="J5879" t="str">
            <v>COEFICIENTE DE REPRESENTATIVIDADE</v>
          </cell>
          <cell r="K5879">
            <v>24.8</v>
          </cell>
        </row>
        <row r="5880">
          <cell r="G5880">
            <v>101867</v>
          </cell>
          <cell r="H5880" t="str">
            <v>REASSENTAMENTO DE BLOCOS 16 FACES PARA PISO INTERTRAVADO, ESPESSURA DE 6 CM, EM CALÇADA, COM REAPROVEITAMENTO DOS BLOCOS 16 FACES - INCLUSO RETIRADA E COLOCAÇÃO DO MATERIAL. AF_12/2020</v>
          </cell>
          <cell r="I5880" t="str">
            <v>M2</v>
          </cell>
          <cell r="J5880" t="str">
            <v>COEFICIENTE DE REPRESENTATIVIDADE</v>
          </cell>
          <cell r="K5880">
            <v>28.09</v>
          </cell>
        </row>
        <row r="5881">
          <cell r="G5881">
            <v>101868</v>
          </cell>
          <cell r="H5881" t="str">
            <v>REASSENTAMENTO DE BLOCOS 16 FACES PARA PISO INTERTRAVADO, ESPESSURA DE 6 CM, EM VIA/ESTACIONAMENTO, COM REAPROVEITAMENTO DOS BLOCOS 16 FACES - INCLUSO RETIRADA E COLOCAÇÃO DO MATERIAL. AF_12/2020</v>
          </cell>
          <cell r="I5881" t="str">
            <v>M2</v>
          </cell>
          <cell r="J5881" t="str">
            <v>COEFICIENTE DE REPRESENTATIVIDADE</v>
          </cell>
          <cell r="K5881">
            <v>22.5</v>
          </cell>
        </row>
        <row r="5882">
          <cell r="G5882">
            <v>101869</v>
          </cell>
          <cell r="H5882" t="str">
            <v>REASSENTAMENTO DE BLOCOS 16 FACES PARA PISO INTERTRAVADO, ESPESSURA DE 8 CM, EM VIA/ESTACIONAMENTO, COM REAPROVEITAMENTO DOS BLOCOS 16 FACES - INCLUSO RETIRADA E COLOCAÇÃO DO MATERIAL. AF_12/2020</v>
          </cell>
          <cell r="I5882" t="str">
            <v>M2</v>
          </cell>
          <cell r="J5882" t="str">
            <v>COEFICIENTE DE REPRESENTATIVIDADE</v>
          </cell>
          <cell r="K5882">
            <v>25.8</v>
          </cell>
        </row>
        <row r="5883">
          <cell r="G5883">
            <v>101870</v>
          </cell>
          <cell r="H5883" t="str">
            <v>REASSENTAMENTO DE BLOCOS 16 FACES PARA PISO INTERTRAVADO, ESPESSURA DE 10 CM, EM VIA/ESTACIONAMENTO, COM REAPROVEITAMENTO DOS BLOCOS 16 FACES - INCLUSO RETIRADA E COLOCAÇÃO DO MATERIAL. AF_12/2020</v>
          </cell>
          <cell r="I5883" t="str">
            <v>M2</v>
          </cell>
          <cell r="J5883" t="str">
            <v>COEFICIENTE DE REPRESENTATIVIDADE</v>
          </cell>
          <cell r="K5883">
            <v>29.09</v>
          </cell>
        </row>
        <row r="5884">
          <cell r="G5884">
            <v>102098</v>
          </cell>
          <cell r="H5884" t="str">
            <v>RECOMPOSIÇÃO DE REVESTIMENTO EM CONCRETO ASFÁLTICO (AQUISIÇÃO EM USINA), PARA O FECHAMENTO DE VALAS - INCLUSO DEMOLIÇÃO DO PAVIMENTO. AF_12/2020</v>
          </cell>
          <cell r="I5884" t="str">
            <v>M3</v>
          </cell>
          <cell r="J5884" t="str">
            <v>COEFICIENTE DE REPRESENTATIVIDADE</v>
          </cell>
          <cell r="K5884">
            <v>2059.69</v>
          </cell>
        </row>
        <row r="5885">
          <cell r="G5885">
            <v>102988</v>
          </cell>
          <cell r="H5885" t="str">
            <v>RECOMPOSIÇÃO DE PAVIMENTO EM PISO INTERTRAVADO, COM REAPROVEITAMENTO DOS BLOCOS INTERTRAVADOS, PARA FECHAMENTO DE VALAS - INCLUSO RETIRADA E COLOCAÇÃO DO MATERIAL. AF_12/2020</v>
          </cell>
          <cell r="I5885" t="str">
            <v>M2</v>
          </cell>
          <cell r="J5885" t="str">
            <v>COEFICIENTE DE REPRESENTATIVIDADE</v>
          </cell>
          <cell r="K5885">
            <v>43.61</v>
          </cell>
        </row>
        <row r="5886">
          <cell r="G5886">
            <v>100576</v>
          </cell>
          <cell r="H5886" t="str">
            <v>REGULARIZAÇÃO E COMPACTAÇÃO DE SUBLEITO DE SOLO  PREDOMINANTEMENTE ARGILOSO. AF_11/2019</v>
          </cell>
          <cell r="I5886" t="str">
            <v>M2</v>
          </cell>
          <cell r="J5886" t="str">
            <v>ATRIBUÍDO SÃO PAULO</v>
          </cell>
          <cell r="K5886">
            <v>2.2400000000000002</v>
          </cell>
        </row>
        <row r="5887">
          <cell r="G5887">
            <v>100577</v>
          </cell>
          <cell r="H5887" t="str">
            <v>REGULARIZAÇÃO E COMPACTAÇÃO DE SUBLEITO DE SOLO PREDOMINANTEMENTE ARENOSO. AF_11/2019</v>
          </cell>
          <cell r="I5887" t="str">
            <v>M2</v>
          </cell>
          <cell r="J5887" t="str">
            <v>ATRIBUÍDO SÃO PAULO</v>
          </cell>
          <cell r="K5887">
            <v>1.07</v>
          </cell>
        </row>
        <row r="5888">
          <cell r="G5888">
            <v>96388</v>
          </cell>
          <cell r="H5888" t="str">
            <v>EXECUÇÃO E COMPACTAÇÃO DE BASE E OU SUB BASE PARA PAVIMENTAÇÃO DE SOLOS DE COMPORTAMENTO LATERÍTICO (ARENOSO) - EXCLUSIVE SOLO, ESCAVAÇÃO, CARGA E TRANSPORTE. AF_11/2019</v>
          </cell>
          <cell r="I5888" t="str">
            <v>M3</v>
          </cell>
          <cell r="J5888" t="str">
            <v>ATRIBUÍDO SÃO PAULO</v>
          </cell>
          <cell r="K5888">
            <v>10.59</v>
          </cell>
        </row>
        <row r="5889">
          <cell r="G5889">
            <v>96389</v>
          </cell>
          <cell r="H5889" t="str">
            <v>EXECUÇÃO E COMPACTAÇÃO DE BASE E OU SUB BASE PARA PAVIMENTAÇÃO DE SOLO (PREDOMINANTEMENTE ARENOSO) COM CIMENTO (TEOR DE 2%) - EXCLUSIVE SOLO, ESCAVAÇÃO, CARGA E TRANSPORTE. AF_11/2019</v>
          </cell>
          <cell r="I5889" t="str">
            <v>M3</v>
          </cell>
          <cell r="J5889" t="str">
            <v>ATRIBUÍDO SÃO PAULO</v>
          </cell>
          <cell r="K5889">
            <v>52.77</v>
          </cell>
        </row>
        <row r="5890">
          <cell r="G5890">
            <v>96390</v>
          </cell>
          <cell r="H5890" t="str">
            <v>EXECUÇÃO E COMPACTAÇÃO DE BASE E OU SUB BASE PARA PAVIMENTAÇÃO DE SOLO (PREDOMINANTEMENTE ARENOSO) COM CIMENTO (TEOR DE 4%) - EXCLUSIVE SOLO, ESCAVAÇÃO, CARGA E TRANSPORTE. AF_11/2019</v>
          </cell>
          <cell r="I5890" t="str">
            <v>M3</v>
          </cell>
          <cell r="J5890" t="str">
            <v>ATRIBUÍDO SÃO PAULO</v>
          </cell>
          <cell r="K5890">
            <v>85.85</v>
          </cell>
        </row>
        <row r="5891">
          <cell r="G5891">
            <v>96391</v>
          </cell>
          <cell r="H5891" t="str">
            <v>EXECUÇÃO E COMPACTAÇÃO DE BASE E OU SUB BASE PARA PAVIMENTAÇÃO DE SOLO (PREDOMINANTEMENTE ARENOSO) COM CIMENTO (TEOR DE 6%) - EXCLUSIVE SOLO, ESCAVAÇÃO, CARGA E TRANSPORTE. AF_11/2019</v>
          </cell>
          <cell r="I5891" t="str">
            <v>M3</v>
          </cell>
          <cell r="J5891" t="str">
            <v>ATRIBUÍDO SÃO PAULO</v>
          </cell>
          <cell r="K5891">
            <v>120.65</v>
          </cell>
        </row>
        <row r="5892">
          <cell r="G5892">
            <v>96392</v>
          </cell>
          <cell r="H5892" t="str">
            <v>EXECUÇÃO E COMPACTAÇÃO DE BASE E OU SUB BASE PARA PAVIMENTAÇÃO DE SOLO (PREDOMINANTEMENTE ARENOSO) COM CIMENTO (TEOR DE 8%) - EXCLUSIVE SOLO, ESCAVAÇÃO, CARGA E TRANSPORTE. AF_11/2019</v>
          </cell>
          <cell r="I5892" t="str">
            <v>M3</v>
          </cell>
          <cell r="J5892" t="str">
            <v>ATRIBUÍDO SÃO PAULO</v>
          </cell>
          <cell r="K5892">
            <v>154.24</v>
          </cell>
        </row>
        <row r="5893">
          <cell r="G5893">
            <v>96396</v>
          </cell>
          <cell r="H5893" t="str">
            <v>EXECUÇÃO E COMPACTAÇÃO DE BASE E OU SUB BASE PARA PAVIMENTAÇÃO DE BRITA GRADUADA SIMPLES - EXCLUSIVE CARGA E TRANSPORTE. AF_11/2019</v>
          </cell>
          <cell r="I5893" t="str">
            <v>M3</v>
          </cell>
          <cell r="J5893" t="str">
            <v>ATRIBUÍDO SÃO PAULO</v>
          </cell>
          <cell r="K5893">
            <v>187.69</v>
          </cell>
        </row>
        <row r="5894">
          <cell r="G5894">
            <v>96397</v>
          </cell>
          <cell r="H5894" t="str">
            <v>EXECUÇÃO E COMPACTAÇÃO DE BASE E OU SUB BASE PARA PAVIMENTAÇÃO DE BRITA GRADUADA SIMPLES TRATADA COM CIMENTO - EXCLUSIVE CARGA E TRANSPORTE. AF_11/2019</v>
          </cell>
          <cell r="I5894" t="str">
            <v>M3</v>
          </cell>
          <cell r="J5894" t="str">
            <v>ATRIBUÍDO SÃO PAULO</v>
          </cell>
          <cell r="K5894">
            <v>254.21</v>
          </cell>
        </row>
        <row r="5895">
          <cell r="G5895">
            <v>96398</v>
          </cell>
          <cell r="H5895" t="str">
            <v>EXECUÇÃO E COMPACTAÇÃO DE BASE E OU SUB BASE PARA PAVIMENTAÇÃO DE CONCRETO COMPACTADO COM ROLO - EXCLUSIVE CARGA E TRANSPORTE. AF_11/2019</v>
          </cell>
          <cell r="I5895" t="str">
            <v>M3</v>
          </cell>
          <cell r="J5895" t="str">
            <v>ATRIBUÍDO SÃO PAULO</v>
          </cell>
          <cell r="K5895">
            <v>342.99</v>
          </cell>
        </row>
        <row r="5896">
          <cell r="G5896">
            <v>96399</v>
          </cell>
          <cell r="H5896" t="str">
            <v>EXECUÇÃO E COMPACTAÇÃO DE BASE E OU SUB BASE PARA PAVIMENTAÇÃO DE PEDRA RACHÃO  - EXCLUSIVE CARGA E TRANSPORTE. AF_11/2019</v>
          </cell>
          <cell r="I5896" t="str">
            <v>M3</v>
          </cell>
          <cell r="J5896" t="str">
            <v>COEFICIENTE DE REPRESENTATIVIDADE</v>
          </cell>
          <cell r="K5896">
            <v>128.6</v>
          </cell>
        </row>
        <row r="5897">
          <cell r="G5897">
            <v>96400</v>
          </cell>
          <cell r="H5897" t="str">
            <v>EXECUÇÃO E COMPACTAÇÃO DE BASE E OU SUB BASE PARA PAVIMENTAÇÃO DE MACADAME SECO - EXCLUSIVE CARGA E TRANSPORTE. AF_11/2019</v>
          </cell>
          <cell r="I5897" t="str">
            <v>M3</v>
          </cell>
          <cell r="J5897" t="str">
            <v>COEFICIENTE DE REPRESENTATIVIDADE</v>
          </cell>
          <cell r="K5897">
            <v>167.48</v>
          </cell>
        </row>
        <row r="5898">
          <cell r="G5898">
            <v>100564</v>
          </cell>
          <cell r="H5898" t="str">
            <v>EXECUÇÃO E COMPACTAÇÃO DE BASE E OU SUB-BASE PARA PAVIMENTAÇÃO DE SOLO (PREDOMINANTEMENTE ARENOSO) BRITA - 40/60 - EXCLUSIVE SOLO, ESCAVAÇÃO, CARGA E TRANSPORTE. AF_11/2019</v>
          </cell>
          <cell r="I5898" t="str">
            <v>M3</v>
          </cell>
          <cell r="J5898" t="str">
            <v>ATRIBUÍDO SÃO PAULO</v>
          </cell>
          <cell r="K5898">
            <v>111.96</v>
          </cell>
        </row>
        <row r="5899">
          <cell r="G5899">
            <v>100565</v>
          </cell>
          <cell r="H5899" t="str">
            <v>EXECUÇÃO E COMPACTAÇÃO DE BASE E OU SUB-BASE PARA PAVIMENTAÇÃO DE SOLO (PREDOMINANTEMENTE ARENOSO) BRITA - 50/50 - EXCLUSIVE SOLO, ESCAVAÇÃO, CARGA E TRANSPORTE. AF_11/2019</v>
          </cell>
          <cell r="I5899" t="str">
            <v>M3</v>
          </cell>
          <cell r="J5899" t="str">
            <v>ATRIBUÍDO SÃO PAULO</v>
          </cell>
          <cell r="K5899">
            <v>96.7</v>
          </cell>
        </row>
        <row r="5900">
          <cell r="G5900">
            <v>100566</v>
          </cell>
          <cell r="H5900" t="str">
            <v>EXECUÇÃO E COMPACTAÇÃO DE BASE E OU SUB-BASE PARA PAVIMENTAÇÃO DE SOLO (PREDOMINANTEMENTE ARENOSO) BRITA - 40/60 COM CIMENTO (TEOR DE 4%) - EXCLUSIVE SOLO, ESCAVAÇÃO, CARGA E TRANSPORTE. AF_11/2019</v>
          </cell>
          <cell r="I5900" t="str">
            <v>M3</v>
          </cell>
          <cell r="J5900" t="str">
            <v>ATRIBUÍDO SÃO PAULO</v>
          </cell>
          <cell r="K5900">
            <v>180.84</v>
          </cell>
        </row>
        <row r="5901">
          <cell r="G5901">
            <v>100567</v>
          </cell>
          <cell r="H5901" t="str">
            <v>EXECUÇÃO E COMPACTAÇÃO DE BASE E OU SUB-BASE PARA PAVIMENTAÇÃO DE SOLO (PREDOMINANTEMENTE ARENOSO) BRITA - 40/60 COM CIMENTO (TEOR DE 6%) - EXCLUSIVE SOLO, ESCAVAÇÃO, CARGA E TRANSPORTE. AF_11/2019</v>
          </cell>
          <cell r="I5901" t="str">
            <v>M3</v>
          </cell>
          <cell r="J5901" t="str">
            <v>ATRIBUÍDO SÃO PAULO</v>
          </cell>
          <cell r="K5901">
            <v>213.09</v>
          </cell>
        </row>
        <row r="5902">
          <cell r="G5902">
            <v>100568</v>
          </cell>
          <cell r="H5902" t="str">
            <v>EXECUÇÃO E COMPACTAÇÃO DE BASE E OU SUB-BASE PARA PAVIMENTAÇÃO DE SOLO (PREDOMINANTEMENTE ARENOSO) BRITA - 40/60 COM CIMENTO (TEOR DE 8%) - EXCLUSIVE SOLO, ESCAVAÇÃO, CARGA E TRANSPORTE. AF_11/2019</v>
          </cell>
          <cell r="I5902" t="str">
            <v>M3</v>
          </cell>
          <cell r="J5902" t="str">
            <v>ATRIBUÍDO SÃO PAULO</v>
          </cell>
          <cell r="K5902">
            <v>244.79</v>
          </cell>
        </row>
        <row r="5903">
          <cell r="G5903">
            <v>100569</v>
          </cell>
          <cell r="H5903" t="str">
            <v>EXECUÇÃO E COMPACTAÇÃO DE BASE E OU SUB-BASE PARA PAVIMENTAÇÃO DE SOLO (PREDOMINANTEMENTE ARENOSO) BRITA - 50/50 COM CIMENTO (TEOR DE 4%)  - EXCLUSIVE SOLO, ESCAVAÇÃO, CARGA E TRANSPORTE. AF_11/2019</v>
          </cell>
          <cell r="I5903" t="str">
            <v>M3</v>
          </cell>
          <cell r="J5903" t="str">
            <v>ATRIBUÍDO SÃO PAULO</v>
          </cell>
          <cell r="K5903">
            <v>166.13</v>
          </cell>
        </row>
        <row r="5904">
          <cell r="G5904">
            <v>100570</v>
          </cell>
          <cell r="H5904" t="str">
            <v>EXECUÇÃO E COMPACTAÇÃO DE BASE E OU SUB-BASE PARA PAVIMENTAÇÃO DE SOLO (PREDOMINANTEMENTE ARENOSO) BRITA - 50/50 COM CIMENTO (TEOR DE 6%) - EXCLUSIVE SOLO, ESCAVAÇÃO, CARGA E TRANSPORTE. AF_11/2019</v>
          </cell>
          <cell r="I5904" t="str">
            <v>M3</v>
          </cell>
          <cell r="J5904" t="str">
            <v>ATRIBUÍDO SÃO PAULO</v>
          </cell>
          <cell r="K5904">
            <v>200.74</v>
          </cell>
        </row>
        <row r="5905">
          <cell r="G5905">
            <v>100571</v>
          </cell>
          <cell r="H5905" t="str">
            <v>EXECUÇÃO E COMPACTAÇÃO DE BASE E OU SUB-BASE PARA PAVIMENTAÇÃO DE SOLO (PREDOMINANTEMENTE ARENOSO) BRITA - 50/50 COM CIMENTO (TEOR DE 8%) - EXCLUSIVE SOLO, ESCAVAÇÃO, CARGA E TRANSPORTE. AF_11/2019</v>
          </cell>
          <cell r="I5905" t="str">
            <v>M3</v>
          </cell>
          <cell r="J5905" t="str">
            <v>ATRIBUÍDO SÃO PAULO</v>
          </cell>
          <cell r="K5905">
            <v>230.75</v>
          </cell>
        </row>
        <row r="5906">
          <cell r="G5906">
            <v>100572</v>
          </cell>
          <cell r="H5906" t="str">
            <v>EXECUÇÃO E COMPACTAÇÃO DE BASE E OU SUB-BASE PARA PAVIMENTAÇÃO DE SOLO (PREDOMINANTEMENTE ARGILOSO) BRITA - 40/60 - EXCLUSIVE SOLO, ESCAVAÇÃO, CARGA E TRANSPORTE. AF_11/2019</v>
          </cell>
          <cell r="I5906" t="str">
            <v>M3</v>
          </cell>
          <cell r="J5906" t="str">
            <v>ATRIBUÍDO SÃO PAULO</v>
          </cell>
          <cell r="K5906">
            <v>116.66</v>
          </cell>
        </row>
        <row r="5907">
          <cell r="G5907">
            <v>100573</v>
          </cell>
          <cell r="H5907" t="str">
            <v>EXECUÇÃO E COMPACTAÇÃO DE BASE E OU SUB-BASE PARA PAVIMENTAÇÃO DE SOLO (PREDOMINANTEMENTE ARGILOSO) BRITA - 50/50 - EXCLUSIVE SOLO, ESCAVAÇÃO, CARGA E TRANSPORTE. AF_11/2019</v>
          </cell>
          <cell r="I5907" t="str">
            <v>M3</v>
          </cell>
          <cell r="J5907" t="str">
            <v>ATRIBUÍDO SÃO PAULO</v>
          </cell>
          <cell r="K5907">
            <v>101.4</v>
          </cell>
        </row>
        <row r="5908">
          <cell r="G5908">
            <v>100574</v>
          </cell>
          <cell r="H5908" t="str">
            <v>ESPALHAMENTO DE MATERIAL COM TRATOR DE ESTEIRAS. AF_11/2019</v>
          </cell>
          <cell r="I5908" t="str">
            <v>M3</v>
          </cell>
          <cell r="J5908" t="str">
            <v>ATRIBUÍDO SÃO PAULO</v>
          </cell>
          <cell r="K5908">
            <v>1.36</v>
          </cell>
        </row>
        <row r="5909">
          <cell r="G5909">
            <v>100575</v>
          </cell>
          <cell r="H5909" t="str">
            <v>REGULARIZAÇÃO DE SUPERFÍCIES COM MOTONIVELADORA. AF_11/2019</v>
          </cell>
          <cell r="I5909" t="str">
            <v>M2</v>
          </cell>
          <cell r="J5909" t="str">
            <v>COEFICIENTE DE REPRESENTATIVIDADE</v>
          </cell>
          <cell r="K5909">
            <v>0.11</v>
          </cell>
        </row>
        <row r="5910">
          <cell r="G5910">
            <v>101767</v>
          </cell>
          <cell r="H5910" t="str">
            <v>EXECUÇÃO E COMPACTAÇÃO DE BASE E OU SUB BASE PARA PAVIMENTAÇÃO DE SOLOS ESTABILIZADOS GRANULOMETRICAMENTE COM MISTURA DE SOLOS EM PISTA - EXCLUSIVE SOLO, ESCAVAÇÃO, CARGA E TRANSPORTE. AF_11/2019</v>
          </cell>
          <cell r="I5910" t="str">
            <v>M3</v>
          </cell>
          <cell r="J5910" t="str">
            <v>ATRIBUÍDO SÃO PAULO</v>
          </cell>
          <cell r="K5910">
            <v>24.69</v>
          </cell>
        </row>
        <row r="5911">
          <cell r="G5911">
            <v>101768</v>
          </cell>
          <cell r="H5911" t="str">
            <v>EXECUÇÃO E COMPACTAÇÃO DE BASE E OU SUB BASE PARA PAVIMENTAÇÃO DE SOLO ESTABILIZADO GRANULOMETRICAMENTE SEM MISTURA DE SOLOS - EXCLUSIVE SOLO, ESCAVAÇÃO, CARGA E TRANSPORTE. AF_11/2019</v>
          </cell>
          <cell r="I5911" t="str">
            <v>M3</v>
          </cell>
          <cell r="J5911" t="str">
            <v>ATRIBUÍDO SÃO PAULO</v>
          </cell>
          <cell r="K5911">
            <v>40.31</v>
          </cell>
        </row>
        <row r="5912">
          <cell r="G5912">
            <v>92391</v>
          </cell>
          <cell r="H5912" t="str">
            <v>EXECUÇÃO DE PAVIMENTO EM PISO INTERTRAVADO, COM BLOCO PISOGRAMA DE 35 X 15 CM, ESPESSURA 6 CM. AF_10/2022</v>
          </cell>
          <cell r="I5912" t="str">
            <v>M2</v>
          </cell>
          <cell r="J5912" t="str">
            <v>COEFICIENTE DE REPRESENTATIVIDADE</v>
          </cell>
          <cell r="K5912">
            <v>56.83</v>
          </cell>
        </row>
        <row r="5913">
          <cell r="G5913">
            <v>92392</v>
          </cell>
          <cell r="H5913" t="str">
            <v>EXECUÇÃO DE PAVIMENTO EM PISO INTERTRAVADO, COM BLOCO PISOGRAMA DE 35 X 15 CM, ESPESSURA 8 CM. AF_10/2022</v>
          </cell>
          <cell r="I5913" t="str">
            <v>M2</v>
          </cell>
          <cell r="J5913" t="str">
            <v>COEFICIENTE DE REPRESENTATIVIDADE</v>
          </cell>
          <cell r="K5913">
            <v>116.72</v>
          </cell>
        </row>
        <row r="5914">
          <cell r="G5914">
            <v>92393</v>
          </cell>
          <cell r="H5914" t="str">
            <v>EXECUÇÃO DE PAVIMENTO EM PISO INTERTRAVADO, COM BLOCO SEXTAVADO DE 25 X 25 CM, ESPESSURA 6 CM. AF_10/2022</v>
          </cell>
          <cell r="I5914" t="str">
            <v>M2</v>
          </cell>
          <cell r="J5914" t="str">
            <v>COEFICIENTE DE REPRESENTATIVIDADE</v>
          </cell>
          <cell r="K5914">
            <v>56.02</v>
          </cell>
        </row>
        <row r="5915">
          <cell r="G5915">
            <v>92394</v>
          </cell>
          <cell r="H5915" t="str">
            <v>EXECUÇÃO DE PAVIMENTO EM PISO INTERTRAVADO, COM BLOCO SEXTAVADO DE 25 X 25 CM, ESPESSURA 8 CM. AF_10/2022</v>
          </cell>
          <cell r="I5915" t="str">
            <v>M2</v>
          </cell>
          <cell r="J5915" t="str">
            <v>COEFICIENTE DE REPRESENTATIVIDADE</v>
          </cell>
          <cell r="K5915">
            <v>69.34</v>
          </cell>
        </row>
        <row r="5916">
          <cell r="G5916">
            <v>92395</v>
          </cell>
          <cell r="H5916" t="str">
            <v>EXECUÇÃO DE PAVIMENTO EM PISO INTERTRAVADO, COM BLOCO SEXTAVADO DE 25 X 25 CM, ESPESSURA 10 CM. AF_10/2022</v>
          </cell>
          <cell r="I5916" t="str">
            <v>M2</v>
          </cell>
          <cell r="J5916" t="str">
            <v>COEFICIENTE DE REPRESENTATIVIDADE</v>
          </cell>
          <cell r="K5916">
            <v>82.93</v>
          </cell>
        </row>
        <row r="5917">
          <cell r="G5917">
            <v>92396</v>
          </cell>
          <cell r="H5917" t="str">
            <v>EXECUÇÃO DE PASSEIO EM PISO INTERTRAVADO, COM BLOCO RETANGULAR COR NATURAL DE 20 X 10 CM, ESPESSURA 6 CM. AF_10/2022</v>
          </cell>
          <cell r="I5917" t="str">
            <v>M2</v>
          </cell>
          <cell r="J5917" t="str">
            <v>COEFICIENTE DE REPRESENTATIVIDADE</v>
          </cell>
          <cell r="K5917">
            <v>66.400000000000006</v>
          </cell>
        </row>
        <row r="5918">
          <cell r="G5918">
            <v>92397</v>
          </cell>
          <cell r="H5918" t="str">
            <v>EXECUÇÃO DE PAVIMENTO EM PISO INTERTRAVADO, COM BLOCO RETANGULAR COR NATURAL DE 20 X 10 CM, ESPESSURA 6 CM. AF_10/2022</v>
          </cell>
          <cell r="I5918" t="str">
            <v>M2</v>
          </cell>
          <cell r="J5918" t="str">
            <v>COEFICIENTE DE REPRESENTATIVIDADE</v>
          </cell>
          <cell r="K5918">
            <v>58.81</v>
          </cell>
        </row>
        <row r="5919">
          <cell r="G5919">
            <v>92398</v>
          </cell>
          <cell r="H5919" t="str">
            <v>EXECUÇÃO DE PAVIMENTO EM PISO INTERTRAVADO, COM BLOCO RETANGULAR COR NATURAL DE 20 X 10 CM, ESPESSURA 8 CM. AF_10/2022</v>
          </cell>
          <cell r="I5919" t="str">
            <v>M2</v>
          </cell>
          <cell r="J5919" t="str">
            <v>COEFICIENTE DE REPRESENTATIVIDADE</v>
          </cell>
          <cell r="K5919">
            <v>72.83</v>
          </cell>
        </row>
        <row r="5920">
          <cell r="G5920">
            <v>92400</v>
          </cell>
          <cell r="H5920" t="str">
            <v>EXECUÇÃO DE PAVIMENTO EM PISO INTERTRAVADO, COM BLOCO RETANGULAR DE 20 X 10 CM, ESPESSURA 10 CM. AF_10/2022</v>
          </cell>
          <cell r="I5920" t="str">
            <v>M2</v>
          </cell>
          <cell r="J5920" t="str">
            <v>COEFICIENTE DE REPRESENTATIVIDADE</v>
          </cell>
          <cell r="K5920">
            <v>85.19</v>
          </cell>
        </row>
        <row r="5921">
          <cell r="G5921">
            <v>92402</v>
          </cell>
          <cell r="H5921" t="str">
            <v>EXECUÇÃO DE PASSEIO EM PISO INTERTRAVADO, COM BLOCO 16 FACES DE 22 X 11 CM, ESPESSURA 6 CM. AF_10/2022</v>
          </cell>
          <cell r="I5921" t="str">
            <v>M2</v>
          </cell>
          <cell r="J5921" t="str">
            <v>COEFICIENTE DE REPRESENTATIVIDADE</v>
          </cell>
          <cell r="K5921">
            <v>64.87</v>
          </cell>
        </row>
        <row r="5922">
          <cell r="G5922">
            <v>92403</v>
          </cell>
          <cell r="H5922" t="str">
            <v>EXECUÇÃO DE PAVIMENTO EM PISO INTERTRAVADO, COM BLOCO 16 FACES DE 22 X 11 CM, ESPESSURA 6 CM. AF_10/2022</v>
          </cell>
          <cell r="I5922" t="str">
            <v>M2</v>
          </cell>
          <cell r="J5922" t="str">
            <v>COEFICIENTE DE REPRESENTATIVIDADE</v>
          </cell>
          <cell r="K5922">
            <v>57.02</v>
          </cell>
        </row>
        <row r="5923">
          <cell r="G5923">
            <v>92404</v>
          </cell>
          <cell r="H5923" t="str">
            <v>EXECUÇÃO DE PAVIMENTO EM PISO INTERTRAVADO, COM BLOCO 16 FACES DE 22 X 11 CM, ESPESSURA 8 CM. AF_10/2022</v>
          </cell>
          <cell r="I5923" t="str">
            <v>M2</v>
          </cell>
          <cell r="J5923" t="str">
            <v>COEFICIENTE DE REPRESENTATIVIDADE</v>
          </cell>
          <cell r="K5923">
            <v>71.040000000000006</v>
          </cell>
        </row>
        <row r="5924">
          <cell r="G5924">
            <v>92406</v>
          </cell>
          <cell r="H5924" t="str">
            <v>EXECUÇÃO DE PAVIMENTO EM PISO INTERTRAVADO, COM BLOCO 16 FACES DE 22 X 11 CM, ESPESSURA 10 CM. AF_10/2022</v>
          </cell>
          <cell r="I5924" t="str">
            <v>M2</v>
          </cell>
          <cell r="J5924" t="str">
            <v>COEFICIENTE DE REPRESENTATIVIDADE</v>
          </cell>
          <cell r="K5924">
            <v>84.88</v>
          </cell>
        </row>
        <row r="5925">
          <cell r="G5925">
            <v>93679</v>
          </cell>
          <cell r="H5925" t="str">
            <v>EXECUÇÃO DE PASSEIO EM PISO INTERTRAVADO, COM BLOCO RETANGULAR COLORIDO DE 20 X 10 CM, ESPESSURA 6 CM. AF_10/2022</v>
          </cell>
          <cell r="I5925" t="str">
            <v>M2</v>
          </cell>
          <cell r="J5925" t="str">
            <v>COEFICIENTE DE REPRESENTATIVIDADE</v>
          </cell>
          <cell r="K5925">
            <v>73.69</v>
          </cell>
        </row>
        <row r="5926">
          <cell r="G5926">
            <v>93680</v>
          </cell>
          <cell r="H5926" t="str">
            <v>EXECUÇÃO DE PAVIMENTO EM PISO INTERTRAVADO, COM BLOCO RETANGULAR COLORIDO DE 20 X 10 CM, ESPESSURA 6 CM. AF_10/2022</v>
          </cell>
          <cell r="I5926" t="str">
            <v>M2</v>
          </cell>
          <cell r="J5926" t="str">
            <v>COEFICIENTE DE REPRESENTATIVIDADE</v>
          </cell>
          <cell r="K5926">
            <v>65.92</v>
          </cell>
        </row>
        <row r="5927">
          <cell r="G5927">
            <v>93681</v>
          </cell>
          <cell r="H5927" t="str">
            <v>EXECUÇÃO DE PAVIMENTO EM PISO INTERTRAVADO, COM BLOCO RETANGULAR COLORIDO DE 20 X 10 CM, ESPESSURA 8 CM. AF_10/2022</v>
          </cell>
          <cell r="I5927" t="str">
            <v>M2</v>
          </cell>
          <cell r="J5927" t="str">
            <v>COEFICIENTE DE REPRESENTATIVIDADE</v>
          </cell>
          <cell r="K5927">
            <v>78.52</v>
          </cell>
        </row>
        <row r="5928">
          <cell r="G5928">
            <v>97104</v>
          </cell>
          <cell r="H5928" t="str">
            <v>EXECUÇÃO DE PAVIMENTO DE CONCRETO SIMPLES (PCS), FCK = 40 MPA, ESPESSURA DE 15,0 CM. AF_04/2022</v>
          </cell>
          <cell r="I5928" t="str">
            <v>M2</v>
          </cell>
          <cell r="J5928" t="str">
            <v>ATRIBUÍDO SÃO PAULO</v>
          </cell>
          <cell r="K5928">
            <v>146.69</v>
          </cell>
        </row>
        <row r="5929">
          <cell r="G5929">
            <v>97105</v>
          </cell>
          <cell r="H5929" t="str">
            <v>EXECUÇÃO DE PAVIMENTO DE CONCRETO SIMPLES (PCS), FCK = 40 MPA, ESPESSURA DE 17,5 CM. AF_04/2022</v>
          </cell>
          <cell r="I5929" t="str">
            <v>M2</v>
          </cell>
          <cell r="J5929" t="str">
            <v>ATRIBUÍDO SÃO PAULO</v>
          </cell>
          <cell r="K5929">
            <v>166.55</v>
          </cell>
        </row>
        <row r="5930">
          <cell r="G5930">
            <v>97106</v>
          </cell>
          <cell r="H5930" t="str">
            <v>EXECUÇÃO DE PAVIMENTO DE CONCRETO SIMPLES (PCS), FCK = 40 MPA, ESPESSURA DE 20,0 CM. AF_04/2022</v>
          </cell>
          <cell r="I5930" t="str">
            <v>M2</v>
          </cell>
          <cell r="J5930" t="str">
            <v>ATRIBUÍDO SÃO PAULO</v>
          </cell>
          <cell r="K5930">
            <v>185.26</v>
          </cell>
        </row>
        <row r="5931">
          <cell r="G5931">
            <v>97107</v>
          </cell>
          <cell r="H5931" t="str">
            <v>EXECUÇÃO DE PAVIMENTO DE CONCRETO SIMPLES (PCS), FCK = 40 MPA, ESPESSURA DE 22,5 CM. AF_04/2022</v>
          </cell>
          <cell r="I5931" t="str">
            <v>M2</v>
          </cell>
          <cell r="J5931" t="str">
            <v>ATRIBUÍDO SÃO PAULO</v>
          </cell>
          <cell r="K5931">
            <v>212.22</v>
          </cell>
        </row>
        <row r="5932">
          <cell r="G5932">
            <v>97108</v>
          </cell>
          <cell r="H5932" t="str">
            <v>EXECUÇÃO DE PAVIMENTO DE CONCRETO SIMPLES (PCS), FCK = 40 MPA, ESPESSURA DE 25,0 CM. AF_04/2022</v>
          </cell>
          <cell r="I5932" t="str">
            <v>M2</v>
          </cell>
          <cell r="J5932" t="str">
            <v>ATRIBUÍDO SÃO PAULO</v>
          </cell>
          <cell r="K5932">
            <v>242.61</v>
          </cell>
        </row>
        <row r="5933">
          <cell r="G5933">
            <v>97109</v>
          </cell>
          <cell r="H5933" t="str">
            <v>EXECUÇÃO DE PAVIMENTO DE CONCRETO SIMPLES (PCS), FCK = 40 MPA, ESPESSURA DE 27,5 CM. AF_04/2022</v>
          </cell>
          <cell r="I5933" t="str">
            <v>M2</v>
          </cell>
          <cell r="J5933" t="str">
            <v>ATRIBUÍDO SÃO PAULO</v>
          </cell>
          <cell r="K5933">
            <v>268.20999999999998</v>
          </cell>
        </row>
        <row r="5934">
          <cell r="G5934">
            <v>97111</v>
          </cell>
          <cell r="H5934" t="str">
            <v>EXECUÇÃO DE PAVIMENTO DE CONCRETO ARMADO (PCA), FCK = 30 MPA, ESPESSURA DE 15,0 CM. AF_04/2022</v>
          </cell>
          <cell r="I5934" t="str">
            <v>M2</v>
          </cell>
          <cell r="J5934" t="str">
            <v>ATRIBUÍDO SÃO PAULO</v>
          </cell>
          <cell r="K5934">
            <v>304.42</v>
          </cell>
        </row>
        <row r="5935">
          <cell r="G5935">
            <v>97112</v>
          </cell>
          <cell r="H5935" t="str">
            <v>EXECUÇÃO DE PAVIMENTO DE CONCRETO ARMADO (PCA), FCK = 30 MPA, ESPESSURA DE 17,5 CM. AF_04/2022</v>
          </cell>
          <cell r="I5935" t="str">
            <v>M2</v>
          </cell>
          <cell r="J5935" t="str">
            <v>ATRIBUÍDO SÃO PAULO</v>
          </cell>
          <cell r="K5935">
            <v>262.54000000000002</v>
          </cell>
        </row>
        <row r="5936">
          <cell r="G5936">
            <v>97113</v>
          </cell>
          <cell r="H5936" t="str">
            <v>APLICAÇÃO DE LONA PLÁSTICA PARA EXECUÇÃO DE PAVIMENTOS DE CONCRETO. AF_04/2022</v>
          </cell>
          <cell r="I5936" t="str">
            <v>M2</v>
          </cell>
          <cell r="J5936" t="str">
            <v>COEFICIENTE DE REPRESENTATIVIDADE</v>
          </cell>
          <cell r="K5936">
            <v>2.63</v>
          </cell>
        </row>
        <row r="5937">
          <cell r="G5937">
            <v>97114</v>
          </cell>
          <cell r="H5937" t="str">
            <v>EXECUÇÃO DE JUNTAS DE CONTRAÇÃO PARA PAVIMENTOS DE CONCRETO. AF_04/2022</v>
          </cell>
          <cell r="I5937" t="str">
            <v>M</v>
          </cell>
          <cell r="J5937" t="str">
            <v>COEFICIENTE DE REPRESENTATIVIDADE</v>
          </cell>
          <cell r="K5937">
            <v>0.31</v>
          </cell>
        </row>
        <row r="5938">
          <cell r="G5938">
            <v>97115</v>
          </cell>
          <cell r="H5938" t="str">
            <v>APLICAÇÃO DE GRAXA EM BARRAS DE TRANSFERÊNCIA PARA EXECUÇÃO DE PAVIMENTO DE CONCRETO. AF_04/2022</v>
          </cell>
          <cell r="I5938" t="str">
            <v>KG</v>
          </cell>
          <cell r="J5938" t="str">
            <v>COEFICIENTE DE REPRESENTATIVIDADE</v>
          </cell>
          <cell r="K5938">
            <v>49.37</v>
          </cell>
        </row>
        <row r="5939">
          <cell r="G5939">
            <v>97116</v>
          </cell>
          <cell r="H5939" t="str">
            <v>BARRAS DE TRANSFERÊNCIA, AÇO CA-25 DE 16,0 MM, PARA EXECUÇÃO DE PAVIMENTO DE CONCRETO  FORNECIMENTO E INSTALAÇÃO. AF_04/2022</v>
          </cell>
          <cell r="I5939" t="str">
            <v>KG</v>
          </cell>
          <cell r="J5939" t="str">
            <v>COEFICIENTE DE REPRESENTATIVIDADE</v>
          </cell>
          <cell r="K5939">
            <v>24.45</v>
          </cell>
        </row>
        <row r="5940">
          <cell r="G5940">
            <v>97117</v>
          </cell>
          <cell r="H5940" t="str">
            <v>BARRAS DE TRANSFERÊNCIA, AÇO CA-25 DE 20,0 MM, PARA EXECUÇÃO DE PAVIMENTO DE CONCRETO  FORNECIMENTO E INSTALAÇÃO. AF_04/2022</v>
          </cell>
          <cell r="I5940" t="str">
            <v>KG</v>
          </cell>
          <cell r="J5940" t="str">
            <v>COEFICIENTE DE REPRESENTATIVIDADE</v>
          </cell>
          <cell r="K5940">
            <v>22.05</v>
          </cell>
        </row>
        <row r="5941">
          <cell r="G5941">
            <v>97118</v>
          </cell>
          <cell r="H5941" t="str">
            <v>BARRAS DE TRANSFERÊNCIA, AÇO CA-25 DE 25,0 MM, PARA EXECUÇÃO DE PAVIMENTO DE CONCRETO  FORNECIMENTO E INSTALAÇÃO. AF_04/2022</v>
          </cell>
          <cell r="I5941" t="str">
            <v>KG</v>
          </cell>
          <cell r="J5941" t="str">
            <v>COEFICIENTE DE REPRESENTATIVIDADE</v>
          </cell>
          <cell r="K5941">
            <v>18.64</v>
          </cell>
        </row>
        <row r="5942">
          <cell r="G5942">
            <v>97119</v>
          </cell>
          <cell r="H5942" t="str">
            <v>BARRAS DE TRANSFERÊNCIA, AÇO CA-25 DE 32,0 MM, PARA EXECUÇÃO DE PAVIMENTO DE CONCRETO  FORNECIMENTO E INSTALAÇÃO. AF_04/2022</v>
          </cell>
          <cell r="I5942" t="str">
            <v>KG</v>
          </cell>
          <cell r="J5942" t="str">
            <v>COEFICIENTE DE REPRESENTATIVIDADE</v>
          </cell>
          <cell r="K5942">
            <v>17.149999999999999</v>
          </cell>
        </row>
        <row r="5943">
          <cell r="G5943">
            <v>97120</v>
          </cell>
          <cell r="H5943" t="str">
            <v>BARRAS DE LIGAÇÃO, AÇO CA-50 DE 10 MM, PARA EXECUÇÃO DE PAVIMENTO DE CONCRETO  FORNECIMENTO E INSTALAÇÃO. AF_04/2022</v>
          </cell>
          <cell r="I5943" t="str">
            <v>KG</v>
          </cell>
          <cell r="J5943" t="str">
            <v>COEFICIENTE DE REPRESENTATIVIDADE</v>
          </cell>
          <cell r="K5943">
            <v>11.06</v>
          </cell>
        </row>
        <row r="5944">
          <cell r="G5944">
            <v>101167</v>
          </cell>
          <cell r="H5944" t="str">
            <v>EXECUÇÃO DE PAVIMENTO EM PARALELEPÍPEDOS, REJUNTAMENTO COM PÓ DE PEDRA. AF_05/2020</v>
          </cell>
          <cell r="I5944" t="str">
            <v>M2</v>
          </cell>
          <cell r="J5944" t="str">
            <v>COEFICIENTE DE REPRESENTATIVIDADE</v>
          </cell>
          <cell r="K5944">
            <v>168.47</v>
          </cell>
        </row>
        <row r="5945">
          <cell r="G5945">
            <v>101169</v>
          </cell>
          <cell r="H5945" t="str">
            <v>EXECUÇÃO DE PAVIMENTO EM PARALELEPÍPEDOS, REJUNTAMENTO COM ARGAMASSA TRAÇO 1:3 (CIMENTO E AREIA). AF_05/2020</v>
          </cell>
          <cell r="I5945" t="str">
            <v>M2</v>
          </cell>
          <cell r="J5945" t="str">
            <v>COEFICIENTE DE REPRESENTATIVIDADE</v>
          </cell>
          <cell r="K5945">
            <v>181.49</v>
          </cell>
        </row>
        <row r="5946">
          <cell r="G5946">
            <v>101170</v>
          </cell>
          <cell r="H5946" t="str">
            <v>EXECUÇÃO DE PAVIMENTO EM PEDRAS POLIÉDRICAS, REJUNTAMENTO COM PÓ DE PEDRA. AF_05/2020</v>
          </cell>
          <cell r="I5946" t="str">
            <v>M2</v>
          </cell>
          <cell r="J5946" t="str">
            <v>COEFICIENTE DE REPRESENTATIVIDADE</v>
          </cell>
          <cell r="K5946">
            <v>44.46</v>
          </cell>
        </row>
        <row r="5947">
          <cell r="G5947">
            <v>101172</v>
          </cell>
          <cell r="H5947" t="str">
            <v>EXECUÇÃO DE PAVIMENTO EM PEDRAS POLIÉDRICAS, REJUNTAMENTO COM ARGAMASSA TRAÇO 1:3 (CIMENTO E AREIA). AF_05/2020</v>
          </cell>
          <cell r="I5947" t="str">
            <v>M2</v>
          </cell>
          <cell r="J5947" t="str">
            <v>COEFICIENTE DE REPRESENTATIVIDADE</v>
          </cell>
          <cell r="K5947">
            <v>68.209999999999994</v>
          </cell>
        </row>
        <row r="5948">
          <cell r="G5948">
            <v>103904</v>
          </cell>
          <cell r="H5948" t="str">
            <v>EXECUÇÃO DE PAVIMENTO DE CONCRETO SIMPLES (PCS), FCK = 35 MPA, ESPESSURA DE 15,0 CM. AF_04/2022</v>
          </cell>
          <cell r="I5948" t="str">
            <v>M2</v>
          </cell>
          <cell r="J5948" t="str">
            <v>ATRIBUÍDO SÃO PAULO</v>
          </cell>
          <cell r="K5948">
            <v>142.38999999999999</v>
          </cell>
        </row>
        <row r="5949">
          <cell r="G5949">
            <v>103905</v>
          </cell>
          <cell r="H5949" t="str">
            <v>EXECUÇÃO DE PAVIMENTO DE CONCRETO SIMPLES (PCS), FCK = 35 MPA, ESPESSURA DE 16,0 CM. AF_04/2022</v>
          </cell>
          <cell r="I5949" t="str">
            <v>M2</v>
          </cell>
          <cell r="J5949" t="str">
            <v>ATRIBUÍDO SÃO PAULO</v>
          </cell>
          <cell r="K5949">
            <v>150.72</v>
          </cell>
        </row>
        <row r="5950">
          <cell r="G5950">
            <v>103906</v>
          </cell>
          <cell r="H5950" t="str">
            <v>EXECUÇÃO DE PAVIMENTO DE CONCRETO SIMPLES (PCS), FCK = 40 MPA, ESPESSURA DE 16,0 CM. AF_04/2022</v>
          </cell>
          <cell r="I5950" t="str">
            <v>M2</v>
          </cell>
          <cell r="J5950" t="str">
            <v>ATRIBUÍDO SÃO PAULO</v>
          </cell>
          <cell r="K5950">
            <v>176.45</v>
          </cell>
        </row>
        <row r="5951">
          <cell r="G5951">
            <v>103907</v>
          </cell>
          <cell r="H5951" t="str">
            <v>EXECUÇÃO DE PAVIMENTO DE CONCRETO SIMPLES (PCS), FCK = 35 MPA, ESPESSURA DE 17,5 CM. AF_04/2022</v>
          </cell>
          <cell r="I5951" t="str">
            <v>M2</v>
          </cell>
          <cell r="J5951" t="str">
            <v>ATRIBUÍDO SÃO PAULO</v>
          </cell>
          <cell r="K5951">
            <v>159.04</v>
          </cell>
        </row>
        <row r="5952">
          <cell r="G5952">
            <v>103908</v>
          </cell>
          <cell r="H5952" t="str">
            <v>EXECUÇÃO PAVIMENTO DE CONCRETO SIMPLES (PCS), FCK = 35 MPA, ESPESSURA DE 20,0 CM. AF_04/2022</v>
          </cell>
          <cell r="I5952" t="str">
            <v>M2</v>
          </cell>
          <cell r="J5952" t="str">
            <v>ATRIBUÍDO SÃO PAULO</v>
          </cell>
          <cell r="K5952">
            <v>179.54</v>
          </cell>
        </row>
        <row r="5953">
          <cell r="G5953">
            <v>103909</v>
          </cell>
          <cell r="H5953" t="str">
            <v>EXECUÇÃO PAVIMENTO DE CONCRETO SIMPLES (PCS), FCK = 35 MPA, ESPESSURA DE 22,5 CM. AF_04/2022</v>
          </cell>
          <cell r="I5953" t="str">
            <v>M2</v>
          </cell>
          <cell r="J5953" t="str">
            <v>ATRIBUÍDO SÃO PAULO</v>
          </cell>
          <cell r="K5953">
            <v>205.79</v>
          </cell>
        </row>
        <row r="5954">
          <cell r="G5954">
            <v>103911</v>
          </cell>
          <cell r="H5954" t="str">
            <v>EXECUÇÃO DE PAVIMENTO DE CONCRETO SIMPLES (PCS), FCK = 35 MPA, ESPESSURA DE 25,0 CM. AF_04/2022</v>
          </cell>
          <cell r="I5954" t="str">
            <v>M2</v>
          </cell>
          <cell r="J5954" t="str">
            <v>ATRIBUÍDO SÃO PAULO</v>
          </cell>
          <cell r="K5954">
            <v>235.46</v>
          </cell>
        </row>
        <row r="5955">
          <cell r="G5955">
            <v>103912</v>
          </cell>
          <cell r="H5955" t="str">
            <v>EXECUÇÃO PAVIMENTO DE CONCRETO SIMPLES (PCS), FCK = 35 MPA, ESPESSURA DE 27,5 CM. AF_04/2022</v>
          </cell>
          <cell r="I5955" t="str">
            <v>M2</v>
          </cell>
          <cell r="J5955" t="str">
            <v>ATRIBUÍDO SÃO PAULO</v>
          </cell>
          <cell r="K5955">
            <v>96.4</v>
          </cell>
        </row>
        <row r="5956">
          <cell r="G5956">
            <v>103913</v>
          </cell>
          <cell r="H5956" t="str">
            <v>EXECUÇÃO DE PISO INDUSTRIAL DE CONCRETO ARMADO, FCK = 20 MPA, ESPESSURA DE 12,0 CM. AF_04/2022</v>
          </cell>
          <cell r="I5956" t="str">
            <v>M2</v>
          </cell>
          <cell r="J5956" t="str">
            <v>ATRIBUÍDO SÃO PAULO</v>
          </cell>
          <cell r="K5956">
            <v>141.31</v>
          </cell>
        </row>
        <row r="5957">
          <cell r="G5957">
            <v>103914</v>
          </cell>
          <cell r="H5957" t="str">
            <v>EXECUÇÃO DE PISO INDUSTRIAL DE CONCRETO ARMADO, FCK = 20 MPA, ESPESSURA DE 14,0 CM. AF_04/2022</v>
          </cell>
          <cell r="I5957" t="str">
            <v>M2</v>
          </cell>
          <cell r="J5957" t="str">
            <v>ATRIBUÍDO SÃO PAULO</v>
          </cell>
          <cell r="K5957">
            <v>164.82</v>
          </cell>
        </row>
        <row r="5958">
          <cell r="G5958">
            <v>103915</v>
          </cell>
          <cell r="H5958" t="str">
            <v>EXECUÇÃO DE PISO INDUSTRIAL DE CONCRETO ARMADO, FCK = 20 MPA, ESPESSURA DE 15,0 CM. AF_04/2022</v>
          </cell>
          <cell r="I5958" t="str">
            <v>M2</v>
          </cell>
          <cell r="J5958" t="str">
            <v>ATRIBUÍDO SÃO PAULO</v>
          </cell>
          <cell r="K5958">
            <v>180.65</v>
          </cell>
        </row>
        <row r="5959">
          <cell r="G5959">
            <v>103916</v>
          </cell>
          <cell r="H5959" t="str">
            <v>EXECUÇÃO DE PISO INDUSTRIAL DE CONCRETO ARMADO, FCK = 20 MPA, ESPESSURA DE 18,0 CM. AF_04/2022</v>
          </cell>
          <cell r="I5959" t="str">
            <v>M2</v>
          </cell>
          <cell r="J5959" t="str">
            <v>ATRIBUÍDO SÃO PAULO</v>
          </cell>
          <cell r="K5959">
            <v>206.67</v>
          </cell>
        </row>
        <row r="5960">
          <cell r="G5960">
            <v>103917</v>
          </cell>
          <cell r="H5960" t="str">
            <v>EXECUÇÃO DE PISO INDUSTRIAL DE CONCRETO ARMADO, FCK = 20 MPA, ESPESSURA DE 20,0 CM. AF_04/2022</v>
          </cell>
          <cell r="I5960" t="str">
            <v>M2</v>
          </cell>
          <cell r="J5960" t="str">
            <v>ATRIBUÍDO SÃO PAULO</v>
          </cell>
          <cell r="K5960">
            <v>239.59</v>
          </cell>
        </row>
        <row r="5961">
          <cell r="G5961">
            <v>103918</v>
          </cell>
          <cell r="H5961" t="str">
            <v>EXECUÇÃO DE PISO INDUSTRIAL DE CONCRETO ARMADO, FCK = 20 MPA, ESPESSURA DE 22,0 CM. AF_04/2022</v>
          </cell>
          <cell r="I5961" t="str">
            <v>M2</v>
          </cell>
          <cell r="J5961" t="str">
            <v>ATRIBUÍDO SÃO PAULO</v>
          </cell>
          <cell r="K5961">
            <v>253.25</v>
          </cell>
        </row>
        <row r="5962">
          <cell r="G5962">
            <v>104432</v>
          </cell>
          <cell r="H5962" t="str">
            <v>EXECUÇÃO DE PASSEIO EM PISO INTERTRAVADO, COM BLOCO RAQUETE  22 X 13,5 CM, ESPESSURA 6 CM. AF_10/2022</v>
          </cell>
          <cell r="I5962" t="str">
            <v>M2</v>
          </cell>
          <cell r="J5962" t="str">
            <v>COEFICIENTE DE REPRESENTATIVIDADE</v>
          </cell>
          <cell r="K5962">
            <v>69.72</v>
          </cell>
        </row>
        <row r="5963">
          <cell r="G5963">
            <v>104433</v>
          </cell>
          <cell r="H5963" t="str">
            <v>EXECUÇÃO DE PAVIMENTO EM PISO INTERTRAVADO, COM BLOCO RAQUETE  22 X 13,5 CM, ESPESSURA 6 CM. AF_10/2022</v>
          </cell>
          <cell r="I5963" t="str">
            <v>M2</v>
          </cell>
          <cell r="J5963" t="str">
            <v>COEFICIENTE DE REPRESENTATIVIDADE</v>
          </cell>
          <cell r="K5963">
            <v>61.24</v>
          </cell>
        </row>
        <row r="5964">
          <cell r="G5964">
            <v>103694</v>
          </cell>
          <cell r="H5964" t="str">
            <v>FORNECIMENTO E INSTALAÇÃO DE SUPORTE DE MADEIRA  PARA PLACAS DE SINALIZAÇÃO, EM SOLO, COM H= DE 2,5 M E SEÇÃO DE 7,5 X 7,5 CM. AF_03/2022</v>
          </cell>
          <cell r="I5964" t="str">
            <v>UN</v>
          </cell>
          <cell r="J5964" t="str">
            <v>COEFICIENTE DE REPRESENTATIVIDADE</v>
          </cell>
          <cell r="K5964">
            <v>101.83</v>
          </cell>
        </row>
        <row r="5965">
          <cell r="G5965">
            <v>103695</v>
          </cell>
          <cell r="H5965" t="str">
            <v>FORNECIMENTO E INSTALAÇÃO DE SUPORTE DE MADEIRA PARA PLACAS DE SINALIZAÇÃO, EM SOLO, COM H= DE 2,0 M E SEÇÃO DE 7,5 X 7,5 CM. AF_03/2022</v>
          </cell>
          <cell r="I5965" t="str">
            <v>UN</v>
          </cell>
          <cell r="J5965" t="str">
            <v>COEFICIENTE DE REPRESENTATIVIDADE</v>
          </cell>
          <cell r="K5965">
            <v>90.9</v>
          </cell>
        </row>
        <row r="5966">
          <cell r="G5966">
            <v>103696</v>
          </cell>
          <cell r="H5966" t="str">
            <v>FORNECIMENTO E INSTALAÇÃO DE SUPORTE DE MADEIRA PARA PLACAS DE SINALIZAÇÃO EM CONCRETO, COM H= DE 2,5 M E SEÇÃO DE 7,5 X 7,5 CM. AF_03/2022</v>
          </cell>
          <cell r="I5966" t="str">
            <v>UN</v>
          </cell>
          <cell r="J5966" t="str">
            <v>COEFICIENTE DE REPRESENTATIVIDADE</v>
          </cell>
          <cell r="K5966">
            <v>123.99</v>
          </cell>
        </row>
        <row r="5967">
          <cell r="G5967">
            <v>103697</v>
          </cell>
          <cell r="H5967" t="str">
            <v>FORNECIMENTO E INSTALAÇÃO DE SUPORTE DE MADEIRA PARA PLACAS DE SINALIZAÇÃO, EM BASE DE CONCRETO, COM H= DE 2,0 M E SEÇÃO DE 7,5 X 7,5 CM. AF_03/2022</v>
          </cell>
          <cell r="I5967" t="str">
            <v>UN</v>
          </cell>
          <cell r="J5967" t="str">
            <v>COEFICIENTE DE REPRESENTATIVIDADE</v>
          </cell>
          <cell r="K5967">
            <v>113.06</v>
          </cell>
        </row>
        <row r="5968">
          <cell r="G5968">
            <v>95995</v>
          </cell>
          <cell r="H5968" t="str">
            <v>EXECUÇÃO DE PAVIMENTO COM APLICAÇÃO DE CONCRETO ASFÁLTICO, CAMADA DE ROLAMENTO - EXCLUSIVE CARGA E TRANSPORTE. AF_11/2019</v>
          </cell>
          <cell r="I5968" t="str">
            <v>M3</v>
          </cell>
          <cell r="J5968" t="str">
            <v>ATRIBUÍDO SÃO PAULO</v>
          </cell>
          <cell r="K5968">
            <v>1689.79</v>
          </cell>
        </row>
        <row r="5969">
          <cell r="G5969">
            <v>95996</v>
          </cell>
          <cell r="H5969" t="str">
            <v>EXECUÇÃO DE PAVIMENTO COM APLICAÇÃO DE CONCRETO ASFÁLTICO, CAMADA DE BINDER - EXCLUSIVE CARGA E TRANSPORTE. AF_11/2019</v>
          </cell>
          <cell r="I5969" t="str">
            <v>M3</v>
          </cell>
          <cell r="J5969" t="str">
            <v>ATRIBUÍDO SÃO PAULO</v>
          </cell>
          <cell r="K5969">
            <v>1464.49</v>
          </cell>
        </row>
        <row r="5970">
          <cell r="G5970">
            <v>96001</v>
          </cell>
          <cell r="H5970" t="str">
            <v>FRESAGEM DE PAVIMENTO ASFÁLTICO (PROFUNDIDADE ATÉ 5,0 CM) - EXCLUSIVE TRANSPORTE. AF_11/2019</v>
          </cell>
          <cell r="I5970" t="str">
            <v>M2</v>
          </cell>
          <cell r="J5970" t="str">
            <v>ATRIBUÍDO SÃO PAULO</v>
          </cell>
          <cell r="K5970">
            <v>7.34</v>
          </cell>
        </row>
        <row r="5971">
          <cell r="G5971">
            <v>96393</v>
          </cell>
          <cell r="H5971" t="str">
            <v>USINAGEM DE BRITA GRADUADA SIMPLES. AF_03/2020</v>
          </cell>
          <cell r="I5971" t="str">
            <v>M3</v>
          </cell>
          <cell r="J5971" t="str">
            <v>ATRIBUÍDO SÃO PAULO</v>
          </cell>
          <cell r="K5971">
            <v>175.99</v>
          </cell>
        </row>
        <row r="5972">
          <cell r="G5972">
            <v>96394</v>
          </cell>
          <cell r="H5972" t="str">
            <v>USINAGEM DE BRITA GRADUADA TRATADA COM CIMENTO. AF_03/2020</v>
          </cell>
          <cell r="I5972" t="str">
            <v>M3</v>
          </cell>
          <cell r="J5972" t="str">
            <v>ATRIBUÍDO SÃO PAULO</v>
          </cell>
          <cell r="K5972">
            <v>240.98</v>
          </cell>
        </row>
        <row r="5973">
          <cell r="G5973">
            <v>96395</v>
          </cell>
          <cell r="H5973" t="str">
            <v>USINAGEM DE CONCRETO PARA COMPACTAÇÃO COM ROLO. AF_03/2020</v>
          </cell>
          <cell r="I5973" t="str">
            <v>M3</v>
          </cell>
          <cell r="J5973" t="str">
            <v>ATRIBUÍDO SÃO PAULO</v>
          </cell>
          <cell r="K5973">
            <v>331.29</v>
          </cell>
        </row>
        <row r="5974">
          <cell r="G5974">
            <v>88411</v>
          </cell>
          <cell r="H5974" t="str">
            <v>APLICAÇÃO MANUAL DE FUNDO SELADOR ACRÍLICO EM PANOS COM PRESENÇA DE VÃOS DE EDIFÍCIOS DE MÚLTIPLOS PAVIMENTOS. AF_06/2014</v>
          </cell>
          <cell r="I5974" t="str">
            <v>M2</v>
          </cell>
          <cell r="J5974" t="str">
            <v>COLETADO</v>
          </cell>
          <cell r="K5974">
            <v>3.09</v>
          </cell>
        </row>
        <row r="5975">
          <cell r="G5975">
            <v>88412</v>
          </cell>
          <cell r="H5975" t="str">
            <v>APLICAÇÃO MANUAL DE FUNDO SELADOR ACRÍLICO EM PANOS CEGOS DE FACHADA (SEM PRESENÇA DE VÃOS) DE EDIFÍCIOS DE MÚLTIPLOS PAVIMENTOS. AF_06/2014</v>
          </cell>
          <cell r="I5975" t="str">
            <v>M2</v>
          </cell>
          <cell r="J5975" t="str">
            <v>COLETADO</v>
          </cell>
          <cell r="K5975">
            <v>2.46</v>
          </cell>
        </row>
        <row r="5976">
          <cell r="G5976">
            <v>88413</v>
          </cell>
          <cell r="H5976" t="str">
            <v>APLICAÇÃO MANUAL DE FUNDO SELADOR ACRÍLICO EM SUPERFÍCIES EXTERNAS DE SACADA DE EDIFÍCIOS DE MÚLTIPLOS PAVIMENTOS. AF_06/2014</v>
          </cell>
          <cell r="I5976" t="str">
            <v>M2</v>
          </cell>
          <cell r="J5976" t="str">
            <v>COLETADO</v>
          </cell>
          <cell r="K5976">
            <v>4.37</v>
          </cell>
        </row>
        <row r="5977">
          <cell r="G5977">
            <v>88414</v>
          </cell>
          <cell r="H5977" t="str">
            <v>APLICAÇÃO MANUAL DE FUNDO SELADOR ACRÍLICO EM SUPERFÍCIES INTERNAS DA SACADA DE EDIFÍCIOS DE MÚLTIPLOS PAVIMENTOS. AF_06/2014</v>
          </cell>
          <cell r="I5977" t="str">
            <v>M2</v>
          </cell>
          <cell r="J5977" t="str">
            <v>COLETADO</v>
          </cell>
          <cell r="K5977">
            <v>4.78</v>
          </cell>
        </row>
        <row r="5978">
          <cell r="G5978">
            <v>88415</v>
          </cell>
          <cell r="H5978" t="str">
            <v>APLICAÇÃO MANUAL DE FUNDO SELADOR ACRÍLICO EM PAREDES EXTERNAS DE CASAS. AF_06/2014</v>
          </cell>
          <cell r="I5978" t="str">
            <v>M2</v>
          </cell>
          <cell r="J5978" t="str">
            <v>COLETADO</v>
          </cell>
          <cell r="K5978">
            <v>3.29</v>
          </cell>
        </row>
        <row r="5979">
          <cell r="G5979">
            <v>88416</v>
          </cell>
          <cell r="H5979" t="str">
            <v>APLICAÇÃO MANUAL DE PINTURA COM TINTA TEXTURIZADA ACRÍLICA EM PANOS COM PRESENÇA DE VÃOS DE EDIFÍCIOS DE MÚLTIPLOS PAVIMENTOS, UMA COR. AF_06/2014</v>
          </cell>
          <cell r="I5979" t="str">
            <v>M2</v>
          </cell>
          <cell r="J5979" t="str">
            <v>COEFICIENTE DE REPRESENTATIVIDADE</v>
          </cell>
          <cell r="K5979">
            <v>15.09</v>
          </cell>
        </row>
        <row r="5980">
          <cell r="G5980">
            <v>88417</v>
          </cell>
          <cell r="H5980" t="str">
            <v>APLICAÇÃO MANUAL DE PINTURA COM TINTA TEXTURIZADA ACRÍLICA EM PANOS CEGOS DE FACHADA (SEM PRESENÇA DE VÃOS) DE EDIFÍCIOS DE MÚLTIPLOS PAVIMENTOS, UMA COR. AF_06/2014</v>
          </cell>
          <cell r="I5980" t="str">
            <v>M2</v>
          </cell>
          <cell r="J5980" t="str">
            <v>COEFICIENTE DE REPRESENTATIVIDADE</v>
          </cell>
          <cell r="K5980">
            <v>12.82</v>
          </cell>
        </row>
        <row r="5981">
          <cell r="G5981">
            <v>88420</v>
          </cell>
          <cell r="H5981" t="str">
            <v>APLICAÇÃO MANUAL DE PINTURA COM TINTA TEXTURIZADA ACRÍLICA EM SUPERFÍCIES EXTERNAS DE SACADA DE EDIFÍCIOS DE MÚLTIPLOS PAVIMENTOS, UMA COR. AF_06/2014</v>
          </cell>
          <cell r="I5981" t="str">
            <v>M2</v>
          </cell>
          <cell r="J5981" t="str">
            <v>COEFICIENTE DE REPRESENTATIVIDADE</v>
          </cell>
          <cell r="K5981">
            <v>19.670000000000002</v>
          </cell>
        </row>
        <row r="5982">
          <cell r="G5982">
            <v>88421</v>
          </cell>
          <cell r="H5982" t="str">
            <v>APLICAÇÃO MANUAL DE PINTURA COM TINTA TEXTURIZADA ACRÍLICA EM SUPERFÍCIES INTERNAS DA SACADA DE EDIFÍCIOS DE MÚLTIPLOS PAVIMENTOS, UMA COR. AF_06/2014</v>
          </cell>
          <cell r="I5982" t="str">
            <v>M2</v>
          </cell>
          <cell r="J5982" t="str">
            <v>COEFICIENTE DE REPRESENTATIVIDADE</v>
          </cell>
          <cell r="K5982">
            <v>21.12</v>
          </cell>
        </row>
        <row r="5983">
          <cell r="G5983">
            <v>88423</v>
          </cell>
          <cell r="H5983" t="str">
            <v>APLICAÇÃO MANUAL DE PINTURA COM TINTA TEXTURIZADA ACRÍLICA EM PAREDES EXTERNAS DE CASAS, UMA COR. AF_06/2014</v>
          </cell>
          <cell r="I5983" t="str">
            <v>M2</v>
          </cell>
          <cell r="J5983" t="str">
            <v>COEFICIENTE DE REPRESENTATIVIDADE</v>
          </cell>
          <cell r="K5983">
            <v>15.8</v>
          </cell>
        </row>
        <row r="5984">
          <cell r="G5984">
            <v>88424</v>
          </cell>
          <cell r="H5984" t="str">
            <v>APLICAÇÃO MANUAL DE PINTURA COM TINTA TEXTURIZADA ACRÍLICA EM PANOS COM PRESENÇA DE VÃOS DE EDIFÍCIOS DE MÚLTIPLOS PAVIMENTOS, DUAS CORES. AF_06/2014</v>
          </cell>
          <cell r="I5984" t="str">
            <v>M2</v>
          </cell>
          <cell r="J5984" t="str">
            <v>COEFICIENTE DE REPRESENTATIVIDADE</v>
          </cell>
          <cell r="K5984">
            <v>18.2</v>
          </cell>
        </row>
        <row r="5985">
          <cell r="G5985">
            <v>88426</v>
          </cell>
          <cell r="H5985" t="str">
            <v>APLICAÇÃO MANUAL DE PINTURA COM TINTA TEXTURIZADA ACRÍLICA EM PANOS CEGOS DE FACHADA (SEM PRESENÇA DE VÃOS) DE EDIFÍCIOS DE MÚLTIPLOS PAVIMENTOS, DUAS CORES. AF_06/2014</v>
          </cell>
          <cell r="I5985" t="str">
            <v>M2</v>
          </cell>
          <cell r="J5985" t="str">
            <v>COEFICIENTE DE REPRESENTATIVIDADE</v>
          </cell>
          <cell r="K5985">
            <v>14.29</v>
          </cell>
        </row>
        <row r="5986">
          <cell r="G5986">
            <v>88428</v>
          </cell>
          <cell r="H5986" t="str">
            <v>APLICAÇÃO MANUAL DE PINTURA COM TINTA TEXTURIZADA ACRÍLICA EM SUPERFÍCIES EXTERNAS DE SACADA DE EDIFÍCIOS DE MÚLTIPLOS PAVIMENTOS, DUAS CORES. AF_06/2014</v>
          </cell>
          <cell r="I5986" t="str">
            <v>M2</v>
          </cell>
          <cell r="J5986" t="str">
            <v>COEFICIENTE DE REPRESENTATIVIDADE</v>
          </cell>
          <cell r="K5986">
            <v>26.08</v>
          </cell>
        </row>
        <row r="5987">
          <cell r="G5987">
            <v>88429</v>
          </cell>
          <cell r="H5987" t="str">
            <v>APLICAÇÃO MANUAL DE PINTURA COM TINTA TEXTURIZADA ACRÍLICA EM SUPERFÍCIES INTERNAS DA SACADA DE EDIFÍCIOS DE MÚLTIPLOS PAVIMENTOS, DUAS CORES. AF_06/2014</v>
          </cell>
          <cell r="I5987" t="str">
            <v>M2</v>
          </cell>
          <cell r="J5987" t="str">
            <v>COEFICIENTE DE REPRESENTATIVIDADE</v>
          </cell>
          <cell r="K5987">
            <v>28.6</v>
          </cell>
        </row>
        <row r="5988">
          <cell r="G5988">
            <v>88431</v>
          </cell>
          <cell r="H5988" t="str">
            <v>APLICAÇÃO MANUAL DE PINTURA COM TINTA TEXTURIZADA ACRÍLICA EM PAREDES EXTERNAS DE CASAS, DUAS CORES. AF_06/2014</v>
          </cell>
          <cell r="I5988" t="str">
            <v>M2</v>
          </cell>
          <cell r="J5988" t="str">
            <v>COEFICIENTE DE REPRESENTATIVIDADE</v>
          </cell>
          <cell r="K5988">
            <v>19.440000000000001</v>
          </cell>
        </row>
        <row r="5989">
          <cell r="G5989">
            <v>88432</v>
          </cell>
          <cell r="H5989" t="str">
            <v>APLICAÇÃO MANUAL DE PINTURA COM TINTA TEXTURIZADA ACRÍLICA EM MOLDURAS DE EPS, PRÉ-FABRICADOS, OU OUTROS. AF_06/2014</v>
          </cell>
          <cell r="I5989" t="str">
            <v>M2</v>
          </cell>
          <cell r="J5989" t="str">
            <v>COEFICIENTE DE REPRESENTATIVIDADE</v>
          </cell>
          <cell r="K5989">
            <v>15.03</v>
          </cell>
        </row>
        <row r="5990">
          <cell r="G5990">
            <v>88484</v>
          </cell>
          <cell r="H5990" t="str">
            <v>APLICAÇÃO DE FUNDO SELADOR ACRÍLICO EM TETO, UMA DEMÃO. AF_06/2014</v>
          </cell>
          <cell r="I5990" t="str">
            <v>M2</v>
          </cell>
          <cell r="J5990" t="str">
            <v>COLETADO</v>
          </cell>
          <cell r="K5990">
            <v>3.31</v>
          </cell>
        </row>
        <row r="5991">
          <cell r="G5991">
            <v>88485</v>
          </cell>
          <cell r="H5991" t="str">
            <v>APLICAÇÃO DE FUNDO SELADOR ACRÍLICO EM PAREDES, UMA DEMÃO. AF_06/2014</v>
          </cell>
          <cell r="I5991" t="str">
            <v>M2</v>
          </cell>
          <cell r="J5991" t="str">
            <v>COLETADO</v>
          </cell>
          <cell r="K5991">
            <v>2.93</v>
          </cell>
        </row>
        <row r="5992">
          <cell r="G5992">
            <v>88488</v>
          </cell>
          <cell r="H5992" t="str">
            <v>APLICAÇÃO MANUAL DE PINTURA COM TINTA LÁTEX ACRÍLICA EM TETO, DUAS DEMÃOS. AF_06/2014</v>
          </cell>
          <cell r="I5992" t="str">
            <v>M2</v>
          </cell>
          <cell r="J5992" t="str">
            <v>COLETADO</v>
          </cell>
          <cell r="K5992">
            <v>15.13</v>
          </cell>
        </row>
        <row r="5993">
          <cell r="G5993">
            <v>88489</v>
          </cell>
          <cell r="H5993" t="str">
            <v>APLICAÇÃO MANUAL DE PINTURA COM TINTA LÁTEX ACRÍLICA EM PAREDES, DUAS DEMÃOS. AF_06/2014</v>
          </cell>
          <cell r="I5993" t="str">
            <v>M2</v>
          </cell>
          <cell r="J5993" t="str">
            <v>COLETADO</v>
          </cell>
          <cell r="K5993">
            <v>13.4</v>
          </cell>
        </row>
        <row r="5994">
          <cell r="G5994">
            <v>88494</v>
          </cell>
          <cell r="H5994" t="str">
            <v>APLICAÇÃO E LIXAMENTO DE MASSA LÁTEX EM TETO, UMA DEMÃO. AF_06/2014</v>
          </cell>
          <cell r="I5994" t="str">
            <v>M2</v>
          </cell>
          <cell r="J5994" t="str">
            <v>COEFICIENTE DE REPRESENTATIVIDADE</v>
          </cell>
          <cell r="K5994">
            <v>19.510000000000002</v>
          </cell>
        </row>
        <row r="5995">
          <cell r="G5995">
            <v>88495</v>
          </cell>
          <cell r="H5995" t="str">
            <v>APLICAÇÃO E LIXAMENTO DE MASSA LÁTEX EM PAREDES, UMA DEMÃO. AF_06/2014</v>
          </cell>
          <cell r="I5995" t="str">
            <v>M2</v>
          </cell>
          <cell r="J5995" t="str">
            <v>COEFICIENTE DE REPRESENTATIVIDADE</v>
          </cell>
          <cell r="K5995">
            <v>11.25</v>
          </cell>
        </row>
        <row r="5996">
          <cell r="G5996">
            <v>88496</v>
          </cell>
          <cell r="H5996" t="str">
            <v>APLICAÇÃO E LIXAMENTO DE MASSA LÁTEX EM TETO, DUAS DEMÃOS. AF_06/2014</v>
          </cell>
          <cell r="I5996" t="str">
            <v>M2</v>
          </cell>
          <cell r="J5996" t="str">
            <v>COEFICIENTE DE REPRESENTATIVIDADE</v>
          </cell>
          <cell r="K5996">
            <v>26.7</v>
          </cell>
        </row>
        <row r="5997">
          <cell r="G5997">
            <v>88497</v>
          </cell>
          <cell r="H5997" t="str">
            <v>APLICAÇÃO E LIXAMENTO DE MASSA LÁTEX EM PAREDES, DUAS DEMÃOS. AF_06/2014</v>
          </cell>
          <cell r="I5997" t="str">
            <v>M2</v>
          </cell>
          <cell r="J5997" t="str">
            <v>COEFICIENTE DE REPRESENTATIVIDADE</v>
          </cell>
          <cell r="K5997">
            <v>15.66</v>
          </cell>
        </row>
        <row r="5998">
          <cell r="G5998">
            <v>95305</v>
          </cell>
          <cell r="H5998" t="str">
            <v>TEXTURA ACRÍLICA, APLICAÇÃO MANUAL EM PAREDE, UMA DEMÃO. AF_09/2016</v>
          </cell>
          <cell r="I5998" t="str">
            <v>M2</v>
          </cell>
          <cell r="J5998" t="str">
            <v>COEFICIENTE DE REPRESENTATIVIDADE</v>
          </cell>
          <cell r="K5998">
            <v>12.07</v>
          </cell>
        </row>
        <row r="5999">
          <cell r="G5999">
            <v>95306</v>
          </cell>
          <cell r="H5999" t="str">
            <v>TEXTURA ACRÍLICA, APLICAÇÃO MANUAL EM TETO, UMA DEMÃO. AF_09/2016</v>
          </cell>
          <cell r="I5999" t="str">
            <v>M2</v>
          </cell>
          <cell r="J5999" t="str">
            <v>COEFICIENTE DE REPRESENTATIVIDADE</v>
          </cell>
          <cell r="K5999">
            <v>14.27</v>
          </cell>
        </row>
        <row r="6000">
          <cell r="G6000">
            <v>95622</v>
          </cell>
          <cell r="H6000" t="str">
            <v>APLICAÇÃO MANUAL DE TINTA LÁTEX ACRÍLICA EM PANOS COM PRESENÇA DE VÃOS DE EDIFÍCIOS DE MÚLTIPLOS PAVIMENTOS, DUAS DEMÃOS. AF_11/2016</v>
          </cell>
          <cell r="I6000" t="str">
            <v>M2</v>
          </cell>
          <cell r="J6000" t="str">
            <v>COLETADO</v>
          </cell>
          <cell r="K6000">
            <v>13.5</v>
          </cell>
        </row>
        <row r="6001">
          <cell r="G6001">
            <v>95623</v>
          </cell>
          <cell r="H6001" t="str">
            <v>APLICAÇÃO MANUAL DE TINTA LÁTEX ACRÍLICA EM PANOS SEM PRESENÇA DE VÃOS DE EDIFÍCIOS DE MÚLTIPLOS PAVIMENTOS, DUAS DEMÃOS. AF_11/2016</v>
          </cell>
          <cell r="I6001" t="str">
            <v>M2</v>
          </cell>
          <cell r="J6001" t="str">
            <v>COLETADO</v>
          </cell>
          <cell r="K6001">
            <v>10.4</v>
          </cell>
        </row>
        <row r="6002">
          <cell r="G6002">
            <v>95624</v>
          </cell>
          <cell r="H6002" t="str">
            <v>APLICAÇÃO MANUAL DE TINTA LÁTEX ACRÍLICA EM SUPERFÍCIES EXTERNAS DE SACADA DE EDIFÍCIOS DE MÚLTIPLOS PAVIMENTOS, DUAS DEMÃOS. AF_11/2016</v>
          </cell>
          <cell r="I6002" t="str">
            <v>M2</v>
          </cell>
          <cell r="J6002" t="str">
            <v>COLETADO</v>
          </cell>
          <cell r="K6002">
            <v>19.8</v>
          </cell>
        </row>
        <row r="6003">
          <cell r="G6003">
            <v>95625</v>
          </cell>
          <cell r="H6003" t="str">
            <v>APLICAÇÃO MANUAL DE TINTA LÁTEX ACRÍLICA EM SUPERFÍCIES INTERNAS DE SACADA DE EDIFÍCIOS DE MÚLTIPLOS PAVIMENTOS, DUAS DEMÃOS. AF_11/2016</v>
          </cell>
          <cell r="I6003" t="str">
            <v>M2</v>
          </cell>
          <cell r="J6003" t="str">
            <v>COLETADO</v>
          </cell>
          <cell r="K6003">
            <v>21.78</v>
          </cell>
        </row>
        <row r="6004">
          <cell r="G6004">
            <v>95626</v>
          </cell>
          <cell r="H6004" t="str">
            <v>APLICAÇÃO MANUAL DE TINTA LÁTEX ACRÍLICA EM PAREDE EXTERNAS DE CASAS, DUAS DEMÃOS. AF_11/2016</v>
          </cell>
          <cell r="I6004" t="str">
            <v>M2</v>
          </cell>
          <cell r="J6004" t="str">
            <v>COLETADO</v>
          </cell>
          <cell r="K6004">
            <v>14.5</v>
          </cell>
        </row>
        <row r="6005">
          <cell r="G6005">
            <v>96126</v>
          </cell>
          <cell r="H6005" t="str">
            <v>APLICAÇÃO MANUAL DE MASSA ACRÍLICA EM PANOS DE FACHADA COM PRESENÇA DE VÃOS, DE EDIFÍCIOS DE MÚLTIPLOS PAVIMENTOS, UMA DEMÃO. AF_05/2017</v>
          </cell>
          <cell r="I6005" t="str">
            <v>M2</v>
          </cell>
          <cell r="J6005" t="str">
            <v>COEFICIENTE DE REPRESENTATIVIDADE</v>
          </cell>
          <cell r="K6005">
            <v>18.350000000000001</v>
          </cell>
        </row>
        <row r="6006">
          <cell r="G6006">
            <v>96127</v>
          </cell>
          <cell r="H6006" t="str">
            <v>APLICAÇÃO MANUAL DE MASSA ACRÍLICA EM PANOS DE FACHADA SEM PRESENÇA DE VÃOS, DE EDIFÍCIOS DE MÚLTIPLOS PAVIMENTOS, UMA DEMÃO. AF_05/2017</v>
          </cell>
          <cell r="I6006" t="str">
            <v>M2</v>
          </cell>
          <cell r="J6006" t="str">
            <v>COEFICIENTE DE REPRESENTATIVIDADE</v>
          </cell>
          <cell r="K6006">
            <v>14.48</v>
          </cell>
        </row>
        <row r="6007">
          <cell r="G6007">
            <v>96128</v>
          </cell>
          <cell r="H6007" t="str">
            <v>APLICAÇÃO MANUAL DE MASSA ACRÍLICA EM SUPERFÍCIES EXTERNAS DE SACADA DE EDIFÍCIOS DE MÚLTIPLOS PAVIMENTOS, UMA DEMÃO. AF_05/2017</v>
          </cell>
          <cell r="I6007" t="str">
            <v>M2</v>
          </cell>
          <cell r="J6007" t="str">
            <v>COEFICIENTE DE REPRESENTATIVIDADE</v>
          </cell>
          <cell r="K6007">
            <v>26.19</v>
          </cell>
        </row>
        <row r="6008">
          <cell r="G6008">
            <v>96129</v>
          </cell>
          <cell r="H6008" t="str">
            <v>APLICAÇÃO MANUAL DE MASSA ACRÍLICA EM SUPERFÍCIES INTERNAS DE SACADA DE EDIFÍCIOS DE MÚLTIPLOS PAVIMENTOS, UMA DEMÃO. AF_05/2017</v>
          </cell>
          <cell r="I6008" t="str">
            <v>M2</v>
          </cell>
          <cell r="J6008" t="str">
            <v>COEFICIENTE DE REPRESENTATIVIDADE</v>
          </cell>
          <cell r="K6008">
            <v>28.69</v>
          </cell>
        </row>
        <row r="6009">
          <cell r="G6009">
            <v>96130</v>
          </cell>
          <cell r="H6009" t="str">
            <v>APLICAÇÃO MANUAL DE MASSA ACRÍLICA EM PAREDES EXTERNAS DE CASAS, UMA DEMÃO. AF_05/2017</v>
          </cell>
          <cell r="I6009" t="str">
            <v>M2</v>
          </cell>
          <cell r="J6009" t="str">
            <v>COEFICIENTE DE REPRESENTATIVIDADE</v>
          </cell>
          <cell r="K6009">
            <v>19.57</v>
          </cell>
        </row>
        <row r="6010">
          <cell r="G6010">
            <v>96131</v>
          </cell>
          <cell r="H6010" t="str">
            <v>APLICAÇÃO MANUAL DE MASSA ACRÍLICA EM PANOS DE FACHADA COM PRESENÇA DE VÃOS, DE EDIFÍCIOS DE MÚLTIPLOS PAVIMENTOS, DUAS DEMÃOS. AF_05/2017</v>
          </cell>
          <cell r="I6010" t="str">
            <v>M2</v>
          </cell>
          <cell r="J6010" t="str">
            <v>COEFICIENTE DE REPRESENTATIVIDADE</v>
          </cell>
          <cell r="K6010">
            <v>25.59</v>
          </cell>
        </row>
        <row r="6011">
          <cell r="G6011">
            <v>96132</v>
          </cell>
          <cell r="H6011" t="str">
            <v>APLICAÇÃO MANUAL DE MASSA ACRÍLICA EM PANOS DE FACHADA SEM PRESENÇA DE VÃOS, DE EDIFÍCIOS DE MÚLTIPLOS PAVIMENTOS, DUAS DEMÃOS. AF_05/2017</v>
          </cell>
          <cell r="I6011" t="str">
            <v>M2</v>
          </cell>
          <cell r="J6011" t="str">
            <v>COEFICIENTE DE REPRESENTATIVIDADE</v>
          </cell>
          <cell r="K6011">
            <v>20.440000000000001</v>
          </cell>
        </row>
        <row r="6012">
          <cell r="G6012">
            <v>96133</v>
          </cell>
          <cell r="H6012" t="str">
            <v>APLICAÇÃO MANUAL DE MASSA ACRÍLICA EM SUPERFÍCIES EXTERNAS DE SACADA DE EDIFÍCIOS DE MÚLTIPLOS PAVIMENTOS, DUAS DEMÃOS. AF_05/2017</v>
          </cell>
          <cell r="I6012" t="str">
            <v>M2</v>
          </cell>
          <cell r="J6012" t="str">
            <v>COEFICIENTE DE REPRESENTATIVIDADE</v>
          </cell>
          <cell r="K6012">
            <v>36.020000000000003</v>
          </cell>
        </row>
        <row r="6013">
          <cell r="G6013">
            <v>96134</v>
          </cell>
          <cell r="H6013" t="str">
            <v>APLICAÇÃO MANUAL DE MASSA ACRÍLICA EM SUPERFÍCIES INTERNAS DE SACADA DE EDIFÍCIOS DE MÚLTIPLOS PAVIMENTOS, DUAS DEMÃOS. AF_05/2017</v>
          </cell>
          <cell r="I6013" t="str">
            <v>M2</v>
          </cell>
          <cell r="J6013" t="str">
            <v>COEFICIENTE DE REPRESENTATIVIDADE</v>
          </cell>
          <cell r="K6013">
            <v>39.340000000000003</v>
          </cell>
        </row>
        <row r="6014">
          <cell r="G6014">
            <v>96135</v>
          </cell>
          <cell r="H6014" t="str">
            <v>APLICAÇÃO MANUAL DE MASSA ACRÍLICA EM PAREDES EXTERNAS DE CASAS, DUAS DEMÃOS. AF_05/2017</v>
          </cell>
          <cell r="I6014" t="str">
            <v>M2</v>
          </cell>
          <cell r="J6014" t="str">
            <v>COEFICIENTE DE REPRESENTATIVIDADE</v>
          </cell>
          <cell r="K6014">
            <v>27.23</v>
          </cell>
        </row>
        <row r="6015">
          <cell r="G6015">
            <v>102193</v>
          </cell>
          <cell r="H6015" t="str">
            <v>LIXAMENTO DE MADEIRA PARA APLICAÇÃO DE FUNDO OU PINTURA. AF_01/2021</v>
          </cell>
          <cell r="I6015" t="str">
            <v>M2</v>
          </cell>
          <cell r="J6015" t="str">
            <v>COEFICIENTE DE REPRESENTATIVIDADE</v>
          </cell>
          <cell r="K6015">
            <v>1.84</v>
          </cell>
        </row>
        <row r="6016">
          <cell r="G6016">
            <v>102194</v>
          </cell>
          <cell r="H6016" t="str">
            <v>LIXAMENTO DE MASSA PARA MADEIRA. AF_01/2021</v>
          </cell>
          <cell r="I6016" t="str">
            <v>M2</v>
          </cell>
          <cell r="J6016" t="str">
            <v>COEFICIENTE DE REPRESENTATIVIDADE</v>
          </cell>
          <cell r="K6016">
            <v>7.01</v>
          </cell>
        </row>
        <row r="6017">
          <cell r="G6017">
            <v>102197</v>
          </cell>
          <cell r="H6017" t="str">
            <v>PINTURA FUNDO NIVELADOR ALQUÍDICO BRANCO EM MADEIRA. AF_01/2021</v>
          </cell>
          <cell r="I6017" t="str">
            <v>M2</v>
          </cell>
          <cell r="J6017" t="str">
            <v>COEFICIENTE DE REPRESENTATIVIDADE</v>
          </cell>
          <cell r="K6017">
            <v>26.82</v>
          </cell>
        </row>
        <row r="6018">
          <cell r="G6018">
            <v>102200</v>
          </cell>
          <cell r="H6018" t="str">
            <v>APLICAÇÃO MASSA ALQUÍDICA PARA MADEIRA, PARA PINTURA COM TINTA DE ACABAMENTO (PIGMENTADA). AF_01/2021</v>
          </cell>
          <cell r="I6018" t="str">
            <v>M2</v>
          </cell>
          <cell r="J6018" t="str">
            <v>COEFICIENTE DE REPRESENTATIVIDADE</v>
          </cell>
          <cell r="K6018">
            <v>19.93</v>
          </cell>
        </row>
        <row r="6019">
          <cell r="G6019">
            <v>102201</v>
          </cell>
          <cell r="H6019" t="str">
            <v>APLICAÇÃO MASSA ACRÍLICA PARA MADEIRA, PARA PINTURA COM TINTA DE ACABAMENTO (PIGMENTADA). AF_01/2021</v>
          </cell>
          <cell r="I6019" t="str">
            <v>M2</v>
          </cell>
          <cell r="J6019" t="str">
            <v>COEFICIENTE DE REPRESENTATIVIDADE</v>
          </cell>
          <cell r="K6019">
            <v>17.52</v>
          </cell>
        </row>
        <row r="6020">
          <cell r="G6020">
            <v>102202</v>
          </cell>
          <cell r="H6020" t="str">
            <v>APLICAÇÃO MASSA EPÓXI PARA MADEIRA, PARA PINTURA COM TINTA PU DE ACABAMENTO (PIGMENTADA). AF_01/2021</v>
          </cell>
          <cell r="I6020" t="str">
            <v>M2</v>
          </cell>
          <cell r="J6020" t="str">
            <v>COEFICIENTE DE REPRESENTATIVIDADE</v>
          </cell>
          <cell r="K6020">
            <v>52.31</v>
          </cell>
        </row>
        <row r="6021">
          <cell r="G6021">
            <v>102203</v>
          </cell>
          <cell r="H6021" t="str">
            <v>PINTURA VERNIZ (INCOLOR) ALQUÍDICO EM MADEIRA, USO INTERNO E EXTERNO, 1 DEMÃO. AF_01/2021</v>
          </cell>
          <cell r="I6021" t="str">
            <v>M2</v>
          </cell>
          <cell r="J6021" t="str">
            <v>COEFICIENTE DE REPRESENTATIVIDADE</v>
          </cell>
          <cell r="K6021">
            <v>9.2799999999999994</v>
          </cell>
        </row>
        <row r="6022">
          <cell r="G6022">
            <v>102204</v>
          </cell>
          <cell r="H6022" t="str">
            <v>PINTURA VERNIZ (INCOLOR) ALQUÍDICO EM MADEIRA, USO INTERNO, 1 DEMÃO. AF_01/2021</v>
          </cell>
          <cell r="I6022" t="str">
            <v>M2</v>
          </cell>
          <cell r="J6022" t="str">
            <v>COEFICIENTE DE REPRESENTATIVIDADE</v>
          </cell>
          <cell r="K6022">
            <v>9.6</v>
          </cell>
        </row>
        <row r="6023">
          <cell r="G6023">
            <v>102205</v>
          </cell>
          <cell r="H6023" t="str">
            <v>PINTURA VERNIZ (INCOLOR) POLIURETÂNICO (RESINA ALQUÍDICA MODIFICADA) EM MADEIRA, 1 DEMÃO. AF_01/2021</v>
          </cell>
          <cell r="I6023" t="str">
            <v>M2</v>
          </cell>
          <cell r="J6023" t="str">
            <v>COLETADO</v>
          </cell>
          <cell r="K6023">
            <v>8.56</v>
          </cell>
        </row>
        <row r="6024">
          <cell r="G6024">
            <v>102207</v>
          </cell>
          <cell r="H6024" t="str">
            <v>PINTURA TINTA DE ACABAMENTO (PIGMENTADA) A ÓLEO EM MADEIRA, 1 DEMÃO. AF_01/2021</v>
          </cell>
          <cell r="I6024" t="str">
            <v>M2</v>
          </cell>
          <cell r="J6024" t="str">
            <v>COEFICIENTE DE REPRESENTATIVIDADE</v>
          </cell>
          <cell r="K6024">
            <v>7.69</v>
          </cell>
        </row>
        <row r="6025">
          <cell r="G6025">
            <v>102208</v>
          </cell>
          <cell r="H6025" t="str">
            <v>PINTURA TINTA DE ACABAMENTO (PIGMENTADA) ESMALTE SINTÉTICO FOSCO EM MADEIRA, 1 DEMÃO. AF_01/2021</v>
          </cell>
          <cell r="I6025" t="str">
            <v>M2</v>
          </cell>
          <cell r="J6025" t="str">
            <v>COEFICIENTE DE REPRESENTATIVIDADE</v>
          </cell>
          <cell r="K6025">
            <v>7.29</v>
          </cell>
        </row>
        <row r="6026">
          <cell r="G6026">
            <v>102209</v>
          </cell>
          <cell r="H6026" t="str">
            <v>PINTURA TINTA DE ACABAMENTO (PIGMENTADA) ESMALTE SINTÉTICO ACETINADO EM MADEIRA, 1 DEMÃO. AF_01/2021</v>
          </cell>
          <cell r="I6026" t="str">
            <v>M2</v>
          </cell>
          <cell r="J6026" t="str">
            <v>COEFICIENTE DE REPRESENTATIVIDADE</v>
          </cell>
          <cell r="K6026">
            <v>7.55</v>
          </cell>
        </row>
        <row r="6027">
          <cell r="G6027">
            <v>102210</v>
          </cell>
          <cell r="H6027" t="str">
            <v>PINTURA TINTA DE ACABAMENTO (PIGMENTADA) ESMALTE SINTÉTICO BRILHANTE EM MADEIRA, 1 DEMÃO. AF_01/2021</v>
          </cell>
          <cell r="I6027" t="str">
            <v>M2</v>
          </cell>
          <cell r="J6027" t="str">
            <v>COLETADO</v>
          </cell>
          <cell r="K6027">
            <v>7.16</v>
          </cell>
        </row>
        <row r="6028">
          <cell r="G6028">
            <v>102213</v>
          </cell>
          <cell r="H6028" t="str">
            <v>PINTURA VERNIZ (INCOLOR) ALQUÍDICO EM MADEIRA, USO INTERNO E EXTERNO, 2 DEMÃOS. AF_01/2021</v>
          </cell>
          <cell r="I6028" t="str">
            <v>M2</v>
          </cell>
          <cell r="J6028" t="str">
            <v>COEFICIENTE DE REPRESENTATIVIDADE</v>
          </cell>
          <cell r="K6028">
            <v>18.57</v>
          </cell>
        </row>
        <row r="6029">
          <cell r="G6029">
            <v>102214</v>
          </cell>
          <cell r="H6029" t="str">
            <v>PINTURA VERNIZ (INCOLOR) ALQUÍDICO EM MADEIRA, USO INTERNO, 2 DEMÃOS. AF_01/2021</v>
          </cell>
          <cell r="I6029" t="str">
            <v>M2</v>
          </cell>
          <cell r="J6029" t="str">
            <v>COEFICIENTE DE REPRESENTATIVIDADE</v>
          </cell>
          <cell r="K6029">
            <v>19.22</v>
          </cell>
        </row>
        <row r="6030">
          <cell r="G6030">
            <v>102215</v>
          </cell>
          <cell r="H6030" t="str">
            <v>PINTURA VERNIZ (INCOLOR) POLIURETÂNICO (RESINA ALQUÍDICA MODIFICADA) EM MADEIRA, 2 DEMÃOS. AF_01/2021</v>
          </cell>
          <cell r="I6030" t="str">
            <v>M2</v>
          </cell>
          <cell r="J6030" t="str">
            <v>COLETADO</v>
          </cell>
          <cell r="K6030">
            <v>17.14</v>
          </cell>
        </row>
        <row r="6031">
          <cell r="G6031">
            <v>102217</v>
          </cell>
          <cell r="H6031" t="str">
            <v>PINTURA TINTA DE ACABAMENTO (PIGMENTADA) A ÓLEO EM MADEIRA, 2 DEMÃOS. AF_01/2021</v>
          </cell>
          <cell r="I6031" t="str">
            <v>M2</v>
          </cell>
          <cell r="J6031" t="str">
            <v>COEFICIENTE DE REPRESENTATIVIDADE</v>
          </cell>
          <cell r="K6031">
            <v>15.4</v>
          </cell>
        </row>
        <row r="6032">
          <cell r="G6032">
            <v>102218</v>
          </cell>
          <cell r="H6032" t="str">
            <v>PINTURA TINTA DE ACABAMENTO (PIGMENTADA) ESMALTE SINTÉTICO FOSCO EM MADEIRA, 2 DEMÃOS. AF_01/2021</v>
          </cell>
          <cell r="I6032" t="str">
            <v>M2</v>
          </cell>
          <cell r="J6032" t="str">
            <v>COEFICIENTE DE REPRESENTATIVIDADE</v>
          </cell>
          <cell r="K6032">
            <v>14.59</v>
          </cell>
        </row>
        <row r="6033">
          <cell r="G6033">
            <v>102219</v>
          </cell>
          <cell r="H6033" t="str">
            <v>PINTURA TINTA DE ACABAMENTO (PIGMENTADA) ESMALTE SINTÉTICO ACETINADO EM MADEIRA, 2 DEMÃOS. AF_01/2021</v>
          </cell>
          <cell r="I6033" t="str">
            <v>M2</v>
          </cell>
          <cell r="J6033" t="str">
            <v>COEFICIENTE DE REPRESENTATIVIDADE</v>
          </cell>
          <cell r="K6033">
            <v>15.11</v>
          </cell>
        </row>
        <row r="6034">
          <cell r="G6034">
            <v>102220</v>
          </cell>
          <cell r="H6034" t="str">
            <v>PINTURA TINTA DE ACABAMENTO (PIGMENTADA) ESMALTE SINTÉTICO BRILHANTE EM MADEIRA, 2 DEMÃOS. AF_01/2021</v>
          </cell>
          <cell r="I6034" t="str">
            <v>M2</v>
          </cell>
          <cell r="J6034" t="str">
            <v>COLETADO</v>
          </cell>
          <cell r="K6034">
            <v>14.32</v>
          </cell>
        </row>
        <row r="6035">
          <cell r="G6035">
            <v>102223</v>
          </cell>
          <cell r="H6035" t="str">
            <v>PINTURA VERNIZ (INCOLOR) ALQUÍDICO EM MADEIRA, USO INTERNO E EXTERNO, 3 DEMÃOS. AF_01/2021</v>
          </cell>
          <cell r="I6035" t="str">
            <v>M2</v>
          </cell>
          <cell r="J6035" t="str">
            <v>COEFICIENTE DE REPRESENTATIVIDADE</v>
          </cell>
          <cell r="K6035">
            <v>27.86</v>
          </cell>
        </row>
        <row r="6036">
          <cell r="G6036">
            <v>102224</v>
          </cell>
          <cell r="H6036" t="str">
            <v>PINTURA VERNIZ (INCOLOR) ALQUÍDICO EM MADEIRA, USO INTERNO, 3 DEMÃOS. AF_01/2021</v>
          </cell>
          <cell r="I6036" t="str">
            <v>M2</v>
          </cell>
          <cell r="J6036" t="str">
            <v>COEFICIENTE DE REPRESENTATIVIDADE</v>
          </cell>
          <cell r="K6036">
            <v>28.84</v>
          </cell>
        </row>
        <row r="6037">
          <cell r="G6037">
            <v>102225</v>
          </cell>
          <cell r="H6037" t="str">
            <v>PINTURA VERNIZ (INCOLOR) POLIURETÂNICO (RESINA ALQUÍDICA MODIFICADA) EM MADEIRA, 3 DEMÃOS. AF_01/2021</v>
          </cell>
          <cell r="I6037" t="str">
            <v>M2</v>
          </cell>
          <cell r="J6037" t="str">
            <v>COLETADO</v>
          </cell>
          <cell r="K6037">
            <v>25.73</v>
          </cell>
        </row>
        <row r="6038">
          <cell r="G6038">
            <v>102227</v>
          </cell>
          <cell r="H6038" t="str">
            <v>PINTURA TINTA DE ACABAMENTO (PIGMENTADA) A ÓLEO EM MADEIRA, 3 DEMÃOS. AF_01/2021</v>
          </cell>
          <cell r="I6038" t="str">
            <v>M2</v>
          </cell>
          <cell r="J6038" t="str">
            <v>COEFICIENTE DE REPRESENTATIVIDADE</v>
          </cell>
          <cell r="K6038">
            <v>23.11</v>
          </cell>
        </row>
        <row r="6039">
          <cell r="G6039">
            <v>102228</v>
          </cell>
          <cell r="H6039" t="str">
            <v>PINTURA TINTA DE ACABAMENTO (PIGMENTADA) ESMALTE SINTÉTICO FOSCO EM MADEIRA, 3 DEMÃOS. AF_01/2021</v>
          </cell>
          <cell r="I6039" t="str">
            <v>M2</v>
          </cell>
          <cell r="J6039" t="str">
            <v>COEFICIENTE DE REPRESENTATIVIDADE</v>
          </cell>
          <cell r="K6039">
            <v>21.91</v>
          </cell>
        </row>
        <row r="6040">
          <cell r="G6040">
            <v>102229</v>
          </cell>
          <cell r="H6040" t="str">
            <v>PINTURA TINTA DE ACABAMENTO (PIGMENTADA) ESMALTE SINTÉTICO ACETINADO EM MADEIRA, 3 DEMÃOS. AF_01/2021</v>
          </cell>
          <cell r="I6040" t="str">
            <v>M2</v>
          </cell>
          <cell r="J6040" t="str">
            <v>COEFICIENTE DE REPRESENTATIVIDADE</v>
          </cell>
          <cell r="K6040">
            <v>22.67</v>
          </cell>
        </row>
        <row r="6041">
          <cell r="G6041">
            <v>102230</v>
          </cell>
          <cell r="H6041" t="str">
            <v>PINTURA TINTA DE ACABAMENTO (PIGMENTADA) ESMALTE SINTÉTICO BRILHANTE EM MADEIRA, 3 DEMÃOS. AF_01/2021</v>
          </cell>
          <cell r="I6041" t="str">
            <v>M2</v>
          </cell>
          <cell r="J6041" t="str">
            <v>COLETADO</v>
          </cell>
          <cell r="K6041">
            <v>21.5</v>
          </cell>
        </row>
        <row r="6042">
          <cell r="G6042">
            <v>102233</v>
          </cell>
          <cell r="H6042" t="str">
            <v>PINTURA IMUNIZANTE PARA MADEIRA, 1 DEMÃO. AF_01/2021</v>
          </cell>
          <cell r="I6042" t="str">
            <v>M2</v>
          </cell>
          <cell r="J6042" t="str">
            <v>COEFICIENTE DE REPRESENTATIVIDADE</v>
          </cell>
          <cell r="K6042">
            <v>10.37</v>
          </cell>
        </row>
        <row r="6043">
          <cell r="G6043">
            <v>102234</v>
          </cell>
          <cell r="H6043" t="str">
            <v>PINTURA IMUNIZANTE PARA MADEIRA, 2 DEMÃOS. AF_01/2021</v>
          </cell>
          <cell r="I6043" t="str">
            <v>M2</v>
          </cell>
          <cell r="J6043" t="str">
            <v>COEFICIENTE DE REPRESENTATIVIDADE</v>
          </cell>
          <cell r="K6043">
            <v>20.75</v>
          </cell>
        </row>
        <row r="6044">
          <cell r="G6044">
            <v>100716</v>
          </cell>
          <cell r="H6044" t="str">
            <v>JATEAMENTO ABRASIVO COM GRANALHA DE AÇO EM PERFIL METÁLICO EM FÁBRICA. AF_01/2020</v>
          </cell>
          <cell r="I6044" t="str">
            <v>M2</v>
          </cell>
          <cell r="J6044" t="str">
            <v>ATRIBUÍDO SÃO PAULO</v>
          </cell>
          <cell r="K6044">
            <v>27.14</v>
          </cell>
        </row>
        <row r="6045">
          <cell r="G6045">
            <v>100717</v>
          </cell>
          <cell r="H6045" t="str">
            <v>LIXAMENTO MANUAL EM SUPERFÍCIES METÁLICAS EM OBRA. AF_01/2020</v>
          </cell>
          <cell r="I6045" t="str">
            <v>M2</v>
          </cell>
          <cell r="J6045" t="str">
            <v>COEFICIENTE DE REPRESENTATIVIDADE</v>
          </cell>
          <cell r="K6045">
            <v>8.4499999999999993</v>
          </cell>
        </row>
        <row r="6046">
          <cell r="G6046">
            <v>100718</v>
          </cell>
          <cell r="H6046" t="str">
            <v>COLOCAÇÃO DE FITA PROTETORA PARA PINTURA. AF_01/2020</v>
          </cell>
          <cell r="I6046" t="str">
            <v>M</v>
          </cell>
          <cell r="J6046" t="str">
            <v>COEFICIENTE DE REPRESENTATIVIDADE</v>
          </cell>
          <cell r="K6046">
            <v>1.19</v>
          </cell>
        </row>
        <row r="6047">
          <cell r="G6047">
            <v>100719</v>
          </cell>
          <cell r="H6047" t="str">
            <v>PINTURA COM TINTA ALQUÍDICA DE FUNDO (TIPO ZARCÃO) PULVERIZADA SOBRE PERFIL METÁLICO EXECUTADO EM FÁBRICA (POR DEMÃO). AF_01/2020_PE</v>
          </cell>
          <cell r="I6047" t="str">
            <v>M2</v>
          </cell>
          <cell r="J6047" t="str">
            <v>COEFICIENTE DE REPRESENTATIVIDADE</v>
          </cell>
          <cell r="K6047">
            <v>10.69</v>
          </cell>
        </row>
        <row r="6048">
          <cell r="G6048">
            <v>100720</v>
          </cell>
          <cell r="H6048" t="str">
            <v>PINTURA COM TINTA ALQUÍDICA DE FUNDO (TIPO ZARCÃO) APLICADA A ROLO OU PINCEL SOBRE PERFIL METÁLICO EXECUTADO EM FÁBRICA (POR DEMÃO). AF_01/2020</v>
          </cell>
          <cell r="I6048" t="str">
            <v>M2</v>
          </cell>
          <cell r="J6048" t="str">
            <v>COEFICIENTE DE REPRESENTATIVIDADE</v>
          </cell>
          <cell r="K6048">
            <v>9.83</v>
          </cell>
        </row>
        <row r="6049">
          <cell r="G6049">
            <v>100721</v>
          </cell>
          <cell r="H6049" t="str">
            <v>PINTURA COM TINTA ALQUÍDICA DE FUNDO (TIPO ZARCÃO) PULVERIZADA SOBRE SUPERFÍCIES METÁLICAS (EXCETO PERFIL) EXECUTADO EM OBRA (POR DEMÃO). AF_01/2020_PE</v>
          </cell>
          <cell r="I6049" t="str">
            <v>M2</v>
          </cell>
          <cell r="J6049" t="str">
            <v>COEFICIENTE DE REPRESENTATIVIDADE</v>
          </cell>
          <cell r="K6049">
            <v>22.77</v>
          </cell>
        </row>
        <row r="6050">
          <cell r="G6050">
            <v>100722</v>
          </cell>
          <cell r="H6050" t="str">
            <v>PINTURA COM TINTA ALQUÍDICA DE FUNDO (TIPO ZARCÃO) APLICADA A ROLO OU PINCEL SOBRE SUPERFÍCIES METÁLICAS (EXCETO PERFIL) EXECUTADO EM OBRA (POR DEMÃO). AF_01/2020</v>
          </cell>
          <cell r="I6050" t="str">
            <v>M2</v>
          </cell>
          <cell r="J6050" t="str">
            <v>COEFICIENTE DE REPRESENTATIVIDADE</v>
          </cell>
          <cell r="K6050">
            <v>21.29</v>
          </cell>
        </row>
        <row r="6051">
          <cell r="G6051">
            <v>100723</v>
          </cell>
          <cell r="H6051" t="str">
            <v>PINTURA COM TINTA ALQUÍDICA DE FUNDO E ACABAMENTO (ESMALTE SINTÉTICO GRAFITE) PULVERIZADA SOBRE PERFIL METÁLICO EXECUTADO EM FÁBRICA (POR DEMÃO). AF_01/2020_PE</v>
          </cell>
          <cell r="I6051" t="str">
            <v>M2</v>
          </cell>
          <cell r="J6051" t="str">
            <v>COEFICIENTE DE REPRESENTATIVIDADE</v>
          </cell>
          <cell r="K6051">
            <v>11.5</v>
          </cell>
        </row>
        <row r="6052">
          <cell r="G6052">
            <v>100724</v>
          </cell>
          <cell r="H6052" t="str">
            <v>PINTURA COM TINTA ALQUÍDICA DE FUNDO E ACABAMENTO (ESMALTE SINTÉTICO GRAFITE) APLICADA A ROLO OU PINCEL SOBRE PERFIL METÁLICO EXECUTADO EM FÁBRICA (POR DEMÃO). AF_01/2020</v>
          </cell>
          <cell r="I6052" t="str">
            <v>M2</v>
          </cell>
          <cell r="J6052" t="str">
            <v>COEFICIENTE DE REPRESENTATIVIDADE</v>
          </cell>
          <cell r="K6052">
            <v>13.05</v>
          </cell>
        </row>
        <row r="6053">
          <cell r="G6053">
            <v>100725</v>
          </cell>
          <cell r="H6053" t="str">
            <v>PINTURA COM TINTA ALQUÍDICA DE FUNDO E ACABAMENTO (ESMALTE SINTÉTICO GRAFITE) PULVERIZADA SOBRE SUPERFÍCIES METÁLICAS (EXCETO PERFIL) EXECUTADO EM OBRA (POR DEMÃO). AF_01/2020_PE</v>
          </cell>
          <cell r="I6053" t="str">
            <v>M2</v>
          </cell>
          <cell r="J6053" t="str">
            <v>COEFICIENTE DE REPRESENTATIVIDADE</v>
          </cell>
          <cell r="K6053">
            <v>23.03</v>
          </cell>
        </row>
        <row r="6054">
          <cell r="G6054">
            <v>100726</v>
          </cell>
          <cell r="H6054" t="str">
            <v>PINTURA COM TINTA ALQUÍDICA DE FUNDO E ACABAMENTO (ESMALTE SINTÉTICO GRAFITE) APLICADA A ROLO OU PINCEL SOBRE SUPERFÍCIES METÁLICAS (EXCETO PERFIL) EXECUTADO EM OBRA (POR DEMÃO). AF_01/2020</v>
          </cell>
          <cell r="I6054" t="str">
            <v>M2</v>
          </cell>
          <cell r="J6054" t="str">
            <v>COEFICIENTE DE REPRESENTATIVIDADE</v>
          </cell>
          <cell r="K6054">
            <v>24.42</v>
          </cell>
        </row>
        <row r="6055">
          <cell r="G6055">
            <v>100727</v>
          </cell>
          <cell r="H6055" t="str">
            <v>PINTURA COM TINTA EPOXÍDICA DE FUNDO PULVERIZADA SOBRE PERFIL METÁLICO EXECUTADO EM FÁBRICA (POR DEMÃO). AF_01/2020_PE</v>
          </cell>
          <cell r="I6055" t="str">
            <v>M2</v>
          </cell>
          <cell r="J6055" t="str">
            <v>COEFICIENTE DE REPRESENTATIVIDADE</v>
          </cell>
          <cell r="K6055">
            <v>26.41</v>
          </cell>
        </row>
        <row r="6056">
          <cell r="G6056">
            <v>100728</v>
          </cell>
          <cell r="H6056" t="str">
            <v>PINTURA COM TINTA EPOXÍDICA DE FUNDO APLICADA A ROLO OU PINCEL SOBRE PERFIL METÁLICO EXECUTADO EM FÁBRICA (POR DEMÃO). AF_01/2020</v>
          </cell>
          <cell r="I6056" t="str">
            <v>M2</v>
          </cell>
          <cell r="J6056" t="str">
            <v>COEFICIENTE DE REPRESENTATIVIDADE</v>
          </cell>
          <cell r="K6056">
            <v>23.02</v>
          </cell>
        </row>
        <row r="6057">
          <cell r="G6057">
            <v>100729</v>
          </cell>
          <cell r="H6057" t="str">
            <v>PINTURA COM TINTA EPOXÍDICA DE ACABAMENTO PULVERIZADA SOBRE PERFIL METÁLICO EXECUTADO EM FÁBRICA (POR DEMÃO). AF_01/2020_PE</v>
          </cell>
          <cell r="I6057" t="str">
            <v>M2</v>
          </cell>
          <cell r="J6057" t="str">
            <v>COEFICIENTE DE REPRESENTATIVIDADE</v>
          </cell>
          <cell r="K6057">
            <v>20.010000000000002</v>
          </cell>
        </row>
        <row r="6058">
          <cell r="G6058">
            <v>100730</v>
          </cell>
          <cell r="H6058" t="str">
            <v>PINTURA COM TINTA EPOXÍDICA DE ACABAMENTO APLICADA A ROLO OU PINCEL SOBRE PERFIL METÁLICO EXECUTADO EM FÁBRICA (POR DEMÃO). AF_01/2020</v>
          </cell>
          <cell r="I6058" t="str">
            <v>M2</v>
          </cell>
          <cell r="J6058" t="str">
            <v>COEFICIENTE DE REPRESENTATIVIDADE</v>
          </cell>
          <cell r="K6058">
            <v>22.67</v>
          </cell>
        </row>
        <row r="6059">
          <cell r="G6059">
            <v>100733</v>
          </cell>
          <cell r="H6059" t="str">
            <v>PINTURA COM TINTA ACRÍLICA DE FUNDO PULVERIZADA SOBRE SUPERFÍCIES METÁLICAS (EXCETO PERFIL) EXECUTADO EM OBRA (POR DEMÃO). AF_01/2020_PE</v>
          </cell>
          <cell r="I6059" t="str">
            <v>M2</v>
          </cell>
          <cell r="J6059" t="str">
            <v>COEFICIENTE DE REPRESENTATIVIDADE</v>
          </cell>
          <cell r="K6059">
            <v>11.46</v>
          </cell>
        </row>
        <row r="6060">
          <cell r="G6060">
            <v>100734</v>
          </cell>
          <cell r="H6060" t="str">
            <v>PINTURA COM TINTA ACRÍLICA DE FUNDO APLICADA A ROLO OU PINCEL SOBRE SUPERFÍCIES METÁLICAS (EXCETO PERFIL) EXECUTADO EM OBRA (POR DEMÃO). AF_01/2020</v>
          </cell>
          <cell r="I6060" t="str">
            <v>M2</v>
          </cell>
          <cell r="J6060" t="str">
            <v>COEFICIENTE DE REPRESENTATIVIDADE</v>
          </cell>
          <cell r="K6060">
            <v>14.13</v>
          </cell>
        </row>
        <row r="6061">
          <cell r="G6061">
            <v>100735</v>
          </cell>
          <cell r="H6061" t="str">
            <v>PINTURA COM TINTA ACRÍLICA DE ACABAMENTO PULVERIZADA SOBRE SUPERFÍCIES METÁLICAS (EXCETO PERFIL) EXECUTADO EM OBRA (POR DEMÃO). AF_01/2020_PE</v>
          </cell>
          <cell r="I6061" t="str">
            <v>M2</v>
          </cell>
          <cell r="J6061" t="str">
            <v>COEFICIENTE DE REPRESENTATIVIDADE</v>
          </cell>
          <cell r="K6061">
            <v>9.73</v>
          </cell>
        </row>
        <row r="6062">
          <cell r="G6062">
            <v>100736</v>
          </cell>
          <cell r="H6062" t="str">
            <v>PINTURA COM TINTA ACRÍLICA DE ACABAMENTO APLICADA A ROLO OU PINCEL SOBRE SUPERFÍCIES METÁLICAS (EXCETO PERFIL) EXECUTADO EM OBRA (POR DEMÃO). AF_01/2020</v>
          </cell>
          <cell r="I6062" t="str">
            <v>M2</v>
          </cell>
          <cell r="J6062" t="str">
            <v>COEFICIENTE DE REPRESENTATIVIDADE</v>
          </cell>
          <cell r="K6062">
            <v>12.7</v>
          </cell>
        </row>
        <row r="6063">
          <cell r="G6063">
            <v>100739</v>
          </cell>
          <cell r="H6063" t="str">
            <v>PINTURA COM TINTA ALQUÍDICA DE ACABAMENTO (ESMALTE SINTÉTICO ACETINADO) PULVERIZADA SOBRE PERFIL METÁLICO EXECUTADO EM FÁBRICA (POR DEMÃO). AF_01/2020_PE</v>
          </cell>
          <cell r="I6063" t="str">
            <v>M2</v>
          </cell>
          <cell r="J6063" t="str">
            <v>COEFICIENTE DE REPRESENTATIVIDADE</v>
          </cell>
          <cell r="K6063">
            <v>10.53</v>
          </cell>
        </row>
        <row r="6064">
          <cell r="G6064">
            <v>100740</v>
          </cell>
          <cell r="H6064" t="str">
            <v>PINTURA COM TINTA ALQUÍDICA DE ACABAMENTO (ESMALTE SINTÉTICO ACETINADO) APLICADA A ROLO OU PINCEL SOBRE PERFIL METÁLICO EXECUTADO EM FÁBRICA (POR DEMÃO). AF_01/2020</v>
          </cell>
          <cell r="I6064" t="str">
            <v>M2</v>
          </cell>
          <cell r="J6064" t="str">
            <v>COEFICIENTE DE REPRESENTATIVIDADE</v>
          </cell>
          <cell r="K6064">
            <v>10.39</v>
          </cell>
        </row>
        <row r="6065">
          <cell r="G6065">
            <v>100741</v>
          </cell>
          <cell r="H6065" t="str">
            <v>PINTURA COM TINTA ALQUÍDICA DE ACABAMENTO (ESMALTE SINTÉTICO ACETINADO) PULVERIZADA SOBRE SUPERFÍCIES METÁLICAS (EXCETO PERFIL) EXECUTADO EM OBRA (POR DEMÃO). AF_01/2020_PE</v>
          </cell>
          <cell r="I6065" t="str">
            <v>M2</v>
          </cell>
          <cell r="J6065" t="str">
            <v>COEFICIENTE DE REPRESENTATIVIDADE</v>
          </cell>
          <cell r="K6065">
            <v>22.39</v>
          </cell>
        </row>
        <row r="6066">
          <cell r="G6066">
            <v>100742</v>
          </cell>
          <cell r="H6066" t="str">
            <v>PINTURA COM TINTA ALQUÍDICA DE ACABAMENTO (ESMALTE SINTÉTICO ACETINADO) APLICADA A ROLO OU PINCEL SOBRE SUPERFÍCIES METÁLICAS (EXCETO PERFIL) EXECUTADO EM OBRA (POR DEMÃO). AF_01/2020</v>
          </cell>
          <cell r="I6066" t="str">
            <v>M2</v>
          </cell>
          <cell r="J6066" t="str">
            <v>COEFICIENTE DE REPRESENTATIVIDADE</v>
          </cell>
          <cell r="K6066">
            <v>21.83</v>
          </cell>
        </row>
        <row r="6067">
          <cell r="G6067">
            <v>100743</v>
          </cell>
          <cell r="H6067" t="str">
            <v>PINTURA COM TINTA ALQUÍDICA DE ACABAMENTO (ESMALTE SINTÉTICO BRILHANTE) PULVERIZADA SOBRE PERFIL METÁLICO EXECUTADO EM FÁBRICA  (POR DEMÃO). AF_01/2020_PE</v>
          </cell>
          <cell r="I6067" t="str">
            <v>M2</v>
          </cell>
          <cell r="J6067" t="str">
            <v>COLETADO</v>
          </cell>
          <cell r="K6067">
            <v>10.29</v>
          </cell>
        </row>
        <row r="6068">
          <cell r="G6068">
            <v>100744</v>
          </cell>
          <cell r="H6068" t="str">
            <v>PINTURA COM TINTA ALQUÍDICA DE ACABAMENTO (ESMALTE SINTÉTICO BRILHANTE) APLICADA A ROLO OU PINCEL SOBRE PERFIL METÁLICO EXECUTADO EM FÁBRICA (POR DEMÃO). AF_01/2020</v>
          </cell>
          <cell r="I6068" t="str">
            <v>M2</v>
          </cell>
          <cell r="J6068" t="str">
            <v>COLETADO</v>
          </cell>
          <cell r="K6068">
            <v>10.24</v>
          </cell>
        </row>
        <row r="6069">
          <cell r="G6069">
            <v>100745</v>
          </cell>
          <cell r="H6069" t="str">
            <v>PINTURA COM TINTA ALQUÍDICA DE ACABAMENTO (ESMALTE SINTÉTICO BRILHANTE) PULVERIZADA SOBRE SUPERFÍCIES METÁLICAS (EXCETO PERFIL) EXECUTADO EM OBRA  (POR DEMÃO). AF_01/2020_PE</v>
          </cell>
          <cell r="I6069" t="str">
            <v>M2</v>
          </cell>
          <cell r="J6069" t="str">
            <v>COLETADO</v>
          </cell>
          <cell r="K6069">
            <v>22.14</v>
          </cell>
        </row>
        <row r="6070">
          <cell r="G6070">
            <v>100746</v>
          </cell>
          <cell r="H6070" t="str">
            <v>PINTURA COM TINTA ALQUÍDICA DE ACABAMENTO (ESMALTE SINTÉTICO BRILHANTE) APLICADA A ROLO OU PINCEL SOBRE SUPERFÍCIES METÁLICAS (EXCETO PERFIL) EXECUTADO EM OBRA (POR DEMÃO). AF_01/2020</v>
          </cell>
          <cell r="I6070" t="str">
            <v>M2</v>
          </cell>
          <cell r="J6070" t="str">
            <v>COLETADO</v>
          </cell>
          <cell r="K6070">
            <v>21.67</v>
          </cell>
        </row>
        <row r="6071">
          <cell r="G6071">
            <v>100747</v>
          </cell>
          <cell r="H6071" t="str">
            <v>PINTURA COM TINTA ALQUÍDICA DE ACABAMENTO (ESMALTE SINTÉTICO FOSCO) PULVERIZADA SOBRE PERFIL METÁLICO EXECUTADO EM FÁBRICA (POR DEMÃO). AF_01/2020_PE</v>
          </cell>
          <cell r="I6071" t="str">
            <v>M2</v>
          </cell>
          <cell r="J6071" t="str">
            <v>COEFICIENTE DE REPRESENTATIVIDADE</v>
          </cell>
          <cell r="K6071">
            <v>10.39</v>
          </cell>
        </row>
        <row r="6072">
          <cell r="G6072">
            <v>100748</v>
          </cell>
          <cell r="H6072" t="str">
            <v>PINTURA COM TINTA ALQUÍDICA DE ACABAMENTO (ESMALTE SINTÉTICO FOSCO) APLICADA A ROLO OU PINCEL SOBRE PERFIL METÁLICO EXECUTADO EM FÁBRICA (POR DEMÃO). AF_01/2020</v>
          </cell>
          <cell r="I6072" t="str">
            <v>M2</v>
          </cell>
          <cell r="J6072" t="str">
            <v>COEFICIENTE DE REPRESENTATIVIDADE</v>
          </cell>
          <cell r="K6072">
            <v>10.3</v>
          </cell>
        </row>
        <row r="6073">
          <cell r="G6073">
            <v>100749</v>
          </cell>
          <cell r="H6073" t="str">
            <v>PINTURA COM TINTA ALQUÍDICA DE ACABAMENTO (ESMALTE SINTÉTICO FOSCO) PULVERIZADA SOBRE SUPERFÍCIES METÁLICAS (EXCETO PERFIL) EXECUTADO EM OBRA (POR DEMÃO). AF_01/2020_PE</v>
          </cell>
          <cell r="I6073" t="str">
            <v>M2</v>
          </cell>
          <cell r="J6073" t="str">
            <v>COEFICIENTE DE REPRESENTATIVIDADE</v>
          </cell>
          <cell r="K6073">
            <v>22.24</v>
          </cell>
        </row>
        <row r="6074">
          <cell r="G6074">
            <v>100750</v>
          </cell>
          <cell r="H6074" t="str">
            <v>PINTURA COM TINTA ALQUÍDICA DE ACABAMENTO (ESMALTE SINTÉTICO FOSCO) APLICADA A ROLO OU PINCEL SOBRE SUPERFÍCIES METÁLICAS (EXCETO PERFIL) EXECUTADO EM OBRA (POR DEMÃO). AF_01/2020</v>
          </cell>
          <cell r="I6074" t="str">
            <v>M2</v>
          </cell>
          <cell r="J6074" t="str">
            <v>COEFICIENTE DE REPRESENTATIVIDADE</v>
          </cell>
          <cell r="K6074">
            <v>21.74</v>
          </cell>
        </row>
        <row r="6075">
          <cell r="G6075">
            <v>100751</v>
          </cell>
          <cell r="H6075" t="str">
            <v>PINTURA COM TINTA EPOXÍDICA DE ACABAMENTO PULVERIZADA SOBRE PERFIL METÁLICO EXECUTADO EM FÁBRICA (02 DEMÃOS). AF_01/2020_PE</v>
          </cell>
          <cell r="I6075" t="str">
            <v>M2</v>
          </cell>
          <cell r="J6075" t="str">
            <v>COEFICIENTE DE REPRESENTATIVIDADE</v>
          </cell>
          <cell r="K6075">
            <v>40.020000000000003</v>
          </cell>
        </row>
        <row r="6076">
          <cell r="G6076">
            <v>100752</v>
          </cell>
          <cell r="H6076" t="str">
            <v>PINTURA COM TINTA EPOXÍDICA DE ACABAMENTO APLICADA A ROLO OU PINCEL SOBRE PERFIL METÁLICO EXECUTADO EM FÁBRICA (02 DEMÃOS). AF_01/2020</v>
          </cell>
          <cell r="I6076" t="str">
            <v>M2</v>
          </cell>
          <cell r="J6076" t="str">
            <v>COEFICIENTE DE REPRESENTATIVIDADE</v>
          </cell>
          <cell r="K6076">
            <v>45.36</v>
          </cell>
        </row>
        <row r="6077">
          <cell r="G6077">
            <v>100753</v>
          </cell>
          <cell r="H6077" t="str">
            <v>PINTURA COM TINTA ACRÍLICA DE ACABAMENTO PULVERIZADA SOBRE SUPERFÍCIES METÁLICAS (EXCETO PERFIL) EXECUTADO EM OBRA (02 DEMÃOS). AF_01/2020_PE</v>
          </cell>
          <cell r="I6077" t="str">
            <v>M2</v>
          </cell>
          <cell r="J6077" t="str">
            <v>COEFICIENTE DE REPRESENTATIVIDADE</v>
          </cell>
          <cell r="K6077">
            <v>19.47</v>
          </cell>
        </row>
        <row r="6078">
          <cell r="G6078">
            <v>100754</v>
          </cell>
          <cell r="H6078" t="str">
            <v>PINTURA COM TINTA ACRÍLICA DE ACABAMENTO APLICADA A ROLO OU PINCEL SOBRE SUPERFÍCIES METÁLICAS (EXCETO PERFIL) EXECUTADO EM OBRA (02 DEMÃOS). AF_01/2020</v>
          </cell>
          <cell r="I6078" t="str">
            <v>M2</v>
          </cell>
          <cell r="J6078" t="str">
            <v>COEFICIENTE DE REPRESENTATIVIDADE</v>
          </cell>
          <cell r="K6078">
            <v>25.41</v>
          </cell>
        </row>
        <row r="6079">
          <cell r="G6079">
            <v>100757</v>
          </cell>
          <cell r="H6079" t="str">
            <v>PINTURA COM TINTA ALQUÍDICA DE ACABAMENTO (ESMALTE SINTÉTICO ACETINADO) PULVERIZADA SOBRE SUPERFÍCIES METÁLICAS (EXCETO PERFIL) EXECUTADO EM OBRA (02 DEMÃOS). AF_01/2020_PE</v>
          </cell>
          <cell r="I6079" t="str">
            <v>M2</v>
          </cell>
          <cell r="J6079" t="str">
            <v>COEFICIENTE DE REPRESENTATIVIDADE</v>
          </cell>
          <cell r="K6079">
            <v>44.79</v>
          </cell>
        </row>
        <row r="6080">
          <cell r="G6080">
            <v>100758</v>
          </cell>
          <cell r="H6080" t="str">
            <v>PINTURA COM TINTA ALQUÍDICA DE ACABAMENTO (ESMALTE SINTÉTICO ACETINADO) APLICADA A ROLO OU PINCEL SOBRE SUPERFÍCIES METÁLICAS (EXCETO PERFIL) EXECUTADO EM OBRA (02 DEMÃOS). AF_01/2020</v>
          </cell>
          <cell r="I6080" t="str">
            <v>M2</v>
          </cell>
          <cell r="J6080" t="str">
            <v>COEFICIENTE DE REPRESENTATIVIDADE</v>
          </cell>
          <cell r="K6080">
            <v>43.68</v>
          </cell>
        </row>
        <row r="6081">
          <cell r="G6081">
            <v>100759</v>
          </cell>
          <cell r="H6081" t="str">
            <v>PINTURA COM TINTA ALQUÍDICA DE ACABAMENTO (ESMALTE SINTÉTICO BRILHANTE) PULVERIZADA SOBRE SUPERFÍCIES METÁLICAS (EXCETO PERFIL) EXECUTADO EM OBRA (02 DEMÃOS). AF_01/2020_PE</v>
          </cell>
          <cell r="I6081" t="str">
            <v>M2</v>
          </cell>
          <cell r="J6081" t="str">
            <v>COLETADO</v>
          </cell>
          <cell r="K6081">
            <v>44.28</v>
          </cell>
        </row>
        <row r="6082">
          <cell r="G6082">
            <v>100760</v>
          </cell>
          <cell r="H6082" t="str">
            <v>PINTURA COM TINTA ALQUÍDICA DE ACABAMENTO (ESMALTE SINTÉTICO BRILHANTE) APLICADA A ROLO OU PINCEL SOBRE SUPERFÍCIES METÁLICAS (EXCETO PERFIL) EXECUTADO EM OBRA (02 DEMÃOS). AF_01/2020</v>
          </cell>
          <cell r="I6082" t="str">
            <v>M2</v>
          </cell>
          <cell r="J6082" t="str">
            <v>COLETADO</v>
          </cell>
          <cell r="K6082">
            <v>43.36</v>
          </cell>
        </row>
        <row r="6083">
          <cell r="G6083">
            <v>100761</v>
          </cell>
          <cell r="H6083" t="str">
            <v>PINTURA COM TINTA ALQUÍDICA DE ACABAMENTO (ESMALTE SINTÉTICO FOSCO) PULVERIZADA SOBRE SUPERFÍCIES METÁLICAS (EXCETO PERFIL) EXECUTADO EM OBRA (02 DEMÃOS). AF_01/2020_PE</v>
          </cell>
          <cell r="I6083" t="str">
            <v>M2</v>
          </cell>
          <cell r="J6083" t="str">
            <v>COEFICIENTE DE REPRESENTATIVIDADE</v>
          </cell>
          <cell r="K6083">
            <v>44.49</v>
          </cell>
        </row>
        <row r="6084">
          <cell r="G6084">
            <v>100762</v>
          </cell>
          <cell r="H6084" t="str">
            <v>PINTURA COM TINTA ALQUÍDICA DE ACABAMENTO (ESMALTE SINTÉTICO FOSCO) APLICADA A ROLO OU PINCEL SOBRE SUPERFÍCIES METÁLICAS (EXCETO PERFIL) EXECUTADO EM OBRA (02 DEMÃOS). AF_01/2020</v>
          </cell>
          <cell r="I6084" t="str">
            <v>M2</v>
          </cell>
          <cell r="J6084" t="str">
            <v>COEFICIENTE DE REPRESENTATIVIDADE</v>
          </cell>
          <cell r="K6084">
            <v>43.49</v>
          </cell>
        </row>
        <row r="6085">
          <cell r="G6085">
            <v>102488</v>
          </cell>
          <cell r="H6085" t="str">
            <v>PREPARO DO PISO CIMENTADO PARA PINTURA - LIXAMENTO E LIMPEZA. AF_05/2021</v>
          </cell>
          <cell r="I6085" t="str">
            <v>M2</v>
          </cell>
          <cell r="J6085" t="str">
            <v>ATRIBUÍDO SÃO PAULO</v>
          </cell>
          <cell r="K6085">
            <v>2.96</v>
          </cell>
        </row>
        <row r="6086">
          <cell r="G6086">
            <v>102489</v>
          </cell>
          <cell r="H6086" t="str">
            <v>PINTURA HIDROFUGANTE COM SILICONE, APLICAÇÃO MANUAL, 2 DEMÃOS. AF_05/2021</v>
          </cell>
          <cell r="I6086" t="str">
            <v>M2</v>
          </cell>
          <cell r="J6086" t="str">
            <v>COEFICIENTE DE REPRESENTATIVIDADE</v>
          </cell>
          <cell r="K6086">
            <v>23.39</v>
          </cell>
        </row>
        <row r="6087">
          <cell r="G6087">
            <v>102491</v>
          </cell>
          <cell r="H6087" t="str">
            <v>PINTURA DE PISO COM TINTA ACRÍLICA, APLICAÇÃO MANUAL, 2 DEMÃOS, INCLUSO FUNDO PREPARADOR. AF_05/2021</v>
          </cell>
          <cell r="I6087" t="str">
            <v>M2</v>
          </cell>
          <cell r="J6087" t="str">
            <v>COEFICIENTE DE REPRESENTATIVIDADE</v>
          </cell>
          <cell r="K6087">
            <v>17.16</v>
          </cell>
        </row>
        <row r="6088">
          <cell r="G6088">
            <v>102492</v>
          </cell>
          <cell r="H6088" t="str">
            <v>PINTURA DE PISO COM TINTA ACRÍLICA, APLICAÇÃO MANUAL, 3 DEMÃOS, INCLUSO FUNDO PREPARADOR. AF_05/2021</v>
          </cell>
          <cell r="I6088" t="str">
            <v>M2</v>
          </cell>
          <cell r="J6088" t="str">
            <v>COEFICIENTE DE REPRESENTATIVIDADE</v>
          </cell>
          <cell r="K6088">
            <v>21.64</v>
          </cell>
        </row>
        <row r="6089">
          <cell r="G6089">
            <v>102494</v>
          </cell>
          <cell r="H6089" t="str">
            <v>PINTURA DE PISO COM TINTA EPÓXI, APLICAÇÃO MANUAL, 2 DEMÃOS, INCLUSO PRIMER EPÓXI. AF_05/2021</v>
          </cell>
          <cell r="I6089" t="str">
            <v>M2</v>
          </cell>
          <cell r="J6089" t="str">
            <v>COEFICIENTE DE REPRESENTATIVIDADE</v>
          </cell>
          <cell r="K6089">
            <v>61.18</v>
          </cell>
        </row>
        <row r="6090">
          <cell r="G6090">
            <v>102496</v>
          </cell>
          <cell r="H6090" t="str">
            <v>PINTURA DE RODAPÉ COM TINTA EPÓXI, APLICAÇÃO MANUAL, 2 DEMÃOS, INCLUSÃO PRIMER EPÓXI. AF_05/2021</v>
          </cell>
          <cell r="I6090" t="str">
            <v>M</v>
          </cell>
          <cell r="J6090" t="str">
            <v>COEFICIENTE DE REPRESENTATIVIDADE</v>
          </cell>
          <cell r="K6090">
            <v>12.39</v>
          </cell>
        </row>
        <row r="6091">
          <cell r="G6091">
            <v>102497</v>
          </cell>
          <cell r="H6091" t="str">
            <v>PINTURA DE RODAPÉ EM PEDRA DECORATIVA COM VERNIZ DE POLIURETANO, APLICAÇÃO MANUAL, 3 DEMÃOS. AF_05/2021</v>
          </cell>
          <cell r="I6091" t="str">
            <v>M</v>
          </cell>
          <cell r="J6091" t="str">
            <v>COEFICIENTE DE REPRESENTATIVIDADE</v>
          </cell>
          <cell r="K6091">
            <v>4.4000000000000004</v>
          </cell>
        </row>
        <row r="6092">
          <cell r="G6092">
            <v>102498</v>
          </cell>
          <cell r="H6092" t="str">
            <v>PINTURA DE MEIO-FIO COM TINTA BRANCA A BASE DE CAL (CAIAÇÃO). AF_05/2021</v>
          </cell>
          <cell r="I6092" t="str">
            <v>M</v>
          </cell>
          <cell r="J6092" t="str">
            <v>COEFICIENTE DE REPRESENTATIVIDADE</v>
          </cell>
          <cell r="K6092">
            <v>1.35</v>
          </cell>
        </row>
        <row r="6093">
          <cell r="G6093">
            <v>102499</v>
          </cell>
          <cell r="H6093" t="str">
            <v>ENCERAMENTO DE PISO EM MADEIRA. AF_05/2021</v>
          </cell>
          <cell r="I6093" t="str">
            <v>M2</v>
          </cell>
          <cell r="J6093" t="str">
            <v>COEFICIENTE DE REPRESENTATIVIDADE</v>
          </cell>
          <cell r="K6093">
            <v>3.11</v>
          </cell>
        </row>
        <row r="6094">
          <cell r="G6094">
            <v>102500</v>
          </cell>
          <cell r="H6094" t="str">
            <v>PINTURA DE DEMARCAÇÃO DE VAGA COM TINTA ACRÍLICA, E = 10 CM, APLICAÇÃO MANUAL. AF_05/2021</v>
          </cell>
          <cell r="I6094" t="str">
            <v>M</v>
          </cell>
          <cell r="J6094" t="str">
            <v>COEFICIENTE DE REPRESENTATIVIDADE</v>
          </cell>
          <cell r="K6094">
            <v>3.66</v>
          </cell>
        </row>
        <row r="6095">
          <cell r="G6095">
            <v>102501</v>
          </cell>
          <cell r="H6095" t="str">
            <v>PINTURA DE FAIXA DE PEDESTRE OU ZEBRADA COM TINTA ACRÍLICA, E  = 30 CM, APLICAÇÃO MANUAL. AF_05/2021</v>
          </cell>
          <cell r="I6095" t="str">
            <v>M2</v>
          </cell>
          <cell r="J6095" t="str">
            <v>COEFICIENTE DE REPRESENTATIVIDADE</v>
          </cell>
          <cell r="K6095">
            <v>20.36</v>
          </cell>
        </row>
        <row r="6096">
          <cell r="G6096">
            <v>102504</v>
          </cell>
          <cell r="H6096" t="str">
            <v>PINTURA DE DEMARCAÇÃO DE QUADRA POLIESPORTIVA COM TINTA ACRÍLICA, E = 5 CM, APLICAÇÃO MANUAL. AF_05/2021</v>
          </cell>
          <cell r="I6096" t="str">
            <v>M</v>
          </cell>
          <cell r="J6096" t="str">
            <v>COEFICIENTE DE REPRESENTATIVIDADE</v>
          </cell>
          <cell r="K6096">
            <v>8.2200000000000006</v>
          </cell>
        </row>
        <row r="6097">
          <cell r="G6097">
            <v>102505</v>
          </cell>
          <cell r="H6097" t="str">
            <v>PINTURA DE DEMARCAÇÃO DE QUADRA POLIESPORTIVA COM BORRACHA CLORADA, E = 5 CM, APLICAÇÃO MANUAL. AF_05/2021</v>
          </cell>
          <cell r="I6097" t="str">
            <v>M</v>
          </cell>
          <cell r="J6097" t="str">
            <v>COEFICIENTE DE REPRESENTATIVIDADE</v>
          </cell>
          <cell r="K6097">
            <v>8.86</v>
          </cell>
        </row>
        <row r="6098">
          <cell r="G6098">
            <v>102506</v>
          </cell>
          <cell r="H6098" t="str">
            <v>PINTURA DE DEMARCAÇÃO DE QUADRA POLIESPORTIVA COM TINTA EPÓXI, E = 5 CM, APLICAÇÃO MANUAL. AF_05/2021</v>
          </cell>
          <cell r="I6098" t="str">
            <v>M</v>
          </cell>
          <cell r="J6098" t="str">
            <v>COEFICIENTE DE REPRESENTATIVIDADE</v>
          </cell>
          <cell r="K6098">
            <v>9.3000000000000007</v>
          </cell>
        </row>
        <row r="6099">
          <cell r="G6099">
            <v>102507</v>
          </cell>
          <cell r="H6099" t="str">
            <v>PINTURA DE DEMARCAÇÃO DE VAGA COM TINTA EPÓXI, E = 10 CM, APLICAÇÃO MANUAL. AF_05/2021</v>
          </cell>
          <cell r="I6099" t="str">
            <v>M</v>
          </cell>
          <cell r="J6099" t="str">
            <v>COEFICIENTE DE REPRESENTATIVIDADE</v>
          </cell>
          <cell r="K6099">
            <v>5.81</v>
          </cell>
        </row>
        <row r="6100">
          <cell r="G6100">
            <v>102508</v>
          </cell>
          <cell r="H6100" t="str">
            <v>PINTURA DE FAIXA DE PEDESTRE OU ZEBRADA COM TINTA EPÓXI, E  = 30 CM, APLICAÇÃO MANUAL. AF_05/2021</v>
          </cell>
          <cell r="I6100" t="str">
            <v>M2</v>
          </cell>
          <cell r="J6100" t="str">
            <v>COEFICIENTE DE REPRESENTATIVIDADE</v>
          </cell>
          <cell r="K6100">
            <v>42.32</v>
          </cell>
        </row>
        <row r="6101">
          <cell r="G6101">
            <v>102509</v>
          </cell>
          <cell r="H6101" t="str">
            <v>PINTURA DE FAIXA DE PEDESTRE OU ZEBRADA TINTA RETRORREFLETIVA A BASE DE RESINA ACRÍLICA COM MICROESFERAS DE VIDRO, E = 30 CM, APLICAÇÃO MANUAL. AF_05/2021</v>
          </cell>
          <cell r="I6101" t="str">
            <v>M2</v>
          </cell>
          <cell r="J6101" t="str">
            <v>COEFICIENTE DE REPRESENTATIVIDADE</v>
          </cell>
          <cell r="K6101">
            <v>23.09</v>
          </cell>
        </row>
        <row r="6102">
          <cell r="G6102">
            <v>102512</v>
          </cell>
          <cell r="H6102" t="str">
            <v>PINTURA DE EIXO VIÁRIO SOBRE ASFALTO COM TINTA RETRORREFLETIVA A BASE DE RESINA ACRÍLICA COM MICROESFERAS DE VIDRO, APLICAÇÃO MECÂNICA COM DEMARCADORA AUTOPROPELIDA. AF_05/2021</v>
          </cell>
          <cell r="I6102" t="str">
            <v>M</v>
          </cell>
          <cell r="J6102" t="str">
            <v>ATRIBUÍDO SÃO PAULO</v>
          </cell>
          <cell r="K6102">
            <v>4.95</v>
          </cell>
        </row>
        <row r="6103">
          <cell r="G6103">
            <v>102513</v>
          </cell>
          <cell r="H6103" t="str">
            <v>PINTURA DE SÍMBOLOS E TEXTOS COM TINTA ACRÍLICA, DEMARCAÇÃO COM FITA ADESIVA E APLICAÇÃO COM ROLO. AF_05/2021</v>
          </cell>
          <cell r="I6103" t="str">
            <v>M2</v>
          </cell>
          <cell r="J6103" t="str">
            <v>COEFICIENTE DE REPRESENTATIVIDADE</v>
          </cell>
          <cell r="K6103">
            <v>39.06</v>
          </cell>
        </row>
        <row r="6104">
          <cell r="G6104">
            <v>102520</v>
          </cell>
          <cell r="H6104" t="str">
            <v>PINTURA DE SINALIZAÇÃO VERTICAL DE SEGURANÇA, FAIXAS AMARELA E PRETA, APLICAÇÃO MANUAL, 2 DEMÃOS. AF_05/2021</v>
          </cell>
          <cell r="I6104" t="str">
            <v>M2</v>
          </cell>
          <cell r="J6104" t="str">
            <v>COEFICIENTE DE REPRESENTATIVIDADE</v>
          </cell>
          <cell r="K6104">
            <v>67.790000000000006</v>
          </cell>
        </row>
        <row r="6105">
          <cell r="G6105">
            <v>101749</v>
          </cell>
          <cell r="H6105" t="str">
            <v>PISO CIMENTADO, TRAÇO 1:3 (CIMENTO E AREIA), ACABAMENTO LISO, ESPESSURA 4,0 CM, PREPARO MECÂNICO DA ARGAMASSA. AF_09/2020</v>
          </cell>
          <cell r="I6105" t="str">
            <v>M2</v>
          </cell>
          <cell r="J6105" t="str">
            <v>ATRIBUÍDO SÃO PAULO</v>
          </cell>
          <cell r="K6105">
            <v>51.41</v>
          </cell>
        </row>
        <row r="6106">
          <cell r="G6106">
            <v>101750</v>
          </cell>
          <cell r="H6106" t="str">
            <v>PISO CIMENTADO, TRAÇO 1:3 (CIMENTO E AREIA), ACABAMENTO RÚSTICO, ESPESSURA 4,0 CM, PREPARO MECÂNICO DA ARGAMASSA. AF_09/2020</v>
          </cell>
          <cell r="I6106" t="str">
            <v>M2</v>
          </cell>
          <cell r="J6106" t="str">
            <v>ATRIBUÍDO SÃO PAULO</v>
          </cell>
          <cell r="K6106">
            <v>49.24</v>
          </cell>
        </row>
        <row r="6107">
          <cell r="G6107">
            <v>101729</v>
          </cell>
          <cell r="H6107" t="str">
            <v>PISO EM TACO DE MADEIRA 7X42CM, FIXADO COM COLA BASE DE PVA. AF_09/2020</v>
          </cell>
          <cell r="I6107" t="str">
            <v>M2</v>
          </cell>
          <cell r="J6107" t="str">
            <v>ATRIBUÍDO SÃO PAULO</v>
          </cell>
          <cell r="K6107">
            <v>212.47</v>
          </cell>
        </row>
        <row r="6108">
          <cell r="G6108">
            <v>101746</v>
          </cell>
          <cell r="H6108" t="str">
            <v>ASSOALHO DE MADEIRA. AF_09/2020</v>
          </cell>
          <cell r="I6108" t="str">
            <v>M2</v>
          </cell>
          <cell r="J6108" t="str">
            <v>ATRIBUÍDO SÃO PAULO</v>
          </cell>
          <cell r="K6108">
            <v>326.54000000000002</v>
          </cell>
        </row>
        <row r="6109">
          <cell r="G6109">
            <v>101751</v>
          </cell>
          <cell r="H6109" t="str">
            <v>PISO EM TACO DE MADEIRA 7X21CM, FIXADO COM COLA BASE DE PVA. AF_09/2020</v>
          </cell>
          <cell r="I6109" t="str">
            <v>M2</v>
          </cell>
          <cell r="J6109" t="str">
            <v>ATRIBUÍDO SÃO PAULO</v>
          </cell>
          <cell r="K6109">
            <v>217.82</v>
          </cell>
        </row>
        <row r="6110">
          <cell r="G6110">
            <v>87246</v>
          </cell>
          <cell r="H6110" t="str">
            <v>REVESTIMENTO CERÂMICO PARA PISO COM PLACAS TIPO ESMALTADA EXTRA DE DIMENSÕES 35X35 CM APLICADA EM AMBIENTES DE ÁREA MENOR QUE 5 M2. AF_06/2014</v>
          </cell>
          <cell r="I6110" t="str">
            <v>M2</v>
          </cell>
          <cell r="J6110" t="str">
            <v>COEFICIENTE DE REPRESENTATIVIDADE</v>
          </cell>
          <cell r="K6110">
            <v>60.6</v>
          </cell>
        </row>
        <row r="6111">
          <cell r="G6111">
            <v>87247</v>
          </cell>
          <cell r="H6111" t="str">
            <v>REVESTIMENTO CERÂMICO PARA PISO COM PLACAS TIPO ESMALTADA EXTRA DE DIMENSÕES 35X35 CM APLICADA EM AMBIENTES DE ÁREA ENTRE 5 M2 E 10 M2. AF_06/2014</v>
          </cell>
          <cell r="I6111" t="str">
            <v>M2</v>
          </cell>
          <cell r="J6111" t="str">
            <v>COEFICIENTE DE REPRESENTATIVIDADE</v>
          </cell>
          <cell r="K6111">
            <v>53.77</v>
          </cell>
        </row>
        <row r="6112">
          <cell r="G6112">
            <v>87248</v>
          </cell>
          <cell r="H6112" t="str">
            <v>REVESTIMENTO CERÂMICO PARA PISO COM PLACAS TIPO ESMALTADA EXTRA DE DIMENSÕES 35X35 CM APLICADA EM AMBIENTES DE ÁREA MAIOR QUE 10 M2. AF_06/2014</v>
          </cell>
          <cell r="I6112" t="str">
            <v>M2</v>
          </cell>
          <cell r="J6112" t="str">
            <v>COEFICIENTE DE REPRESENTATIVIDADE</v>
          </cell>
          <cell r="K6112">
            <v>48.26</v>
          </cell>
        </row>
        <row r="6113">
          <cell r="G6113">
            <v>87249</v>
          </cell>
          <cell r="H6113" t="str">
            <v>REVESTIMENTO CERÂMICO PARA PISO COM PLACAS TIPO ESMALTADA EXTRA DE DIMENSÕES 45X45 CM APLICADA EM AMBIENTES DE ÁREA MENOR QUE 5 M2. AF_06/2014</v>
          </cell>
          <cell r="I6113" t="str">
            <v>M2</v>
          </cell>
          <cell r="J6113" t="str">
            <v>COEFICIENTE DE REPRESENTATIVIDADE</v>
          </cell>
          <cell r="K6113">
            <v>67.22</v>
          </cell>
        </row>
        <row r="6114">
          <cell r="G6114">
            <v>87250</v>
          </cell>
          <cell r="H6114" t="str">
            <v>REVESTIMENTO CERÂMICO PARA PISO COM PLACAS TIPO ESMALTADA EXTRA DE DIMENSÕES 45X45 CM APLICADA EM AMBIENTES DE ÁREA ENTRE 5 M2 E 10 M2. AF_06/2014</v>
          </cell>
          <cell r="I6114" t="str">
            <v>M2</v>
          </cell>
          <cell r="J6114" t="str">
            <v>COEFICIENTE DE REPRESENTATIVIDADE</v>
          </cell>
          <cell r="K6114">
            <v>56.43</v>
          </cell>
        </row>
        <row r="6115">
          <cell r="G6115">
            <v>87251</v>
          </cell>
          <cell r="H6115" t="str">
            <v>REVESTIMENTO CERÂMICO PARA PISO COM PLACAS TIPO ESMALTADA EXTRA DE DIMENSÕES 45X45 CM APLICADA EM AMBIENTES DE ÁREA MAIOR QUE 10 M2. AF_06/2014</v>
          </cell>
          <cell r="I6115" t="str">
            <v>M2</v>
          </cell>
          <cell r="J6115" t="str">
            <v>COEFICIENTE DE REPRESENTATIVIDADE</v>
          </cell>
          <cell r="K6115">
            <v>49.44</v>
          </cell>
        </row>
        <row r="6116">
          <cell r="G6116">
            <v>87255</v>
          </cell>
          <cell r="H6116" t="str">
            <v>REVESTIMENTO CERÂMICO PARA PISO COM PLACAS TIPO ESMALTADA EXTRA DE DIMENSÕES 60X60 CM APLICADA EM AMBIENTES DE ÁREA MENOR QUE 5 M2. AF_06/2014</v>
          </cell>
          <cell r="I6116" t="str">
            <v>M2</v>
          </cell>
          <cell r="J6116" t="str">
            <v>COEFICIENTE DE REPRESENTATIVIDADE</v>
          </cell>
          <cell r="K6116">
            <v>111.56</v>
          </cell>
        </row>
        <row r="6117">
          <cell r="G6117">
            <v>87256</v>
          </cell>
          <cell r="H6117" t="str">
            <v>REVESTIMENTO CERÂMICO PARA PISO COM PLACAS TIPO ESMALTADA EXTRA DE DIMENSÕES 60X60 CM APLICADA EM AMBIENTES DE ÁREA ENTRE 5 M2 E 10 M2. AF_06/2014</v>
          </cell>
          <cell r="I6117" t="str">
            <v>M2</v>
          </cell>
          <cell r="J6117" t="str">
            <v>COEFICIENTE DE REPRESENTATIVIDADE</v>
          </cell>
          <cell r="K6117">
            <v>98.31</v>
          </cell>
        </row>
        <row r="6118">
          <cell r="G6118">
            <v>87257</v>
          </cell>
          <cell r="H6118" t="str">
            <v>REVESTIMENTO CERÂMICO PARA PISO COM PLACAS TIPO ESMALTADA EXTRA DE DIMENSÕES 60X60 CM APLICADA EM AMBIENTES DE ÁREA MAIOR QUE 10 M2. AF_06/2014</v>
          </cell>
          <cell r="I6118" t="str">
            <v>M2</v>
          </cell>
          <cell r="J6118" t="str">
            <v>COEFICIENTE DE REPRESENTATIVIDADE</v>
          </cell>
          <cell r="K6118">
            <v>90.07</v>
          </cell>
        </row>
        <row r="6119">
          <cell r="G6119">
            <v>87258</v>
          </cell>
          <cell r="H6119" t="str">
            <v>REVESTIMENTO CERÂMICO PARA PISO COM PLACAS TIPO PORCELANATO DE DIMENSÕES 45X45 CM APLICADA EM AMBIENTES DE ÁREA MENOR QUE 5 M². AF_06/2014</v>
          </cell>
          <cell r="I6119" t="str">
            <v>M2</v>
          </cell>
          <cell r="J6119" t="str">
            <v>COEFICIENTE DE REPRESENTATIVIDADE</v>
          </cell>
          <cell r="K6119">
            <v>148.57</v>
          </cell>
        </row>
        <row r="6120">
          <cell r="G6120">
            <v>87259</v>
          </cell>
          <cell r="H6120" t="str">
            <v>REVESTIMENTO CERÂMICO PARA PISO COM PLACAS TIPO PORCELANATO DE DIMENSÕES 45X45 CM APLICADA EM AMBIENTES DE ÁREA ENTRE 5 M² E 10 M². AF_06/2014</v>
          </cell>
          <cell r="I6120" t="str">
            <v>M2</v>
          </cell>
          <cell r="J6120" t="str">
            <v>COEFICIENTE DE REPRESENTATIVIDADE</v>
          </cell>
          <cell r="K6120">
            <v>135.97999999999999</v>
          </cell>
        </row>
        <row r="6121">
          <cell r="G6121">
            <v>87260</v>
          </cell>
          <cell r="H6121" t="str">
            <v>REVESTIMENTO CERÂMICO PARA PISO COM PLACAS TIPO PORCELANATO DE DIMENSÕES 45X45 CM APLICADA EM AMBIENTES DE ÁREA MAIOR QUE 10 M². AF_06/2014</v>
          </cell>
          <cell r="I6121" t="str">
            <v>M2</v>
          </cell>
          <cell r="J6121" t="str">
            <v>COEFICIENTE DE REPRESENTATIVIDADE</v>
          </cell>
          <cell r="K6121">
            <v>128.66</v>
          </cell>
        </row>
        <row r="6122">
          <cell r="G6122">
            <v>87261</v>
          </cell>
          <cell r="H6122" t="str">
            <v>REVESTIMENTO CERÂMICO PARA PISO COM PLACAS TIPO PORCELANATO DE DIMENSÕES 60X60 CM APLICADA EM AMBIENTES DE ÁREA MENOR QUE 5 M². AF_06/2014</v>
          </cell>
          <cell r="I6122" t="str">
            <v>M2</v>
          </cell>
          <cell r="J6122" t="str">
            <v>COEFICIENTE DE REPRESENTATIVIDADE</v>
          </cell>
          <cell r="K6122">
            <v>171.63</v>
          </cell>
        </row>
        <row r="6123">
          <cell r="G6123">
            <v>87262</v>
          </cell>
          <cell r="H6123" t="str">
            <v>REVESTIMENTO CERÂMICO PARA PISO COM PLACAS TIPO PORCELANATO DE DIMENSÕES 60X60 CM APLICADA EM AMBIENTES DE ÁREA ENTRE 5 M² E 10 M². AF_06/2014</v>
          </cell>
          <cell r="I6123" t="str">
            <v>M2</v>
          </cell>
          <cell r="J6123" t="str">
            <v>COEFICIENTE DE REPRESENTATIVIDADE</v>
          </cell>
          <cell r="K6123">
            <v>156.82</v>
          </cell>
        </row>
        <row r="6124">
          <cell r="G6124">
            <v>87263</v>
          </cell>
          <cell r="H6124" t="str">
            <v>REVESTIMENTO CERÂMICO PARA PISO COM PLACAS TIPO PORCELANATO DE DIMENSÕES 60X60 CM APLICADA EM AMBIENTES DE ÁREA MAIOR QUE 10 M². AF_06/2014</v>
          </cell>
          <cell r="I6124" t="str">
            <v>M2</v>
          </cell>
          <cell r="J6124" t="str">
            <v>COEFICIENTE DE REPRESENTATIVIDADE</v>
          </cell>
          <cell r="K6124">
            <v>148.18</v>
          </cell>
        </row>
        <row r="6125">
          <cell r="G6125">
            <v>89046</v>
          </cell>
          <cell r="H6125" t="str">
            <v>(COMPOSIÇÃO REPRESENTATIVA) DO SERVIÇO DE REVESTIMENTO CERÂMICO PARA PISO COM PLACAS TIPO ESMALTADA EXTRA DE DIMENSÕES 35X35 CM, PARA EDIFICAÇÃO HABITACIONAL MULTIFAMILIAR (PRÉDIO). AF_11/2014</v>
          </cell>
          <cell r="I6125" t="str">
            <v>M2</v>
          </cell>
          <cell r="J6125" t="str">
            <v>COEFICIENTE DE REPRESENTATIVIDADE</v>
          </cell>
          <cell r="K6125">
            <v>53.48</v>
          </cell>
        </row>
        <row r="6126">
          <cell r="G6126">
            <v>89171</v>
          </cell>
          <cell r="H6126" t="str">
            <v>(COMPOSIÇÃO REPRESENTATIVA) DO SERVIÇO DE REVESTIMENTO CERÂMICO PARA PISO COM PLACAS TIPO ESMALTADA EXTRA DE DIMENSÕES 35X35 CM, PARA EDIFICAÇÃO HABITACIONAL UNIFAMILIAR (CASA) E EDIFICAÇÃO PÚBLICA PADRÃO. AF_11/2014</v>
          </cell>
          <cell r="I6126" t="str">
            <v>M2</v>
          </cell>
          <cell r="J6126" t="str">
            <v>COEFICIENTE DE REPRESENTATIVIDADE</v>
          </cell>
          <cell r="K6126">
            <v>50.78</v>
          </cell>
        </row>
        <row r="6127">
          <cell r="G6127">
            <v>93389</v>
          </cell>
          <cell r="H6127" t="str">
            <v>REVESTIMENTO CERÂMICO PARA PISO COM PLACAS TIPO ESMALTADA PADRÃO POPULAR DE DIMENSÕES 35X35 CM APLICADA EM AMBIENTES DE ÁREA MENOR QUE 5 M2. AF_06/2014</v>
          </cell>
          <cell r="I6127" t="str">
            <v>M2</v>
          </cell>
          <cell r="J6127" t="str">
            <v>COEFICIENTE DE REPRESENTATIVIDADE</v>
          </cell>
          <cell r="K6127">
            <v>54.44</v>
          </cell>
        </row>
        <row r="6128">
          <cell r="G6128">
            <v>93390</v>
          </cell>
          <cell r="H6128" t="str">
            <v>REVESTIMENTO CERÂMICO PARA PISO COM PLACAS TIPO ESMALTADA PADRÃO POPULAR DE DIMENSÕES 35X35 CM APLICADA EM AMBIENTES DE ÁREA ENTRE 5 M2 E 10 M2. AF_06/2014</v>
          </cell>
          <cell r="I6128" t="str">
            <v>M2</v>
          </cell>
          <cell r="J6128" t="str">
            <v>COEFICIENTE DE REPRESENTATIVIDADE</v>
          </cell>
          <cell r="K6128">
            <v>47.72</v>
          </cell>
        </row>
        <row r="6129">
          <cell r="G6129">
            <v>93391</v>
          </cell>
          <cell r="H6129" t="str">
            <v>REVESTIMENTO CERÂMICO PARA PISO COM PLACAS TIPO ESMALTADA PADRÃO POPULAR DE DIMENSÕES 35X35 CM APLICADA EM AMBIENTES DE ÁREA MAIOR QUE 10 M2. AF_06/2014</v>
          </cell>
          <cell r="I6129" t="str">
            <v>M2</v>
          </cell>
          <cell r="J6129" t="str">
            <v>COEFICIENTE DE REPRESENTATIVIDADE</v>
          </cell>
          <cell r="K6129">
            <v>42.21</v>
          </cell>
        </row>
        <row r="6130">
          <cell r="G6130">
            <v>98671</v>
          </cell>
          <cell r="H6130" t="str">
            <v>PISO EM GRANITO APLICADO EM AMBIENTES INTERNOS. AF_09/2020</v>
          </cell>
          <cell r="I6130" t="str">
            <v>M2</v>
          </cell>
          <cell r="J6130" t="str">
            <v>COEFICIENTE DE REPRESENTATIVIDADE</v>
          </cell>
          <cell r="K6130">
            <v>294.11</v>
          </cell>
        </row>
        <row r="6131">
          <cell r="G6131">
            <v>98672</v>
          </cell>
          <cell r="H6131" t="str">
            <v>PISO EM MÁRMORE APLICADO EM AMBIENTES INTERNOS. AF_09/2020</v>
          </cell>
          <cell r="I6131" t="str">
            <v>M2</v>
          </cell>
          <cell r="J6131" t="str">
            <v>COEFICIENTE DE REPRESENTATIVIDADE</v>
          </cell>
          <cell r="K6131">
            <v>414.44</v>
          </cell>
        </row>
        <row r="6132">
          <cell r="G6132">
            <v>98678</v>
          </cell>
          <cell r="H6132" t="str">
            <v>PISO ELEVADO COM ESTRUTURA EM AÇO, COMPOSTO POR PEDESTAIS E LONGARINAS. AF_09/2020</v>
          </cell>
          <cell r="I6132" t="str">
            <v>M2</v>
          </cell>
          <cell r="J6132" t="str">
            <v>COEFICIENTE DE REPRESENTATIVIDADE</v>
          </cell>
          <cell r="K6132">
            <v>456.62</v>
          </cell>
        </row>
        <row r="6133">
          <cell r="G6133">
            <v>98679</v>
          </cell>
          <cell r="H6133" t="str">
            <v>PISO CIMENTADO, TRAÇO 1:3 (CIMENTO E AREIA), ACABAMENTO LISO, ESPESSURA 2,0 CM, PREPARO MECÂNICO DA ARGAMASSA. AF_09/2020</v>
          </cell>
          <cell r="I6133" t="str">
            <v>M2</v>
          </cell>
          <cell r="J6133" t="str">
            <v>ATRIBUÍDO SÃO PAULO</v>
          </cell>
          <cell r="K6133">
            <v>34.61</v>
          </cell>
        </row>
        <row r="6134">
          <cell r="G6134">
            <v>98680</v>
          </cell>
          <cell r="H6134" t="str">
            <v>PISO CIMENTADO, TRAÇO 1:3 (CIMENTO E AREIA), ACABAMENTO LISO, ESPESSURA 3,0 CM, PREPARO MECÂNICO DA ARGAMASSA. AF_09/2020</v>
          </cell>
          <cell r="I6134" t="str">
            <v>M2</v>
          </cell>
          <cell r="J6134" t="str">
            <v>ATRIBUÍDO SÃO PAULO</v>
          </cell>
          <cell r="K6134">
            <v>43.85</v>
          </cell>
        </row>
        <row r="6135">
          <cell r="G6135">
            <v>98681</v>
          </cell>
          <cell r="H6135" t="str">
            <v>PISO CIMENTADO, TRAÇO 1:3 (CIMENTO E AREIA), ACABAMENTO RÚSTICO, ESPESSURA 2,0 CM, PREPARO MECÂNICO DA ARGAMASSA. AF_09/2020</v>
          </cell>
          <cell r="I6135" t="str">
            <v>M2</v>
          </cell>
          <cell r="J6135" t="str">
            <v>ATRIBUÍDO SÃO PAULO</v>
          </cell>
          <cell r="K6135">
            <v>32.44</v>
          </cell>
        </row>
        <row r="6136">
          <cell r="G6136">
            <v>98682</v>
          </cell>
          <cell r="H6136" t="str">
            <v>PISO CIMENTADO, TRAÇO 1:3 (CIMENTO E AREIA), ACABAMENTO RÚSTICO, ESPESSURA 3,0 CM, PREPARO MECÂNICO DA ARGAMASSA. AF_09/2020</v>
          </cell>
          <cell r="I6136" t="str">
            <v>M2</v>
          </cell>
          <cell r="J6136" t="str">
            <v>ATRIBUÍDO SÃO PAULO</v>
          </cell>
          <cell r="K6136">
            <v>41.69</v>
          </cell>
        </row>
        <row r="6137">
          <cell r="G6137">
            <v>98685</v>
          </cell>
          <cell r="H6137" t="str">
            <v>RODAPÉ EM GRANITO, ALTURA 10 CM. AF_09/2020</v>
          </cell>
          <cell r="I6137" t="str">
            <v>M</v>
          </cell>
          <cell r="J6137" t="str">
            <v>COEFICIENTE DE REPRESENTATIVIDADE</v>
          </cell>
          <cell r="K6137">
            <v>53.85</v>
          </cell>
        </row>
        <row r="6138">
          <cell r="G6138">
            <v>98686</v>
          </cell>
          <cell r="H6138" t="str">
            <v>RODAPÉ EM LADRILHO HIDRÁULICO, ALTURA 7 CM. AF_09/2020</v>
          </cell>
          <cell r="I6138" t="str">
            <v>M</v>
          </cell>
          <cell r="J6138" t="str">
            <v>COEFICIENTE DE REPRESENTATIVIDADE</v>
          </cell>
          <cell r="K6138">
            <v>35.31</v>
          </cell>
        </row>
        <row r="6139">
          <cell r="G6139">
            <v>98688</v>
          </cell>
          <cell r="H6139" t="str">
            <v>RODAPÉ EM POLIESTIRENO, ALTURA 5 CM. AF_09/2020</v>
          </cell>
          <cell r="I6139" t="str">
            <v>M</v>
          </cell>
          <cell r="J6139" t="str">
            <v>COEFICIENTE DE REPRESENTATIVIDADE</v>
          </cell>
          <cell r="K6139">
            <v>72.27</v>
          </cell>
        </row>
        <row r="6140">
          <cell r="G6140">
            <v>98689</v>
          </cell>
          <cell r="H6140" t="str">
            <v>SOLEIRA EM GRANITO, LARGURA 15 CM, ESPESSURA 2,0 CM. AF_09/2020</v>
          </cell>
          <cell r="I6140" t="str">
            <v>M</v>
          </cell>
          <cell r="J6140" t="str">
            <v>COEFICIENTE DE REPRESENTATIVIDADE</v>
          </cell>
          <cell r="K6140">
            <v>77.430000000000007</v>
          </cell>
        </row>
        <row r="6141">
          <cell r="G6141">
            <v>101090</v>
          </cell>
          <cell r="H6141" t="str">
            <v>PISO EM PEDRA PORTUGUESA ASSENTADO SOBRE ARGAMASSA SECA DE CIMENTO E AREIA, TRAÇO 1:3, REJUNTADO COM CIMENTO COMUM. AF_05/2020</v>
          </cell>
          <cell r="I6141" t="str">
            <v>M2</v>
          </cell>
          <cell r="J6141" t="str">
            <v>COEFICIENTE DE REPRESENTATIVIDADE</v>
          </cell>
          <cell r="K6141">
            <v>154.37</v>
          </cell>
        </row>
        <row r="6142">
          <cell r="G6142">
            <v>101091</v>
          </cell>
          <cell r="H6142" t="str">
            <v>PISO EM LADRILHO HIDRÁULICO APLICADO EM AMBIENTES EXTERNOS. AF_05/2020</v>
          </cell>
          <cell r="I6142" t="str">
            <v>M2</v>
          </cell>
          <cell r="J6142" t="str">
            <v>COEFICIENTE DE REPRESENTATIVIDADE</v>
          </cell>
          <cell r="K6142">
            <v>113.27</v>
          </cell>
        </row>
        <row r="6143">
          <cell r="G6143">
            <v>101725</v>
          </cell>
          <cell r="H6143" t="str">
            <v>PISO EM LADRILHO HIDRÁULICO APLICADO EM AMBIENTES INTERNOS DE ÁREA MENOR QUE 5 M², INCLUSO APLICAÇÃO DE RESINA. AF_09/2020</v>
          </cell>
          <cell r="I6143" t="str">
            <v>M2</v>
          </cell>
          <cell r="J6143" t="str">
            <v>COEFICIENTE DE REPRESENTATIVIDADE</v>
          </cell>
          <cell r="K6143">
            <v>227.91</v>
          </cell>
        </row>
        <row r="6144">
          <cell r="G6144">
            <v>101726</v>
          </cell>
          <cell r="H6144" t="str">
            <v>PISO EM LADRILHO HIDRÁULICO APLICADO EM AMBIENTES INTERNOS DE ÁREA ENTRE 5 E 15 M², INCLUSO APLICAÇÃO DE RESINA. AF_09/2020</v>
          </cell>
          <cell r="I6144" t="str">
            <v>M2</v>
          </cell>
          <cell r="J6144" t="str">
            <v>COEFICIENTE DE REPRESENTATIVIDADE</v>
          </cell>
          <cell r="K6144">
            <v>148.94</v>
          </cell>
        </row>
        <row r="6145">
          <cell r="G6145">
            <v>101731</v>
          </cell>
          <cell r="H6145" t="str">
            <v>PISO EM PEDRA  ASSENTADO SOBRE ARGAMASSA 1:3 (CIMENTO E AREIA). AF_09/2020</v>
          </cell>
          <cell r="I6145" t="str">
            <v>M2</v>
          </cell>
          <cell r="J6145" t="str">
            <v>COEFICIENTE DE REPRESENTATIVIDADE</v>
          </cell>
          <cell r="K6145">
            <v>219.28</v>
          </cell>
        </row>
        <row r="6146">
          <cell r="G6146">
            <v>101732</v>
          </cell>
          <cell r="H6146" t="str">
            <v>PISO EM PEDRA ARDÓSIA ASSENTADO SOBRE ARGAMASSA 1:3 (CIMENTO E AREIA). AF_09/2020</v>
          </cell>
          <cell r="I6146" t="str">
            <v>M2</v>
          </cell>
          <cell r="J6146" t="str">
            <v>COEFICIENTE DE REPRESENTATIVIDADE</v>
          </cell>
          <cell r="K6146">
            <v>75.349999999999994</v>
          </cell>
        </row>
        <row r="6147">
          <cell r="G6147">
            <v>101094</v>
          </cell>
          <cell r="H6147" t="str">
            <v>PISO PODOTÁTIL DE ALERTA OU DIRECIONAL, DE BORRACHA, ASSENTADO SOBRE ARGAMASSA. AF_05/2020</v>
          </cell>
          <cell r="I6147" t="str">
            <v>M</v>
          </cell>
          <cell r="J6147" t="str">
            <v>COEFICIENTE DE REPRESENTATIVIDADE</v>
          </cell>
          <cell r="K6147">
            <v>162.91999999999999</v>
          </cell>
        </row>
        <row r="6148">
          <cell r="G6148">
            <v>101727</v>
          </cell>
          <cell r="H6148" t="str">
            <v>PISO VINÍLICO SEMI-FLEXÍVEL EM PLACAS, PADRÃO LISO, ESPESSURA 3,2 MM, FIXADO COM COLA. AF_09/2020</v>
          </cell>
          <cell r="I6148" t="str">
            <v>M2</v>
          </cell>
          <cell r="J6148" t="str">
            <v>COEFICIENTE DE REPRESENTATIVIDADE</v>
          </cell>
          <cell r="K6148">
            <v>194.39</v>
          </cell>
        </row>
        <row r="6149">
          <cell r="G6149">
            <v>101733</v>
          </cell>
          <cell r="H6149" t="str">
            <v>PISO DE BORRACHA PASTILHADO/FRISADO, ESPESSURA 7MM, ASSENTADO COM ARGAMASSA. AF_09/2020</v>
          </cell>
          <cell r="I6149" t="str">
            <v>M2</v>
          </cell>
          <cell r="J6149" t="str">
            <v>COEFICIENTE DE REPRESENTATIVIDADE</v>
          </cell>
          <cell r="K6149">
            <v>262.98</v>
          </cell>
        </row>
        <row r="6150">
          <cell r="G6150">
            <v>101734</v>
          </cell>
          <cell r="H6150" t="str">
            <v>PISO DE BORRACHA PASTILHADO, ESPESSURA 15MM, ASSENTADO COM ARGAMASSA. AF_09/2020</v>
          </cell>
          <cell r="I6150" t="str">
            <v>M2</v>
          </cell>
          <cell r="J6150" t="str">
            <v>COEFICIENTE DE REPRESENTATIVIDADE</v>
          </cell>
          <cell r="K6150">
            <v>400.39</v>
          </cell>
        </row>
        <row r="6151">
          <cell r="G6151">
            <v>101735</v>
          </cell>
          <cell r="H6151" t="str">
            <v>PISO DE BORRACHA ESPORTIVO, ESPESSURA 15MM, ASSENTADO COM ARGAMASSA. AF_09/2020</v>
          </cell>
          <cell r="I6151" t="str">
            <v>M2</v>
          </cell>
          <cell r="J6151" t="str">
            <v>COEFICIENTE DE REPRESENTATIVIDADE</v>
          </cell>
          <cell r="K6151">
            <v>410.35</v>
          </cell>
        </row>
        <row r="6152">
          <cell r="G6152">
            <v>101736</v>
          </cell>
          <cell r="H6152" t="str">
            <v>PISO DE BORRACHA PASTILHADO, ESPESSURA 3,5MM, FIXADO COM ADESIVO ACRÍLICO. AF_09/2020</v>
          </cell>
          <cell r="I6152" t="str">
            <v>M2</v>
          </cell>
          <cell r="J6152" t="str">
            <v>COEFICIENTE DE REPRESENTATIVIDADE</v>
          </cell>
          <cell r="K6152">
            <v>103.87</v>
          </cell>
        </row>
        <row r="6153">
          <cell r="G6153">
            <v>101737</v>
          </cell>
          <cell r="H6153" t="str">
            <v>PISO DE BORRACHA CANELADO, ESPESSURA 3,5MM, FIXADO COM ADESIVO ACRÍLICO. AF_09/2020</v>
          </cell>
          <cell r="I6153" t="str">
            <v>M2</v>
          </cell>
          <cell r="J6153" t="str">
            <v>COEFICIENTE DE REPRESENTATIVIDADE</v>
          </cell>
          <cell r="K6153">
            <v>123.59</v>
          </cell>
        </row>
        <row r="6154">
          <cell r="G6154">
            <v>101748</v>
          </cell>
          <cell r="H6154" t="str">
            <v>PREPARO DE CONTRAPISO COM POLITRIZ. AF_09/2020</v>
          </cell>
          <cell r="I6154" t="str">
            <v>M2</v>
          </cell>
          <cell r="J6154" t="str">
            <v>ATRIBUÍDO SÃO PAULO</v>
          </cell>
          <cell r="K6154">
            <v>2.96</v>
          </cell>
        </row>
        <row r="6155">
          <cell r="G6155">
            <v>104162</v>
          </cell>
          <cell r="H6155" t="str">
            <v>PISO EM GRANILITE, MARMORITE OU GRANITINA EM AMBIENTES INTERNOS, COM ESPESSURA DE 8 MM, INCLUSO MISTURA EM BETONEIRA, COLOCAÇÃO DAS JUNTAS, APLICAÇÃO DO PISO, 4 POLIMENTOS COM POLITRIZ, ESTUCAMENTO, SELADOR E CERA. AF_06/2022</v>
          </cell>
          <cell r="I6155" t="str">
            <v>M2</v>
          </cell>
          <cell r="J6155" t="str">
            <v>ATRIBUÍDO SÃO PAULO</v>
          </cell>
          <cell r="K6155">
            <v>91.6</v>
          </cell>
        </row>
        <row r="6156">
          <cell r="G6156">
            <v>101092</v>
          </cell>
          <cell r="H6156" t="str">
            <v>PISO EM GRANITO APLICADO EM CALÇADAS OU PISOS EXTERNOS. AF_05/2020</v>
          </cell>
          <cell r="I6156" t="str">
            <v>M2</v>
          </cell>
          <cell r="J6156" t="str">
            <v>COEFICIENTE DE REPRESENTATIVIDADE</v>
          </cell>
          <cell r="K6156">
            <v>303.47000000000003</v>
          </cell>
        </row>
        <row r="6157">
          <cell r="G6157">
            <v>101093</v>
          </cell>
          <cell r="H6157" t="str">
            <v>PISO EM MÁRMORE APLICADO EM CALÇADAS OU PISOS EXTERNOS. AF_05/2020</v>
          </cell>
          <cell r="I6157" t="str">
            <v>M2</v>
          </cell>
          <cell r="J6157" t="str">
            <v>COEFICIENTE DE REPRESENTATIVIDADE</v>
          </cell>
          <cell r="K6157">
            <v>423.8</v>
          </cell>
        </row>
        <row r="6158">
          <cell r="G6158">
            <v>98695</v>
          </cell>
          <cell r="H6158" t="str">
            <v>SOLEIRA EM MÁRMORE, LARGURA 15 CM, ESPESSURA 2,0 CM. AF_09/2020</v>
          </cell>
          <cell r="I6158" t="str">
            <v>M</v>
          </cell>
          <cell r="J6158" t="str">
            <v>COEFICIENTE DE REPRESENTATIVIDADE</v>
          </cell>
          <cell r="K6158">
            <v>75.19</v>
          </cell>
        </row>
        <row r="6159">
          <cell r="G6159">
            <v>98697</v>
          </cell>
          <cell r="H6159" t="str">
            <v>RODAPÉ EM MÁRMORE, ALTURA 7 CM. AF_09/2020</v>
          </cell>
          <cell r="I6159" t="str">
            <v>M</v>
          </cell>
          <cell r="J6159" t="str">
            <v>COEFICIENTE DE REPRESENTATIVIDADE</v>
          </cell>
          <cell r="K6159">
            <v>49.43</v>
          </cell>
        </row>
        <row r="6160">
          <cell r="G6160">
            <v>101738</v>
          </cell>
          <cell r="H6160" t="str">
            <v>RODAPÉ EM MADEIRA, ALTURA 7CM, FIXADO COM COLA. AF_09/2020</v>
          </cell>
          <cell r="I6160" t="str">
            <v>M</v>
          </cell>
          <cell r="J6160" t="str">
            <v>ATRIBUÍDO SÃO PAULO</v>
          </cell>
          <cell r="K6160">
            <v>29.16</v>
          </cell>
        </row>
        <row r="6161">
          <cell r="G6161">
            <v>101739</v>
          </cell>
          <cell r="H6161" t="str">
            <v>RODAPÉ EM MADEIRA, ALTURA 7CM, FIXADO COM COLA E PARAFUSOS. AF_09/2020</v>
          </cell>
          <cell r="I6161" t="str">
            <v>M</v>
          </cell>
          <cell r="J6161" t="str">
            <v>ATRIBUÍDO SÃO PAULO</v>
          </cell>
          <cell r="K6161">
            <v>31.52</v>
          </cell>
        </row>
        <row r="6162">
          <cell r="G6162">
            <v>88648</v>
          </cell>
          <cell r="H6162" t="str">
            <v>RODAPÉ CERÂMICO DE 7CM DE ALTURA COM PLACAS TIPO ESMALTADA EXTRA  DE DIMENSÕES 35X35CM. AF_06/2014</v>
          </cell>
          <cell r="I6162" t="str">
            <v>M</v>
          </cell>
          <cell r="J6162" t="str">
            <v>COEFICIENTE DE REPRESENTATIVIDADE</v>
          </cell>
          <cell r="K6162">
            <v>7.1</v>
          </cell>
        </row>
        <row r="6163">
          <cell r="G6163">
            <v>88649</v>
          </cell>
          <cell r="H6163" t="str">
            <v>RODAPÉ CERÂMICO DE 7CM DE ALTURA COM PLACAS TIPO ESMALTADA EXTRA DE DIMENSÕES 45X45CM. AF_06/2014</v>
          </cell>
          <cell r="I6163" t="str">
            <v>M</v>
          </cell>
          <cell r="J6163" t="str">
            <v>COEFICIENTE DE REPRESENTATIVIDADE</v>
          </cell>
          <cell r="K6163">
            <v>8.11</v>
          </cell>
        </row>
        <row r="6164">
          <cell r="G6164">
            <v>88650</v>
          </cell>
          <cell r="H6164" t="str">
            <v>RODAPÉ CERÂMICO DE 7CM DE ALTURA COM PLACAS TIPO ESMALTADA EXTRA DE DIMENSÕES 60X60CM. AF_06/2014</v>
          </cell>
          <cell r="I6164" t="str">
            <v>M</v>
          </cell>
          <cell r="J6164" t="str">
            <v>COEFICIENTE DE REPRESENTATIVIDADE</v>
          </cell>
          <cell r="K6164">
            <v>16.18</v>
          </cell>
        </row>
        <row r="6165">
          <cell r="G6165">
            <v>96467</v>
          </cell>
          <cell r="H6165" t="str">
            <v>RODAPÉ CERÂMICO DE 7CM DE ALTURA COM PLACAS TIPO ESMALTADA COMERCIAL DE DIMENSÕES 35X35CM (PADRAO POPULAR). AF_06/2017</v>
          </cell>
          <cell r="I6165" t="str">
            <v>M</v>
          </cell>
          <cell r="J6165" t="str">
            <v>COEFICIENTE DE REPRESENTATIVIDADE</v>
          </cell>
          <cell r="K6165">
            <v>6.4</v>
          </cell>
        </row>
        <row r="6166">
          <cell r="G6166">
            <v>101740</v>
          </cell>
          <cell r="H6166" t="str">
            <v>RODAPÉ EM ARDÓSIA ALTURA 10CM. AF_09/2020</v>
          </cell>
          <cell r="I6166" t="str">
            <v>M</v>
          </cell>
          <cell r="J6166" t="str">
            <v>COEFICIENTE DE REPRESENTATIVIDADE</v>
          </cell>
          <cell r="K6166">
            <v>37.57</v>
          </cell>
        </row>
        <row r="6167">
          <cell r="G6167">
            <v>101741</v>
          </cell>
          <cell r="H6167" t="str">
            <v>RODAPÉ EM MARMORITE, ALTURA 10CM. AF_09/2020</v>
          </cell>
          <cell r="I6167" t="str">
            <v>M</v>
          </cell>
          <cell r="J6167" t="str">
            <v>COEFICIENTE DE REPRESENTATIVIDADE</v>
          </cell>
          <cell r="K6167">
            <v>19.739999999999998</v>
          </cell>
        </row>
        <row r="6168">
          <cell r="G6168">
            <v>94990</v>
          </cell>
          <cell r="H6168" t="str">
            <v>EXECUÇÃO DE PASSEIO (CALÇADA) OU PISO DE CONCRETO COM CONCRETO MOLDADO IN LOCO, FEITO EM OBRA, ACABAMENTO CONVENCIONAL, NÃO ARMADO. AF_08/2022</v>
          </cell>
          <cell r="I6168" t="str">
            <v>M3</v>
          </cell>
          <cell r="J6168" t="str">
            <v>COEFICIENTE DE REPRESENTATIVIDADE</v>
          </cell>
          <cell r="K6168">
            <v>730.69</v>
          </cell>
        </row>
        <row r="6169">
          <cell r="G6169">
            <v>94991</v>
          </cell>
          <cell r="H6169" t="str">
            <v>EXECUÇÃO DE PASSEIO (CALÇADA) OU PISO DE CONCRETO COM CONCRETO MOLDADO IN LOCO, USINADO, ACABAMENTO CONVENCIONAL, NÃO ARMADO. AF_08/2022</v>
          </cell>
          <cell r="I6169" t="str">
            <v>M3</v>
          </cell>
          <cell r="J6169" t="str">
            <v>COEFICIENTE DE REPRESENTATIVIDADE</v>
          </cell>
          <cell r="K6169">
            <v>801.26</v>
          </cell>
        </row>
        <row r="6170">
          <cell r="G6170">
            <v>94992</v>
          </cell>
          <cell r="H6170" t="str">
            <v>EXECUÇÃO DE PASSEIO (CALÇADA) OU PISO DE CONCRETO COM CONCRETO MOLDADO IN LOCO, FEITO EM OBRA, ACABAMENTO CONVENCIONAL, ESPESSURA 6 CM, ARMADO. AF_08/2022</v>
          </cell>
          <cell r="I6170" t="str">
            <v>M2</v>
          </cell>
          <cell r="J6170" t="str">
            <v>COEFICIENTE DE REPRESENTATIVIDADE</v>
          </cell>
          <cell r="K6170">
            <v>86.75</v>
          </cell>
        </row>
        <row r="6171">
          <cell r="G6171">
            <v>94993</v>
          </cell>
          <cell r="H6171" t="str">
            <v>EXECUÇÃO DE PASSEIO (CALÇADA) OU PISO DE CONCRETO COM CONCRETO MOLDADO IN LOCO, USINADO, ACABAMENTO CONVENCIONAL, ESPESSURA 6 CM, ARMADO. AF_08/2022</v>
          </cell>
          <cell r="I6171" t="str">
            <v>M2</v>
          </cell>
          <cell r="J6171" t="str">
            <v>COEFICIENTE DE REPRESENTATIVIDADE</v>
          </cell>
          <cell r="K6171">
            <v>90.98</v>
          </cell>
        </row>
        <row r="6172">
          <cell r="G6172">
            <v>94994</v>
          </cell>
          <cell r="H6172" t="str">
            <v>EXECUÇÃO DE PASSEIO (CALÇADA) OU PISO DE CONCRETO COM CONCRETO MOLDADO IN LOCO, FEITO EM OBRA, ACABAMENTO CONVENCIONAL, ESPESSURA 8 CM, ARMADO. AF_08/2022</v>
          </cell>
          <cell r="I6172" t="str">
            <v>M2</v>
          </cell>
          <cell r="J6172" t="str">
            <v>COEFICIENTE DE REPRESENTATIVIDADE</v>
          </cell>
          <cell r="K6172">
            <v>101.59</v>
          </cell>
        </row>
        <row r="6173">
          <cell r="G6173">
            <v>94995</v>
          </cell>
          <cell r="H6173" t="str">
            <v>EXECUÇÃO DE PASSEIO (CALÇADA) OU PISO DE CONCRETO COM CONCRETO MOLDADO IN LOCO, USINADO, ACABAMENTO CONVENCIONAL, ESPESSURA 8 CM, ARMADO. AF_08/2022</v>
          </cell>
          <cell r="I6173" t="str">
            <v>M2</v>
          </cell>
          <cell r="J6173" t="str">
            <v>COEFICIENTE DE REPRESENTATIVIDADE</v>
          </cell>
          <cell r="K6173">
            <v>107.23</v>
          </cell>
        </row>
        <row r="6174">
          <cell r="G6174">
            <v>101747</v>
          </cell>
          <cell r="H6174" t="str">
            <v>PISO EM CONCRETO 20 MPA PREPARO MECÂNICO, ESPESSURA 7CM. AF_09/2020</v>
          </cell>
          <cell r="I6174" t="str">
            <v>M2</v>
          </cell>
          <cell r="J6174" t="str">
            <v>ATRIBUÍDO SÃO PAULO</v>
          </cell>
          <cell r="K6174">
            <v>80.13</v>
          </cell>
        </row>
        <row r="6175">
          <cell r="G6175">
            <v>87620</v>
          </cell>
          <cell r="H6175" t="str">
            <v>CONTRAPISO EM ARGAMASSA TRAÇO 1:4 (CIMENTO E AREIA), PREPARO MECÂNICO COM BETONEIRA 400 L, APLICADO EM ÁREAS SECAS SOBRE LAJE, ADERIDO, ACABAMENTO NÃO REFORÇADO, ESPESSURA 2CM. AF_07/2021</v>
          </cell>
          <cell r="I6175" t="str">
            <v>M2</v>
          </cell>
          <cell r="J6175" t="str">
            <v>COEFICIENTE DE REPRESENTATIVIDADE</v>
          </cell>
          <cell r="K6175">
            <v>29.14</v>
          </cell>
        </row>
        <row r="6176">
          <cell r="G6176">
            <v>87622</v>
          </cell>
          <cell r="H6176" t="str">
            <v>CONTRAPISO EM ARGAMASSA TRAÇO 1:4 (CIMENTO E AREIA), PREPARO MANUAL, APLICADO EM ÁREAS SECAS SOBRE LAJE, ADERIDO, ACABAMENTO NÃO REFORÇADO, ESPESSURA 2CM. AF_07/2021</v>
          </cell>
          <cell r="I6176" t="str">
            <v>M2</v>
          </cell>
          <cell r="J6176" t="str">
            <v>COEFICIENTE DE REPRESENTATIVIDADE</v>
          </cell>
          <cell r="K6176">
            <v>31.43</v>
          </cell>
        </row>
        <row r="6177">
          <cell r="G6177">
            <v>87623</v>
          </cell>
          <cell r="H6177" t="str">
            <v>CONTRAPISO EM ARGAMASSA PRONTA, PREPARO MECÂNICO COM MISTURADOR 300 KG, APLICADO EM ÁREAS SECAS SOBRE LAJE, ADERIDO, ACABAMENTO NÃO REFORÇADO, ESPESSURA 2CM. AF_07/2021</v>
          </cell>
          <cell r="I6177" t="str">
            <v>M2</v>
          </cell>
          <cell r="J6177" t="str">
            <v>COEFICIENTE DE REPRESENTATIVIDADE</v>
          </cell>
          <cell r="K6177">
            <v>64.180000000000007</v>
          </cell>
        </row>
        <row r="6178">
          <cell r="G6178">
            <v>87624</v>
          </cell>
          <cell r="H6178" t="str">
            <v>CONTRAPISO EM ARGAMASSA PRONTA, PREPARO MECÂNICO COM MISTURADOR 300 KG, APLICADO EM ÁREAS SECAS SOBRE LAJE, ADERIDO, ACABAMENTO NÃO REFORÇADO, ESPESSURA 2CM. AF_07/2021</v>
          </cell>
          <cell r="I6178" t="str">
            <v>M2</v>
          </cell>
          <cell r="J6178" t="str">
            <v>COEFICIENTE DE REPRESENTATIVIDADE</v>
          </cell>
          <cell r="K6178">
            <v>69.13</v>
          </cell>
        </row>
        <row r="6179">
          <cell r="G6179">
            <v>87630</v>
          </cell>
          <cell r="H6179" t="str">
            <v>CONTRAPISO EM ARGAMASSA TRAÇO 1:4 (CIMENTO E AREIA), PREPARO MECÂNICO COM BETONEIRA 400 L, APLICADO EM ÁREAS SECAS SOBRE LAJE, ADERIDO, ACABAMENTO NÃO REFORÇADO, ESPESSURA 3CM. AF_07/2021</v>
          </cell>
          <cell r="I6179" t="str">
            <v>M2</v>
          </cell>
          <cell r="J6179" t="str">
            <v>COEFICIENTE DE REPRESENTATIVIDADE</v>
          </cell>
          <cell r="K6179">
            <v>37.409999999999997</v>
          </cell>
        </row>
        <row r="6180">
          <cell r="G6180">
            <v>87632</v>
          </cell>
          <cell r="H6180" t="str">
            <v>CONTRAPISO EM ARGAMASSA TRAÇO 1:4 (CIMENTO E AREIA), PREPARO MANUAL, APLICADO EM ÁREAS SECAS SOBRE LAJE, ADERIDO, ACABAMENTO NÃO REFORÇADO, ESPESSURA 3CM. AF_07/2021</v>
          </cell>
          <cell r="I6180" t="str">
            <v>M2</v>
          </cell>
          <cell r="J6180" t="str">
            <v>COEFICIENTE DE REPRESENTATIVIDADE</v>
          </cell>
          <cell r="K6180">
            <v>40.6</v>
          </cell>
        </row>
        <row r="6181">
          <cell r="G6181">
            <v>87633</v>
          </cell>
          <cell r="H6181" t="str">
            <v>CONTRAPISO EM ARGAMASSA PRONTA, PREPARO MECÂNICO COM MISTURADOR 300 KG, APLICADO EM ÁREAS SECAS SOBRE LAJE, ADERIDO, ACABAMENTO NÃO REFORÇADO, ESPESSURA 3CM. AF_07/2021</v>
          </cell>
          <cell r="I6181" t="str">
            <v>M2</v>
          </cell>
          <cell r="J6181" t="str">
            <v>COEFICIENTE DE REPRESENTATIVIDADE</v>
          </cell>
          <cell r="K6181">
            <v>86.12</v>
          </cell>
        </row>
        <row r="6182">
          <cell r="G6182">
            <v>87634</v>
          </cell>
          <cell r="H6182" t="str">
            <v>CONTRAPISO EM ARGAMASSA PRONTA, PREPARO MANUAL, APLICADO EM ÁREAS SECAS SOBRE LAJE, ADERIDO, ACABAMENTO NÃO REFORÇADO, ESPESSURA 3CM. AF_07/2021</v>
          </cell>
          <cell r="I6182" t="str">
            <v>M2</v>
          </cell>
          <cell r="J6182" t="str">
            <v>COEFICIENTE DE REPRESENTATIVIDADE</v>
          </cell>
          <cell r="K6182">
            <v>93.01</v>
          </cell>
        </row>
        <row r="6183">
          <cell r="G6183">
            <v>87640</v>
          </cell>
          <cell r="H6183" t="str">
            <v>CONTRAPISO EM ARGAMASSA TRAÇO 1:4 (CIMENTO E AREIA), PREPARO MECÂNICO COM BETONEIRA 400 L, APLICADO EM ÁREAS SECAS SOBRE LAJE, ADERIDO, ACABAMENTO NÃO REFORÇADO, ESPESSURA 4CM. AF_07/2021</v>
          </cell>
          <cell r="I6183" t="str">
            <v>M2</v>
          </cell>
          <cell r="J6183" t="str">
            <v>COEFICIENTE DE REPRESENTATIVIDADE</v>
          </cell>
          <cell r="K6183">
            <v>44.19</v>
          </cell>
        </row>
        <row r="6184">
          <cell r="G6184">
            <v>87642</v>
          </cell>
          <cell r="H6184" t="str">
            <v>CONTRAPISO EM ARGAMASSA TRAÇO 1:4 (CIMENTO E AREIA), PREPARO MANUAL, APLICADO EM ÁREAS SECAS SOBRE LAJE, ADERIDO, ACABAMENTO NÃO REFORÇADO, ESPESSURA 4CM. AF_07/2021</v>
          </cell>
          <cell r="I6184" t="str">
            <v>M2</v>
          </cell>
          <cell r="J6184" t="str">
            <v>COEFICIENTE DE REPRESENTATIVIDADE</v>
          </cell>
          <cell r="K6184">
            <v>48.11</v>
          </cell>
        </row>
        <row r="6185">
          <cell r="G6185">
            <v>87643</v>
          </cell>
          <cell r="H6185" t="str">
            <v>CONTRAPISO EM ARGAMASSA PRONTA, PREPARO MECÂNICO COM MISTURADOR 300 KG, APLICADO EM ÁREAS SECAS SOBRE LAJE, ADERIDO, ACABAMENTO NÃO REFORÇADO, ESPESSURA 4CM. AF_07/2021</v>
          </cell>
          <cell r="I6185" t="str">
            <v>M2</v>
          </cell>
          <cell r="J6185" t="str">
            <v>COEFICIENTE DE REPRESENTATIVIDADE</v>
          </cell>
          <cell r="K6185">
            <v>104.09</v>
          </cell>
        </row>
        <row r="6186">
          <cell r="G6186">
            <v>87644</v>
          </cell>
          <cell r="H6186" t="str">
            <v>CONTRAPISO EM ARGAMASSA PRONTA, PREPARO MANUAL, APLICADO EM ÁREAS SECAS SOBRE LAJE, ADERIDO, ACABAMENTO NÃO REFORÇADO, ESPESSURA 4CM. AF_07/2021</v>
          </cell>
          <cell r="I6186" t="str">
            <v>M2</v>
          </cell>
          <cell r="J6186" t="str">
            <v>COEFICIENTE DE REPRESENTATIVIDADE</v>
          </cell>
          <cell r="K6186">
            <v>112.56</v>
          </cell>
        </row>
        <row r="6187">
          <cell r="G6187">
            <v>87680</v>
          </cell>
          <cell r="H6187" t="str">
            <v>CONTRAPISO EM ARGAMASSA TRAÇO 1:4 (CIMENTO E AREIA), PREPARO MECÂNICO COM BETONEIRA 400 L, APLICADO EM ÁREAS SECAS SOBRE LAJE, NÃO ADERIDO, ACABAMENTO NÃO REFORÇADO, ESPESSURA 4CM. AF_07/2021</v>
          </cell>
          <cell r="I6187" t="str">
            <v>M2</v>
          </cell>
          <cell r="J6187" t="str">
            <v>COEFICIENTE DE REPRESENTATIVIDADE</v>
          </cell>
          <cell r="K6187">
            <v>39.72</v>
          </cell>
        </row>
        <row r="6188">
          <cell r="G6188">
            <v>87682</v>
          </cell>
          <cell r="H6188" t="str">
            <v>CONTRAPISO EM ARGAMASSA TRAÇO 1:4 (CIMENTO E AREIA), PREPARO MANUAL, APLICADO EM ÁREAS SECAS SOBRE LAJE, NÃO ADERIDO, ACABAMENTO NÃO REFORÇADO, ESPESSURA 4CM. AF_07/2021</v>
          </cell>
          <cell r="I6188" t="str">
            <v>M2</v>
          </cell>
          <cell r="J6188" t="str">
            <v>COEFICIENTE DE REPRESENTATIVIDADE</v>
          </cell>
          <cell r="K6188">
            <v>43.64</v>
          </cell>
        </row>
        <row r="6189">
          <cell r="G6189">
            <v>87683</v>
          </cell>
          <cell r="H6189" t="str">
            <v>CONTRAPISO EM ARGAMASSA PRONTA, PREPARO MECÂNICO COM MISTURADOR 300 KG, APLICADO EM ÁREAS SECAS SOBRE LAJE, NÃO ADERIDO, ACABAMENTO NÃO REFORÇADO, ESPESSURA 4CM. AF_07/2021</v>
          </cell>
          <cell r="I6189" t="str">
            <v>M2</v>
          </cell>
          <cell r="J6189" t="str">
            <v>COEFICIENTE DE REPRESENTATIVIDADE</v>
          </cell>
          <cell r="K6189">
            <v>99.62</v>
          </cell>
        </row>
        <row r="6190">
          <cell r="G6190">
            <v>87684</v>
          </cell>
          <cell r="H6190" t="str">
            <v>CONTRAPISO EM ARGAMASSA PRONTA, PREPARO MANUAL, APLICADO EM ÁREAS SECAS SOBRE LAJE, NÃO ADERIDO, ACABAMENTO NÃO REFORÇADO, ESPESSURA 4CM. AF_07/2021</v>
          </cell>
          <cell r="I6190" t="str">
            <v>M2</v>
          </cell>
          <cell r="J6190" t="str">
            <v>COEFICIENTE DE REPRESENTATIVIDADE</v>
          </cell>
          <cell r="K6190">
            <v>108.09</v>
          </cell>
        </row>
        <row r="6191">
          <cell r="G6191">
            <v>87690</v>
          </cell>
          <cell r="H6191" t="str">
            <v>CONTRAPISO EM ARGAMASSA TRAÇO 1:4 (CIMENTO E AREIA), PREPARO MECÂNICO COM BETONEIRA 400 L, APLICADO EM ÁREAS SECAS SOBRE LAJE, NÃO ADERIDO, ACABAMENTO NÃO REFORÇADO, ESPESSURA 5CM. AF_07/2021</v>
          </cell>
          <cell r="I6191" t="str">
            <v>M2</v>
          </cell>
          <cell r="J6191" t="str">
            <v>COEFICIENTE DE REPRESENTATIVIDADE</v>
          </cell>
          <cell r="K6191">
            <v>45.51</v>
          </cell>
        </row>
        <row r="6192">
          <cell r="G6192">
            <v>87692</v>
          </cell>
          <cell r="H6192" t="str">
            <v>CONTRAPISO EM ARGAMASSA TRAÇO 1:4 (CIMENTO E AREIA), PREPARO MANUAL, APLICADO EM ÁREAS SECAS SOBRE LAJE, NÃO ADERIDO, ACABAMENTO NÃO REFORÇADO, ESPESSURA 5CM. AF_07/2021</v>
          </cell>
          <cell r="I6192" t="str">
            <v>M2</v>
          </cell>
          <cell r="J6192" t="str">
            <v>COEFICIENTE DE REPRESENTATIVIDADE</v>
          </cell>
          <cell r="K6192">
            <v>50.01</v>
          </cell>
        </row>
        <row r="6193">
          <cell r="G6193">
            <v>87693</v>
          </cell>
          <cell r="H6193" t="str">
            <v>CONTRAPISO EM ARGAMASSA PRONTA, PREPARO MECÂNICO COM MISTURADOR 300 KG, APLICADO EM ÁREAS SECAS SOBRE LAJE, NÃO ADERIDO, ESPESSURA 5CM. AF_07/2021</v>
          </cell>
          <cell r="I6193" t="str">
            <v>M2</v>
          </cell>
          <cell r="J6193" t="str">
            <v>COEFICIENTE DE REPRESENTATIVIDADE</v>
          </cell>
          <cell r="K6193">
            <v>114.11</v>
          </cell>
        </row>
        <row r="6194">
          <cell r="G6194">
            <v>87694</v>
          </cell>
          <cell r="H6194" t="str">
            <v>CONTRAPISO EM ARGAMASSA PRONTA, PREPARO MANUAL, APLICADO EM ÁREAS SECAS SOBRE LAJE, NÃO ADERIDO, ACABAMENTO NÃO REFORÇADO, ESPESSURA 5CM. AF_07/2021</v>
          </cell>
          <cell r="I6194" t="str">
            <v>M2</v>
          </cell>
          <cell r="J6194" t="str">
            <v>COEFICIENTE DE REPRESENTATIVIDADE</v>
          </cell>
          <cell r="K6194">
            <v>123.82</v>
          </cell>
        </row>
        <row r="6195">
          <cell r="G6195">
            <v>87700</v>
          </cell>
          <cell r="H6195" t="str">
            <v>CONTRAPISO EM ARGAMASSA TRAÇO 1:4 (CIMENTO E AREIA), PREPARO MECÂNICO COM BETONEIRA 400 L, APLICADO EM ÁREAS SECAS SOBRE LAJE, NÃO ADERIDO, ACABAMENTO NÃO REFORÇADO, ESPESSURA 6CM. AF_07/2021</v>
          </cell>
          <cell r="I6195" t="str">
            <v>M2</v>
          </cell>
          <cell r="J6195" t="str">
            <v>COEFICIENTE DE REPRESENTATIVIDADE</v>
          </cell>
          <cell r="K6195">
            <v>49.2</v>
          </cell>
        </row>
        <row r="6196">
          <cell r="G6196">
            <v>87702</v>
          </cell>
          <cell r="H6196" t="str">
            <v>CONTRAPISO EM ARGAMASSA TRAÇO 1:4 (CIMENTO E AREIA), PREPARO MANUAL, APLICADO EM ÁREAS SECAS SOBRE LAJE, NÃO ADERIDO, ACABAMENTO NÃO REFORÇADO, ESPESSURA 6CM. AF_07/2021</v>
          </cell>
          <cell r="I6196" t="str">
            <v>M2</v>
          </cell>
          <cell r="J6196" t="str">
            <v>COEFICIENTE DE REPRESENTATIVIDADE</v>
          </cell>
          <cell r="K6196">
            <v>54.1</v>
          </cell>
        </row>
        <row r="6197">
          <cell r="G6197">
            <v>87703</v>
          </cell>
          <cell r="H6197" t="str">
            <v>CONTRAPISO EM ARGAMASSA PRONTA, PREPARO MECÂNICO COM MISTURADOR 300 KG, APLICADO EM ÁREAS SECAS SOBRE LAJE, NÃO ADERIDO, ACABAMENTO NÃO REFORÇADO, ESPESSURA 6CM. AF_07/2021</v>
          </cell>
          <cell r="I6197" t="str">
            <v>M2</v>
          </cell>
          <cell r="J6197" t="str">
            <v>COEFICIENTE DE REPRESENTATIVIDADE</v>
          </cell>
          <cell r="K6197">
            <v>123.91</v>
          </cell>
        </row>
        <row r="6198">
          <cell r="G6198">
            <v>87704</v>
          </cell>
          <cell r="H6198" t="str">
            <v>CONTRAPISO EM ARGAMASSA PRONTA, PREPARO MANUAL, APLICADO EM ÁREAS SECAS SOBRE LAJE, NÃO ADERIDO, ACABAMENTO NÃO REFORÇADO, ESPESSURA 6CM. AF_07/2021</v>
          </cell>
          <cell r="I6198" t="str">
            <v>M2</v>
          </cell>
          <cell r="J6198" t="str">
            <v>COEFICIENTE DE REPRESENTATIVIDADE</v>
          </cell>
          <cell r="K6198">
            <v>134.47999999999999</v>
          </cell>
        </row>
        <row r="6199">
          <cell r="G6199">
            <v>87735</v>
          </cell>
          <cell r="H6199" t="str">
            <v>CONTRAPISO EM ARGAMASSA TRAÇO 1:4 (CIMENTO E AREIA), PREPARO MECÂNICO COM BETONEIRA 400 L, APLICADO EM ÁREAS MOLHADAS SOBRE LAJE, ADERIDO, ACABAMENTO NÃO REFORÇADO, ESPESSURA 2CM. AF_07/2021</v>
          </cell>
          <cell r="I6199" t="str">
            <v>M2</v>
          </cell>
          <cell r="J6199" t="str">
            <v>COEFICIENTE DE REPRESENTATIVIDADE</v>
          </cell>
          <cell r="K6199">
            <v>39.11</v>
          </cell>
        </row>
        <row r="6200">
          <cell r="G6200">
            <v>87737</v>
          </cell>
          <cell r="H6200" t="str">
            <v>CONTRAPISO EM ARGAMASSA TRAÇO 1:4 (CIMENTO E AREIA), PREPARO MANUAL, APLICADO EM ÁREAS MOLHADAS SOBRE LAJE, ADERIDO, ACABAMENTO NÃO REFORÇADO, ESPESSURA 2CM. AF_07/2021</v>
          </cell>
          <cell r="I6200" t="str">
            <v>M2</v>
          </cell>
          <cell r="J6200" t="str">
            <v>COEFICIENTE DE REPRESENTATIVIDADE</v>
          </cell>
          <cell r="K6200">
            <v>41.4</v>
          </cell>
        </row>
        <row r="6201">
          <cell r="G6201">
            <v>87738</v>
          </cell>
          <cell r="H6201" t="str">
            <v>CONTRAPISO EM ARGAMASSA PRONTA, PREPARO MECÂNICO COM MISTURADOR 300 KG, APLICADO EM ÁREAS MOLHADAS SOBRE LAJE, ADERIDO, ACABAMENTO NÃO REFORÇADO, ESPESSURA 2CM. AF_07/2021</v>
          </cell>
          <cell r="I6201" t="str">
            <v>M2</v>
          </cell>
          <cell r="J6201" t="str">
            <v>COEFICIENTE DE REPRESENTATIVIDADE</v>
          </cell>
          <cell r="K6201">
            <v>74.150000000000006</v>
          </cell>
        </row>
        <row r="6202">
          <cell r="G6202">
            <v>87739</v>
          </cell>
          <cell r="H6202" t="str">
            <v>CONTRAPISO EM ARGAMASSA PRONTA, PREPARO MANUAL, APLICADO EM ÁREAS MOLHADAS SOBRE LAJE, ADERIDO, ACABAMENTO NÃO REFORÇADO, ESPESSURA 2CM. AF_07/2021</v>
          </cell>
          <cell r="I6202" t="str">
            <v>M2</v>
          </cell>
          <cell r="J6202" t="str">
            <v>COEFICIENTE DE REPRESENTATIVIDADE</v>
          </cell>
          <cell r="K6202">
            <v>79.099999999999994</v>
          </cell>
        </row>
        <row r="6203">
          <cell r="G6203">
            <v>87745</v>
          </cell>
          <cell r="H6203" t="str">
            <v>CONTRAPISO EM ARGAMASSA TRAÇO 1:4 (CIMENTO E AREIA), PREPARO MECÂNICO COM BETONEIRA 400 L, APLICADO EM ÁREAS MOLHADAS SOBRE LAJE, ADERIDO, ACABAMENTO NÃO REFORÇADO, ESPESSURA 3CM. AF_07/2021</v>
          </cell>
          <cell r="I6203" t="str">
            <v>M2</v>
          </cell>
          <cell r="J6203" t="str">
            <v>COEFICIENTE DE REPRESENTATIVIDADE</v>
          </cell>
          <cell r="K6203">
            <v>47.39</v>
          </cell>
        </row>
        <row r="6204">
          <cell r="G6204">
            <v>87747</v>
          </cell>
          <cell r="H6204" t="str">
            <v>CONTRAPISO EM ARGAMASSA TRAÇO 1:4 (CIMENTO E AREIA), PREPARO MANUAL, APLICADO EM ÁREAS MOLHADAS SOBRE LAJE, ADERIDO, ACABAMENTO NÃO REFORÇADO, ESPESSURA 3CM. AF_07/2021</v>
          </cell>
          <cell r="I6204" t="str">
            <v>M2</v>
          </cell>
          <cell r="J6204" t="str">
            <v>COEFICIENTE DE REPRESENTATIVIDADE</v>
          </cell>
          <cell r="K6204">
            <v>50.58</v>
          </cell>
        </row>
        <row r="6205">
          <cell r="G6205">
            <v>87748</v>
          </cell>
          <cell r="H6205" t="str">
            <v>CONTRAPISO EM ARGAMASSA PRONTA, PREPARO MECÂNICO COM MISTURADOR 300 KG, APLICADO EM ÁREAS MOLHADAS SOBRE LAJE, ADERIDO, ACABAMENTO NÃO REFORÇADO, ESPESSURA 3CM. AF_07/2021</v>
          </cell>
          <cell r="I6205" t="str">
            <v>M2</v>
          </cell>
          <cell r="J6205" t="str">
            <v>COEFICIENTE DE REPRESENTATIVIDADE</v>
          </cell>
          <cell r="K6205">
            <v>96.1</v>
          </cell>
        </row>
        <row r="6206">
          <cell r="G6206">
            <v>87749</v>
          </cell>
          <cell r="H6206" t="str">
            <v>CONTRAPISO EM ARGAMASSA PRONTA, PREPARO MANUAL, APLICADO EM ÁREAS MOLHADAS SOBRE LAJE, ADERIDO, ACABAMENTO NÃO REFORÇADO, ESPESSURA 3CM. AF_07/2021</v>
          </cell>
          <cell r="I6206" t="str">
            <v>M2</v>
          </cell>
          <cell r="J6206" t="str">
            <v>COEFICIENTE DE REPRESENTATIVIDADE</v>
          </cell>
          <cell r="K6206">
            <v>102.99</v>
          </cell>
        </row>
        <row r="6207">
          <cell r="G6207">
            <v>87755</v>
          </cell>
          <cell r="H6207" t="str">
            <v>CONTRAPISO EM ARGAMASSA TRAÇO 1:4 (CIMENTO E AREIA), PREPARO MECÂNICO COM BETONEIRA 400 L, APLICADO EM ÁREAS MOLHADAS SOBRE IMPERMEABILIZAÇÃO, ACABAMENTO NÃO REFORÇADO, ESPESSURA 3CM. AF_07/2021</v>
          </cell>
          <cell r="I6207" t="str">
            <v>M2</v>
          </cell>
          <cell r="J6207" t="str">
            <v>COEFICIENTE DE REPRESENTATIVIDADE</v>
          </cell>
          <cell r="K6207">
            <v>44.92</v>
          </cell>
        </row>
        <row r="6208">
          <cell r="G6208">
            <v>87757</v>
          </cell>
          <cell r="H6208" t="str">
            <v>CONTRAPISO EM ARGAMASSA TRAÇO 1:4 (CIMENTO E AREIA), PREPARO MANUAL, APLICADO EM ÁREAS MOLHADAS SOBRE IMPERMEABILIZAÇÃO, ACABAMENTO NÃO REFORÇADO, ESPESSURA 3CM. AF_07/2021</v>
          </cell>
          <cell r="I6208" t="str">
            <v>M2</v>
          </cell>
          <cell r="J6208" t="str">
            <v>COEFICIENTE DE REPRESENTATIVIDADE</v>
          </cell>
          <cell r="K6208">
            <v>48.11</v>
          </cell>
        </row>
        <row r="6209">
          <cell r="G6209">
            <v>87758</v>
          </cell>
          <cell r="H6209" t="str">
            <v>CONTRAPISO EM ARGAMASSA PRONTA, PREPARO MECÂNICO COM MISTURADOR 300 KG, APLICADO EM ÁREAS MOLHADAS SOBRE IMPERMEABILIZAÇÃO, ACABAMENTO NÃO REFORÇADO, ESPESSURA 3CM. AF_07/2021</v>
          </cell>
          <cell r="I6209" t="str">
            <v>M2</v>
          </cell>
          <cell r="J6209" t="str">
            <v>COEFICIENTE DE REPRESENTATIVIDADE</v>
          </cell>
          <cell r="K6209">
            <v>93.63</v>
          </cell>
        </row>
        <row r="6210">
          <cell r="G6210">
            <v>87759</v>
          </cell>
          <cell r="H6210" t="str">
            <v>CONTRAPISO EM ARGAMASSA PRONTA, PREPARO MANUAL, APLICADO EM ÁREAS MOLHADAS SOBRE IMPERMEABILIZAÇÃO, ACABAMENTO NÃO REFORÇADO, ESPESSURA 3CM. AF_07/2021</v>
          </cell>
          <cell r="I6210" t="str">
            <v>M2</v>
          </cell>
          <cell r="J6210" t="str">
            <v>COEFICIENTE DE REPRESENTATIVIDADE</v>
          </cell>
          <cell r="K6210">
            <v>100.52</v>
          </cell>
        </row>
        <row r="6211">
          <cell r="G6211">
            <v>87765</v>
          </cell>
          <cell r="H6211" t="str">
            <v>CONTRAPISO EM ARGAMASSA TRAÇO 1:4 (CIMENTO E AREIA), PREPARO MECÂNICO COM BETONEIRA 400 L, APLICADO EM ÁREAS MOLHADAS SOBRE IMPERMEABILIZAÇÃO, ACABAMENTO NÃO REFORÇADO, ESPESSURA 4CM. AF_07/2021</v>
          </cell>
          <cell r="I6211" t="str">
            <v>M2</v>
          </cell>
          <cell r="J6211" t="str">
            <v>COEFICIENTE DE REPRESENTATIVIDADE</v>
          </cell>
          <cell r="K6211">
            <v>51.75</v>
          </cell>
        </row>
        <row r="6212">
          <cell r="G6212">
            <v>87767</v>
          </cell>
          <cell r="H6212" t="str">
            <v>CONTRAPISO EM ARGAMASSA TRAÇO 1:4 (CIMENTO E AREIA), PREPARO MANUAL, APLICADO EM ÁREAS MOLHADAS SOBRE IMPERMEABILIZAÇÃO, ACABAMENTO NÃO REFORÇADO, ESPESSURA 4CM. AF_07/2021</v>
          </cell>
          <cell r="I6212" t="str">
            <v>M2</v>
          </cell>
          <cell r="J6212" t="str">
            <v>COEFICIENTE DE REPRESENTATIVIDADE</v>
          </cell>
          <cell r="K6212">
            <v>55.67</v>
          </cell>
        </row>
        <row r="6213">
          <cell r="G6213">
            <v>87768</v>
          </cell>
          <cell r="H6213" t="str">
            <v>CONTRAPISO EM ARGAMASSA PRONTA, PREPARO MECÂNICO COM MISTURADOR 300 KG, APLICADO EM ÁREAS MOLHADAS SOBRE IMPERMEABILIZAÇÃO, ACABAMENTO NÃO REFORÇADO, ESPESSURA 4CM. AF_07/2021</v>
          </cell>
          <cell r="I6213" t="str">
            <v>M2</v>
          </cell>
          <cell r="J6213" t="str">
            <v>COEFICIENTE DE REPRESENTATIVIDADE</v>
          </cell>
          <cell r="K6213">
            <v>111.65</v>
          </cell>
        </row>
        <row r="6214">
          <cell r="G6214">
            <v>87769</v>
          </cell>
          <cell r="H6214" t="str">
            <v>CONTRAPISO EM ARGAMASSA PRONTA, PREPARO MANUAL, APLICADO EM ÁREAS MOLHADAS SOBRE IMPERMEABILIZAÇÃO, ACABAMENTO NÃO REFORÇADO, ESPESSURA 4CM. AF_07/2021</v>
          </cell>
          <cell r="I6214" t="str">
            <v>M2</v>
          </cell>
          <cell r="J6214" t="str">
            <v>COEFICIENTE DE REPRESENTATIVIDADE</v>
          </cell>
          <cell r="K6214">
            <v>120.12</v>
          </cell>
        </row>
        <row r="6215">
          <cell r="G6215">
            <v>88470</v>
          </cell>
          <cell r="H6215" t="str">
            <v>CONTRAPISO COM ARGAMASSA AUTONIVELANTE, APLICADO SOBRE LAJE, NÃO ADERIDO, ESPESSURA 3CM. AF_07/2021</v>
          </cell>
          <cell r="I6215" t="str">
            <v>M2</v>
          </cell>
          <cell r="J6215" t="str">
            <v>COEFICIENTE DE REPRESENTATIVIDADE</v>
          </cell>
          <cell r="K6215">
            <v>29.36</v>
          </cell>
        </row>
        <row r="6216">
          <cell r="G6216">
            <v>88471</v>
          </cell>
          <cell r="H6216" t="str">
            <v>CONTRAPISO COM ARGAMASSA AUTONIVELANTE, APLICADO SOBRE LAJE, NÃO ADERIDO, ESPESSURA 4CM. AF_07/2021</v>
          </cell>
          <cell r="I6216" t="str">
            <v>M2</v>
          </cell>
          <cell r="J6216" t="str">
            <v>COEFICIENTE DE REPRESENTATIVIDADE</v>
          </cell>
          <cell r="K6216">
            <v>36.6</v>
          </cell>
        </row>
        <row r="6217">
          <cell r="G6217">
            <v>88472</v>
          </cell>
          <cell r="H6217" t="str">
            <v>CONTRAPISO COM ARGAMASSA AUTONIVELANTE, APLICADO SOBRE LAJE, NÃO ADERIDO, ESPESSURA 5CM. AF_07/2021</v>
          </cell>
          <cell r="I6217" t="str">
            <v>M2</v>
          </cell>
          <cell r="J6217" t="str">
            <v>COEFICIENTE DE REPRESENTATIVIDADE</v>
          </cell>
          <cell r="K6217">
            <v>42.35</v>
          </cell>
        </row>
        <row r="6218">
          <cell r="G6218">
            <v>88476</v>
          </cell>
          <cell r="H6218" t="str">
            <v>CONTRAPISO COM ARGAMASSA AUTONIVELANTE, APLICADO SOBRE LAJE, ADERIDO, ESPESSURA 2CM. AF_07/2021</v>
          </cell>
          <cell r="I6218" t="str">
            <v>M2</v>
          </cell>
          <cell r="J6218" t="str">
            <v>COEFICIENTE DE REPRESENTATIVIDADE</v>
          </cell>
          <cell r="K6218">
            <v>24.28</v>
          </cell>
        </row>
        <row r="6219">
          <cell r="G6219">
            <v>88477</v>
          </cell>
          <cell r="H6219" t="str">
            <v>CONTRAPISO COM ARGAMASSA AUTONIVELANTE, APLICADO SOBRE LAJE, ADERIDO, ESPESSURA 3CM. AF_07/2021</v>
          </cell>
          <cell r="I6219" t="str">
            <v>M2</v>
          </cell>
          <cell r="J6219" t="str">
            <v>COEFICIENTE DE REPRESENTATIVIDADE</v>
          </cell>
          <cell r="K6219">
            <v>33.24</v>
          </cell>
        </row>
        <row r="6220">
          <cell r="G6220">
            <v>88478</v>
          </cell>
          <cell r="H6220" t="str">
            <v>CONTRAPISO COM ARGAMASSA AUTONIVELANTE, APLICADO SOBRE LAJE, ADERIDO, ESPESSURA 4CM. AF_07/2021</v>
          </cell>
          <cell r="I6220" t="str">
            <v>M2</v>
          </cell>
          <cell r="J6220" t="str">
            <v>COEFICIENTE DE REPRESENTATIVIDADE</v>
          </cell>
          <cell r="K6220">
            <v>40.659999999999997</v>
          </cell>
        </row>
        <row r="6221">
          <cell r="G6221">
            <v>90930</v>
          </cell>
          <cell r="H6221" t="str">
            <v>CONTRAPISO ACÚSTICO EM ARGAMASSA TRAÇO 1:4 (CIMENTO E AREIA), PREPARO MECÂNICO COM BETONEIRA 400L, APLICADO EM ÁREAS SECAS, ACABAMENTO NÃO REFORÇADO, ESPESSURA 5CM. AF_07/2021</v>
          </cell>
          <cell r="I6221" t="str">
            <v>M2</v>
          </cell>
          <cell r="J6221" t="str">
            <v>COEFICIENTE DE REPRESENTATIVIDADE</v>
          </cell>
          <cell r="K6221">
            <v>74.650000000000006</v>
          </cell>
        </row>
        <row r="6222">
          <cell r="G6222">
            <v>90932</v>
          </cell>
          <cell r="H6222" t="str">
            <v>CONTRAPISO ACÚSTICO EM ARGAMASSA TRAÇO 1:4 (CIMENTO E AREIA), PREPARO MANUAL, APLICADO EM ÁREAS SECAS, ACABAMENTO NÃO REFORÇADO, ESPESSURA 5CM. AF_07/2021</v>
          </cell>
          <cell r="I6222" t="str">
            <v>M2</v>
          </cell>
          <cell r="J6222" t="str">
            <v>COEFICIENTE DE REPRESENTATIVIDADE</v>
          </cell>
          <cell r="K6222">
            <v>79.150000000000006</v>
          </cell>
        </row>
        <row r="6223">
          <cell r="G6223">
            <v>90933</v>
          </cell>
          <cell r="H6223" t="str">
            <v>CONTRAPISO ACÚSTICO EM ARGAMASSA PRONTA, PREPARO MECÂNICO COM MISTURADOR 300 KG, APLICADO EM ÁREAS SECAS, ACABAMENTO NÃO REFORÇADO, ESPESSURA 5CM. AF_07/2021</v>
          </cell>
          <cell r="I6223" t="str">
            <v>M2</v>
          </cell>
          <cell r="J6223" t="str">
            <v>COEFICIENTE DE REPRESENTATIVIDADE</v>
          </cell>
          <cell r="K6223">
            <v>143.25</v>
          </cell>
        </row>
        <row r="6224">
          <cell r="G6224">
            <v>90934</v>
          </cell>
          <cell r="H6224" t="str">
            <v>CONTRAPISO ACÚSTICO EM ARGAMASSA PRONTA, PREPARO MANUAL, APLICADO EM ÁREAS SECAS, ACABAMENTO NÃO REFORÇADO, ESPESSURA 5CM. AF_07/2021</v>
          </cell>
          <cell r="I6224" t="str">
            <v>M2</v>
          </cell>
          <cell r="J6224" t="str">
            <v>COEFICIENTE DE REPRESENTATIVIDADE</v>
          </cell>
          <cell r="K6224">
            <v>152.96</v>
          </cell>
        </row>
        <row r="6225">
          <cell r="G6225">
            <v>90940</v>
          </cell>
          <cell r="H6225" t="str">
            <v>CONTRAPISO ACÚSTICO EM ARGAMASSA TRAÇO 1:4 (CIMENTO E AREIA), PREPARO MECÂNICO COM BETONEIRA 400L, APLICADO EM ÁREAS SECAS, ACABAMENTO NÃO REFORÇADO, ESPESSURA 6CM. AF_07/2021</v>
          </cell>
          <cell r="I6225" t="str">
            <v>M2</v>
          </cell>
          <cell r="J6225" t="str">
            <v>COEFICIENTE DE REPRESENTATIVIDADE</v>
          </cell>
          <cell r="K6225">
            <v>79.430000000000007</v>
          </cell>
        </row>
        <row r="6226">
          <cell r="G6226">
            <v>90942</v>
          </cell>
          <cell r="H6226" t="str">
            <v>CONTRAPISO ACÚSTICO EM ARGAMASSA TRAÇO 1:4 (CIMENTO E AREIA), PREPARO MANUAL, APLICADO EM ÁREAS SECAS, ACABAMENTO NÃO REFORÇADO, ESPESSURA 6CM. AF_07/2021</v>
          </cell>
          <cell r="I6226" t="str">
            <v>M2</v>
          </cell>
          <cell r="J6226" t="str">
            <v>COEFICIENTE DE REPRESENTATIVIDADE</v>
          </cell>
          <cell r="K6226">
            <v>84.33</v>
          </cell>
        </row>
        <row r="6227">
          <cell r="G6227">
            <v>90943</v>
          </cell>
          <cell r="H6227" t="str">
            <v>CONTRAPISO ACÚSTICO EM ARGAMASSA PRONTA, PREPARO MECÂNICO COM MISTURADOR 300 KG, APLICADO EM ÁREAS SECAS, ACABAMENTO NÃO REFORÇADO, ESPESSURA 6CM. AF_07/2021</v>
          </cell>
          <cell r="I6227" t="str">
            <v>M2</v>
          </cell>
          <cell r="J6227" t="str">
            <v>COEFICIENTE DE REPRESENTATIVIDADE</v>
          </cell>
          <cell r="K6227">
            <v>154.13999999999999</v>
          </cell>
        </row>
        <row r="6228">
          <cell r="G6228">
            <v>90944</v>
          </cell>
          <cell r="H6228" t="str">
            <v>CONTRAPISO ACÚSTICO EM ARGAMASSA PRONTA, PREPARO MANUAL, APLICADO EM ÁREAS SECA, ACABAMENTO NÃO REFORÇADO, ESPESSURA 6CM. AF_07/2021</v>
          </cell>
          <cell r="I6228" t="str">
            <v>M2</v>
          </cell>
          <cell r="J6228" t="str">
            <v>COEFICIENTE DE REPRESENTATIVIDADE</v>
          </cell>
          <cell r="K6228">
            <v>164.71</v>
          </cell>
        </row>
        <row r="6229">
          <cell r="G6229">
            <v>90950</v>
          </cell>
          <cell r="H6229" t="str">
            <v>CONTRAPISO ACÚSTICO EM ARGAMASSA TRAÇO 1:4 (CIMENTO E AREIA), PREPARO MECÂNICO COM BETONEIRA 400L, APLICADO EM ÁREAS SECAS, ACABAMENTO NÃO REFORÇADO, ESPESSURA 7CM. AF_07/2021</v>
          </cell>
          <cell r="I6229" t="str">
            <v>M2</v>
          </cell>
          <cell r="J6229" t="str">
            <v>COEFICIENTE DE REPRESENTATIVIDADE</v>
          </cell>
          <cell r="K6229">
            <v>88.14</v>
          </cell>
        </row>
        <row r="6230">
          <cell r="G6230">
            <v>90952</v>
          </cell>
          <cell r="H6230" t="str">
            <v>CONTRAPISO ACÚSTICO EM ARGAMASSA TRAÇO 1:4 (CIMENTO E AREIA), PREPARO MANUAL, APLICADO EM ÁREAS SECAS, ACABAMENTO NÃO REFORÇADO, ESPESSURA 7CM. AF_07/2021</v>
          </cell>
          <cell r="I6230" t="str">
            <v>M2</v>
          </cell>
          <cell r="J6230" t="str">
            <v>COEFICIENTE DE REPRESENTATIVIDADE</v>
          </cell>
          <cell r="K6230">
            <v>93.77</v>
          </cell>
        </row>
        <row r="6231">
          <cell r="G6231">
            <v>90953</v>
          </cell>
          <cell r="H6231" t="str">
            <v>CONTRAPISO ACÚSTICO EM ARGAMASSA PRONTA, PREPARO MECÂNICO COM MISTURADOR 300 KG, APLICADO EM ÁREAS SECAS, ACABAMENTO NÃO REFORÇADO, ESPESSURA 7CM. AF_07/2021</v>
          </cell>
          <cell r="I6231" t="str">
            <v>M2</v>
          </cell>
          <cell r="J6231" t="str">
            <v>COEFICIENTE DE REPRESENTATIVIDADE</v>
          </cell>
          <cell r="K6231">
            <v>174.03</v>
          </cell>
        </row>
        <row r="6232">
          <cell r="G6232">
            <v>90954</v>
          </cell>
          <cell r="H6232" t="str">
            <v>CONTRAPISO ACÚSTICO EM ARGAMASSA PRONTA, PREPARO MANUAL, APLICADO EM ÁREAS SECAS, ACABAMENTO NÃO REFORÇADO, ESPESSURA 7CM. AF_07/2021</v>
          </cell>
          <cell r="I6232" t="str">
            <v>M2</v>
          </cell>
          <cell r="J6232" t="str">
            <v>COEFICIENTE DE REPRESENTATIVIDADE</v>
          </cell>
          <cell r="K6232">
            <v>186.19</v>
          </cell>
        </row>
        <row r="6233">
          <cell r="G6233">
            <v>94438</v>
          </cell>
          <cell r="H6233" t="str">
            <v>(COMPOSIÇÃO REPRESENTATIVA) DO SERVIÇO DE CONTRAPISO EM ARGAMASSA TRAÇO 1:4 (CIM E AREIA), EM BETONEIRA 400 L, ESPESSURA 3 CM ÁREAS SECAS E 3 CM ÁREAS MOLHADAS, PARA EDIFICAÇÃO HABITACIONAL UNIFAMILIAR (CASA) E EDIFICAÇÃO PÚBLICA PADRÃO. AF_11/2014</v>
          </cell>
          <cell r="I6233" t="str">
            <v>M2</v>
          </cell>
          <cell r="J6233" t="str">
            <v>COEFICIENTE DE REPRESENTATIVIDADE</v>
          </cell>
          <cell r="K6233">
            <v>40.61</v>
          </cell>
        </row>
        <row r="6234">
          <cell r="G6234">
            <v>94439</v>
          </cell>
          <cell r="H6234" t="str">
            <v>(COMPOSIÇÃO REPRESENTATIVA) DO SERVIÇO DE CONTRAPISO EM ARGAMASSA TRAÇO 1:4 (CIM E AREIA), BETONEIRA 400 L, E = 4 CM ÁREAS SECAS E  MOLHADAS SOBRE LAJE , E = 3 CM ÁREAS MOLHADAS SOBRE IMPERMEABILIZAÇÃO, CASA E EDIFICAÇÃO PÚBLICA PADRÃO. AF_11/2014</v>
          </cell>
          <cell r="I6234" t="str">
            <v>M2</v>
          </cell>
          <cell r="J6234" t="str">
            <v>COEFICIENTE DE REPRESENTATIVIDADE</v>
          </cell>
          <cell r="K6234">
            <v>46.03</v>
          </cell>
        </row>
        <row r="6235">
          <cell r="G6235">
            <v>94779</v>
          </cell>
          <cell r="H6235" t="str">
            <v>(COMPOSIÇÃO REPRESENTATIVA) DO SERVIÇO DE CONTRAPISO EM ARGAMASSA TRAÇO 1:4 (CIM E AREIA), EM BETONEIRA 400 L, ESPESSURA 3 CM ÁREAS SECAS E 3 CM ÁREAS MOLHADAS, PARA EDIFICAÇÃO HABITACIONAL MULTIFAMILIAR (PRÉDIO). AF_11/2014</v>
          </cell>
          <cell r="I6235" t="str">
            <v>M2</v>
          </cell>
          <cell r="J6235" t="str">
            <v>COEFICIENTE DE REPRESENTATIVIDADE</v>
          </cell>
          <cell r="K6235">
            <v>39.369999999999997</v>
          </cell>
        </row>
        <row r="6236">
          <cell r="G6236">
            <v>94782</v>
          </cell>
          <cell r="H6236" t="str">
            <v>(COMPOSIÇÃO REPRESENTATIVA) DO SERVIÇO DE CONTRAPISO EM ARGAMASSA TRAÇO 1:4 (CIM E AREIA), BETONEIRA 400 L, E = 4 CM ÁREAS SECAS E  MOLHADAS SOBRE LAJE , E = 3 CM ÁREAS MOLHADAS SOBRE IMPERMEABILIZAÇÃO, PARA EDIFICAÇÃO MULTIFAMILIAR. AF_11/2014</v>
          </cell>
          <cell r="I6236" t="str">
            <v>M2</v>
          </cell>
          <cell r="J6236" t="str">
            <v>COEFICIENTE DE REPRESENTATIVIDADE</v>
          </cell>
          <cell r="K6236">
            <v>45.4</v>
          </cell>
        </row>
        <row r="6237">
          <cell r="G6237">
            <v>102803</v>
          </cell>
          <cell r="H6237" t="str">
            <v>REFORÇO SUPERFICIAL PARA CONTRAPISOS DE ARGAMASSA SEMI-SECA. AF_07/2021</v>
          </cell>
          <cell r="I6237" t="str">
            <v>M2</v>
          </cell>
          <cell r="J6237" t="str">
            <v>COLETADO</v>
          </cell>
          <cell r="K6237">
            <v>2.02</v>
          </cell>
        </row>
        <row r="6238">
          <cell r="G6238">
            <v>101742</v>
          </cell>
          <cell r="H6238" t="str">
            <v>RODAPÉ BORRACHA LISO, ALTURA = 7CM, ESPESSURA = 2 MM, PARA ARGAMASSA. AF_09/2020</v>
          </cell>
          <cell r="I6238" t="str">
            <v>M</v>
          </cell>
          <cell r="J6238" t="str">
            <v>COEFICIENTE DE REPRESENTATIVIDADE</v>
          </cell>
          <cell r="K6238">
            <v>54.85</v>
          </cell>
        </row>
        <row r="6239">
          <cell r="G6239">
            <v>87878</v>
          </cell>
          <cell r="H6239" t="str">
            <v>CHAPISCO APLICADO EM ALVENARIAS E ESTRUTURAS DE CONCRETO INTERNAS, COM COLHER DE PEDREIRO.  ARGAMASSA TRAÇO 1:3 COM PREPARO MANUAL. AF_10/2022</v>
          </cell>
          <cell r="I6239" t="str">
            <v>M2</v>
          </cell>
          <cell r="J6239" t="str">
            <v>COEFICIENTE DE REPRESENTATIVIDADE</v>
          </cell>
          <cell r="K6239">
            <v>4.26</v>
          </cell>
        </row>
        <row r="6240">
          <cell r="G6240">
            <v>87879</v>
          </cell>
          <cell r="H6240" t="str">
            <v>CHAPISCO APLICADO EM ALVENARIAS E ESTRUTURAS DE CONCRETO INTERNAS, COM COLHER DE PEDREIRO.  ARGAMASSA TRAÇO 1:3 COM PREPARO EM BETONEIRA 400L. AF_10/2022</v>
          </cell>
          <cell r="I6240" t="str">
            <v>M2</v>
          </cell>
          <cell r="J6240" t="str">
            <v>COEFICIENTE DE REPRESENTATIVIDADE</v>
          </cell>
          <cell r="K6240">
            <v>3.93</v>
          </cell>
        </row>
        <row r="6241">
          <cell r="G6241">
            <v>87881</v>
          </cell>
          <cell r="H6241" t="str">
            <v>CHAPISCO APLICADO NO TETO OU EM ALVENARIA E ESTRUTURA, COM ROLO PARA TEXTURA ACRÍLICA. ARGAMASSA TRAÇO 1:4 E EMULSÃO POLIMÉRICA (ADESIVO) COM PREPARO MANUAL. AF_10/2022</v>
          </cell>
          <cell r="I6241" t="str">
            <v>M2</v>
          </cell>
          <cell r="J6241" t="str">
            <v>COEFICIENTE DE REPRESENTATIVIDADE</v>
          </cell>
          <cell r="K6241">
            <v>6.36</v>
          </cell>
        </row>
        <row r="6242">
          <cell r="G6242">
            <v>87882</v>
          </cell>
          <cell r="H6242" t="str">
            <v>CHAPISCO APLICADO NO TETO OU EM ALVENARIA E ESTRUTURA, COM ROLO PARA TEXTURA ACRÍLICA. ARGAMASSA TRAÇO 1:4 E EMULSÃO POLIMÉRICA (ADESIVO) COM PREPARO EM BETONEIRA 400L. AF_10/2022</v>
          </cell>
          <cell r="I6242" t="str">
            <v>M2</v>
          </cell>
          <cell r="J6242" t="str">
            <v>COEFICIENTE DE REPRESENTATIVIDADE</v>
          </cell>
          <cell r="K6242">
            <v>6.26</v>
          </cell>
        </row>
        <row r="6243">
          <cell r="G6243">
            <v>87884</v>
          </cell>
          <cell r="H6243" t="str">
            <v>CHAPISCO APLICADO NO TETO OU EM ALVENARIA E ESTRUTURA, COM ROLO PARA TEXTURA ACRÍLICA. ARGAMASSA INDUSTRIALIZADA COM PREPARO MANUAL. AF_10/2022</v>
          </cell>
          <cell r="I6243" t="str">
            <v>M2</v>
          </cell>
          <cell r="J6243" t="str">
            <v>COEFICIENTE DE REPRESENTATIVIDADE</v>
          </cell>
          <cell r="K6243">
            <v>8.42</v>
          </cell>
        </row>
        <row r="6244">
          <cell r="G6244">
            <v>87885</v>
          </cell>
          <cell r="H6244" t="str">
            <v>CHAPISCO APLICADO NO TETO OU EM ALVENARIA E ESTRUTURA, COM ROLO PARA TEXTURA ACRÍLICA. ARGAMASSA INDUSTRIALIZADA COM PREPARO EM MISTURADOR 300 KG. AF_10/2022</v>
          </cell>
          <cell r="I6244" t="str">
            <v>M2</v>
          </cell>
          <cell r="J6244" t="str">
            <v>COEFICIENTE DE REPRESENTATIVIDADE</v>
          </cell>
          <cell r="K6244">
            <v>8.1300000000000008</v>
          </cell>
        </row>
        <row r="6245">
          <cell r="G6245">
            <v>87886</v>
          </cell>
          <cell r="H6245" t="str">
            <v>CHAPISCO APLICADO NO TETO OU EM ESTRUTURA, COM DESEMPENADEIRA DENTADA. ARGAMASSA INDUSTRIALIZADA COM PREPARO MANUAL. AF_10/2022</v>
          </cell>
          <cell r="I6245" t="str">
            <v>M2</v>
          </cell>
          <cell r="J6245" t="str">
            <v>COEFICIENTE DE REPRESENTATIVIDADE</v>
          </cell>
          <cell r="K6245">
            <v>14.42</v>
          </cell>
        </row>
        <row r="6246">
          <cell r="G6246">
            <v>87887</v>
          </cell>
          <cell r="H6246" t="str">
            <v>CHAPISCO APLICADO NO TETO OU EM ESTRUTURA, COM DESEMPENADEIRA DENTADA. ARGAMASSA INDUSTRIALIZADA COM PREPARO EM MISTURADOR 300 KG. AF_10/2022</v>
          </cell>
          <cell r="I6246" t="str">
            <v>M2</v>
          </cell>
          <cell r="J6246" t="str">
            <v>COEFICIENTE DE REPRESENTATIVIDADE</v>
          </cell>
          <cell r="K6246">
            <v>13.82</v>
          </cell>
        </row>
        <row r="6247">
          <cell r="G6247">
            <v>87888</v>
          </cell>
          <cell r="H6247" t="str">
            <v>CHAPISCO APLICADO EM ALVENARIA (SEM PRESENÇA DE VÃOS) E ESTRUTURAS DE CONCRETO DE FACHADA, COM ROLO PARA TEXTURA ACRÍLICA.  ARGAMASSA TRAÇO 1:4 E EMULSÃO POLIMÉRICA (ADESIVO) COM PREPARO MANUAL. AF_10/2022</v>
          </cell>
          <cell r="I6247" t="str">
            <v>M2</v>
          </cell>
          <cell r="J6247" t="str">
            <v>COEFICIENTE DE REPRESENTATIVIDADE</v>
          </cell>
          <cell r="K6247">
            <v>7.71</v>
          </cell>
        </row>
        <row r="6248">
          <cell r="G6248">
            <v>87889</v>
          </cell>
          <cell r="H6248" t="str">
            <v>CHAPISCO APLICADO EM ALVENARIA (SEM PRESENÇA DE VÃOS) E ESTRUTURAS DE CONCRETO DE FACHADA, COM ROLO PARA TEXTURA ACRÍLICA.  ARGAMASSA TRAÇO 1:4 E EMULSÃO POLIMÉRICA (ADESIVO) COM PREPARO EM BETONEIRA 400L. AF_10/2022</v>
          </cell>
          <cell r="I6248" t="str">
            <v>M2</v>
          </cell>
          <cell r="J6248" t="str">
            <v>COEFICIENTE DE REPRESENTATIVIDADE</v>
          </cell>
          <cell r="K6248">
            <v>7.61</v>
          </cell>
        </row>
        <row r="6249">
          <cell r="G6249">
            <v>87891</v>
          </cell>
          <cell r="H6249" t="str">
            <v>CHAPISCO APLICADO EM ALVENARIA (SEM PRESENÇA DE VÃOS) E ESTRUTURAS DE CONCRETO DE FACHADA, COM ROLO PARA TEXTURA ACRÍLICA. ARGAMASSA INDUSTRIALIZADA COM PREPARO MANUAL. AF_10/2022</v>
          </cell>
          <cell r="I6249" t="str">
            <v>M2</v>
          </cell>
          <cell r="J6249" t="str">
            <v>COEFICIENTE DE REPRESENTATIVIDADE</v>
          </cell>
          <cell r="K6249">
            <v>9.77</v>
          </cell>
        </row>
        <row r="6250">
          <cell r="G6250">
            <v>87892</v>
          </cell>
          <cell r="H6250" t="str">
            <v>CHAPISCO APLICADO EM ALVENARIA (SEM PRESENÇA DE VÃOS) E ESTRUTURAS DE CONCRETO DE FACHADA, COM ROLO PARA TEXTURA ACRÍLICA.  ARGAMASSA INDUSTRIALIZADA COM PREPARO EM MISTURADOR 300 KG. AF_10/2022</v>
          </cell>
          <cell r="I6250" t="str">
            <v>M2</v>
          </cell>
          <cell r="J6250" t="str">
            <v>COEFICIENTE DE REPRESENTATIVIDADE</v>
          </cell>
          <cell r="K6250">
            <v>9.48</v>
          </cell>
        </row>
        <row r="6251">
          <cell r="G6251">
            <v>87893</v>
          </cell>
          <cell r="H6251" t="str">
            <v>CHAPISCO APLICADO EM ALVENARIA (SEM PRESENÇA DE VÃOS) E ESTRUTURAS DE CONCRETO DE FACHADA, COM COLHER DE PEDREIRO.  ARGAMASSA TRAÇO 1:3 COM PREPARO MANUAL. AF_10/2022</v>
          </cell>
          <cell r="I6251" t="str">
            <v>M2</v>
          </cell>
          <cell r="J6251" t="str">
            <v>COEFICIENTE DE REPRESENTATIVIDADE</v>
          </cell>
          <cell r="K6251">
            <v>6.26</v>
          </cell>
        </row>
        <row r="6252">
          <cell r="G6252">
            <v>87894</v>
          </cell>
          <cell r="H6252" t="str">
            <v>CHAPISCO APLICADO EM ALVENARIA (SEM PRESENÇA DE VÃOS) E ESTRUTURAS DE CONCRETO DE FACHADA, COM COLHER DE PEDREIRO.  ARGAMASSA TRAÇO 1:3 COM PREPARO EM BETONEIRA 400L. AF_10/2022</v>
          </cell>
          <cell r="I6252" t="str">
            <v>M2</v>
          </cell>
          <cell r="J6252" t="str">
            <v>COEFICIENTE DE REPRESENTATIVIDADE</v>
          </cell>
          <cell r="K6252">
            <v>5.93</v>
          </cell>
        </row>
        <row r="6253">
          <cell r="G6253">
            <v>87896</v>
          </cell>
          <cell r="H6253" t="str">
            <v>CHAPISCO APLICADO EM ALVENARIA (SEM PRESENÇA DE VÃOS) E ESTRUTURAS DE CONCRETO DE FACHADA, COM EQUIPAMENTO DE PROJEÇÃO. ARGAMASSA TRAÇO 1:3 COM PREPARO MANUAL. AF_10/2022</v>
          </cell>
          <cell r="I6253" t="str">
            <v>M2</v>
          </cell>
          <cell r="J6253" t="str">
            <v>ATRIBUÍDO SÃO PAULO</v>
          </cell>
          <cell r="K6253">
            <v>4.84</v>
          </cell>
        </row>
        <row r="6254">
          <cell r="G6254">
            <v>87897</v>
          </cell>
          <cell r="H6254" t="str">
            <v>CHAPISCO APLICADO EM ALVENARIA (SEM PRESENÇA DE VÃOS) E ESTRUTURAS DE CONCRETO DE FACHADA, COM EQUIPAMENTO DE PROJEÇÃO.  ARGAMASSA TRAÇO 1:3 COM PREPARO EM BETONEIRA 400 L. AF_10/2022</v>
          </cell>
          <cell r="I6254" t="str">
            <v>M2</v>
          </cell>
          <cell r="J6254" t="str">
            <v>ATRIBUÍDO SÃO PAULO</v>
          </cell>
          <cell r="K6254">
            <v>4.51</v>
          </cell>
        </row>
        <row r="6255">
          <cell r="G6255">
            <v>87899</v>
          </cell>
          <cell r="H6255" t="str">
            <v>CHAPISCO APLICADO EM ALVENARIA (COM PRESENÇA DE VÃOS) E ESTRUTURAS DE CONCRETO DE FACHADA, COM ROLO PARA TEXTURA ACRÍLICA.  ARGAMASSA TRAÇO 1:4 E EMULSÃO POLIMÉRICA (ADESIVO) COM PREPARO MANUAL. AF_10/2022</v>
          </cell>
          <cell r="I6255" t="str">
            <v>M2</v>
          </cell>
          <cell r="J6255" t="str">
            <v>COEFICIENTE DE REPRESENTATIVIDADE</v>
          </cell>
          <cell r="K6255">
            <v>8.3000000000000007</v>
          </cell>
        </row>
        <row r="6256">
          <cell r="G6256">
            <v>87900</v>
          </cell>
          <cell r="H6256" t="str">
            <v>CHAPISCO APLICADO EM ALVENARIA (COM PRESENÇA DE VÃOS) E ESTRUTURAS DE CONCRETO DE FACHADA, COM ROLO PARA TEXTURA ACRÍLICA.  ARGAMASSA TRAÇO 1:4 E EMULSÃO POLIMÉRICA (ADESIVO) COM PREPARO EM BETONEIRA 400L. AF_10/2022</v>
          </cell>
          <cell r="I6256" t="str">
            <v>M2</v>
          </cell>
          <cell r="J6256" t="str">
            <v>COEFICIENTE DE REPRESENTATIVIDADE</v>
          </cell>
          <cell r="K6256">
            <v>8.1999999999999993</v>
          </cell>
        </row>
        <row r="6257">
          <cell r="G6257">
            <v>87902</v>
          </cell>
          <cell r="H6257" t="str">
            <v>CHAPISCO APLICADO EM ALVENARIA (COM PRESENÇA DE VÃOS) E ESTRUTURAS DE CONCRETO DE FACHADA, COM ROLO PARA TEXTURA ACRÍLICA.  ARGAMASSA INDUSTRIALIZADA COM PREPARO MANUAL. AF_10/2022</v>
          </cell>
          <cell r="I6257" t="str">
            <v>M2</v>
          </cell>
          <cell r="J6257" t="str">
            <v>COEFICIENTE DE REPRESENTATIVIDADE</v>
          </cell>
          <cell r="K6257">
            <v>10.36</v>
          </cell>
        </row>
        <row r="6258">
          <cell r="G6258">
            <v>87903</v>
          </cell>
          <cell r="H6258" t="str">
            <v>CHAPISCO APLICADO EM ALVENARIA (COM PRESENÇA DE VÃOS) E ESTRUTURAS DE CONCRETO DE FACHADA, COM ROLO PARA TEXTURA ACRÍLICA.  ARGAMASSA INDUSTRIALIZADA COM PREPARO EM MISTURADOR 300 KG. AF_10/2022</v>
          </cell>
          <cell r="I6258" t="str">
            <v>M2</v>
          </cell>
          <cell r="J6258" t="str">
            <v>COEFICIENTE DE REPRESENTATIVIDADE</v>
          </cell>
          <cell r="K6258">
            <v>10.07</v>
          </cell>
        </row>
        <row r="6259">
          <cell r="G6259">
            <v>87904</v>
          </cell>
          <cell r="H6259" t="str">
            <v>CHAPISCO APLICADO EM ALVENARIA (COM PRESENÇA DE VÃOS) E ESTRUTURAS DE CONCRETO DE FACHADA, COM COLHER DE PEDREIRO.  ARGAMASSA TRAÇO 1:3 COM PREPARO MANUAL. AF_10/2022</v>
          </cell>
          <cell r="I6259" t="str">
            <v>M2</v>
          </cell>
          <cell r="J6259" t="str">
            <v>COEFICIENTE DE REPRESENTATIVIDADE</v>
          </cell>
          <cell r="K6259">
            <v>7.22</v>
          </cell>
        </row>
        <row r="6260">
          <cell r="G6260">
            <v>87905</v>
          </cell>
          <cell r="H6260" t="str">
            <v>CHAPISCO APLICADO EM ALVENARIA (COM PRESENÇA DE VÃOS) E ESTRUTURAS DE CONCRETO DE FACHADA, COM COLHER DE PEDREIRO.  ARGAMASSA TRAÇO 1:3 COM PREPARO EM BETONEIRA 400L. AF_10/2022</v>
          </cell>
          <cell r="I6260" t="str">
            <v>M2</v>
          </cell>
          <cell r="J6260" t="str">
            <v>COEFICIENTE DE REPRESENTATIVIDADE</v>
          </cell>
          <cell r="K6260">
            <v>6.89</v>
          </cell>
        </row>
        <row r="6261">
          <cell r="G6261">
            <v>87907</v>
          </cell>
          <cell r="H6261" t="str">
            <v>CHAPISCO APLICADO EM ALVENARIA (COM PRESENÇA DE VÃOS) E ESTRUTURAS DE CONCRETO DE FACHADA, COM EQUIPAMENTO DE PROJEÇÃO.  ARGAMASSA TRAÇO 1:3 COM PREPARO MANUAL. AF_10/2022</v>
          </cell>
          <cell r="I6261" t="str">
            <v>M2</v>
          </cell>
          <cell r="J6261" t="str">
            <v>ATRIBUÍDO SÃO PAULO</v>
          </cell>
          <cell r="K6261">
            <v>5.76</v>
          </cell>
        </row>
        <row r="6262">
          <cell r="G6262">
            <v>87908</v>
          </cell>
          <cell r="H6262" t="str">
            <v>CHAPISCO APLICADO EM ALVENARIA (COM PRESENÇA DE VÃOS) E ESTRUTURAS DE CONCRETO DE FACHADA, COM EQUIPAMENTO DE PROJEÇÃO.  ARGAMASSA TRAÇO 1:3 COM PREPARO EM BETONEIRA 400 L. AF_10/2022</v>
          </cell>
          <cell r="I6262" t="str">
            <v>M2</v>
          </cell>
          <cell r="J6262" t="str">
            <v>ATRIBUÍDO SÃO PAULO</v>
          </cell>
          <cell r="K6262">
            <v>5.43</v>
          </cell>
        </row>
        <row r="6263">
          <cell r="G6263">
            <v>87910</v>
          </cell>
          <cell r="H6263" t="str">
            <v>CHAPISCO APLICADO SOMENTE NA ESTRUTURA DE CONCRETO DA FACHADA, COM DESEMPENADEIRA DENTADA. ARGAMASSA INDUSTRIALIZADA COM PREPARO MANUAL. AF_10/2022</v>
          </cell>
          <cell r="I6263" t="str">
            <v>M2</v>
          </cell>
          <cell r="J6263" t="str">
            <v>COEFICIENTE DE REPRESENTATIVIDADE</v>
          </cell>
          <cell r="K6263">
            <v>18.920000000000002</v>
          </cell>
        </row>
        <row r="6264">
          <cell r="G6264">
            <v>87911</v>
          </cell>
          <cell r="H6264" t="str">
            <v>CHAPISCO APLICADO SOMENTE NA ESTRUTURA DE CONCRETO DA FACHADA, COM DESEMPENADEIRA DENTADA. ARGAMASSA INDUSTRIALIZADA COM PREPARO EM MISTURADOR 300 KG. AF_10/2022</v>
          </cell>
          <cell r="I6264" t="str">
            <v>M2</v>
          </cell>
          <cell r="J6264" t="str">
            <v>COEFICIENTE DE REPRESENTATIVIDADE</v>
          </cell>
          <cell r="K6264">
            <v>18.32</v>
          </cell>
        </row>
        <row r="6265">
          <cell r="G6265">
            <v>104410</v>
          </cell>
          <cell r="H6265" t="str">
            <v>CHAPISCO APLICADO EM ALVENARIA E ESTRUTURAS DE CONCRETO INTERNAS, COM EQUIPAMENTO DE PROJEÇÃO.  ARGAMASSA TRAÇO 1:3 COM PREPARO MANUAL. AF_10/2022</v>
          </cell>
          <cell r="I6265" t="str">
            <v>M2</v>
          </cell>
          <cell r="J6265" t="str">
            <v>ATRIBUÍDO SÃO PAULO</v>
          </cell>
          <cell r="K6265">
            <v>4.49</v>
          </cell>
        </row>
        <row r="6266">
          <cell r="G6266">
            <v>104411</v>
          </cell>
          <cell r="H6266" t="str">
            <v>CHAPISCO APLICADO EM ALVENARIA E ESTRUTURAS DE CONCRETO INTERNAS, COM EQUIPAMENTO DE PROJEÇÃO.  ARGAMASSA TRAÇO 1:3 COM PREPARO EM BETONEIRA 400 L. AF_10/2022</v>
          </cell>
          <cell r="I6266" t="str">
            <v>M2</v>
          </cell>
          <cell r="J6266" t="str">
            <v>ATRIBUÍDO SÃO PAULO</v>
          </cell>
          <cell r="K6266">
            <v>4.49</v>
          </cell>
        </row>
        <row r="6267">
          <cell r="G6267">
            <v>87411</v>
          </cell>
          <cell r="H6267" t="str">
            <v>APLICAÇÃO MANUAL DE GESSO DESEMPENADO (SEM TALISCAS) EM TETO DE AMBIENTES DE ÁREA MAIOR QUE 10M², ESPESSURA DE 0,5CM. AF_06/2014</v>
          </cell>
          <cell r="I6267" t="str">
            <v>M2</v>
          </cell>
          <cell r="J6267" t="str">
            <v>COEFICIENTE DE REPRESENTATIVIDADE</v>
          </cell>
          <cell r="K6267">
            <v>15.97</v>
          </cell>
        </row>
        <row r="6268">
          <cell r="G6268">
            <v>87412</v>
          </cell>
          <cell r="H6268" t="str">
            <v>APLICAÇÃO MANUAL DE GESSO DESEMPENADO (SEM TALISCAS) EM TETO DE AMBIENTES DE ÁREA ENTRE 5M² E 10M², ESPESSURA DE 0,5CM. AF_06/2014</v>
          </cell>
          <cell r="I6268" t="str">
            <v>M2</v>
          </cell>
          <cell r="J6268" t="str">
            <v>COEFICIENTE DE REPRESENTATIVIDADE</v>
          </cell>
          <cell r="K6268">
            <v>22.22</v>
          </cell>
        </row>
        <row r="6269">
          <cell r="G6269">
            <v>87413</v>
          </cell>
          <cell r="H6269" t="str">
            <v>APLICAÇÃO MANUAL DE GESSO DESEMPENADO (SEM TALISCAS) EM TETO DE AMBIENTES DE ÁREA MENOR QUE 5M², ESPESSURA DE 0,5CM. AF_06/2014</v>
          </cell>
          <cell r="I6269" t="str">
            <v>M2</v>
          </cell>
          <cell r="J6269" t="str">
            <v>COEFICIENTE DE REPRESENTATIVIDADE</v>
          </cell>
          <cell r="K6269">
            <v>25.78</v>
          </cell>
        </row>
        <row r="6270">
          <cell r="G6270">
            <v>87414</v>
          </cell>
          <cell r="H6270" t="str">
            <v>APLICAÇÃO MANUAL DE GESSO DESEMPENADO (SEM TALISCAS) EM TETO DE AMBIENTES DE ÁREA MAIOR QUE 10M², ESPESSURA DE 1,0CM. AF_06/2014</v>
          </cell>
          <cell r="I6270" t="str">
            <v>M2</v>
          </cell>
          <cell r="J6270" t="str">
            <v>COEFICIENTE DE REPRESENTATIVIDADE</v>
          </cell>
          <cell r="K6270">
            <v>24.08</v>
          </cell>
        </row>
        <row r="6271">
          <cell r="G6271">
            <v>87415</v>
          </cell>
          <cell r="H6271" t="str">
            <v>APLICAÇÃO MANUAL DE GESSO DESEMPENADO (SEM TALISCAS) EM TETO DE AMBIENTES DE ÁREA ENTRE 5M² E 10M², ESPESSURA DE 1,0CM. AF_06/2014</v>
          </cell>
          <cell r="I6271" t="str">
            <v>M2</v>
          </cell>
          <cell r="J6271" t="str">
            <v>COEFICIENTE DE REPRESENTATIVIDADE</v>
          </cell>
          <cell r="K6271">
            <v>30.16</v>
          </cell>
        </row>
        <row r="6272">
          <cell r="G6272">
            <v>87416</v>
          </cell>
          <cell r="H6272" t="str">
            <v>APLICAÇÃO MANUAL DE GESSO DESEMPENADO (SEM TALISCAS) EM TETO DE AMBIENTES DE ÁREA MENOR QUE 5M², ESPESSURA DE 1,0CM. AF_06/2014</v>
          </cell>
          <cell r="I6272" t="str">
            <v>M2</v>
          </cell>
          <cell r="J6272" t="str">
            <v>COEFICIENTE DE REPRESENTATIVIDADE</v>
          </cell>
          <cell r="K6272">
            <v>33.96</v>
          </cell>
        </row>
        <row r="6273">
          <cell r="G6273">
            <v>87417</v>
          </cell>
          <cell r="H6273" t="str">
            <v>APLICAÇÃO MANUAL DE GESSO DESEMPENADO (SEM TALISCAS) EM PAREDES DE AMBIENTES DE ÁREA MAIOR QUE 10M², ESPESSURA DE 0,5CM. AF_06/2014</v>
          </cell>
          <cell r="I6273" t="str">
            <v>M2</v>
          </cell>
          <cell r="J6273" t="str">
            <v>COEFICIENTE DE REPRESENTATIVIDADE</v>
          </cell>
          <cell r="K6273">
            <v>16.84</v>
          </cell>
        </row>
        <row r="6274">
          <cell r="G6274">
            <v>87418</v>
          </cell>
          <cell r="H6274" t="str">
            <v>APLICAÇÃO MANUAL DE GESSO DESEMPENADO (SEM TALISCAS) EM PAREDES DE AMBIENTES DE ÁREA ENTRE 5M² E 10M², ESPESSURA DE 0,5CM. AF_06/2014</v>
          </cell>
          <cell r="I6274" t="str">
            <v>M2</v>
          </cell>
          <cell r="J6274" t="str">
            <v>COEFICIENTE DE REPRESENTATIVIDADE</v>
          </cell>
          <cell r="K6274">
            <v>17.309999999999999</v>
          </cell>
        </row>
        <row r="6275">
          <cell r="G6275">
            <v>87419</v>
          </cell>
          <cell r="H6275" t="str">
            <v>APLICAÇÃO MANUAL DE GESSO DESEMPENADO (SEM TALISCAS) EM PAREDES DE AMBIENTES DE ÁREA MENOR QUE 5M², ESPESSURA DE 0,5CM. AF_06/2014</v>
          </cell>
          <cell r="I6275" t="str">
            <v>M2</v>
          </cell>
          <cell r="J6275" t="str">
            <v>COEFICIENTE DE REPRESENTATIVIDADE</v>
          </cell>
          <cell r="K6275">
            <v>18.66</v>
          </cell>
        </row>
        <row r="6276">
          <cell r="G6276">
            <v>87420</v>
          </cell>
          <cell r="H6276" t="str">
            <v>APLICAÇÃO MANUAL DE GESSO DESEMPENADO (SEM TALISCAS) EM PAREDES DE AMBIENTES DE ÁREA MAIOR QUE 10M², ESPESSURA DE 1,0CM. AF_06/2014</v>
          </cell>
          <cell r="I6276" t="str">
            <v>M2</v>
          </cell>
          <cell r="J6276" t="str">
            <v>COEFICIENTE DE REPRESENTATIVIDADE</v>
          </cell>
          <cell r="K6276">
            <v>25.66</v>
          </cell>
        </row>
        <row r="6277">
          <cell r="G6277">
            <v>87421</v>
          </cell>
          <cell r="H6277" t="str">
            <v>APLICAÇÃO MANUAL DE GESSO DESEMPENADO (SEM TALISCAS) EM PAREDES DE AMBIENTES DE ÁREA ENTRE 5M² E 10M², ESPESSURA DE 1,0CM. AF_06/2014</v>
          </cell>
          <cell r="I6277" t="str">
            <v>M2</v>
          </cell>
          <cell r="J6277" t="str">
            <v>COEFICIENTE DE REPRESENTATIVIDADE</v>
          </cell>
          <cell r="K6277">
            <v>26.13</v>
          </cell>
        </row>
        <row r="6278">
          <cell r="G6278">
            <v>87422</v>
          </cell>
          <cell r="H6278" t="str">
            <v>APLICAÇÃO MANUAL DE GESSO DESEMPENADO (SEM TALISCAS) EM PAREDES DE AMBIENTES DE ÁREA MENOR QUE 5M², ESPESSURA DE 1,0CM. AF_06/2014</v>
          </cell>
          <cell r="I6278" t="str">
            <v>M2</v>
          </cell>
          <cell r="J6278" t="str">
            <v>COEFICIENTE DE REPRESENTATIVIDADE</v>
          </cell>
          <cell r="K6278">
            <v>27.48</v>
          </cell>
        </row>
        <row r="6279">
          <cell r="G6279">
            <v>87423</v>
          </cell>
          <cell r="H6279" t="str">
            <v>APLICAÇÃO MANUAL DE GESSO SARRAFEADO (COM TALISCAS) EM PAREDES DE AMBIENTES DE ÁREA MAIOR QUE 10M², ESPESSURA DE 1,0CM. AF_06/2014</v>
          </cell>
          <cell r="I6279" t="str">
            <v>M2</v>
          </cell>
          <cell r="J6279" t="str">
            <v>COEFICIENTE DE REPRESENTATIVIDADE</v>
          </cell>
          <cell r="K6279">
            <v>33.26</v>
          </cell>
        </row>
        <row r="6280">
          <cell r="G6280">
            <v>87424</v>
          </cell>
          <cell r="H6280" t="str">
            <v>APLICAÇÃO MANUAL DE GESSO SARRAFEADO (COM TALISCAS) EM PAREDES DE AMBIENTES DE ÁREA ENTRE 5M² E 10M², ESPESSURA DE 1,0CM. AF_06/2014</v>
          </cell>
          <cell r="I6280" t="str">
            <v>M2</v>
          </cell>
          <cell r="J6280" t="str">
            <v>COEFICIENTE DE REPRESENTATIVIDADE</v>
          </cell>
          <cell r="K6280">
            <v>33.96</v>
          </cell>
        </row>
        <row r="6281">
          <cell r="G6281">
            <v>87425</v>
          </cell>
          <cell r="H6281" t="str">
            <v>APLICAÇÃO MANUAL DE GESSO SARRAFEADO (COM TALISCAS) EM PAREDES DE AMBIENTES DE ÁREA MENOR QUE 5M², ESPESSURA DE 1,0CM. AF_06/2014</v>
          </cell>
          <cell r="I6281" t="str">
            <v>M2</v>
          </cell>
          <cell r="J6281" t="str">
            <v>COEFICIENTE DE REPRESENTATIVIDADE</v>
          </cell>
          <cell r="K6281">
            <v>35.07</v>
          </cell>
        </row>
        <row r="6282">
          <cell r="G6282">
            <v>87426</v>
          </cell>
          <cell r="H6282" t="str">
            <v>APLICAÇÃO MANUAL DE GESSO SARRAFEADO (COM TALISCAS) EM PAREDES DE AMBIENTES DE ÁREA MAIOR QUE 10M², ESPESSURA DE 1,5CM. AF_06/2014</v>
          </cell>
          <cell r="I6282" t="str">
            <v>M2</v>
          </cell>
          <cell r="J6282" t="str">
            <v>COEFICIENTE DE REPRESENTATIVIDADE</v>
          </cell>
          <cell r="K6282">
            <v>39.42</v>
          </cell>
        </row>
        <row r="6283">
          <cell r="G6283">
            <v>87427</v>
          </cell>
          <cell r="H6283" t="str">
            <v>APLICAÇÃO MANUAL DE GESSO SARRAFEADO (COM TALISCAS) EM PAREDES DE AMBIENTES DE ÁREA ENTRE 5M² E 10M², ESPESSURA DE 1,5CM. AF_06/2014</v>
          </cell>
          <cell r="I6283" t="str">
            <v>M2</v>
          </cell>
          <cell r="J6283" t="str">
            <v>COEFICIENTE DE REPRESENTATIVIDADE</v>
          </cell>
          <cell r="K6283">
            <v>40.130000000000003</v>
          </cell>
        </row>
        <row r="6284">
          <cell r="G6284">
            <v>87428</v>
          </cell>
          <cell r="H6284" t="str">
            <v>APLICAÇÃO MANUAL DE GESSO SARRAFEADO (COM TALISCAS) EM PAREDES DE AMBIENTES DE ÁREA MENOR QUE 5M², ESPESSURA DE 1,5CM. AF_06/2014</v>
          </cell>
          <cell r="I6284" t="str">
            <v>M2</v>
          </cell>
          <cell r="J6284" t="str">
            <v>COEFICIENTE DE REPRESENTATIVIDADE</v>
          </cell>
          <cell r="K6284">
            <v>41.24</v>
          </cell>
        </row>
        <row r="6285">
          <cell r="G6285">
            <v>87429</v>
          </cell>
          <cell r="H6285" t="str">
            <v>APLICAÇÃO DE GESSO PROJETADO COM EQUIPAMENTO DE PROJEÇÃO EM PAREDES DE AMBIENTES DE ÁREA MAIOR QUE 10M², DESEMPENADO (SEM TALISCAS), ESPESSURA DE 0,5CM. AF_06/2014</v>
          </cell>
          <cell r="I6285" t="str">
            <v>M2</v>
          </cell>
          <cell r="J6285" t="str">
            <v>COEFICIENTE DE REPRESENTATIVIDADE</v>
          </cell>
          <cell r="K6285">
            <v>17.260000000000002</v>
          </cell>
        </row>
        <row r="6286">
          <cell r="G6286">
            <v>87430</v>
          </cell>
          <cell r="H6286" t="str">
            <v>APLICAÇÃO DE GESSO PROJETADO COM EQUIPAMENTO DE PROJEÇÃO EM PAREDES DE AMBIENTES DE ÁREA ENTRE 5M² E 10M², DESEMPENADO (SEM TALISCAS), ESPESSURA DE 0,5CM. AF_06/2014</v>
          </cell>
          <cell r="I6286" t="str">
            <v>M2</v>
          </cell>
          <cell r="J6286" t="str">
            <v>COEFICIENTE DE REPRESENTATIVIDADE</v>
          </cell>
          <cell r="K6286">
            <v>17.73</v>
          </cell>
        </row>
        <row r="6287">
          <cell r="G6287">
            <v>87431</v>
          </cell>
          <cell r="H6287" t="str">
            <v>APLICAÇÃO DE GESSO PROJETADO COM EQUIPAMENTO DE PROJEÇÃO EM PAREDES DE AMBIENTES DE ÁREA MENOR QUE 5M², DESEMPENADO (SEM TALISCAS), ESPESSURA DE 0,5CM. AF_06/2014</v>
          </cell>
          <cell r="I6287" t="str">
            <v>M2</v>
          </cell>
          <cell r="J6287" t="str">
            <v>COEFICIENTE DE REPRESENTATIVIDADE</v>
          </cell>
          <cell r="K6287">
            <v>17.97</v>
          </cell>
        </row>
        <row r="6288">
          <cell r="G6288">
            <v>87432</v>
          </cell>
          <cell r="H6288" t="str">
            <v>APLICAÇÃO DE GESSO PROJETADO COM EQUIPAMENTO DE PROJEÇÃO EM PAREDES DE AMBIENTES DE ÁREA MAIOR QUE 10M², DESEMPENADO (SEM TALISCAS), ESPESSURA DE 1,0CM. AF_06/2014</v>
          </cell>
          <cell r="I6288" t="str">
            <v>M2</v>
          </cell>
          <cell r="J6288" t="str">
            <v>COEFICIENTE DE REPRESENTATIVIDADE</v>
          </cell>
          <cell r="K6288">
            <v>24.81</v>
          </cell>
        </row>
        <row r="6289">
          <cell r="G6289">
            <v>87433</v>
          </cell>
          <cell r="H6289" t="str">
            <v>APLICAÇÃO DE GESSO PROJETADO COM EQUIPAMENTO DE PROJEÇÃO EM PAREDES DE AMBIENTES DE ÁREA ENTRE 5M² E 10M², DESEMPENADO (SEM TALISCAS), ESPESSURA DE 1,0CM. AF_06/2014</v>
          </cell>
          <cell r="I6289" t="str">
            <v>M2</v>
          </cell>
          <cell r="J6289" t="str">
            <v>COEFICIENTE DE REPRESENTATIVIDADE</v>
          </cell>
          <cell r="K6289">
            <v>25.75</v>
          </cell>
        </row>
        <row r="6290">
          <cell r="G6290">
            <v>87434</v>
          </cell>
          <cell r="H6290" t="str">
            <v>APLICAÇÃO DE GESSO PROJETADO COM EQUIPAMENTO DE PROJEÇÃO EM PAREDES DE AMBIENTES DE ÁREA MENOR QUE 5M², DESEMPENADO (SEM TALISCAS), ESPESSURA DE 1,0CM. AF_06/2014</v>
          </cell>
          <cell r="I6290" t="str">
            <v>M2</v>
          </cell>
          <cell r="J6290" t="str">
            <v>COEFICIENTE DE REPRESENTATIVIDADE</v>
          </cell>
          <cell r="K6290">
            <v>26.39</v>
          </cell>
        </row>
        <row r="6291">
          <cell r="G6291">
            <v>87435</v>
          </cell>
          <cell r="H6291" t="str">
            <v>APLICAÇÃO DE GESSO PROJETADO COM EQUIPAMENTO DE PROJEÇÃO EM PAREDES DE AMBIENTES DE ÁREA MAIOR QUE 10M², SARRAFEADO (COM TALISCAS), ESPESSURA DE 1,0CM. AF_06/2014</v>
          </cell>
          <cell r="I6291" t="str">
            <v>M2</v>
          </cell>
          <cell r="J6291" t="str">
            <v>COEFICIENTE DE REPRESENTATIVIDADE</v>
          </cell>
          <cell r="K6291">
            <v>27.74</v>
          </cell>
        </row>
        <row r="6292">
          <cell r="G6292">
            <v>87436</v>
          </cell>
          <cell r="H6292" t="str">
            <v>APLICAÇÃO DE GESSO PROJETADO COM EQUIPAMENTO DE PROJEÇÃO EM PAREDES DE AMBIENTES DE ÁREA ENTRE 5M² E 10M², SARRAFEADO (COM TALISCAS), ESPESSURA DE 1,0CM. AF_06/2014</v>
          </cell>
          <cell r="I6292" t="str">
            <v>M2</v>
          </cell>
          <cell r="J6292" t="str">
            <v>COEFICIENTE DE REPRESENTATIVIDADE</v>
          </cell>
          <cell r="K6292">
            <v>29.31</v>
          </cell>
        </row>
        <row r="6293">
          <cell r="G6293">
            <v>87437</v>
          </cell>
          <cell r="H6293" t="str">
            <v>APLICAÇÃO DE GESSO PROJETADO COM EQUIPAMENTO DE PROJEÇÃO EM PAREDES DE AMBIENTES DE ÁREA MENOR QUE 5M², SARRAFEADO (COM TALISCAS), ESPESSURA DE 1,0CM. AF_06/2014</v>
          </cell>
          <cell r="I6293" t="str">
            <v>M2</v>
          </cell>
          <cell r="J6293" t="str">
            <v>COEFICIENTE DE REPRESENTATIVIDADE</v>
          </cell>
          <cell r="K6293">
            <v>30.42</v>
          </cell>
        </row>
        <row r="6294">
          <cell r="G6294">
            <v>87438</v>
          </cell>
          <cell r="H6294" t="str">
            <v>APLICAÇÃO DE GESSO PROJETADO COM EQUIPAMENTO DE PROJEÇÃO EM PAREDES DE AMBIENTES DE ÁREA MAIOR QUE 10M², SARRAFEADO (COM TALISCAS), ESPESSURA DE 1,5CM. AF_06/2014</v>
          </cell>
          <cell r="I6294" t="str">
            <v>M2</v>
          </cell>
          <cell r="J6294" t="str">
            <v>COEFICIENTE DE REPRESENTATIVIDADE</v>
          </cell>
          <cell r="K6294">
            <v>34.19</v>
          </cell>
        </row>
        <row r="6295">
          <cell r="G6295">
            <v>87439</v>
          </cell>
          <cell r="H6295" t="str">
            <v>APLICAÇÃO DE GESSO PROJETADO COM EQUIPAMENTO DE PROJEÇÃO EM PAREDES DE AMBIENTES DE ÁREA ENTRE 5M² E 10M², SARRAFEADO (COM TALISCAS), ESPESSURA DE 1,5CM. AF_06/2014</v>
          </cell>
          <cell r="I6295" t="str">
            <v>M2</v>
          </cell>
          <cell r="J6295" t="str">
            <v>COEFICIENTE DE REPRESENTATIVIDADE</v>
          </cell>
          <cell r="K6295">
            <v>36.17</v>
          </cell>
        </row>
        <row r="6296">
          <cell r="G6296">
            <v>87440</v>
          </cell>
          <cell r="H6296" t="str">
            <v>APLICAÇÃO DE GESSO PROJETADO COM EQUIPAMENTO DE PROJEÇÃO EM PAREDES DE AMBIENTES DE ÁREA MENOR QUE 5M², SARRAFEADO (COM TALISCAS), ESPESSURA DE 1,5CM. AF_06/2014</v>
          </cell>
          <cell r="I6296" t="str">
            <v>M2</v>
          </cell>
          <cell r="J6296" t="str">
            <v>COEFICIENTE DE REPRESENTATIVIDADE</v>
          </cell>
          <cell r="K6296">
            <v>37.11</v>
          </cell>
        </row>
        <row r="6297">
          <cell r="G6297">
            <v>87527</v>
          </cell>
          <cell r="H6297" t="str">
            <v>EMBOÇO, PARA RECEBIMENTO DE CERÂMICA, EM ARGAMASSA TRAÇO 1:2:8, PREPARO MECÂNICO COM BETONEIRA 400L, APLICADO MANUALMENTE EM FACES INTERNAS DE PAREDES, PARA AMBIENTE COM ÁREA MENOR QUE 5M2, ESPESSURA DE 20MM, COM EXECUÇÃO DE TALISCAS. AF_06/2014</v>
          </cell>
          <cell r="I6297" t="str">
            <v>M2</v>
          </cell>
          <cell r="J6297" t="str">
            <v>COEFICIENTE DE REPRESENTATIVIDADE</v>
          </cell>
          <cell r="K6297">
            <v>37.700000000000003</v>
          </cell>
        </row>
        <row r="6298">
          <cell r="G6298">
            <v>87528</v>
          </cell>
          <cell r="H6298" t="str">
            <v>EMBOÇO, PARA RECEBIMENTO DE CERÂMICA, EM ARGAMASSA TRAÇO 1:2:8, PREPARO MANUAL, APLICADO MANUALMENTE EM FACES INTERNAS DE PAREDES, PARA AMBIENTE COM ÁREA MENOR QUE 5M2, ESPESSURA DE 20MM, COM EXECUÇÃO DE TALISCAS. AF_06/2014</v>
          </cell>
          <cell r="I6298" t="str">
            <v>M2</v>
          </cell>
          <cell r="J6298" t="str">
            <v>COEFICIENTE DE REPRESENTATIVIDADE</v>
          </cell>
          <cell r="K6298">
            <v>40.729999999999997</v>
          </cell>
        </row>
        <row r="6299">
          <cell r="G6299">
            <v>87529</v>
          </cell>
          <cell r="H6299" t="str">
            <v>MASSA ÚNICA, PARA RECEBIMENTO DE PINTURA, EM ARGAMASSA TRAÇO 1:2:8, PREPARO MECÂNICO COM BETONEIRA 400L, APLICADA MANUALMENTE EM FACES INTERNAS DE PAREDES, ESPESSURA DE 20MM, COM EXECUÇÃO DE TALISCAS. AF_06/2014</v>
          </cell>
          <cell r="I6299" t="str">
            <v>M2</v>
          </cell>
          <cell r="J6299" t="str">
            <v>COEFICIENTE DE REPRESENTATIVIDADE</v>
          </cell>
          <cell r="K6299">
            <v>34.47</v>
          </cell>
        </row>
        <row r="6300">
          <cell r="G6300">
            <v>87530</v>
          </cell>
          <cell r="H6300" t="str">
            <v>MASSA ÚNICA, PARA RECEBIMENTO DE PINTURA, EM ARGAMASSA TRAÇO 1:2:8, PREPARO MANUAL, APLICADA MANUALMENTE EM FACES INTERNAS DE PAREDES, ESPESSURA DE 20MM, COM EXECUÇÃO DE TALISCAS. AF_06/2014</v>
          </cell>
          <cell r="I6300" t="str">
            <v>M2</v>
          </cell>
          <cell r="J6300" t="str">
            <v>COEFICIENTE DE REPRESENTATIVIDADE</v>
          </cell>
          <cell r="K6300">
            <v>37.5</v>
          </cell>
        </row>
        <row r="6301">
          <cell r="G6301">
            <v>87531</v>
          </cell>
          <cell r="H6301" t="str">
            <v>EMBOÇO, PARA RECEBIMENTO DE CERÂMICA, EM ARGAMASSA TRAÇO 1:2:8, PREPARO MECÂNICO COM BETONEIRA 400L, APLICADO MANUALMENTE EM FACES INTERNAS DE PAREDES, PARA AMBIENTE COM ÁREA ENTRE 5M2 E 10M2, ESPESSURA DE 20MM, COM EXECUÇÃO DE TALISCAS. AF_06/2014</v>
          </cell>
          <cell r="I6301" t="str">
            <v>M2</v>
          </cell>
          <cell r="J6301" t="str">
            <v>COEFICIENTE DE REPRESENTATIVIDADE</v>
          </cell>
          <cell r="K6301">
            <v>33.340000000000003</v>
          </cell>
        </row>
        <row r="6302">
          <cell r="G6302">
            <v>87532</v>
          </cell>
          <cell r="H6302" t="str">
            <v>EMBOÇO, PARA RECEBIMENTO DE CERÂMICA, EM ARGAMASSA TRAÇO 1:2:8, PREPARO MANUAL, APLICADO MANUALMENTE EM FACES INTERNAS DE PAREDES, PARA AMBIENTE COM ÁREA  ENTRE 5M2 E 10M2, ESPESSURA DE 20MM, COM EXECUÇÃO DE TALISCAS. AF_06/2014</v>
          </cell>
          <cell r="I6302" t="str">
            <v>M2</v>
          </cell>
          <cell r="J6302" t="str">
            <v>COEFICIENTE DE REPRESENTATIVIDADE</v>
          </cell>
          <cell r="K6302">
            <v>36.369999999999997</v>
          </cell>
        </row>
        <row r="6303">
          <cell r="G6303">
            <v>87535</v>
          </cell>
          <cell r="H6303" t="str">
            <v>EMBOÇO, PARA RECEBIMENTO DE CERÂMICA, EM ARGAMASSA TRAÇO 1:2:8, PREPARO MECÂNICO COM BETONEIRA 400L, APLICADO MANUALMENTE EM FACES INTERNAS DE PAREDES, PARA AMBIENTE COM ÁREA  MAIOR QUE 10M2, ESPESSURA DE 20MM, COM EXECUÇÃO DE TALISCAS. AF_06/2014</v>
          </cell>
          <cell r="I6303" t="str">
            <v>M2</v>
          </cell>
          <cell r="J6303" t="str">
            <v>COEFICIENTE DE REPRESENTATIVIDADE</v>
          </cell>
          <cell r="K6303">
            <v>30.11</v>
          </cell>
        </row>
        <row r="6304">
          <cell r="G6304">
            <v>87536</v>
          </cell>
          <cell r="H6304" t="str">
            <v>EMBOÇO, PARA RECEBIMENTO DE CERÂMICA, EM ARGAMASSA TRAÇO 1:2:8, PREPARO MANUAL, APLICADO MANUALMENTE EM FACES INTERNAS DE PAREDES, PARA AMBIENTE COM ÁREA  MAIOR QUE 10M2, ESPESSURA DE 20MM, COM EXECUÇÃO DE TALISCAS. AF_06/2014</v>
          </cell>
          <cell r="I6304" t="str">
            <v>M2</v>
          </cell>
          <cell r="J6304" t="str">
            <v>COEFICIENTE DE REPRESENTATIVIDADE</v>
          </cell>
          <cell r="K6304">
            <v>33.14</v>
          </cell>
        </row>
        <row r="6305">
          <cell r="G6305">
            <v>87537</v>
          </cell>
          <cell r="H630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05" t="str">
            <v>M2</v>
          </cell>
          <cell r="J6305" t="str">
            <v>COEFICIENTE DE REPRESENTATIVIDADE</v>
          </cell>
          <cell r="K6305">
            <v>71.33</v>
          </cell>
        </row>
        <row r="6306">
          <cell r="G6306">
            <v>87538</v>
          </cell>
          <cell r="H6306" t="str">
            <v>MASSA ÚNICA, PARA RECEBIMENTO DE PINTURA, EM ARGAMASSA INDUSTRIALIZADA, PREPARO MECÂNICO, APLICADO COM EQUIPAMENTO DE MISTURA E PROJEÇÃO DE 1,5 M3/H DE ARGAMASSA EM FACES INTERNAS DE PAREDES, ESPESSURA DE 20MM, COM EXECUÇÃO DE TALISCAS. AF_06/2014</v>
          </cell>
          <cell r="I6306" t="str">
            <v>M2</v>
          </cell>
          <cell r="J6306" t="str">
            <v>COEFICIENTE DE REPRESENTATIVIDADE</v>
          </cell>
          <cell r="K6306">
            <v>68.540000000000006</v>
          </cell>
        </row>
        <row r="6307">
          <cell r="G6307">
            <v>87539</v>
          </cell>
          <cell r="H630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07" t="str">
            <v>M2</v>
          </cell>
          <cell r="J6307" t="str">
            <v>COEFICIENTE DE REPRESENTATIVIDADE</v>
          </cell>
          <cell r="K6307">
            <v>67.540000000000006</v>
          </cell>
        </row>
        <row r="6308">
          <cell r="G6308">
            <v>87541</v>
          </cell>
          <cell r="H630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08" t="str">
            <v>M2</v>
          </cell>
          <cell r="J6308" t="str">
            <v>COEFICIENTE DE REPRESENTATIVIDADE</v>
          </cell>
          <cell r="K6308">
            <v>64.760000000000005</v>
          </cell>
        </row>
        <row r="6309">
          <cell r="G6309">
            <v>87543</v>
          </cell>
          <cell r="H6309" t="str">
            <v>MASSA ÚNICA, PARA RECEBIMENTO DE PINTURA OU CERÂMICA, ARGAMASSA INDUSTRIALIZADA, PREPARO MECÂNICO, APLICADO COM EQUIPAMENTO DE MISTURA E PROJEÇÃO DE 1,5 M3/H EM FACES INTERNAS DE PAREDES, ESPESSURA DE 5MM, SEM EXECUÇÃO DE TALISCAS. AF_06/2014</v>
          </cell>
          <cell r="I6309" t="str">
            <v>M2</v>
          </cell>
          <cell r="J6309" t="str">
            <v>COEFICIENTE DE REPRESENTATIVIDADE</v>
          </cell>
          <cell r="K6309">
            <v>22.39</v>
          </cell>
        </row>
        <row r="6310">
          <cell r="G6310">
            <v>87545</v>
          </cell>
          <cell r="H6310" t="str">
            <v>EMBOÇO, PARA RECEBIMENTO DE CERÂMICA, EM ARGAMASSA TRAÇO 1:2:8, PREPARO MECÂNICO COM BETONEIRA 400L, APLICADO MANUALMENTE EM FACES INTERNAS DE PAREDES, PARA AMBIENTE COM ÁREA MENOR QUE 5M2, ESPESSURA DE 10MM, COM EXECUÇÃO DE TALISCAS. AF_06/2014</v>
          </cell>
          <cell r="I6310" t="str">
            <v>M2</v>
          </cell>
          <cell r="J6310" t="str">
            <v>COEFICIENTE DE REPRESENTATIVIDADE</v>
          </cell>
          <cell r="K6310">
            <v>25.2</v>
          </cell>
        </row>
        <row r="6311">
          <cell r="G6311">
            <v>87546</v>
          </cell>
          <cell r="H6311" t="str">
            <v>EMBOÇO, PARA RECEBIMENTO DE CERÂMICA, EM ARGAMASSA TRAÇO 1:2:8, PREPARO MANUAL, APLICADO MANUALMENTE EM FACES INTERNAS DE PAREDES, PARA AMBIENTE COM ÁREA MENOR QUE 5M2, ESPESSURA DE 10MM, COM EXECUÇÃO DE TALISCAS. AF_06/2014</v>
          </cell>
          <cell r="I6311" t="str">
            <v>M2</v>
          </cell>
          <cell r="J6311" t="str">
            <v>COEFICIENTE DE REPRESENTATIVIDADE</v>
          </cell>
          <cell r="K6311">
            <v>26.91</v>
          </cell>
        </row>
        <row r="6312">
          <cell r="G6312">
            <v>87547</v>
          </cell>
          <cell r="H6312" t="str">
            <v>MASSA ÚNICA, PARA RECEBIMENTO DE PINTURA, EM ARGAMASSA TRAÇO 1:2:8, PREPARO MECÂNICO COM BETONEIRA 400L, APLICADA MANUALMENTE EM FACES INTERNAS DE PAREDES, ESPESSURA DE 10MM, COM EXECUÇÃO DE TALISCAS. AF_06/2014</v>
          </cell>
          <cell r="I6312" t="str">
            <v>M2</v>
          </cell>
          <cell r="J6312" t="str">
            <v>COEFICIENTE DE REPRESENTATIVIDADE</v>
          </cell>
          <cell r="K6312">
            <v>21.99</v>
          </cell>
        </row>
        <row r="6313">
          <cell r="G6313">
            <v>87548</v>
          </cell>
          <cell r="H6313" t="str">
            <v>MASSA ÚNICA, PARA RECEBIMENTO DE PINTURA, EM ARGAMASSA TRAÇO 1:2:8, PREPARO MANUAL, APLICADA MANUALMENTE EM FACES INTERNAS DE PAREDES, ESPESSURA DE 10MM, COM EXECUÇÃO DE TALISCAS. AF_06/2014</v>
          </cell>
          <cell r="I6313" t="str">
            <v>M2</v>
          </cell>
          <cell r="J6313" t="str">
            <v>COEFICIENTE DE REPRESENTATIVIDADE</v>
          </cell>
          <cell r="K6313">
            <v>23.7</v>
          </cell>
        </row>
        <row r="6314">
          <cell r="G6314">
            <v>87549</v>
          </cell>
          <cell r="H6314" t="str">
            <v>EMBOÇO, PARA RECEBIMENTO DE CERÂMICA, EM ARGAMASSA TRAÇO 1:2:8, PREPARO MECÂNICO COM BETONEIRA 400L, APLICADO MANUALMENTE EM FACES INTERNAS DE PAREDES, PARA AMBIENTE COM ÁREA ENTRE 5M2 E 10M2, ESPESSURA DE 10MM, COM EXECUÇÃO DE TALISCAS. AF_06/2014</v>
          </cell>
          <cell r="I6314" t="str">
            <v>M2</v>
          </cell>
          <cell r="J6314" t="str">
            <v>COEFICIENTE DE REPRESENTATIVIDADE</v>
          </cell>
          <cell r="K6314">
            <v>20.83</v>
          </cell>
        </row>
        <row r="6315">
          <cell r="G6315">
            <v>87550</v>
          </cell>
          <cell r="H6315" t="str">
            <v>EMBOÇO, PARA RECEBIMENTO DE CERÂMICA, EM ARGAMASSA TRAÇO 1:2:8, PREPARO MANUAL, APLICADO MANUALMENTE EM FACES INTERNAS DE PAREDES, PARA AMBIENTE COM ÁREA ENTRE 5M2 E 10M2, ESPESSURA DE 10MM, COM EXECUÇÃO DE TALISCAS. AF_06/2014</v>
          </cell>
          <cell r="I6315" t="str">
            <v>M2</v>
          </cell>
          <cell r="J6315" t="str">
            <v>COEFICIENTE DE REPRESENTATIVIDADE</v>
          </cell>
          <cell r="K6315">
            <v>22.54</v>
          </cell>
        </row>
        <row r="6316">
          <cell r="G6316">
            <v>87553</v>
          </cell>
          <cell r="H6316" t="str">
            <v>EMBOÇO, PARA RECEBIMENTO DE CERÂMICA, EM ARGAMASSA TRAÇO 1:2:8, PREPARO MECÂNICO COM BETONEIRA 400L, APLICADO MANUALMENTE EM FACES INTERNAS DE PAREDES, PARA AMBIENTE COM ÁREA MAIOR QUE 10M2, ESPESSURA DE 10MM, COM EXECUÇÃO DE TALISCAS. AF_06/2014</v>
          </cell>
          <cell r="I6316" t="str">
            <v>M2</v>
          </cell>
          <cell r="J6316" t="str">
            <v>COEFICIENTE DE REPRESENTATIVIDADE</v>
          </cell>
          <cell r="K6316">
            <v>17.61</v>
          </cell>
        </row>
        <row r="6317">
          <cell r="G6317">
            <v>87554</v>
          </cell>
          <cell r="H6317" t="str">
            <v>EMBOÇO, PARA RECEBIMENTO DE CERÂMICA, EM ARGAMASSA TRAÇO 1:2:8, PREPARO MANUAL, APLICADO MANUALMENTE EM FACES INTERNAS DE PAREDES, PARA AMBIENTE COM ÁREA MAIOR QUE 10M2, ESPESSURA DE 10MM, COM EXECUÇÃO DE TALISCAS. AF_06/2014</v>
          </cell>
          <cell r="I6317" t="str">
            <v>M2</v>
          </cell>
          <cell r="J6317" t="str">
            <v>COEFICIENTE DE REPRESENTATIVIDADE</v>
          </cell>
          <cell r="K6317">
            <v>19.32</v>
          </cell>
        </row>
        <row r="6318">
          <cell r="G6318">
            <v>87555</v>
          </cell>
          <cell r="H631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18" t="str">
            <v>M2</v>
          </cell>
          <cell r="J6318" t="str">
            <v>COEFICIENTE DE REPRESENTATIVIDADE</v>
          </cell>
          <cell r="K6318">
            <v>43.28</v>
          </cell>
        </row>
        <row r="6319">
          <cell r="G6319">
            <v>87556</v>
          </cell>
          <cell r="H6319" t="str">
            <v>MASSA ÚNICA, PARA RECEBIMENTO DE PINTURA, EM ARGAMASSA INDUSTRIALIZADA, PREPARO MECÂNICO, APLICADO COM EQUIPAMENTO DE MISTURA E PROJEÇÃO DE 1,5 M3/H DE ARGAMASSA EM FACES INTERNAS DE PAREDES, ESPESSURA DE 10MM, COM EXECUÇÃO DE TALISCAS. AF_06/2014</v>
          </cell>
          <cell r="I6319" t="str">
            <v>M2</v>
          </cell>
          <cell r="J6319" t="str">
            <v>COEFICIENTE DE REPRESENTATIVIDADE</v>
          </cell>
          <cell r="K6319">
            <v>40.51</v>
          </cell>
        </row>
        <row r="6320">
          <cell r="G6320">
            <v>87557</v>
          </cell>
          <cell r="H632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20" t="str">
            <v>M2</v>
          </cell>
          <cell r="J6320" t="str">
            <v>COEFICIENTE DE REPRESENTATIVIDADE</v>
          </cell>
          <cell r="K6320">
            <v>39.5</v>
          </cell>
        </row>
        <row r="6321">
          <cell r="G6321">
            <v>87559</v>
          </cell>
          <cell r="H632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21" t="str">
            <v>M2</v>
          </cell>
          <cell r="J6321" t="str">
            <v>COEFICIENTE DE REPRESENTATIVIDADE</v>
          </cell>
          <cell r="K6321">
            <v>36.71</v>
          </cell>
        </row>
        <row r="6322">
          <cell r="G6322">
            <v>87561</v>
          </cell>
          <cell r="H6322" t="str">
            <v>MASSA ÚNICA, PARA RECEBIMENTO DE PINTURA OU CERÂMICA, EM ARGAMASSA INDUSTRIALIZADA, PREPARO MECÂNICO, APLICADO COM EQUIPAMENTO DE MISTURA E PROJEÇÃO DE 1,5 M3/H DE ARGAMASSA EM FACES INTERNAS DE PAREDES, ESPESSURA DE 10MM, SEM EXECUÇÃO DE TALISCAS. AF_06/2014</v>
          </cell>
          <cell r="I6322" t="str">
            <v>M2</v>
          </cell>
          <cell r="J6322" t="str">
            <v>COEFICIENTE DE REPRESENTATIVIDADE</v>
          </cell>
          <cell r="K6322">
            <v>39.75</v>
          </cell>
        </row>
        <row r="6323">
          <cell r="G6323">
            <v>87775</v>
          </cell>
          <cell r="H6323" t="str">
            <v>EMBOÇO OU MASSA ÚNICA EM ARGAMASSA TRAÇO 1:2:8, PREPARO MECÂNICO COM BETONEIRA 400 L, APLICADA MANUALMENTE EM PANOS DE FACHADA COM PRESENÇA DE VÃOS, ESPESSURA DE 25 MM. AF_08/2022</v>
          </cell>
          <cell r="I6323" t="str">
            <v>M2</v>
          </cell>
          <cell r="J6323" t="str">
            <v>COEFICIENTE DE REPRESENTATIVIDADE</v>
          </cell>
          <cell r="K6323">
            <v>47.82</v>
          </cell>
        </row>
        <row r="6324">
          <cell r="G6324">
            <v>87777</v>
          </cell>
          <cell r="H6324" t="str">
            <v>EMBOÇO OU MASSA ÚNICA EM ARGAMASSA TRAÇO 1:2:8, PREPARO MANUAL, APLICADA MANUALMENTE EM PANOS DE FACHADA COM PRESENÇA DE VÃOS, ESPESSURA DE 25 MM. AF_08/2022</v>
          </cell>
          <cell r="I6324" t="str">
            <v>M2</v>
          </cell>
          <cell r="J6324" t="str">
            <v>COEFICIENTE DE REPRESENTATIVIDADE</v>
          </cell>
          <cell r="K6324">
            <v>50.35</v>
          </cell>
        </row>
        <row r="6325">
          <cell r="G6325">
            <v>87778</v>
          </cell>
          <cell r="H6325" t="str">
            <v>EMBOÇO OU MASSA ÚNICA EM ARGAMASSA INDUSTRIALIZADA, PREPARO MECÂNICO E APLICAÇÃO COM EQUIPAMENTO DE MISTURA E PROJEÇÃO DE 1,5 M3/H DE ARGAMASSA EM PANOS DE FACHADA COM PRESENÇA DE VÃOS, ESPESSURA DE 25 MM. AF_08/2022</v>
          </cell>
          <cell r="I6325" t="str">
            <v>M2</v>
          </cell>
          <cell r="J6325" t="str">
            <v>COEFICIENTE DE REPRESENTATIVIDADE</v>
          </cell>
          <cell r="K6325">
            <v>76.22</v>
          </cell>
        </row>
        <row r="6326">
          <cell r="G6326">
            <v>87779</v>
          </cell>
          <cell r="H6326" t="str">
            <v>EMBOÇO OU MASSA ÚNICA EM ARGAMASSA TRAÇO 1:2:8, PREPARO MECÂNICO COM BETONEIRA 400 L, APLICADA MANUALMENTE EM PANOS DE FACHADA COM PRESENÇA DE VÃOS, ESPESSURA DE 35 MM. AF_08/2022</v>
          </cell>
          <cell r="I6326" t="str">
            <v>M2</v>
          </cell>
          <cell r="J6326" t="str">
            <v>COEFICIENTE DE REPRESENTATIVIDADE</v>
          </cell>
          <cell r="K6326">
            <v>61.33</v>
          </cell>
        </row>
        <row r="6327">
          <cell r="G6327">
            <v>87781</v>
          </cell>
          <cell r="H6327" t="str">
            <v>EMBOÇO OU MASSA ÚNICA EM ARGAMASSA TRAÇO 1:2:8, PREPARO MANUAL, APLICADA MANUALMENTE EM PANOS DE FACHADA COM PRESENÇA DE VÃOS, ESPESSURA DE 35 MM. AF_08/2022</v>
          </cell>
          <cell r="I6327" t="str">
            <v>M2</v>
          </cell>
          <cell r="J6327" t="str">
            <v>COEFICIENTE DE REPRESENTATIVIDADE</v>
          </cell>
          <cell r="K6327">
            <v>64.72</v>
          </cell>
        </row>
        <row r="6328">
          <cell r="G6328">
            <v>87783</v>
          </cell>
          <cell r="H6328" t="str">
            <v>EMBOÇO OU MASSA ÚNICA EM ARGAMASSA INDUSTRIALIZADA, PREPARO MECÂNICO E APLICAÇÃO COM EQUIPAMENTO DE MISTURA E PROJEÇÃO DE 1,5 M3/H DE ARGAMASSA EM PANOS DE FACHADA COM PRESENÇA DE VÃOS, ESPESSURA DE 35 MM. AF_08/2022</v>
          </cell>
          <cell r="I6328" t="str">
            <v>M2</v>
          </cell>
          <cell r="J6328" t="str">
            <v>COEFICIENTE DE REPRESENTATIVIDADE</v>
          </cell>
          <cell r="K6328">
            <v>99.61</v>
          </cell>
        </row>
        <row r="6329">
          <cell r="G6329">
            <v>87784</v>
          </cell>
          <cell r="H6329" t="str">
            <v>EMBOÇO OU MASSA ÚNICA EM ARGAMASSA TRAÇO 1:2:8, PREPARO MECÂNICO COM BETONEIRA 400 L, APLICADA MANUALMENTE EM PANOS DE FACHADA COM PRESENÇA DE VÃOS, ESPESSURA DE 45 MM. AF_08/2022</v>
          </cell>
          <cell r="I6329" t="str">
            <v>M2</v>
          </cell>
          <cell r="J6329" t="str">
            <v>COEFICIENTE DE REPRESENTATIVIDADE</v>
          </cell>
          <cell r="K6329">
            <v>67.22</v>
          </cell>
        </row>
        <row r="6330">
          <cell r="G6330">
            <v>87786</v>
          </cell>
          <cell r="H6330" t="str">
            <v>EMBOÇO OU MASSA ÚNICA EM ARGAMASSA TRAÇO 1:2:8, PREPARO MANUAL, APLICADA MANUALMENTE EM PANOS DE FACHADA COM PRESENÇA DE VÃOS, ESPESSURA DE 45 MM. AF_08/2022</v>
          </cell>
          <cell r="I6330" t="str">
            <v>M2</v>
          </cell>
          <cell r="J6330" t="str">
            <v>COEFICIENTE DE REPRESENTATIVIDADE</v>
          </cell>
          <cell r="K6330">
            <v>71.47</v>
          </cell>
        </row>
        <row r="6331">
          <cell r="G6331">
            <v>87787</v>
          </cell>
          <cell r="H6331" t="str">
            <v>EMBOÇO OU MASSA ÚNICA EM ARGAMASSA INDUSTRIALIZADA, PREPARO MECÂNICO E APLICAÇÃO COM EQUIPAMENTO DE MISTURA E PROJEÇÃO DE 1,5 M3/H DE ARGAMASSA EM PANOS DE FACHADA COM PRESENÇA DE VÃOS, ESPESSURA DE 45 MM. AF_08/2022</v>
          </cell>
          <cell r="I6331" t="str">
            <v>M2</v>
          </cell>
          <cell r="J6331" t="str">
            <v>COEFICIENTE DE REPRESENTATIVIDADE</v>
          </cell>
          <cell r="K6331">
            <v>116.03</v>
          </cell>
        </row>
        <row r="6332">
          <cell r="G6332">
            <v>87788</v>
          </cell>
          <cell r="H6332" t="str">
            <v>EMBOÇO OU MASSA ÚNICA EM ARGAMASSA TRAÇO 1:2:8, PREPARO MECÂNICO COM BETONEIRA 400 L, APLICADA MANUALMENTE EM PANOS DE FACHADA COM PRESENÇA DE VÃOS, ESPESSURA MAIOR OU IGUAL A 50 MM. AF_08/2022</v>
          </cell>
          <cell r="I6332" t="str">
            <v>M2</v>
          </cell>
          <cell r="J6332" t="str">
            <v>COEFICIENTE DE REPRESENTATIVIDADE</v>
          </cell>
          <cell r="K6332">
            <v>78.790000000000006</v>
          </cell>
        </row>
        <row r="6333">
          <cell r="G6333">
            <v>87790</v>
          </cell>
          <cell r="H6333" t="str">
            <v>EMBOÇO OU MASSA ÚNICA EM ARGAMASSA TRAÇO 1:2:8, PREPARO MANUAL, APLICADA MANUALMENTE EM PANOS DE FACHADA COM PRESENÇA DE VÃOS, ESPESSURA MAIOR OU IGUAL A 50 MM. AF_06/2014</v>
          </cell>
          <cell r="I6333" t="str">
            <v>M2</v>
          </cell>
          <cell r="J6333" t="str">
            <v>COEFICIENTE DE REPRESENTATIVIDADE</v>
          </cell>
          <cell r="K6333">
            <v>83.47</v>
          </cell>
        </row>
        <row r="6334">
          <cell r="G6334">
            <v>87791</v>
          </cell>
          <cell r="H6334" t="str">
            <v>EMBOÇO OU MASSA ÚNICA EM ARGAMASSA INDUSTRIALIZADA, PREPARO MECÂNICO E APLICAÇÃO COM EQUIPAMENTO DE MISTURA E PROJEÇÃO DE 1,5 M3/H DE ARGAMASSA EM PANOS DE FACHADA COM PRESENÇA DE VÃOS, ESPESSURA MAIOR OU IGUAL A 50 MM. AF_08/2022</v>
          </cell>
          <cell r="I6334" t="str">
            <v>M2</v>
          </cell>
          <cell r="J6334" t="str">
            <v>COEFICIENTE DE REPRESENTATIVIDADE</v>
          </cell>
          <cell r="K6334">
            <v>127.73</v>
          </cell>
        </row>
        <row r="6335">
          <cell r="G6335">
            <v>87792</v>
          </cell>
          <cell r="H6335" t="str">
            <v>EMBOÇO OU MASSA ÚNICA EM ARGAMASSA TRAÇO 1:2:8, PREPARO MECÂNICO COM BETONEIRA 400 L, APLICADA MANUALMENTE EM PANOS CEGOS DE FACHADA (SEM PRESENÇA DE VÃOS), ESPESSURA DE 25 MM. AF_08/2022</v>
          </cell>
          <cell r="I6335" t="str">
            <v>M2</v>
          </cell>
          <cell r="J6335" t="str">
            <v>COEFICIENTE DE REPRESENTATIVIDADE</v>
          </cell>
          <cell r="K6335">
            <v>36.32</v>
          </cell>
        </row>
        <row r="6336">
          <cell r="G6336">
            <v>87794</v>
          </cell>
          <cell r="H6336" t="str">
            <v>EMBOÇO OU MASSA ÚNICA EM ARGAMASSA TRAÇO 1:2:8, PREPARO MANUAL, APLICADA MANUALMENTE EM PANOS CEGOS DE FACHADA (SEM PRESENÇA DE VÃOS), ESPESSURA DE 25 MM. AF_09/2022</v>
          </cell>
          <cell r="I6336" t="str">
            <v>M2</v>
          </cell>
          <cell r="J6336" t="str">
            <v>COEFICIENTE DE REPRESENTATIVIDADE</v>
          </cell>
          <cell r="K6336">
            <v>38.68</v>
          </cell>
        </row>
        <row r="6337">
          <cell r="G6337">
            <v>87795</v>
          </cell>
          <cell r="H6337" t="str">
            <v>EMBOÇO OU MASSA ÚNICA EM ARGAMASSA INDUSTRIALIZADA, PREPARO MECÂNICO E APLICAÇÃO COM EQUIPAMENTO DE MISTURA E PROJEÇÃO DE 1,5 M3/H DE ARGAMASSA EM PANOS CEGOS DE FACHADA (SEM PRESENÇA DE VÃOS), ESPESSURA DE 25 MM. AF_08/2022</v>
          </cell>
          <cell r="I6337" t="str">
            <v>M2</v>
          </cell>
          <cell r="J6337" t="str">
            <v>COEFICIENTE DE REPRESENTATIVIDADE</v>
          </cell>
          <cell r="K6337">
            <v>63.65</v>
          </cell>
        </row>
        <row r="6338">
          <cell r="G6338">
            <v>87797</v>
          </cell>
          <cell r="H6338" t="str">
            <v>EMBOÇO OU MASSA ÚNICA EM ARGAMASSA TRAÇO 1:2:8, PREPARO MECÂNICO COM BETONEIRA 400 L, APLICADA MANUALMENTE EM PANOS CEGOS DE FACHADA (SEM PRESENÇA DE VÃOS), ESPESSURA DE 35 MM. AF_08/2022</v>
          </cell>
          <cell r="I6338" t="str">
            <v>M2</v>
          </cell>
          <cell r="J6338" t="str">
            <v>COEFICIENTE DE REPRESENTATIVIDADE</v>
          </cell>
          <cell r="K6338">
            <v>49.49</v>
          </cell>
        </row>
        <row r="6339">
          <cell r="G6339">
            <v>87799</v>
          </cell>
          <cell r="H6339" t="str">
            <v>EMBOÇO OU MASSA ÚNICA EM ARGAMASSA TRAÇO 1:2:8, PREPARO MANUAL, APLICADA MANUALMENTE EM PANOS CEGOS DE FACHADA (SEM PRESENÇA DE VÃOS), ESPESSURA DE 35 MM. AF_08/2022</v>
          </cell>
          <cell r="I6339" t="str">
            <v>M2</v>
          </cell>
          <cell r="J6339" t="str">
            <v>COEFICIENTE DE REPRESENTATIVIDADE</v>
          </cell>
          <cell r="K6339">
            <v>52.65</v>
          </cell>
        </row>
        <row r="6340">
          <cell r="G6340">
            <v>87800</v>
          </cell>
          <cell r="H6340" t="str">
            <v>EMBOÇO OU MASSA ÚNICA EM ARGAMASSA INDUSTRIALIZADA, PREPARO MECÂNICO E APLICAÇÃO COM EQUIPAMENTO DE MISTURA E PROJEÇÃO DE 1,5 M3/H DE ARGAMASSA EM PANOS CEGOS DE FACHADA (SEM PRESENÇA DE VÃOS), ESPESSURA DE 35 MM. AF_08/2022</v>
          </cell>
          <cell r="I6340" t="str">
            <v>M2</v>
          </cell>
          <cell r="J6340" t="str">
            <v>COEFICIENTE DE REPRESENTATIVIDADE</v>
          </cell>
          <cell r="K6340">
            <v>85.93</v>
          </cell>
        </row>
        <row r="6341">
          <cell r="G6341">
            <v>87801</v>
          </cell>
          <cell r="H6341" t="str">
            <v>EMBOÇO OU MASSA ÚNICA EM ARGAMASSA TRAÇO 1:2:8, PREPARO MECÂNICO COM BETONEIRA 400 L, APLICADA MANUALMENTE EM PANOS CEGOS DE FACHADA (SEM PRESENÇA DE VÃOS), ESPESSURA DE 45 MM. AF_08/2022</v>
          </cell>
          <cell r="I6341" t="str">
            <v>M2</v>
          </cell>
          <cell r="J6341" t="str">
            <v>COEFICIENTE DE REPRESENTATIVIDADE</v>
          </cell>
          <cell r="K6341">
            <v>54.99</v>
          </cell>
        </row>
        <row r="6342">
          <cell r="G6342">
            <v>87803</v>
          </cell>
          <cell r="H6342" t="str">
            <v>EMBOÇO OU MASSA ÚNICA EM ARGAMASSA TRAÇO 1:2:8, PREPARO MANUAL, APLICADA MANUALMENTE EM PANOS CEGOS DE FACHADA (SEM PRESENÇA DE VÃOS), ESPESSURA DE 45 MM. AF_08/2022</v>
          </cell>
          <cell r="I6342" t="str">
            <v>M2</v>
          </cell>
          <cell r="J6342" t="str">
            <v>COEFICIENTE DE REPRESENTATIVIDADE</v>
          </cell>
          <cell r="K6342">
            <v>58.96</v>
          </cell>
        </row>
        <row r="6343">
          <cell r="G6343">
            <v>87804</v>
          </cell>
          <cell r="H6343" t="str">
            <v>EMBOÇO OU MASSA ÚNICA EM ARGAMASSA INDUSTRIALIZADA, PREPARO MECÂNICO E APLICAÇÃO COM EQUIPAMENTO DE MISTURA E PROJEÇÃO DE 1,5 M3/H DE ARGAMASSA EM PANOS CEGOS DE FACHADA (SEM PRESENÇA DE VÃOS), ESPESSURA DE 45 MM. AF_08/2022</v>
          </cell>
          <cell r="I6343" t="str">
            <v>M2</v>
          </cell>
          <cell r="J6343" t="str">
            <v>COEFICIENTE DE REPRESENTATIVIDADE</v>
          </cell>
          <cell r="K6343">
            <v>101.28</v>
          </cell>
        </row>
        <row r="6344">
          <cell r="G6344">
            <v>87805</v>
          </cell>
          <cell r="H6344" t="str">
            <v>EMBOÇO OU MASSA ÚNICA EM ARGAMASSA TRAÇO 1:2:8, PREPARO MECÂNICO COM BETONEIRA 400 L, APLICADA MANUALMENTE EM PANOS CEGOS DE FACHADA (SEM PRESENÇA DE VÃOS), ESPESSURA MAIOR OU IGUAL A 50 MM. AF_08/2022</v>
          </cell>
          <cell r="I6344" t="str">
            <v>M2</v>
          </cell>
          <cell r="J6344" t="str">
            <v>COEFICIENTE DE REPRESENTATIVIDADE</v>
          </cell>
          <cell r="K6344">
            <v>59.94</v>
          </cell>
        </row>
        <row r="6345">
          <cell r="G6345">
            <v>87807</v>
          </cell>
          <cell r="H6345" t="str">
            <v>EMBOÇO OU MASSA ÚNICA EM ARGAMASSA TRAÇO 1:2:8, PREPARO MANUAL, APLICADA MANUALMENTE EM PANOS CEGOS DE FACHADA (SEM PRESENÇA DE VÃOS), ESPESSURA MAIOR OU IGUAL A 50 MM. AF_08/2022</v>
          </cell>
          <cell r="I6345" t="str">
            <v>M2</v>
          </cell>
          <cell r="J6345" t="str">
            <v>COEFICIENTE DE REPRESENTATIVIDADE</v>
          </cell>
          <cell r="K6345">
            <v>64.31</v>
          </cell>
        </row>
        <row r="6346">
          <cell r="G6346">
            <v>87808</v>
          </cell>
          <cell r="H6346" t="str">
            <v>EMBOÇO OU MASSA ÚNICA EM ARGAMASSA INDUSTRIALIZADA, PREPARO MECÂNICO E APLICAÇÃO COM EQUIPAMENTO DE MISTURA E PROJEÇÃO DE 1,5 M3/H DE ARGAMASSA EM PANOS CEGOS DE FACHADA (SEM PRESENÇA DE VÃOS), ESPESSURA MAIOR OU IGUAL A 50 MM. AF_08/2022</v>
          </cell>
          <cell r="I6346" t="str">
            <v>M2</v>
          </cell>
          <cell r="J6346" t="str">
            <v>COEFICIENTE DE REPRESENTATIVIDADE</v>
          </cell>
          <cell r="K6346">
            <v>108.39</v>
          </cell>
        </row>
        <row r="6347">
          <cell r="G6347">
            <v>87809</v>
          </cell>
          <cell r="H6347" t="str">
            <v>EMBOÇO OU MASSA ÚNICA EM ARGAMASSA TRAÇO 1:2:8, PREPARO MECÂNICO COM BETONEIRA 400 L, APLICADA MANUALMENTE EM SUPERFÍCIES EXTERNAS DA SACADA, ESPESSURA DE 25 MM, SEM USO DE TELA METÁLICA DE REFORÇO CONTRA FISSURAÇÃO. AF_08/2022</v>
          </cell>
          <cell r="I6347" t="str">
            <v>M2</v>
          </cell>
          <cell r="J6347" t="str">
            <v>COEFICIENTE DE REPRESENTATIVIDADE</v>
          </cell>
          <cell r="K6347">
            <v>64.86</v>
          </cell>
        </row>
        <row r="6348">
          <cell r="G6348">
            <v>87811</v>
          </cell>
          <cell r="H6348" t="str">
            <v>EMBOÇO OU MASSA ÚNICA EM ARGAMASSA TRAÇO 1:2:8, PREPARO MANUAL, APLICADA MANUALMENTE EM SUPERFÍCIES EXTERNAS DA SACADA, ESPESSURA DE 25 MM, SEM USO DE TELA METÁLICA DE REFORÇO CONTRA FISSURAÇÃO. AF_08/2022</v>
          </cell>
          <cell r="I6348" t="str">
            <v>M2</v>
          </cell>
          <cell r="J6348" t="str">
            <v>COEFICIENTE DE REPRESENTATIVIDADE</v>
          </cell>
          <cell r="K6348">
            <v>67.22</v>
          </cell>
        </row>
        <row r="6349">
          <cell r="G6349">
            <v>87812</v>
          </cell>
          <cell r="H6349" t="str">
            <v>EMBOÇO OU MASSA ÚNICA EM ARGAMASSA INDUSTRIALIZADA, PREPARO MECÂNICO E APLICAÇÃO COM EQUIPAMENTO DE MISTURA E PROJEÇÃO DE 1,5 M3/H EM SUPERFÍCIES EXTERNAS DA SACADA, ESPESSURA 25 MM, SEM USO DE TELA METÁLICA. AF_08/2022</v>
          </cell>
          <cell r="I6349" t="str">
            <v>M2</v>
          </cell>
          <cell r="J6349" t="str">
            <v>COEFICIENTE DE REPRESENTATIVIDADE</v>
          </cell>
          <cell r="K6349">
            <v>89.23</v>
          </cell>
        </row>
        <row r="6350">
          <cell r="G6350">
            <v>87813</v>
          </cell>
          <cell r="H6350" t="str">
            <v>EMBOÇO OU MASSA ÚNICA EM ARGAMASSA TRAÇO 1:2:8, PREPARO MECÂNICO COM BETONEIRA 400 L, APLICADA MANUALMENTE EM SUPERFÍCIES EXTERNAS DA SACADA, ESPESSURA DE 35 MM, SEM USO DE TELA METÁLICA DE REFORÇO CONTRA FISSURAÇÃO. AF_08/2022</v>
          </cell>
          <cell r="I6350" t="str">
            <v>M2</v>
          </cell>
          <cell r="J6350" t="str">
            <v>COEFICIENTE DE REPRESENTATIVIDADE</v>
          </cell>
          <cell r="K6350">
            <v>78.02</v>
          </cell>
        </row>
        <row r="6351">
          <cell r="G6351">
            <v>87815</v>
          </cell>
          <cell r="H6351" t="str">
            <v>EMBOÇO OU MASSA ÚNICA EM ARGAMASSA TRAÇO 1:2:8, PREPARO MANUAL, APLICADA MANUALMENTE EM SUPERFÍCIES EXTERNAS DA SACADA, ESPESSURA DE 35 MM, SEM USO DE TELA METÁLICA DE REFORÇO CONTRA FISSURAÇÃO. AF_08/2022</v>
          </cell>
          <cell r="I6351" t="str">
            <v>M2</v>
          </cell>
          <cell r="J6351" t="str">
            <v>COEFICIENTE DE REPRESENTATIVIDADE</v>
          </cell>
          <cell r="K6351">
            <v>81.180000000000007</v>
          </cell>
        </row>
        <row r="6352">
          <cell r="G6352">
            <v>87816</v>
          </cell>
          <cell r="H6352" t="str">
            <v>EMBOÇO OU MASSA ÚNICA EM ARGAMASSA INDUSTRIALIZADA, PREPARO MECÂNICO E APLICAÇÃO COM EQUIPAMENTO DE MISTURA E PROJEÇÃO DE 1,5 M3/H EM SUPERFÍCIES EXTERNAS DA SACADA, ESPESSURA 35 MM, SEM USO DE TELA METÁLICA. AF_08/2022</v>
          </cell>
          <cell r="I6352" t="str">
            <v>M2</v>
          </cell>
          <cell r="J6352" t="str">
            <v>COEFICIENTE DE REPRESENTATIVIDADE</v>
          </cell>
          <cell r="K6352">
            <v>111.54</v>
          </cell>
        </row>
        <row r="6353">
          <cell r="G6353">
            <v>87817</v>
          </cell>
          <cell r="H6353" t="str">
            <v>EMBOÇO OU MASSA ÚNICA EM ARGAMASSA TRAÇO 1:2:8, PREPARO MECÂNICO COM BETONEIRA 400 L, APLICADA MANUALMENTE EM SUPERFÍCIES EXTERNAS DA SACADA, ESPESSURA DE 45 MM, SEM USO DE TELA METÁLICA DE REFORÇO CONTRA FISSURAÇÃO. AF_08/2022</v>
          </cell>
          <cell r="I6353" t="str">
            <v>M2</v>
          </cell>
          <cell r="J6353" t="str">
            <v>COEFICIENTE DE REPRESENTATIVIDADE</v>
          </cell>
          <cell r="K6353">
            <v>83.52</v>
          </cell>
        </row>
        <row r="6354">
          <cell r="G6354">
            <v>87819</v>
          </cell>
          <cell r="H6354" t="str">
            <v>EMBOÇO OU MASSA ÚNICA EM ARGAMASSA TRAÇO 1:2:8, PREPARO MANUAL, APLICADA MANUALMENTE EM SUPERFÍCIES EXTERNAS DA SACADA, ESPESSURA DE 45 MM, SEM USO DE TELA METÁLICA DE REFORÇO CONTRA FISSURAÇÃO. AF_08/2022</v>
          </cell>
          <cell r="I6354" t="str">
            <v>M2</v>
          </cell>
          <cell r="J6354" t="str">
            <v>COEFICIENTE DE REPRESENTATIVIDADE</v>
          </cell>
          <cell r="K6354">
            <v>87.49</v>
          </cell>
        </row>
        <row r="6355">
          <cell r="G6355">
            <v>87820</v>
          </cell>
          <cell r="H6355" t="str">
            <v>EMBOÇO OU MASSA ÚNICA EM ARGAMASSA INDUSTRIALIZADA, PREPARO MECÂNICO E APLICAÇÃO COM EQUIPAMENTO DE MISTURA E PROJEÇÃO DE 1,5 M3/H EM SUPERFÍCIES EXTERNAS DA SACADA, ESPESSURA 45 MM, SEM USO DE TELA METÁLICA. AF_08/2022</v>
          </cell>
          <cell r="I6355" t="str">
            <v>M2</v>
          </cell>
          <cell r="J6355" t="str">
            <v>COEFICIENTE DE REPRESENTATIVIDADE</v>
          </cell>
          <cell r="K6355">
            <v>126.89</v>
          </cell>
        </row>
        <row r="6356">
          <cell r="G6356">
            <v>87821</v>
          </cell>
          <cell r="H6356" t="str">
            <v>EMBOÇO OU MASSA ÚNICA EM ARGAMASSA TRAÇO 1:2:8, PREPARO MECÂNICO COM BETONEIRA 400 L, APLICADA MANUALMENTE EM SUPERFÍCIES EXTERNAS DA SACADA, ESPESSURA MAIOR OU IGUAL A 50 MM, SEM USO DE TELA METÁLICA DE REFORÇO CONTRA FISSURAÇÃO. AF_08/2022</v>
          </cell>
          <cell r="I6356" t="str">
            <v>M2</v>
          </cell>
          <cell r="J6356" t="str">
            <v>COEFICIENTE DE REPRESENTATIVIDADE</v>
          </cell>
          <cell r="K6356">
            <v>107.8</v>
          </cell>
        </row>
        <row r="6357">
          <cell r="G6357">
            <v>87823</v>
          </cell>
          <cell r="H6357" t="str">
            <v>EMBOÇO OU MASSA ÚNICA EM ARGAMASSA TRAÇO 1:2:8, PREPARO MANUAL, APLICADA MANUALMENTE EM SUPERFÍCIES EXTERNAS DA SACADA, ESPESSURA MAIOR OU IGUAL A 50 MM, SEM USO DE TELA METÁLICA DE REFORÇO CONTRA FISSURAÇÃO. AF_068/2022</v>
          </cell>
          <cell r="I6357" t="str">
            <v>M2</v>
          </cell>
          <cell r="J6357" t="str">
            <v>COEFICIENTE DE REPRESENTATIVIDADE</v>
          </cell>
          <cell r="K6357">
            <v>112.17</v>
          </cell>
        </row>
        <row r="6358">
          <cell r="G6358">
            <v>87824</v>
          </cell>
          <cell r="H6358" t="str">
            <v>EMBOÇO OU MASSA ÚNICA EM ARGAMASSA INDUSTRIALIZADA, PREPARO MECÂNICO E APLICAÇÃO COM EQUIPAMENTO DE MISTURA E PROJEÇÃO DE 1,5 M3/H EM SUPERFÍCIES EXTERNAS DA SACADA, ESPESSURA MAIOR OU IGUAL A 50 MM, SEM USO DE TELA METÁLICA. AF_08/2022</v>
          </cell>
          <cell r="I6358" t="str">
            <v>M2</v>
          </cell>
          <cell r="J6358" t="str">
            <v>COEFICIENTE DE REPRESENTATIVIDADE</v>
          </cell>
          <cell r="K6358">
            <v>146.5</v>
          </cell>
        </row>
        <row r="6359">
          <cell r="G6359">
            <v>87825</v>
          </cell>
          <cell r="H6359" t="str">
            <v>EMBOÇO OU MASSA ÚNICA EM ARGAMASSA TRAÇO 1:2:8, PREPARO MECÂNICO COM BETONEIRA 400 L, APLICADA MANUALMENTE NAS PAREDES INTERNAS DA SACADA, ESPESSURA DE 25 MM, SEM USO DE TELA METÁLICA DE REFORÇO CONTRA FISSURAÇÃO. AF_08/2022</v>
          </cell>
          <cell r="I6359" t="str">
            <v>M2</v>
          </cell>
          <cell r="J6359" t="str">
            <v>COEFICIENTE DE REPRESENTATIVIDADE</v>
          </cell>
          <cell r="K6359">
            <v>61.31</v>
          </cell>
        </row>
        <row r="6360">
          <cell r="G6360">
            <v>87827</v>
          </cell>
          <cell r="H6360" t="str">
            <v>EMBOÇO OU MASSA ÚNICA EM ARGAMASSA TRAÇO 1:2:8, PREPARO MANUAL, APLICADA MANUALMENTE NAS PAREDES INTERNAS DA SACADA, ESPESSURA DE 25 MM, SEM USO DE TELA METÁLICA DE REFORÇO CONTRA FISSURAÇÃO. AF_08/2022</v>
          </cell>
          <cell r="I6360" t="str">
            <v>M2</v>
          </cell>
          <cell r="J6360" t="str">
            <v>COEFICIENTE DE REPRESENTATIVIDADE</v>
          </cell>
          <cell r="K6360">
            <v>64.2</v>
          </cell>
        </row>
        <row r="6361">
          <cell r="G6361">
            <v>87828</v>
          </cell>
          <cell r="H6361" t="str">
            <v>EMBOÇO OU MASSA ÚNICA EM ARGAMASSA INDUSTRIALIZADA, PREPARO MECÂNICO E APLICAÇÃO COM EQUIPAMENTO DE MISTURA E PROJEÇÃO DE 1,5 M3/H NAS PAREDES INTERNAS DA SACADA, ESPESSURA 25 MM, SEM USO DE TELA METÁLICA. AF_08/2022</v>
          </cell>
          <cell r="I6361" t="str">
            <v>M2</v>
          </cell>
          <cell r="J6361" t="str">
            <v>COEFICIENTE DE REPRESENTATIVIDADE</v>
          </cell>
          <cell r="K6361">
            <v>92.9</v>
          </cell>
        </row>
        <row r="6362">
          <cell r="G6362">
            <v>87829</v>
          </cell>
          <cell r="H6362" t="str">
            <v>EMBOÇO OU MASSA ÚNICA EM ARGAMASSA TRAÇO 1:2:8, PREPARO MECÂNICO COM BETONEIRA 400 L, APLICADA MANUALMENTE NAS PAREDES INTERNAS DA SACADA, ESPESSURA DE 35 MM, SEM USO DE TELA METÁLICA DE REFORÇO CONTRA FISSURAÇÃO. AF_08/2022</v>
          </cell>
          <cell r="I6362" t="str">
            <v>M2</v>
          </cell>
          <cell r="J6362" t="str">
            <v>COEFICIENTE DE REPRESENTATIVIDADE</v>
          </cell>
          <cell r="K6362">
            <v>74.569999999999993</v>
          </cell>
        </row>
        <row r="6363">
          <cell r="G6363">
            <v>87831</v>
          </cell>
          <cell r="H6363" t="str">
            <v>EMBOÇO OU MASSA ÚNICA EM ARGAMASSA TRAÇO 1:2:8, PREPARO MANUAL, APLICADA MANUALMENTE NAS PAREDES INTERNAS DA SACADA, ESPESSURA DE 35 MM, SEM USO DE TELA METÁLICA DE REFORÇO CONTRA FISSURAÇÃO. AF_08/2022</v>
          </cell>
          <cell r="I6363" t="str">
            <v>M2</v>
          </cell>
          <cell r="J6363" t="str">
            <v>COEFICIENTE DE REPRESENTATIVIDADE</v>
          </cell>
          <cell r="K6363">
            <v>78.45</v>
          </cell>
        </row>
        <row r="6364">
          <cell r="G6364">
            <v>87832</v>
          </cell>
          <cell r="H6364" t="str">
            <v>EMBOÇO OU MASSA ÚNICA EM ARGAMASSA INDUSTRIALIZADA, PREPARO MECÂNICO E APLICAÇÃO COM EQUIPAMENTO DE MISTURA E PROJEÇÃO DE 1,5 M3/H DE ARGAMASSA NAS PAREDES INTERNAS DA SACADA, ESPESSURA 35 MM, SEM USO DE TELA METÁLICA. AF_08/2022</v>
          </cell>
          <cell r="I6364" t="str">
            <v>M2</v>
          </cell>
          <cell r="J6364" t="str">
            <v>COEFICIENTE DE REPRESENTATIVIDADE</v>
          </cell>
          <cell r="K6364">
            <v>117.56</v>
          </cell>
        </row>
        <row r="6365">
          <cell r="G6365">
            <v>87834</v>
          </cell>
          <cell r="H6365" t="str">
            <v>REVESTIMENTO DECORATIVO MONOCAMADA APLICADO MANUALMENTE EM PANOS CEGOS DA FACHADA DE UM EDIFÍCIO DE ESTRUTURA CONVENCIONAL, COM ACABAMENTO RASPADO. AF_06/2014</v>
          </cell>
          <cell r="I6365" t="str">
            <v>M2</v>
          </cell>
          <cell r="J6365" t="str">
            <v>COEFICIENTE DE REPRESENTATIVIDADE</v>
          </cell>
          <cell r="K6365">
            <v>170.56</v>
          </cell>
        </row>
        <row r="6366">
          <cell r="G6366">
            <v>87835</v>
          </cell>
          <cell r="H6366" t="str">
            <v>REVESTIMENTO DECORATIVO MONOCAMADA APLICADO MANUALMENTE EM PANOS CEGOS DA FACHADA DE UM EDIFÍCIO DE ALVENARIA ESTRUTURAL, COM ACABAMENTO RASPADO. AF_06/2014</v>
          </cell>
          <cell r="I6366" t="str">
            <v>M2</v>
          </cell>
          <cell r="J6366" t="str">
            <v>COEFICIENTE DE REPRESENTATIVIDADE</v>
          </cell>
          <cell r="K6366">
            <v>117.47</v>
          </cell>
        </row>
        <row r="6367">
          <cell r="G6367">
            <v>87836</v>
          </cell>
          <cell r="H6367" t="str">
            <v>REVESTIMENTO DECORATIVO MONOCAMADA APLICADO COM EQUIPAMENTO DE PROJEÇÃO EM PANOS CEGOS DA FACHADA DE UM EDIFÍCIO DE ESTRUTURA CONVENCIONAL, COM ACABAMENTO RASPADO. AF_06/2014</v>
          </cell>
          <cell r="I6367" t="str">
            <v>M2</v>
          </cell>
          <cell r="J6367" t="str">
            <v>COEFICIENTE DE REPRESENTATIVIDADE</v>
          </cell>
          <cell r="K6367">
            <v>164.43</v>
          </cell>
        </row>
        <row r="6368">
          <cell r="G6368">
            <v>87837</v>
          </cell>
          <cell r="H6368" t="str">
            <v>REVESTIMENTO DECORATIVO MONOCAMADA APLICADO COM EQUIPAMENTO DE PROJEÇÃO EM PANOS CEGOS DA FACHADA DE UM EDIFÍCIO DE ALVENARIA ESTRUTURAL, COM ACABAMENTO RASPADO. AF_06/2014</v>
          </cell>
          <cell r="I6368" t="str">
            <v>M2</v>
          </cell>
          <cell r="J6368" t="str">
            <v>COEFICIENTE DE REPRESENTATIVIDADE</v>
          </cell>
          <cell r="K6368">
            <v>111.92</v>
          </cell>
        </row>
        <row r="6369">
          <cell r="G6369">
            <v>87838</v>
          </cell>
          <cell r="H6369" t="str">
            <v>REVESTIMENTO DECORATIVO MONOCAMADA APLICADO MANUALMENTE EM PANOS DA FACHADA COM PRESENÇA DE VÃOS, DE UM EDIFÍCIO DE ESTRUTURA CONVENCIONAL E ACABAMENTO RASPADO. AF_06/2014</v>
          </cell>
          <cell r="I6369" t="str">
            <v>M2</v>
          </cell>
          <cell r="J6369" t="str">
            <v>COEFICIENTE DE REPRESENTATIVIDADE</v>
          </cell>
          <cell r="K6369">
            <v>177.58</v>
          </cell>
        </row>
        <row r="6370">
          <cell r="G6370">
            <v>87839</v>
          </cell>
          <cell r="H6370" t="str">
            <v>REVESTIMENTO DECORATIVO MONOCAMADA APLICADO MANUALMENTE EM PANOS DA FACHADA COM PRESENÇA DE VÃOS, DE UM EDIFÍCIO DE ALVENARIA ESTRUTURAL E ACABAMENTO RASPADO. AF_06/2014</v>
          </cell>
          <cell r="I6370" t="str">
            <v>M2</v>
          </cell>
          <cell r="J6370" t="str">
            <v>COEFICIENTE DE REPRESENTATIVIDADE</v>
          </cell>
          <cell r="K6370">
            <v>122.47</v>
          </cell>
        </row>
        <row r="6371">
          <cell r="G6371">
            <v>87840</v>
          </cell>
          <cell r="H6371" t="str">
            <v>REVESTIMENTO DECORATIVO MONOCAMADA APLICADO COM EQUIPAMENTO DE PROJEÇÃO EM PANOS DA FACHADA COM PRESENÇA DE VÃOS, DE UM EDIFÍCIO DE ESTRUTURA CONVENCIONAL E ACABAMENTO RASPADO. AF_06/2014</v>
          </cell>
          <cell r="I6371" t="str">
            <v>M2</v>
          </cell>
          <cell r="J6371" t="str">
            <v>COEFICIENTE DE REPRESENTATIVIDADE</v>
          </cell>
          <cell r="K6371">
            <v>169.9</v>
          </cell>
        </row>
        <row r="6372">
          <cell r="G6372">
            <v>87841</v>
          </cell>
          <cell r="H6372" t="str">
            <v>REVESTIMENTO DECORATIVO MONOCAMADA APLICADO COM EQUIPAMENTO DE PROJEÇÃO EM PANOS DA FACHADA COM PRESENÇA DE VÃOS, DE UM EDIFÍCIO DE ALVENARIA ESTRUTURAL E ACABAMENTO RASPADO. AF_06/2014</v>
          </cell>
          <cell r="I6372" t="str">
            <v>M2</v>
          </cell>
          <cell r="J6372" t="str">
            <v>COEFICIENTE DE REPRESENTATIVIDADE</v>
          </cell>
          <cell r="K6372">
            <v>115.36</v>
          </cell>
        </row>
        <row r="6373">
          <cell r="G6373">
            <v>87842</v>
          </cell>
          <cell r="H6373" t="str">
            <v>REVESTIMENTO DECORATIVO MONOCAMADA APLICADO MANUALMENTE EM SUPERFÍCIES EXTERNAS DA SACADA DE UM EDIFÍCIO DE ESTRUTURA CONVENCIONAL E ACABAMENTO RASPADO. AF_06/2014</v>
          </cell>
          <cell r="I6373" t="str">
            <v>M2</v>
          </cell>
          <cell r="J6373" t="str">
            <v>COEFICIENTE DE REPRESENTATIVIDADE</v>
          </cell>
          <cell r="K6373">
            <v>177.45</v>
          </cell>
        </row>
        <row r="6374">
          <cell r="G6374">
            <v>87843</v>
          </cell>
          <cell r="H6374" t="str">
            <v>REVESTIMENTO DECORATIVO MONOCAMADA APLICADO MANUALMENTE EM SUPERFÍCIES EXTERNAS DA SACADA DE UM EDIFÍCIO DE ALVENARIA ESTRUTURAL E ACABAMENTO RASPADO. AF_06/2014</v>
          </cell>
          <cell r="I6374" t="str">
            <v>M2</v>
          </cell>
          <cell r="J6374" t="str">
            <v>COEFICIENTE DE REPRESENTATIVIDADE</v>
          </cell>
          <cell r="K6374">
            <v>130.88</v>
          </cell>
        </row>
        <row r="6375">
          <cell r="G6375">
            <v>87844</v>
          </cell>
          <cell r="H6375" t="str">
            <v>REVESTIMENTO DECORATIVO MONOCAMADA APLICADO COM EQUIPAMENTO DE PROJEÇÃO EM SUPERFÍCIES EXTERNAS DA SACADA DE UM EDIFÍCIO DE ESTRUTURA CONVENCIONAL E ACABAMENTO RASPADO. AF_06/2014</v>
          </cell>
          <cell r="I6375" t="str">
            <v>M2</v>
          </cell>
          <cell r="J6375" t="str">
            <v>COEFICIENTE DE REPRESENTATIVIDADE</v>
          </cell>
          <cell r="K6375">
            <v>165.66</v>
          </cell>
        </row>
        <row r="6376">
          <cell r="G6376">
            <v>87845</v>
          </cell>
          <cell r="H6376" t="str">
            <v>REVESTIMENTO DECORATIVO MONOCAMADA APLICADO COM EQUIPAMENTO DE PROJEÇÃO EM SUPERFÍCIES EXTERNAS DA SACADA DE UM EDIFÍCIO DE ALVENARIA ESTRUTURAL E ACABAMENTO RASPADO. AF_06/2014</v>
          </cell>
          <cell r="I6376" t="str">
            <v>M2</v>
          </cell>
          <cell r="J6376" t="str">
            <v>COEFICIENTE DE REPRESENTATIVIDADE</v>
          </cell>
          <cell r="K6376">
            <v>119.7</v>
          </cell>
        </row>
        <row r="6377">
          <cell r="G6377">
            <v>87846</v>
          </cell>
          <cell r="H6377" t="str">
            <v>REVESTIMENTO DECORATIVO MONOCAMADA APLICADO MANUALMENTE EM PANOS CEGOS DA FACHADA DE UM EDIFÍCIO DE ESTRUTURA CONVENCIONAL, COM ACABAMENTO TRAVERTINO. AF_06/2014</v>
          </cell>
          <cell r="I6377" t="str">
            <v>M2</v>
          </cell>
          <cell r="J6377" t="str">
            <v>COEFICIENTE DE REPRESENTATIVIDADE</v>
          </cell>
          <cell r="K6377">
            <v>184.75</v>
          </cell>
        </row>
        <row r="6378">
          <cell r="G6378">
            <v>87847</v>
          </cell>
          <cell r="H6378" t="str">
            <v>REVESTIMENTO DECORATIVO MONOCAMADA APLICADO MANUALMENTE EM PANOS CEGOS DA FACHADA DE UM EDIFÍCIO DE ALVENARIA ESTRUTURAL, COM ACABAMENTO TRAVERTINO. AF_06/2014</v>
          </cell>
          <cell r="I6378" t="str">
            <v>M2</v>
          </cell>
          <cell r="J6378" t="str">
            <v>COEFICIENTE DE REPRESENTATIVIDADE</v>
          </cell>
          <cell r="K6378">
            <v>131.65</v>
          </cell>
        </row>
        <row r="6379">
          <cell r="G6379">
            <v>87848</v>
          </cell>
          <cell r="H6379" t="str">
            <v>REVESTIMENTO DECORATIVO MONOCAMADA APLICADO COM EQUIPAMENTO DE PROJEÇÃO EM PANOS CEGOS DA FACHADA DE UM EDIFÍCIO DE ESTRUTURA CONVENCIONAL, COM ACABAMENTO TRAVERTINO. AF_06/2014</v>
          </cell>
          <cell r="I6379" t="str">
            <v>M2</v>
          </cell>
          <cell r="J6379" t="str">
            <v>COEFICIENTE DE REPRESENTATIVIDADE</v>
          </cell>
          <cell r="K6379">
            <v>177.55</v>
          </cell>
        </row>
        <row r="6380">
          <cell r="G6380">
            <v>87849</v>
          </cell>
          <cell r="H6380" t="str">
            <v>REVESTIMENTO DECORATIVO MONOCAMADA APLICADO COM EQUIPAMENTO DE PROJEÇÃO EM PANOS CEGOS DA FACHADA DE UM EDIFÍCIO DE ALVENARIA ESTRUTURAL, COM ACABAMENTO TRAVERTINO. AF_06/2014</v>
          </cell>
          <cell r="I6380" t="str">
            <v>M2</v>
          </cell>
          <cell r="J6380" t="str">
            <v>COEFICIENTE DE REPRESENTATIVIDADE</v>
          </cell>
          <cell r="K6380">
            <v>125.04</v>
          </cell>
        </row>
        <row r="6381">
          <cell r="G6381">
            <v>87850</v>
          </cell>
          <cell r="H6381" t="str">
            <v>REVESTIMENTO DECORATIVO MONOCAMADA APLICADO MANUALMENTE EM PANOS DA FACHADA COM PRESENÇA DE VÃOS, DE UM EDIFÍCIO DE ESTRUTURA CONVENCIONAL E ACABAMENTO TRAVERTINO. AF_06/2014</v>
          </cell>
          <cell r="I6381" t="str">
            <v>M2</v>
          </cell>
          <cell r="J6381" t="str">
            <v>COEFICIENTE DE REPRESENTATIVIDADE</v>
          </cell>
          <cell r="K6381">
            <v>191.8</v>
          </cell>
        </row>
        <row r="6382">
          <cell r="G6382">
            <v>87851</v>
          </cell>
          <cell r="H6382" t="str">
            <v>REVESTIMENTO DECORATIVO MONOCAMADA APLICADO MANUALMENTE EM PANOS DA FACHADA COM PRESENÇA DE VÃOS, DE UM EDIFÍCIO DE ALVENARIA ESTRUTURAL E ACABAMENTO TRAVERTINO. AF_06/2014</v>
          </cell>
          <cell r="I6382" t="str">
            <v>M2</v>
          </cell>
          <cell r="J6382" t="str">
            <v>COEFICIENTE DE REPRESENTATIVIDADE</v>
          </cell>
          <cell r="K6382">
            <v>136.66999999999999</v>
          </cell>
        </row>
        <row r="6383">
          <cell r="G6383">
            <v>87852</v>
          </cell>
          <cell r="H6383" t="str">
            <v>REVESTIMENTO DECORATIVO MONOCAMADA APLICADO COM EQUIPAMENTO DE PROJEÇÃO EM PANOS DA FACHADA COM PRESENÇA DE VÃOS, DE UM EDIFÍCIO DE ESTRUTURA CONVENCIONAL E ACABAMENTO TRAVERTINO. AF_06/2014</v>
          </cell>
          <cell r="I6383" t="str">
            <v>M2</v>
          </cell>
          <cell r="J6383" t="str">
            <v>COEFICIENTE DE REPRESENTATIVIDADE</v>
          </cell>
          <cell r="K6383">
            <v>183</v>
          </cell>
        </row>
        <row r="6384">
          <cell r="G6384">
            <v>87853</v>
          </cell>
          <cell r="H6384" t="str">
            <v>REVESTIMENTO DECORATIVO MONOCAMADA APLICADO COM EQUIPAMENTO DE PROJEÇÃO EM PANOS DA FACHADA COM PRESENÇA DE VÃOS, DE UM EDIFÍCIO DE ALVENARIA ESTRUTURAL E ACABAMENTO TRAVERTINO. AF_06/2014</v>
          </cell>
          <cell r="I6384" t="str">
            <v>M2</v>
          </cell>
          <cell r="J6384" t="str">
            <v>COEFICIENTE DE REPRESENTATIVIDADE</v>
          </cell>
          <cell r="K6384">
            <v>128.44999999999999</v>
          </cell>
        </row>
        <row r="6385">
          <cell r="G6385">
            <v>87854</v>
          </cell>
          <cell r="H6385" t="str">
            <v>REVESTIMENTO DECORATIVO MONOCAMADA APLICADO MANUALMENTE EM SUPERFÍCIES EXTERNAS DA SACADA DE UM EDIFÍCIO DE ESTRUTURA CONVENCIONAL E ACABAMENTO TRAVERTINO. AF_06/2014</v>
          </cell>
          <cell r="I6385" t="str">
            <v>M2</v>
          </cell>
          <cell r="J6385" t="str">
            <v>COEFICIENTE DE REPRESENTATIVIDADE</v>
          </cell>
          <cell r="K6385">
            <v>191.65</v>
          </cell>
        </row>
        <row r="6386">
          <cell r="G6386">
            <v>87855</v>
          </cell>
          <cell r="H6386" t="str">
            <v>REVESTIMENTO DECORATIVO MONOCAMADA APLICADO MANUALMENTE EM SUPERFÍCIES EXTERNAS DA SACADA DE UM EDIFÍCIO DE ALVENARIA ESTRUTURAL E ACABAMENTO TRAVERTINO. AF_06/2014</v>
          </cell>
          <cell r="I6386" t="str">
            <v>M2</v>
          </cell>
          <cell r="J6386" t="str">
            <v>COEFICIENTE DE REPRESENTATIVIDADE</v>
          </cell>
          <cell r="K6386">
            <v>145.1</v>
          </cell>
        </row>
        <row r="6387">
          <cell r="G6387">
            <v>87856</v>
          </cell>
          <cell r="H6387" t="str">
            <v>REVESTIMENTO DECORATIVO MONOCAMADA APLICADO COM EQUIPAMENTO DE PROJEÇÃO EM SUPERFÍCIES EXTERNAS DA SACADA DE UM EDIFÍCIO DE ESTRUTURA CONVENCIONAL E ACABAMENTO TRAVERTINO. AF_06/2014</v>
          </cell>
          <cell r="I6387" t="str">
            <v>M2</v>
          </cell>
          <cell r="J6387" t="str">
            <v>COEFICIENTE DE REPRESENTATIVIDADE</v>
          </cell>
          <cell r="K6387">
            <v>178.79</v>
          </cell>
        </row>
        <row r="6388">
          <cell r="G6388">
            <v>87857</v>
          </cell>
          <cell r="H6388" t="str">
            <v>REVESTIMENTO DECORATIVO MONOCAMADA APLICADO COM EQUIPAMENTO DE PROJEÇÃO EM SUPERFÍCIES EXTERNAS DA SACADA DE UM EDIFÍCIO DE ALVENARIA ESTRUTURAL E ACABAMENTO TRAVERTINO. AF_06/2014</v>
          </cell>
          <cell r="I6388" t="str">
            <v>M2</v>
          </cell>
          <cell r="J6388" t="str">
            <v>COEFICIENTE DE REPRESENTATIVIDADE</v>
          </cell>
          <cell r="K6388">
            <v>132.79</v>
          </cell>
        </row>
        <row r="6389">
          <cell r="G6389">
            <v>87858</v>
          </cell>
          <cell r="H6389" t="str">
            <v>REVESTIMENTO DECORATIVO MONOCAMADA APLICADO MANUALMENTE NAS PAREDES INTERNAS DA SACADA COM ACABAMENTO RASPADO. AF_06/2014</v>
          </cell>
          <cell r="I6389" t="str">
            <v>M2</v>
          </cell>
          <cell r="J6389" t="str">
            <v>COEFICIENTE DE REPRESENTATIVIDADE</v>
          </cell>
          <cell r="K6389">
            <v>126.26</v>
          </cell>
        </row>
        <row r="6390">
          <cell r="G6390">
            <v>87859</v>
          </cell>
          <cell r="H6390" t="str">
            <v>REVESTIMENTO DECORATIVO MONOCAMADA APLICADO MANUALMENTE NAS PAREDES INTERNAS DA SACADA COM ACABAMENTO TRAVERTINO. AF_06/2014</v>
          </cell>
          <cell r="I6390" t="str">
            <v>M2</v>
          </cell>
          <cell r="J6390" t="str">
            <v>COEFICIENTE DE REPRESENTATIVIDADE</v>
          </cell>
          <cell r="K6390">
            <v>145.71</v>
          </cell>
        </row>
        <row r="6391">
          <cell r="G6391">
            <v>89048</v>
          </cell>
          <cell r="H6391" t="str">
            <v>(COMPOSIÇÃO REPRESENTATIVA) DO SERVIÇO DE EMBOÇO/MASSA ÚNICA, TRAÇO 1:2:8, PREPARO MECÂNICO, COM BETONEIRA DE 400L, EM PAREDES DE AMBIENTES INTERNOS, COM EXECUÇÃO DE TALISCAS, PARA EDIFICAÇÃO HABITACIONAL MULTIFAMILIAR (PRÉDIO). AF_11/2014</v>
          </cell>
          <cell r="I6391" t="str">
            <v>M2</v>
          </cell>
          <cell r="J6391" t="str">
            <v>COEFICIENTE DE REPRESENTATIVIDADE</v>
          </cell>
          <cell r="K6391">
            <v>35.159999999999997</v>
          </cell>
        </row>
        <row r="6392">
          <cell r="G6392">
            <v>89049</v>
          </cell>
          <cell r="H6392" t="str">
            <v>(COMPOSIÇÃO REPRESENTATIVA) DO SERVIÇO DE APLICAÇÃO MANUAL DE GESSO DESEMPENADO (SEM TALISCAS) EM TETO, ESPESSURA 0,5 CM, PARA EDIFICAÇÃO HABITACIONAL MULTIFAMILIAR (PRÉDIO). AF_11/2014</v>
          </cell>
          <cell r="I6392" t="str">
            <v>M2</v>
          </cell>
          <cell r="J6392" t="str">
            <v>COEFICIENTE DE REPRESENTATIVIDADE</v>
          </cell>
          <cell r="K6392">
            <v>21.68</v>
          </cell>
        </row>
        <row r="6393">
          <cell r="G6393">
            <v>89173</v>
          </cell>
          <cell r="H6393" t="str">
            <v>(COMPOSIÇÃO REPRESENTATIVA) DO SERVIÇO DE EMBOÇO/MASSA ÚNICA, APLICADO MANUALMENTE, TRAÇO 1:2:8, EM BETONEIRA DE 400L, PAREDES INTERNAS, COM EXECUÇÃO DE TALISCAS, EDIFICAÇÃO HABITACIONAL UNIFAMILIAR (CASAS) E EDIFICAÇÃO PÚBLICA PADRÃO. AF_12/2014</v>
          </cell>
          <cell r="I6393" t="str">
            <v>M2</v>
          </cell>
          <cell r="J6393" t="str">
            <v>COEFICIENTE DE REPRESENTATIVIDADE</v>
          </cell>
          <cell r="K6393">
            <v>34.64</v>
          </cell>
        </row>
        <row r="6394">
          <cell r="G6394">
            <v>90406</v>
          </cell>
          <cell r="H6394" t="str">
            <v>MASSA ÚNICA, PARA RECEBIMENTO DE PINTURA, EM ARGAMASSA TRAÇO 1:2:8, PREPARO MECÂNICO COM BETONEIRA 400L, APLICADA MANUALMENTE EM TETO, ESPESSURA DE 20MM, COM EXECUÇÃO DE TALISCAS. AF_03/2015</v>
          </cell>
          <cell r="I6394" t="str">
            <v>M2</v>
          </cell>
          <cell r="J6394" t="str">
            <v>COEFICIENTE DE REPRESENTATIVIDADE</v>
          </cell>
          <cell r="K6394">
            <v>43.89</v>
          </cell>
        </row>
        <row r="6395">
          <cell r="G6395">
            <v>90407</v>
          </cell>
          <cell r="H6395" t="str">
            <v>MASSA ÚNICA, PARA RECEBIMENTO DE PINTURA, EM ARGAMASSA TRAÇO 1:2:8, PREPARO MANUAL, APLICADA MANUALMENTE EM TETO, ESPESSURA DE 20MM, COM EXECUÇÃO DE TALISCAS. AF_03/2015</v>
          </cell>
          <cell r="I6395" t="str">
            <v>M2</v>
          </cell>
          <cell r="J6395" t="str">
            <v>COEFICIENTE DE REPRESENTATIVIDADE</v>
          </cell>
          <cell r="K6395">
            <v>46.92</v>
          </cell>
        </row>
        <row r="6396">
          <cell r="G6396">
            <v>90408</v>
          </cell>
          <cell r="H6396" t="str">
            <v>MASSA ÚNICA, PARA RECEBIMENTO DE PINTURA, EM ARGAMASSA TRAÇO 1:2:8, PREPARO MECÂNICO COM BETONEIRA 400L, APLICADA MANUALMENTE EM TETO, ESPESSURA DE 10MM, COM EXECUÇÃO DE TALISCAS. AF_03/2015</v>
          </cell>
          <cell r="I6396" t="str">
            <v>M2</v>
          </cell>
          <cell r="J6396" t="str">
            <v>COEFICIENTE DE REPRESENTATIVIDADE</v>
          </cell>
          <cell r="K6396">
            <v>31.12</v>
          </cell>
        </row>
        <row r="6397">
          <cell r="G6397">
            <v>90409</v>
          </cell>
          <cell r="H6397" t="str">
            <v>MASSA ÚNICA, PARA RECEBIMENTO DE PINTURA, EM ARGAMASSA TRAÇO 1:2:8, PREPARO MANUAL, APLICADA MANUALMENTE EM TETO, ESPESSURA DE 10MM, COM EXECUÇÃO DE TALISCAS. AF_03/2015</v>
          </cell>
          <cell r="I6397" t="str">
            <v>M2</v>
          </cell>
          <cell r="J6397" t="str">
            <v>COEFICIENTE DE REPRESENTATIVIDADE</v>
          </cell>
          <cell r="K6397">
            <v>32.83</v>
          </cell>
        </row>
        <row r="6398">
          <cell r="G6398">
            <v>104203</v>
          </cell>
          <cell r="H6398" t="str">
            <v>EMBOÇO OU MASSA ÚNICA EM ARGAMASSA TRAÇO 1:2:8, PREPARO MECÂNICA COM BETONEIRA 400 L, APLICADA COM PROJETOR TIPO CANEQUINHA EM PANOS DE FACHADA COM PRESENÇA DE VÃOS, ESPESSURA DE 25 MM, ACESSO POR BALANCIM MANUAL. AF_08/2022</v>
          </cell>
          <cell r="I6398" t="str">
            <v>M2</v>
          </cell>
          <cell r="J6398" t="str">
            <v>ATRIBUÍDO SÃO PAULO</v>
          </cell>
          <cell r="K6398">
            <v>51.71</v>
          </cell>
        </row>
        <row r="6399">
          <cell r="G6399">
            <v>104204</v>
          </cell>
          <cell r="H6399" t="str">
            <v>EMBOÇO OU MASSA ÚNICA EM ARGAMASSA TRAÇO 1:2:8, PREPARO MECÂNICA COM BETONEIRA 400 L, APLICADA COM PROJETOR TIPO CANEQUINHA EM PANOS DE FACHADA COM PRESENÇA DE VÃOS, ESPESSURA DE 35 MM, ACESSO POR BALANCIM MANUAL. AF_08/2022</v>
          </cell>
          <cell r="I6399" t="str">
            <v>M2</v>
          </cell>
          <cell r="J6399" t="str">
            <v>ATRIBUÍDO SÃO PAULO</v>
          </cell>
          <cell r="K6399">
            <v>66.59</v>
          </cell>
        </row>
        <row r="6400">
          <cell r="G6400">
            <v>104205</v>
          </cell>
          <cell r="H6400" t="str">
            <v>EMBOÇO OU MASSA ÚNICA EM ARGAMASSA TRAÇO 1:2:8, PREPARO MECÂNICA COM BETONEIRA 400 L, APLICADA COM PROJETOR TIPO CANEQUINHA EM PANOS DE FACHADA COM PRESENÇA DE VÃOS, ESPESSURA DE 45 MM, ACESSO POR BALANCIM MANUAL. AF_08/2022</v>
          </cell>
          <cell r="I6400" t="str">
            <v>M2</v>
          </cell>
          <cell r="J6400" t="str">
            <v>ATRIBUÍDO SÃO PAULO</v>
          </cell>
          <cell r="K6400">
            <v>73.180000000000007</v>
          </cell>
        </row>
        <row r="6401">
          <cell r="G6401">
            <v>104206</v>
          </cell>
          <cell r="H6401" t="str">
            <v>EMBOÇO OU MASSA ÚNICA EM ARGAMASSA TRAÇO 1:2:8, PREPARO MECÂNICA COM BETONEIRA 400 L, APLICADA COM PROJETOR TIPO CANEQUINHA EM PANOS DE FACHADA COM PRESENÇA DE VÃOS, ESPESSURA DE 50 MM, ACESSO POR BALANCIM MANUAL. AF_08/2022</v>
          </cell>
          <cell r="I6401" t="str">
            <v>M2</v>
          </cell>
          <cell r="J6401" t="str">
            <v>ATRIBUÍDO SÃO PAULO</v>
          </cell>
          <cell r="K6401">
            <v>80.69</v>
          </cell>
        </row>
        <row r="6402">
          <cell r="G6402">
            <v>104207</v>
          </cell>
          <cell r="H6402" t="str">
            <v>EMBOÇO OU MASSA ÚNICA EM ARGAMASSA TRAÇO 1:2:8, PREPARO MECÂNICA COM BETONEIRA 400 L, APLICADA COM PROJETOR TIPO CANEQUINHA EM PANOS DE FACHADA SEM PRESENÇA DE VÃOS, ESPESSURA DE 25 MM, ACESSO POR BALANCIM MANUAL. AF_08/2022</v>
          </cell>
          <cell r="I6402" t="str">
            <v>M2</v>
          </cell>
          <cell r="J6402" t="str">
            <v>ATRIBUÍDO SÃO PAULO</v>
          </cell>
          <cell r="K6402">
            <v>39.369999999999997</v>
          </cell>
        </row>
        <row r="6403">
          <cell r="G6403">
            <v>104208</v>
          </cell>
          <cell r="H6403" t="str">
            <v>EMBOÇO OU MASSA ÚNICA EM ARGAMASSA TRAÇO 1:2:8, PREPARO MECÂNICA COM BETONEIRA 400 L, APLICADA COM PROJETOR TIPO CANEQUINHA EM PANOS DE FACHADA SEM PRESENÇA DE VÃOS, ESPESSURA DE 35 MM, ACESSO POR BALANCIM MANUAL. AF_08/2022</v>
          </cell>
          <cell r="I6403" t="str">
            <v>M2</v>
          </cell>
          <cell r="J6403" t="str">
            <v>ATRIBUÍDO SÃO PAULO</v>
          </cell>
          <cell r="K6403">
            <v>53.82</v>
          </cell>
        </row>
        <row r="6404">
          <cell r="G6404">
            <v>104209</v>
          </cell>
          <cell r="H6404" t="str">
            <v>EMBOÇO OU MASSA ÚNICA EM ARGAMASSA TRAÇO 1:2:8, PREPARO MECÂNICA COM BETONEIRA 400 L, APLICADA COM PROJETOR TIPO CANEQUINHA EM PANOS DE FACHADA SEM PRESENÇA DE VÃOS, ESPESSURA DE 45 MM, ACESSO POR BALANCIM MANUAL. AF_08/2022</v>
          </cell>
          <cell r="I6404" t="str">
            <v>M2</v>
          </cell>
          <cell r="J6404" t="str">
            <v>ATRIBUÍDO SÃO PAULO</v>
          </cell>
          <cell r="K6404">
            <v>60.02</v>
          </cell>
        </row>
        <row r="6405">
          <cell r="G6405">
            <v>104210</v>
          </cell>
          <cell r="H6405" t="str">
            <v>EMBOÇO OU MASSA ÚNICA EM ARGAMASSA TRAÇO 1:2:8, PREPARO MECÂNICA COM BETONEIRA 400 L, APLICADA COM PROJETOR TIPO CANEQUINHA EM PANOS DE FACHADA SEM PRESENÇA DE VÃOS, ESPESSURA DE 50 MM, ACESSO POR BALANCIM MANUAL. AF_08/2022</v>
          </cell>
          <cell r="I6405" t="str">
            <v>M2</v>
          </cell>
          <cell r="J6405" t="str">
            <v>ATRIBUÍDO SÃO PAULO</v>
          </cell>
          <cell r="K6405">
            <v>62.47</v>
          </cell>
        </row>
        <row r="6406">
          <cell r="G6406">
            <v>104211</v>
          </cell>
          <cell r="H6406" t="str">
            <v>EMBOÇO OU MASSA ÚNICA EM ARGAMASSA TRAÇO 1:2:8, PREPARO MECÂNICA COM BETONEIRA 400 L, APLICADA COM PROJETOR TIPO CANEQUINHA EM SUPERFÍCIES EXTERNAS DA SACADA, ESPESSURA DE 25 MM, ACESSO POR BALANCIM MANUAL, SEM USO DE TELA METÁLICA. AF_08/2022</v>
          </cell>
          <cell r="I6406" t="str">
            <v>M2</v>
          </cell>
          <cell r="J6406" t="str">
            <v>ATRIBUÍDO SÃO PAULO</v>
          </cell>
          <cell r="K6406">
            <v>70.45</v>
          </cell>
        </row>
        <row r="6407">
          <cell r="G6407">
            <v>104212</v>
          </cell>
          <cell r="H6407" t="str">
            <v>EMBOÇO OU MASSA ÚNICA EM ARGAMASSA TRAÇO 1:2:8, PREPARO MECÂNICA COM BETONEIRA 400 L, APLICADA COM PROJETOR TIPO CANEQUINHA EM SUPERFÍCIES EXTERNAS DA SACADA, ESPESSURA DE 35 MM, ACESSO POR BALANCIM MANUAL, SEM USO DE TELA METÁLICA. AF_08/2022</v>
          </cell>
          <cell r="I6407" t="str">
            <v>M2</v>
          </cell>
          <cell r="J6407" t="str">
            <v>ATRIBUÍDO SÃO PAULO</v>
          </cell>
          <cell r="K6407">
            <v>84.94</v>
          </cell>
        </row>
        <row r="6408">
          <cell r="G6408">
            <v>104213</v>
          </cell>
          <cell r="H6408" t="str">
            <v>EMBOÇO OU MASSA ÚNICA EM ARGAMASSA TRAÇO 1:2:8, PREPARO MECÂNICA COM BETONEIRA 400 L, APLICADA COM PROJETOR TIPO CANEQUINHA EM SUPERFÍCIES EXTERNAS DA SACADA, ESPESSURA DE 45 MM, ACESSO POR BALANCIM MANUAL, SEM USO DE TELA METÁLICA. AF_08/2022</v>
          </cell>
          <cell r="I6408" t="str">
            <v>M2</v>
          </cell>
          <cell r="J6408" t="str">
            <v>ATRIBUÍDO SÃO PAULO</v>
          </cell>
          <cell r="K6408">
            <v>91.15</v>
          </cell>
        </row>
        <row r="6409">
          <cell r="G6409">
            <v>104214</v>
          </cell>
          <cell r="H6409" t="str">
            <v>EMBOÇO OU MASSA ÚNICA EM ARGAMASSA TRAÇO 1:2:8, PREPARO MECÂNICA COM BETONEIRA 400 L, APLICADA COM PROJETOR TIPO CANEQUINHA EM SUPERFÍCIES EXTERNAS DA SACADA, ESPESSURA DE 50 MM, ACESSO POR BALANCIM MANUAL, SEM USO DE TELA METÁLICA. AF_08/2022</v>
          </cell>
          <cell r="I6409" t="str">
            <v>M2</v>
          </cell>
          <cell r="J6409" t="str">
            <v>ATRIBUÍDO SÃO PAULO</v>
          </cell>
          <cell r="K6409">
            <v>108.44</v>
          </cell>
        </row>
        <row r="6410">
          <cell r="G6410">
            <v>104215</v>
          </cell>
          <cell r="H6410" t="str">
            <v>EMBOÇO OU MASSA ÚNICA EM ARGAMASSA TRAÇO 1:2:8, PREPARO MECÂNICA COM BETONEIRA 400 L, APLICADA COM PROJETOR TIPO CANEQUINHA EM SUPERFÍCIES INTERNAS DA SACADA, ESPESSURA DE 25 MM,  SEM USO DE TELA METÁLICA. AF_08/2022</v>
          </cell>
          <cell r="I6410" t="str">
            <v>M2</v>
          </cell>
          <cell r="J6410" t="str">
            <v>ATRIBUÍDO SÃO PAULO</v>
          </cell>
          <cell r="K6410">
            <v>66.42</v>
          </cell>
        </row>
        <row r="6411">
          <cell r="G6411">
            <v>104216</v>
          </cell>
          <cell r="H6411" t="str">
            <v>EMBOÇO OU MASSA ÚNICA EM ARGAMASSA TRAÇO 1:2:8, PREPARO MECÂNICA COM BETONEIRA 400 L, APLICADA COM PROJETOR TIPO CANEQUINHA EM SUPERFÍCIES INTERNAS DA SACADA, ESPESSURA DE 35 MM, SEM USO DE TELA METÁLICA. AF_08/2022</v>
          </cell>
          <cell r="I6411" t="str">
            <v>M2</v>
          </cell>
          <cell r="J6411" t="str">
            <v>ATRIBUÍDO SÃO PAULO</v>
          </cell>
          <cell r="K6411">
            <v>80.89</v>
          </cell>
        </row>
        <row r="6412">
          <cell r="G6412">
            <v>104217</v>
          </cell>
          <cell r="H6412" t="str">
            <v>EMBOÇO OU MASSA ÚNICA EM ARGAMASSA TRAÇO 1:2:8, PREPARO MECÂNICA COM BETONEIRA 400 L, APLICADA MANUALMENTE EM PANOS DE FACHADA COM PRESENÇA DE VÃOS, ESPESSURA DE 25 MM, ACESSO POR ANDAIME. AF_08/2022</v>
          </cell>
          <cell r="I6412" t="str">
            <v>M2</v>
          </cell>
          <cell r="J6412" t="str">
            <v>COEFICIENTE DE REPRESENTATIVIDADE</v>
          </cell>
          <cell r="K6412">
            <v>44.69</v>
          </cell>
        </row>
        <row r="6413">
          <cell r="G6413">
            <v>104218</v>
          </cell>
          <cell r="H6413" t="str">
            <v>EMBOÇO OU MASSA ÚNICA EM ARGAMASSA TRAÇO 1:2:8, PREPARO MANUAL, APLICADA MANUALMENTE EM PANOS DE FACHADA COM PRESENÇA DE VÃOS, ESPESSURA DE 25 MM, ACESSO POR ANDAIME. AF_08/2022</v>
          </cell>
          <cell r="I6413" t="str">
            <v>M2</v>
          </cell>
          <cell r="J6413" t="str">
            <v>COEFICIENTE DE REPRESENTATIVIDADE</v>
          </cell>
          <cell r="K6413">
            <v>47.22</v>
          </cell>
        </row>
        <row r="6414">
          <cell r="G6414">
            <v>104219</v>
          </cell>
          <cell r="H6414" t="str">
            <v>EMBOÇO OU MASSA ÚNICA EM ARGAMASSA INDUSTRIALIZADA, PREPARO MECÂNICA E APLICAÇÃO COM EQUIPAMENTO DE MISTURA E PROJEÇÃO DE 1,5 M3/H DE ARGAMASSA EM PANOS DE FACHADA COM PRESENÇA DE VÃOS, ESPESSURA DE 25 MM, ACESSO POR ANDAIME. AF_08/2022</v>
          </cell>
          <cell r="I6414" t="str">
            <v>M2</v>
          </cell>
          <cell r="J6414" t="str">
            <v>COEFICIENTE DE REPRESENTATIVIDADE</v>
          </cell>
          <cell r="K6414">
            <v>73.42</v>
          </cell>
        </row>
        <row r="6415">
          <cell r="G6415">
            <v>104220</v>
          </cell>
          <cell r="H6415" t="str">
            <v>EMBOÇO OU MASSA ÚNICA EM ARGAMASSA TRAÇO 1:2:8, PREPARO MECÂNICA COM BETONEIRA 400 L, APLICADA COM PROJETOR TIPO CANEQUINHA EM PANOS DE FACHADA COM PRESENÇA DE VÃOS, ESPESSURA DE 25 MM, ACESSO POR ANDAIME. AF_08/2022</v>
          </cell>
          <cell r="I6415" t="str">
            <v>M2</v>
          </cell>
          <cell r="J6415" t="str">
            <v>ATRIBUÍDO SÃO PAULO</v>
          </cell>
          <cell r="K6415">
            <v>48.38</v>
          </cell>
        </row>
        <row r="6416">
          <cell r="G6416">
            <v>104221</v>
          </cell>
          <cell r="H6416" t="str">
            <v>EMBOÇO OU MASSA ÚNICA EM ARGAMASSA TRAÇO 1:2:8, PREPARO MECÂNICA COM BETONEIRA 400 L, APLICADA MANUALMENTE EM PANOS DE FACHADA COM PRESENÇA DE VÃOS, ESPESSURA DE 35 MM, ACESSO POR ANDAIME. AF_08/2022</v>
          </cell>
          <cell r="I6416" t="str">
            <v>M2</v>
          </cell>
          <cell r="J6416" t="str">
            <v>COEFICIENTE DE REPRESENTATIVIDADE</v>
          </cell>
          <cell r="K6416">
            <v>57.32</v>
          </cell>
        </row>
        <row r="6417">
          <cell r="G6417">
            <v>104222</v>
          </cell>
          <cell r="H6417" t="str">
            <v>EMBOÇO OU MASSA ÚNICA EM ARGAMASSA TRAÇO 1:2:8, PREPARO MANUAL, APLICADA MANUALMENTE EM PANOS DE FACHADA COM PRESENÇA DE VÃOS, ESPESSURA DE 35 MM, ACESSO POR ANDAIME. AF_08/2022</v>
          </cell>
          <cell r="I6417" t="str">
            <v>M2</v>
          </cell>
          <cell r="J6417" t="str">
            <v>COEFICIENTE DE REPRESENTATIVIDADE</v>
          </cell>
          <cell r="K6417">
            <v>60.71</v>
          </cell>
        </row>
        <row r="6418">
          <cell r="G6418">
            <v>104223</v>
          </cell>
          <cell r="H6418" t="str">
            <v>EMBOÇO OU MASSA ÚNICA EM ARGAMASSA INDUSTRIALIZADA, PREPARO MECÂNICA E APLICAÇÃO COM EQUIPAMENTO DE MISTURA E PROJEÇÃO DE 1,5 M3/H DE ARGAMASSA EM PANOS DE FACHADA COM PRESENÇA DE VÃOS, ESPESSURA DE 35 MM, ACESSO POR ANDAIME. AF_08/2022</v>
          </cell>
          <cell r="I6418" t="str">
            <v>M2</v>
          </cell>
          <cell r="J6418" t="str">
            <v>COEFICIENTE DE REPRESENTATIVIDADE</v>
          </cell>
          <cell r="K6418">
            <v>95.97</v>
          </cell>
        </row>
        <row r="6419">
          <cell r="G6419">
            <v>104224</v>
          </cell>
          <cell r="H6419" t="str">
            <v>EMBOÇO OU MASSA ÚNICA EM ARGAMASSA TRAÇO 1:2:8, PREPARO MECÂNICA COM BETONEIRA 400 L, APLICADA COM PROJETOR TIPO CANEQUINHA EM PANOS DE FACHADA COM PRESENÇA DE VÃOS, ESPESSURA DE 35 MM, ACESSO POR ANDAIME. AF_08/2022</v>
          </cell>
          <cell r="I6419" t="str">
            <v>M2</v>
          </cell>
          <cell r="J6419" t="str">
            <v>ATRIBUÍDO SÃO PAULO</v>
          </cell>
          <cell r="K6419">
            <v>62.26</v>
          </cell>
        </row>
        <row r="6420">
          <cell r="G6420">
            <v>104225</v>
          </cell>
          <cell r="H6420" t="str">
            <v>EMBOÇO OU MASSA ÚNICA EM ARGAMASSA TRAÇO 1:2:8, PREPARO MECÂNICA COM BETONEIRA 400 L, APLICADA MANUALMENTE EM PANOS DE FACHADA COM PRESENÇA DE VÃOS, ESPESSURA DE 45 MM, ACESSO POR ANDAIME. AF_08/2022</v>
          </cell>
          <cell r="I6420" t="str">
            <v>M2</v>
          </cell>
          <cell r="J6420" t="str">
            <v>COEFICIENTE DE REPRESENTATIVIDADE</v>
          </cell>
          <cell r="K6420">
            <v>63.21</v>
          </cell>
        </row>
        <row r="6421">
          <cell r="G6421">
            <v>104226</v>
          </cell>
          <cell r="H6421" t="str">
            <v>EMBOÇO OU MASSA ÚNICA EM ARGAMASSA TRAÇO 1:2:8, PREPARO MANUAL, APLICADA MANUALMENTE EM PANOS DE FACHADA COM PRESENÇA DE VÃOS, ESPESSURA DE 45 MM, ACESSO POR ANDAIME. AF_08/2022</v>
          </cell>
          <cell r="I6421" t="str">
            <v>M2</v>
          </cell>
          <cell r="J6421" t="str">
            <v>COEFICIENTE DE REPRESENTATIVIDADE</v>
          </cell>
          <cell r="K6421">
            <v>67.459999999999994</v>
          </cell>
        </row>
        <row r="6422">
          <cell r="G6422">
            <v>104227</v>
          </cell>
          <cell r="H6422" t="str">
            <v>EMBOÇO OU MASSA ÚNICA EM ARGAMASSA INDUSTRIALIZADA, PREPARO MECÂNICA E APLICAÇÃO COM EQUIPAMENTO DE MISTURA E PROJEÇÃO DE 1,5 M3/H DE ARGAMASSA EM PANOS DE FACHADA COM PRESENÇA DE VÃOS, ESPESSURA DE 45 MM, ACESSO POR ANDAIME. AF_08/2022</v>
          </cell>
          <cell r="I6422" t="str">
            <v>M2</v>
          </cell>
          <cell r="J6422" t="str">
            <v>COEFICIENTE DE REPRESENTATIVIDADE</v>
          </cell>
          <cell r="K6422">
            <v>112.39</v>
          </cell>
        </row>
        <row r="6423">
          <cell r="G6423">
            <v>104228</v>
          </cell>
          <cell r="H6423" t="str">
            <v>EMBOÇO OU MASSA ÚNICA EM ARGAMASSA TRAÇO 1:2:8, PREPARO MECÂNICA COM BETONEIRA 400 L, APLICADA COM PROJETOR TIPO CANEQUINHA EM PANOS DE FACHADA COM PRESENÇA DE VÃOS, ESPESSURA DE 45 MM, ACESSO POR ANDAIME. AF_08/2022</v>
          </cell>
          <cell r="I6423" t="str">
            <v>M2</v>
          </cell>
          <cell r="J6423" t="str">
            <v>ATRIBUÍDO SÃO PAULO</v>
          </cell>
          <cell r="K6423">
            <v>68.86</v>
          </cell>
        </row>
        <row r="6424">
          <cell r="G6424">
            <v>104229</v>
          </cell>
          <cell r="H6424" t="str">
            <v>EMBOÇO OU MASSA ÚNICA EM ARGAMASSA TRAÇO 1:2:8, PREPARO MECÂNICA COM BETONEIRA 400 L, APLICADA MANUALMENTE EM PANOS DE FACHADA COM PRESENÇA DE VÃOS, ESPESSURA DE 50 MM, ACESSO POR ANDAIME. AF_08/2022</v>
          </cell>
          <cell r="I6424" t="str">
            <v>M2</v>
          </cell>
          <cell r="J6424" t="str">
            <v>COEFICIENTE DE REPRESENTATIVIDADE</v>
          </cell>
          <cell r="K6424">
            <v>73.83</v>
          </cell>
        </row>
        <row r="6425">
          <cell r="G6425">
            <v>104230</v>
          </cell>
          <cell r="H6425" t="str">
            <v>EMBOÇO OU MASSA ÚNICA EM ARGAMASSA TRAÇO 1:2:8, PREPARO MANUAL, APLICADA MANUALMENTE EM PANOS DE FACHADA COM PRESENÇA DE VÃOS, ESPESSURA DE 50 MM, ACESSO POR ANDAIME. AF_08/2022</v>
          </cell>
          <cell r="I6425" t="str">
            <v>M2</v>
          </cell>
          <cell r="J6425" t="str">
            <v>COEFICIENTE DE REPRESENTATIVIDADE</v>
          </cell>
          <cell r="K6425">
            <v>78.510000000000005</v>
          </cell>
        </row>
        <row r="6426">
          <cell r="G6426">
            <v>104231</v>
          </cell>
          <cell r="H6426" t="str">
            <v>EMBOÇO OU MASSA ÚNICA EM ARGAMASSA INDUSTRIALIZADA, PREPARO MECÂNICA E APLICAÇÃO COM EQUIPAMENTO DE MISTURA E PROJEÇÃO DE 1,5 M3/H DE ARGAMASSA EM PANOS DE FACHADA COM PRESENÇA DE VÃOS, ESPESSURA DE 50 MM, ACESSO POR ANDAIME. AF_08/2022</v>
          </cell>
          <cell r="I6426" t="str">
            <v>M2</v>
          </cell>
          <cell r="J6426" t="str">
            <v>COEFICIENTE DE REPRESENTATIVIDADE</v>
          </cell>
          <cell r="K6426">
            <v>123.73</v>
          </cell>
        </row>
        <row r="6427">
          <cell r="G6427">
            <v>104232</v>
          </cell>
          <cell r="H6427" t="str">
            <v>EMBOÇO OU MASSA ÚNICA EM ARGAMASSA TRAÇO 1:2:8, PREPARO MECÂNICA COM BETONEIRA 400 L, APLICADA COM PROJETOR TIPO CANEQUINHA EM PANOS DE FACHADA COM PRESENÇA DE VÃOS, ESPESSURA DE 50 MM, ACESSO POR ANDAIME. AF_08/2022</v>
          </cell>
          <cell r="I6427" t="str">
            <v>M2</v>
          </cell>
          <cell r="J6427" t="str">
            <v>ATRIBUÍDO SÃO PAULO</v>
          </cell>
          <cell r="K6427">
            <v>75.94</v>
          </cell>
        </row>
        <row r="6428">
          <cell r="G6428">
            <v>104233</v>
          </cell>
          <cell r="H6428" t="str">
            <v>EMBOÇO OU MASSA ÚNICA EM ARGAMASSA TRAÇO 1:2:8, PREPARO MECÂNICA COM BETONEIRA 400 L, APLICADA MANUALMENTE EM PANOS DE FACHADA SEM PRESENÇA DE VÃOS, ESPESSURA DE 25 MM, ACESSO POR ANDAIME. AF_08/2022</v>
          </cell>
          <cell r="I6428" t="str">
            <v>M2</v>
          </cell>
          <cell r="J6428" t="str">
            <v>COEFICIENTE DE REPRESENTATIVIDADE</v>
          </cell>
          <cell r="K6428">
            <v>34.479999999999997</v>
          </cell>
        </row>
        <row r="6429">
          <cell r="G6429">
            <v>104234</v>
          </cell>
          <cell r="H6429" t="str">
            <v>EMBOÇO OU MASSA ÚNICA EM ARGAMASSA TRAÇO 1:2:8, PREPARO MANUAL, APLICADA MANUALMENTE EM PANOS DE FACHADA SEM PRESENÇA DE VÃOS, ESPESSURA DE 25 MM, ACESSO POR ANDAIME. AF_08/2022</v>
          </cell>
          <cell r="I6429" t="str">
            <v>M2</v>
          </cell>
          <cell r="J6429" t="str">
            <v>COEFICIENTE DE REPRESENTATIVIDADE</v>
          </cell>
          <cell r="K6429">
            <v>36.840000000000003</v>
          </cell>
        </row>
        <row r="6430">
          <cell r="G6430">
            <v>104235</v>
          </cell>
          <cell r="H6430" t="str">
            <v>EMBOÇO OU MASSA ÚNICA EM ARGAMASSA INDUSTRIALIZADA, PREPARO MECÂNICA E APLICAÇÃO COM EQUIPAMENTO DE MISTURA E PROJEÇÃO DE 1,5 M3/H DE ARGAMASSA EM PANOS DE FACHADA SEM PRESENÇA DE VÃOS, ESPESSURA DE 25 MM, ACESSO POR ANDAIME. AF_08/2022</v>
          </cell>
          <cell r="I6430" t="str">
            <v>M2</v>
          </cell>
          <cell r="J6430" t="str">
            <v>COEFICIENTE DE REPRESENTATIVIDADE</v>
          </cell>
          <cell r="K6430">
            <v>61.94</v>
          </cell>
        </row>
        <row r="6431">
          <cell r="G6431">
            <v>104236</v>
          </cell>
          <cell r="H6431" t="str">
            <v>EMBOÇO OU MASSA ÚNICA EM ARGAMASSA TRAÇO 1:2:8, PREPARO MECÂNICA COM BETONEIRA 400 L, APLICADA COM PROJETOR TIPO CANEQUINHA EM PANOS DE FACHADA SEM PRESENÇA DE VÃOS, ESPESSURA DE 25 MM, ACESSO POR ANDAIME. AF_08/2022</v>
          </cell>
          <cell r="I6431" t="str">
            <v>M2</v>
          </cell>
          <cell r="J6431" t="str">
            <v>ATRIBUÍDO SÃO PAULO</v>
          </cell>
          <cell r="K6431">
            <v>37.33</v>
          </cell>
        </row>
        <row r="6432">
          <cell r="G6432">
            <v>104237</v>
          </cell>
          <cell r="H6432" t="str">
            <v>EMBOÇO OU MASSA ÚNICA EM ARGAMASSA TRAÇO 1:2:8, PREPARO MECÂNICA COM BETONEIRA 400 L, APLICADA MANUALMENTE EM PANOS DE FACHADA SEM PRESENÇA DE VÃOS, ESPESSURA DE 35 MM, ACESSO POR ANDAIME. AF_08/2022</v>
          </cell>
          <cell r="I6432" t="str">
            <v>M2</v>
          </cell>
          <cell r="J6432" t="str">
            <v>COEFICIENTE DE REPRESENTATIVIDADE</v>
          </cell>
          <cell r="K6432">
            <v>46.76</v>
          </cell>
        </row>
        <row r="6433">
          <cell r="G6433">
            <v>104238</v>
          </cell>
          <cell r="H6433" t="str">
            <v>EMBOÇO OU MASSA ÚNICA EM ARGAMASSA TRAÇO 1:2:8, PREPARO MANUAL, APLICADA MANUALMENTE EM PANOS DE FACHADA SEM PRESENÇA DE VÃOS, ESPESSURA DE 35 MM, ACESSO POR ANDAIME. AF_08/2022</v>
          </cell>
          <cell r="I6433" t="str">
            <v>M2</v>
          </cell>
          <cell r="J6433" t="str">
            <v>COEFICIENTE DE REPRESENTATIVIDADE</v>
          </cell>
          <cell r="K6433">
            <v>49.92</v>
          </cell>
        </row>
        <row r="6434">
          <cell r="G6434">
            <v>104239</v>
          </cell>
          <cell r="H6434" t="str">
            <v>EMBOÇO OU MASSA ÚNICA EM ARGAMASSA INDUSTRIALIZADA, PREPARO MECÂNICA E APLICAÇÃO COM EQUIPAMENTO DE MISTURA E PROJEÇÃO DE 1,5 M3/H DE ARGAMASSA EM PANOS DE FACHADA SEM PRESENÇA DE VÃOS, ESPESSURA DE 35 MM, ACESSO POR ANDAIME. AF_08/2022</v>
          </cell>
          <cell r="I6434" t="str">
            <v>M2</v>
          </cell>
          <cell r="J6434" t="str">
            <v>COEFICIENTE DE REPRESENTATIVIDADE</v>
          </cell>
          <cell r="K6434">
            <v>83.45</v>
          </cell>
        </row>
        <row r="6435">
          <cell r="G6435">
            <v>104240</v>
          </cell>
          <cell r="H6435" t="str">
            <v>EMBOÇO OU MASSA ÚNICA EM ARGAMASSA TRAÇO 1:2:8, PREPARO MECÂNICA COM BETONEIRA 400 L, APLICADA COM PROJETOR TIPO CANEQUINHA EM PANOS DE FACHADA SEM PRESENÇA DE VÃOS, ESPESSURA DE 35 MM, ACESSO POR ANDAIME. AF_08/2022</v>
          </cell>
          <cell r="I6435" t="str">
            <v>M2</v>
          </cell>
          <cell r="J6435" t="str">
            <v>ATRIBUÍDO SÃO PAULO</v>
          </cell>
          <cell r="K6435">
            <v>50.87</v>
          </cell>
        </row>
        <row r="6436">
          <cell r="G6436">
            <v>104241</v>
          </cell>
          <cell r="H6436" t="str">
            <v>EMBOÇO OU MASSA ÚNICA EM ARGAMASSA TRAÇO 1:2:8, PREPARO MECÂNICA COM BETONEIRA 400 L, APLICADA MANUALMENTE EM PANOS DE FACHADA SEM PRESENÇA DE VÃOS, ESPESSURA DE 45 MM, ACESSO POR ANDAIME. AF_08/2022</v>
          </cell>
          <cell r="I6436" t="str">
            <v>M2</v>
          </cell>
          <cell r="J6436" t="str">
            <v>COEFICIENTE DE REPRESENTATIVIDADE</v>
          </cell>
          <cell r="K6436">
            <v>52.26</v>
          </cell>
        </row>
        <row r="6437">
          <cell r="G6437">
            <v>104242</v>
          </cell>
          <cell r="H6437" t="str">
            <v>EMBOÇO OU MASSA ÚNICA EM ARGAMASSA TRAÇO 1:2:8, PREPARO MANUAL, APLICADA MANUALMENTE EM PANOS DE FACHADA SEM PRESENÇA DE VÃOS, ESPESSURA DE 45 MM, ACESSO POR ANDAIME. AF_08/2022</v>
          </cell>
          <cell r="I6437" t="str">
            <v>M2</v>
          </cell>
          <cell r="J6437" t="str">
            <v>COEFICIENTE DE REPRESENTATIVIDADE</v>
          </cell>
          <cell r="K6437">
            <v>56.23</v>
          </cell>
        </row>
        <row r="6438">
          <cell r="G6438">
            <v>104243</v>
          </cell>
          <cell r="H6438" t="str">
            <v>EMBOÇO OU MASSA ÚNICA EM ARGAMASSA INDUSTRIALIZADA, PREPARO MECÂNICA E APLICAÇÃO COM EQUIPAMENTO DE MISTURA E PROJEÇÃO DE 1,5 M3/H DE ARGAMASSA EM PANOS DE FACHADA SEM PRESENÇA DE VÃOS, ESPESSURA DE 45 MM, ACESSO POR ANDAIME. AF_08/2022</v>
          </cell>
          <cell r="I6438" t="str">
            <v>M2</v>
          </cell>
          <cell r="J6438" t="str">
            <v>COEFICIENTE DE REPRESENTATIVIDADE</v>
          </cell>
          <cell r="K6438">
            <v>98.8</v>
          </cell>
        </row>
        <row r="6439">
          <cell r="G6439">
            <v>104244</v>
          </cell>
          <cell r="H6439" t="str">
            <v>EMBOÇO OU MASSA ÚNICA EM ARGAMASSA TRAÇO 1:2:8, PREPARO MECÂNICA COM BETONEIRA 400 L, APLICADA COM PROJETOR TIPO CANEQUINHA EM PANOS DE FACHADA SEM PRESENÇA DE VÃOS, ESPESSURA DE 45 MM, ACESSO POR ANDAIME. AF_08/2022</v>
          </cell>
          <cell r="I6439" t="str">
            <v>M2</v>
          </cell>
          <cell r="J6439" t="str">
            <v>ATRIBUÍDO SÃO PAULO</v>
          </cell>
          <cell r="K6439">
            <v>57.08</v>
          </cell>
        </row>
        <row r="6440">
          <cell r="G6440">
            <v>104245</v>
          </cell>
          <cell r="H6440" t="str">
            <v>EMBOÇO OU MASSA ÚNICA EM ARGAMASSA TRAÇO 1:2:8, PREPARO MECÂNICA COM BETONEIRA 400 L, APLICADA MANUALMENTE EM PANOS DE FACHADA SEM PRESENÇA DE VÃOS, ESPESSURA DE 50 MM, ACESSO POR ANDAIME. AF_08/2022</v>
          </cell>
          <cell r="I6440" t="str">
            <v>M2</v>
          </cell>
          <cell r="J6440" t="str">
            <v>COEFICIENTE DE REPRESENTATIVIDADE</v>
          </cell>
          <cell r="K6440">
            <v>56.94</v>
          </cell>
        </row>
        <row r="6441">
          <cell r="G6441">
            <v>104246</v>
          </cell>
          <cell r="H6441" t="str">
            <v>EMBOÇO OU MASSA ÚNICA EM ARGAMASSA TRAÇO 1:2:8, PREPARO MANUAL, APLICADA MANUALMENTE EM PANOS DE FACHADA SEM PRESENÇA DE VÃOS, ESPESSURA DE 50 MM, ACESSO POR ANDAIME. AF_08/2022</v>
          </cell>
          <cell r="I6441" t="str">
            <v>M2</v>
          </cell>
          <cell r="J6441" t="str">
            <v>COEFICIENTE DE REPRESENTATIVIDADE</v>
          </cell>
          <cell r="K6441">
            <v>61.31</v>
          </cell>
        </row>
        <row r="6442">
          <cell r="G6442">
            <v>104247</v>
          </cell>
          <cell r="H6442" t="str">
            <v>EMBOÇO OU MASSA ÚNICA EM ARGAMASSA INDUSTRIALIZADA, PREPARO MECÂNICA E APLICAÇÃO COM EQUIPAMENTO DE MISTURA E PROJEÇÃO DE 1,5 M3/H DE ARGAMASSA EM PANOS DE FACHADA SEM PRESENÇA DE VÃOS, ESPESSURA DE 50 MM, ACESSO POR ANDAIME. AF_08/2022</v>
          </cell>
          <cell r="I6442" t="str">
            <v>M2</v>
          </cell>
          <cell r="J6442" t="str">
            <v>COEFICIENTE DE REPRESENTATIVIDADE</v>
          </cell>
          <cell r="K6442">
            <v>105.98</v>
          </cell>
        </row>
        <row r="6443">
          <cell r="G6443">
            <v>104248</v>
          </cell>
          <cell r="H6443" t="str">
            <v>EMBOÇO OU MASSA ÚNICA EM ARGAMASSA TRAÇO 1:2:8, PREPARO MECÂNICA COM BETONEIRA 400 L, APLICADA COM PROJETOR TIPO CANEQUINHA EM PANOS DE FACHADA SEM PRESENÇA DE VÃOS, ESPESSURA DE 50 MM, ACESSO POR ANDAIME. AF_08/2022</v>
          </cell>
          <cell r="I6443" t="str">
            <v>M2</v>
          </cell>
          <cell r="J6443" t="str">
            <v>ATRIBUÍDO SÃO PAULO</v>
          </cell>
          <cell r="K6443">
            <v>59.61</v>
          </cell>
        </row>
        <row r="6444">
          <cell r="G6444">
            <v>104249</v>
          </cell>
          <cell r="H6444" t="str">
            <v>EMBOÇO OU MASSA ÚNICA EM ARGAMASSA TRAÇO 1:2:8, PREPARO MECÂNICA COM BETONEIRA 400 L, APLICADA MANUALMENTE EM SUPERFÍCIES EXTERNAS DA SACADA, ESPESSURA DE 25 MM, ACESSO POR ANDAIME, SEM USO DE TELA METÁLICA. AF_08/2022</v>
          </cell>
          <cell r="I6444" t="str">
            <v>M2</v>
          </cell>
          <cell r="J6444" t="str">
            <v>COEFICIENTE DE REPRESENTATIVIDADE</v>
          </cell>
          <cell r="K6444">
            <v>59.25</v>
          </cell>
        </row>
        <row r="6445">
          <cell r="G6445">
            <v>104250</v>
          </cell>
          <cell r="H6445" t="str">
            <v>EMBOÇO OU MASSA ÚNICA EM ARGAMASSA TRAÇO 1:2:8, PREPARO MANUAL, APLICADA MANUALMENTE EM SUPERFÍCIES EXTERNAS DA SACADA, ESPESSURA DE 25 MM, ACESSO POR ANDAIME, SEM USO DE TELA METÁLICA. AF_08/2022</v>
          </cell>
          <cell r="I6445" t="str">
            <v>M2</v>
          </cell>
          <cell r="J6445" t="str">
            <v>COEFICIENTE DE REPRESENTATIVIDADE</v>
          </cell>
          <cell r="K6445">
            <v>61.61</v>
          </cell>
        </row>
        <row r="6446">
          <cell r="G6446">
            <v>104251</v>
          </cell>
          <cell r="H6446"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46" t="str">
            <v>M2</v>
          </cell>
          <cell r="J6446" t="str">
            <v>COEFICIENTE DE REPRESENTATIVIDADE</v>
          </cell>
          <cell r="K6446">
            <v>84.18</v>
          </cell>
        </row>
        <row r="6447">
          <cell r="G6447">
            <v>104252</v>
          </cell>
          <cell r="H6447" t="str">
            <v>EMBOÇO OU MASSA ÚNICA EM ARGAMASSA TRAÇO 1:2:8, PREPARO MECÂNICA COM BETONEIRA 400 L, APLICADA COM PROJETOR TIPO CANEQUINHA EM SUPERFÍCIES EXTERNAS DA SACADA, ESPESSURA DE 25 MM, ACESSO POR ANDAIME, SEM USO DE TELA METÁLICA. AF_08/2022</v>
          </cell>
          <cell r="I6447" t="str">
            <v>M2</v>
          </cell>
          <cell r="J6447" t="str">
            <v>ATRIBUÍDO SÃO PAULO</v>
          </cell>
          <cell r="K6447">
            <v>64.459999999999994</v>
          </cell>
        </row>
        <row r="6448">
          <cell r="G6448">
            <v>104253</v>
          </cell>
          <cell r="H6448" t="str">
            <v>EMBOÇO OU MASSA ÚNICA EM ARGAMASSA TRAÇO 1:2:8, PREPARO MECÂNICA COM BETONEIRA 400 L, APLICADA MANUALMENTE EM SUPERFÍCIES EXTERNAS DA SACADA, ESPESSURA DE 35 MM, ACESSO POR ANDAIME, SEM USO DE TELA METÁLICA. AF_08/2022</v>
          </cell>
          <cell r="I6448" t="str">
            <v>M2</v>
          </cell>
          <cell r="J6448" t="str">
            <v>COEFICIENTE DE REPRESENTATIVIDADE</v>
          </cell>
          <cell r="K6448">
            <v>71.53</v>
          </cell>
        </row>
        <row r="6449">
          <cell r="G6449">
            <v>104254</v>
          </cell>
          <cell r="H6449" t="str">
            <v>EMBOÇO OU MASSA ÚNICA EM ARGAMASSA TRAÇO 1:2:8, PREPARO MANUAL, APLICADA MANUALMENTE EM SUPERFÍCIES EXTERNAS DA SACADA, ESPESSURA DE 35 MM, ACESSO POR ANDAIME, SEM USO DE TELA METÁLICA. AF_08/2022</v>
          </cell>
          <cell r="I6449" t="str">
            <v>M2</v>
          </cell>
          <cell r="J6449" t="str">
            <v>COEFICIENTE DE REPRESENTATIVIDADE</v>
          </cell>
          <cell r="K6449">
            <v>74.69</v>
          </cell>
        </row>
        <row r="6450">
          <cell r="G6450">
            <v>104255</v>
          </cell>
          <cell r="H6450"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50" t="str">
            <v>M2</v>
          </cell>
          <cell r="J6450" t="str">
            <v>COEFICIENTE DE REPRESENTATIVIDADE</v>
          </cell>
          <cell r="K6450">
            <v>105.69</v>
          </cell>
        </row>
        <row r="6451">
          <cell r="G6451">
            <v>104256</v>
          </cell>
          <cell r="H6451" t="str">
            <v>EMBOÇO OU MASSA ÚNICA EM ARGAMASSA TRAÇO 1:2:8, PREPARO MECÂNICO COM BETONEIRA 400 L, APLICADA COM PROJETOR TIPO CANEQUINHA EM SUPERFÍCIES EXTERNAS DA SACADA, ESPESSURA DE 35 MM, ACESSO POR ANDAIME, SEM USO DE TELA METÁLICA. AF_08/2022</v>
          </cell>
          <cell r="I6451" t="str">
            <v>M2</v>
          </cell>
          <cell r="J6451" t="str">
            <v>ATRIBUÍDO SÃO PAULO</v>
          </cell>
          <cell r="K6451">
            <v>78</v>
          </cell>
        </row>
        <row r="6452">
          <cell r="G6452">
            <v>104257</v>
          </cell>
          <cell r="H6452" t="str">
            <v>EMBOÇO OU MASSA ÚNICA EM ARGAMASSA TRAÇO 1:2:8, PREPARO MECÂNICO COM BETONEIRA 400 L, APLICADA MANUALMENTE EM SUPERFÍCIES EXTERNAS DA SACADA, ESPESSURA DE 45 MM, ACESSO POR ANDAIME, SEM USO DE TELA METÁLICA. AF_08/2022</v>
          </cell>
          <cell r="I6452" t="str">
            <v>M2</v>
          </cell>
          <cell r="J6452" t="str">
            <v>COEFICIENTE DE REPRESENTATIVIDADE</v>
          </cell>
          <cell r="K6452">
            <v>77.03</v>
          </cell>
        </row>
        <row r="6453">
          <cell r="G6453">
            <v>104258</v>
          </cell>
          <cell r="H6453" t="str">
            <v>EMBOÇO OU MASSA ÚNICA EM ARGAMASSA TRAÇO 1:2:8, PREPARO MANUAL, APLICADA MANUALMENTE EM SUPERFÍCIES EXTERNAS DA SACADA, ESPESSURA DE 45 MM, ACESSO POR ANDAIME, SEM USO DE TELA METÁLICA. AF_08/2022</v>
          </cell>
          <cell r="I6453" t="str">
            <v>M2</v>
          </cell>
          <cell r="J6453" t="str">
            <v>COEFICIENTE DE REPRESENTATIVIDADE</v>
          </cell>
          <cell r="K6453">
            <v>81</v>
          </cell>
        </row>
        <row r="6454">
          <cell r="G6454">
            <v>104259</v>
          </cell>
          <cell r="H6454"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54" t="str">
            <v>M2</v>
          </cell>
          <cell r="J6454" t="str">
            <v>COEFICIENTE DE REPRESENTATIVIDADE</v>
          </cell>
          <cell r="K6454">
            <v>121.04</v>
          </cell>
        </row>
        <row r="6455">
          <cell r="G6455">
            <v>104260</v>
          </cell>
          <cell r="H6455" t="str">
            <v>EMBOÇO OU MASSA ÚNICA EM ARGAMASSA TRAÇO 1:2:8, PREPARO MECÂNICO COM BETONEIRA 400 L, APLICADA COM PROJETOR TIPO CANEQUINHA EM SUPERFÍCIES EXTERNAS DA SACADA, ESPESSURA DE 45 MM, ACESSO POR ANDAIME, SEM USO DE TELA METÁLICA. AF_08/2022</v>
          </cell>
          <cell r="I6455" t="str">
            <v>M2</v>
          </cell>
          <cell r="J6455" t="str">
            <v>ATRIBUÍDO SÃO PAULO</v>
          </cell>
          <cell r="K6455">
            <v>84.2</v>
          </cell>
        </row>
        <row r="6456">
          <cell r="G6456">
            <v>104261</v>
          </cell>
          <cell r="H6456" t="str">
            <v>EMBOÇO OU MASSA ÚNICA EM ARGAMASSA TRAÇO 1:2:8, PREPARO MECÂNICO COM BETONEIRA 400 L, APLICADA MANUALMENTE EM SUPERFÍCIES EXTERNAS DA SACADA, ESPESSURA DE 50 MM, ACESSO POR ANDAIME, SEM USO DE TELA METÁLICA. AF_08/2022</v>
          </cell>
          <cell r="I6456" t="str">
            <v>M2</v>
          </cell>
          <cell r="J6456" t="str">
            <v>COEFICIENTE DE REPRESENTATIVIDADE</v>
          </cell>
          <cell r="K6456">
            <v>98.94</v>
          </cell>
        </row>
        <row r="6457">
          <cell r="G6457">
            <v>104262</v>
          </cell>
          <cell r="H6457" t="str">
            <v>EMBOÇO OU MASSA ÚNICA EM ARGAMASSA TRAÇO 1:2:8, PREPARO MANUAL, APLICADA MANUALMENTE EM SUPERFÍCIES EXTERNAS DA SACADA, ESPESSURA DE 50 MM, ACESSO POR ANDAIME, SEM USO DE TELA METÁLICA. AF_08/2022</v>
          </cell>
          <cell r="I6457" t="str">
            <v>M2</v>
          </cell>
          <cell r="J6457" t="str">
            <v>COEFICIENTE DE REPRESENTATIVIDADE</v>
          </cell>
          <cell r="K6457">
            <v>103.31</v>
          </cell>
        </row>
        <row r="6458">
          <cell r="G6458">
            <v>104263</v>
          </cell>
          <cell r="H6458"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58" t="str">
            <v>M2</v>
          </cell>
          <cell r="J6458" t="str">
            <v>COEFICIENTE DE REPRESENTATIVIDADE</v>
          </cell>
          <cell r="K6458">
            <v>139.28</v>
          </cell>
        </row>
        <row r="6459">
          <cell r="G6459">
            <v>104264</v>
          </cell>
          <cell r="H6459" t="str">
            <v>EMBOÇO OU MASSA ÚNICA EM ARGAMASSA TRAÇO 1:2:8, PREPARO MECÂNICO COM BETONEIRA 400 L, APLICADA COM PROJETOR TIPO CANEQUINHA EM SUPERFÍCIES EXTERNAS DA SACADA, ESPESSURA DE 50 MM, ACESSO POR ANDAIME, SEM USO DE TELA METÁLICA. AF_08/2022</v>
          </cell>
          <cell r="I6459" t="str">
            <v>M2</v>
          </cell>
          <cell r="J6459" t="str">
            <v>ATRIBUÍDO SÃO PAULO</v>
          </cell>
          <cell r="K6459">
            <v>99.86</v>
          </cell>
        </row>
        <row r="6460">
          <cell r="G6460">
            <v>87242</v>
          </cell>
          <cell r="H6460" t="str">
            <v>REVESTIMENTO CERÂMICO PARA PAREDES EXTERNAS EM PASTILHAS DE PORCELANA 5 X 5 CM (PLACAS DE 30 X 30 CM), ALINHADAS A PRUMO, APLICADO EM PANOS COM VÃOS. AF_06/2014</v>
          </cell>
          <cell r="I6460" t="str">
            <v>M2</v>
          </cell>
          <cell r="J6460" t="str">
            <v>COEFICIENTE DE REPRESENTATIVIDADE</v>
          </cell>
          <cell r="K6460">
            <v>208.5</v>
          </cell>
        </row>
        <row r="6461">
          <cell r="G6461">
            <v>87243</v>
          </cell>
          <cell r="H6461" t="str">
            <v>REVESTIMENTO CERÂMICO PARA PAREDES EXTERNAS EM PASTILHAS DE PORCELANA 5 X 5 CM (PLACAS DE 30 X 30 CM), ALINHADAS A PRUMO, APLICADO EM PANOS SEM VÃOS. AF_06/2014</v>
          </cell>
          <cell r="I6461" t="str">
            <v>M2</v>
          </cell>
          <cell r="J6461" t="str">
            <v>COEFICIENTE DE REPRESENTATIVIDADE</v>
          </cell>
          <cell r="K6461">
            <v>190.88</v>
          </cell>
        </row>
        <row r="6462">
          <cell r="G6462">
            <v>87244</v>
          </cell>
          <cell r="H6462" t="str">
            <v>REVESTIMENTO CERÂMICO PARA PAREDES EXTERNAS EM PASTILHAS DE PORCELANA 5 X 5 CM (PLACAS DE 30 X 30 CM), ALINHADAS A PRUMO, APLICADO EM SUPERFÍCIES EXTERNAS DA SACADA. AF_06/2014</v>
          </cell>
          <cell r="I6462" t="str">
            <v>M2</v>
          </cell>
          <cell r="J6462" t="str">
            <v>COEFICIENTE DE REPRESENTATIVIDADE</v>
          </cell>
          <cell r="K6462">
            <v>202.52</v>
          </cell>
        </row>
        <row r="6463">
          <cell r="G6463">
            <v>87245</v>
          </cell>
          <cell r="H6463" t="str">
            <v>REVESTIMENTO CERÂMICO PARA PAREDES EXTERNAS EM PASTILHAS DE PORCELANA 5 X 5 CM (PLACAS DE 30 X 30 CM), ALINHADAS A PRUMO, APLICADO EM SUPERFÍCIES INTERNAS DA SACADA. AF_06/2014</v>
          </cell>
          <cell r="I6463" t="str">
            <v>M2</v>
          </cell>
          <cell r="J6463" t="str">
            <v>COEFICIENTE DE REPRESENTATIVIDADE</v>
          </cell>
          <cell r="K6463">
            <v>243.46</v>
          </cell>
        </row>
        <row r="6464">
          <cell r="G6464">
            <v>87265</v>
          </cell>
          <cell r="H6464" t="str">
            <v>REVESTIMENTO CERÂMICO PARA PAREDES INTERNAS COM PLACAS TIPO ESMALTADA EXTRA DE DIMENSÕES 20X20 CM APLICADAS EM AMBIENTES DE ÁREA MAIOR QUE 5 M² NA ALTURA INTEIRA DAS PAREDES. AF_06/2014</v>
          </cell>
          <cell r="I6464" t="str">
            <v>M2</v>
          </cell>
          <cell r="J6464" t="str">
            <v>COEFICIENTE DE REPRESENTATIVIDADE</v>
          </cell>
          <cell r="K6464">
            <v>55.63</v>
          </cell>
        </row>
        <row r="6465">
          <cell r="G6465">
            <v>87267</v>
          </cell>
          <cell r="H6465" t="str">
            <v>REVESTIMENTO CERÂMICO PARA PAREDES INTERNAS COM PLACAS TIPO ESMALTADA EXTRA DE DIMENSÕES 20X20 CM APLICADAS EM AMBIENTES DE ÁREA MAIOR QUE 5 M² A MEIA ALTURA DAS PAREDES. AF_06/2014</v>
          </cell>
          <cell r="I6465" t="str">
            <v>M2</v>
          </cell>
          <cell r="J6465" t="str">
            <v>COEFICIENTE DE REPRESENTATIVIDADE</v>
          </cell>
          <cell r="K6465">
            <v>62.46</v>
          </cell>
        </row>
        <row r="6466">
          <cell r="G6466">
            <v>87269</v>
          </cell>
          <cell r="H6466" t="str">
            <v>REVESTIMENTO CERÂMICO PARA PAREDES INTERNAS COM PLACAS TIPO ESMALTADA EXTRA DE DIMENSÕES 25X35 CM APLICADAS EM AMBIENTES DE ÁREA MAIOR QUE 5 M² NA ALTURA INTEIRA DAS PAREDES. AF_06/2014</v>
          </cell>
          <cell r="I6466" t="str">
            <v>M2</v>
          </cell>
          <cell r="J6466" t="str">
            <v>COEFICIENTE DE REPRESENTATIVIDADE</v>
          </cell>
          <cell r="K6466">
            <v>59.53</v>
          </cell>
        </row>
        <row r="6467">
          <cell r="G6467">
            <v>87271</v>
          </cell>
          <cell r="H6467" t="str">
            <v>REVESTIMENTO CERÂMICO PARA PAREDES INTERNAS COM PLACAS TIPO ESMALTADA EXTRA DE DIMENSÕES 25X35 CM APLICADAS EM AMBIENTES DE ÁREA MAIOR QUE 5 M² A MEIA ALTURA DAS PAREDES. AF_06/2014</v>
          </cell>
          <cell r="I6467" t="str">
            <v>M2</v>
          </cell>
          <cell r="J6467" t="str">
            <v>COEFICIENTE DE REPRESENTATIVIDADE</v>
          </cell>
          <cell r="K6467">
            <v>66.03</v>
          </cell>
        </row>
        <row r="6468">
          <cell r="G6468">
            <v>87273</v>
          </cell>
          <cell r="H6468" t="str">
            <v>REVESTIMENTO CERÂMICO PARA PAREDES INTERNAS COM PLACAS TIPO ESMALTADA EXTRA DE DIMENSÕES 33X45 CM APLICADAS EM AMBIENTES DE ÁREA MAIOR QUE 5 M² NA ALTURA INTEIRA DAS PAREDES. AF_06/2014</v>
          </cell>
          <cell r="I6468" t="str">
            <v>M2</v>
          </cell>
          <cell r="J6468" t="str">
            <v>COEFICIENTE DE REPRESENTATIVIDADE</v>
          </cell>
          <cell r="K6468">
            <v>62.01</v>
          </cell>
        </row>
        <row r="6469">
          <cell r="G6469">
            <v>87275</v>
          </cell>
          <cell r="H6469" t="str">
            <v>REVESTIMENTO CERÂMICO PARA PAREDES INTERNAS COM PLACAS TIPO ESMALTADA EXTRA  DE DIMENSÕES 33X45 CM APLICADAS EM AMBIENTES DE ÁREA MAIOR QUE 5 M² A MEIA ALTURA DAS PAREDES. AF_06/2014</v>
          </cell>
          <cell r="I6469" t="str">
            <v>M2</v>
          </cell>
          <cell r="J6469" t="str">
            <v>COEFICIENTE DE REPRESENTATIVIDADE</v>
          </cell>
          <cell r="K6469">
            <v>70.16</v>
          </cell>
        </row>
        <row r="6470">
          <cell r="G6470">
            <v>88786</v>
          </cell>
          <cell r="H6470" t="str">
            <v>REVESTIMENTO CERÂMICO PARA PAREDES EXTERNAS EM PASTILHAS DE PORCELANA 2,5 X 2,5 CM (PLACAS DE 30 X 30 CM), ALINHADAS A PRUMO, APLICADO EM PANOS COM VÃOS. AF_10/2014</v>
          </cell>
          <cell r="I6470" t="str">
            <v>M2</v>
          </cell>
          <cell r="J6470" t="str">
            <v>COEFICIENTE DE REPRESENTATIVIDADE</v>
          </cell>
          <cell r="K6470">
            <v>294.99</v>
          </cell>
        </row>
        <row r="6471">
          <cell r="G6471">
            <v>88787</v>
          </cell>
          <cell r="H6471" t="str">
            <v>REVESTIMENTO CERÂMICO PARA PAREDES EXTERNAS EM PASTILHAS DE PORCELANA 2,5 X 2,5 CM (PLACAS DE 30 X 30 CM), ALINHADAS A PRUMO, APLICADO EM PANOS SEM VÃOS. AF_10/2014</v>
          </cell>
          <cell r="I6471" t="str">
            <v>M2</v>
          </cell>
          <cell r="J6471" t="str">
            <v>COEFICIENTE DE REPRESENTATIVIDADE</v>
          </cell>
          <cell r="K6471">
            <v>272.48</v>
          </cell>
        </row>
        <row r="6472">
          <cell r="G6472">
            <v>88788</v>
          </cell>
          <cell r="H6472" t="str">
            <v>REVESTIMENTO CERÂMICO PARA PAREDES EXTERNAS EM PASTILHAS DE PORCELANA 2,5 X 2,5 CM (PLACAS DE 30 X 30 CM), ALINHADAS A PRUMO, APLICADO EM SUPERFÍCIES EXTERNAS DA SACADA. AF_10/2014</v>
          </cell>
          <cell r="I6472" t="str">
            <v>M2</v>
          </cell>
          <cell r="J6472" t="str">
            <v>COEFICIENTE DE REPRESENTATIVIDADE</v>
          </cell>
          <cell r="K6472">
            <v>284.12</v>
          </cell>
        </row>
        <row r="6473">
          <cell r="G6473">
            <v>88789</v>
          </cell>
          <cell r="H6473" t="str">
            <v>REVESTIMENTO CERÂMICO PARA PAREDES EXTERNAS EM PASTILHAS DE PORCELANA 2,5 X 2,5 CM (PLACAS DE 30 X 30 CM), ALINHADAS A PRUMO, APLICADO EM SUPERFÍCIES INTERNAS DA SACADA. AF_10/2014</v>
          </cell>
          <cell r="I6473" t="str">
            <v>M2</v>
          </cell>
          <cell r="J6473" t="str">
            <v>COEFICIENTE DE REPRESENTATIVIDADE</v>
          </cell>
          <cell r="K6473">
            <v>341.86</v>
          </cell>
        </row>
        <row r="6474">
          <cell r="G6474">
            <v>89045</v>
          </cell>
          <cell r="H6474" t="str">
            <v>(COMPOSIÇÃO REPRESENTATIVA) DO SERVIÇO DE REVESTIMENTO CERÂMICO PARA AMBIENTES DE ÁREAS MOLHADAS, MEIA PAREDE OU PAREDE INTEIRA, COM PLACAS TIPO ESMALTADA EXTRA, DIMENSÕES 20X20 CM, PARA EDIFICAÇÃO HABITACIONAL MULTIFAMILIAR (PRÉDIO). AF_11/2014</v>
          </cell>
          <cell r="I6474" t="str">
            <v>M2</v>
          </cell>
          <cell r="J6474" t="str">
            <v>COEFICIENTE DE REPRESENTATIVIDADE</v>
          </cell>
          <cell r="K6474">
            <v>62.92</v>
          </cell>
        </row>
        <row r="6475">
          <cell r="G6475">
            <v>89170</v>
          </cell>
          <cell r="H6475" t="str">
            <v>(COMPOSIÇÃO REPRESENTATIVA) DO SERVIÇO DE REVESTIMENTO CERÂMICO PARA PAREDES INTERNAS, MEIA OU PAREDE INTEIRA, PLACAS TIPO ESMALTADA EXTRA DE 20X20 CM, PARA EDIFICAÇÕES HABITACIONAIS UNIFAMILIAR (CASAS) E EDIFICAÇÕES PÚBLICAS PADRÃO. AF_11/2014</v>
          </cell>
          <cell r="I6475" t="str">
            <v>M2</v>
          </cell>
          <cell r="J6475" t="str">
            <v>COEFICIENTE DE REPRESENTATIVIDADE</v>
          </cell>
          <cell r="K6475">
            <v>61.05</v>
          </cell>
        </row>
        <row r="6476">
          <cell r="G6476">
            <v>93393</v>
          </cell>
          <cell r="H6476" t="str">
            <v>REVESTIMENTO CERÂMICO PARA PAREDES INTERNAS COM PLACAS TIPO ESMALTADA PADRÃO POPULAR DE DIMENSÕES 20X20 CM, ARGAMASSA TIPO AC I, APLICADAS EM AMBIENTES DE ÁREA MAIOR QUE 5 M2 NA ALTURA INTEIRA DAS PAREDES. AF_06/2014</v>
          </cell>
          <cell r="I6476" t="str">
            <v>M2</v>
          </cell>
          <cell r="J6476" t="str">
            <v>COEFICIENTE DE REPRESENTATIVIDADE</v>
          </cell>
          <cell r="K6476">
            <v>46.65</v>
          </cell>
        </row>
        <row r="6477">
          <cell r="G6477">
            <v>93395</v>
          </cell>
          <cell r="H6477" t="str">
            <v>REVESTIMENTO CERÂMICO PARA PAREDES INTERNAS COM PLACAS TIPO ESMALTADA PADRÃO POPULAR DE DIMENSÕES 20X20 CM, ARGAMASSA TIPO AC I, APLICADAS EM AMBIENTES DE ÁREA MAIOR QUE 5 M2 A MEIA ALTURA DAS PAREDES. AF_06/2014</v>
          </cell>
          <cell r="I6477" t="str">
            <v>M2</v>
          </cell>
          <cell r="J6477" t="str">
            <v>COEFICIENTE DE REPRESENTATIVIDADE</v>
          </cell>
          <cell r="K6477">
            <v>53.39</v>
          </cell>
        </row>
        <row r="6478">
          <cell r="G6478">
            <v>99195</v>
          </cell>
          <cell r="H6478" t="str">
            <v>REVESTIMENTO CERÂMICO PARA PAREDES INTERNAS COM PLACAS TIPO ESMALTADA PADRÃO POPULAR DE DIMENSÕES 20X20 CM, ARGAMASSA TIPO AC III, APLICADAS EM AMBIENTES DE ÁREA MAIOR QUE 5 M2 NA ALTURA INTEIRA DAS PAREDES. AF_06/2014</v>
          </cell>
          <cell r="I6478" t="str">
            <v>M2</v>
          </cell>
          <cell r="J6478" t="str">
            <v>COEFICIENTE DE REPRESENTATIVIDADE</v>
          </cell>
          <cell r="K6478">
            <v>53.69</v>
          </cell>
        </row>
        <row r="6479">
          <cell r="G6479">
            <v>99198</v>
          </cell>
          <cell r="H6479" t="str">
            <v>REVESTIMENTO CERÂMICO PARA PAREDES INTERNAS COM PLACAS TIPO ESMALTADA PADRÃO POPULAR DE DIMENSÕES 20X20 CM, ARGAMASSA TIPO AC III, APLICADAS EM AMBIENTES DE ÁREA MAIOR QUE 5 M2 A MEIA ALTURA DAS PAREDES. AF_06/2014</v>
          </cell>
          <cell r="I6479" t="str">
            <v>M2</v>
          </cell>
          <cell r="J6479" t="str">
            <v>COEFICIENTE DE REPRESENTATIVIDADE</v>
          </cell>
          <cell r="K6479">
            <v>60.43</v>
          </cell>
        </row>
        <row r="6480">
          <cell r="G6480">
            <v>104453</v>
          </cell>
          <cell r="H6480" t="str">
            <v>REVESTIMENTO CERÂMICO PARA PAREDES INTERNAS COM PLACAS TIPO ESMALTADA EXTRA DE DIMENSÕES 20X20 CM APLICADAS EM AMBIENTES DE ÁREA MENOR QUE 5 M² NA ALTURA INTEIRA DAS PAREDES. AF_06/2014</v>
          </cell>
          <cell r="I6480" t="str">
            <v>M2</v>
          </cell>
          <cell r="J6480" t="str">
            <v>COEFICIENTE DE REPRESENTATIVIDADE</v>
          </cell>
          <cell r="K6480">
            <v>63.12</v>
          </cell>
        </row>
        <row r="6481">
          <cell r="G6481">
            <v>104454</v>
          </cell>
          <cell r="H6481" t="str">
            <v>REVESTIMENTO CERÂMICO PARA PAREDES INTERNAS COM PLACAS TIPO ESMALTADA EXTRA DE DIMENSÕES 20X20 CM APLICADAS EM AMBIENTES DE ÁREA MENOR QUE 5 M² A MEIA ALTURA DAS PAREDES. AF_06/2014</v>
          </cell>
          <cell r="I6481" t="str">
            <v>M2</v>
          </cell>
          <cell r="J6481" t="str">
            <v>COEFICIENTE DE REPRESENTATIVIDADE</v>
          </cell>
          <cell r="K6481">
            <v>65.75</v>
          </cell>
        </row>
        <row r="6482">
          <cell r="G6482">
            <v>104455</v>
          </cell>
          <cell r="H6482" t="str">
            <v>REVESTIMENTO CERÂMICO PARA PAREDES INTERNAS COM PLACAS TIPO ESMALTADA EXTRA DE DIMENSÕES 25X35 CM APLICADAS EM AMBIENTES DE ÁREA MENOR QUE 5 M² NA ALTURA INTEIRA DAS PAREDES. AF_06/2014</v>
          </cell>
          <cell r="I6482" t="str">
            <v>M2</v>
          </cell>
          <cell r="J6482" t="str">
            <v>COEFICIENTE DE REPRESENTATIVIDADE</v>
          </cell>
          <cell r="K6482">
            <v>67.67</v>
          </cell>
        </row>
        <row r="6483">
          <cell r="G6483">
            <v>104456</v>
          </cell>
          <cell r="H6483" t="str">
            <v>REVESTIMENTO CERÂMICO PARA PAREDES INTERNAS COM PLACAS TIPO ESMALTADA EXTRA DE DIMENSÕES 25X35 CM APLICADAS EM AMBIENTES DE ÁREA MENOR QUE 5 M² A MEIA ALTURA DAS PAREDES. AF_06/2014</v>
          </cell>
          <cell r="I6483" t="str">
            <v>M2</v>
          </cell>
          <cell r="J6483" t="str">
            <v>COEFICIENTE DE REPRESENTATIVIDADE</v>
          </cell>
          <cell r="K6483">
            <v>69.900000000000006</v>
          </cell>
        </row>
        <row r="6484">
          <cell r="G6484">
            <v>104457</v>
          </cell>
          <cell r="H6484" t="str">
            <v>REVESTIMENTO CERÂMICO PARA PAREDES INTERNAS COM PLACAS TIPO ESMALTADA EXTRA  DE DIMENSÕES 33X45 CM APLICADAS EM AMBIENTES DE ÁREA MENOR QUE 5 M² NA ALTURA INTEIRA DAS PAREDES. AF_06/2014</v>
          </cell>
          <cell r="I6484" t="str">
            <v>M2</v>
          </cell>
          <cell r="J6484" t="str">
            <v>COEFICIENTE DE REPRESENTATIVIDADE</v>
          </cell>
          <cell r="K6484">
            <v>71.97</v>
          </cell>
        </row>
        <row r="6485">
          <cell r="G6485">
            <v>104458</v>
          </cell>
          <cell r="H6485" t="str">
            <v>REVESTIMENTO CERÂMICO PARA PAREDES INTERNAS COM PLACAS TIPO ESMALTADA EXTRA DE DIMENSÕES 33X45 CM APLICADAS EM AMBIENTES DE ÁREA MENOR QUE 5 M² A MEIA ALTURA DAS PAREDES. AF_06/2014</v>
          </cell>
          <cell r="I6485" t="str">
            <v>M2</v>
          </cell>
          <cell r="J6485" t="str">
            <v>COEFICIENTE DE REPRESENTATIVIDADE</v>
          </cell>
          <cell r="K6485">
            <v>73.540000000000006</v>
          </cell>
        </row>
        <row r="6486">
          <cell r="G6486">
            <v>104459</v>
          </cell>
          <cell r="H6486" t="str">
            <v>REVESTIMENTO CERÂMICO PARA PAREDES INTERNAS COM PLACAS TIPO ESMALTADA PADRÃO POPULAR DE DIMENSÕES 20X20 CM, ARGAMASSA TIPO AC I, APLICADAS EM AMBIENTES DE ÁREA MENOR QUE 5 M2 NA ALTURA INTEIRA DAS PAREDES. AF_06/2014</v>
          </cell>
          <cell r="I6486" t="str">
            <v>M2</v>
          </cell>
          <cell r="J6486" t="str">
            <v>COEFICIENTE DE REPRESENTATIVIDADE</v>
          </cell>
          <cell r="K6486">
            <v>54.05</v>
          </cell>
        </row>
        <row r="6487">
          <cell r="G6487">
            <v>104460</v>
          </cell>
          <cell r="H6487" t="str">
            <v>REVESTIMENTO CERÂMICO PARA PAREDES INTERNAS COM PLACAS TIPO ESMALTADA PADRÃO POPULAR DE DIMENSÕES 20X20 CM, ARGAMASSA TIPO AC I, APLICADAS EM AMBIENTES DE ÁREA MENOR QUE 5 M2 A MEIA ALTURA DAS PAREDES. AF_06/2014</v>
          </cell>
          <cell r="I6487" t="str">
            <v>M2</v>
          </cell>
          <cell r="J6487" t="str">
            <v>COEFICIENTE DE REPRESENTATIVIDADE</v>
          </cell>
          <cell r="K6487">
            <v>56.68</v>
          </cell>
        </row>
        <row r="6488">
          <cell r="G6488">
            <v>104461</v>
          </cell>
          <cell r="H6488" t="str">
            <v>REVESTIMENTO CERÂMICO PARA PAREDES INTERNAS COM PLACAS TIPO ESMALTADA PADRÃO POPULAR DE DIMENSÕES 20X20 CM, ARGAMASSA TIPO AC III, APLICADAS EM AMBIENTES DE ÁREA MENOR QUE 5 M2 NA ALTURA INTEIRA DAS PAREDES. AF_06/2014</v>
          </cell>
          <cell r="I6488" t="str">
            <v>M2</v>
          </cell>
          <cell r="J6488" t="str">
            <v>COEFICIENTE DE REPRESENTATIVIDADE</v>
          </cell>
          <cell r="K6488">
            <v>61.09</v>
          </cell>
        </row>
        <row r="6489">
          <cell r="G6489">
            <v>104462</v>
          </cell>
          <cell r="H6489" t="str">
            <v>REVESTIMENTO CERÂMICO PARA PAREDES INTERNAS COM PLACAS TIPO ESMALTADA PADRÃO POPULAR DE DIMENSÕES 20X20 CM, ARGAMASSA TIPO AC III, APLICADAS EM AMBIENTES DE ÁREA MENOR QUE 5 M2 A MEIA ALTURA DAS PAREDES. AF_06/2014</v>
          </cell>
          <cell r="I6489" t="str">
            <v>M2</v>
          </cell>
          <cell r="J6489" t="str">
            <v>COEFICIENTE DE REPRESENTATIVIDADE</v>
          </cell>
          <cell r="K6489">
            <v>63.72</v>
          </cell>
        </row>
        <row r="6490">
          <cell r="G6490">
            <v>101965</v>
          </cell>
          <cell r="H6490" t="str">
            <v>PEITORIL LINEAR EM GRANITO OU MÁRMORE, L = 15CM, COMPRIMENTO DE ATÉ 2M, ASSENTADO COM ARGAMASSA 1:6 COM ADITIVO. AF_11/2020</v>
          </cell>
          <cell r="I6490" t="str">
            <v>M</v>
          </cell>
          <cell r="J6490" t="str">
            <v>COEFICIENTE DE REPRESENTATIVIDADE</v>
          </cell>
          <cell r="K6490">
            <v>102.21</v>
          </cell>
        </row>
        <row r="6491">
          <cell r="G6491">
            <v>101966</v>
          </cell>
          <cell r="H6491" t="str">
            <v>CHAPIM SOBRE MUROS LINEARES, EM GRANITO OU MÁRMORE, L = 25 CM, ASSENTADO COM ARGAMASSA 1:6 COM ADITIVO. AF_11/2020</v>
          </cell>
          <cell r="I6491" t="str">
            <v>M</v>
          </cell>
          <cell r="J6491" t="str">
            <v>COEFICIENTE DE REPRESENTATIVIDADE</v>
          </cell>
          <cell r="K6491">
            <v>125.87</v>
          </cell>
        </row>
        <row r="6492">
          <cell r="G6492">
            <v>101979</v>
          </cell>
          <cell r="H6492" t="str">
            <v>CHAPIM (RUFO CAPA) EM AÇO GALVANIZADO, CORTE 33. AF_11/2020</v>
          </cell>
          <cell r="I6492" t="str">
            <v>M</v>
          </cell>
          <cell r="J6492" t="str">
            <v>COEFICIENTE DE REPRESENTATIVIDADE</v>
          </cell>
          <cell r="K6492">
            <v>47.86</v>
          </cell>
        </row>
        <row r="6493">
          <cell r="G6493">
            <v>96112</v>
          </cell>
          <cell r="H6493" t="str">
            <v>FORRO EM MADEIRA PINUS, PARA AMBIENTES RESIDENCIAIS, INCLUSIVE ESTRUTURA DE FIXAÇÃO. AF_05/2017</v>
          </cell>
          <cell r="I6493" t="str">
            <v>M2</v>
          </cell>
          <cell r="J6493" t="str">
            <v>COEFICIENTE DE REPRESENTATIVIDADE</v>
          </cell>
          <cell r="K6493">
            <v>159.68</v>
          </cell>
        </row>
        <row r="6494">
          <cell r="G6494">
            <v>96117</v>
          </cell>
          <cell r="H6494" t="str">
            <v>FORRO EM MADEIRA PINUS, PARA AMBIENTES COMERCIAIS, INCLUSIVE ESTRUTURA DE FIXAÇÃO. AF_05/2017</v>
          </cell>
          <cell r="I6494" t="str">
            <v>M2</v>
          </cell>
          <cell r="J6494" t="str">
            <v>COEFICIENTE DE REPRESENTATIVIDADE</v>
          </cell>
          <cell r="K6494">
            <v>226.99</v>
          </cell>
        </row>
        <row r="6495">
          <cell r="G6495">
            <v>96122</v>
          </cell>
          <cell r="H6495" t="str">
            <v>ACABAMENTOS PARA FORRO (RODA-FORRO EM MADEIRA PINUS). AF_05/2017</v>
          </cell>
          <cell r="I6495" t="str">
            <v>M</v>
          </cell>
          <cell r="J6495" t="str">
            <v>COEFICIENTE DE REPRESENTATIVIDADE</v>
          </cell>
          <cell r="K6495">
            <v>56.74</v>
          </cell>
        </row>
        <row r="6496">
          <cell r="G6496">
            <v>96109</v>
          </cell>
          <cell r="H6496" t="str">
            <v>FORRO EM PLACAS DE GESSO, PARA AMBIENTES RESIDENCIAIS. AF_05/2017_PS</v>
          </cell>
          <cell r="I6496" t="str">
            <v>M2</v>
          </cell>
          <cell r="J6496" t="str">
            <v>COEFICIENTE DE REPRESENTATIVIDADE</v>
          </cell>
          <cell r="K6496">
            <v>40.299999999999997</v>
          </cell>
        </row>
        <row r="6497">
          <cell r="G6497">
            <v>96110</v>
          </cell>
          <cell r="H6497" t="str">
            <v>FORRO EM DRYWALL, PARA AMBIENTES RESIDENCIAIS, INCLUSIVE ESTRUTURA DE FIXAÇÃO. AF_05/2017_PS</v>
          </cell>
          <cell r="I6497" t="str">
            <v>M2</v>
          </cell>
          <cell r="J6497" t="str">
            <v>COEFICIENTE DE REPRESENTATIVIDADE</v>
          </cell>
          <cell r="K6497">
            <v>69.08</v>
          </cell>
        </row>
        <row r="6498">
          <cell r="G6498">
            <v>96113</v>
          </cell>
          <cell r="H6498" t="str">
            <v>FORRO EM PLACAS DE GESSO, PARA AMBIENTES COMERCIAIS. AF_05/2017_PS</v>
          </cell>
          <cell r="I6498" t="str">
            <v>M2</v>
          </cell>
          <cell r="J6498" t="str">
            <v>COEFICIENTE DE REPRESENTATIVIDADE</v>
          </cell>
          <cell r="K6498">
            <v>35.51</v>
          </cell>
        </row>
        <row r="6499">
          <cell r="G6499">
            <v>96114</v>
          </cell>
          <cell r="H6499" t="str">
            <v>FORRO EM DRYWALL, PARA AMBIENTES COMERCIAIS, INCLUSIVE ESTRUTURA DE FIXAÇÃO. AF_05/2017_PS</v>
          </cell>
          <cell r="I6499" t="str">
            <v>M2</v>
          </cell>
          <cell r="J6499" t="str">
            <v>COEFICIENTE DE REPRESENTATIVIDADE</v>
          </cell>
          <cell r="K6499">
            <v>71.95</v>
          </cell>
        </row>
        <row r="6500">
          <cell r="G6500">
            <v>96120</v>
          </cell>
          <cell r="H6500" t="str">
            <v>ACABAMENTOS PARA FORRO (MOLDURA DE GESSO). AF_05/2017</v>
          </cell>
          <cell r="I6500" t="str">
            <v>M</v>
          </cell>
          <cell r="J6500" t="str">
            <v>COEFICIENTE DE REPRESENTATIVIDADE</v>
          </cell>
          <cell r="K6500">
            <v>2.79</v>
          </cell>
        </row>
        <row r="6501">
          <cell r="G6501">
            <v>96123</v>
          </cell>
          <cell r="H6501" t="str">
            <v>ACABAMENTOS PARA FORRO (MOLDURA EM DRYWALL, COM LARGURA DE 15 CM). AF_05/2017_PS</v>
          </cell>
          <cell r="I6501" t="str">
            <v>M</v>
          </cell>
          <cell r="J6501" t="str">
            <v>COEFICIENTE DE REPRESENTATIVIDADE</v>
          </cell>
          <cell r="K6501">
            <v>34.520000000000003</v>
          </cell>
        </row>
        <row r="6502">
          <cell r="G6502">
            <v>99054</v>
          </cell>
          <cell r="H6502" t="str">
            <v>ACABAMENTOS PARA FORRO (SANCA DE GESSO MONTADA NA OBRA). AF_05/2017_PS</v>
          </cell>
          <cell r="I6502" t="str">
            <v>M2</v>
          </cell>
          <cell r="J6502" t="str">
            <v>COEFICIENTE DE REPRESENTATIVIDADE</v>
          </cell>
          <cell r="K6502">
            <v>49.76</v>
          </cell>
        </row>
        <row r="6503">
          <cell r="G6503">
            <v>96111</v>
          </cell>
          <cell r="H6503" t="str">
            <v>FORRO EM RÉGUAS DE PVC, FRISADO, PARA AMBIENTES RESIDENCIAIS, INCLUSIVE ESTRUTURA DE FIXAÇÃO. AF_05/2017_PS</v>
          </cell>
          <cell r="I6503" t="str">
            <v>M2</v>
          </cell>
          <cell r="J6503" t="str">
            <v>COEFICIENTE DE REPRESENTATIVIDADE</v>
          </cell>
          <cell r="K6503">
            <v>65.63</v>
          </cell>
        </row>
        <row r="6504">
          <cell r="G6504">
            <v>96116</v>
          </cell>
          <cell r="H6504" t="str">
            <v>FORRO EM RÉGUAS DE PVC, FRISADO, PARA AMBIENTES COMERCIAIS, INCLUSIVE ESTRUTURA DE FIXAÇÃO. AF_05/2017_PS</v>
          </cell>
          <cell r="I6504" t="str">
            <v>M2</v>
          </cell>
          <cell r="J6504" t="str">
            <v>COEFICIENTE DE REPRESENTATIVIDADE</v>
          </cell>
          <cell r="K6504">
            <v>71.81</v>
          </cell>
        </row>
        <row r="6505">
          <cell r="G6505">
            <v>96121</v>
          </cell>
          <cell r="H6505" t="str">
            <v>ACABAMENTOS PARA FORRO (RODA-FORRO EM PERFIL METÁLICO E PLÁSTICO). AF_05/2017</v>
          </cell>
          <cell r="I6505" t="str">
            <v>M</v>
          </cell>
          <cell r="J6505" t="str">
            <v>COEFICIENTE DE REPRESENTATIVIDADE</v>
          </cell>
          <cell r="K6505">
            <v>14.43</v>
          </cell>
        </row>
        <row r="6506">
          <cell r="G6506">
            <v>96485</v>
          </cell>
          <cell r="H6506" t="str">
            <v>FORRO EM RÉGUAS DE PVC, LISO, PARA AMBIENTES RESIDENCIAIS, INCLUSIVE ESTRUTURA DE FIXAÇÃO. AF_05/2017_PS</v>
          </cell>
          <cell r="I6506" t="str">
            <v>M2</v>
          </cell>
          <cell r="J6506" t="str">
            <v>COEFICIENTE DE REPRESENTATIVIDADE</v>
          </cell>
          <cell r="K6506">
            <v>76.84</v>
          </cell>
        </row>
        <row r="6507">
          <cell r="G6507">
            <v>96486</v>
          </cell>
          <cell r="H6507" t="str">
            <v>FORRO DE PVC, LISO, PARA AMBIENTES COMERCIAIS, INCLUSIVE ESTRUTURA DE FIXAÇÃO. AF_05/2017_PS</v>
          </cell>
          <cell r="I6507" t="str">
            <v>M2</v>
          </cell>
          <cell r="J6507" t="str">
            <v>COEFICIENTE DE REPRESENTATIVIDADE</v>
          </cell>
          <cell r="K6507">
            <v>83.7</v>
          </cell>
        </row>
        <row r="6508">
          <cell r="G6508">
            <v>91515</v>
          </cell>
          <cell r="H6508" t="str">
            <v>ESTUCAMENTO DE DENSIDADE BAIXA DE PANOS DE FACHADA DO SISTEMA DE PAREDES DE CONCRETO EM EDIFICAÇÕES DE MÚLTIPLOS PAVIMENTOS, ACESSO COM PLATAFORMA OU CADEIRINHA, UTILIZAÇÃO DE ARGAMASSA COLANTE. AF_10/2022</v>
          </cell>
          <cell r="I6508" t="str">
            <v>M2</v>
          </cell>
          <cell r="J6508" t="str">
            <v>COEFICIENTE DE REPRESENTATIVIDADE</v>
          </cell>
          <cell r="K6508">
            <v>5.14</v>
          </cell>
        </row>
        <row r="6509">
          <cell r="G6509">
            <v>91519</v>
          </cell>
          <cell r="H6509" t="str">
            <v>ESTUCAMENTO DE DENSIDADE BAIXA DE PANOS DE FACHADA DO SISTEMA DE PAREDES DE CONCRETO EM UNIDADES HABITACIONAIS DE PAVIMENTO ÚNICO, UTILIZAÇÃO DE ARGAMASSA COLANTE. AF_10/2022</v>
          </cell>
          <cell r="I6509" t="str">
            <v>M2</v>
          </cell>
          <cell r="J6509" t="str">
            <v>COEFICIENTE DE REPRESENTATIVIDADE</v>
          </cell>
          <cell r="K6509">
            <v>6.94</v>
          </cell>
        </row>
        <row r="6510">
          <cell r="G6510">
            <v>91520</v>
          </cell>
          <cell r="H6510" t="str">
            <v>ESTUCAMENTO DE DENSIDADE BAIXA NAS FACES INTERNAS DE PAREDES DO SISTEMA DE PAREDES DE CONCRETO, EM AMBIENTES COM ÁREA ENTRE 5 M² E 10 M², UTILIZAÇÃO DE ARGAMASSA COLANTE. AF_10/2022</v>
          </cell>
          <cell r="I6510" t="str">
            <v>M2</v>
          </cell>
          <cell r="J6510" t="str">
            <v>COEFICIENTE DE REPRESENTATIVIDADE</v>
          </cell>
          <cell r="K6510">
            <v>1.96</v>
          </cell>
        </row>
        <row r="6511">
          <cell r="G6511">
            <v>91522</v>
          </cell>
          <cell r="H6511" t="str">
            <v>ESTUCAMENTO PARA QUALQUER REVESTIMENTO, EM TETO DO SISTEMA DE PAREDES DE CONCRETO, EM AMBIENTES COM ÁREA ENTRE 5 M² E 10 M², UTILIZAÇÃO DE ARGAMASSA COLANTE. AF_10/2022</v>
          </cell>
          <cell r="I6511" t="str">
            <v>M2</v>
          </cell>
          <cell r="J6511" t="str">
            <v>COEFICIENTE DE REPRESENTATIVIDADE</v>
          </cell>
          <cell r="K6511">
            <v>2.7</v>
          </cell>
        </row>
        <row r="6512">
          <cell r="G6512">
            <v>91525</v>
          </cell>
          <cell r="H6512" t="str">
            <v>ESTUCAMENTO DE DENSIDADE ALTA NAS FACES INTERNAS DE PAREDES DO SISTEMA DE PAREDES DE CONCRETO, EM AMBIENTES COM ÁREA ENTRE 5 M² E 10 M², UTILIZAÇÃO DE ARGAMASSA COLANTE. AF_10/2022</v>
          </cell>
          <cell r="I6512" t="str">
            <v>M2</v>
          </cell>
          <cell r="J6512" t="str">
            <v>COEFICIENTE DE REPRESENTATIVIDADE</v>
          </cell>
          <cell r="K6512">
            <v>6.41</v>
          </cell>
        </row>
        <row r="6513">
          <cell r="G6513">
            <v>104412</v>
          </cell>
          <cell r="H6513" t="str">
            <v>ESTUCAMENTO PARA QUALQUER REVESTIMENTO, EM TETO DO SISTEMA DE PAREDES DE CONCRETO, EM AMBIENTES COM ÁREA MAIOR QUE 10 M², UTILIZAÇÃO DE ARGAMASSA COLANTE. AF_10/2022</v>
          </cell>
          <cell r="I6513" t="str">
            <v>M2</v>
          </cell>
          <cell r="J6513" t="str">
            <v>COEFICIENTE DE REPRESENTATIVIDADE</v>
          </cell>
          <cell r="K6513">
            <v>2.42</v>
          </cell>
        </row>
        <row r="6514">
          <cell r="G6514">
            <v>104413</v>
          </cell>
          <cell r="H6514" t="str">
            <v>ESTUCAMENTO PARA QUALQUER REVESTIMENTO, EM TETO DO SISTEMA DE PAREDES DE CONCRETO, EM AMBIENTES COM ÁREA MENOR QUE 5 M², UTILIZAÇÃO DE ARGAMASSA COLANTE. AF_10/2022</v>
          </cell>
          <cell r="I6514" t="str">
            <v>M2</v>
          </cell>
          <cell r="J6514" t="str">
            <v>COEFICIENTE DE REPRESENTATIVIDADE</v>
          </cell>
          <cell r="K6514">
            <v>4.25</v>
          </cell>
        </row>
        <row r="6515">
          <cell r="G6515">
            <v>104414</v>
          </cell>
          <cell r="H6515" t="str">
            <v>ESTUCAMENTO DE DENSIDADE ALTA NAS FACES INTERNAS DE PAREDES DO SISTEMA DE PAREDES DE CONCRETO, EM AMBIENTES COM ÁREA MAIOR QUE 10 M², UTILIZAÇÃO DE ARGAMASSA COLANTE. AF_10/2022</v>
          </cell>
          <cell r="I6515" t="str">
            <v>M2</v>
          </cell>
          <cell r="J6515" t="str">
            <v>COEFICIENTE DE REPRESENTATIVIDADE</v>
          </cell>
          <cell r="K6515">
            <v>5.78</v>
          </cell>
        </row>
        <row r="6516">
          <cell r="G6516">
            <v>104415</v>
          </cell>
          <cell r="H6516" t="str">
            <v>ESTUCAMENTO DE DENSIDADE ALTA NAS FACES INTERNAS DE PAREDES DO SISTEMA DE PAREDES DE CONCRETO, EM AMBIENTES COM ÁREA MENOR QUE 5 M², UTILIZAÇÃO DE ARGAMASSA COLANTE. AF_10/2022</v>
          </cell>
          <cell r="I6516" t="str">
            <v>M2</v>
          </cell>
          <cell r="J6516" t="str">
            <v>COEFICIENTE DE REPRESENTATIVIDADE</v>
          </cell>
          <cell r="K6516">
            <v>9.89</v>
          </cell>
        </row>
        <row r="6517">
          <cell r="G6517">
            <v>104416</v>
          </cell>
          <cell r="H6517" t="str">
            <v>ESTUCAMENTO DE DENSIDADE BAIXA NAS FACES INTERNAS DE PAREDES DO SISTEMA DE PAREDES DE CONCRETO, EM AMBIENTES COM ÁREA MAIOR QUE 10 M², UTILIZAÇÃO DE ARGAMASSA COLANTE. AF_10/2022</v>
          </cell>
          <cell r="I6517" t="str">
            <v>M2</v>
          </cell>
          <cell r="J6517" t="str">
            <v>COEFICIENTE DE REPRESENTATIVIDADE</v>
          </cell>
          <cell r="K6517">
            <v>1.68</v>
          </cell>
        </row>
        <row r="6518">
          <cell r="G6518">
            <v>104417</v>
          </cell>
          <cell r="H6518" t="str">
            <v>ESTUCAMENTO DE DENSIDADE BAIXA NAS FACES INTERNAS DE PAREDES DO SISTEMA DE PAREDES DE CONCRETO, EM AMBIENTES COM ÁREA MENOR QUE 5 M², UTILIZAÇÃO DE ARGAMASSA COLANTE. AF_10/2022</v>
          </cell>
          <cell r="I6518" t="str">
            <v>M2</v>
          </cell>
          <cell r="J6518" t="str">
            <v>COEFICIENTE DE REPRESENTATIVIDADE</v>
          </cell>
          <cell r="K6518">
            <v>3.5</v>
          </cell>
        </row>
        <row r="6519">
          <cell r="G6519">
            <v>104418</v>
          </cell>
          <cell r="H6519" t="str">
            <v>ESTUCAMENTO DE DENSIDADE BAIXA DE PANOS DE FACHADA DO SISTEMA DE PAREDES DE CONCRETO EM EDIFICAÇÕES DE MÚLTIPLOS PAVIMENTOS, ACESSO COM BALANCIM, UTILIZAÇÃO DE ARGAMASSA COLANTE. AF_10/2022</v>
          </cell>
          <cell r="I6519" t="str">
            <v>M2</v>
          </cell>
          <cell r="J6519" t="str">
            <v>COEFICIENTE DE REPRESENTATIVIDADE</v>
          </cell>
          <cell r="K6519">
            <v>2.27</v>
          </cell>
        </row>
        <row r="6520">
          <cell r="G6520">
            <v>104419</v>
          </cell>
          <cell r="H6520" t="str">
            <v>ESTUCAMENTO DE DENSIDADE BAIXA DE PANOS DE FACHADA DO SISTEMA DE PAREDES DE CONCRETO EM UNIDADES HABITACIONAIS DE DOIS PAVIMENTOS (SOBRADO), ACESSO COM ANDAIME FACHADEIRO, UTILIZAÇÃO DE ARGAMASSA COLANTE. AF_10/2022</v>
          </cell>
          <cell r="I6520" t="str">
            <v>M2</v>
          </cell>
          <cell r="J6520" t="str">
            <v>COEFICIENTE DE REPRESENTATIVIDADE</v>
          </cell>
          <cell r="K6520">
            <v>9.3699999999999992</v>
          </cell>
        </row>
        <row r="6521">
          <cell r="G6521">
            <v>104420</v>
          </cell>
          <cell r="H6521" t="str">
            <v>ESTUCAMENTO DE DENSIDADE BAIXA DE PANOS DE FACHADA DO SISTEMA DE PAREDES DE CONCRETO EM UNIDADES HABITACIONAIS DE DOIS PAVIMENTOS (SOBRADO), ACESSO COM PLATAFORMA, UTILIZAÇÃO DE ARGAMASSA COLANTE. AF_10/2022</v>
          </cell>
          <cell r="I6521" t="str">
            <v>M2</v>
          </cell>
          <cell r="J6521" t="str">
            <v>COEFICIENTE DE REPRESENTATIVIDADE</v>
          </cell>
          <cell r="K6521">
            <v>8.4499999999999993</v>
          </cell>
        </row>
        <row r="6522">
          <cell r="G6522">
            <v>104421</v>
          </cell>
          <cell r="H6522" t="str">
            <v>ESTUCAMENTO DE DENSIDADE ALTA DE PANOS DE FACHADA DO SISTEMA DE PAREDES DE CONCRETO EM EDIFICAÇÕES DE MÚLTIPLOS PAVIMENTOS, ACESSO COM PLATAFORMA OU CADEIRINHA, UTILIZAÇÃO DE ARGAMASSA COLANTE. AF_10/2022</v>
          </cell>
          <cell r="I6522" t="str">
            <v>M2</v>
          </cell>
          <cell r="J6522" t="str">
            <v>COEFICIENTE DE REPRESENTATIVIDADE</v>
          </cell>
          <cell r="K6522">
            <v>12.22</v>
          </cell>
        </row>
        <row r="6523">
          <cell r="G6523">
            <v>104422</v>
          </cell>
          <cell r="H6523" t="str">
            <v>ESTUCAMENTO DE DENSIDADE ALTA DE PANOS DE FACHADA DO SISTEMA DE PAREDES DE CONCRETO EM EDIFICAÇÕES DE MÚLTIPLOS PAVIMENTOS, ACESSO COM BALANCIM, UTILIZAÇÃO DE ARGAMASSA COLANTE. AF_10/2022</v>
          </cell>
          <cell r="I6523" t="str">
            <v>M2</v>
          </cell>
          <cell r="J6523" t="str">
            <v>COEFICIENTE DE REPRESENTATIVIDADE</v>
          </cell>
          <cell r="K6523">
            <v>7.28</v>
          </cell>
        </row>
        <row r="6524">
          <cell r="G6524">
            <v>104423</v>
          </cell>
          <cell r="H6524" t="str">
            <v>ESTUCAMENTO DE DENSIDADE ALTA DE PANOS DE FACHADA DO SISTEMA DE PAREDES DE CONCRETO EM UNIDADES HABITACIONAIS DE DOIS PAVIMENTOS (SOBRADO), ACESSO COM ANDAIME FACHADEIRO, UTILIZAÇÃO DE ARGAMASSA COLANTE. AF_10/2022</v>
          </cell>
          <cell r="I6524" t="str">
            <v>M2</v>
          </cell>
          <cell r="J6524" t="str">
            <v>COEFICIENTE DE REPRESENTATIVIDADE</v>
          </cell>
          <cell r="K6524">
            <v>19.21</v>
          </cell>
        </row>
        <row r="6525">
          <cell r="G6525">
            <v>104424</v>
          </cell>
          <cell r="H6525" t="str">
            <v>ESTUCAMENTO DE DENSIDADE ALTA DE PANOS DE FACHADA DO SISTEMA DE PAREDES DE CONCRETO EM UNIDADES HABITACIONAIS DE DOIS PAVIMENTOS (SOBRADO), ACESSO COM PLATAFORMA, UTILIZAÇÃO DE ARGAMASSA COLANTE. AF_10/2022</v>
          </cell>
          <cell r="I6525" t="str">
            <v>M2</v>
          </cell>
          <cell r="J6525" t="str">
            <v>COEFICIENTE DE REPRESENTATIVIDADE</v>
          </cell>
          <cell r="K6525">
            <v>17.73</v>
          </cell>
        </row>
        <row r="6526">
          <cell r="G6526">
            <v>104425</v>
          </cell>
          <cell r="H6526" t="str">
            <v>ESTUCAMENTO DE DENSIDADE ALTA DE PANOS DE FACHADA DO SISTEMA DE PAREDES DE CONCRETO EM UNIDADES HABITACIONAIS DE PAVIMENTO ÚNICO, UTILIZAÇÃO DE ARGAMASSA COLANTE. AF_10/2022</v>
          </cell>
          <cell r="I6526" t="str">
            <v>M2</v>
          </cell>
          <cell r="J6526" t="str">
            <v>COEFICIENTE DE REPRESENTATIVIDADE</v>
          </cell>
          <cell r="K6526">
            <v>15.26</v>
          </cell>
        </row>
        <row r="6527">
          <cell r="G6527">
            <v>87280</v>
          </cell>
          <cell r="H6527" t="str">
            <v>ARGAMASSA TRAÇO 1:7 (EM VOLUME DE CIMENTO E AREIA MÉDIA ÚMIDA) COM ADIÇÃO DE PLASTIFICANTE PARA EMBOÇO/MASSA ÚNICA/ASSENTAMENTO DE ALVENARIA DE VEDAÇÃO, PREPARO MECÂNICO COM BETONEIRA 400 L. AF_08/2019</v>
          </cell>
          <cell r="I6527" t="str">
            <v>M3</v>
          </cell>
          <cell r="J6527" t="str">
            <v>COEFICIENTE DE REPRESENTATIVIDADE</v>
          </cell>
          <cell r="K6527">
            <v>429.32</v>
          </cell>
        </row>
        <row r="6528">
          <cell r="G6528">
            <v>87281</v>
          </cell>
          <cell r="H6528" t="str">
            <v>ARGAMASSA TRAÇO 1:7 (EM VOLUME DE CIMENTO E AREIA MÉDIA ÚMIDA) COM ADIÇÃO DE PLASTIFICANTE PARA EMBOÇO/MASSA ÚNICA/ASSENTAMENTO DE ALVENARIA DE VEDAÇÃO, PREPARO MECÂNICO COM BETONEIRA 600 L. AF_08/2019</v>
          </cell>
          <cell r="I6528" t="str">
            <v>M3</v>
          </cell>
          <cell r="J6528" t="str">
            <v>COEFICIENTE DE REPRESENTATIVIDADE</v>
          </cell>
          <cell r="K6528">
            <v>419.76</v>
          </cell>
        </row>
        <row r="6529">
          <cell r="G6529">
            <v>87283</v>
          </cell>
          <cell r="H6529" t="str">
            <v>ARGAMASSA TRAÇO 1:6 (EM VOLUME DE CIMENTO E AREIA MÉDIA ÚMIDA) COM ADIÇÃO DE PLASTIFICANTE PARA EMBOÇO/MASSA ÚNICA/ASSENTAMENTO DE ALVENARIA DE VEDAÇÃO, PREPARO MECÂNICO COM BETONEIRA 400 L. AF_08/2019</v>
          </cell>
          <cell r="I6529" t="str">
            <v>M3</v>
          </cell>
          <cell r="J6529" t="str">
            <v>COEFICIENTE DE REPRESENTATIVIDADE</v>
          </cell>
          <cell r="K6529">
            <v>445.57</v>
          </cell>
        </row>
        <row r="6530">
          <cell r="G6530">
            <v>87284</v>
          </cell>
          <cell r="H6530" t="str">
            <v>ARGAMASSA TRAÇO 1:6 (EM VOLUME DE CIMENTO E AREIA MÉDIA ÚMIDA) COM ADIÇÃO DE PLASTIFICANTE PARA EMBOÇO/MASSA ÚNICA/ASSENTAMENTO DE ALVENARIA DE VEDAÇÃO, PREPARO MECÂNICO COM BETONEIRA 600 L. AF_08/2019</v>
          </cell>
          <cell r="I6530" t="str">
            <v>M3</v>
          </cell>
          <cell r="J6530" t="str">
            <v>COEFICIENTE DE REPRESENTATIVIDADE</v>
          </cell>
          <cell r="K6530">
            <v>435.49</v>
          </cell>
        </row>
        <row r="6531">
          <cell r="G6531">
            <v>87286</v>
          </cell>
          <cell r="H6531" t="str">
            <v>ARGAMASSA TRAÇO 1:1:6 (EM VOLUME DE CIMENTO, CAL E AREIA MÉDIA ÚMIDA) PARA EMBOÇO/MASSA ÚNICA/ASSENTAMENTO DE ALVENARIA DE VEDAÇÃO, PREPARO MECÂNICO COM BETONEIRA 400 L. AF_08/2019</v>
          </cell>
          <cell r="I6531" t="str">
            <v>M3</v>
          </cell>
          <cell r="J6531" t="str">
            <v>COEFICIENTE DE REPRESENTATIVIDADE</v>
          </cell>
          <cell r="K6531">
            <v>559.70000000000005</v>
          </cell>
        </row>
        <row r="6532">
          <cell r="G6532">
            <v>87287</v>
          </cell>
          <cell r="H6532" t="str">
            <v>ARGAMASSA TRAÇO 1:1:6 (EM VOLUME DE CIMENTO, CAL E AREIA MÉDIA ÚMIDA) PARA EMBOÇO/MASSA ÚNICA/ASSENTAMENTO DE ALVENARIA DE VEDAÇÃO, PREPARO MECÂNICO COM BETONEIRA 600 L. AF_08/2019</v>
          </cell>
          <cell r="I6532" t="str">
            <v>M3</v>
          </cell>
          <cell r="J6532" t="str">
            <v>COEFICIENTE DE REPRESENTATIVIDADE</v>
          </cell>
          <cell r="K6532">
            <v>539.14</v>
          </cell>
        </row>
        <row r="6533">
          <cell r="G6533">
            <v>87289</v>
          </cell>
          <cell r="H6533" t="str">
            <v>ARGAMASSA TRAÇO 1:1,5:7,5 (EM VOLUME DE CIMENTO, CAL E AREIA MÉDIA ÚMIDA) PARA EMBOÇO/MASSA ÚNICA/ASSENTAMENTO DE ALVENARIA DE VEDAÇÃO, PREPARO MECÂNICO COM BETONEIRA 400 L. AF_08/2019</v>
          </cell>
          <cell r="I6533" t="str">
            <v>M3</v>
          </cell>
          <cell r="J6533" t="str">
            <v>COEFICIENTE DE REPRESENTATIVIDADE</v>
          </cell>
          <cell r="K6533">
            <v>538.66</v>
          </cell>
        </row>
        <row r="6534">
          <cell r="G6534">
            <v>87290</v>
          </cell>
          <cell r="H6534" t="str">
            <v>ARGAMASSA TRAÇO 1:1,5:7,5 (EM VOLUME DE CIMENTO, CAL E AREIA MÉDIA ÚMIDA) PARA EMBOÇO/MASSA ÚNICA/ASSENTAMENTO DE ALVENARIA DE VEDAÇÃO, PREPARO MECÂNICO COM BETONEIRA 600 L. AF_08/2019</v>
          </cell>
          <cell r="I6534" t="str">
            <v>M3</v>
          </cell>
          <cell r="J6534" t="str">
            <v>COEFICIENTE DE REPRESENTATIVIDADE</v>
          </cell>
          <cell r="K6534">
            <v>526.30999999999995</v>
          </cell>
        </row>
        <row r="6535">
          <cell r="G6535">
            <v>87292</v>
          </cell>
          <cell r="H6535" t="str">
            <v>ARGAMASSA TRAÇO 1:2:8 (EM VOLUME DE CIMENTO, CAL E AREIA MÉDIA ÚMIDA) PARA EMBOÇO/MASSA ÚNICA/ASSENTAMENTO DE ALVENARIA DE VEDAÇÃO, PREPARO MECÂNICO COM BETONEIRA 400 L. AF_08/2019</v>
          </cell>
          <cell r="I6535" t="str">
            <v>M3</v>
          </cell>
          <cell r="J6535" t="str">
            <v>COEFICIENTE DE REPRESENTATIVIDADE</v>
          </cell>
          <cell r="K6535">
            <v>550.91</v>
          </cell>
        </row>
        <row r="6536">
          <cell r="G6536">
            <v>87294</v>
          </cell>
          <cell r="H6536" t="str">
            <v>ARGAMASSA TRAÇO 1:2:9 (EM VOLUME DE CIMENTO, CAL E AREIA MÉDIA ÚMIDA) PARA EMBOÇO/MASSA ÚNICA/ASSENTAMENTO DE ALVENARIA DE VEDAÇÃO, PREPARO MECÂNICO COM BETONEIRA 600 L. AF_08/2019</v>
          </cell>
          <cell r="I6536" t="str">
            <v>M3</v>
          </cell>
          <cell r="J6536" t="str">
            <v>COEFICIENTE DE REPRESENTATIVIDADE</v>
          </cell>
          <cell r="K6536">
            <v>521.57000000000005</v>
          </cell>
        </row>
        <row r="6537">
          <cell r="G6537">
            <v>87295</v>
          </cell>
          <cell r="H6537" t="str">
            <v>ARGAMASSA TRAÇO 1:3:12 (EM VOLUME DE CIMENTO, CAL E AREIA MÉDIA ÚMIDA) PARA EMBOÇO/MASSA ÚNICA/ASSENTAMENTO DE ALVENARIA DE VEDAÇÃO, PREPARO MECÂNICO COM BETONEIRA 400 L. AF_08/2019</v>
          </cell>
          <cell r="I6537" t="str">
            <v>M3</v>
          </cell>
          <cell r="J6537" t="str">
            <v>COEFICIENTE DE REPRESENTATIVIDADE</v>
          </cell>
          <cell r="K6537">
            <v>535.87</v>
          </cell>
        </row>
        <row r="6538">
          <cell r="G6538">
            <v>87296</v>
          </cell>
          <cell r="H6538" t="str">
            <v>ARGAMASSA TRAÇO 1:3:12 (EM VOLUME DE CIMENTO, CAL E AREIA MÉDIA ÚMIDA) PARA EMBOÇO/MASSA ÚNICA/ASSENTAMENTO DE ALVENARIA DE VEDAÇÃO, PREPARO MECÂNICO COM BETONEIRA 600 L. AF_08/2019</v>
          </cell>
          <cell r="I6538" t="str">
            <v>M3</v>
          </cell>
          <cell r="J6538" t="str">
            <v>COEFICIENTE DE REPRESENTATIVIDADE</v>
          </cell>
          <cell r="K6538">
            <v>505.42</v>
          </cell>
        </row>
        <row r="6539">
          <cell r="G6539">
            <v>87298</v>
          </cell>
          <cell r="H6539" t="str">
            <v>ARGAMASSA TRAÇO 1:3 (EM VOLUME DE CIMENTO E AREIA MÉDIA ÚMIDA) PARA CONTRAPISO, PREPARO MECÂNICO COM BETONEIRA 400 L. AF_08/2019</v>
          </cell>
          <cell r="I6539" t="str">
            <v>M3</v>
          </cell>
          <cell r="J6539" t="str">
            <v>COEFICIENTE DE REPRESENTATIVIDADE</v>
          </cell>
          <cell r="K6539">
            <v>671.99</v>
          </cell>
        </row>
        <row r="6540">
          <cell r="G6540">
            <v>87299</v>
          </cell>
          <cell r="H6540" t="str">
            <v>ARGAMASSA TRAÇO 1:3 (EM VOLUME DE CIMENTO E AREIA MÉDIA ÚMIDA) PARA CONTRAPISO, PREPARO MECÂNICO COM BETONEIRA 600 L. AF_08/2019</v>
          </cell>
          <cell r="I6540" t="str">
            <v>M3</v>
          </cell>
          <cell r="J6540" t="str">
            <v>COEFICIENTE DE REPRESENTATIVIDADE</v>
          </cell>
          <cell r="K6540">
            <v>432.06</v>
          </cell>
        </row>
        <row r="6541">
          <cell r="G6541">
            <v>87301</v>
          </cell>
          <cell r="H6541" t="str">
            <v>ARGAMASSA TRAÇO 1:4 (EM VOLUME DE CIMENTO E AREIA MÉDIA ÚMIDA) PARA CONTRAPISO, PREPARO MECÂNICO COM BETONEIRA 400 L. AF_08/2019</v>
          </cell>
          <cell r="I6541" t="str">
            <v>M3</v>
          </cell>
          <cell r="J6541" t="str">
            <v>COEFICIENTE DE REPRESENTATIVIDADE</v>
          </cell>
          <cell r="K6541">
            <v>601.75</v>
          </cell>
        </row>
        <row r="6542">
          <cell r="G6542">
            <v>87302</v>
          </cell>
          <cell r="H6542" t="str">
            <v>ARGAMASSA TRAÇO 1:4 (EM VOLUME DE CIMENTO E AREIA MÉDIA ÚMIDA) PARA CONTRAPISO, PREPARO MECÂNICO COM BETONEIRA 600 L. AF_08/2019</v>
          </cell>
          <cell r="I6542" t="str">
            <v>M3</v>
          </cell>
          <cell r="J6542" t="str">
            <v>COEFICIENTE DE REPRESENTATIVIDADE</v>
          </cell>
          <cell r="K6542">
            <v>589.37</v>
          </cell>
        </row>
        <row r="6543">
          <cell r="G6543">
            <v>87304</v>
          </cell>
          <cell r="H6543" t="str">
            <v>ARGAMASSA TRAÇO 1:5 (EM VOLUME DE CIMENTO E AREIA MÉDIA ÚMIDA) PARA CONTRAPISO, PREPARO MECÂNICO COM BETONEIRA 400 L. AF_08/2019</v>
          </cell>
          <cell r="I6543" t="str">
            <v>M3</v>
          </cell>
          <cell r="J6543" t="str">
            <v>COEFICIENTE DE REPRESENTATIVIDADE</v>
          </cell>
          <cell r="K6543">
            <v>542.15</v>
          </cell>
        </row>
        <row r="6544">
          <cell r="G6544">
            <v>87305</v>
          </cell>
          <cell r="H6544" t="str">
            <v>ARGAMASSA TRAÇO 1:5 (EM VOLUME DE CIMENTO E AREIA MÉDIA ÚMIDA) PARA CONTRAPISO, PREPARO MECÂNICO COM BETONEIRA 600 L. AF_08/2019</v>
          </cell>
          <cell r="I6544" t="str">
            <v>M3</v>
          </cell>
          <cell r="J6544" t="str">
            <v>COEFICIENTE DE REPRESENTATIVIDADE</v>
          </cell>
          <cell r="K6544">
            <v>540.92999999999995</v>
          </cell>
        </row>
        <row r="6545">
          <cell r="G6545">
            <v>87307</v>
          </cell>
          <cell r="H6545" t="str">
            <v>ARGAMASSA TRAÇO 1:6 (EM VOLUME DE CIMENTO E AREIA MÉDIA ÚMIDA) PARA CONTRAPISO, PREPARO MECÂNICO COM BETONEIRA 400 L. AF_08/2019</v>
          </cell>
          <cell r="I6545" t="str">
            <v>M3</v>
          </cell>
          <cell r="J6545" t="str">
            <v>COEFICIENTE DE REPRESENTATIVIDADE</v>
          </cell>
          <cell r="K6545">
            <v>514.33000000000004</v>
          </cell>
        </row>
        <row r="6546">
          <cell r="G6546">
            <v>87308</v>
          </cell>
          <cell r="H6546" t="str">
            <v>ARGAMASSA TRAÇO 1:6 (EM VOLUME DE CIMENTO E AREIA MÉDIA ÚMIDA) PARA CONTRAPISO, PREPARO MECÂNICO COM BETONEIRA 600 L. AF_08/2019</v>
          </cell>
          <cell r="I6546" t="str">
            <v>M3</v>
          </cell>
          <cell r="J6546" t="str">
            <v>COEFICIENTE DE REPRESENTATIVIDADE</v>
          </cell>
          <cell r="K6546">
            <v>501.28</v>
          </cell>
        </row>
        <row r="6547">
          <cell r="G6547">
            <v>87310</v>
          </cell>
          <cell r="H6547" t="str">
            <v>ARGAMASSA TRAÇO 1:5 (EM VOLUME DE CIMENTO E AREIA GROSSA ÚMIDA) PARA CHAPISCO CONVENCIONAL, PREPARO MECÂNICO COM BETONEIRA 400 L. AF_08/2019</v>
          </cell>
          <cell r="I6547" t="str">
            <v>M3</v>
          </cell>
          <cell r="J6547" t="str">
            <v>COEFICIENTE DE REPRESENTATIVIDADE</v>
          </cell>
          <cell r="K6547">
            <v>428.98</v>
          </cell>
        </row>
        <row r="6548">
          <cell r="G6548">
            <v>87311</v>
          </cell>
          <cell r="H6548" t="str">
            <v>ARGAMASSA TRAÇO 1:5 (EM VOLUME DE CIMENTO E AREIA GROSSA ÚMIDA) PARA CHAPISCO CONVENCIONAL, PREPARO MECÂNICO COM BETONEIRA 600 L. AF_08/2019</v>
          </cell>
          <cell r="I6548" t="str">
            <v>M3</v>
          </cell>
          <cell r="J6548" t="str">
            <v>COEFICIENTE DE REPRESENTATIVIDADE</v>
          </cell>
          <cell r="K6548">
            <v>416.29</v>
          </cell>
        </row>
        <row r="6549">
          <cell r="G6549">
            <v>87313</v>
          </cell>
          <cell r="H6549" t="str">
            <v>ARGAMASSA TRAÇO 1:3 (EM VOLUME DE CIMENTO E AREIA GROSSA ÚMIDA) PARA CHAPISCO CONVENCIONAL, PREPARO MECÂNICO COM BETONEIRA 400 L. AF_08/2019</v>
          </cell>
          <cell r="I6549" t="str">
            <v>M3</v>
          </cell>
          <cell r="J6549" t="str">
            <v>COEFICIENTE DE REPRESENTATIVIDADE</v>
          </cell>
          <cell r="K6549">
            <v>524.26</v>
          </cell>
        </row>
        <row r="6550">
          <cell r="G6550">
            <v>87314</v>
          </cell>
          <cell r="H6550" t="str">
            <v>ARGAMASSA TRAÇO 1:3 (EM VOLUME DE CIMENTO E AREIA GROSSA ÚMIDA) PARA CHAPISCO CONVENCIONAL, PREPARO MECÂNICO COM BETONEIRA 600 L. AF_08/2019</v>
          </cell>
          <cell r="I6550" t="str">
            <v>M3</v>
          </cell>
          <cell r="J6550" t="str">
            <v>COEFICIENTE DE REPRESENTATIVIDADE</v>
          </cell>
          <cell r="K6550">
            <v>513.41999999999996</v>
          </cell>
        </row>
        <row r="6551">
          <cell r="G6551">
            <v>87316</v>
          </cell>
          <cell r="H6551" t="str">
            <v>ARGAMASSA TRAÇO 1:4 (EM VOLUME DE CIMENTO E AREIA GROSSA ÚMIDA) PARA CHAPISCO CONVENCIONAL, PREPARO MECÂNICO COM BETONEIRA 400 L. AF_08/2019</v>
          </cell>
          <cell r="I6551" t="str">
            <v>M3</v>
          </cell>
          <cell r="J6551" t="str">
            <v>COEFICIENTE DE REPRESENTATIVIDADE</v>
          </cell>
          <cell r="K6551">
            <v>473.68</v>
          </cell>
        </row>
        <row r="6552">
          <cell r="G6552">
            <v>87317</v>
          </cell>
          <cell r="H6552" t="str">
            <v>ARGAMASSA TRAÇO 1:4 (EM VOLUME DE CIMENTO E AREIA GROSSA ÚMIDA) PARA CHAPISCO CONVENCIONAL, PREPARO MECÂNICO COM BETONEIRA 600 L. AF_08/2019</v>
          </cell>
          <cell r="I6552" t="str">
            <v>M3</v>
          </cell>
          <cell r="J6552" t="str">
            <v>COEFICIENTE DE REPRESENTATIVIDADE</v>
          </cell>
          <cell r="K6552">
            <v>455.97</v>
          </cell>
        </row>
        <row r="6553">
          <cell r="G6553">
            <v>87319</v>
          </cell>
          <cell r="H6553" t="str">
            <v>ARGAMASSA TRAÇO 1:5 (EM VOLUME DE CIMENTO E AREIA GROSSA ÚMIDA) COM ADIÇÃO DE EMULSÃO POLIMÉRICA PARA CHAPISCO ROLADO, PREPARO MECÂNICO COM BETONEIRA 400 L. AF_08/2019</v>
          </cell>
          <cell r="I6553" t="str">
            <v>M3</v>
          </cell>
          <cell r="J6553" t="str">
            <v>COEFICIENTE DE REPRESENTATIVIDADE</v>
          </cell>
          <cell r="K6553">
            <v>3384.64</v>
          </cell>
        </row>
        <row r="6554">
          <cell r="G6554">
            <v>87320</v>
          </cell>
          <cell r="H6554" t="str">
            <v>ARGAMASSA TRAÇO 1:5 (EM VOLUME DE CIMENTO E AREIA GROSSA ÚMIDA) COM ADIÇÃO DE EMULSÃO POLIMÉRICA PARA CHAPISCO ROLADO, PREPARO MECÂNICO COM BETONEIRA 600 L. AF_08/2019</v>
          </cell>
          <cell r="I6554" t="str">
            <v>M3</v>
          </cell>
          <cell r="J6554" t="str">
            <v>COEFICIENTE DE REPRESENTATIVIDADE</v>
          </cell>
          <cell r="K6554">
            <v>3386.83</v>
          </cell>
        </row>
        <row r="6555">
          <cell r="G6555">
            <v>87322</v>
          </cell>
          <cell r="H6555" t="str">
            <v>ARGAMASSA TRAÇO 1:3 (EM VOLUME DE CIMENTO E AREIA GROSSA ÚMIDA) COM ADIÇÃO DE EMULSÃO POLIMÉRICA PARA CHAPISCO ROLADO, PREPARO MECÂNICO COM BETONEIRA 400 L. AF_08/2019</v>
          </cell>
          <cell r="I6555" t="str">
            <v>M3</v>
          </cell>
          <cell r="J6555" t="str">
            <v>COEFICIENTE DE REPRESENTATIVIDADE</v>
          </cell>
          <cell r="K6555">
            <v>3495.01</v>
          </cell>
        </row>
        <row r="6556">
          <cell r="G6556">
            <v>87323</v>
          </cell>
          <cell r="H6556" t="str">
            <v>ARGAMASSA TRAÇO 1:3 (EM VOLUME DE CIMENTO E AREIA GROSSA ÚMIDA) COM ADIÇÃO DE EMULSÃO POLIMÉRICA PARA CHAPISCO ROLADO, PREPARO MECÂNICO COM BETONEIRA 600 L. AF_08/2019</v>
          </cell>
          <cell r="I6556" t="str">
            <v>M3</v>
          </cell>
          <cell r="J6556" t="str">
            <v>COEFICIENTE DE REPRESENTATIVIDADE</v>
          </cell>
          <cell r="K6556">
            <v>3490.7</v>
          </cell>
        </row>
        <row r="6557">
          <cell r="G6557">
            <v>87325</v>
          </cell>
          <cell r="H6557" t="str">
            <v>ARGAMASSA TRAÇO 1:4 (EM VOLUME DE CIMENTO E AREIA GROSSA ÚMIDA) COM ADIÇÃO DE EMULSÃO POLIMÉRICA PARA CHAPISCO ROLADO, PREPARO MECÂNICO COM BETONEIRA 400 L. AF_08/2019</v>
          </cell>
          <cell r="I6557" t="str">
            <v>M3</v>
          </cell>
          <cell r="J6557" t="str">
            <v>COEFICIENTE DE REPRESENTATIVIDADE</v>
          </cell>
          <cell r="K6557">
            <v>3413.49</v>
          </cell>
        </row>
        <row r="6558">
          <cell r="G6558">
            <v>87326</v>
          </cell>
          <cell r="H6558" t="str">
            <v>ARGAMASSA TRAÇO 1:4 (EM VOLUME DE CIMENTO E AREIA GROSSA ÚMIDA) COM ADIÇÃO DE EMULSÃO POLIMÉRICA PARA CHAPISCO ROLADO, PREPARO MECÂNICO COM BETONEIRA 600 L. AF_08/2019</v>
          </cell>
          <cell r="I6558" t="str">
            <v>M3</v>
          </cell>
          <cell r="J6558" t="str">
            <v>COEFICIENTE DE REPRESENTATIVIDADE</v>
          </cell>
          <cell r="K6558">
            <v>3418.88</v>
          </cell>
        </row>
        <row r="6559">
          <cell r="G6559">
            <v>87327</v>
          </cell>
          <cell r="H6559" t="str">
            <v>ARGAMASSA TRAÇO 1:7 (EM VOLUME DE CIMENTO E AREIA MÉDIA ÚMIDA) COM ADIÇÃO DE PLASTIFICANTE PARA EMBOÇO/MASSA ÚNICA/ASSENTAMENTO DE ALVENARIA DE VEDAÇÃO, PREPARO MECÂNICO COM MISTURADOR DE EIXO HORIZONTAL DE 300 KG. AF_08/2019</v>
          </cell>
          <cell r="I6559" t="str">
            <v>M3</v>
          </cell>
          <cell r="J6559" t="str">
            <v>COEFICIENTE DE REPRESENTATIVIDADE</v>
          </cell>
          <cell r="K6559">
            <v>451.22</v>
          </cell>
        </row>
        <row r="6560">
          <cell r="G6560">
            <v>87328</v>
          </cell>
          <cell r="H6560" t="str">
            <v>ARGAMASSA TRAÇO 1:7 (EM VOLUME DE CIMENTO E AREIA MÉDIA ÚMIDA) COM ADIÇÃO DE PLASTIFICANTE PARA EMBOÇO/MASSA ÚNICA/ASSENTAMENTO DE ALVENARIA DE VEDAÇÃO, PREPARO MECÂNICO COM MISTURADOR DE EIXO HORIZONTAL DE 600 KG. AF_08/2019</v>
          </cell>
          <cell r="I6560" t="str">
            <v>M3</v>
          </cell>
          <cell r="J6560" t="str">
            <v>COEFICIENTE DE REPRESENTATIVIDADE</v>
          </cell>
          <cell r="K6560">
            <v>391.84</v>
          </cell>
        </row>
        <row r="6561">
          <cell r="G6561">
            <v>87329</v>
          </cell>
          <cell r="H6561" t="str">
            <v>ARGAMASSA TRAÇO 1:6 (EM VOLUME DE CIMENTO E AREIA MÉDIA ÚMIDA) COM ADIÇÃO DE PLASTIFICANTE PARA EMBOÇO/MASSA ÚNICA/ASSENTAMENTO DE ALVENARIA DE VEDAÇÃO, PREPARO MECÂNICO COM MISTURADOR DE EIXO HORIZONTAL DE 300 KG. AF_08/2019</v>
          </cell>
          <cell r="I6561" t="str">
            <v>M3</v>
          </cell>
          <cell r="J6561" t="str">
            <v>COEFICIENTE DE REPRESENTATIVIDADE</v>
          </cell>
          <cell r="K6561">
            <v>485.46</v>
          </cell>
        </row>
        <row r="6562">
          <cell r="G6562">
            <v>87330</v>
          </cell>
          <cell r="H6562" t="str">
            <v>ARGAMASSA TRAÇO 1:6 (EM VOLUME DE CIMENTO E AREIA MÉDIA ÚMIDA) COM ADIÇÃO DE PLASTIFICANTE PARA EMBOÇO/MASSA ÚNICA/ASSENTAMENTO DE ALVENARIA DE VEDAÇÃO, PREPARO MECÂNICO COM MISTURADOR DE EIXO HORIZONTAL DE 600 KG. AF_08/2019</v>
          </cell>
          <cell r="I6562" t="str">
            <v>M3</v>
          </cell>
          <cell r="J6562" t="str">
            <v>COEFICIENTE DE REPRESENTATIVIDADE</v>
          </cell>
          <cell r="K6562">
            <v>418.46</v>
          </cell>
        </row>
        <row r="6563">
          <cell r="G6563">
            <v>87331</v>
          </cell>
          <cell r="H6563" t="str">
            <v>ARGAMASSA TRAÇO 1:1:6 (EM VOLUME DE CIMENTO, CAL E AREIA MÉDIA ÚMIDA) PARA EMBOÇO/MASSA ÚNICA/ASSENTAMENTO DE ALVENARIA DE VEDAÇÃO, PREPARO MECÂNICO COM MISTURADOR DE EIXO HORIZONTAL DE 300 KG. AF_08/2019</v>
          </cell>
          <cell r="I6563" t="str">
            <v>M3</v>
          </cell>
          <cell r="J6563" t="str">
            <v>COEFICIENTE DE REPRESENTATIVIDADE</v>
          </cell>
          <cell r="K6563">
            <v>580.47</v>
          </cell>
        </row>
        <row r="6564">
          <cell r="G6564">
            <v>87332</v>
          </cell>
          <cell r="H6564" t="str">
            <v>ARGAMASSA TRAÇO 1:1:6 (EM VOLUME DE CIMENTO, CAL E AREIA MÉDIA ÚMIDA) PARA EMBOÇO/MASSA ÚNICA/ASSENTAMENTO DE ALVENARIA DE VEDAÇÃO, PREPARO MECÂNICO COM MISTURADOR DE EIXO HORIZONTAL DE 600 KG. AF_08/2019</v>
          </cell>
          <cell r="I6564" t="str">
            <v>M3</v>
          </cell>
          <cell r="J6564" t="str">
            <v>COEFICIENTE DE REPRESENTATIVIDADE</v>
          </cell>
          <cell r="K6564">
            <v>518.78</v>
          </cell>
        </row>
        <row r="6565">
          <cell r="G6565">
            <v>87333</v>
          </cell>
          <cell r="H6565" t="str">
            <v>ARGAMASSA TRAÇO 1:1,5:7,5 (EM VOLUME DE CIMENTO, CAL E AREIA MÉDIA ÚMIDA) PARA EMBOÇO/MASSA ÚNICA/ASSENTAMENTO DE ALVENARIA DE VEDAÇÃO, PREPARO MECÂNICO COM MISTURADOR DE EIXO HORIZONTAL DE 300 KG. AF_08/2019</v>
          </cell>
          <cell r="I6565" t="str">
            <v>M3</v>
          </cell>
          <cell r="J6565" t="str">
            <v>COEFICIENTE DE REPRESENTATIVIDADE</v>
          </cell>
          <cell r="K6565">
            <v>542.5</v>
          </cell>
        </row>
        <row r="6566">
          <cell r="G6566">
            <v>87334</v>
          </cell>
          <cell r="H6566" t="str">
            <v>ARGAMASSA TRAÇO 1:1,5:7,5 (EM VOLUME DE CIMENTO, CAL E AREIA MÉDIA ÚMIDA) PARA EMBOÇO/MASSA ÚNICA/ASSENTAMENTO DE ALVENARIA DE VEDAÇÃO, PREPARO MECÂNICO COM MISTURADOR DE EIXO HORIZONTAL DE 600 KG. AF_08/2019</v>
          </cell>
          <cell r="I6566" t="str">
            <v>M3</v>
          </cell>
          <cell r="J6566" t="str">
            <v>COEFICIENTE DE REPRESENTATIVIDADE</v>
          </cell>
          <cell r="K6566">
            <v>503.88</v>
          </cell>
        </row>
        <row r="6567">
          <cell r="G6567">
            <v>87335</v>
          </cell>
          <cell r="H6567" t="str">
            <v>ARGAMASSA TRAÇO 1:2:8 (EM VOLUME DE CIMENTO, CAL E AREIA MÉDIA ÚMIDA) PARA EMBOÇO/MASSA ÚNICA/ASSENTAMENTO DE ALVENARIA DE VEDAÇÃO, PREPARO MECÂNICO COM MISTURADOR DE EIXO HORIZONTAL DE 300 KG. AF_08/2019</v>
          </cell>
          <cell r="I6567" t="str">
            <v>M3</v>
          </cell>
          <cell r="J6567" t="str">
            <v>COEFICIENTE DE REPRESENTATIVIDADE</v>
          </cell>
          <cell r="K6567">
            <v>535.52</v>
          </cell>
        </row>
        <row r="6568">
          <cell r="G6568">
            <v>87336</v>
          </cell>
          <cell r="H6568" t="str">
            <v>ARGAMASSA TRAÇO 1:2:8 (EM VOLUME DE CIMENTO, CAL E AREIA MÉDIA ÚMIDA) PARA EMBOÇO/MASSA ÚNICA/ASSENTAMENTO DE ALVENARIA DE VEDAÇÃO, PREPARO MECÂNICO COM MISTURADOR DE EIXO HORIZONTAL DE 600 KG. AF_08/2019</v>
          </cell>
          <cell r="I6568" t="str">
            <v>M3</v>
          </cell>
          <cell r="J6568" t="str">
            <v>COEFICIENTE DE REPRESENTATIVIDADE</v>
          </cell>
          <cell r="K6568">
            <v>520.65</v>
          </cell>
        </row>
        <row r="6569">
          <cell r="G6569">
            <v>87337</v>
          </cell>
          <cell r="H6569" t="str">
            <v>ARGAMASSA TRAÇO 1:2:9 (EM VOLUME DE CIMENTO, CAL E AREIA MÉDIA ÚMIDA) PARA EMBOÇO/MASSA ÚNICA/ASSENTAMENTO DE ALVENARIA DE VEDAÇÃO, PREPARO MECÂNICO COM MISTURADOR DE EIXO HORIZONTAL DE 300 KG. AF_08/2019</v>
          </cell>
          <cell r="I6569" t="str">
            <v>M3</v>
          </cell>
          <cell r="J6569" t="str">
            <v>COEFICIENTE DE REPRESENTATIVIDADE</v>
          </cell>
          <cell r="K6569">
            <v>526.89</v>
          </cell>
        </row>
        <row r="6570">
          <cell r="G6570">
            <v>87338</v>
          </cell>
          <cell r="H6570" t="str">
            <v>ARGAMASSA TRAÇO 1:3:12 (EM VOLUME DE CIMENTO, CAL E AREIA MÉDIA ÚMIDA) PARA EMBOÇO/MASSA ÚNICA/ASSENTAMENTO DE ALVENARIA DE VEDAÇÃO, PREPARO MECÂNICO COM MISTURADOR DE EIXO HORIZONTAL DE 600 KG. AF_08/2019</v>
          </cell>
          <cell r="I6570" t="str">
            <v>M3</v>
          </cell>
          <cell r="J6570" t="str">
            <v>COEFICIENTE DE REPRESENTATIVIDADE</v>
          </cell>
          <cell r="K6570">
            <v>503.39</v>
          </cell>
        </row>
        <row r="6571">
          <cell r="G6571">
            <v>87339</v>
          </cell>
          <cell r="H6571" t="str">
            <v>ARGAMASSA TRAÇO 1:3 (EM VOLUME DE CIMENTO E AREIA MÉDIA ÚMIDA) PARA CONTRAPISO, PREPARO MECÂNICO COM MISTURADOR DE EIXO HORIZONTAL DE 160 KG. AF_08/2019</v>
          </cell>
          <cell r="I6571" t="str">
            <v>M3</v>
          </cell>
          <cell r="J6571" t="str">
            <v>COEFICIENTE DE REPRESENTATIVIDADE</v>
          </cell>
          <cell r="K6571">
            <v>788.95</v>
          </cell>
        </row>
        <row r="6572">
          <cell r="G6572">
            <v>87340</v>
          </cell>
          <cell r="H6572" t="str">
            <v>ARGAMASSA TRAÇO 1:3 (EM VOLUME DE CIMENTO E AREIA MÉDIA ÚMIDA) PARA CONTRAPISO, PREPARO MECÂNICO COM MISTURADOR DE EIXO HORIZONTAL DE 300 KG. AF_08/2019</v>
          </cell>
          <cell r="I6572" t="str">
            <v>M3</v>
          </cell>
          <cell r="J6572" t="str">
            <v>COEFICIENTE DE REPRESENTATIVIDADE</v>
          </cell>
          <cell r="K6572">
            <v>669.07</v>
          </cell>
        </row>
        <row r="6573">
          <cell r="G6573">
            <v>87341</v>
          </cell>
          <cell r="H6573" t="str">
            <v>ARGAMASSA TRAÇO 1:3 (EM VOLUME DE CIMENTO E AREIA MÉDIA ÚMIDA) PARA CONTRAPISO, PREPARO MECÂNICO COM MISTURADOR DE EIXO HORIZONTAL DE 600 KG. AF_08/2019</v>
          </cell>
          <cell r="I6573" t="str">
            <v>M3</v>
          </cell>
          <cell r="J6573" t="str">
            <v>COEFICIENTE DE REPRESENTATIVIDADE</v>
          </cell>
          <cell r="K6573">
            <v>636.66999999999996</v>
          </cell>
        </row>
        <row r="6574">
          <cell r="G6574">
            <v>87342</v>
          </cell>
          <cell r="H6574" t="str">
            <v>ARGAMASSA TRAÇO 1:4 (EM VOLUME DE CIMENTO E AREIA MÉDIA ÚMIDA) PARA CONTRAPISO, PREPARO MECÂNICO COM MISTURADOR DE EIXO HORIZONTAL DE 160 KG. AF_08/2019</v>
          </cell>
          <cell r="I6574" t="str">
            <v>M3</v>
          </cell>
          <cell r="J6574" t="str">
            <v>COEFICIENTE DE REPRESENTATIVIDADE</v>
          </cell>
          <cell r="K6574">
            <v>670</v>
          </cell>
        </row>
        <row r="6575">
          <cell r="G6575">
            <v>87343</v>
          </cell>
          <cell r="H6575" t="str">
            <v>ARGAMASSA TRAÇO 1:4 (EM VOLUME DE CIMENTO E AREIA MÉDIA ÚMIDA) PARA CONTRAPISO, PREPARO MECÂNICO COM MISTURADOR DE EIXO HORIZONTAL DE 300 KG. AF_08/2019</v>
          </cell>
          <cell r="I6575" t="str">
            <v>M3</v>
          </cell>
          <cell r="J6575" t="str">
            <v>COEFICIENTE DE REPRESENTATIVIDADE</v>
          </cell>
          <cell r="K6575">
            <v>602.04</v>
          </cell>
        </row>
        <row r="6576">
          <cell r="G6576">
            <v>87344</v>
          </cell>
          <cell r="H6576" t="str">
            <v>ARGAMASSA TRAÇO 1:4 (EM VOLUME DE CIMENTO E AREIA MÉDIA ÚMIDA) PARA CONTRAPISO, PREPARO MECÂNICO COM MISTURADOR DE EIXO HORIZONTAL DE 600 KG. AF_08/2019</v>
          </cell>
          <cell r="I6576" t="str">
            <v>M3</v>
          </cell>
          <cell r="J6576" t="str">
            <v>COEFICIENTE DE REPRESENTATIVIDADE</v>
          </cell>
          <cell r="K6576">
            <v>562.32000000000005</v>
          </cell>
        </row>
        <row r="6577">
          <cell r="G6577">
            <v>87345</v>
          </cell>
          <cell r="H6577" t="str">
            <v>ARGAMASSA TRAÇO 1:5 (EM VOLUME DE CIMENTO E AREIA MÉDIA ÚMIDA) PARA CONTRAPISO, PREPARO MECÂNICO COM MISTURADOR DE EIXO HORIZONTAL DE 160 KG. AF_08/2019</v>
          </cell>
          <cell r="I6577" t="str">
            <v>M3</v>
          </cell>
          <cell r="J6577" t="str">
            <v>COEFICIENTE DE REPRESENTATIVIDADE</v>
          </cell>
          <cell r="K6577">
            <v>599.45000000000005</v>
          </cell>
        </row>
        <row r="6578">
          <cell r="G6578">
            <v>87346</v>
          </cell>
          <cell r="H6578" t="str">
            <v>ARGAMASSA TRAÇO 1:5 (EM VOLUME DE CIMENTO E AREIA MÉDIA ÚMIDA) PARA CONTRAPISO, PREPARO MECÂNICO COM MISTURADOR DE EIXO HORIZONTAL DE 300 KG. AF_08/2019</v>
          </cell>
          <cell r="I6578" t="str">
            <v>M3</v>
          </cell>
          <cell r="J6578" t="str">
            <v>COEFICIENTE DE REPRESENTATIVIDADE</v>
          </cell>
          <cell r="K6578">
            <v>543.41999999999996</v>
          </cell>
        </row>
        <row r="6579">
          <cell r="G6579">
            <v>87347</v>
          </cell>
          <cell r="H6579" t="str">
            <v>ARGAMASSA TRAÇO 1:5 (EM VOLUME DE CIMENTO E AREIA MÉDIA ÚMIDA) PARA CONTRAPISO, PREPARO MECÂNICO COM MISTURADOR DE EIXO HORIZONTAL DE 600 KG. AF_08/2019</v>
          </cell>
          <cell r="I6579" t="str">
            <v>M3</v>
          </cell>
          <cell r="J6579" t="str">
            <v>COEFICIENTE DE REPRESENTATIVIDADE</v>
          </cell>
          <cell r="K6579">
            <v>511.23</v>
          </cell>
        </row>
        <row r="6580">
          <cell r="G6580">
            <v>87348</v>
          </cell>
          <cell r="H6580" t="str">
            <v>ARGAMASSA TRAÇO 1:6 (EM VOLUME DE CIMENTO E AREIA MÉDIA ÚMIDA) PARA CONTRAPISO, PREPARO MECÂNICO COM MISTURADOR DE EIXO HORIZONTAL DE 160 KG. AF_08/2019</v>
          </cell>
          <cell r="I6580" t="str">
            <v>M3</v>
          </cell>
          <cell r="J6580" t="str">
            <v>COEFICIENTE DE REPRESENTATIVIDADE</v>
          </cell>
          <cell r="K6580">
            <v>546.9</v>
          </cell>
        </row>
        <row r="6581">
          <cell r="G6581">
            <v>87349</v>
          </cell>
          <cell r="H6581" t="str">
            <v>ARGAMASSA TRAÇO 1:6 (EM VOLUME DE CIMENTO E AREIA MÉDIA ÚMIDA) PARA CONTRAPISO, PREPARO MECÂNICO COM MISTURADOR DE EIXO HORIZONTAL DE 600 KG. AF_08/2019</v>
          </cell>
          <cell r="I6581" t="str">
            <v>M3</v>
          </cell>
          <cell r="J6581" t="str">
            <v>COEFICIENTE DE REPRESENTATIVIDADE</v>
          </cell>
          <cell r="K6581">
            <v>471.19</v>
          </cell>
        </row>
        <row r="6582">
          <cell r="G6582">
            <v>87350</v>
          </cell>
          <cell r="H6582" t="str">
            <v>ARGAMASSA TRAÇO 1:5 (EM VOLUME DE CIMENTO E AREIA GROSSA ÚMIDA) PARA CHAPISCO CONVENCIONAL, PREPARO MECÂNICO COM MISTURADOR DE EIXO HORIZONTAL DE 300 KG. AF_08/2019</v>
          </cell>
          <cell r="I6582" t="str">
            <v>M3</v>
          </cell>
          <cell r="J6582" t="str">
            <v>COEFICIENTE DE REPRESENTATIVIDADE</v>
          </cell>
          <cell r="K6582">
            <v>472.65</v>
          </cell>
        </row>
        <row r="6583">
          <cell r="G6583">
            <v>87351</v>
          </cell>
          <cell r="H6583" t="str">
            <v>ARGAMASSA TRAÇO 1:5 (EM VOLUME DE CIMENTO E AREIA GROSSA ÚMIDA) PARA CHAPISCO CONVENCIONAL, PREPARO MECÂNICO COM MISTURADOR DE EIXO HORIZONTAL DE 600 KG. AF_08/2019</v>
          </cell>
          <cell r="I6583" t="str">
            <v>M3</v>
          </cell>
          <cell r="J6583" t="str">
            <v>COEFICIENTE DE REPRESENTATIVIDADE</v>
          </cell>
          <cell r="K6583">
            <v>400.98</v>
          </cell>
        </row>
        <row r="6584">
          <cell r="G6584">
            <v>87352</v>
          </cell>
          <cell r="H6584" t="str">
            <v>ARGAMASSA TRAÇO 1:3 (EM VOLUME DE CIMENTO E AREIA GROSSA ÚMIDA) PARA CHAPISCO CONVENCIONAL, PREPARO MECÂNICO COM MISTURADOR DE EIXO HORIZONTAL DE 160 KG. AF_08/2019</v>
          </cell>
          <cell r="I6584" t="str">
            <v>M3</v>
          </cell>
          <cell r="J6584" t="str">
            <v>COEFICIENTE DE REPRESENTATIVIDADE</v>
          </cell>
          <cell r="K6584">
            <v>602.20000000000005</v>
          </cell>
        </row>
        <row r="6585">
          <cell r="G6585">
            <v>87353</v>
          </cell>
          <cell r="H6585" t="str">
            <v>ARGAMASSA TRAÇO 1:3 (EM VOLUME DE CIMENTO E AREIA GROSSA ÚMIDA) PARA CHAPISCO CONVENCIONAL, PREPARO MECÂNICO COM MISTURADOR DE EIXO HORIZONTAL DE 300 KG. AF_08/2019</v>
          </cell>
          <cell r="I6585" t="str">
            <v>M3</v>
          </cell>
          <cell r="J6585" t="str">
            <v>COEFICIENTE DE REPRESENTATIVIDADE</v>
          </cell>
          <cell r="K6585">
            <v>527.82000000000005</v>
          </cell>
        </row>
        <row r="6586">
          <cell r="G6586">
            <v>87354</v>
          </cell>
          <cell r="H6586" t="str">
            <v>ARGAMASSA TRAÇO 1:3 (EM VOLUME DE CIMENTO E AREIA GROSSA ÚMIDA) PARA CHAPISCO CONVENCIONAL, PREPARO MECÂNICO COM MISTURADOR DE EIXO HORIZONTAL DE 600 KG. AF_08/2019</v>
          </cell>
          <cell r="I6586" t="str">
            <v>M3</v>
          </cell>
          <cell r="J6586" t="str">
            <v>COEFICIENTE DE REPRESENTATIVIDADE</v>
          </cell>
          <cell r="K6586">
            <v>492.52</v>
          </cell>
        </row>
        <row r="6587">
          <cell r="G6587">
            <v>87355</v>
          </cell>
          <cell r="H6587" t="str">
            <v>ARGAMASSA TRAÇO 1:4 (EM VOLUME DE CIMENTO E AREIA GROSSA ÚMIDA) PARA CHAPISCO CONVENCIONAL, PREPARO MECÂNICO COM MISTURADOR DE EIXO HORIZONTAL DE 160 KG. AF_08/2019</v>
          </cell>
          <cell r="I6587" t="str">
            <v>M3</v>
          </cell>
          <cell r="J6587" t="str">
            <v>COEFICIENTE DE REPRESENTATIVIDADE</v>
          </cell>
          <cell r="K6587">
            <v>510.29</v>
          </cell>
        </row>
        <row r="6588">
          <cell r="G6588">
            <v>87356</v>
          </cell>
          <cell r="H6588" t="str">
            <v>ARGAMASSA TRAÇO 1:4 (EM VOLUME DE CIMENTO E AREIA GROSSA ÚMIDA) PARA CHAPISCO CONVENCIONAL, PREPARO MECÂNICO COM MISTURADOR DE EIXO HORIZONTAL DE 300 KG. AF_08/2019</v>
          </cell>
          <cell r="I6588" t="str">
            <v>M3</v>
          </cell>
          <cell r="J6588" t="str">
            <v>COEFICIENTE DE REPRESENTATIVIDADE</v>
          </cell>
          <cell r="K6588">
            <v>460.18</v>
          </cell>
        </row>
        <row r="6589">
          <cell r="G6589">
            <v>87357</v>
          </cell>
          <cell r="H6589" t="str">
            <v>ARGAMASSA TRAÇO 1:4 (EM VOLUME DE CIMENTO E AREIA GROSSA ÚMIDA) PARA CHAPISCO CONVENCIONAL, PREPARO MECÂNICO COM MISTURADOR DE EIXO HORIZONTAL DE 600 KG. AF_08/2019</v>
          </cell>
          <cell r="I6589" t="str">
            <v>M3</v>
          </cell>
          <cell r="J6589" t="str">
            <v>COEFICIENTE DE REPRESENTATIVIDADE</v>
          </cell>
          <cell r="K6589">
            <v>433.78</v>
          </cell>
        </row>
        <row r="6590">
          <cell r="G6590">
            <v>87358</v>
          </cell>
          <cell r="H6590" t="str">
            <v>ARGAMASSA TRAÇO 1:5 (EM VOLUME DE CIMENTO E AREIA GROSSA ÚMIDA) COM ADIÇÃO DE EMULSÃO POLIMÉRICA PARA CHAPISCO ROLADO, PREPARO MECÂNICO COM MISTURADOR DE EIXO HORIZONTAL DE 300 KG. AF_08/2019</v>
          </cell>
          <cell r="I6590" t="str">
            <v>M3</v>
          </cell>
          <cell r="J6590" t="str">
            <v>COEFICIENTE DE REPRESENTATIVIDADE</v>
          </cell>
          <cell r="K6590">
            <v>3347.26</v>
          </cell>
        </row>
        <row r="6591">
          <cell r="G6591">
            <v>87359</v>
          </cell>
          <cell r="H6591" t="str">
            <v>ARGAMASSA TRAÇO 1:5 (EM VOLUME DE CIMENTO E AREIA GROSSA ÚMIDA) COM ADIÇÃO DE EMULSÃO POLIMÉRICA PARA CHAPISCO ROLADO, PREPARO MECÂNICO COM MISTURADOR DE EIXO HORIZONTAL DE 600 KG. AF_08/2019</v>
          </cell>
          <cell r="I6591" t="str">
            <v>M3</v>
          </cell>
          <cell r="J6591" t="str">
            <v>COEFICIENTE DE REPRESENTATIVIDADE</v>
          </cell>
          <cell r="K6591">
            <v>3317.58</v>
          </cell>
        </row>
        <row r="6592">
          <cell r="G6592">
            <v>87360</v>
          </cell>
          <cell r="H6592" t="str">
            <v>ARGAMASSA TRAÇO 1:3 (EM VOLUME DE CIMENTO E AREIA GROSSA ÚMIDA) COM ADIÇÃO DE EMULSÃO POLIMÉRICA PARA CHAPISCO ROLADO, PREPARO MECÂNICO COM MISTURADOR DE EIXO HORIZONTAL DE 160 KG. AF_08/2019</v>
          </cell>
          <cell r="I6592" t="str">
            <v>M3</v>
          </cell>
          <cell r="J6592" t="str">
            <v>COEFICIENTE DE REPRESENTATIVIDADE</v>
          </cell>
          <cell r="K6592">
            <v>3454.59</v>
          </cell>
        </row>
        <row r="6593">
          <cell r="G6593">
            <v>87361</v>
          </cell>
          <cell r="H6593" t="str">
            <v>ARGAMASSA TRAÇO 1:3 (EM VOLUME DE CIMENTO E AREIA GROSSA ÚMIDA) COM ADIÇÃO DE EMULSÃO POLIMÉRICA PARA CHAPISCO ROLADO, PREPARO MECÂNICO COM MISTURADOR DE EIXO HORIZONTAL DE 300 KG. AF_08/2019</v>
          </cell>
          <cell r="I6593" t="str">
            <v>M3</v>
          </cell>
          <cell r="J6593" t="str">
            <v>COEFICIENTE DE REPRESENTATIVIDADE</v>
          </cell>
          <cell r="K6593">
            <v>3412.18</v>
          </cell>
        </row>
        <row r="6594">
          <cell r="G6594">
            <v>87362</v>
          </cell>
          <cell r="H6594" t="str">
            <v>ARGAMASSA TRAÇO 1:3 (EM VOLUME DE CIMENTO E AREIA GROSSA ÚMIDA) COM ADIÇÃO DE EMULSÃO POLIMÉRICA PARA CHAPISCO ROLADO, PREPARO MECÂNICO COM MISTURADOR DE EIXO HORIZONTAL DE 600 KG. AF_08/2019</v>
          </cell>
          <cell r="I6594" t="str">
            <v>M3</v>
          </cell>
          <cell r="J6594" t="str">
            <v>COEFICIENTE DE REPRESENTATIVIDADE</v>
          </cell>
          <cell r="K6594">
            <v>3409.07</v>
          </cell>
        </row>
        <row r="6595">
          <cell r="G6595">
            <v>87363</v>
          </cell>
          <cell r="H6595" t="str">
            <v>ARGAMASSA TRAÇO 1:4 (EM VOLUME DE CIMENTO E AREIA GROSSA ÚMIDA) COM ADIÇÃO DE EMULSÃO POLIMÉRICA PARA CHAPISCO ROLADO, PREPARO MECÂNICO COM MISTURADOR DE EIXO HORIZONTAL DE 300 KG. AF_08/2019</v>
          </cell>
          <cell r="I6595" t="str">
            <v>M3</v>
          </cell>
          <cell r="J6595" t="str">
            <v>COEFICIENTE DE REPRESENTATIVIDADE</v>
          </cell>
          <cell r="K6595">
            <v>3385.16</v>
          </cell>
        </row>
        <row r="6596">
          <cell r="G6596">
            <v>87364</v>
          </cell>
          <cell r="H6596" t="str">
            <v>ARGAMASSA TRAÇO 1:4 (EM VOLUME DE CIMENTO E AREIA GROSSA ÚMIDA) COM ADIÇÃO DE EMULSÃO POLIMÉRICA PARA CHAPISCO ROLADO, PREPARO MECÂNICO COM MISTURADOR DE EIXO HORIZONTAL DE 600 KG. AF_08/2019</v>
          </cell>
          <cell r="I6596" t="str">
            <v>M3</v>
          </cell>
          <cell r="J6596" t="str">
            <v>COEFICIENTE DE REPRESENTATIVIDADE</v>
          </cell>
          <cell r="K6596">
            <v>3356.15</v>
          </cell>
        </row>
        <row r="6597">
          <cell r="G6597">
            <v>87365</v>
          </cell>
          <cell r="H6597" t="str">
            <v>ARGAMASSA TRAÇO 1:7 (EM VOLUME DE CIMENTO E AREIA MÉDIA ÚMIDA) COM ADIÇÃO DE PLASTIFICANTE PARA EMBOÇO/MASSA ÚNICA/ASSENTAMENTO DE ALVENARIA DE VEDAÇÃO, PREPARO MANUAL. AF_08/2019</v>
          </cell>
          <cell r="I6597" t="str">
            <v>M3</v>
          </cell>
          <cell r="J6597" t="str">
            <v>COEFICIENTE DE REPRESENTATIVIDADE</v>
          </cell>
          <cell r="K6597">
            <v>503.16</v>
          </cell>
        </row>
        <row r="6598">
          <cell r="G6598">
            <v>87366</v>
          </cell>
          <cell r="H6598" t="str">
            <v>ARGAMASSA TRAÇO 1:6 (EM VOLUME DE CIMENTO E AREIA MÉDIA ÚMIDA) COM ADIÇÃO DE PLASTIFICANTE PARA EMBOÇO/MASSA ÚNICA/ASSENTAMENTO DE ALVENARIA DE VEDAÇÃO, PREPARO MANUAL. AF_08/2019</v>
          </cell>
          <cell r="I6598" t="str">
            <v>M3</v>
          </cell>
          <cell r="J6598" t="str">
            <v>COEFICIENTE DE REPRESENTATIVIDADE</v>
          </cell>
          <cell r="K6598">
            <v>532.76</v>
          </cell>
        </row>
        <row r="6599">
          <cell r="G6599">
            <v>87367</v>
          </cell>
          <cell r="H6599" t="str">
            <v>ARGAMASSA TRAÇO 1:1:6 (EM VOLUME DE CIMENTO, CAL E AREIA MÉDIA ÚMIDA) PARA EMBOÇO/MASSA ÚNICA/ASSENTAMENTO DE ALVENARIA DE VEDAÇÃO, PREPARO MANUAL. AF_08/2019</v>
          </cell>
          <cell r="I6599" t="str">
            <v>M3</v>
          </cell>
          <cell r="J6599" t="str">
            <v>COEFICIENTE DE REPRESENTATIVIDADE</v>
          </cell>
          <cell r="K6599">
            <v>632.27</v>
          </cell>
        </row>
        <row r="6600">
          <cell r="G6600">
            <v>87368</v>
          </cell>
          <cell r="H6600" t="str">
            <v>ARGAMASSA TRAÇO 1:1,5:7,5 (EM VOLUME DE CIMENTO, CAL E AREIA MÉDIA ÚMIDA) PARA EMBOÇO/MASSA ÚNICA/ASSENTAMENTO DE ALVENARIA DE VEDAÇÃO, PREPARO MANUAL. AF_08/2019</v>
          </cell>
          <cell r="I6600" t="str">
            <v>M3</v>
          </cell>
          <cell r="J6600" t="str">
            <v>COEFICIENTE DE REPRESENTATIVIDADE</v>
          </cell>
          <cell r="K6600">
            <v>615.14</v>
          </cell>
        </row>
        <row r="6601">
          <cell r="G6601">
            <v>87369</v>
          </cell>
          <cell r="H6601" t="str">
            <v>ARGAMASSA TRAÇO 1:2:8 (EM VOLUME DE CIMENTO, CAL E AREIA MÉDIA ÚMIDA) PARA EMBOÇO/MASSA ÚNICA/ASSENTAMENTO DE ALVENARIA DE VEDAÇÃO, PREPARO MANUAL. AF_08/2019</v>
          </cell>
          <cell r="I6601" t="str">
            <v>M3</v>
          </cell>
          <cell r="J6601" t="str">
            <v>COEFICIENTE DE REPRESENTATIVIDADE</v>
          </cell>
          <cell r="K6601">
            <v>631.42999999999995</v>
          </cell>
        </row>
        <row r="6602">
          <cell r="G6602">
            <v>87370</v>
          </cell>
          <cell r="H6602" t="str">
            <v>ARGAMASSA TRAÇO 1:2:9 (EM VOLUME DE CIMENTO, CAL E AREIA MÉDIA ÚMIDA) PARA EMBOÇO/MASSA ÚNICA/ASSENTAMENTO DE ALVENARIA DE VEDAÇÃO, PREPARO MANUAL. AF_08/2019</v>
          </cell>
          <cell r="I6602" t="str">
            <v>M3</v>
          </cell>
          <cell r="J6602" t="str">
            <v>COEFICIENTE DE REPRESENTATIVIDADE</v>
          </cell>
          <cell r="K6602">
            <v>606.17999999999995</v>
          </cell>
        </row>
        <row r="6603">
          <cell r="G6603">
            <v>87371</v>
          </cell>
          <cell r="H6603" t="str">
            <v>ARGAMASSA TRAÇO 1:3:12 (EM VOLUME DE CIMENTO, CAL E AREIA MÉDIA ÚMIDA) PARA EMBOÇO/MASSA ÚNICA/ASSENTAMENTO DE ALVENARIA DE VEDAÇÃO, PREPARO MANUAL. AF_08/2019</v>
          </cell>
          <cell r="I6603" t="str">
            <v>M3</v>
          </cell>
          <cell r="J6603" t="str">
            <v>COEFICIENTE DE REPRESENTATIVIDADE</v>
          </cell>
          <cell r="K6603">
            <v>593.76</v>
          </cell>
        </row>
        <row r="6604">
          <cell r="G6604">
            <v>87372</v>
          </cell>
          <cell r="H6604" t="str">
            <v>ARGAMASSA TRAÇO 1:3 (EM VOLUME DE CIMENTO E AREIA MÉDIA ÚMIDA) PARA CONTRAPISO, PREPARO MANUAL. AF_08/2019</v>
          </cell>
          <cell r="I6604" t="str">
            <v>M3</v>
          </cell>
          <cell r="J6604" t="str">
            <v>COEFICIENTE DE REPRESENTATIVIDADE</v>
          </cell>
          <cell r="K6604">
            <v>761.48</v>
          </cell>
        </row>
        <row r="6605">
          <cell r="G6605">
            <v>87373</v>
          </cell>
          <cell r="H6605" t="str">
            <v>ARGAMASSA TRAÇO 1:4 (EM VOLUME DE CIMENTO E AREIA MÉDIA ÚMIDA) PARA CONTRAPISO, PREPARO MANUAL. AF_08/2019</v>
          </cell>
          <cell r="I6605" t="str">
            <v>M3</v>
          </cell>
          <cell r="J6605" t="str">
            <v>COEFICIENTE DE REPRESENTATIVIDADE</v>
          </cell>
          <cell r="K6605">
            <v>675.8</v>
          </cell>
        </row>
        <row r="6606">
          <cell r="G6606">
            <v>87374</v>
          </cell>
          <cell r="H6606" t="str">
            <v>ARGAMASSA TRAÇO 1:5 (EM VOLUME DE CIMENTO E AREIA MÉDIA ÚMIDA) PARA CONTRAPISO, PREPARO MANUAL. AF_08/2019</v>
          </cell>
          <cell r="I6606" t="str">
            <v>M3</v>
          </cell>
          <cell r="J6606" t="str">
            <v>COEFICIENTE DE REPRESENTATIVIDADE</v>
          </cell>
          <cell r="K6606">
            <v>625.69000000000005</v>
          </cell>
        </row>
        <row r="6607">
          <cell r="G6607">
            <v>87375</v>
          </cell>
          <cell r="H6607" t="str">
            <v>ARGAMASSA TRAÇO 1:6 (EM VOLUME DE CIMENTO E AREIA MÉDIA ÚMIDA) PARA CONTRAPISO, PREPARO MANUAL. AF_08/2019</v>
          </cell>
          <cell r="I6607" t="str">
            <v>M3</v>
          </cell>
          <cell r="J6607" t="str">
            <v>COEFICIENTE DE REPRESENTATIVIDADE</v>
          </cell>
          <cell r="K6607">
            <v>592.79</v>
          </cell>
        </row>
        <row r="6608">
          <cell r="G6608">
            <v>87376</v>
          </cell>
          <cell r="H6608" t="str">
            <v>ARGAMASSA TRAÇO 1:5 (EM VOLUME DE CIMENTO E AREIA GROSSA ÚMIDA) PARA CHAPISCO CONVENCIONAL, PREPARO MANUAL. AF_08/2019</v>
          </cell>
          <cell r="I6608" t="str">
            <v>M3</v>
          </cell>
          <cell r="J6608" t="str">
            <v>COEFICIENTE DE REPRESENTATIVIDADE</v>
          </cell>
          <cell r="K6608">
            <v>512.16</v>
          </cell>
        </row>
        <row r="6609">
          <cell r="G6609">
            <v>87377</v>
          </cell>
          <cell r="H6609" t="str">
            <v>ARGAMASSA TRAÇO 1:3 (EM VOLUME DE CIMENTO E AREIA GROSSA ÚMIDA) PARA CHAPISCO CONVENCIONAL, PREPARO MANUAL. AF_08/2019</v>
          </cell>
          <cell r="I6609" t="str">
            <v>M3</v>
          </cell>
          <cell r="J6609" t="str">
            <v>COEFICIENTE DE REPRESENTATIVIDADE</v>
          </cell>
          <cell r="K6609">
            <v>611.1</v>
          </cell>
        </row>
        <row r="6610">
          <cell r="G6610">
            <v>87378</v>
          </cell>
          <cell r="H6610" t="str">
            <v>ARGAMASSA TRAÇO 1:4 (EM VOLUME DE CIMENTO E AREIA GROSSA ÚMIDA) PARA CHAPISCO CONVENCIONAL, PREPARO MANUAL. AF_08/2019</v>
          </cell>
          <cell r="I6610" t="str">
            <v>M3</v>
          </cell>
          <cell r="J6610" t="str">
            <v>COEFICIENTE DE REPRESENTATIVIDADE</v>
          </cell>
          <cell r="K6610">
            <v>547.97</v>
          </cell>
        </row>
        <row r="6611">
          <cell r="G6611">
            <v>87379</v>
          </cell>
          <cell r="H6611" t="str">
            <v>ARGAMASSA TRAÇO 1:5 (EM VOLUME DE CIMENTO E AREIA GROSSA ÚMIDA) COM ADIÇÃO DE EMULSÃO POLIMÉRICA PARA CHAPISCO ROLADO, PREPARO MANUAL. AF_08/2019</v>
          </cell>
          <cell r="I6611" t="str">
            <v>M3</v>
          </cell>
          <cell r="J6611" t="str">
            <v>COEFICIENTE DE REPRESENTATIVIDADE</v>
          </cell>
          <cell r="K6611">
            <v>3447.98</v>
          </cell>
        </row>
        <row r="6612">
          <cell r="G6612">
            <v>87380</v>
          </cell>
          <cell r="H6612" t="str">
            <v>ARGAMASSA TRAÇO 1:3 (EM VOLUME DE CIMENTO E AREIA GROSSA ÚMIDA) COM ADIÇÃO DE EMULSÃO POLIMÉRICA PARA CHAPISCO ROLADO, PREPARO MANUAL. AF_08/2019</v>
          </cell>
          <cell r="I6612" t="str">
            <v>M3</v>
          </cell>
          <cell r="J6612" t="str">
            <v>COEFICIENTE DE REPRESENTATIVIDADE</v>
          </cell>
          <cell r="K6612">
            <v>3542.92</v>
          </cell>
        </row>
        <row r="6613">
          <cell r="G6613">
            <v>87381</v>
          </cell>
          <cell r="H6613" t="str">
            <v>ARGAMASSA TRAÇO 1:4 (EM VOLUME DE CIMENTO E AREIA GROSSA ÚMIDA) COM ADIÇÃO DE EMULSÃO POLIMÉRICA PARA CHAPISCO ROLADO, PREPARO MANUAL. AF_08/2019</v>
          </cell>
          <cell r="I6613" t="str">
            <v>M3</v>
          </cell>
          <cell r="J6613" t="str">
            <v>COEFICIENTE DE REPRESENTATIVIDADE</v>
          </cell>
          <cell r="K6613">
            <v>3481.95</v>
          </cell>
        </row>
        <row r="6614">
          <cell r="G6614">
            <v>87382</v>
          </cell>
          <cell r="H6614" t="str">
            <v>ARGAMASSA INDUSTRIALIZADA MULTIUSO PARA REVESTIMENTOS E ASSENTAMENTO DA ALVENARIA, PREPARO COM MISTURADOR DE EIXO HORIZONTAL DE 160 KG. AF_08/2019</v>
          </cell>
          <cell r="I6614" t="str">
            <v>M3</v>
          </cell>
          <cell r="J6614" t="str">
            <v>COEFICIENTE DE REPRESENTATIVIDADE</v>
          </cell>
          <cell r="K6614">
            <v>1500.28</v>
          </cell>
        </row>
        <row r="6615">
          <cell r="G6615">
            <v>87383</v>
          </cell>
          <cell r="H6615" t="str">
            <v>ARGAMASSA INDUSTRIALIZADA MULTIUSO PARA REVESTIMENTOS E ASSENTAMENTO DA ALVENARIA, PREPARO COM MISTURADOR DE EIXO HORIZONTAL DE 300 KG. AF_08/2019</v>
          </cell>
          <cell r="I6615" t="str">
            <v>M3</v>
          </cell>
          <cell r="J6615" t="str">
            <v>COEFICIENTE DE REPRESENTATIVIDADE</v>
          </cell>
          <cell r="K6615">
            <v>1493.47</v>
          </cell>
        </row>
        <row r="6616">
          <cell r="G6616">
            <v>87384</v>
          </cell>
          <cell r="H6616" t="str">
            <v>ARGAMASSA INDUSTRIALIZADA MULTIUSO PARA REVESTIMENTOS E ASSENTAMENTO DA ALVENARIA, PREPARO COM MISTURADOR DE EIXO HORIZONTAL DE 600 KG. AF_08/2019</v>
          </cell>
          <cell r="I6616" t="str">
            <v>M3</v>
          </cell>
          <cell r="J6616" t="str">
            <v>COEFICIENTE DE REPRESENTATIVIDADE</v>
          </cell>
          <cell r="K6616">
            <v>1481.67</v>
          </cell>
        </row>
        <row r="6617">
          <cell r="G6617">
            <v>87385</v>
          </cell>
          <cell r="H6617" t="str">
            <v>ARGAMASSA PRONTA PARA CONTRAPISO, PREPARO COM MISTURADOR DE EIXO HORIZONTAL DE 160 KG. AF_08/2019</v>
          </cell>
          <cell r="I6617" t="str">
            <v>M3</v>
          </cell>
          <cell r="J6617" t="str">
            <v>COEFICIENTE DE REPRESENTATIVIDADE</v>
          </cell>
          <cell r="K6617">
            <v>1744.15</v>
          </cell>
        </row>
        <row r="6618">
          <cell r="G6618">
            <v>87386</v>
          </cell>
          <cell r="H6618" t="str">
            <v>ARGAMASSA PRONTA PARA CONTRAPISO, PREPARO COM MISTURADOR DE EIXO HORIZONTAL DE 300 KG. AF_08/2019</v>
          </cell>
          <cell r="I6618" t="str">
            <v>M3</v>
          </cell>
          <cell r="J6618" t="str">
            <v>COEFICIENTE DE REPRESENTATIVIDADE</v>
          </cell>
          <cell r="K6618">
            <v>1731.95</v>
          </cell>
        </row>
        <row r="6619">
          <cell r="G6619">
            <v>87387</v>
          </cell>
          <cell r="H6619" t="str">
            <v>ARGAMASSA PRONTA PARA CONTRAPISO, PREPARO COM MISTURADOR DE EIXO HORIZONTAL DE 600 KG. AF_08/2019</v>
          </cell>
          <cell r="I6619" t="str">
            <v>M3</v>
          </cell>
          <cell r="J6619" t="str">
            <v>COEFICIENTE DE REPRESENTATIVIDADE</v>
          </cell>
          <cell r="K6619">
            <v>1721.25</v>
          </cell>
        </row>
        <row r="6620">
          <cell r="G6620">
            <v>87388</v>
          </cell>
          <cell r="H6620" t="str">
            <v>ARGAMASSA PARA REVESTIMENTO DECORATIVO MONOCAMADA (MONOCAPA), PREPARO COM MISTURADOR DE EIXO HORIZONTAL DE 160 KG. AF_08/2019</v>
          </cell>
          <cell r="I6620" t="str">
            <v>M3</v>
          </cell>
          <cell r="J6620" t="str">
            <v>COEFICIENTE DE REPRESENTATIVIDADE</v>
          </cell>
          <cell r="K6620">
            <v>4151.09</v>
          </cell>
        </row>
        <row r="6621">
          <cell r="G6621">
            <v>87389</v>
          </cell>
          <cell r="H6621" t="str">
            <v>ARGAMASSA PARA REVESTIMENTO DECORATIVO MONOCAMADA (MONOCAPA), PREPARO COM MISTURADOR DE EIXO HORIZONTAL DE 300 KG. AF_08/2019</v>
          </cell>
          <cell r="I6621" t="str">
            <v>M3</v>
          </cell>
          <cell r="J6621" t="str">
            <v>COEFICIENTE DE REPRESENTATIVIDADE</v>
          </cell>
          <cell r="K6621">
            <v>4162.8999999999996</v>
          </cell>
        </row>
        <row r="6622">
          <cell r="G6622">
            <v>87390</v>
          </cell>
          <cell r="H6622" t="str">
            <v>ARGAMASSA PARA REVESTIMENTO DECORATIVO MONOCAMADA (MONOCAPA), PREPARO COM MISTURADOR DE EIXO HORIZONTAL DE 600 KG. AF_08/2019</v>
          </cell>
          <cell r="I6622" t="str">
            <v>M3</v>
          </cell>
          <cell r="J6622" t="str">
            <v>COEFICIENTE DE REPRESENTATIVIDADE</v>
          </cell>
          <cell r="K6622">
            <v>4178.58</v>
          </cell>
        </row>
        <row r="6623">
          <cell r="G6623">
            <v>87391</v>
          </cell>
          <cell r="H6623" t="str">
            <v>ARGAMASSA INDUSTRIALIZADA PARA CHAPISCO ROLADO, PREPARO COM MISTURADOR DE EIXO HORIZONTAL DE 160 KG. AF_08/2019</v>
          </cell>
          <cell r="I6623" t="str">
            <v>M3</v>
          </cell>
          <cell r="J6623" t="str">
            <v>COEFICIENTE DE REPRESENTATIVIDADE</v>
          </cell>
          <cell r="K6623">
            <v>4629.75</v>
          </cell>
        </row>
        <row r="6624">
          <cell r="G6624">
            <v>87393</v>
          </cell>
          <cell r="H6624" t="str">
            <v>ARGAMASSA INDUSTRIALIZADA PARA CHAPISCO ROLADO, PREPARO COM MISTURADOR DE EIXO HORIZONTAL DE 300 KG. AF_08/2019</v>
          </cell>
          <cell r="I6624" t="str">
            <v>M3</v>
          </cell>
          <cell r="J6624" t="str">
            <v>COEFICIENTE DE REPRESENTATIVIDADE</v>
          </cell>
          <cell r="K6624">
            <v>4666.28</v>
          </cell>
        </row>
        <row r="6625">
          <cell r="G6625">
            <v>87394</v>
          </cell>
          <cell r="H6625" t="str">
            <v>ARGAMASSA INDUSTRIALIZADA PARA CHAPISCO ROLADO, PREPARO COM MISTURADOR DE EIXO HORIZONTAL DE 600 KG. AF_08/2019</v>
          </cell>
          <cell r="I6625" t="str">
            <v>M3</v>
          </cell>
          <cell r="J6625" t="str">
            <v>COEFICIENTE DE REPRESENTATIVIDADE</v>
          </cell>
          <cell r="K6625">
            <v>4699.8900000000003</v>
          </cell>
        </row>
        <row r="6626">
          <cell r="G6626">
            <v>87395</v>
          </cell>
          <cell r="H6626" t="str">
            <v>ARGAMASSA INDUSTRIALIZADA PARA CHAPISCO COLANTE, PREPARO COM MISTURADOR DE EIXO HORIZONTAL DE 160 KG. AF_08/2019</v>
          </cell>
          <cell r="I6626" t="str">
            <v>M3</v>
          </cell>
          <cell r="J6626" t="str">
            <v>COEFICIENTE DE REPRESENTATIVIDADE</v>
          </cell>
          <cell r="K6626">
            <v>2928.92</v>
          </cell>
        </row>
        <row r="6627">
          <cell r="G6627">
            <v>87396</v>
          </cell>
          <cell r="H6627" t="str">
            <v>ARGAMASSA INDUSTRIALIZADA PARA CHAPISCO COLANTE, PREPARO COM MISTURADOR DE EIXO HORIZONTAL DE 300 KG. AF_08/2019</v>
          </cell>
          <cell r="I6627" t="str">
            <v>M3</v>
          </cell>
          <cell r="J6627" t="str">
            <v>COEFICIENTE DE REPRESENTATIVIDADE</v>
          </cell>
          <cell r="K6627">
            <v>2942.61</v>
          </cell>
        </row>
        <row r="6628">
          <cell r="G6628">
            <v>87397</v>
          </cell>
          <cell r="H6628" t="str">
            <v>ARGAMASSA INDUSTRIALIZADA PARA CHAPISCO COLANTE, PREPARO COM MISTURADOR DE EIXO HORIZONTAL DE 600 KG. AF_08/2019</v>
          </cell>
          <cell r="I6628" t="str">
            <v>M3</v>
          </cell>
          <cell r="J6628" t="str">
            <v>COEFICIENTE DE REPRESENTATIVIDADE</v>
          </cell>
          <cell r="K6628">
            <v>2954.4</v>
          </cell>
        </row>
        <row r="6629">
          <cell r="G6629">
            <v>87398</v>
          </cell>
          <cell r="H6629" t="str">
            <v>ARGAMASSA INDUSTRIALIZADA MULTIUSO PARA REVESTIMENTOS E ASSENTAMENTO DA ALVENARIA, PREPARO MANUAL. AF_08/2019</v>
          </cell>
          <cell r="I6629" t="str">
            <v>M3</v>
          </cell>
          <cell r="J6629" t="str">
            <v>COEFICIENTE DE REPRESENTATIVIDADE</v>
          </cell>
          <cell r="K6629">
            <v>1649.17</v>
          </cell>
        </row>
        <row r="6630">
          <cell r="G6630">
            <v>87399</v>
          </cell>
          <cell r="H6630" t="str">
            <v>ARGAMASSA PRONTA PARA CONTRAPISO, PREPARO MANUAL. AF_08/2019</v>
          </cell>
          <cell r="I6630" t="str">
            <v>M3</v>
          </cell>
          <cell r="J6630" t="str">
            <v>COEFICIENTE DE REPRESENTATIVIDADE</v>
          </cell>
          <cell r="K6630">
            <v>1891.85</v>
          </cell>
        </row>
        <row r="6631">
          <cell r="G6631">
            <v>87401</v>
          </cell>
          <cell r="H6631" t="str">
            <v>ARGAMASSA INDUSTRIALIZADA PARA CHAPISCO ROLADO, PREPARO MANUAL. AF_08/2019</v>
          </cell>
          <cell r="I6631" t="str">
            <v>M3</v>
          </cell>
          <cell r="J6631" t="str">
            <v>COEFICIENTE DE REPRESENTATIVIDADE</v>
          </cell>
          <cell r="K6631">
            <v>4855.18</v>
          </cell>
        </row>
        <row r="6632">
          <cell r="G6632">
            <v>87402</v>
          </cell>
          <cell r="H6632" t="str">
            <v>ARGAMASSA INDUSTRIALIZADA PARA CHAPISCO COLANTE, PREPARO MANUAL. AF_08/2019</v>
          </cell>
          <cell r="I6632" t="str">
            <v>M3</v>
          </cell>
          <cell r="J6632" t="str">
            <v>COEFICIENTE DE REPRESENTATIVIDADE</v>
          </cell>
          <cell r="K6632">
            <v>3119.53</v>
          </cell>
        </row>
        <row r="6633">
          <cell r="G6633">
            <v>87404</v>
          </cell>
          <cell r="H6633" t="str">
            <v>ARGAMASSA PARA REVESTIMENTO DECORATIVO MONOCAMADA (MONOCAPA), MISTURA E PROJEÇÃO DE 1,5 M3/H DE ARGAMASSA. AF_08/2019</v>
          </cell>
          <cell r="I6633" t="str">
            <v>M3</v>
          </cell>
          <cell r="J6633" t="str">
            <v>COEFICIENTE DE REPRESENTATIVIDADE</v>
          </cell>
          <cell r="K6633">
            <v>4327.18</v>
          </cell>
        </row>
        <row r="6634">
          <cell r="G6634">
            <v>87405</v>
          </cell>
          <cell r="H6634" t="str">
            <v>ARGAMASSA PARA REVESTIMENTO DECORATIVO MONOCAMADA (MONOCAPA), MISTURA E PROJEÇÃO DE 2 M3/H DE ARGAMASSA. AF_06/2014</v>
          </cell>
          <cell r="I6634" t="str">
            <v>M3</v>
          </cell>
          <cell r="J6634" t="str">
            <v>COEFICIENTE DE REPRESENTATIVIDADE</v>
          </cell>
          <cell r="K6634">
            <v>4331.2299999999996</v>
          </cell>
        </row>
        <row r="6635">
          <cell r="G6635">
            <v>87407</v>
          </cell>
          <cell r="H6635" t="str">
            <v>ARGAMASSA INDUSTRIALIZADA PARA REVESTIMENTOS, MISTURA E PROJEÇÃO DE 1,5 M³/H DE ARGAMASSA. AF_08/2019</v>
          </cell>
          <cell r="I6635" t="str">
            <v>M3</v>
          </cell>
          <cell r="J6635" t="str">
            <v>COEFICIENTE DE REPRESENTATIVIDADE</v>
          </cell>
          <cell r="K6635">
            <v>1534.53</v>
          </cell>
        </row>
        <row r="6636">
          <cell r="G6636">
            <v>87408</v>
          </cell>
          <cell r="H6636" t="str">
            <v>ARGAMASSA INDUSTRIALIZADA PARA REVESTIMENTOS, MISTURA E PROJEÇÃO DE 2 M³/H DE ARGAMASSA. AF_06/2014</v>
          </cell>
          <cell r="I6636" t="str">
            <v>M3</v>
          </cell>
          <cell r="J6636" t="str">
            <v>COEFICIENTE DE REPRESENTATIVIDADE</v>
          </cell>
          <cell r="K6636">
            <v>1520.4</v>
          </cell>
        </row>
        <row r="6637">
          <cell r="G6637">
            <v>87410</v>
          </cell>
          <cell r="H6637" t="str">
            <v>ARGAMASSA À BASE DE GESSO, MISTURA E PROJEÇÃO DE 1,5 M³/H DE ARGAMASSA. AF_08/2019</v>
          </cell>
          <cell r="I6637" t="str">
            <v>M3</v>
          </cell>
          <cell r="J6637" t="str">
            <v>COEFICIENTE DE REPRESENTATIVIDADE</v>
          </cell>
          <cell r="K6637">
            <v>859.15</v>
          </cell>
        </row>
        <row r="6638">
          <cell r="G6638">
            <v>88626</v>
          </cell>
          <cell r="H6638" t="str">
            <v>ARGAMASSA TRAÇO 1:0,5:4,5 (EM VOLUME DE CIMENTO, CAL E AREIA MÉDIA ÚMIDA), PREPARO MECÂNICO COM BETONEIRA 400 L. AF_08/2019</v>
          </cell>
          <cell r="I6638" t="str">
            <v>M3</v>
          </cell>
          <cell r="J6638" t="str">
            <v>COEFICIENTE DE REPRESENTATIVIDADE</v>
          </cell>
          <cell r="K6638">
            <v>542.77</v>
          </cell>
        </row>
        <row r="6639">
          <cell r="G6639">
            <v>88627</v>
          </cell>
          <cell r="H6639" t="str">
            <v>ARGAMASSA TRAÇO 1:0,5:4,5 (EM VOLUME DE CIMENTO, CAL E AREIA MÉDIA ÚMIDA) PARA ASSENTAMENTO DE ALVENARIA, PREPARO MANUAL. AF_08/2019</v>
          </cell>
          <cell r="I6639" t="str">
            <v>M3</v>
          </cell>
          <cell r="J6639" t="str">
            <v>COEFICIENTE DE REPRESENTATIVIDADE</v>
          </cell>
          <cell r="K6639">
            <v>605.52</v>
          </cell>
        </row>
        <row r="6640">
          <cell r="G6640">
            <v>88628</v>
          </cell>
          <cell r="H6640" t="str">
            <v>ARGAMASSA TRAÇO 1:3 (EM VOLUME DE CIMENTO E AREIA MÉDIA ÚMIDA), PREPARO MECÂNICO COM BETONEIRA 400 L. AF_08/2019</v>
          </cell>
          <cell r="I6640" t="str">
            <v>M3</v>
          </cell>
          <cell r="J6640" t="str">
            <v>COEFICIENTE DE REPRESENTATIVIDADE</v>
          </cell>
          <cell r="K6640">
            <v>559.78</v>
          </cell>
        </row>
        <row r="6641">
          <cell r="G6641">
            <v>88629</v>
          </cell>
          <cell r="H6641" t="str">
            <v>ARGAMASSA TRAÇO 1:3 (EM VOLUME DE CIMENTO E AREIA MÉDIA ÚMIDA), PREPARO MANUAL. AF_08/2019</v>
          </cell>
          <cell r="I6641" t="str">
            <v>M3</v>
          </cell>
          <cell r="J6641" t="str">
            <v>COEFICIENTE DE REPRESENTATIVIDADE</v>
          </cell>
          <cell r="K6641">
            <v>628.53</v>
          </cell>
        </row>
        <row r="6642">
          <cell r="G6642">
            <v>88630</v>
          </cell>
          <cell r="H6642" t="str">
            <v>ARGAMASSA TRAÇO 1:4 (CIMENTO E AREIA MÉDIA), PREPARO MECÂNICO COM BETONEIRA 400 L. AF_08/2014</v>
          </cell>
          <cell r="I6642" t="str">
            <v>M3</v>
          </cell>
          <cell r="J6642" t="str">
            <v>COEFICIENTE DE REPRESENTATIVIDADE</v>
          </cell>
          <cell r="K6642">
            <v>474.1</v>
          </cell>
        </row>
        <row r="6643">
          <cell r="G6643">
            <v>88631</v>
          </cell>
          <cell r="H6643" t="str">
            <v>ARGAMASSA TRAÇO 1:4 (EM VOLUME DE CIMENTO E AREIA MÉDIA ÚMIDA), PREPARO MANUAL. AF_08/2019</v>
          </cell>
          <cell r="I6643" t="str">
            <v>M3</v>
          </cell>
          <cell r="J6643" t="str">
            <v>COEFICIENTE DE REPRESENTATIVIDADE</v>
          </cell>
          <cell r="K6643">
            <v>558.94000000000005</v>
          </cell>
        </row>
        <row r="6644">
          <cell r="G6644">
            <v>88715</v>
          </cell>
          <cell r="H6644" t="str">
            <v>ARGAMASSA TRAÇO 1:2:9 (EM VOLUME DE CIMENTO, CAL E AREIA MÉDIA ÚMIDA) PARA EMBOÇO/MASSA ÚNICA/ASSENTAMENTO DE ALVENARIA DE VEDAÇÃO, PREPARO MECÂNICO COM BETONEIRA 400 L. AF_08/2019</v>
          </cell>
          <cell r="I6644" t="str">
            <v>M3</v>
          </cell>
          <cell r="J6644" t="str">
            <v>COEFICIENTE DE REPRESENTATIVIDADE</v>
          </cell>
          <cell r="K6644">
            <v>519.4</v>
          </cell>
        </row>
        <row r="6645">
          <cell r="G6645">
            <v>95563</v>
          </cell>
          <cell r="H6645" t="str">
            <v>ARGAMASSA TRAÇO 1:1,93 (EM VOLUME DE CIMENTO E AREIA MÉDIA ÚMIDA), FCK 20 MPA, PREPARO MECÂNICO COM MISTURADOR DUPLO HORIZONTAL DE ALTA TURBULÊNCIA. AF_03/2020</v>
          </cell>
          <cell r="I6645" t="str">
            <v>M3</v>
          </cell>
          <cell r="J6645" t="str">
            <v>COEFICIENTE DE REPRESENTATIVIDADE</v>
          </cell>
          <cell r="K6645">
            <v>802.61</v>
          </cell>
        </row>
        <row r="6646">
          <cell r="G6646">
            <v>100464</v>
          </cell>
          <cell r="H6646" t="str">
            <v>ARGAMASSA TRAÇO 1:0,5:4,5  (EM VOLUME DE CIMENTO, CAL E AREIA MÉDIA ÚMIDA), PREPARO MECÂNICO COM MISTURADOR DE EIXO HORIZONTAL DE 160 KG. AF_08/2019</v>
          </cell>
          <cell r="I6646" t="str">
            <v>M3</v>
          </cell>
          <cell r="J6646" t="str">
            <v>COEFICIENTE DE REPRESENTATIVIDADE</v>
          </cell>
          <cell r="K6646">
            <v>567.08000000000004</v>
          </cell>
        </row>
        <row r="6647">
          <cell r="G6647">
            <v>100465</v>
          </cell>
          <cell r="H6647" t="str">
            <v>ARGAMASSA TRAÇO 1:0,5:4,5  (EM VOLUME DE CIMENTO, CAL E AREIA MÉDIA ÚMIDA), PREPARO MECÂNICO COM MISTURADOR DE EIXO HORIZONTAL DE 300 KG. AF_08/2019</v>
          </cell>
          <cell r="I6647" t="str">
            <v>M3</v>
          </cell>
          <cell r="J6647" t="str">
            <v>COEFICIENTE DE REPRESENTATIVIDADE</v>
          </cell>
          <cell r="K6647">
            <v>530.01</v>
          </cell>
        </row>
        <row r="6648">
          <cell r="G6648">
            <v>100466</v>
          </cell>
          <cell r="H6648" t="str">
            <v>ARGAMASSA TRAÇO 1:0,5:4,5  (EM VOLUME DE CIMENTO, CAL E AREIA MÉDIA ÚMIDA), PREPARO MECÂNICO COM MISTURADOR DE EIXO HORIZONTAL DE 600 KG. AF_08/2019</v>
          </cell>
          <cell r="I6648" t="str">
            <v>M3</v>
          </cell>
          <cell r="J6648" t="str">
            <v>COEFICIENTE DE REPRESENTATIVIDADE</v>
          </cell>
          <cell r="K6648">
            <v>509.37</v>
          </cell>
        </row>
        <row r="6649">
          <cell r="G6649">
            <v>100468</v>
          </cell>
          <cell r="H6649" t="str">
            <v>ARGAMASSA TRAÇO 1:3 (EM VOLUME DE CIMENTO E AREIA MÉDIA ÚMIDA), PREPARO MECÂNICO COM MISTURADOR DE EIXO HORIZONTAL DE 160 KG. AF_08/2019</v>
          </cell>
          <cell r="I6649" t="str">
            <v>M3</v>
          </cell>
          <cell r="J6649" t="str">
            <v>COEFICIENTE DE REPRESENTATIVIDADE</v>
          </cell>
          <cell r="K6649">
            <v>671.59</v>
          </cell>
        </row>
        <row r="6650">
          <cell r="G6650">
            <v>100469</v>
          </cell>
          <cell r="H6650" t="str">
            <v>ARGAMASSA TRAÇO 1:3 (EM VOLUME DE CIMENTO E AREIA MÉDIA ÚMIDA), PREPARO MECÂNICO COM MISTURADOR DE EIXO HORIZONTAL DE 300 KG. AF_08/2019</v>
          </cell>
          <cell r="I6650" t="str">
            <v>M3</v>
          </cell>
          <cell r="J6650" t="str">
            <v>COEFICIENTE DE REPRESENTATIVIDADE</v>
          </cell>
          <cell r="K6650">
            <v>549.69000000000005</v>
          </cell>
        </row>
        <row r="6651">
          <cell r="G6651">
            <v>100470</v>
          </cell>
          <cell r="H6651" t="str">
            <v>ARGAMASSA TRAÇO 1:3 (EM VOLUME DE CIMENTO E AREIA MÉDIA ÚMIDA), PREPARO MECÂNICO COM MISTURADOR DE EIXO HORIZONTAL DE 600 KG. AF_08/2019</v>
          </cell>
          <cell r="I6651" t="str">
            <v>M3</v>
          </cell>
          <cell r="J6651" t="str">
            <v>COEFICIENTE DE REPRESENTATIVIDADE</v>
          </cell>
          <cell r="K6651">
            <v>490.18</v>
          </cell>
        </row>
        <row r="6652">
          <cell r="G6652">
            <v>100472</v>
          </cell>
          <cell r="H6652" t="str">
            <v>ARGAMASSA TRAÇO 1:4 (EM VOLUME DE CIMENTO E AREIA MÉDIA ÚMIDA), PREPARO MECÂNICO COM MISTURADOR DE EIXO HORIZONTAL DE 160 KG. AF_08/2019</v>
          </cell>
          <cell r="I6652" t="str">
            <v>M3</v>
          </cell>
          <cell r="J6652" t="str">
            <v>COEFICIENTE DE REPRESENTATIVIDADE</v>
          </cell>
          <cell r="K6652">
            <v>539.07000000000005</v>
          </cell>
        </row>
        <row r="6653">
          <cell r="G6653">
            <v>100473</v>
          </cell>
          <cell r="H6653" t="str">
            <v>ARGAMASSA TRAÇO 1:4 (EM VOLUME DE CIMENTO E AREIA MÉDIA ÚMIDA), PREPARO MECÂNICO COM MISTURADOR DE EIXO HORIZONTAL DE 300 KG. AF_08/2019</v>
          </cell>
          <cell r="I6653" t="str">
            <v>M3</v>
          </cell>
          <cell r="J6653" t="str">
            <v>COEFICIENTE DE REPRESENTATIVIDADE</v>
          </cell>
          <cell r="K6653">
            <v>491.87</v>
          </cell>
        </row>
        <row r="6654">
          <cell r="G6654">
            <v>100474</v>
          </cell>
          <cell r="H6654" t="str">
            <v>ARGAMASSA TRAÇO 1:4 (EM VOLUME DE CIMENTO E AREIA MÉDIA ÚMIDA), PREPARO MECÂNICO COM MISTURADOR DE EIXO HORIZONTAL DE 600 KG. AF_08/2019</v>
          </cell>
          <cell r="I6654" t="str">
            <v>M3</v>
          </cell>
          <cell r="J6654" t="str">
            <v>COEFICIENTE DE REPRESENTATIVIDADE</v>
          </cell>
          <cell r="K6654">
            <v>469.19</v>
          </cell>
        </row>
        <row r="6655">
          <cell r="G6655">
            <v>100475</v>
          </cell>
          <cell r="H6655" t="str">
            <v>ARGAMASSA TRAÇO 1:3 (EM VOLUME DE CIMENTO E AREIA MÉDIA ÚMIDA) COM ADIÇÃO DE IMPERMEABILIZANTE, PREPARO MECÂNICO COM BETONEIRA 400 L. AF_08/2019</v>
          </cell>
          <cell r="I6655" t="str">
            <v>M3</v>
          </cell>
          <cell r="J6655" t="str">
            <v>COEFICIENTE DE REPRESENTATIVIDADE</v>
          </cell>
          <cell r="K6655">
            <v>689.61</v>
          </cell>
        </row>
        <row r="6656">
          <cell r="G6656">
            <v>100477</v>
          </cell>
          <cell r="H6656" t="str">
            <v>ARGAMASSA TRAÇO 1:3 (EM VOLUME DE CIMENTO E AREIA MÉDIA ÚMIDA) COM ADIÇÃO DE IMPERMEABILIZANTE, PREPARO MECÂNICO COM MISTURADOR DE EIXO HORIZONTAL DE 160 KG. AF_08/2019</v>
          </cell>
          <cell r="I6656" t="str">
            <v>M3</v>
          </cell>
          <cell r="J6656" t="str">
            <v>COEFICIENTE DE REPRESENTATIVIDADE</v>
          </cell>
          <cell r="K6656">
            <v>749.32</v>
          </cell>
        </row>
        <row r="6657">
          <cell r="G6657">
            <v>100478</v>
          </cell>
          <cell r="H6657" t="str">
            <v>ARGAMASSA TRAÇO 1:3 (EM VOLUME DE CIMENTO E AREIA MÉDIA ÚMIDA) COM ADIÇÃO DE IMPERMEABILIZANTE, PREPARO MECÂNICO COM MISTURADOR DE EIXO HORIZONTAL DE 300 KG. AF_08/2019</v>
          </cell>
          <cell r="I6657" t="str">
            <v>M3</v>
          </cell>
          <cell r="J6657" t="str">
            <v>COEFICIENTE DE REPRESENTATIVIDADE</v>
          </cell>
          <cell r="K6657">
            <v>676.36</v>
          </cell>
        </row>
        <row r="6658">
          <cell r="G6658">
            <v>100479</v>
          </cell>
          <cell r="H6658" t="str">
            <v>ARGAMASSA TRAÇO 1:3 (EM VOLUME DE CIMENTO E AREIA MÉDIA ÚMIDA) COM ADIÇÃO DE IMPERMEABILIZANTE, PREPARO MECÂNICO COM MISTURADOR DE EIXO HORIZONTAL DE 600 KG. AF_08/2019</v>
          </cell>
          <cell r="I6658" t="str">
            <v>M3</v>
          </cell>
          <cell r="J6658" t="str">
            <v>COEFICIENTE DE REPRESENTATIVIDADE</v>
          </cell>
          <cell r="K6658">
            <v>658.26</v>
          </cell>
        </row>
        <row r="6659">
          <cell r="G6659">
            <v>100480</v>
          </cell>
          <cell r="H6659" t="str">
            <v>ARGAMASSA TRAÇO 1:3 (EM VOLUME DE CIMENTO E AREIA MÉDIA ÚMIDA) COM ADIÇÃO DE IMPERMEABILIZANTE, PREPARO MANUAL. AF_08/2019</v>
          </cell>
          <cell r="I6659" t="str">
            <v>M3</v>
          </cell>
          <cell r="J6659" t="str">
            <v>COEFICIENTE DE REPRESENTATIVIDADE</v>
          </cell>
          <cell r="K6659">
            <v>755.89</v>
          </cell>
        </row>
        <row r="6660">
          <cell r="G6660">
            <v>100481</v>
          </cell>
          <cell r="H6660" t="str">
            <v>ARGAMASSA TRAÇO 1:4 (EM VOLUME DE CIMENTO E AREIA MÉDIA ÚMIDA) COM ADIÇÃO DE IMPERMEABILIZANTE, PREPARO MECÂNICO COM BETONEIRA 400 L. AF_08/2019</v>
          </cell>
          <cell r="I6660" t="str">
            <v>M3</v>
          </cell>
          <cell r="J6660" t="str">
            <v>COEFICIENTE DE REPRESENTATIVIDADE</v>
          </cell>
          <cell r="K6660">
            <v>594.27</v>
          </cell>
        </row>
        <row r="6661">
          <cell r="G6661">
            <v>100483</v>
          </cell>
          <cell r="H6661" t="str">
            <v>ARGAMASSA TRAÇO 1:4 (EM VOLUME DE CIMENTO E AREIA MÉDIA ÚMIDA) COM ADIÇÃO DE IMPERMEABILIZANTE, PREPARO MECÂNICO COM MISTURADOR DE EIXO HORIZONTAL DE 160 KG. AF_08/2019</v>
          </cell>
          <cell r="I6661" t="str">
            <v>M3</v>
          </cell>
          <cell r="J6661" t="str">
            <v>COEFICIENTE DE REPRESENTATIVIDADE</v>
          </cell>
          <cell r="K6661">
            <v>638.98</v>
          </cell>
        </row>
        <row r="6662">
          <cell r="G6662">
            <v>100484</v>
          </cell>
          <cell r="H6662" t="str">
            <v>ARGAMASSA TRAÇO 1:4 (EM VOLUME DE CIMENTO E AREIA MÉDIA ÚMIDA) COM ADIÇÃO DE IMPERMEABILIZANTE, PREPARO MECÂNICO COM MISTURADOR DE EIXO HORIZONTAL DE 300 KG. AF_08/2019</v>
          </cell>
          <cell r="I6662" t="str">
            <v>M3</v>
          </cell>
          <cell r="J6662" t="str">
            <v>COEFICIENTE DE REPRESENTATIVIDADE</v>
          </cell>
          <cell r="K6662">
            <v>592.73</v>
          </cell>
        </row>
        <row r="6663">
          <cell r="G6663">
            <v>100485</v>
          </cell>
          <cell r="H6663" t="str">
            <v>ARGAMASSA TRAÇO 1:4 (EM VOLUME DE CIMENTO E AREIA MÉDIA ÚMIDA) COM ADIÇÃO DE IMPERMEABILIZANTE, PREPARO MECÂNICO COM MISTURADOR DE EIXO HORIZONTAL DE 600 KG. AF_08/2019</v>
          </cell>
          <cell r="I6663" t="str">
            <v>M3</v>
          </cell>
          <cell r="J6663" t="str">
            <v>COEFICIENTE DE REPRESENTATIVIDADE</v>
          </cell>
          <cell r="K6663">
            <v>571.48</v>
          </cell>
        </row>
        <row r="6664">
          <cell r="G6664">
            <v>100486</v>
          </cell>
          <cell r="H6664" t="str">
            <v>ARGAMASSA TRAÇO 1:4 (EM VOLUME DE CIMENTO E AREIA MÉDIA ÚMIDA) COM ADIÇÃO DE IMPERMEABILIZANTE, PREPARO MANUAL. AF_08/2019</v>
          </cell>
          <cell r="I6664" t="str">
            <v>M3</v>
          </cell>
          <cell r="J6664" t="str">
            <v>COEFICIENTE DE REPRESENTATIVIDADE</v>
          </cell>
          <cell r="K6664">
            <v>666.65</v>
          </cell>
        </row>
        <row r="6665">
          <cell r="G6665">
            <v>100487</v>
          </cell>
          <cell r="H6665" t="str">
            <v>ARGAMASSA TRAÇO 1:2:9 (EM VOLUME DE CIMENTO, CAL E AREIA MÉDIA ÚMIDA) PARA EMBOÇO/MASSA ÚNICA/ASSENTAMENTO DE ALVENARIA DE VEDAÇÃO, PREPARO MECÂNICO COM MISTURADOR DE EIXO HORIZONTAL DE 600 KG. AF_08/2019</v>
          </cell>
          <cell r="I6665" t="str">
            <v>M3</v>
          </cell>
          <cell r="J6665" t="str">
            <v>COEFICIENTE DE REPRESENTATIVIDADE</v>
          </cell>
          <cell r="K6665">
            <v>491.93</v>
          </cell>
        </row>
        <row r="6666">
          <cell r="G6666">
            <v>100488</v>
          </cell>
          <cell r="H6666" t="str">
            <v>ARGAMASSA TRAÇO 1:0,5:4,5 (EM VOLUME DE CIMENTO, CAL E AREIA MÉDIA ÚMIDA), PREPARO MECÂNICO COM BETONEIRA 600 L. AF_08/2019</v>
          </cell>
          <cell r="I6666" t="str">
            <v>M3</v>
          </cell>
          <cell r="J6666" t="str">
            <v>COEFICIENTE DE REPRESENTATIVIDADE</v>
          </cell>
          <cell r="K6666">
            <v>531.35</v>
          </cell>
        </row>
        <row r="6667">
          <cell r="G6667">
            <v>100489</v>
          </cell>
          <cell r="H6667" t="str">
            <v>ARGAMASSA TRAÇO 1:3 (EM VOLUME DE CIMENTO E AREIA MÉDIA ÚMIDA), PREPARO MECÂNICO COM BETONEIRA 600 L. AF_08/2019</v>
          </cell>
          <cell r="I6667" t="str">
            <v>M3</v>
          </cell>
          <cell r="J6667" t="str">
            <v>COEFICIENTE DE REPRESENTATIVIDADE</v>
          </cell>
          <cell r="K6667">
            <v>554.97</v>
          </cell>
        </row>
        <row r="6668">
          <cell r="G6668">
            <v>100490</v>
          </cell>
          <cell r="H6668" t="str">
            <v>ARGAMASSA TRAÇO 1:4 (EM VOLUME DE CIMENTO E AREIA MÉDIA ÚMIDA), PREPARO MECÂNICO COM BETONEIRA 600 L. AF_08/2019</v>
          </cell>
          <cell r="I6668" t="str">
            <v>M3</v>
          </cell>
          <cell r="J6668" t="str">
            <v>COEFICIENTE DE REPRESENTATIVIDADE</v>
          </cell>
          <cell r="K6668">
            <v>486.98</v>
          </cell>
        </row>
        <row r="6669">
          <cell r="G6669">
            <v>100491</v>
          </cell>
          <cell r="H6669" t="str">
            <v>ARGAMASSA TRAÇO 1:3 (EM VOLUME DE CIMENTO E AREIA MÉDIA ÚMIDA) COM ADIÇÃO DE IMPERMEABILIZANTE, PREPARO MECÂNICO COM BETONEIRA 600 L. AF_08/2019</v>
          </cell>
          <cell r="I6669" t="str">
            <v>M3</v>
          </cell>
          <cell r="J6669" t="str">
            <v>COEFICIENTE DE REPRESENTATIVIDADE</v>
          </cell>
          <cell r="K6669">
            <v>685.38</v>
          </cell>
        </row>
        <row r="6670">
          <cell r="G6670">
            <v>100492</v>
          </cell>
          <cell r="H6670" t="str">
            <v>ARGAMASSA TRAÇO 1:4 (EM VOLUME DE CIMENTO E AREIA MÉDIA ÚMIDA) COM ADIÇÃO DE IMPERMEABILIZANTE, PREPARO MECÂNICO COM BETONEIRA 600 L. AF_08/2019</v>
          </cell>
          <cell r="I6670" t="str">
            <v>M3</v>
          </cell>
          <cell r="J6670" t="str">
            <v>COEFICIENTE DE REPRESENTATIVIDADE</v>
          </cell>
          <cell r="K6670">
            <v>590.86</v>
          </cell>
        </row>
        <row r="6671">
          <cell r="G6671">
            <v>92121</v>
          </cell>
          <cell r="H6671" t="str">
            <v>PENEIRAMENTO DE AREIA COM PENEIRA ELÉTRICA. AF_11/2015</v>
          </cell>
          <cell r="I6671" t="str">
            <v>M3</v>
          </cell>
          <cell r="J6671" t="str">
            <v>COEFICIENTE DE REPRESENTATIVIDADE</v>
          </cell>
          <cell r="K6671">
            <v>24.75</v>
          </cell>
        </row>
        <row r="6672">
          <cell r="G6672">
            <v>92122</v>
          </cell>
          <cell r="H6672" t="str">
            <v>PENEIRAMENTO DE AREIA COM PENEIRA MANUAL. AF_11/2015</v>
          </cell>
          <cell r="I6672" t="str">
            <v>M3</v>
          </cell>
          <cell r="J6672" t="str">
            <v>COLETADO</v>
          </cell>
          <cell r="K6672">
            <v>40.520000000000003</v>
          </cell>
        </row>
        <row r="6673">
          <cell r="G6673">
            <v>92123</v>
          </cell>
          <cell r="H6673" t="str">
            <v>ENSACAMENTO DE AREIA. AF_11/2015</v>
          </cell>
          <cell r="I6673" t="str">
            <v>M3</v>
          </cell>
          <cell r="J6673" t="str">
            <v>COEFICIENTE DE REPRESENTATIVIDADE</v>
          </cell>
          <cell r="K6673">
            <v>40.950000000000003</v>
          </cell>
        </row>
        <row r="6674">
          <cell r="G6674">
            <v>100195</v>
          </cell>
          <cell r="H6674" t="str">
            <v>TRANSPORTE HORIZONTAL MANUAL, DE SACOS DE 50 KG (UNIDADE: KGXKM). AF_07/2019</v>
          </cell>
          <cell r="I6674" t="str">
            <v>KGXKM</v>
          </cell>
          <cell r="J6674" t="str">
            <v>COLETADO</v>
          </cell>
          <cell r="K6674">
            <v>0.62</v>
          </cell>
        </row>
        <row r="6675">
          <cell r="G6675">
            <v>100196</v>
          </cell>
          <cell r="H6675" t="str">
            <v>TRANSPORTE HORIZONTAL MANUAL, DE SACOS DE 30 KG (UNIDADE: KGXKM). AF_07/2019</v>
          </cell>
          <cell r="I6675" t="str">
            <v>KGXKM</v>
          </cell>
          <cell r="J6675" t="str">
            <v>COLETADO</v>
          </cell>
          <cell r="K6675">
            <v>1.03</v>
          </cell>
        </row>
        <row r="6676">
          <cell r="G6676">
            <v>100197</v>
          </cell>
          <cell r="H6676" t="str">
            <v>TRANSPORTE HORIZONTAL MANUAL, DE SACOS DE 20 KG (UNIDADE: KGXKM). AF_07/2019</v>
          </cell>
          <cell r="I6676" t="str">
            <v>KGXKM</v>
          </cell>
          <cell r="J6676" t="str">
            <v>COLETADO</v>
          </cell>
          <cell r="K6676">
            <v>1.55</v>
          </cell>
        </row>
        <row r="6677">
          <cell r="G6677">
            <v>100198</v>
          </cell>
          <cell r="H6677" t="str">
            <v>TRANSPORTE HORIZONTAL COM CARRINHO PLATAFORMA, DE SACOS DE 50 KG (UNIDADE: KGXKM). AF_07/2019</v>
          </cell>
          <cell r="I6677" t="str">
            <v>KGXKM</v>
          </cell>
          <cell r="J6677" t="str">
            <v>COLETADO</v>
          </cell>
          <cell r="K6677">
            <v>0.21</v>
          </cell>
        </row>
        <row r="6678">
          <cell r="G6678">
            <v>100199</v>
          </cell>
          <cell r="H6678" t="str">
            <v>TRANSPORTE HORIZONTAL COM CARRINHO PLATAFORMA, DE SACOS DE 30 KG (UNIDADE: KGXKM). AF_07/2019</v>
          </cell>
          <cell r="I6678" t="str">
            <v>KGXKM</v>
          </cell>
          <cell r="J6678" t="str">
            <v>COLETADO</v>
          </cell>
          <cell r="K6678">
            <v>0.26</v>
          </cell>
        </row>
        <row r="6679">
          <cell r="G6679">
            <v>100200</v>
          </cell>
          <cell r="H6679" t="str">
            <v>TRANSPORTE HORIZONTAL COM CARRINHO PLATAFORMA, DE SACOS DE 20 KG (UNIDADE: KGXKM). AF_07/2019</v>
          </cell>
          <cell r="I6679" t="str">
            <v>KGXKM</v>
          </cell>
          <cell r="J6679" t="str">
            <v>COLETADO</v>
          </cell>
          <cell r="K6679">
            <v>0.31</v>
          </cell>
        </row>
        <row r="6680">
          <cell r="G6680">
            <v>100201</v>
          </cell>
          <cell r="H6680" t="str">
            <v>TRANSPORTE HORIZONTAL COM CARRINHO DE MÃO, DE SACOS DE 50 KG (UNIDADE: KGXKM). AF_07/2019</v>
          </cell>
          <cell r="I6680" t="str">
            <v>KGXKM</v>
          </cell>
          <cell r="J6680" t="str">
            <v>COLETADO</v>
          </cell>
          <cell r="K6680">
            <v>0.63</v>
          </cell>
        </row>
        <row r="6681">
          <cell r="G6681">
            <v>100202</v>
          </cell>
          <cell r="H6681" t="str">
            <v>TRANSPORTE HORIZONTAL COM CARRINHO DE MÃO, DE SACOS DE 30 KG (UNIDADE: KGXKM). AF_07/2019</v>
          </cell>
          <cell r="I6681" t="str">
            <v>KGXKM</v>
          </cell>
          <cell r="J6681" t="str">
            <v>COLETADO</v>
          </cell>
          <cell r="K6681">
            <v>0.73</v>
          </cell>
        </row>
        <row r="6682">
          <cell r="G6682">
            <v>100203</v>
          </cell>
          <cell r="H6682" t="str">
            <v>TRANSPORTE HORIZONTAL COM CARRINHO DE MÃO, DE SACOS DE 20 KG (UNIDADE: KGXKM). AF_07/2019</v>
          </cell>
          <cell r="I6682" t="str">
            <v>KGXKM</v>
          </cell>
          <cell r="J6682" t="str">
            <v>COLETADO</v>
          </cell>
          <cell r="K6682">
            <v>0.87</v>
          </cell>
        </row>
        <row r="6683">
          <cell r="G6683">
            <v>100204</v>
          </cell>
          <cell r="H6683" t="str">
            <v>TRANSPORTE HORIZONTAL COM MANIPULADOR TELESCÓPICO, DE PÁLETE DE SACOS (UNIDADE: KGXKM). AF_07/2019</v>
          </cell>
          <cell r="I6683" t="str">
            <v>KGXKM</v>
          </cell>
          <cell r="J6683" t="str">
            <v>ATRIBUÍDO SÃO PAULO</v>
          </cell>
          <cell r="K6683">
            <v>0.1</v>
          </cell>
        </row>
        <row r="6684">
          <cell r="G6684">
            <v>100205</v>
          </cell>
          <cell r="H6684" t="str">
            <v>TRANSPORTE HORIZONTAL COM JERICA DE 60 L, DE MASSA/ GRANEL (UNIDADE: M3XKM). AF_07/2019</v>
          </cell>
          <cell r="I6684" t="str">
            <v>M3XKM</v>
          </cell>
          <cell r="J6684" t="str">
            <v>COLETADO</v>
          </cell>
          <cell r="K6684">
            <v>1154.3699999999999</v>
          </cell>
        </row>
        <row r="6685">
          <cell r="G6685">
            <v>100206</v>
          </cell>
          <cell r="H6685" t="str">
            <v>TRANSPORTE HORIZONTAL COM JERICA DE 90 L, DE MASSA/ GRANEL (UNIDADE: M3XKM). AF_07/2019</v>
          </cell>
          <cell r="I6685" t="str">
            <v>M3XKM</v>
          </cell>
          <cell r="J6685" t="str">
            <v>COLETADO</v>
          </cell>
          <cell r="K6685">
            <v>834.42</v>
          </cell>
        </row>
        <row r="6686">
          <cell r="G6686">
            <v>100207</v>
          </cell>
          <cell r="H6686" t="str">
            <v>TRANSPORTE HORIZONTAL COM CARREGADEIRA, DE MASSA/ GRANEL (UNIDADE: M3XKM). AF_07/2019</v>
          </cell>
          <cell r="I6686" t="str">
            <v>M3XKM</v>
          </cell>
          <cell r="J6686" t="str">
            <v>ATRIBUÍDO SÃO PAULO</v>
          </cell>
          <cell r="K6686">
            <v>427.79</v>
          </cell>
        </row>
        <row r="6687">
          <cell r="G6687">
            <v>100208</v>
          </cell>
          <cell r="H6687" t="str">
            <v>TRANSPORTE HORIZONTAL MANUAL, DE BLOCOS VAZADOS DE CONCRETO OU CERÂMICO DE 19X19X39CM (UNIDADE: BLOCOXKM). AF_07/2019</v>
          </cell>
          <cell r="I6687" t="str">
            <v>UNXKM</v>
          </cell>
          <cell r="J6687" t="str">
            <v>COLETADO</v>
          </cell>
          <cell r="K6687">
            <v>15.27</v>
          </cell>
        </row>
        <row r="6688">
          <cell r="G6688">
            <v>100209</v>
          </cell>
          <cell r="H6688" t="str">
            <v>TRANSPORTE HORIZONTAL MANUAL, DE BLOCOS CERÂMICOS FURADOS NA HORIZONTAL DE 9X19X19CM (UNIDADE: BLOCOXKM). AF_07/2019</v>
          </cell>
          <cell r="I6688" t="str">
            <v>UNXKM</v>
          </cell>
          <cell r="J6688" t="str">
            <v>COLETADO</v>
          </cell>
          <cell r="K6688">
            <v>7.63</v>
          </cell>
        </row>
        <row r="6689">
          <cell r="G6689">
            <v>100210</v>
          </cell>
          <cell r="H6689" t="str">
            <v>TRANSPORTE HORIZONTAL COM CARRINHO DE MÃO, DE BLOCOS VAZADOS DE CONCRETO OU CERÂMICO DE 19X19X39CM (UNIDADE: BLOCOXKM). AF_07/2019</v>
          </cell>
          <cell r="I6689" t="str">
            <v>UNXKM</v>
          </cell>
          <cell r="J6689" t="str">
            <v>COLETADO</v>
          </cell>
          <cell r="K6689">
            <v>14.07</v>
          </cell>
        </row>
        <row r="6690">
          <cell r="G6690">
            <v>100211</v>
          </cell>
          <cell r="H6690" t="str">
            <v>TRANSPORTE HORIZONTAL COM CARRINHO DE MÃO, DE BLOCOS CERÂMICOS FURADOS NA HORIZONTAL DE 9X19X19CM (UNIDADE: BLOCOXKM). AF_07/2019</v>
          </cell>
          <cell r="I6690" t="str">
            <v>UNXKM</v>
          </cell>
          <cell r="J6690" t="str">
            <v>COLETADO</v>
          </cell>
          <cell r="K6690">
            <v>5.42</v>
          </cell>
        </row>
        <row r="6691">
          <cell r="G6691">
            <v>100212</v>
          </cell>
          <cell r="H6691" t="str">
            <v>TRANSPORTE HORIZONTAL COM CARRINHO PLATAFORMA, DE BLOCOS VAZADOS DE CONCRETO OU CERÂMICO DE 19X19X39CM (UNIDADE: BLOCOXKM). AF_07/2019</v>
          </cell>
          <cell r="I6691" t="str">
            <v>UNXKM</v>
          </cell>
          <cell r="J6691" t="str">
            <v>COLETADO</v>
          </cell>
          <cell r="K6691">
            <v>5.99</v>
          </cell>
        </row>
        <row r="6692">
          <cell r="G6692">
            <v>100213</v>
          </cell>
          <cell r="H6692" t="str">
            <v>TRANSPORTE HORIZONTAL COM CARRINHO PLATAFORMA, DE BLOCOS CERÂMICOS FURADOS NA HORIZONTAL DE 9X19X19CM (UNIDADE: BLOCOXKM). AF_07/2019</v>
          </cell>
          <cell r="I6692" t="str">
            <v>UNXKM</v>
          </cell>
          <cell r="J6692" t="str">
            <v>COLETADO</v>
          </cell>
          <cell r="K6692">
            <v>2.15</v>
          </cell>
        </row>
        <row r="6693">
          <cell r="G6693">
            <v>100214</v>
          </cell>
          <cell r="H6693" t="str">
            <v>TRANSPORTE HORIZONTAL COM CARRINHO MINI PÁLETES, DE BLOCOS VAZADOS DE CONCRETO DE 19X19X39CM (UNIDADE: BLOCOXKM). AF_07/2019</v>
          </cell>
          <cell r="I6693" t="str">
            <v>UNXKM</v>
          </cell>
          <cell r="J6693" t="str">
            <v>COLETADO</v>
          </cell>
          <cell r="K6693">
            <v>3.3</v>
          </cell>
        </row>
        <row r="6694">
          <cell r="G6694">
            <v>100215</v>
          </cell>
          <cell r="H6694" t="str">
            <v>TRANSPORTE HORIZONTAL COM CARRINHO MINI PÁLETES, DE BLOCOS CERÂMICOS FURADOS NA VERTICAL DE 19X19X39CM (UNIDADE: BLOCOXKM). AF_07/2019</v>
          </cell>
          <cell r="I6694" t="str">
            <v>UNXKM</v>
          </cell>
          <cell r="J6694" t="str">
            <v>COLETADO</v>
          </cell>
          <cell r="K6694">
            <v>2.83</v>
          </cell>
        </row>
        <row r="6695">
          <cell r="G6695">
            <v>100216</v>
          </cell>
          <cell r="H6695" t="str">
            <v>TRANSPORTE HORIZONTAL COM CARRINHO MINI PÁLETES, DE BLOCOS CERÂMICOS FURADOS NA HORIZONTAL DE 9X19X19CM (UNIDADE: BLOCOXKM). AF_07/2019</v>
          </cell>
          <cell r="I6695" t="str">
            <v>UNXKM</v>
          </cell>
          <cell r="J6695" t="str">
            <v>COLETADO</v>
          </cell>
          <cell r="K6695">
            <v>0.76</v>
          </cell>
        </row>
        <row r="6696">
          <cell r="G6696">
            <v>100217</v>
          </cell>
          <cell r="H6696" t="str">
            <v>TRANSPORTE HORIZONTAL COM MANIPULADOR TELESCÓPICO, DE BLOCOS VAZADOS DE CONCRETO DE 19X19X39CM (UNIDADE: BLOCOXKM). AF_07/2019</v>
          </cell>
          <cell r="I6696" t="str">
            <v>UNXKM</v>
          </cell>
          <cell r="J6696" t="str">
            <v>ATRIBUÍDO SÃO PAULO</v>
          </cell>
          <cell r="K6696">
            <v>2.75</v>
          </cell>
        </row>
        <row r="6697">
          <cell r="G6697">
            <v>100218</v>
          </cell>
          <cell r="H6697" t="str">
            <v>TRANSPORTE HORIZONTAL COM MANIPULADOR TELESCÓPICO, DE BLOCOS CERÂMICOS FURADOS NA VERTICAL DE 19X19X39CM (UNIDADE: BLOCOXKM). AF_07/2019</v>
          </cell>
          <cell r="I6697" t="str">
            <v>UNXKM</v>
          </cell>
          <cell r="J6697" t="str">
            <v>ATRIBUÍDO SÃO PAULO</v>
          </cell>
          <cell r="K6697">
            <v>1.88</v>
          </cell>
        </row>
        <row r="6698">
          <cell r="G6698">
            <v>100219</v>
          </cell>
          <cell r="H6698" t="str">
            <v>TRANSPORTE HORIZONTAL COM MANIPULADOR TELESCÓPICO, DE BLOCOS CERÂMICOS FURADOS NA HORIZONTAL DE 9X19X19CM (UNIDADE: BLOCOXKM). AF_07/2019</v>
          </cell>
          <cell r="I6698" t="str">
            <v>UNXKM</v>
          </cell>
          <cell r="J6698" t="str">
            <v>ATRIBUÍDO SÃO PAULO</v>
          </cell>
          <cell r="K6698">
            <v>0.41</v>
          </cell>
        </row>
        <row r="6699">
          <cell r="G6699">
            <v>100220</v>
          </cell>
          <cell r="H6699" t="str">
            <v>TRANSPORTE HORIZONTAL MANUAL, DE CAIXA COM REVESTIMENTO CERÂMICO (UNIDADE: M2XKM). AF_07/2019</v>
          </cell>
          <cell r="I6699" t="str">
            <v>M2XKM</v>
          </cell>
          <cell r="J6699" t="str">
            <v>COLETADO</v>
          </cell>
          <cell r="K6699">
            <v>21.93</v>
          </cell>
        </row>
        <row r="6700">
          <cell r="G6700">
            <v>100221</v>
          </cell>
          <cell r="H6700" t="str">
            <v>TRANSPORTE HORIZONTAL COM CARRINHO DE MÃO, DE CAIXA COM REVESTIMENTO CERÂMICO (UNIDADE: M2XKM). AF_07/2019</v>
          </cell>
          <cell r="I6700" t="str">
            <v>M2XKM</v>
          </cell>
          <cell r="J6700" t="str">
            <v>COLETADO</v>
          </cell>
          <cell r="K6700">
            <v>24.87</v>
          </cell>
        </row>
        <row r="6701">
          <cell r="G6701">
            <v>100222</v>
          </cell>
          <cell r="H6701" t="str">
            <v>TRANSPORTE HORIZONTAL COM CARRINHO PLATAFORMA, DE CAIXA COM REVESTIMENTO CERÂMICO (UNIDADE: M2XKM). AF_07/2019</v>
          </cell>
          <cell r="I6701" t="str">
            <v>M2XKM</v>
          </cell>
          <cell r="J6701" t="str">
            <v>COLETADO</v>
          </cell>
          <cell r="K6701">
            <v>9.42</v>
          </cell>
        </row>
        <row r="6702">
          <cell r="G6702">
            <v>100223</v>
          </cell>
          <cell r="H6702" t="str">
            <v>TRANSPORTE HORIZONTAL COM CARRINHO MINI PÁLETES, DE CAIXA COM REVESTIMENTO CERÂMICO (UNIDADE: M2XKM). AF_07/2019</v>
          </cell>
          <cell r="I6702" t="str">
            <v>M2XKM</v>
          </cell>
          <cell r="J6702" t="str">
            <v>COLETADO</v>
          </cell>
          <cell r="K6702">
            <v>4.4000000000000004</v>
          </cell>
        </row>
        <row r="6703">
          <cell r="G6703">
            <v>100224</v>
          </cell>
          <cell r="H6703" t="str">
            <v>TRANSPORTE HORIZONTAL COM MANIPULADOR TELESCÓPICO, DE CAIXA COM REVESTIMENTO CERÂMICO (UNIDADE: M2XKM). AF_07/2019</v>
          </cell>
          <cell r="I6703" t="str">
            <v>M2XKM</v>
          </cell>
          <cell r="J6703" t="str">
            <v>ATRIBUÍDO SÃO PAULO</v>
          </cell>
          <cell r="K6703">
            <v>2.75</v>
          </cell>
        </row>
        <row r="6704">
          <cell r="G6704">
            <v>100225</v>
          </cell>
          <cell r="H6704" t="str">
            <v>TRANSPORTE HORIZONTAL MANUAL, DE LATA DE 18 LITROS (UNIDADE: LXKM). AF_07/2019</v>
          </cell>
          <cell r="I6704" t="str">
            <v>LXKM</v>
          </cell>
          <cell r="J6704" t="str">
            <v>COLETADO</v>
          </cell>
          <cell r="K6704">
            <v>1.72</v>
          </cell>
        </row>
        <row r="6705">
          <cell r="G6705">
            <v>100226</v>
          </cell>
          <cell r="H6705" t="str">
            <v>TRANSPORTE HORIZONTAL COM CARRINHO PLATAFORMA, DE LATA DE 18 LITROS (UNIDADE: LXKM). AF_07/2019</v>
          </cell>
          <cell r="I6705" t="str">
            <v>LXKM</v>
          </cell>
          <cell r="J6705" t="str">
            <v>COLETADO</v>
          </cell>
          <cell r="K6705">
            <v>0.54</v>
          </cell>
        </row>
        <row r="6706">
          <cell r="G6706">
            <v>100227</v>
          </cell>
          <cell r="H6706" t="str">
            <v>TRANSPORTE HORIZONTAL COM CARRINHO RACIONAL, DE LATA DE 18 LITROS (UNIDADE: LXKM). AF_07/2019</v>
          </cell>
          <cell r="I6706" t="str">
            <v>LXKM</v>
          </cell>
          <cell r="J6706" t="str">
            <v>COLETADO</v>
          </cell>
          <cell r="K6706">
            <v>0.8</v>
          </cell>
        </row>
        <row r="6707">
          <cell r="G6707">
            <v>100228</v>
          </cell>
          <cell r="H6707" t="str">
            <v>TRANSPORTE HORIZONTAL COM MANIPULADOR TELESCÓPICO, DE LATA DE 18 LITROS (UNIDADE: LXKM). AF_07/2019</v>
          </cell>
          <cell r="I6707" t="str">
            <v>LXKM</v>
          </cell>
          <cell r="J6707" t="str">
            <v>ATRIBUÍDO SÃO PAULO</v>
          </cell>
          <cell r="K6707">
            <v>0.26</v>
          </cell>
        </row>
        <row r="6708">
          <cell r="G6708">
            <v>100229</v>
          </cell>
          <cell r="H6708" t="str">
            <v>TRANSPORTE VERTICAL MANUAL, 1 PAVIMENTO, DE SACOS DE 50 KG (UNIDADE: KG). AF_07/2019</v>
          </cell>
          <cell r="I6708" t="str">
            <v>KG</v>
          </cell>
          <cell r="J6708" t="str">
            <v>COLETADO</v>
          </cell>
          <cell r="K6708">
            <v>0.01</v>
          </cell>
        </row>
        <row r="6709">
          <cell r="G6709">
            <v>100230</v>
          </cell>
          <cell r="H6709" t="str">
            <v>TRANSPORTE VERTICAL MANUAL, 1 PAVIMENTO, DE SACOS DE 30 KG (UNIDADE: KG). AF_07/2019</v>
          </cell>
          <cell r="I6709" t="str">
            <v>KG</v>
          </cell>
          <cell r="J6709" t="str">
            <v>COLETADO</v>
          </cell>
          <cell r="K6709">
            <v>0.02</v>
          </cell>
        </row>
        <row r="6710">
          <cell r="G6710">
            <v>100231</v>
          </cell>
          <cell r="H6710" t="str">
            <v>TRANSPORTE VERTICAL MANUAL, 1 PAVIMENTO, DE SACOS DE 20 KG (UNIDADE: KG). AF_07/2019</v>
          </cell>
          <cell r="I6710" t="str">
            <v>KG</v>
          </cell>
          <cell r="J6710" t="str">
            <v>COLETADO</v>
          </cell>
          <cell r="K6710">
            <v>0.03</v>
          </cell>
        </row>
        <row r="6711">
          <cell r="G6711">
            <v>100232</v>
          </cell>
          <cell r="H6711" t="str">
            <v>TRANSPORTE VERTICAL MANUAL, 1 PAVIMENTO, DE BLOCOS VAZADOS DE CONCRETO OU CERÂMICO DE 19X19X39CM (UNIDADE: BLOCO). AF_07/2019</v>
          </cell>
          <cell r="I6711" t="str">
            <v>UN</v>
          </cell>
          <cell r="J6711" t="str">
            <v>COLETADO</v>
          </cell>
          <cell r="K6711">
            <v>0.28999999999999998</v>
          </cell>
        </row>
        <row r="6712">
          <cell r="G6712">
            <v>100233</v>
          </cell>
          <cell r="H6712" t="str">
            <v>TRANSPORTE VERTICAL MANUAL, 1 PAVIMENTO, DE BLOCOS CERÂMICOS FURADOS NA HORIZONTAL DE 9X19X19CM (UNIDADE: BLOCO). AF_07/2019</v>
          </cell>
          <cell r="I6712" t="str">
            <v>UN</v>
          </cell>
          <cell r="J6712" t="str">
            <v>COLETADO</v>
          </cell>
          <cell r="K6712">
            <v>0.14000000000000001</v>
          </cell>
        </row>
        <row r="6713">
          <cell r="G6713">
            <v>100234</v>
          </cell>
          <cell r="H6713" t="str">
            <v>TRANSPORTE VERTICAL MANUAL, 1 PAVIMENTO, DE CAIXA COM REVESTIMENTO CERÂMICO (UNIDADE: M2). AF_07/2019</v>
          </cell>
          <cell r="I6713" t="str">
            <v>M2</v>
          </cell>
          <cell r="J6713" t="str">
            <v>COLETADO</v>
          </cell>
          <cell r="K6713">
            <v>0.43</v>
          </cell>
        </row>
        <row r="6714">
          <cell r="G6714">
            <v>100235</v>
          </cell>
          <cell r="H6714" t="str">
            <v>TRANSPORTE VERTICAL MANUAL, 1 PAVIMENTO, DE LATA DE 18 LITROS (UNIDADE: L). AF_07/2019</v>
          </cell>
          <cell r="I6714" t="str">
            <v>L</v>
          </cell>
          <cell r="J6714" t="str">
            <v>COLETADO</v>
          </cell>
          <cell r="K6714">
            <v>0.03</v>
          </cell>
        </row>
        <row r="6715">
          <cell r="G6715">
            <v>100236</v>
          </cell>
          <cell r="H6715" t="str">
            <v>TRANSPORTE HORIZONTAL MANUAL, DE TUBO DE PVC SOLDÁVEL COM DIÂMETRO MENOR OU IGUAL A 60 MM (UNIDADE: MXKM). AF_07/2019</v>
          </cell>
          <cell r="I6715" t="str">
            <v>MXKM</v>
          </cell>
          <cell r="J6715" t="str">
            <v>COLETADO</v>
          </cell>
          <cell r="K6715">
            <v>2.1800000000000002</v>
          </cell>
        </row>
        <row r="6716">
          <cell r="G6716">
            <v>100237</v>
          </cell>
          <cell r="H6716" t="str">
            <v>TRANSPORTE HORIZONTAL MANUAL, DE TUBO DE PVC SOLDÁVEL COM DIÂMETRO MAIOR QUE 60 MM E MENOR OU IGUAL A 85 MM (UNIDADE: MXKM). AF_07/2019</v>
          </cell>
          <cell r="I6716" t="str">
            <v>MXKM</v>
          </cell>
          <cell r="J6716" t="str">
            <v>COLETADO</v>
          </cell>
          <cell r="K6716">
            <v>2.62</v>
          </cell>
        </row>
        <row r="6717">
          <cell r="G6717">
            <v>100238</v>
          </cell>
          <cell r="H6717" t="str">
            <v>TRANSPORTE HORIZONTAL MANUAL, DE TUBO DE CPVC COM DIÂMETRO MENOR OU IGUAL A 73 MM (UNIDADE: MXKM). AF_07/2019</v>
          </cell>
          <cell r="I6717" t="str">
            <v>MXKM</v>
          </cell>
          <cell r="J6717" t="str">
            <v>COLETADO</v>
          </cell>
          <cell r="K6717">
            <v>4.1900000000000004</v>
          </cell>
        </row>
        <row r="6718">
          <cell r="G6718">
            <v>100239</v>
          </cell>
          <cell r="H6718" t="str">
            <v>TRANSPORTE HORIZONTAL MANUAL, DE TUBO DE CPVC COM DIÂMETRO MAIOR QUE 73 MM E MENOR OU IGUAL A 89 MM (UNIDADE: MXKM). AF_07/2019</v>
          </cell>
          <cell r="I6718" t="str">
            <v>MXKM</v>
          </cell>
          <cell r="J6718" t="str">
            <v>COLETADO</v>
          </cell>
          <cell r="K6718">
            <v>5.24</v>
          </cell>
        </row>
        <row r="6719">
          <cell r="G6719">
            <v>100240</v>
          </cell>
          <cell r="H6719" t="str">
            <v>TRANSPORTE HORIZONTAL MANUAL, DE TUBO DE PPR - PN12 OU PN25 - COM DIÂMETRO MENOR OU IGUAL A 50 MM (UNIDADE: MXKM). AF_07/2019</v>
          </cell>
          <cell r="I6719" t="str">
            <v>MXKM</v>
          </cell>
          <cell r="J6719" t="str">
            <v>COLETADO</v>
          </cell>
          <cell r="K6719">
            <v>3.14</v>
          </cell>
        </row>
        <row r="6720">
          <cell r="G6720">
            <v>100241</v>
          </cell>
          <cell r="H6720" t="str">
            <v>TRANSPORTE HORIZONTAL MANUAL, DE TUBO DE PPR - PN12 OU PN25 - COM DIÂMETRO MAIOR QUE 50 MM E MENOR OU IGUAL A 75 MM (UNIDADE: MXKM). AF_07/2019</v>
          </cell>
          <cell r="I6720" t="str">
            <v>MXKM</v>
          </cell>
          <cell r="J6720" t="str">
            <v>COLETADO</v>
          </cell>
          <cell r="K6720">
            <v>5.24</v>
          </cell>
        </row>
        <row r="6721">
          <cell r="G6721">
            <v>100242</v>
          </cell>
          <cell r="H6721" t="str">
            <v>TRANSPORTE HORIZONTAL MANUAL, DE TUBO DE PPR - PN12 OU PN25 - COM DIÂMETRO MAIOR QUE 75 MM E MENOR OU IGUAL A 110 MM (UNIDADE: MXKM). AF_07/2019</v>
          </cell>
          <cell r="I6721" t="str">
            <v>MXKM</v>
          </cell>
          <cell r="J6721" t="str">
            <v>COLETADO</v>
          </cell>
          <cell r="K6721">
            <v>15.5</v>
          </cell>
        </row>
        <row r="6722">
          <cell r="G6722">
            <v>100243</v>
          </cell>
          <cell r="H6722" t="str">
            <v>TRANSPORTE HORIZONTAL MANUAL, DE TUBO DE COBRE - CLASSE E - COM DIÂMETRO MENOR OU IGUAL A 54 MM (UNIDADE: MXKM). AF_07/2019</v>
          </cell>
          <cell r="I6722" t="str">
            <v>MXKM</v>
          </cell>
          <cell r="J6722" t="str">
            <v>COLETADO</v>
          </cell>
          <cell r="K6722">
            <v>2.5099999999999998</v>
          </cell>
        </row>
        <row r="6723">
          <cell r="G6723">
            <v>100244</v>
          </cell>
          <cell r="H6723" t="str">
            <v>TRANSPORTE HORIZONTAL MANUAL, DE TUBO DE COBRE - CLASSE E - COM DIÂMETRO MAIOR QUE 54 MM E MENOR OU IGUAL A 79 MM (UNIDADE: MXKM). AF_07/2019</v>
          </cell>
          <cell r="I6723" t="str">
            <v>MXKM</v>
          </cell>
          <cell r="J6723" t="str">
            <v>COLETADO</v>
          </cell>
          <cell r="K6723">
            <v>3.14</v>
          </cell>
        </row>
        <row r="6724">
          <cell r="G6724">
            <v>100245</v>
          </cell>
          <cell r="H6724" t="str">
            <v>TRANSPORTE HORIZONTAL MANUAL, DE TUBO DE COBRE - CLASSE E - COM DIÂMETRO MAIOR QUE 79 MM E MENOR OU IGUAL A 104 MM (UNIDADE: MXKM). AF_07/2019</v>
          </cell>
          <cell r="I6724" t="str">
            <v>MXKM</v>
          </cell>
          <cell r="J6724" t="str">
            <v>COLETADO</v>
          </cell>
          <cell r="K6724">
            <v>6.29</v>
          </cell>
        </row>
        <row r="6725">
          <cell r="G6725">
            <v>100246</v>
          </cell>
          <cell r="H6725" t="str">
            <v>TRANSPORTE HORIZONTAL MANUAL, DE TUBO DE PVC SÉRIE NORMAL - ESGOTO PREDIAL, OU REFORÇADO PARA ESGOTO OU ÁGUAS PLUVIAIS PREDIAL, COM DIÂMETRO MENOR OU IGUAL A 75 MM (UNIDADE: MXKM). AF_07/2019</v>
          </cell>
          <cell r="I6725" t="str">
            <v>MXKM</v>
          </cell>
          <cell r="J6725" t="str">
            <v>COLETADO</v>
          </cell>
          <cell r="K6725">
            <v>2.09</v>
          </cell>
        </row>
        <row r="6726">
          <cell r="G6726">
            <v>100247</v>
          </cell>
          <cell r="H6726" t="str">
            <v>TRANSPORTE HORIZONTAL MANUAL, DE TUBO DE PVC SÉRIE NORMAL - ESGOTO PREDIAL, OU REFORÇADO PARA ESGOTO OU ÁGUAS PLUVIAIS PREDIAL, COM DIÂMETRO MAIOR QUE 75 MM E MENOR OU IGUAL A 100 MM (UNIDADE: MXKM). AF_07/2019</v>
          </cell>
          <cell r="I6726" t="str">
            <v>MXKM</v>
          </cell>
          <cell r="J6726" t="str">
            <v>COLETADO</v>
          </cell>
          <cell r="K6726">
            <v>2.62</v>
          </cell>
        </row>
        <row r="6727">
          <cell r="G6727">
            <v>100248</v>
          </cell>
          <cell r="H6727" t="str">
            <v>TRANSPORTE HORIZONTAL MANUAL, DE TUBO DE PVC SÉRIE NORMAL - ESGOTO PREDIAL, OU REFORÇADO PARA ESGOTO OU ÁGUAS PLUVIAIS PREDIAL, COM DIÂMETRO MAIOR QUE 100 MM E MENOR OU IGUAL A 150 MM (UNIDADE: MXKM). AF_07/2019</v>
          </cell>
          <cell r="I6727" t="str">
            <v>MXKM</v>
          </cell>
          <cell r="J6727" t="str">
            <v>COLETADO</v>
          </cell>
          <cell r="K6727">
            <v>10.33</v>
          </cell>
        </row>
        <row r="6728">
          <cell r="G6728">
            <v>100249</v>
          </cell>
          <cell r="H6728" t="str">
            <v>TRANSPORTE HORIZONTAL MANUAL, DE TUBO DE AÇO CARBONO LEVE OU MÉDIO, PRETO OU GALVANIZADO, COM DIÂMETRO MENOR OU IGUAL A 20 MM (UNIDADE: MXKM). AF_07/2019</v>
          </cell>
          <cell r="I6728" t="str">
            <v>MXKM</v>
          </cell>
          <cell r="J6728" t="str">
            <v>COLETADO</v>
          </cell>
          <cell r="K6728">
            <v>2.09</v>
          </cell>
        </row>
        <row r="6729">
          <cell r="G6729">
            <v>100250</v>
          </cell>
          <cell r="H6729" t="str">
            <v>TRANSPORTE HORIZONTAL MANUAL, DE TUBO DE AÇO CARBONO LEVE OU MÉDIO, PRETO OU GALVANIZADO, COM DIÂMETRO MAIOR QUE 20 MM E MENOR OU IGUAL A 32 MM (UNIDADE: MXKM). AF_07/2019</v>
          </cell>
          <cell r="I6729" t="str">
            <v>MXKM</v>
          </cell>
          <cell r="J6729" t="str">
            <v>COLETADO</v>
          </cell>
          <cell r="K6729">
            <v>3.49</v>
          </cell>
        </row>
        <row r="6730">
          <cell r="G6730">
            <v>100251</v>
          </cell>
          <cell r="H6730" t="str">
            <v>TRANSPORTE HORIZONTAL MANUAL, DE TUBO DE AÇO CARBONO LEVE OU MÉDIO, PRETO OU GALVANIZADO, COM DIÂMETRO MAIOR QUE 32 MM E MENOR OU IGUAL A 65 MM (UNIDADE: MXKM). AF_07/2019</v>
          </cell>
          <cell r="I6730" t="str">
            <v>MXKM</v>
          </cell>
          <cell r="J6730" t="str">
            <v>COLETADO</v>
          </cell>
          <cell r="K6730">
            <v>10.33</v>
          </cell>
        </row>
        <row r="6731">
          <cell r="G6731">
            <v>100252</v>
          </cell>
          <cell r="H6731" t="str">
            <v>TRANSPORTE HORIZONTAL MANUAL, DE TUBO DE AÇO CARBONO LEVE OU MÉDIO, PRETO OU GALVANIZADO, COM DIÂMETRO MAIOR QUE 65 MM E MENOR OU IGUAL A 90 MM (UNIDADE: MXKM). AF_07/2019</v>
          </cell>
          <cell r="I6731" t="str">
            <v>MXKM</v>
          </cell>
          <cell r="J6731" t="str">
            <v>COLETADO</v>
          </cell>
          <cell r="K6731">
            <v>15.5</v>
          </cell>
        </row>
        <row r="6732">
          <cell r="G6732">
            <v>100253</v>
          </cell>
          <cell r="H6732" t="str">
            <v>TRANSPORTE HORIZONTAL MANUAL, DE TUBO DE AÇO CARBONO LEVE OU MÉDIO, PRETO OU GALVANIZADO, COM DIÂMETRO MAIOR QUE 90 MM E MENOR OU IGUAL A 125 MM (UNIDADE: MXKM). AF_07/2019</v>
          </cell>
          <cell r="I6732" t="str">
            <v>MXKM</v>
          </cell>
          <cell r="J6732" t="str">
            <v>COLETADO</v>
          </cell>
          <cell r="K6732">
            <v>20.67</v>
          </cell>
        </row>
        <row r="6733">
          <cell r="G6733">
            <v>100254</v>
          </cell>
          <cell r="H6733" t="str">
            <v>TRANSPORTE HORIZONTAL MANUAL, DE TUBO DE AÇO CARBONO LEVE OU MÉDIO, PRETO OU GALVANIZADO, COM DIÂMETRO MAIOR QUE 125 MM E MENOR OU IGUAL A 150 MM (UNIDADE: MXKM). AF_07/2019</v>
          </cell>
          <cell r="I6733" t="str">
            <v>MXKM</v>
          </cell>
          <cell r="J6733" t="str">
            <v>COLETADO</v>
          </cell>
          <cell r="K6733">
            <v>31.01</v>
          </cell>
        </row>
        <row r="6734">
          <cell r="G6734">
            <v>100255</v>
          </cell>
          <cell r="H6734" t="str">
            <v>TRANSPORTE HORIZONTAL MANUAL, DE TÁBUAS DE MADEIRA COM SEÇÃO TRANSVERSAL DE 2,5 X 25 CM E 2,5 X 30 CM (UNIDADE: MXKM). AF_07/2019</v>
          </cell>
          <cell r="I6734" t="str">
            <v>MXKM</v>
          </cell>
          <cell r="J6734" t="str">
            <v>COLETADO</v>
          </cell>
          <cell r="K6734">
            <v>10.49</v>
          </cell>
        </row>
        <row r="6735">
          <cell r="G6735">
            <v>100256</v>
          </cell>
          <cell r="H6735" t="str">
            <v>TRANSPORTE HORIZONTAL MANUAL, DE CAIBROS DE MADEIRA COM SEÇÃO TRANSVERSAL DE 7,5 X 6 CM E 6 X 8 CM (UNIDADE: MXKM). AF_07/2019</v>
          </cell>
          <cell r="I6735" t="str">
            <v>MXKM</v>
          </cell>
          <cell r="J6735" t="str">
            <v>COLETADO</v>
          </cell>
          <cell r="K6735">
            <v>6.99</v>
          </cell>
        </row>
        <row r="6736">
          <cell r="G6736">
            <v>100257</v>
          </cell>
          <cell r="H6736" t="str">
            <v>TRANSPORTE HORIZONTAL MANUAL, DE RIPAS DE MADEIRA COM SEÇÃO TRANSVERSAL DE 1 X 5 CM E 2 X 5 CM (UNIDADE: MXKM). AF_07/2019</v>
          </cell>
          <cell r="I6736" t="str">
            <v>MXKM</v>
          </cell>
          <cell r="J6736" t="str">
            <v>COLETADO</v>
          </cell>
          <cell r="K6736">
            <v>4.1900000000000004</v>
          </cell>
        </row>
        <row r="6737">
          <cell r="G6737">
            <v>100258</v>
          </cell>
          <cell r="H6737" t="str">
            <v>TRANSPORTE HORIZONTAL MANUAL, DE VIGAS DE MADEIRA COM SEÇÃO TRANSVERSAL DE 5 X 12 CM (UNIDADE: MXKM). AF_07/2019</v>
          </cell>
          <cell r="I6737" t="str">
            <v>MXKM</v>
          </cell>
          <cell r="J6737" t="str">
            <v>COLETADO</v>
          </cell>
          <cell r="K6737">
            <v>10.49</v>
          </cell>
        </row>
        <row r="6738">
          <cell r="G6738">
            <v>100259</v>
          </cell>
          <cell r="H6738" t="str">
            <v>TRANSPORTE HORIZONTAL MANUAL, DE VIGAS DE MADEIRA COM SEÇÃO TRANSVERSAL DE 6 X 16 CM (UNIDADE: MXKM). AF_07/2019</v>
          </cell>
          <cell r="I6738" t="str">
            <v>MXKM</v>
          </cell>
          <cell r="J6738" t="str">
            <v>COLETADO</v>
          </cell>
          <cell r="K6738">
            <v>20.67</v>
          </cell>
        </row>
        <row r="6739">
          <cell r="G6739">
            <v>100260</v>
          </cell>
          <cell r="H6739" t="str">
            <v>TRANSPORTE HORIZONTAL MANUAL, DE VERGALHÕES DE AÇO COM DIÂMETRO DE 5 MM (UNIDADE: KGXKM). AF_07/2019</v>
          </cell>
          <cell r="I6739" t="str">
            <v>KGXKM</v>
          </cell>
          <cell r="J6739" t="str">
            <v>COLETADO</v>
          </cell>
          <cell r="K6739">
            <v>6.81</v>
          </cell>
        </row>
        <row r="6740">
          <cell r="G6740">
            <v>100261</v>
          </cell>
          <cell r="H6740" t="str">
            <v>TRANSPORTE HORIZONTAL MANUAL, DE VERGALHÕES DE AÇO COM DIÂMETRO DE 6,3 MM (UNIDADE: KGXKM). AF_07/2019</v>
          </cell>
          <cell r="I6740" t="str">
            <v>KGXKM</v>
          </cell>
          <cell r="J6740" t="str">
            <v>COLETADO</v>
          </cell>
          <cell r="K6740">
            <v>4.28</v>
          </cell>
        </row>
        <row r="6741">
          <cell r="G6741">
            <v>100262</v>
          </cell>
          <cell r="H6741" t="str">
            <v>TRANSPORTE HORIZONTAL MANUAL, DE VERGALHÕES DE AÇO COM DIÂMETRO DE 8 MM (UNIDADE: KGXKM). AF_07/2019</v>
          </cell>
          <cell r="I6741" t="str">
            <v>KGXKM</v>
          </cell>
          <cell r="J6741" t="str">
            <v>COLETADO</v>
          </cell>
          <cell r="K6741">
            <v>2.65</v>
          </cell>
        </row>
        <row r="6742">
          <cell r="G6742">
            <v>100263</v>
          </cell>
          <cell r="H6742" t="str">
            <v>TRANSPORTE HORIZONTAL MANUAL, DE VERGALHÕES DE AÇO COM DIÂMETRO DE 10 MM; 12,5 MM; 16 MM; 20 MM; 25 MM OU 32 MM (UNIDADE: KGXKM). AF_07/2019</v>
          </cell>
          <cell r="I6742" t="str">
            <v>KGXKM</v>
          </cell>
          <cell r="J6742" t="str">
            <v>COLETADO</v>
          </cell>
          <cell r="K6742">
            <v>1.7</v>
          </cell>
        </row>
        <row r="6743">
          <cell r="G6743">
            <v>100264</v>
          </cell>
          <cell r="H6743" t="str">
            <v>TRANSPORTE HORIZONTAL MANUAL, DE JANELA (UNIDADE: M2XKM). AF_07/2019</v>
          </cell>
          <cell r="I6743" t="str">
            <v>M2XKM</v>
          </cell>
          <cell r="J6743" t="str">
            <v>COLETADO</v>
          </cell>
          <cell r="K6743">
            <v>30.97</v>
          </cell>
        </row>
        <row r="6744">
          <cell r="G6744">
            <v>100265</v>
          </cell>
          <cell r="H6744" t="str">
            <v>TRANSPORTE VERTICAL MANUAL, 1 PAVIMENTO, DE JANELA (UNIDADE: M2). AF_07/2019</v>
          </cell>
          <cell r="I6744" t="str">
            <v>M2</v>
          </cell>
          <cell r="J6744" t="str">
            <v>COLETADO</v>
          </cell>
          <cell r="K6744">
            <v>0.65</v>
          </cell>
        </row>
        <row r="6745">
          <cell r="G6745">
            <v>100266</v>
          </cell>
          <cell r="H6745" t="str">
            <v>TRANSPORTE HORIZONTAL MANUAL, DE PORTA (UNIDADE: UNIDXKM). AF_07/2019</v>
          </cell>
          <cell r="I6745" t="str">
            <v>UNXKM</v>
          </cell>
          <cell r="J6745" t="str">
            <v>COLETADO</v>
          </cell>
          <cell r="K6745">
            <v>65.81</v>
          </cell>
        </row>
        <row r="6746">
          <cell r="G6746">
            <v>100267</v>
          </cell>
          <cell r="H6746" t="str">
            <v>TRANSPORTE VERTICAL MANUAL, 1 PAVIMENTO, DE PORTA (UNIDADE: UNID). AF_07/2019</v>
          </cell>
          <cell r="I6746" t="str">
            <v>UN</v>
          </cell>
          <cell r="J6746" t="str">
            <v>COLETADO</v>
          </cell>
          <cell r="K6746">
            <v>1.3</v>
          </cell>
        </row>
        <row r="6747">
          <cell r="G6747">
            <v>100268</v>
          </cell>
          <cell r="H6747" t="str">
            <v>TRANSPORTE HORIZONTAL MANUAL, DE BANCADA DE MÁRMORE OU GRANITO PARA COZINHA/LAVATÓRIO OU MÁRMORE SINTÉTICO COM CUBA INTEGRADA (UNIDADE: UNIDXKM). AF_07/2019</v>
          </cell>
          <cell r="I6747" t="str">
            <v>UNXKM</v>
          </cell>
          <cell r="J6747" t="str">
            <v>COLETADO</v>
          </cell>
          <cell r="K6747">
            <v>65.81</v>
          </cell>
        </row>
        <row r="6748">
          <cell r="G6748">
            <v>100269</v>
          </cell>
          <cell r="H6748" t="str">
            <v>TRANSPORTE VERTICAL, BANCADA DE MÁRMORE OU GRANITO PARA COZINHA/LAVATÓRIO OU MÁRMORE SINTÉTICO COM CUBA INTEGRADA, MANUAL, 1 PAVIMENTO, (UNIDADE: UNID). AF_07/2019</v>
          </cell>
          <cell r="I6748" t="str">
            <v>UN</v>
          </cell>
          <cell r="J6748" t="str">
            <v>COLETADO</v>
          </cell>
          <cell r="K6748">
            <v>1.3</v>
          </cell>
        </row>
        <row r="6749">
          <cell r="G6749">
            <v>100270</v>
          </cell>
          <cell r="H6749" t="str">
            <v>TRANSPORTE HORIZONTAL COM CARRINHO PLATAFORMA, DE BANCADA DE MÁRMORE OU GRANITO PARA COZINHA/LAVATÓRIO OU MÁRMORE SINTÉTICO COM CUBA INTEGRADA (UNIDADE: UNIDXKM). AF_07/2019</v>
          </cell>
          <cell r="I6749" t="str">
            <v>UNXKM</v>
          </cell>
          <cell r="J6749" t="str">
            <v>COLETADO</v>
          </cell>
          <cell r="K6749">
            <v>49.33</v>
          </cell>
        </row>
        <row r="6750">
          <cell r="G6750">
            <v>100271</v>
          </cell>
          <cell r="H6750" t="str">
            <v>TRANSPORTE HORIZONTAL MANUAL, DE VIDRO (UNIDADE: M2XKM). AF_07/2019</v>
          </cell>
          <cell r="I6750" t="str">
            <v>M2XKM</v>
          </cell>
          <cell r="J6750" t="str">
            <v>COLETADO</v>
          </cell>
          <cell r="K6750">
            <v>49.36</v>
          </cell>
        </row>
        <row r="6751">
          <cell r="G6751">
            <v>100272</v>
          </cell>
          <cell r="H6751" t="str">
            <v>TRANSPORTE VERTICAL MANUAL, 1 PAVIMENTO, DE VIDRO (UNIDADE: M2). AF_07/2019</v>
          </cell>
          <cell r="I6751" t="str">
            <v>M2</v>
          </cell>
          <cell r="J6751" t="str">
            <v>COLETADO</v>
          </cell>
          <cell r="K6751">
            <v>0.97</v>
          </cell>
        </row>
        <row r="6752">
          <cell r="G6752">
            <v>100273</v>
          </cell>
          <cell r="H6752" t="str">
            <v>TRANSPORTE HORIZONTAL MANUAL, DE TELA DE AÇO (UNIDADE: KGXKM). AF_07/2019</v>
          </cell>
          <cell r="I6752" t="str">
            <v>KGXKM</v>
          </cell>
          <cell r="J6752" t="str">
            <v>COLETADO</v>
          </cell>
          <cell r="K6752">
            <v>2.57</v>
          </cell>
        </row>
        <row r="6753">
          <cell r="G6753">
            <v>100274</v>
          </cell>
          <cell r="H6753" t="str">
            <v>TRANSPORTE HORIZONTAL MANUAL, DE COMPENSADO DE MADEIRA (UNIDADE: M2XKM). AF_07/2019</v>
          </cell>
          <cell r="I6753" t="str">
            <v>M2XKM</v>
          </cell>
          <cell r="J6753" t="str">
            <v>COLETADO</v>
          </cell>
          <cell r="K6753">
            <v>21.95</v>
          </cell>
        </row>
        <row r="6754">
          <cell r="G6754">
            <v>100275</v>
          </cell>
          <cell r="H6754" t="str">
            <v>TRANSPORTE HORIZONTAL MANUAL, DE TELHA TERMOACÚSTICA OU TELHA DE AÇO ZINCADO (UNIDADE: M2XKM). AF_07/2019</v>
          </cell>
          <cell r="I6754" t="str">
            <v>M2XKM</v>
          </cell>
          <cell r="J6754" t="str">
            <v>COLETADO</v>
          </cell>
          <cell r="K6754">
            <v>14.19</v>
          </cell>
        </row>
        <row r="6755">
          <cell r="G6755">
            <v>100276</v>
          </cell>
          <cell r="H6755" t="str">
            <v>TRANSPORTE HORIZONTAL MANUAL, DE TELHA DE FIBROCIMENTO OU TELHA ESTRUTURAL DE FIBROCIMENTO, CANALETE 90 OU KALHETÃO (UNIDADE: M2XKM). AF_07/2019</v>
          </cell>
          <cell r="I6755" t="str">
            <v>M2XKM</v>
          </cell>
          <cell r="J6755" t="str">
            <v>COLETADO</v>
          </cell>
          <cell r="K6755">
            <v>25.89</v>
          </cell>
        </row>
        <row r="6756">
          <cell r="G6756">
            <v>100277</v>
          </cell>
          <cell r="H6756" t="str">
            <v>TRANSPORTE HORIZONTAL COM MANIPULADOR TELESCÓPICO, DE TELHAS TERMOACÚSTICAS, FIBROCIMENTO, AÇO ZINCADO, FIBROCIMENTO ESTRUTURAL, CANALETE 90 OU KALHETÃO (UNIDADE: M2XKM). AF_07/2019</v>
          </cell>
          <cell r="I6756" t="str">
            <v>M2XKM</v>
          </cell>
          <cell r="J6756" t="str">
            <v>ATRIBUÍDO SÃO PAULO</v>
          </cell>
          <cell r="K6756">
            <v>1.76</v>
          </cell>
        </row>
        <row r="6757">
          <cell r="G6757">
            <v>100278</v>
          </cell>
          <cell r="H6757" t="str">
            <v>TRANSPORTE HORIZONTAL MANUAL, DE BACIA SANITÁRIA, CAIXA ACOPLADA, TANQUE OU PIA (UNIDADE: UNIDXKM). AF_07/2019</v>
          </cell>
          <cell r="I6757" t="str">
            <v>UNXKM</v>
          </cell>
          <cell r="J6757" t="str">
            <v>COLETADO</v>
          </cell>
          <cell r="K6757">
            <v>31.49</v>
          </cell>
        </row>
        <row r="6758">
          <cell r="G6758">
            <v>100279</v>
          </cell>
          <cell r="H6758" t="str">
            <v>TRANSPORTE VERTICAL MANUAL, 1 PAVIMENTO, DE BACIA SANITÁRIA, CAIXA ACOPLADA, TANQUE OU PIA (UNIDADE: UNID). AF_07/2019</v>
          </cell>
          <cell r="I6758" t="str">
            <v>UN</v>
          </cell>
          <cell r="J6758" t="str">
            <v>COLETADO</v>
          </cell>
          <cell r="K6758">
            <v>0.61</v>
          </cell>
        </row>
        <row r="6759">
          <cell r="G6759">
            <v>100280</v>
          </cell>
          <cell r="H6759" t="str">
            <v>TRANSPORTE HORIZONTAL COM CARRINHO PLATAFORMA, DE BACIA SANITÁRIA, CAIXA ACOPLADA, TANQUE OU PIA (UNIDADE: UNIDXKM). AF_07/2019</v>
          </cell>
          <cell r="I6759" t="str">
            <v>UNXKM</v>
          </cell>
          <cell r="J6759" t="str">
            <v>COLETADO</v>
          </cell>
          <cell r="K6759">
            <v>14.46</v>
          </cell>
        </row>
        <row r="6760">
          <cell r="G6760">
            <v>100281</v>
          </cell>
          <cell r="H6760" t="str">
            <v>TRANSPORTE HORIZONTAL COM MANIPULADOR TELESCÓPICO, DE BACIA SANITÁRIA, CAIXA ACOPLADA, TANQUE OU PIA (UNIDADE: UNIDXKM). AF_07/2019</v>
          </cell>
          <cell r="I6760" t="str">
            <v>UNXKM</v>
          </cell>
          <cell r="J6760" t="str">
            <v>ATRIBUÍDO SÃO PAULO</v>
          </cell>
          <cell r="K6760">
            <v>3.38</v>
          </cell>
        </row>
        <row r="6761">
          <cell r="G6761">
            <v>100282</v>
          </cell>
          <cell r="H6761" t="str">
            <v>TRANSPORTE HORIZONTAL MANUAL, DE TELHA DE CONCRETO OU CERÂMICA (UNIDADE: M2XKM). AF_07/2019</v>
          </cell>
          <cell r="I6761" t="str">
            <v>M2XKM</v>
          </cell>
          <cell r="J6761" t="str">
            <v>COLETADO</v>
          </cell>
          <cell r="K6761">
            <v>123.31</v>
          </cell>
        </row>
        <row r="6762">
          <cell r="G6762">
            <v>100283</v>
          </cell>
          <cell r="H6762" t="str">
            <v>TRANSPORTE HORIZONTAL COM CARRINHO PLATAFORMA, DE TELHA DE CONCRETO OU CERÂMICA (UNIDADE: M2XKM). AF_07/2019</v>
          </cell>
          <cell r="I6762" t="str">
            <v>M2XKM</v>
          </cell>
          <cell r="J6762" t="str">
            <v>COLETADO</v>
          </cell>
          <cell r="K6762">
            <v>19.920000000000002</v>
          </cell>
        </row>
        <row r="6763">
          <cell r="G6763">
            <v>100284</v>
          </cell>
          <cell r="H6763" t="str">
            <v>TRANSPORTE HORIZONTAL COM MANIPULADOR TELESCÓPICO, DE TELHA DE CONCRETO OU CERÂMICA (UNIDADE: M2XKM). AF_07/2019</v>
          </cell>
          <cell r="I6763" t="str">
            <v>M2XKM</v>
          </cell>
          <cell r="J6763" t="str">
            <v>ATRIBUÍDO SÃO PAULO</v>
          </cell>
          <cell r="K6763">
            <v>9.8699999999999992</v>
          </cell>
        </row>
        <row r="6764">
          <cell r="G6764">
            <v>100285</v>
          </cell>
          <cell r="H6764" t="str">
            <v>TRANSPORTE HORIZONTAL MANUAL, DE BARRAMENTO BLINDADO (UNIDADE: MXKM). AF_07/2019</v>
          </cell>
          <cell r="I6764" t="str">
            <v>MXKM</v>
          </cell>
          <cell r="J6764" t="str">
            <v>COLETADO</v>
          </cell>
          <cell r="K6764">
            <v>33.130000000000003</v>
          </cell>
        </row>
        <row r="6765">
          <cell r="G6765">
            <v>100286</v>
          </cell>
          <cell r="H6765" t="str">
            <v>TRANSPORTE HORIZONTAL COM CARRINHO PLATAFORMA, DE BARRAMENTO BLINDADO (UNIDADE: MXKM). AF_07/2019</v>
          </cell>
          <cell r="I6765" t="str">
            <v>MXKM</v>
          </cell>
          <cell r="J6765" t="str">
            <v>COLETADO</v>
          </cell>
          <cell r="K6765">
            <v>10.79</v>
          </cell>
        </row>
        <row r="6766">
          <cell r="G6766">
            <v>100287</v>
          </cell>
          <cell r="H6766" t="str">
            <v>TRANSPORTE HORIZONTAL MANUAL, DE CALHA QUADRADA NÚMERO 24  CORTE 33 (UNIDADE: MXKM). AF_07/2019</v>
          </cell>
          <cell r="I6766" t="str">
            <v>MXKM</v>
          </cell>
          <cell r="J6766" t="str">
            <v>COLETADO</v>
          </cell>
          <cell r="K6766">
            <v>10.33</v>
          </cell>
        </row>
        <row r="6767">
          <cell r="G6767">
            <v>99802</v>
          </cell>
          <cell r="H6767" t="str">
            <v>LIMPEZA DE PISO CERÂMICO OU PORCELANATO COM VASSOURA A SECO. AF_04/2019</v>
          </cell>
          <cell r="I6767" t="str">
            <v>M2</v>
          </cell>
          <cell r="J6767" t="str">
            <v>COLETADO</v>
          </cell>
          <cell r="K6767">
            <v>0.42</v>
          </cell>
        </row>
        <row r="6768">
          <cell r="G6768">
            <v>99803</v>
          </cell>
          <cell r="H6768" t="str">
            <v>LIMPEZA DE PISO CERÂMICO OU PORCELANATO COM PANO ÚMIDO. AF_04/2019</v>
          </cell>
          <cell r="I6768" t="str">
            <v>M2</v>
          </cell>
          <cell r="J6768" t="str">
            <v>COLETADO</v>
          </cell>
          <cell r="K6768">
            <v>1.63</v>
          </cell>
        </row>
        <row r="6769">
          <cell r="G6769">
            <v>99804</v>
          </cell>
          <cell r="H6769" t="str">
            <v>LIMPEZA DE PISO CERÂMICO OU PORCELANATO UTILIZANDO DETERGENTE NEUTRO E ESCOVAÇÃO MANUAL. AF_04/2019</v>
          </cell>
          <cell r="I6769" t="str">
            <v>M2</v>
          </cell>
          <cell r="J6769" t="str">
            <v>COEFICIENTE DE REPRESENTATIVIDADE</v>
          </cell>
          <cell r="K6769">
            <v>4.2699999999999996</v>
          </cell>
        </row>
        <row r="6770">
          <cell r="G6770">
            <v>99805</v>
          </cell>
          <cell r="H6770" t="str">
            <v>LIMPEZA DE PISO CERÂMICO OU COM PEDRAS RÚSTICAS UTILIZANDO ÁCIDO MURIÁTICO. AF_04/2019</v>
          </cell>
          <cell r="I6770" t="str">
            <v>M2</v>
          </cell>
          <cell r="J6770" t="str">
            <v>COEFICIENTE DE REPRESENTATIVIDADE</v>
          </cell>
          <cell r="K6770">
            <v>9.1</v>
          </cell>
        </row>
        <row r="6771">
          <cell r="G6771">
            <v>99806</v>
          </cell>
          <cell r="H6771" t="str">
            <v>LIMPEZA DE REVESTIMENTO CERÂMICO EM PAREDE COM PANO ÚMIDO AF_04/2019</v>
          </cell>
          <cell r="I6771" t="str">
            <v>M2</v>
          </cell>
          <cell r="J6771" t="str">
            <v>COLETADO</v>
          </cell>
          <cell r="K6771">
            <v>0.67</v>
          </cell>
        </row>
        <row r="6772">
          <cell r="G6772">
            <v>99807</v>
          </cell>
          <cell r="H6772" t="str">
            <v>LIMPEZA DE REVESTIMENTO CERÂMICO EM PAREDE UTILIZANDO DETERGENTE NEUTRO E ESCOVAÇÃO MANUAL. AF_04/2019</v>
          </cell>
          <cell r="I6772" t="str">
            <v>M2</v>
          </cell>
          <cell r="J6772" t="str">
            <v>COEFICIENTE DE REPRESENTATIVIDADE</v>
          </cell>
          <cell r="K6772">
            <v>1.31</v>
          </cell>
        </row>
        <row r="6773">
          <cell r="G6773">
            <v>99808</v>
          </cell>
          <cell r="H6773" t="str">
            <v>LIMPEZA DE REVESTIMENTO CERÂMICO EM PAREDE UTILIZANDO ÁCIDO MURIÁTICO. AF_04/2019</v>
          </cell>
          <cell r="I6773" t="str">
            <v>M2</v>
          </cell>
          <cell r="J6773" t="str">
            <v>COEFICIENTE DE REPRESENTATIVIDADE</v>
          </cell>
          <cell r="K6773">
            <v>3.35</v>
          </cell>
        </row>
        <row r="6774">
          <cell r="G6774">
            <v>99809</v>
          </cell>
          <cell r="H6774" t="str">
            <v>LIMPEZA DE PISO DE LADRILHO HIDRÁULICO COM PANO ÚMIDO. AF_04/2019</v>
          </cell>
          <cell r="I6774" t="str">
            <v>M2</v>
          </cell>
          <cell r="J6774" t="str">
            <v>COLETADO</v>
          </cell>
          <cell r="K6774">
            <v>4.66</v>
          </cell>
        </row>
        <row r="6775">
          <cell r="G6775">
            <v>99810</v>
          </cell>
          <cell r="H6775" t="str">
            <v>LIMPEZA DE PISO DE MÁRMORE/GRANITO UTILIZANDO DETERGENTE NEUTRO E ESCOVAÇÃO MANUAL. AF_04/2019</v>
          </cell>
          <cell r="I6775" t="str">
            <v>M2</v>
          </cell>
          <cell r="J6775" t="str">
            <v>COEFICIENTE DE REPRESENTATIVIDADE</v>
          </cell>
          <cell r="K6775">
            <v>5.82</v>
          </cell>
        </row>
        <row r="6776">
          <cell r="G6776">
            <v>99811</v>
          </cell>
          <cell r="H6776" t="str">
            <v>LIMPEZA DE CONTRAPISO COM VASSOURA A SECO. AF_04/2019</v>
          </cell>
          <cell r="I6776" t="str">
            <v>M2</v>
          </cell>
          <cell r="J6776" t="str">
            <v>COLETADO</v>
          </cell>
          <cell r="K6776">
            <v>2.78</v>
          </cell>
        </row>
        <row r="6777">
          <cell r="G6777">
            <v>99812</v>
          </cell>
          <cell r="H6777" t="str">
            <v>LIMPEZA DE LADRILHO HIDRÁULICO EM PAREDE COM PANO ÚMIDO. AF_04/2019</v>
          </cell>
          <cell r="I6777" t="str">
            <v>M2</v>
          </cell>
          <cell r="J6777" t="str">
            <v>COLETADO</v>
          </cell>
          <cell r="K6777">
            <v>0.89</v>
          </cell>
        </row>
        <row r="6778">
          <cell r="G6778">
            <v>99813</v>
          </cell>
          <cell r="H6778" t="str">
            <v>LIMPEZA DE MÁRMORE/GRANITO EM PAREDE UTILIZANDO DETERGENTE NEUTRO E ESCOVAÇÃO MANUAL. AF_04/2019</v>
          </cell>
          <cell r="I6778" t="str">
            <v>M2</v>
          </cell>
          <cell r="J6778" t="str">
            <v>COEFICIENTE DE REPRESENTATIVIDADE</v>
          </cell>
          <cell r="K6778">
            <v>0.78</v>
          </cell>
        </row>
        <row r="6779">
          <cell r="G6779">
            <v>99814</v>
          </cell>
          <cell r="H6779" t="str">
            <v>LIMPEZA DE SUPERFÍCIE COM JATO DE ALTA PRESSÃO. AF_04/2019</v>
          </cell>
          <cell r="I6779" t="str">
            <v>M2</v>
          </cell>
          <cell r="J6779" t="str">
            <v>COEFICIENTE DE REPRESENTATIVIDADE</v>
          </cell>
          <cell r="K6779">
            <v>1.55</v>
          </cell>
        </row>
        <row r="6780">
          <cell r="G6780">
            <v>99815</v>
          </cell>
          <cell r="H6780" t="str">
            <v>LIMPEZA DE PIA INOX COM BANCADA DE PEDRA, INCLUSIVE METAIS CORRESPONDENTES. AF_04/2019</v>
          </cell>
          <cell r="I6780" t="str">
            <v>UN</v>
          </cell>
          <cell r="J6780" t="str">
            <v>COEFICIENTE DE REPRESENTATIVIDADE</v>
          </cell>
          <cell r="K6780">
            <v>7.86</v>
          </cell>
        </row>
        <row r="6781">
          <cell r="G6781">
            <v>99816</v>
          </cell>
          <cell r="H6781" t="str">
            <v>LIMPEZA DE TANQUE OU LAVATÓRIO DE LOUÇA ISOLADO, INCLUSIVE METAIS CORRESPONDENTES. AF_04/2019</v>
          </cell>
          <cell r="I6781" t="str">
            <v>UN</v>
          </cell>
          <cell r="J6781" t="str">
            <v>COEFICIENTE DE REPRESENTATIVIDADE</v>
          </cell>
          <cell r="K6781">
            <v>8.2799999999999994</v>
          </cell>
        </row>
        <row r="6782">
          <cell r="G6782">
            <v>99817</v>
          </cell>
          <cell r="H6782" t="str">
            <v>LIMPEZA DE LAVATÓRIO DE LOUÇA COM BANCADA DE PEDRA, INCLUSIVE METAIS CORRESPONDENTES. AF_04/2019</v>
          </cell>
          <cell r="I6782" t="str">
            <v>UN</v>
          </cell>
          <cell r="J6782" t="str">
            <v>COEFICIENTE DE REPRESENTATIVIDADE</v>
          </cell>
          <cell r="K6782">
            <v>5.34</v>
          </cell>
        </row>
        <row r="6783">
          <cell r="G6783">
            <v>99818</v>
          </cell>
          <cell r="H6783" t="str">
            <v>LIMPEZA DE BACIA SANITÁRIA, BIDÊ OU MICTÓRIO EM LOUÇA, INCLUSIVE METAIS CORRESPONDENTES. AF_04/2019</v>
          </cell>
          <cell r="I6783" t="str">
            <v>UN</v>
          </cell>
          <cell r="J6783" t="str">
            <v>COEFICIENTE DE REPRESENTATIVIDADE</v>
          </cell>
          <cell r="K6783">
            <v>5.34</v>
          </cell>
        </row>
        <row r="6784">
          <cell r="G6784">
            <v>99819</v>
          </cell>
          <cell r="H6784" t="str">
            <v>LIMPEZA DE BANCADA DE PEDRA (MÁRMORE OU GRANITO). AF_04/2019</v>
          </cell>
          <cell r="I6784" t="str">
            <v>M2</v>
          </cell>
          <cell r="J6784" t="str">
            <v>COEFICIENTE DE REPRESENTATIVIDADE</v>
          </cell>
          <cell r="K6784">
            <v>13.35</v>
          </cell>
        </row>
        <row r="6785">
          <cell r="G6785">
            <v>99820</v>
          </cell>
          <cell r="H6785" t="str">
            <v>LIMPEZA DE JANELA INTEIRAMENTE DE VIDRO. AF_04/2019</v>
          </cell>
          <cell r="I6785" t="str">
            <v>M2</v>
          </cell>
          <cell r="J6785" t="str">
            <v>COEFICIENTE DE REPRESENTATIVIDADE</v>
          </cell>
          <cell r="K6785">
            <v>1.76</v>
          </cell>
        </row>
        <row r="6786">
          <cell r="G6786">
            <v>99821</v>
          </cell>
          <cell r="H6786" t="str">
            <v>LIMPEZA DE JANELA DE VIDRO COM CAIXILHO EM AÇO/ALUMÍNIO/PVC. AF_04/2019</v>
          </cell>
          <cell r="I6786" t="str">
            <v>M2</v>
          </cell>
          <cell r="J6786" t="str">
            <v>COEFICIENTE DE REPRESENTATIVIDADE</v>
          </cell>
          <cell r="K6786">
            <v>2.78</v>
          </cell>
        </row>
        <row r="6787">
          <cell r="G6787">
            <v>99822</v>
          </cell>
          <cell r="H6787" t="str">
            <v>LIMPEZA DE PORTA DE MADEIRA. AF_04/2019</v>
          </cell>
          <cell r="I6787" t="str">
            <v>M2</v>
          </cell>
          <cell r="J6787" t="str">
            <v>COLETADO</v>
          </cell>
          <cell r="K6787">
            <v>0.79</v>
          </cell>
        </row>
        <row r="6788">
          <cell r="G6788">
            <v>99823</v>
          </cell>
          <cell r="H6788" t="str">
            <v>LIMPEZA DE PORTA INTEIRAMENTE DE VIDRO. AF_04/2019</v>
          </cell>
          <cell r="I6788" t="str">
            <v>M2</v>
          </cell>
          <cell r="J6788" t="str">
            <v>COEFICIENTE DE REPRESENTATIVIDADE</v>
          </cell>
          <cell r="K6788">
            <v>2.0299999999999998</v>
          </cell>
        </row>
        <row r="6789">
          <cell r="G6789">
            <v>99824</v>
          </cell>
          <cell r="H6789" t="str">
            <v>LIMPEZA DE PORTA EM AÇO/ALUMÍNIO. AF_04/2019</v>
          </cell>
          <cell r="I6789" t="str">
            <v>M2</v>
          </cell>
          <cell r="J6789" t="str">
            <v>COEFICIENTE DE REPRESENTATIVIDADE</v>
          </cell>
          <cell r="K6789">
            <v>2.1800000000000002</v>
          </cell>
        </row>
        <row r="6790">
          <cell r="G6790">
            <v>99825</v>
          </cell>
          <cell r="H6790" t="str">
            <v>LIMPEZA DE PORTA DE VIDRO COM CAIXILHO EM AÇO/ ALUMÍNIO/ PVC. AF_04/2019</v>
          </cell>
          <cell r="I6790" t="str">
            <v>M2</v>
          </cell>
          <cell r="J6790" t="str">
            <v>COEFICIENTE DE REPRESENTATIVIDADE</v>
          </cell>
          <cell r="K6790">
            <v>3.19</v>
          </cell>
        </row>
        <row r="6791">
          <cell r="G6791">
            <v>99826</v>
          </cell>
          <cell r="H6791" t="str">
            <v>LIMPEZA DE FORRO REMOVÍVEL COM PANO ÚMIDO. AF_04/2019</v>
          </cell>
          <cell r="I6791" t="str">
            <v>M2</v>
          </cell>
          <cell r="J6791" t="str">
            <v>COLETADO</v>
          </cell>
          <cell r="K6791">
            <v>1.21</v>
          </cell>
        </row>
        <row r="6792">
          <cell r="G6792">
            <v>97010</v>
          </cell>
          <cell r="H6792" t="str">
            <v>GUARDA-CORPO FIXADO EM FÔRMA DE MADEIRA COM TRAVESSÕES EM MADEIRA PREGADA E FECHAMENTO EM TELA DE POLIPROPILENO PARA EDIFICAÇÕES COM ATÉ 2 PAVIMENTOS. AF_11/2017</v>
          </cell>
          <cell r="I6792" t="str">
            <v>M</v>
          </cell>
          <cell r="J6792" t="str">
            <v>COEFICIENTE DE REPRESENTATIVIDADE</v>
          </cell>
          <cell r="K6792">
            <v>90.17</v>
          </cell>
        </row>
        <row r="6793">
          <cell r="G6793">
            <v>97011</v>
          </cell>
          <cell r="H6793" t="str">
            <v>GUARDA-CORPO FIXADO EM FÔRMA DE MADEIRA COM TRAVESSÕES EM MADEIRA PREGADA E FECHAMENTO EM TELA DE POLIPROPILENO PARA EDIFICAÇÕES COM  3 PAVIMENTOS. AF_11/2017</v>
          </cell>
          <cell r="I6793" t="str">
            <v>M</v>
          </cell>
          <cell r="J6793" t="str">
            <v>COEFICIENTE DE REPRESENTATIVIDADE</v>
          </cell>
          <cell r="K6793">
            <v>66.349999999999994</v>
          </cell>
        </row>
        <row r="6794">
          <cell r="G6794">
            <v>97012</v>
          </cell>
          <cell r="H6794" t="str">
            <v>GUARDA-CORPO FIXADO EM FÔRMA DE MADEIRA COM TRAVESSÕES EM MADEIRA PREGADA E FECHAMENTO EM TELA DE POLIPROPILENO PARA EDIFICAÇÕES COM ALTURA IGUAL OU SUPERIOR A 4 PAVIMENTOS. AF_11/2017</v>
          </cell>
          <cell r="I6794" t="str">
            <v>M</v>
          </cell>
          <cell r="J6794" t="str">
            <v>COEFICIENTE DE REPRESENTATIVIDADE</v>
          </cell>
          <cell r="K6794">
            <v>54.45</v>
          </cell>
        </row>
        <row r="6795">
          <cell r="G6795">
            <v>97013</v>
          </cell>
          <cell r="H6795" t="str">
            <v>GUARDA-CORPO FIXADO EM FÔRMA DE MADEIRA COM TRAVESSÕES EM MADEIRA PREGADA E FECHAMENTO EM PAINEL COMPENSADO PARA EDIFICAÇÕES COM ATÉ 2 PAVIMENTOS. AF_11/2017</v>
          </cell>
          <cell r="I6795" t="str">
            <v>M</v>
          </cell>
          <cell r="J6795" t="str">
            <v>COEFICIENTE DE REPRESENTATIVIDADE</v>
          </cell>
          <cell r="K6795">
            <v>109.94</v>
          </cell>
        </row>
        <row r="6796">
          <cell r="G6796">
            <v>97014</v>
          </cell>
          <cell r="H6796" t="str">
            <v>GUARDA-CORPO FIXADO EM FÔRMA DE MADEIRA COM TRAVESSÕES EM MADEIRA PREGADA E FECHAMENTO EM PAINEL COMPENSADO PARA EDIFICAÇÕES COM 3 PAVIMENTOS. AF_11/2017</v>
          </cell>
          <cell r="I6796" t="str">
            <v>M</v>
          </cell>
          <cell r="J6796" t="str">
            <v>COEFICIENTE DE REPRESENTATIVIDADE</v>
          </cell>
          <cell r="K6796">
            <v>79.7</v>
          </cell>
        </row>
        <row r="6797">
          <cell r="G6797">
            <v>97015</v>
          </cell>
          <cell r="H6797" t="str">
            <v>GUARDA-CORPO FIXADO EM FÔRMA DE MADEIRA COM TRAVESSÕES EM MADEIRA PREGADA E FECHAMENTO EM PAINEL COMPENSADO PARA EDIFICAÇÕES COM ALTURA IGUAL OU SUPERIOR A 4 PAVIMENTOS. AF_11/2017</v>
          </cell>
          <cell r="I6797" t="str">
            <v>M</v>
          </cell>
          <cell r="J6797" t="str">
            <v>COEFICIENTE DE REPRESENTATIVIDADE</v>
          </cell>
          <cell r="K6797">
            <v>64.39</v>
          </cell>
        </row>
        <row r="6798">
          <cell r="G6798">
            <v>97016</v>
          </cell>
          <cell r="H6798" t="str">
            <v>GUARDA-CORPO FIXADO EM FÔRMA DE MADEIRA COM TRAVESSÕES EM MADEIRA PREGADA PRÉ-MONTADA E ENCAIXE NA FÔRMA. PARA EDIFICAÇÕES COM ATÉ 2 PAVIMENTOS. AF_11/2017</v>
          </cell>
          <cell r="I6798" t="str">
            <v>M</v>
          </cell>
          <cell r="J6798" t="str">
            <v>COEFICIENTE DE REPRESENTATIVIDADE</v>
          </cell>
          <cell r="K6798">
            <v>83.01</v>
          </cell>
        </row>
        <row r="6799">
          <cell r="G6799">
            <v>97017</v>
          </cell>
          <cell r="H6799" t="str">
            <v>GUARDA-CORPO FIXADO EM FÔRMA DE MADEIRA COM TRAVESSÕES EM MADEIRA PREGADA PRÉ-MONTADA E ENCAIXE NA FÔRMA PARA EDIFICAÇÕES COM 3 PAVIMENTOS. AF_11/2017</v>
          </cell>
          <cell r="I6799" t="str">
            <v>M</v>
          </cell>
          <cell r="J6799" t="str">
            <v>COEFICIENTE DE REPRESENTATIVIDADE</v>
          </cell>
          <cell r="K6799">
            <v>60.3</v>
          </cell>
        </row>
        <row r="6800">
          <cell r="G6800">
            <v>97018</v>
          </cell>
          <cell r="H6800" t="str">
            <v>GUARDA-CORPO FIXADO EM FÔRMA DE MADEIRA COM TRAVESSÕES EM MADEIRA PREGADA PRÉ-MONTADA E ENCAIXE NA FÔRMA. PARA EDIFICAÇÕES COM ALTURA IGUAL OU SUPERIOR A 4 PAVIMENTOS. AF_11/2017</v>
          </cell>
          <cell r="I6800" t="str">
            <v>M</v>
          </cell>
          <cell r="J6800" t="str">
            <v>COEFICIENTE DE REPRESENTATIVIDADE</v>
          </cell>
          <cell r="K6800">
            <v>48.53</v>
          </cell>
        </row>
        <row r="6801">
          <cell r="G6801">
            <v>97031</v>
          </cell>
          <cell r="H6801"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01" t="str">
            <v>M</v>
          </cell>
          <cell r="J6801" t="str">
            <v>COEFICIENTE DE REPRESENTATIVIDADE</v>
          </cell>
          <cell r="K6801">
            <v>123.27</v>
          </cell>
        </row>
        <row r="6802">
          <cell r="G6802">
            <v>97032</v>
          </cell>
          <cell r="H6802" t="str">
            <v>GUARDA-CORPO EM LAJE PÓS-DESFÔRMA, PARA ESTRUTURAS EM CONCRETO, COM ESCORAS DE MADEIRA ESTRONCADAS NA ESTRUTURA, TRAVESSÕES DE MADEIRA PREGADOS E FECHAMENTO EM TELA DE POLIPROPILENO PARA EDIFICAÇÕES ACIMA DE 4 PAV. (2 MONTAGENS POR OBRA). AF_11/2017</v>
          </cell>
          <cell r="I6802" t="str">
            <v>M</v>
          </cell>
          <cell r="J6802" t="str">
            <v>COEFICIENTE DE REPRESENTATIVIDADE</v>
          </cell>
          <cell r="K6802">
            <v>71.78</v>
          </cell>
        </row>
        <row r="6803">
          <cell r="G6803">
            <v>97033</v>
          </cell>
          <cell r="H6803" t="str">
            <v>GUARDA-CORPO EM LAJE PÓS-DESFORMA, PARA ESTRUTURAS EM CONCRETO, COM ESCORAS METÁLICAS ESTRONCADAS NA ESTRUTURA, TRAVESSÕES DE MADEIRA E FECHAMENTO EM TELA DE POLIPROPILENO PARA EDIFICAÇÕES COM ALTURA ATÉ 4 PAVIMENTOS (1 MONTAGEM POR OBRA). AF_11/2017</v>
          </cell>
          <cell r="I6803" t="str">
            <v>M</v>
          </cell>
          <cell r="J6803" t="str">
            <v>COEFICIENTE DE REPRESENTATIVIDADE</v>
          </cell>
          <cell r="K6803">
            <v>128.13</v>
          </cell>
        </row>
        <row r="6804">
          <cell r="G6804">
            <v>97034</v>
          </cell>
          <cell r="H6804" t="str">
            <v>GUARDA-CORPO EM LAJE PÓS-DESFORMA, PARA ESTRUTURAS EM CONCRETO, COM ESCORAS METÁLICAS ESTRONCADAS NA ESTRUTURA, TRAVESSÕES DE MADEIRA E FECHAMENTO EM TELA DE POLIPROPILENO PARA EDIFICAÇÕES ACIMA DE 4 PAVIMENTOS (2 MONTAGENS POR OBRA). AF_11/2017</v>
          </cell>
          <cell r="I6804" t="str">
            <v>M</v>
          </cell>
          <cell r="J6804" t="str">
            <v>COEFICIENTE DE REPRESENTATIVIDADE</v>
          </cell>
          <cell r="K6804">
            <v>73.040000000000006</v>
          </cell>
        </row>
        <row r="6805">
          <cell r="G6805">
            <v>97039</v>
          </cell>
          <cell r="H6805" t="str">
            <v>FECHAMENTO REMOVÍVEL DE VÃO DE PORTAS, EM MADEIRA (VÃO DO ELEVADOR)  1 MONTAGEM EM OBRA. AF_11/2017</v>
          </cell>
          <cell r="I6805" t="str">
            <v>M2</v>
          </cell>
          <cell r="J6805" t="str">
            <v>COEFICIENTE DE REPRESENTATIVIDADE</v>
          </cell>
          <cell r="K6805">
            <v>45.4</v>
          </cell>
        </row>
        <row r="6806">
          <cell r="G6806">
            <v>97040</v>
          </cell>
          <cell r="H6806" t="str">
            <v>FECHAMENTO REMOVÍVEL DE ABERTURA DE CAIXILHO, EM MADEIRA  4 MONTAGENS EM OBRA. AF_11/2017</v>
          </cell>
          <cell r="I6806" t="str">
            <v>M2</v>
          </cell>
          <cell r="J6806" t="str">
            <v>COEFICIENTE DE REPRESENTATIVIDADE</v>
          </cell>
          <cell r="K6806">
            <v>15.93</v>
          </cell>
        </row>
        <row r="6807">
          <cell r="G6807">
            <v>97041</v>
          </cell>
          <cell r="H6807" t="str">
            <v>FECHAMENTO REMOVÍVEL DE ABERTURA NO PISO, EM MADEIRA  1 MONTAGEM EM OBRA. AF_11/2017</v>
          </cell>
          <cell r="I6807" t="str">
            <v>M2</v>
          </cell>
          <cell r="J6807" t="str">
            <v>COEFICIENTE DE REPRESENTATIVIDADE</v>
          </cell>
          <cell r="K6807">
            <v>383.9</v>
          </cell>
        </row>
        <row r="6808">
          <cell r="G6808">
            <v>97046</v>
          </cell>
          <cell r="H6808" t="str">
            <v>PONTEIRAS DE PROTEÇÃO DE VERGALHÕES EXPOSTOS EM FUNDAÇÕES. AF_11/2017</v>
          </cell>
          <cell r="I6808" t="str">
            <v>M2</v>
          </cell>
          <cell r="J6808" t="str">
            <v>COEFICIENTE DE REPRESENTATIVIDADE</v>
          </cell>
          <cell r="K6808">
            <v>0.34</v>
          </cell>
        </row>
        <row r="6809">
          <cell r="G6809">
            <v>97047</v>
          </cell>
          <cell r="H6809" t="str">
            <v>PONTEIRAS DE PROTEÇÃO DE VERGALHÕES EXPOSTOS EM ESTRUTURAS DE CONCRETO ARMADO CONVENCIONAL. AF_11/2017</v>
          </cell>
          <cell r="I6809" t="str">
            <v>M2</v>
          </cell>
          <cell r="J6809" t="str">
            <v>COEFICIENTE DE REPRESENTATIVIDADE</v>
          </cell>
          <cell r="K6809">
            <v>0.13</v>
          </cell>
        </row>
        <row r="6810">
          <cell r="G6810">
            <v>97048</v>
          </cell>
          <cell r="H6810" t="str">
            <v>PONTEIRAS DE PROTEÇÃO DE VERGALHÕES EXPOSTOS EM ALVENARIA ESTRUTURAL. AF_11/2017</v>
          </cell>
          <cell r="I6810" t="str">
            <v>M2</v>
          </cell>
          <cell r="J6810" t="str">
            <v>COEFICIENTE DE REPRESENTATIVIDADE</v>
          </cell>
          <cell r="K6810">
            <v>0.1</v>
          </cell>
        </row>
        <row r="6811">
          <cell r="G6811">
            <v>97054</v>
          </cell>
          <cell r="H6811" t="str">
            <v>INSTALAÇÃO DE SINALIZADOR NOTURNO LED. AF_11/2017</v>
          </cell>
          <cell r="I6811" t="str">
            <v>UN</v>
          </cell>
          <cell r="J6811" t="str">
            <v>ATRIBUÍDO SÃO PAULO</v>
          </cell>
          <cell r="K6811">
            <v>25.2</v>
          </cell>
        </row>
        <row r="6812">
          <cell r="G6812">
            <v>97062</v>
          </cell>
          <cell r="H6812" t="str">
            <v>COLOCAÇÃO DE TELA EM ANDAIME FACHADEIRO. AF_11/2017</v>
          </cell>
          <cell r="I6812" t="str">
            <v>M2</v>
          </cell>
          <cell r="J6812" t="str">
            <v>COEFICIENTE DE REPRESENTATIVIDADE</v>
          </cell>
          <cell r="K6812">
            <v>6.98</v>
          </cell>
        </row>
        <row r="6813">
          <cell r="G6813">
            <v>97063</v>
          </cell>
          <cell r="H6813" t="str">
            <v>MONTAGEM E DESMONTAGEM DE ANDAIME MODULAR FACHADEIRO, COM PISO METÁLICO, PARA EDIFICAÇÕES COM MÚLTIPLOS PAVIMENTOS (EXCLUSIVE ANDAIME E LIMPEZA). AF_11/2017</v>
          </cell>
          <cell r="I6813" t="str">
            <v>M2</v>
          </cell>
          <cell r="J6813" t="str">
            <v>COEFICIENTE DE REPRESENTATIVIDADE</v>
          </cell>
          <cell r="K6813">
            <v>9.68</v>
          </cell>
        </row>
        <row r="6814">
          <cell r="G6814">
            <v>97064</v>
          </cell>
          <cell r="H6814" t="str">
            <v>MONTAGEM E DESMONTAGEM DE ANDAIME TUBULAR TIPO TORRE (EXCLUSIVE ANDAIME E LIMPEZA). AF_11/2017</v>
          </cell>
          <cell r="I6814" t="str">
            <v>M</v>
          </cell>
          <cell r="J6814" t="str">
            <v>COEFICIENTE DE REPRESENTATIVIDADE</v>
          </cell>
          <cell r="K6814">
            <v>17.649999999999999</v>
          </cell>
        </row>
        <row r="6815">
          <cell r="G6815">
            <v>97065</v>
          </cell>
          <cell r="H6815" t="str">
            <v>MONTAGEM E DESMONTAGEM DE ANDAIME MULTIDIRECIONAL (EXCLUSIVE ANDAIME E LIMPEZA). AF_11/2017</v>
          </cell>
          <cell r="I6815" t="str">
            <v>M3</v>
          </cell>
          <cell r="J6815" t="str">
            <v>COEFICIENTE DE REPRESENTATIVIDADE</v>
          </cell>
          <cell r="K6815">
            <v>5.93</v>
          </cell>
        </row>
        <row r="6816">
          <cell r="G6816">
            <v>97066</v>
          </cell>
          <cell r="H6816" t="str">
            <v>COBERTURA PARA PROTEÇÃO DE PEDESTRES SOBRE ESTRUTURA DE ANDAIME, INCLUSIVE MONTAGEM E DESMONTAGEM. AF_11/2017</v>
          </cell>
          <cell r="I6816" t="str">
            <v>M2</v>
          </cell>
          <cell r="J6816" t="str">
            <v>COEFICIENTE DE REPRESENTATIVIDADE</v>
          </cell>
          <cell r="K6816">
            <v>96.6</v>
          </cell>
        </row>
        <row r="6817">
          <cell r="G6817">
            <v>97067</v>
          </cell>
          <cell r="H6817" t="str">
            <v>PLATAFORMA DE PROTEÇÃO PRINCIPAL PARA ALVENARIA ESTRUTURAL PARA SER APOIADA EM ANDAIME, INCLUSIVE MONTAGEM E DESMONTAGEM. AF_11/2017</v>
          </cell>
          <cell r="I6817" t="str">
            <v>M</v>
          </cell>
          <cell r="J6817" t="str">
            <v>COEFICIENTE DE REPRESENTATIVIDADE</v>
          </cell>
          <cell r="K6817">
            <v>915.35</v>
          </cell>
        </row>
        <row r="6818">
          <cell r="G6818">
            <v>97621</v>
          </cell>
          <cell r="H6818" t="str">
            <v>DEMOLIÇÃO DE ALVENARIA DE BLOCO FURADO, DE FORMA MANUAL, COM REAPROVEITAMENTO. AF_12/2017</v>
          </cell>
          <cell r="I6818" t="str">
            <v>M3</v>
          </cell>
          <cell r="J6818" t="str">
            <v>COLETADO</v>
          </cell>
          <cell r="K6818">
            <v>91.29</v>
          </cell>
        </row>
        <row r="6819">
          <cell r="G6819">
            <v>97622</v>
          </cell>
          <cell r="H6819" t="str">
            <v>DEMOLIÇÃO DE ALVENARIA DE BLOCO FURADO, DE FORMA MANUAL, SEM REAPROVEITAMENTO. AF_12/2017</v>
          </cell>
          <cell r="I6819" t="str">
            <v>M3</v>
          </cell>
          <cell r="J6819" t="str">
            <v>COLETADO</v>
          </cell>
          <cell r="K6819">
            <v>44.49</v>
          </cell>
        </row>
        <row r="6820">
          <cell r="G6820">
            <v>97623</v>
          </cell>
          <cell r="H6820" t="str">
            <v>DEMOLIÇÃO DE ALVENARIA DE TIJOLO MACIÇO, DE FORMA MANUAL, COM REAPROVEITAMENTO. AF_12/2017</v>
          </cell>
          <cell r="I6820" t="str">
            <v>M3</v>
          </cell>
          <cell r="J6820" t="str">
            <v>COLETADO</v>
          </cell>
          <cell r="K6820">
            <v>136.30000000000001</v>
          </cell>
        </row>
        <row r="6821">
          <cell r="G6821">
            <v>97624</v>
          </cell>
          <cell r="H6821" t="str">
            <v>DEMOLIÇÃO DE ALVENARIA DE TIJOLO MACIÇO, DE FORMA MANUAL, SEM REAPROVEITAMENTO. AF_12/2017</v>
          </cell>
          <cell r="I6821" t="str">
            <v>M3</v>
          </cell>
          <cell r="J6821" t="str">
            <v>COLETADO</v>
          </cell>
          <cell r="K6821">
            <v>83.66</v>
          </cell>
        </row>
        <row r="6822">
          <cell r="G6822">
            <v>97625</v>
          </cell>
          <cell r="H6822" t="str">
            <v>DEMOLIÇÃO DE ALVENARIA PARA QUALQUER TIPO DE BLOCO, DE FORMA MECANIZADA, SEM REAPROVEITAMENTO. AF_12/2017</v>
          </cell>
          <cell r="I6822" t="str">
            <v>M3</v>
          </cell>
          <cell r="J6822" t="str">
            <v>COEFICIENTE DE REPRESENTATIVIDADE</v>
          </cell>
          <cell r="K6822">
            <v>61.08</v>
          </cell>
        </row>
        <row r="6823">
          <cell r="G6823">
            <v>97626</v>
          </cell>
          <cell r="H6823" t="str">
            <v>DEMOLIÇÃO DE PILARES E VIGAS EM CONCRETO ARMADO, DE FORMA MANUAL, SEM REAPROVEITAMENTO. AF_12/2017</v>
          </cell>
          <cell r="I6823" t="str">
            <v>M3</v>
          </cell>
          <cell r="J6823" t="str">
            <v>COEFICIENTE DE REPRESENTATIVIDADE</v>
          </cell>
          <cell r="K6823">
            <v>479.8</v>
          </cell>
        </row>
        <row r="6824">
          <cell r="G6824">
            <v>97627</v>
          </cell>
          <cell r="H6824" t="str">
            <v>DEMOLIÇÃO DE PILARES E VIGAS EM CONCRETO ARMADO, DE FORMA MECANIZADA COM MARTELETE, SEM REAPROVEITAMENTO. AF_12/2017</v>
          </cell>
          <cell r="I6824" t="str">
            <v>M3</v>
          </cell>
          <cell r="J6824" t="str">
            <v>COEFICIENTE DE REPRESENTATIVIDADE</v>
          </cell>
          <cell r="K6824">
            <v>249.3</v>
          </cell>
        </row>
        <row r="6825">
          <cell r="G6825">
            <v>97628</v>
          </cell>
          <cell r="H6825" t="str">
            <v>DEMOLIÇÃO DE LAJES, DE FORMA MANUAL, SEM REAPROVEITAMENTO. AF_12/2017</v>
          </cell>
          <cell r="I6825" t="str">
            <v>M3</v>
          </cell>
          <cell r="J6825" t="str">
            <v>COLETADO</v>
          </cell>
          <cell r="K6825">
            <v>219.91</v>
          </cell>
        </row>
        <row r="6826">
          <cell r="G6826">
            <v>97629</v>
          </cell>
          <cell r="H6826" t="str">
            <v>DEMOLIÇÃO DE LAJES, DE FORMA MECANIZADA COM MARTELETE, SEM REAPROVEITAMENTO. AF_12/2017</v>
          </cell>
          <cell r="I6826" t="str">
            <v>M3</v>
          </cell>
          <cell r="J6826" t="str">
            <v>COEFICIENTE DE REPRESENTATIVIDADE</v>
          </cell>
          <cell r="K6826">
            <v>109.41</v>
          </cell>
        </row>
        <row r="6827">
          <cell r="G6827">
            <v>97631</v>
          </cell>
          <cell r="H6827" t="str">
            <v>DEMOLIÇÃO DE ARGAMASSAS, DE FORMA MANUAL, SEM REAPROVEITAMENTO. AF_12/2017</v>
          </cell>
          <cell r="I6827" t="str">
            <v>M2</v>
          </cell>
          <cell r="J6827" t="str">
            <v>COLETADO</v>
          </cell>
          <cell r="K6827">
            <v>2.63</v>
          </cell>
        </row>
        <row r="6828">
          <cell r="G6828">
            <v>97632</v>
          </cell>
          <cell r="H6828" t="str">
            <v>DEMOLIÇÃO DE RODAPÉ CERÂMICO, DE FORMA MANUAL, SEM REAPROVEITAMENTO. AF_12/2017</v>
          </cell>
          <cell r="I6828" t="str">
            <v>M</v>
          </cell>
          <cell r="J6828" t="str">
            <v>COEFICIENTE DE REPRESENTATIVIDADE</v>
          </cell>
          <cell r="K6828">
            <v>2.1</v>
          </cell>
        </row>
        <row r="6829">
          <cell r="G6829">
            <v>97633</v>
          </cell>
          <cell r="H6829" t="str">
            <v>DEMOLIÇÃO DE REVESTIMENTO CERÂMICO, DE FORMA MANUAL, SEM REAPROVEITAMENTO. AF_12/2017</v>
          </cell>
          <cell r="I6829" t="str">
            <v>M2</v>
          </cell>
          <cell r="J6829" t="str">
            <v>COEFICIENTE DE REPRESENTATIVIDADE</v>
          </cell>
          <cell r="K6829">
            <v>18.41</v>
          </cell>
        </row>
        <row r="6830">
          <cell r="G6830">
            <v>97634</v>
          </cell>
          <cell r="H6830" t="str">
            <v>DEMOLIÇÃO DE REVESTIMENTO CERÂMICO, DE FORMA MECANIZADA COM MARTELETE, SEM REAPROVEITAMENTO. AF_12/2017</v>
          </cell>
          <cell r="I6830" t="str">
            <v>M2</v>
          </cell>
          <cell r="J6830" t="str">
            <v>COEFICIENTE DE REPRESENTATIVIDADE</v>
          </cell>
          <cell r="K6830">
            <v>10.44</v>
          </cell>
        </row>
        <row r="6831">
          <cell r="G6831">
            <v>97635</v>
          </cell>
          <cell r="H6831" t="str">
            <v>DEMOLIÇÃO DE PAVIMENTO INTERTRAVADO, DE FORMA MANUAL, COM REAPROVEITAMENTO. AF_12/2017</v>
          </cell>
          <cell r="I6831" t="str">
            <v>M2</v>
          </cell>
          <cell r="J6831" t="str">
            <v>COEFICIENTE DE REPRESENTATIVIDADE</v>
          </cell>
          <cell r="K6831">
            <v>10.93</v>
          </cell>
        </row>
        <row r="6832">
          <cell r="G6832">
            <v>97636</v>
          </cell>
          <cell r="H6832" t="str">
            <v>DEMOLIÇÃO PARCIAL DE PAVIMENTO ASFÁLTICO, DE FORMA MECANIZADA, SEM REAPROVEITAMENTO. AF_12/2017</v>
          </cell>
          <cell r="I6832" t="str">
            <v>M2</v>
          </cell>
          <cell r="J6832" t="str">
            <v>COEFICIENTE DE REPRESENTATIVIDADE</v>
          </cell>
          <cell r="K6832">
            <v>18.579999999999998</v>
          </cell>
        </row>
        <row r="6833">
          <cell r="G6833">
            <v>97637</v>
          </cell>
          <cell r="H6833" t="str">
            <v>REMOÇÃO DE TAPUME/ CHAPAS METÁLICAS E DE MADEIRA, DE FORMA MANUAL, SEM REAPROVEITAMENTO. AF_12/2017</v>
          </cell>
          <cell r="I6833" t="str">
            <v>M2</v>
          </cell>
          <cell r="J6833" t="str">
            <v>COEFICIENTE DE REPRESENTATIVIDADE</v>
          </cell>
          <cell r="K6833">
            <v>2.31</v>
          </cell>
        </row>
        <row r="6834">
          <cell r="G6834">
            <v>97638</v>
          </cell>
          <cell r="H6834" t="str">
            <v>REMOÇÃO DE CHAPAS E PERFIS DE DRYWALL, DE FORMA MANUAL, SEM REAPROVEITAMENTO. AF_12/2017</v>
          </cell>
          <cell r="I6834" t="str">
            <v>M2</v>
          </cell>
          <cell r="J6834" t="str">
            <v>COEFICIENTE DE REPRESENTATIVIDADE</v>
          </cell>
          <cell r="K6834">
            <v>6.73</v>
          </cell>
        </row>
        <row r="6835">
          <cell r="G6835">
            <v>97639</v>
          </cell>
          <cell r="H6835" t="str">
            <v>REMOÇÃO DE PLACAS E PILARETES DE CONCRETO, DE FORMA MANUAL, SEM REAPROVEITAMENTO. AF_12/2017</v>
          </cell>
          <cell r="I6835" t="str">
            <v>M2</v>
          </cell>
          <cell r="J6835" t="str">
            <v>COLETADO</v>
          </cell>
          <cell r="K6835">
            <v>16.02</v>
          </cell>
        </row>
        <row r="6836">
          <cell r="G6836">
            <v>97640</v>
          </cell>
          <cell r="H6836" t="str">
            <v>REMOÇÃO DE FORROS DE DRYWALL, PVC E FIBROMINERAL, DE FORMA MANUAL, SEM REAPROVEITAMENTO. AF_12/2017</v>
          </cell>
          <cell r="I6836" t="str">
            <v>M2</v>
          </cell>
          <cell r="J6836" t="str">
            <v>COEFICIENTE DE REPRESENTATIVIDADE</v>
          </cell>
          <cell r="K6836">
            <v>1.45</v>
          </cell>
        </row>
        <row r="6837">
          <cell r="G6837">
            <v>97641</v>
          </cell>
          <cell r="H6837" t="str">
            <v>REMOÇÃO DE FORRO DE GESSO, DE FORMA MANUAL, SEM REAPROVEITAMENTO. AF_12/2017</v>
          </cell>
          <cell r="I6837" t="str">
            <v>M2</v>
          </cell>
          <cell r="J6837" t="str">
            <v>COEFICIENTE DE REPRESENTATIVIDADE</v>
          </cell>
          <cell r="K6837">
            <v>4.03</v>
          </cell>
        </row>
        <row r="6838">
          <cell r="G6838">
            <v>97642</v>
          </cell>
          <cell r="H6838" t="str">
            <v>REMOÇÃO DE TRAMA METÁLICA OU DE MADEIRA PARA FORRO, DE FORMA MANUAL, SEM REAPROVEITAMENTO. AF_12/2017</v>
          </cell>
          <cell r="I6838" t="str">
            <v>M2</v>
          </cell>
          <cell r="J6838" t="str">
            <v>COEFICIENTE DE REPRESENTATIVIDADE</v>
          </cell>
          <cell r="K6838">
            <v>2.6</v>
          </cell>
        </row>
        <row r="6839">
          <cell r="G6839">
            <v>97643</v>
          </cell>
          <cell r="H6839" t="str">
            <v>REMOÇÃO DE PISO DE MADEIRA (ASSOALHO E BARROTE), DE FORMA MANUAL, SEM REAPROVEITAMENTO. AF_12/2017</v>
          </cell>
          <cell r="I6839" t="str">
            <v>M2</v>
          </cell>
          <cell r="J6839" t="str">
            <v>COLETADO</v>
          </cell>
          <cell r="K6839">
            <v>19.61</v>
          </cell>
        </row>
        <row r="6840">
          <cell r="G6840">
            <v>97644</v>
          </cell>
          <cell r="H6840" t="str">
            <v>REMOÇÃO DE PORTAS, DE FORMA MANUAL, SEM REAPROVEITAMENTO. AF_12/2017</v>
          </cell>
          <cell r="I6840" t="str">
            <v>M2</v>
          </cell>
          <cell r="J6840" t="str">
            <v>COLETADO</v>
          </cell>
          <cell r="K6840">
            <v>7.4</v>
          </cell>
        </row>
        <row r="6841">
          <cell r="G6841">
            <v>97645</v>
          </cell>
          <cell r="H6841" t="str">
            <v>REMOÇÃO DE JANELAS, DE FORMA MANUAL, SEM REAPROVEITAMENTO. AF_12/2017</v>
          </cell>
          <cell r="I6841" t="str">
            <v>M2</v>
          </cell>
          <cell r="J6841" t="str">
            <v>COEFICIENTE DE REPRESENTATIVIDADE</v>
          </cell>
          <cell r="K6841">
            <v>27.81</v>
          </cell>
        </row>
        <row r="6842">
          <cell r="G6842">
            <v>97647</v>
          </cell>
          <cell r="H6842" t="str">
            <v>REMOÇÃO DE TELHAS, DE FIBROCIMENTO, METÁLICA E CERÂMICA, DE FORMA MANUAL, SEM REAPROVEITAMENTO. AF_12/2017</v>
          </cell>
          <cell r="I6842" t="str">
            <v>M2</v>
          </cell>
          <cell r="J6842" t="str">
            <v>COEFICIENTE DE REPRESENTATIVIDADE</v>
          </cell>
          <cell r="K6842">
            <v>2.75</v>
          </cell>
        </row>
        <row r="6843">
          <cell r="G6843">
            <v>97648</v>
          </cell>
          <cell r="H6843" t="str">
            <v>REMOÇÃO DE PROTEÇÃO TÉRMICA PARA COBERTURA EM EPS, DE FORMA MANUAL, SEM REAPROVEITAMENTO. AF_12/2017</v>
          </cell>
          <cell r="I6843" t="str">
            <v>M2</v>
          </cell>
          <cell r="J6843" t="str">
            <v>COEFICIENTE DE REPRESENTATIVIDADE</v>
          </cell>
          <cell r="K6843">
            <v>1.58</v>
          </cell>
        </row>
        <row r="6844">
          <cell r="G6844">
            <v>97649</v>
          </cell>
          <cell r="H6844" t="str">
            <v>REMOÇÃO DE TELHAS DE FIBROCIMENTO, METÁLICA E CERÂMICA, DE FORMA MECANIZADA, COM USO DE GUINDASTE, SEM REAPROVEITAMENTO. AF_12/2017</v>
          </cell>
          <cell r="I6844" t="str">
            <v>M2</v>
          </cell>
          <cell r="J6844" t="str">
            <v>ATRIBUÍDO SÃO PAULO</v>
          </cell>
          <cell r="K6844">
            <v>3.57</v>
          </cell>
        </row>
        <row r="6845">
          <cell r="G6845">
            <v>97650</v>
          </cell>
          <cell r="H6845" t="str">
            <v>REMOÇÃO DE TRAMA DE MADEIRA PARA COBERTURA, DE FORMA MANUAL, SEM REAPROVEITAMENTO. AF_12/2017</v>
          </cell>
          <cell r="I6845" t="str">
            <v>M2</v>
          </cell>
          <cell r="J6845" t="str">
            <v>COEFICIENTE DE REPRESENTATIVIDADE</v>
          </cell>
          <cell r="K6845">
            <v>5.91</v>
          </cell>
        </row>
        <row r="6846">
          <cell r="G6846">
            <v>97651</v>
          </cell>
          <cell r="H6846" t="str">
            <v>REMOÇÃO DE TESOURAS DE MADEIRA, COM VÃO MENOR QUE 8M, DE FORMA MANUAL, SEM REAPROVEITAMENTO. AF_12/2017</v>
          </cell>
          <cell r="I6846" t="str">
            <v>UN</v>
          </cell>
          <cell r="J6846" t="str">
            <v>COEFICIENTE DE REPRESENTATIVIDADE</v>
          </cell>
          <cell r="K6846">
            <v>65.510000000000005</v>
          </cell>
        </row>
        <row r="6847">
          <cell r="G6847">
            <v>97652</v>
          </cell>
          <cell r="H6847" t="str">
            <v>REMOÇÃO DE TESOURAS DE MADEIRA, COM VÃO MAIOR OU IGUAL A 8M, DE FORMA MANUAL, SEM REAPROVEITAMENTO. AF_12/2017</v>
          </cell>
          <cell r="I6847" t="str">
            <v>UN</v>
          </cell>
          <cell r="J6847" t="str">
            <v>COEFICIENTE DE REPRESENTATIVIDADE</v>
          </cell>
          <cell r="K6847">
            <v>148.51</v>
          </cell>
        </row>
        <row r="6848">
          <cell r="G6848">
            <v>97653</v>
          </cell>
          <cell r="H6848" t="str">
            <v>REMOÇÃO DE TESOURAS DE MADEIRA, COM VÃO MENOR QUE 8M, DE FORMA MECANIZADA, COM REAPROVEITAMENTO. AF_12/2017</v>
          </cell>
          <cell r="I6848" t="str">
            <v>UN</v>
          </cell>
          <cell r="J6848" t="str">
            <v>ATRIBUÍDO SÃO PAULO</v>
          </cell>
          <cell r="K6848">
            <v>118.95</v>
          </cell>
        </row>
        <row r="6849">
          <cell r="G6849">
            <v>97654</v>
          </cell>
          <cell r="H6849" t="str">
            <v>REMOÇÃO DE TESOURAS DE MADEIRA, COM VÃO MAIOR OU IGUAL A 8M, DE FORMA MECANIZADA, COM REAPROVEITAMENTO. AF_12/2017</v>
          </cell>
          <cell r="I6849" t="str">
            <v>UN</v>
          </cell>
          <cell r="J6849" t="str">
            <v>ATRIBUÍDO SÃO PAULO</v>
          </cell>
          <cell r="K6849">
            <v>141.66999999999999</v>
          </cell>
        </row>
        <row r="6850">
          <cell r="G6850">
            <v>97655</v>
          </cell>
          <cell r="H6850" t="str">
            <v>REMOÇÃO DE TRAMA METÁLICA PARA COBERTURA, DE FORMA MANUAL, SEM REAPROVEITAMENTO. AF_12/2017</v>
          </cell>
          <cell r="I6850" t="str">
            <v>M2</v>
          </cell>
          <cell r="J6850" t="str">
            <v>COEFICIENTE DE REPRESENTATIVIDADE</v>
          </cell>
          <cell r="K6850">
            <v>30.52</v>
          </cell>
        </row>
        <row r="6851">
          <cell r="G6851">
            <v>97656</v>
          </cell>
          <cell r="H6851" t="str">
            <v>REMOÇÃO DE TESOURAS METÁLICAS, COM VÃO MENOR QUE 8M, DE FORMA MANUAL, SEM REAPROVEITAMENTO. AF_12/2017</v>
          </cell>
          <cell r="I6851" t="str">
            <v>UN</v>
          </cell>
          <cell r="J6851" t="str">
            <v>COEFICIENTE DE REPRESENTATIVIDADE</v>
          </cell>
          <cell r="K6851">
            <v>276.51</v>
          </cell>
        </row>
        <row r="6852">
          <cell r="G6852">
            <v>97657</v>
          </cell>
          <cell r="H6852" t="str">
            <v>REMOÇÃO DE TESOURAS METÁLICAS, COM VÃO MAIOR OU IGUAL A 8M, DE FORMA MANUAL, SEM REAPROVEITAMENTO. AF_12/2017</v>
          </cell>
          <cell r="I6852" t="str">
            <v>UN</v>
          </cell>
          <cell r="J6852" t="str">
            <v>COEFICIENTE DE REPRESENTATIVIDADE</v>
          </cell>
          <cell r="K6852">
            <v>548.07000000000005</v>
          </cell>
        </row>
        <row r="6853">
          <cell r="G6853">
            <v>97658</v>
          </cell>
          <cell r="H6853" t="str">
            <v>REMOÇÃO DE TESOURAS METÁLICAS, COM VÃO MENOR QUE 8M, DE FORMA MECANIZADA, COM REAPROVEITAMENTO. AF_12/2017</v>
          </cell>
          <cell r="I6853" t="str">
            <v>UN</v>
          </cell>
          <cell r="J6853" t="str">
            <v>ATRIBUÍDO SÃO PAULO</v>
          </cell>
          <cell r="K6853">
            <v>186.94</v>
          </cell>
        </row>
        <row r="6854">
          <cell r="G6854">
            <v>97659</v>
          </cell>
          <cell r="H6854" t="str">
            <v>REMOÇÃO DE TESOURAS METÁLICAS, COM VÃO MAIOR OU IGUAL A 8M, DE FORMA MECANIZADA, COM REAPROVEITAMENTO. AF_12/2017</v>
          </cell>
          <cell r="I6854" t="str">
            <v>UN</v>
          </cell>
          <cell r="J6854" t="str">
            <v>ATRIBUÍDO SÃO PAULO</v>
          </cell>
          <cell r="K6854">
            <v>256.67</v>
          </cell>
        </row>
        <row r="6855">
          <cell r="G6855">
            <v>97660</v>
          </cell>
          <cell r="H6855" t="str">
            <v>REMOÇÃO DE INTERRUPTORES/TOMADAS ELÉTRICAS, DE FORMA MANUAL, SEM REAPROVEITAMENTO. AF_12/2017</v>
          </cell>
          <cell r="I6855" t="str">
            <v>UN</v>
          </cell>
          <cell r="J6855" t="str">
            <v>COLETADO</v>
          </cell>
          <cell r="K6855">
            <v>0.53</v>
          </cell>
        </row>
        <row r="6856">
          <cell r="G6856">
            <v>97661</v>
          </cell>
          <cell r="H6856" t="str">
            <v>REMOÇÃO DE CABOS ELÉTRICOS, DE FORMA MANUAL, SEM REAPROVEITAMENTO. AF_12/2017</v>
          </cell>
          <cell r="I6856" t="str">
            <v>M</v>
          </cell>
          <cell r="J6856" t="str">
            <v>COLETADO</v>
          </cell>
          <cell r="K6856">
            <v>0.53</v>
          </cell>
        </row>
        <row r="6857">
          <cell r="G6857">
            <v>97662</v>
          </cell>
          <cell r="H6857" t="str">
            <v>REMOÇÃO DE TUBULAÇÕES (TUBOS E CONEXÕES) DE ÁGUA FRIA, DE FORMA MANUAL, SEM REAPROVEITAMENTO. AF_12/2017</v>
          </cell>
          <cell r="I6857" t="str">
            <v>M</v>
          </cell>
          <cell r="J6857" t="str">
            <v>COLETADO</v>
          </cell>
          <cell r="K6857">
            <v>0.38</v>
          </cell>
        </row>
        <row r="6858">
          <cell r="G6858">
            <v>97663</v>
          </cell>
          <cell r="H6858" t="str">
            <v>REMOÇÃO DE LOUÇAS, DE FORMA MANUAL, SEM REAPROVEITAMENTO. AF_12/2017</v>
          </cell>
          <cell r="I6858" t="str">
            <v>UN</v>
          </cell>
          <cell r="J6858" t="str">
            <v>COLETADO</v>
          </cell>
          <cell r="K6858">
            <v>9.75</v>
          </cell>
        </row>
        <row r="6859">
          <cell r="G6859">
            <v>97664</v>
          </cell>
          <cell r="H6859" t="str">
            <v>REMOÇÃO DE ACESSÓRIOS, DE FORMA MANUAL, SEM REAPROVEITAMENTO. AF_12/2017</v>
          </cell>
          <cell r="I6859" t="str">
            <v>UN</v>
          </cell>
          <cell r="J6859" t="str">
            <v>COLETADO</v>
          </cell>
          <cell r="K6859">
            <v>1.21</v>
          </cell>
        </row>
        <row r="6860">
          <cell r="G6860">
            <v>97665</v>
          </cell>
          <cell r="H6860" t="str">
            <v>REMOÇÃO DE LUMINÁRIAS, DE FORMA MANUAL, SEM REAPROVEITAMENTO. AF_12/2017</v>
          </cell>
          <cell r="I6860" t="str">
            <v>UN</v>
          </cell>
          <cell r="J6860" t="str">
            <v>COLETADO</v>
          </cell>
          <cell r="K6860">
            <v>1.02</v>
          </cell>
        </row>
        <row r="6861">
          <cell r="G6861">
            <v>97666</v>
          </cell>
          <cell r="H6861" t="str">
            <v>REMOÇÃO DE METAIS SANITÁRIOS, DE FORMA MANUAL, SEM REAPROVEITAMENTO. AF_12/2017</v>
          </cell>
          <cell r="I6861" t="str">
            <v>UN</v>
          </cell>
          <cell r="J6861" t="str">
            <v>COLETADO</v>
          </cell>
          <cell r="K6861">
            <v>7.11</v>
          </cell>
        </row>
        <row r="6862">
          <cell r="G6862">
            <v>95967</v>
          </cell>
          <cell r="H6862" t="str">
            <v>SERVIÇOS TÉCNICOS ESPECIALIZADOS PARA ACOMPANHAMENTO DE EXECUÇÃO DE FUNDAÇÕES PROFUNDAS E ESTRUTURAS DE CONTENÇÃO</v>
          </cell>
          <cell r="I6862" t="str">
            <v>H</v>
          </cell>
          <cell r="J6862" t="str">
            <v>COEFICIENTE DE REPRESENTATIVIDADE</v>
          </cell>
          <cell r="K6862">
            <v>143.71</v>
          </cell>
        </row>
        <row r="6863">
          <cell r="G6863">
            <v>99058</v>
          </cell>
          <cell r="H6863" t="str">
            <v>LOCAÇÃO DE PONTO PARA REFERÊNCIA TOPOGRÁFICA. AF_10/2018</v>
          </cell>
          <cell r="I6863" t="str">
            <v>UN</v>
          </cell>
          <cell r="J6863" t="str">
            <v>COEFICIENTE DE REPRESENTATIVIDADE</v>
          </cell>
          <cell r="K6863">
            <v>11.54</v>
          </cell>
        </row>
        <row r="6864">
          <cell r="G6864">
            <v>99059</v>
          </cell>
          <cell r="H6864" t="str">
            <v>LOCACAO CONVENCIONAL DE OBRA, UTILIZANDO GABARITO DE TÁBUAS CORRIDAS PONTALETADAS A CADA 2,00M -  2 UTILIZAÇÕES. AF_10/2018</v>
          </cell>
          <cell r="I6864" t="str">
            <v>M</v>
          </cell>
          <cell r="J6864" t="str">
            <v>COEFICIENTE DE REPRESENTATIVIDADE</v>
          </cell>
          <cell r="K6864">
            <v>62.28</v>
          </cell>
        </row>
        <row r="6865">
          <cell r="G6865">
            <v>99060</v>
          </cell>
          <cell r="H6865" t="str">
            <v>LOCAÇÃO COM CAVALETE COM ALTURA DE 1,00 M - 2 UTILIZAÇÕES. AF_10/2018</v>
          </cell>
          <cell r="I6865" t="str">
            <v>UN</v>
          </cell>
          <cell r="J6865" t="str">
            <v>COEFICIENTE DE REPRESENTATIVIDADE</v>
          </cell>
          <cell r="K6865">
            <v>171.21</v>
          </cell>
        </row>
        <row r="6866">
          <cell r="G6866">
            <v>99061</v>
          </cell>
          <cell r="H6866" t="str">
            <v>LOCAÇÃO COM CAVALETE COM ALTURA DE 0,50 M - 2 UTILIZAÇÕES. AF_10/2018</v>
          </cell>
          <cell r="I6866" t="str">
            <v>UN</v>
          </cell>
          <cell r="J6866" t="str">
            <v>COEFICIENTE DE REPRESENTATIVIDADE</v>
          </cell>
          <cell r="K6866">
            <v>109.4</v>
          </cell>
        </row>
        <row r="6867">
          <cell r="G6867">
            <v>99062</v>
          </cell>
          <cell r="H6867" t="str">
            <v>MARCAÇÃO DE PONTOS EM GABARITO OU CAVALETE. AF_10/2018</v>
          </cell>
          <cell r="I6867" t="str">
            <v>UN</v>
          </cell>
          <cell r="J6867" t="str">
            <v>COEFICIENTE DE REPRESENTATIVIDADE</v>
          </cell>
          <cell r="K6867">
            <v>2.14</v>
          </cell>
        </row>
        <row r="6868">
          <cell r="G6868">
            <v>99063</v>
          </cell>
          <cell r="H6868" t="str">
            <v>LOCAÇÃO DE REDE DE ÁGUA OU ESGOTO. AF_10/2018</v>
          </cell>
          <cell r="I6868" t="str">
            <v>M</v>
          </cell>
          <cell r="J6868" t="str">
            <v>COEFICIENTE DE REPRESENTATIVIDADE</v>
          </cell>
          <cell r="K6868">
            <v>5.47</v>
          </cell>
        </row>
        <row r="6869">
          <cell r="G6869">
            <v>99064</v>
          </cell>
          <cell r="H6869" t="str">
            <v>LOCAÇÃO DE PAVIMENTAÇÃO. AF_10/2018</v>
          </cell>
          <cell r="I6869" t="str">
            <v>M</v>
          </cell>
          <cell r="J6869" t="str">
            <v>COEFICIENTE DE REPRESENTATIVIDADE</v>
          </cell>
          <cell r="K6869">
            <v>0.56999999999999995</v>
          </cell>
        </row>
        <row r="6870">
          <cell r="G6870">
            <v>93588</v>
          </cell>
          <cell r="H6870" t="str">
            <v>TRANSPORTE COM CAMINHÃO BASCULANTE DE 10 M³, EM VIA URBANA EM LEITO NATURAL (UNIDADE: M3XKM). AF_07/2020</v>
          </cell>
          <cell r="I6870" t="str">
            <v>M3XKM</v>
          </cell>
          <cell r="J6870" t="str">
            <v>COEFICIENTE DE REPRESENTATIVIDADE</v>
          </cell>
          <cell r="K6870">
            <v>2.87</v>
          </cell>
        </row>
        <row r="6871">
          <cell r="G6871">
            <v>93589</v>
          </cell>
          <cell r="H6871" t="str">
            <v>TRANSPORTE COM CAMINHÃO BASCULANTE DE 10 M³, EM VIA URBANA EM REVESTIMENTO PRIMÁRIO (UNIDADE: M3XKM). AF_07/2020</v>
          </cell>
          <cell r="I6871" t="str">
            <v>M3XKM</v>
          </cell>
          <cell r="J6871" t="str">
            <v>COEFICIENTE DE REPRESENTATIVIDADE</v>
          </cell>
          <cell r="K6871">
            <v>2.46</v>
          </cell>
        </row>
        <row r="6872">
          <cell r="G6872">
            <v>93590</v>
          </cell>
          <cell r="H6872" t="str">
            <v>TRANSPORTE COM CAMINHÃO BASCULANTE DE 10 M³, EM VIA URBANA PAVIMENTADA, ADICIONAL PARA DMT EXCEDENTE A 30 KM (UNIDADE: M3XKM). AF_07/2020</v>
          </cell>
          <cell r="I6872" t="str">
            <v>M3XKM</v>
          </cell>
          <cell r="J6872" t="str">
            <v>COEFICIENTE DE REPRESENTATIVIDADE</v>
          </cell>
          <cell r="K6872">
            <v>0.89</v>
          </cell>
        </row>
        <row r="6873">
          <cell r="G6873">
            <v>93591</v>
          </cell>
          <cell r="H6873" t="str">
            <v>TRANSPORTE COM CAMINHÃO BASCULANTE DE 14 M³, EM VIA URBANA EM LEITO NATURAL (UNIDADE: M3XKM). AF_07/2020</v>
          </cell>
          <cell r="I6873" t="str">
            <v>M3XKM</v>
          </cell>
          <cell r="J6873" t="str">
            <v>COEFICIENTE DE REPRESENTATIVIDADE</v>
          </cell>
          <cell r="K6873">
            <v>2.57</v>
          </cell>
        </row>
        <row r="6874">
          <cell r="G6874">
            <v>93592</v>
          </cell>
          <cell r="H6874" t="str">
            <v>TRANSPORTE COM CAMINHÃO BASCULANTE DE 14 M³, EM VIA URBANA EM REVESTIMENTO PRIMÁRIO (UNIDADE: M3XKM). AF_07/2020</v>
          </cell>
          <cell r="I6874" t="str">
            <v>M3XKM</v>
          </cell>
          <cell r="J6874" t="str">
            <v>COEFICIENTE DE REPRESENTATIVIDADE</v>
          </cell>
          <cell r="K6874">
            <v>2.2200000000000002</v>
          </cell>
        </row>
        <row r="6875">
          <cell r="G6875">
            <v>93593</v>
          </cell>
          <cell r="H6875" t="str">
            <v>TRANSPORTE COM CAMINHÃO BASCULANTE DE 14 M³, EM VIA URBANA PAVIMENTADA, ADICIONAL PARA DMT EXCEDENTE A 30 KM (UNIDADE: M3XKM). AF_07/2020</v>
          </cell>
          <cell r="I6875" t="str">
            <v>M3XKM</v>
          </cell>
          <cell r="J6875" t="str">
            <v>COEFICIENTE DE REPRESENTATIVIDADE</v>
          </cell>
          <cell r="K6875">
            <v>0.81</v>
          </cell>
        </row>
        <row r="6876">
          <cell r="G6876">
            <v>93594</v>
          </cell>
          <cell r="H6876" t="str">
            <v>TRANSPORTE COM CAMINHÃO BASCULANTE DE 10 M³, EM VIA URBANA EM LEITO NATURAL (UNIDADE: TXKM). AF_07/2020</v>
          </cell>
          <cell r="I6876" t="str">
            <v>TXKM</v>
          </cell>
          <cell r="J6876" t="str">
            <v>COEFICIENTE DE REPRESENTATIVIDADE</v>
          </cell>
          <cell r="K6876">
            <v>1.91</v>
          </cell>
        </row>
        <row r="6877">
          <cell r="G6877">
            <v>93595</v>
          </cell>
          <cell r="H6877" t="str">
            <v>TRANSPORTE COM CAMINHÃO BASCULANTE DE 10 M³, EM VIA URBANA EM REVESTIMENTO PRIMÁRIO (UNIDADE: TXKM). AF_07/2020</v>
          </cell>
          <cell r="I6877" t="str">
            <v>TXKM</v>
          </cell>
          <cell r="J6877" t="str">
            <v>COEFICIENTE DE REPRESENTATIVIDADE</v>
          </cell>
          <cell r="K6877">
            <v>1.67</v>
          </cell>
        </row>
        <row r="6878">
          <cell r="G6878">
            <v>93596</v>
          </cell>
          <cell r="H6878" t="str">
            <v>TRANSPORTE COM CAMINHÃO BASCULANTE DE 10 M³, EM VIA URBANA PAVIMENTADA, ADICIONAL PARA DMT EXCEDENTE A 30 KM (UNIDADE: TXKM). AF_07/2020</v>
          </cell>
          <cell r="I6878" t="str">
            <v>TXKM</v>
          </cell>
          <cell r="J6878" t="str">
            <v>COEFICIENTE DE REPRESENTATIVIDADE</v>
          </cell>
          <cell r="K6878">
            <v>0.6</v>
          </cell>
        </row>
        <row r="6879">
          <cell r="G6879">
            <v>93597</v>
          </cell>
          <cell r="H6879" t="str">
            <v>TRANSPORTE COM CAMINHÃO BASCULANTE DE 14 M³, EM VIA URBANA EM LEITO NATURAL (UNIDADE: TXKM). AF_07/2020</v>
          </cell>
          <cell r="I6879" t="str">
            <v>TXKM</v>
          </cell>
          <cell r="J6879" t="str">
            <v>COEFICIENTE DE REPRESENTATIVIDADE</v>
          </cell>
          <cell r="K6879">
            <v>1.71</v>
          </cell>
        </row>
        <row r="6880">
          <cell r="G6880">
            <v>93598</v>
          </cell>
          <cell r="H6880" t="str">
            <v>TRANSPORTE COM CAMINHÃO BASCULANTE DE 14 M³, EM VIA URBANA EM REVESTIMENTO PRIMÁRIO (UNIDADE: TXKM). AF_07/2020</v>
          </cell>
          <cell r="I6880" t="str">
            <v>TXKM</v>
          </cell>
          <cell r="J6880" t="str">
            <v>COEFICIENTE DE REPRESENTATIVIDADE</v>
          </cell>
          <cell r="K6880">
            <v>1.47</v>
          </cell>
        </row>
        <row r="6881">
          <cell r="G6881">
            <v>93599</v>
          </cell>
          <cell r="H6881" t="str">
            <v>TRANSPORTE COM CAMINHÃO BASCULANTE DE 14 M³, EM VIA URBANA PAVIMENTADA, ADICIONAL PARA DMT EXCEDENTE A 30 KM (UNIDADE: TXKM). AF_07/2020</v>
          </cell>
          <cell r="I6881" t="str">
            <v>TXKM</v>
          </cell>
          <cell r="J6881" t="str">
            <v>COEFICIENTE DE REPRESENTATIVIDADE</v>
          </cell>
          <cell r="K6881">
            <v>0.54</v>
          </cell>
        </row>
        <row r="6882">
          <cell r="G6882">
            <v>95425</v>
          </cell>
          <cell r="H6882" t="str">
            <v>TRANSPORTE COM CAMINHÃO BASCULANTE DE 18 M³, EM VIA URBANA EM LEITO NATURAL (UNIDADE: M3XKM). AF_07/2020</v>
          </cell>
          <cell r="I6882" t="str">
            <v>M3XKM</v>
          </cell>
          <cell r="J6882" t="str">
            <v>COEFICIENTE DE REPRESENTATIVIDADE</v>
          </cell>
          <cell r="K6882">
            <v>2.21</v>
          </cell>
        </row>
        <row r="6883">
          <cell r="G6883">
            <v>95426</v>
          </cell>
          <cell r="H6883" t="str">
            <v>TRANSPORTE COM CAMINHÃO BASCULANTE DE 18 M³, EM VIA URBANA EM REVESTIMENTO PRIMÁRIO (UNIDADE: M3XKM). AF_07/2020</v>
          </cell>
          <cell r="I6883" t="str">
            <v>M3XKM</v>
          </cell>
          <cell r="J6883" t="str">
            <v>COEFICIENTE DE REPRESENTATIVIDADE</v>
          </cell>
          <cell r="K6883">
            <v>1.9</v>
          </cell>
        </row>
        <row r="6884">
          <cell r="G6884">
            <v>95427</v>
          </cell>
          <cell r="H6884" t="str">
            <v>TRANSPORTE COM CAMINHÃO BASCULANTE DE 18 M³, EM VIA URBANA PAVIMENTADA, ADICIONAL PARA DMT EXCEDENTE A 30 KM (UNIDADE: M3XKM). AF_07/2020</v>
          </cell>
          <cell r="I6884" t="str">
            <v>M3XKM</v>
          </cell>
          <cell r="J6884" t="str">
            <v>COEFICIENTE DE REPRESENTATIVIDADE</v>
          </cell>
          <cell r="K6884">
            <v>0.71</v>
          </cell>
        </row>
        <row r="6885">
          <cell r="G6885">
            <v>95428</v>
          </cell>
          <cell r="H6885" t="str">
            <v>TRANSPORTE COM CAMINHÃO BASCULANTE DE 18 M³, EM VIA URBANA EM LEITO NATURAL (UNIDADE: TXKM). AF_07/2020</v>
          </cell>
          <cell r="I6885" t="str">
            <v>TXKM</v>
          </cell>
          <cell r="J6885" t="str">
            <v>COEFICIENTE DE REPRESENTATIVIDADE</v>
          </cell>
          <cell r="K6885">
            <v>1.49</v>
          </cell>
        </row>
        <row r="6886">
          <cell r="G6886">
            <v>95429</v>
          </cell>
          <cell r="H6886" t="str">
            <v>TRANSPORTE COM CAMINHÃO BASCULANTE DE 18 M³, EM VIA URBANA EM REVESTIMENTO PRIMÁRIO (UNIDADE: TXKM). AF_07/2020</v>
          </cell>
          <cell r="I6886" t="str">
            <v>TXKM</v>
          </cell>
          <cell r="J6886" t="str">
            <v>COEFICIENTE DE REPRESENTATIVIDADE</v>
          </cell>
          <cell r="K6886">
            <v>1.28</v>
          </cell>
        </row>
        <row r="6887">
          <cell r="G6887">
            <v>95430</v>
          </cell>
          <cell r="H6887" t="str">
            <v>TRANSPORTE COM CAMINHÃO BASCULANTE DE 18 M³, EM VIA URBANA PAVIMENTADA, ADICIONAL PARA DMT EXCEDENTE A 30 KM (UNIDADE: TXKM). AF_07/2020</v>
          </cell>
          <cell r="I6887" t="str">
            <v>TXKM</v>
          </cell>
          <cell r="J6887" t="str">
            <v>COEFICIENTE DE REPRESENTATIVIDADE</v>
          </cell>
          <cell r="K6887">
            <v>0.45</v>
          </cell>
        </row>
        <row r="6888">
          <cell r="G6888">
            <v>95875</v>
          </cell>
          <cell r="H6888" t="str">
            <v>TRANSPORTE COM CAMINHÃO BASCULANTE DE 10 M³, EM VIA URBANA PAVIMENTADA, DMT ATÉ 30 KM (UNIDADE: M3XKM). AF_07/2020</v>
          </cell>
          <cell r="I6888" t="str">
            <v>M3XKM</v>
          </cell>
          <cell r="J6888" t="str">
            <v>COEFICIENTE DE REPRESENTATIVIDADE</v>
          </cell>
          <cell r="K6888">
            <v>2.27</v>
          </cell>
        </row>
        <row r="6889">
          <cell r="G6889">
            <v>95876</v>
          </cell>
          <cell r="H6889" t="str">
            <v>TRANSPORTE COM CAMINHÃO BASCULANTE DE 14 M³, EM VIA URBANA PAVIMENTADA, DMT ATÉ 30 KM (UNIDADE: M3XKM). AF_07/2020</v>
          </cell>
          <cell r="I6889" t="str">
            <v>M3XKM</v>
          </cell>
          <cell r="J6889" t="str">
            <v>COEFICIENTE DE REPRESENTATIVIDADE</v>
          </cell>
          <cell r="K6889">
            <v>2.0099999999999998</v>
          </cell>
        </row>
        <row r="6890">
          <cell r="G6890">
            <v>95877</v>
          </cell>
          <cell r="H6890" t="str">
            <v>TRANSPORTE COM CAMINHÃO BASCULANTE DE 18 M³, EM VIA URBANA PAVIMENTADA, DMT ATÉ 30 KM (UNIDADE: M3XKM). AF_07/2020</v>
          </cell>
          <cell r="I6890" t="str">
            <v>M3XKM</v>
          </cell>
          <cell r="J6890" t="str">
            <v>COEFICIENTE DE REPRESENTATIVIDADE</v>
          </cell>
          <cell r="K6890">
            <v>1.75</v>
          </cell>
        </row>
        <row r="6891">
          <cell r="G6891">
            <v>95878</v>
          </cell>
          <cell r="H6891" t="str">
            <v>TRANSPORTE COM CAMINHÃO BASCULANTE DE 10 M³, EM VIA URBANA PAVIMENTADA, DMT ATÉ 30 KM (UNIDADE: TXKM). AF_07/2020</v>
          </cell>
          <cell r="I6891" t="str">
            <v>TXKM</v>
          </cell>
          <cell r="J6891" t="str">
            <v>COEFICIENTE DE REPRESENTATIVIDADE</v>
          </cell>
          <cell r="K6891">
            <v>1.53</v>
          </cell>
        </row>
        <row r="6892">
          <cell r="G6892">
            <v>95879</v>
          </cell>
          <cell r="H6892" t="str">
            <v>TRANSPORTE COM CAMINHÃO BASCULANTE DE 14 M³, EM VIA URBANA PAVIMENTADA, DMT ATÉ 30 KM (UNIDADE: TXKM). AF_07/2020</v>
          </cell>
          <cell r="I6892" t="str">
            <v>TXKM</v>
          </cell>
          <cell r="J6892" t="str">
            <v>COEFICIENTE DE REPRESENTATIVIDADE</v>
          </cell>
          <cell r="K6892">
            <v>1.37</v>
          </cell>
        </row>
        <row r="6893">
          <cell r="G6893">
            <v>95880</v>
          </cell>
          <cell r="H6893" t="str">
            <v>TRANSPORTE COM CAMINHÃO BASCULANTE DE 18 M³, EM VIA URBANA PAVIMENTADA, DMT ATÉ 30 KM (UNIDADE: TXKM). AF_07/2020</v>
          </cell>
          <cell r="I6893" t="str">
            <v>TXKM</v>
          </cell>
          <cell r="J6893" t="str">
            <v>COEFICIENTE DE REPRESENTATIVIDADE</v>
          </cell>
          <cell r="K6893">
            <v>1.18</v>
          </cell>
        </row>
        <row r="6894">
          <cell r="G6894">
            <v>97912</v>
          </cell>
          <cell r="H6894" t="str">
            <v>TRANSPORTE COM CAMINHÃO BASCULANTE DE 6 M³, EM VIA URBANA EM LEITO NATURAL (UNIDADE: M3XKM). AF_07/2020</v>
          </cell>
          <cell r="I6894" t="str">
            <v>M3XKM</v>
          </cell>
          <cell r="J6894" t="str">
            <v>COEFICIENTE DE REPRESENTATIVIDADE</v>
          </cell>
          <cell r="K6894">
            <v>3.33</v>
          </cell>
        </row>
        <row r="6895">
          <cell r="G6895">
            <v>97913</v>
          </cell>
          <cell r="H6895" t="str">
            <v>TRANSPORTE COM CAMINHÃO BASCULANTE DE 6 M³, EM VIA URBANA EM REVESTIMENTO PRIMÁRIO (UNIDADE: M3XKM). AF_07/2020</v>
          </cell>
          <cell r="I6895" t="str">
            <v>M3XKM</v>
          </cell>
          <cell r="J6895" t="str">
            <v>COEFICIENTE DE REPRESENTATIVIDADE</v>
          </cell>
          <cell r="K6895">
            <v>2.89</v>
          </cell>
        </row>
        <row r="6896">
          <cell r="G6896">
            <v>97914</v>
          </cell>
          <cell r="H6896" t="str">
            <v>TRANSPORTE COM CAMINHÃO BASCULANTE DE 6 M³, EM VIA URBANA PAVIMENTADA, DMT ATÉ 30 KM (UNIDADE: M3XKM). AF_07/2020</v>
          </cell>
          <cell r="I6896" t="str">
            <v>M3XKM</v>
          </cell>
          <cell r="J6896" t="str">
            <v>COEFICIENTE DE REPRESENTATIVIDADE</v>
          </cell>
          <cell r="K6896">
            <v>2.63</v>
          </cell>
        </row>
        <row r="6897">
          <cell r="G6897">
            <v>97915</v>
          </cell>
          <cell r="H6897" t="str">
            <v>TRANSPORTE COM CAMINHÃO BASCULANTE DE 6 M³, EM VIA URBANA PAVIMENTADA, ADICIONAL PARA DMT EXCEDENTE A 30 KM (UNIDADE: M3XKM). AF_07/2020</v>
          </cell>
          <cell r="I6897" t="str">
            <v>M3XKM</v>
          </cell>
          <cell r="J6897" t="str">
            <v>COEFICIENTE DE REPRESENTATIVIDADE</v>
          </cell>
          <cell r="K6897">
            <v>1.06</v>
          </cell>
        </row>
        <row r="6898">
          <cell r="G6898">
            <v>100937</v>
          </cell>
          <cell r="H6898" t="str">
            <v>TRANSPORTE COM CAMINHÃO BASCULANTE DE 6 M³, EM VIA INTERNA (DENTRO DO CANTEIRO - UNIDADE: M3XKM). AF_07/2020</v>
          </cell>
          <cell r="I6898" t="str">
            <v>M3XKM</v>
          </cell>
          <cell r="J6898" t="str">
            <v>COEFICIENTE DE REPRESENTATIVIDADE</v>
          </cell>
          <cell r="K6898">
            <v>7.93</v>
          </cell>
        </row>
        <row r="6899">
          <cell r="G6899">
            <v>100938</v>
          </cell>
          <cell r="H6899" t="str">
            <v>TRANSPORTE COM CAMINHÃO BASCULANTE DE 10 M³, EM VIA INTERNA (DENTRO DO CANTEIRO - UNIDADE: M3XKM). AF_07/2020</v>
          </cell>
          <cell r="I6899" t="str">
            <v>M3XKM</v>
          </cell>
          <cell r="J6899" t="str">
            <v>COEFICIENTE DE REPRESENTATIVIDADE</v>
          </cell>
          <cell r="K6899">
            <v>6.86</v>
          </cell>
        </row>
        <row r="6900">
          <cell r="G6900">
            <v>100939</v>
          </cell>
          <cell r="H6900" t="str">
            <v>TRANSPORTE COM CAMINHÃO BASCULANTE DE 14 M³, EM VIA INTERNA (DENTRO DO CANTEIRO - UNIDADE:M3XKM). AF_07/2020</v>
          </cell>
          <cell r="I6900" t="str">
            <v>M3XKM</v>
          </cell>
          <cell r="J6900" t="str">
            <v>COEFICIENTE DE REPRESENTATIVIDADE</v>
          </cell>
          <cell r="K6900">
            <v>6.16</v>
          </cell>
        </row>
        <row r="6901">
          <cell r="G6901">
            <v>100940</v>
          </cell>
          <cell r="H6901" t="str">
            <v>TRANSPORTE COM CAMINHÃO BASCULANTE DE 18 M³, EM VIA INTERNA (DENTRO DO CANTEIRO - UNIDADE: M3XKM). AF_07/2020</v>
          </cell>
          <cell r="I6901" t="str">
            <v>M3XKM</v>
          </cell>
          <cell r="J6901" t="str">
            <v>COEFICIENTE DE REPRESENTATIVIDADE</v>
          </cell>
          <cell r="K6901">
            <v>5.3</v>
          </cell>
        </row>
        <row r="6902">
          <cell r="G6902">
            <v>100941</v>
          </cell>
          <cell r="H6902" t="str">
            <v>TRANSPORTE COM CAMINHÃO BASCULANTE DE 6 M³, EM VIA INTERNA (DENTRO DO CANTEIRO - UNIDADE: TXKM). AF_07/2020</v>
          </cell>
          <cell r="I6902" t="str">
            <v>TXKM</v>
          </cell>
          <cell r="J6902" t="str">
            <v>COEFICIENTE DE REPRESENTATIVIDADE</v>
          </cell>
          <cell r="K6902">
            <v>5.28</v>
          </cell>
        </row>
        <row r="6903">
          <cell r="G6903">
            <v>100942</v>
          </cell>
          <cell r="H6903" t="str">
            <v>TRANSPORTE COM CAMINHÃO BASCULANTE DE 10 M³, EM VIA INTERNA A OBRA (UNIDADE: TXKM). AF_07/2020</v>
          </cell>
          <cell r="I6903" t="str">
            <v>TXKM</v>
          </cell>
          <cell r="J6903" t="str">
            <v>COEFICIENTE DE REPRESENTATIVIDADE</v>
          </cell>
          <cell r="K6903">
            <v>4.58</v>
          </cell>
        </row>
        <row r="6904">
          <cell r="G6904">
            <v>100943</v>
          </cell>
          <cell r="H6904" t="str">
            <v>TRANSPORTE COM CAMINHÃO BASCULANTE DE 14 M³, EM VIA INTERNA (DENTRO DO CANTEIRO - UNIDADE: TXKM). AF_07/2020</v>
          </cell>
          <cell r="I6904" t="str">
            <v>TXKM</v>
          </cell>
          <cell r="J6904" t="str">
            <v>COEFICIENTE DE REPRESENTATIVIDADE</v>
          </cell>
          <cell r="K6904">
            <v>4.08</v>
          </cell>
        </row>
        <row r="6905">
          <cell r="G6905">
            <v>100944</v>
          </cell>
          <cell r="H6905" t="str">
            <v>TRANSPORTE COM CAMINHÃO BASCULANTE DE 18 M³, EM VIA INTERNA (DENTRO DO CANTEIRO - UNIDADE: TXKM). AF_07/2020</v>
          </cell>
          <cell r="I6905" t="str">
            <v>TXKM</v>
          </cell>
          <cell r="J6905" t="str">
            <v>COEFICIENTE DE REPRESENTATIVIDADE</v>
          </cell>
          <cell r="K6905">
            <v>3.55</v>
          </cell>
        </row>
        <row r="6906">
          <cell r="G6906">
            <v>100945</v>
          </cell>
          <cell r="H6906" t="str">
            <v>TRANSPORTE COM CAMINHÃO CARROCERIA 9T, EM VIA URBANA EM LEITO NATURAL (UNIDADE: TXKM). AF_07/2020</v>
          </cell>
          <cell r="I6906" t="str">
            <v>TXKM</v>
          </cell>
          <cell r="J6906" t="str">
            <v>COEFICIENTE DE REPRESENTATIVIDADE</v>
          </cell>
          <cell r="K6906">
            <v>2.61</v>
          </cell>
        </row>
        <row r="6907">
          <cell r="G6907">
            <v>100946</v>
          </cell>
          <cell r="H6907" t="str">
            <v>TRANSPORTE COM CAMINHÃO CARROCERIA 9T, EM VIA URBANA EM REVESTIMENTO PRIMÁRIO (UNIDADE: TXKM). AF_07/2020</v>
          </cell>
          <cell r="I6907" t="str">
            <v>TXKM</v>
          </cell>
          <cell r="J6907" t="str">
            <v>COEFICIENTE DE REPRESENTATIVIDADE</v>
          </cell>
          <cell r="K6907">
            <v>2.25</v>
          </cell>
        </row>
        <row r="6908">
          <cell r="G6908">
            <v>100947</v>
          </cell>
          <cell r="H6908" t="str">
            <v>TRANSPORTE COM CAMINHÃO CARROCERIA 9T, EM VIA URBANA PAVIMENTADA, DMT ATÉ 30KM (UNIDADE: TXKM). AF_07/2020</v>
          </cell>
          <cell r="I6908" t="str">
            <v>TXKM</v>
          </cell>
          <cell r="J6908" t="str">
            <v>COEFICIENTE DE REPRESENTATIVIDADE</v>
          </cell>
          <cell r="K6908">
            <v>2.0699999999999998</v>
          </cell>
        </row>
        <row r="6909">
          <cell r="G6909">
            <v>100948</v>
          </cell>
          <cell r="H6909" t="str">
            <v>TRANSPORTE COM CAMINHÃO CARROCERIA 9T, EM VIA URBANA PAVIMENTADA, ADICIONAL PARA DMT EXCEDENTE A 30 KM (UNIDADE: TXKM). AF_07/2020</v>
          </cell>
          <cell r="I6909" t="str">
            <v>TXKM</v>
          </cell>
          <cell r="J6909" t="str">
            <v>COEFICIENTE DE REPRESENTATIVIDADE</v>
          </cell>
          <cell r="K6909">
            <v>0.82</v>
          </cell>
        </row>
        <row r="6910">
          <cell r="G6910">
            <v>100949</v>
          </cell>
          <cell r="H6910" t="str">
            <v>TRANSPORTE COM CAMINHÃO CARROCERIA 9T, EM VIA INTERNA (DENTRO DO CANTEIRO - UNIDADE: TXKM). AF_07/2020</v>
          </cell>
          <cell r="I6910" t="str">
            <v>TXKM</v>
          </cell>
          <cell r="J6910" t="str">
            <v>COEFICIENTE DE REPRESENTATIVIDADE</v>
          </cell>
          <cell r="K6910">
            <v>6.2</v>
          </cell>
        </row>
        <row r="6911">
          <cell r="G6911">
            <v>100950</v>
          </cell>
          <cell r="H6911" t="str">
            <v>TRANSPORTE COM CAMINHÃO CARROCERIA COM GUINDAUTO (MUNCK),  MOMENTO MÁXIMO DE CARGA 11,7 TM, EM VIA URBANA EM LEITO NATURAL (UNIDADE: TXKM). AF_07/2020</v>
          </cell>
          <cell r="I6911" t="str">
            <v>TXKM</v>
          </cell>
          <cell r="J6911" t="str">
            <v>ATRIBUÍDO SÃO PAULO</v>
          </cell>
          <cell r="K6911">
            <v>3.36</v>
          </cell>
        </row>
        <row r="6912">
          <cell r="G6912">
            <v>100951</v>
          </cell>
          <cell r="H6912" t="str">
            <v>TRANSPORTE COM CAMINHÃO CARROCERIA COM GUINDAUTO (MUNCK),  MOMENTO MÁXIMO DE CARGA 11,7 TM, EM VIA URBANA EM REVESTIMENTO PRIMÁRIO (UNIDADE: TXKM). AF_07/2020</v>
          </cell>
          <cell r="I6912" t="str">
            <v>TXKM</v>
          </cell>
          <cell r="J6912" t="str">
            <v>ATRIBUÍDO SÃO PAULO</v>
          </cell>
          <cell r="K6912">
            <v>2.89</v>
          </cell>
        </row>
        <row r="6913">
          <cell r="G6913">
            <v>100952</v>
          </cell>
          <cell r="H6913" t="str">
            <v>TRANSPORTE COM CAMINHÃO CARROCERIA COM GUINDAUTO (MUNCK),  MOMENTO MÁXIMO DE CARGA 11,7 TM, EM VIA URBANA PAVIMENTADA, DMT ATÉ 30KM (UNIDADE: TXKM). AF_07/2020</v>
          </cell>
          <cell r="I6913" t="str">
            <v>TXKM</v>
          </cell>
          <cell r="J6913" t="str">
            <v>ATRIBUÍDO SÃO PAULO</v>
          </cell>
          <cell r="K6913">
            <v>2.67</v>
          </cell>
        </row>
        <row r="6914">
          <cell r="G6914">
            <v>100953</v>
          </cell>
          <cell r="H6914" t="str">
            <v>TRANSPORTE COM CAMINHÃO CARROCERIA COM GUINDAUTO (MUNCK),  MOMENTO MÁXIMO DE CARGA 11,7 TM, EM VIA URBANA PAVIMENTADA, ADICIONAL PARA DMT EXCEDENTE A 30 KM (UNIDADE: TXKM). AF_07/2020</v>
          </cell>
          <cell r="I6914" t="str">
            <v>TXKM</v>
          </cell>
          <cell r="J6914" t="str">
            <v>ATRIBUÍDO SÃO PAULO</v>
          </cell>
          <cell r="K6914">
            <v>1.05</v>
          </cell>
        </row>
        <row r="6915">
          <cell r="G6915">
            <v>100954</v>
          </cell>
          <cell r="H6915" t="str">
            <v>TRANSPORTE COM CAMINHÃO CARROCERIA COM GUINDAUTO (MUNCK),  MOMENTO MÁXIMO DE CARGA 11,7 TM, EM VIA INTERNA (DENTRO DO CANTEIRO - UNIDADE: TXKM). AF_07/2020</v>
          </cell>
          <cell r="I6915" t="str">
            <v>TXKM</v>
          </cell>
          <cell r="J6915" t="str">
            <v>ATRIBUÍDO SÃO PAULO</v>
          </cell>
          <cell r="K6915">
            <v>7.99</v>
          </cell>
        </row>
        <row r="6916">
          <cell r="G6916">
            <v>100955</v>
          </cell>
          <cell r="H6916" t="str">
            <v>TRANSPORTE COM CAMINHÃO PIPA DE 6 M³, EM VIA URBANA EM LEITO NATURAL (UNIDADE: M3XKM). AF_07/2020</v>
          </cell>
          <cell r="I6916" t="str">
            <v>M3XKM</v>
          </cell>
          <cell r="J6916" t="str">
            <v>ATRIBUÍDO SÃO PAULO</v>
          </cell>
          <cell r="K6916">
            <v>4.68</v>
          </cell>
        </row>
        <row r="6917">
          <cell r="G6917">
            <v>100956</v>
          </cell>
          <cell r="H6917" t="str">
            <v>TRANSPORTE COM CAMINHÃO PIPA DE 6 M³, EM VIA URBANA EM REVESTIMENTO PRIMÁRIO (UNIDADE: M3XKM). AF_07/2020</v>
          </cell>
          <cell r="I6917" t="str">
            <v>M3XKM</v>
          </cell>
          <cell r="J6917" t="str">
            <v>ATRIBUÍDO SÃO PAULO</v>
          </cell>
          <cell r="K6917">
            <v>4.0599999999999996</v>
          </cell>
        </row>
        <row r="6918">
          <cell r="G6918">
            <v>100957</v>
          </cell>
          <cell r="H6918" t="str">
            <v>TRANSPORTE COM CAMINHÃO PIPA DE 6 M³, EM VIA URBANA PAVIMENTADA, DMT ATÉ 30KM (UNIDADE: M3XKM). AF_07/2020</v>
          </cell>
          <cell r="I6918" t="str">
            <v>M3XKM</v>
          </cell>
          <cell r="J6918" t="str">
            <v>ATRIBUÍDO SÃO PAULO</v>
          </cell>
          <cell r="K6918">
            <v>3.72</v>
          </cell>
        </row>
        <row r="6919">
          <cell r="G6919">
            <v>100958</v>
          </cell>
          <cell r="H6919" t="str">
            <v>TRANSPORTE COM CAMINHÃO PIPA DE 6 M³, EM VIA URBANA PAVIMENTADA, ADICIONAL PARA DMT EXCEDENTE A 30 KM (UNIDADE: M3XKM). AF_07/2020</v>
          </cell>
          <cell r="I6919" t="str">
            <v>M3XKM</v>
          </cell>
          <cell r="J6919" t="str">
            <v>ATRIBUÍDO SÃO PAULO</v>
          </cell>
          <cell r="K6919">
            <v>1.49</v>
          </cell>
        </row>
        <row r="6920">
          <cell r="G6920">
            <v>100959</v>
          </cell>
          <cell r="H6920" t="str">
            <v>TRANSPORTE COM CAMINHÃO PIPA DE 6 M³, EM VIA INTERNA (DENTRO DO CANTEIRO - UNIDADE: M3XKM). AF_07/2020</v>
          </cell>
          <cell r="I6920" t="str">
            <v>M3XKM</v>
          </cell>
          <cell r="J6920" t="str">
            <v>ATRIBUÍDO SÃO PAULO</v>
          </cell>
          <cell r="K6920">
            <v>11.16</v>
          </cell>
        </row>
        <row r="6921">
          <cell r="G6921">
            <v>100960</v>
          </cell>
          <cell r="H6921" t="str">
            <v>TRANSPORTE COM CAMINHÃO PIPA DE 10 M³, EM VIA URBANA EM LEITO NATURAL (UNIDADE: M3XKM). AF_07/2020</v>
          </cell>
          <cell r="I6921" t="str">
            <v>M3XKM</v>
          </cell>
          <cell r="J6921" t="str">
            <v>ATRIBUÍDO SÃO PAULO</v>
          </cell>
          <cell r="K6921">
            <v>3.45</v>
          </cell>
        </row>
        <row r="6922">
          <cell r="G6922">
            <v>100961</v>
          </cell>
          <cell r="H6922" t="str">
            <v>TRANSPORTE COM CAMINHÃO PIPA DE 10 M³, EM VIA URBANA EM REVESTIMENTO PRIMÁRIO (UNIDADE: M3XKM). AF_07/2020</v>
          </cell>
          <cell r="I6922" t="str">
            <v>M3XKM</v>
          </cell>
          <cell r="J6922" t="str">
            <v>ATRIBUÍDO SÃO PAULO</v>
          </cell>
          <cell r="K6922">
            <v>2.98</v>
          </cell>
        </row>
        <row r="6923">
          <cell r="G6923">
            <v>100962</v>
          </cell>
          <cell r="H6923" t="str">
            <v>TRANSPORTE COM CAMINHÃO PIPA DE 10 M³, EM VIA URBANA PAVIMENTADA, DMT ATÉ 30KM (UNIDADE: M3XKM). AF_07/2020</v>
          </cell>
          <cell r="I6923" t="str">
            <v>M3XKM</v>
          </cell>
          <cell r="J6923" t="str">
            <v>ATRIBUÍDO SÃO PAULO</v>
          </cell>
          <cell r="K6923">
            <v>2.73</v>
          </cell>
        </row>
        <row r="6924">
          <cell r="G6924">
            <v>100963</v>
          </cell>
          <cell r="H6924" t="str">
            <v>TRANSPORTE COM CAMINHÃO PIPA DE 10 M³, EM VIA URBANA PAVIMENTADA, ADICIONAL PARA DMT EXCEDENTE A 30 KM (UNIDADE: M3XKM). AF_07/2020</v>
          </cell>
          <cell r="I6924" t="str">
            <v>M3XKM</v>
          </cell>
          <cell r="J6924" t="str">
            <v>ATRIBUÍDO SÃO PAULO</v>
          </cell>
          <cell r="K6924">
            <v>1.07</v>
          </cell>
        </row>
        <row r="6925">
          <cell r="G6925">
            <v>100964</v>
          </cell>
          <cell r="H6925" t="str">
            <v>TRANSPORTE COM CAMINHÃO PIPA DE 10 M³, EM VIA INTERNA (DENTRO DO CANTEIRO - UNIDADE: M3XKM). AF_07/2020</v>
          </cell>
          <cell r="I6925" t="str">
            <v>M3XKM</v>
          </cell>
          <cell r="J6925" t="str">
            <v>ATRIBUÍDO SÃO PAULO</v>
          </cell>
          <cell r="K6925">
            <v>8.2799999999999994</v>
          </cell>
        </row>
        <row r="6926">
          <cell r="G6926">
            <v>100973</v>
          </cell>
          <cell r="H6926" t="str">
            <v>CARGA, MANOBRA E DESCARGA DE SOLOS E MATERIAIS GRANULARES EM CAMINHÃO BASCULANTE 6 M³ - CARGA COM PÁ CARREGADEIRA (CAÇAMBA DE 1,7 A 2,8 M³ / 128 HP) E DESCARGA LIVRE (UNIDADE: M3). AF_07/2020</v>
          </cell>
          <cell r="I6926" t="str">
            <v>M3</v>
          </cell>
          <cell r="J6926" t="str">
            <v>COEFICIENTE DE REPRESENTATIVIDADE</v>
          </cell>
          <cell r="K6926">
            <v>8.42</v>
          </cell>
        </row>
        <row r="6927">
          <cell r="G6927">
            <v>100974</v>
          </cell>
          <cell r="H6927" t="str">
            <v>CARGA, MANOBRA E DESCARGA DE SOLOS E MATERIAIS GRANULARES EM CAMINHÃO BASCULANTE 10 M³ - CARGA COM PÁ CARREGADEIRA (CAÇAMBA DE 1,7 A 2,8 M³ / 128 HP) E DESCARGA LIVRE (UNIDADE: M3). AF_07/2020</v>
          </cell>
          <cell r="I6927" t="str">
            <v>M3</v>
          </cell>
          <cell r="J6927" t="str">
            <v>COEFICIENTE DE REPRESENTATIVIDADE</v>
          </cell>
          <cell r="K6927">
            <v>8.2799999999999994</v>
          </cell>
        </row>
        <row r="6928">
          <cell r="G6928">
            <v>100975</v>
          </cell>
          <cell r="H6928" t="str">
            <v>CARGA, MANOBRA E DESCARGA DE SOLOS E MATERIAIS GRANULARES EM CAMINHÃO BASCULANTE 14 M³ - CARGA COM PÁ CARREGADEIRA (CAÇAMBA DE 1,7 A 2,8 M³ / 128 HP) E DESCARGA LIVRE (UNIDADE: M3). AF_07/2020</v>
          </cell>
          <cell r="I6928" t="str">
            <v>M3</v>
          </cell>
          <cell r="J6928" t="str">
            <v>COEFICIENTE DE REPRESENTATIVIDADE</v>
          </cell>
          <cell r="K6928">
            <v>8.4600000000000009</v>
          </cell>
        </row>
        <row r="6929">
          <cell r="G6929">
            <v>100965</v>
          </cell>
          <cell r="H6929" t="str">
            <v>TRANSPORTE COM CAMINHÃO TANQUE DE TRANSPORTE DE MATERIAL ASFÁLTICO DE 30000 L, EM VIA URBANA EM  LEITO NATURAL (UNIDADE: TXKM). AF_07/2020</v>
          </cell>
          <cell r="I6929" t="str">
            <v>TXKM</v>
          </cell>
          <cell r="J6929" t="str">
            <v>ATRIBUÍDO SÃO PAULO</v>
          </cell>
          <cell r="K6929">
            <v>1.71</v>
          </cell>
        </row>
        <row r="6930">
          <cell r="G6930">
            <v>100966</v>
          </cell>
          <cell r="H6930" t="str">
            <v>TRANSPORTE COM CAMINHÃO TANQUE DE TRANSPORTE DE MATERIAL ASFÁLTICO DE 30000 L, EM VIA URBANA EM  REVESTIMENTO PRIMÁRIO (UNIDADE: TXKM). AF_07/2020</v>
          </cell>
          <cell r="I6930" t="str">
            <v>TXKM</v>
          </cell>
          <cell r="J6930" t="str">
            <v>ATRIBUÍDO SÃO PAULO</v>
          </cell>
          <cell r="K6930">
            <v>1.46</v>
          </cell>
        </row>
        <row r="6931">
          <cell r="G6931">
            <v>100969</v>
          </cell>
          <cell r="H6931" t="str">
            <v>TRANSPORTE COM CAMINHÃO TANQUE DE TRANSPORTE DE MATERIAL ASFÁLTICO DE 20000 L, EM VIA URBANA EM LEITO NATURAL (UNIDADE: TXKM). AF_07/2020</v>
          </cell>
          <cell r="I6931" t="str">
            <v>TXKM</v>
          </cell>
          <cell r="J6931" t="str">
            <v>ATRIBUÍDO SÃO PAULO</v>
          </cell>
          <cell r="K6931">
            <v>2.27</v>
          </cell>
        </row>
        <row r="6932">
          <cell r="G6932">
            <v>100970</v>
          </cell>
          <cell r="H6932" t="str">
            <v>TRANSPORTE COM CAMINHÃO TANQUE DE TRANSPORTE DE MATERIAL ASFÁLTICO DE 20000 L, EM VIA URBANA EM  REVESTIMENTO PRIMÁRIO (UNIDADE: TXKM). AF_07/2020</v>
          </cell>
          <cell r="I6932" t="str">
            <v>TXKM</v>
          </cell>
          <cell r="J6932" t="str">
            <v>ATRIBUÍDO SÃO PAULO</v>
          </cell>
          <cell r="K6932">
            <v>1.92</v>
          </cell>
        </row>
        <row r="6933">
          <cell r="G6933">
            <v>102330</v>
          </cell>
          <cell r="H6933" t="str">
            <v>TRANSPORTE COM CAMINHÃO TANQUE DE TRANSPORTE DE MATERIAL ASFÁLTICO DE 30000 L, EM VIA URBANA PAVIMENTADA, DMT ATÉ 30KM (UNIDADE: TXKM). AF_07/2020</v>
          </cell>
          <cell r="I6933" t="str">
            <v>TXKM</v>
          </cell>
          <cell r="J6933" t="str">
            <v>ATRIBUÍDO SÃO PAULO</v>
          </cell>
          <cell r="K6933">
            <v>1.37</v>
          </cell>
        </row>
        <row r="6934">
          <cell r="G6934">
            <v>102331</v>
          </cell>
          <cell r="H6934" t="str">
            <v>TRANSPORTE COM CAMINHÃO TANQUE DE TRANSPORTE DE MATERIAL ASFÁLTICO DE 30000 L, EM VIA URBANA PAVIMENTADA, ADICIONAL PARA DMT EXCEDENTE A 30 KM (UNIDADE: TXKM). AF_07/2020</v>
          </cell>
          <cell r="I6934" t="str">
            <v>TXKM</v>
          </cell>
          <cell r="J6934" t="str">
            <v>ATRIBUÍDO SÃO PAULO</v>
          </cell>
          <cell r="K6934">
            <v>0.53</v>
          </cell>
        </row>
        <row r="6935">
          <cell r="G6935">
            <v>102332</v>
          </cell>
          <cell r="H6935" t="str">
            <v>TRANSPORTE COM CAMINHÃO TANQUE DE TRANSPORTE DE MATERIAL ASFÁLTICO DE 20000 L, EM VIA URBANA PAVIMENTADA, DMT ATÉ 30KM (UNIDADE: TXKM). AF_07/2020</v>
          </cell>
          <cell r="I6935" t="str">
            <v>TXKM</v>
          </cell>
          <cell r="J6935" t="str">
            <v>ATRIBUÍDO SÃO PAULO</v>
          </cell>
          <cell r="K6935">
            <v>1.8</v>
          </cell>
        </row>
        <row r="6936">
          <cell r="G6936">
            <v>102333</v>
          </cell>
          <cell r="H6936" t="str">
            <v>TRANSPORTE COM CAMINHÃO TANQUE DE TRANSPORTE DE MATERIAL ASFÁLTICO DE 20000 L, EM VIA URBANA PAVIMENTADA, ADICIONAL PARA DMT EXCEDENTE A 30 KM (UNIDADE: TXKM). AF_07/2020</v>
          </cell>
          <cell r="I6936" t="str">
            <v>TXKM</v>
          </cell>
          <cell r="J6936" t="str">
            <v>ATRIBUÍDO SÃO PAULO</v>
          </cell>
          <cell r="K6936">
            <v>0.72</v>
          </cell>
        </row>
        <row r="6937">
          <cell r="G6937">
            <v>101019</v>
          </cell>
          <cell r="H6937" t="str">
            <v>CARGA, MANOBRA E DESCARGA MANUAL DE TUBOS PLÁSTICOS, DN MENOR OU IGUAL A 100 MM, EM CAMINHÃO CARROCERIA 9T. AF_07/2020</v>
          </cell>
          <cell r="I6937" t="str">
            <v>T</v>
          </cell>
          <cell r="J6937" t="str">
            <v>COEFICIENTE DE REPRESENTATIVIDADE</v>
          </cell>
          <cell r="K6937">
            <v>507.96</v>
          </cell>
        </row>
        <row r="6938">
          <cell r="G6938">
            <v>101479</v>
          </cell>
          <cell r="H6938" t="str">
            <v>CARGA, MANOBRA E DESCARGA MANUAL DE TUBOS PLÁSTICOS, DN 200 MM, EM CAMINHÃO CARROCERIA 9T. AF_07/2020</v>
          </cell>
          <cell r="I6938" t="str">
            <v>T</v>
          </cell>
          <cell r="J6938" t="str">
            <v>COEFICIENTE DE REPRESENTATIVIDADE</v>
          </cell>
          <cell r="K6938">
            <v>147.99</v>
          </cell>
        </row>
        <row r="6939">
          <cell r="G6939">
            <v>102568</v>
          </cell>
          <cell r="H6939" t="str">
            <v>CARGA, MANOBRA E DESCARGA MANUAL DE TUBOS PLÁSTICOS, DN 150 MM, EM CAMINHÃO CARROCERIA 9T. AF_06/2021</v>
          </cell>
          <cell r="I6939" t="str">
            <v>T</v>
          </cell>
          <cell r="J6939" t="str">
            <v>COEFICIENTE DE REPRESENTATIVIDADE</v>
          </cell>
          <cell r="K6939">
            <v>252.12</v>
          </cell>
        </row>
        <row r="6940">
          <cell r="G6940">
            <v>100976</v>
          </cell>
          <cell r="H6940" t="str">
            <v>CARGA, MANOBRA E DESCARGA DE SOLOS E MATERIAIS GRANULARES EM CAMINHÃO BASCULANTE 18 M³ - CARGA COM PÁ CARREGADEIRA (CAÇAMBA DE 1,7 A 2,8 M³ / 128 HP) E DESCARGA LIVRE (UNIDADE: M3). AF_07/2020</v>
          </cell>
          <cell r="I6940" t="str">
            <v>M3</v>
          </cell>
          <cell r="J6940" t="str">
            <v>COEFICIENTE DE REPRESENTATIVIDADE</v>
          </cell>
          <cell r="K6940">
            <v>8.36</v>
          </cell>
        </row>
        <row r="6941">
          <cell r="G6941">
            <v>100977</v>
          </cell>
          <cell r="H6941" t="str">
            <v>CARGA, MANOBRA E DESCARGA DE SOLOS E MATERIAIS GRANULARES EM CAMINHÃO BASCULANTE 6 M³ - CARGA COM ESCAVADEIRA HIDRÁULICA (CAÇAMBA DE 1,20 M³ / 155 HP) E DESCARGA LIVRE (UNIDADE: M3). AF_07/2020</v>
          </cell>
          <cell r="I6941" t="str">
            <v>M3</v>
          </cell>
          <cell r="J6941" t="str">
            <v>COEFICIENTE DE REPRESENTATIVIDADE</v>
          </cell>
          <cell r="K6941">
            <v>6.99</v>
          </cell>
        </row>
        <row r="6942">
          <cell r="G6942">
            <v>100978</v>
          </cell>
          <cell r="H6942" t="str">
            <v>CARGA, MANOBRA E DESCARGA DE SOLOS E MATERIAIS GRANULARES EM CAMINHÃO BASCULANTE 10 M³ - CARGA COM ESCAVADEIRA HIDRÁULICA (CAÇAMBA DE 1,20 M³ / 155 HP) E DESCARGA LIVRE (UNIDADE: M3). AF_07/2020</v>
          </cell>
          <cell r="I6942" t="str">
            <v>M3</v>
          </cell>
          <cell r="J6942" t="str">
            <v>COEFICIENTE DE REPRESENTATIVIDADE</v>
          </cell>
          <cell r="K6942">
            <v>6.46</v>
          </cell>
        </row>
        <row r="6943">
          <cell r="G6943">
            <v>100979</v>
          </cell>
          <cell r="H6943" t="str">
            <v>CARGA, MANOBRA E DESCARGA DE SOLOS E MATERIAIS GRANULARES EM CAMINHÃO BASCULANTE 14 M³ - CARGA COM ESCAVADEIRA HIDRÁULICA (CAÇAMBA DE 1,20 M³ / 155 HP) E DESCARGA LIVRE (UNIDADE: M3). AF_07/2020</v>
          </cell>
          <cell r="I6943" t="str">
            <v>M3</v>
          </cell>
          <cell r="J6943" t="str">
            <v>COEFICIENTE DE REPRESENTATIVIDADE</v>
          </cell>
          <cell r="K6943">
            <v>6.31</v>
          </cell>
        </row>
        <row r="6944">
          <cell r="G6944">
            <v>100980</v>
          </cell>
          <cell r="H6944" t="str">
            <v>CARGA, MANOBRA E DESCARGA DE SOLOS E MATERIAIS GRANULARES EM CAMINHÃO BASCULANTE 18 M³ - CARGA COM ESCAVADEIRA HIDRÁULICA (CAÇAMBA DE 1,20 M³ / 155 HP) E DESCARGA LIVRE (UNIDADE: M3). AF_07/2020</v>
          </cell>
          <cell r="I6944" t="str">
            <v>M3</v>
          </cell>
          <cell r="J6944" t="str">
            <v>COEFICIENTE DE REPRESENTATIVIDADE</v>
          </cell>
          <cell r="K6944">
            <v>6.03</v>
          </cell>
        </row>
        <row r="6945">
          <cell r="G6945">
            <v>100981</v>
          </cell>
          <cell r="H6945" t="str">
            <v>CARGA, MANOBRA E DESCARGA DE ENTULHO EM CAMINHÃO BASCULANTE 6 M³ - CARGA COM ESCAVADEIRA HIDRÁULICA  (CAÇAMBA DE 0,80 M³ / 111 HP) E DESCARGA LIVRE (UNIDADE: M3). AF_07/2020</v>
          </cell>
          <cell r="I6945" t="str">
            <v>M3</v>
          </cell>
          <cell r="J6945" t="str">
            <v>COEFICIENTE DE REPRESENTATIVIDADE</v>
          </cell>
          <cell r="K6945">
            <v>8.58</v>
          </cell>
        </row>
        <row r="6946">
          <cell r="G6946">
            <v>100982</v>
          </cell>
          <cell r="H6946" t="str">
            <v>CARGA, MANOBRA E DESCARGA DE ENTULHO EM CAMINHÃO BASCULANTE 10 M³ - CARGA COM ESCAVADEIRA HIDRÁULICA  (CAÇAMBA DE 0,80 M³ / 111 HP) E DESCARGA LIVRE (UNIDADE: M3). AF_07/2020</v>
          </cell>
          <cell r="I6946" t="str">
            <v>M3</v>
          </cell>
          <cell r="J6946" t="str">
            <v>COEFICIENTE DE REPRESENTATIVIDADE</v>
          </cell>
          <cell r="K6946">
            <v>8.41</v>
          </cell>
        </row>
        <row r="6947">
          <cell r="G6947">
            <v>100983</v>
          </cell>
          <cell r="H6947" t="str">
            <v>CARGA, MANOBRA E DESCARGA DE ENTULHO EM CAMINHÃO BASCULANTE 14 M³ - CARGA COM ESCAVADEIRA HIDRÁULICA  (CAÇAMBA DE 0,80 M³ / 111 HP) E DESCARGA LIVRE (UNIDADE: M3). AF_07/2020</v>
          </cell>
          <cell r="I6947" t="str">
            <v>M3</v>
          </cell>
          <cell r="J6947" t="str">
            <v>COEFICIENTE DE REPRESENTATIVIDADE</v>
          </cell>
          <cell r="K6947">
            <v>8.58</v>
          </cell>
        </row>
        <row r="6948">
          <cell r="G6948">
            <v>100984</v>
          </cell>
          <cell r="H6948" t="str">
            <v>CARGA, MANOBRA E DESCARGA DE ENTULHO EM CAMINHÃO BASCULANTE 18 M³ - CARGA COM ESCAVADEIRA HIDRÁULICA  (CAÇAMBA DE 0,80 M³ / 111 HP) E DESCARGA LIVRE (UNIDADE: M3). AF_07/2020</v>
          </cell>
          <cell r="I6948" t="str">
            <v>M3</v>
          </cell>
          <cell r="J6948" t="str">
            <v>COEFICIENTE DE REPRESENTATIVIDADE</v>
          </cell>
          <cell r="K6948">
            <v>8.48</v>
          </cell>
        </row>
        <row r="6949">
          <cell r="G6949">
            <v>100985</v>
          </cell>
          <cell r="H6949" t="str">
            <v>CARGA DE MISTURA ASFÁLTICA EM CAMINHÃO BASCULANTE 6 M³ (UNIDADE: M3). AF_07/2020</v>
          </cell>
          <cell r="I6949" t="str">
            <v>M3</v>
          </cell>
          <cell r="J6949" t="str">
            <v>COEFICIENTE DE REPRESENTATIVIDADE</v>
          </cell>
          <cell r="K6949">
            <v>6.6</v>
          </cell>
        </row>
        <row r="6950">
          <cell r="G6950">
            <v>100986</v>
          </cell>
          <cell r="H6950" t="str">
            <v>CARGA DE MISTURA ASFÁLTICA EM CAMINHÃO BASCULANTE 10 M³ (UNIDADE: M3). AF_07/2020</v>
          </cell>
          <cell r="I6950" t="str">
            <v>M3</v>
          </cell>
          <cell r="J6950" t="str">
            <v>COEFICIENTE DE REPRESENTATIVIDADE</v>
          </cell>
          <cell r="K6950">
            <v>8.24</v>
          </cell>
        </row>
        <row r="6951">
          <cell r="G6951">
            <v>100987</v>
          </cell>
          <cell r="H6951" t="str">
            <v>CARGA DE MISTURA ASFÁLTICA EM CAMINHÃO BASCULANTE 14 M³ (UNIDADE: M3). AF_07/2020</v>
          </cell>
          <cell r="I6951" t="str">
            <v>M3</v>
          </cell>
          <cell r="J6951" t="str">
            <v>COEFICIENTE DE REPRESENTATIVIDADE</v>
          </cell>
          <cell r="K6951">
            <v>9.7100000000000009</v>
          </cell>
        </row>
        <row r="6952">
          <cell r="G6952">
            <v>100988</v>
          </cell>
          <cell r="H6952" t="str">
            <v>CARGA DE MISTURA ASFÁLTICA EM CAMINHÃO BASCULANTE 18 M³ (UNIDADE: M3). AF_07/2020</v>
          </cell>
          <cell r="I6952" t="str">
            <v>M3</v>
          </cell>
          <cell r="J6952" t="str">
            <v>COEFICIENTE DE REPRESENTATIVIDADE</v>
          </cell>
          <cell r="K6952">
            <v>10.41</v>
          </cell>
        </row>
        <row r="6953">
          <cell r="G6953">
            <v>100989</v>
          </cell>
          <cell r="H6953" t="str">
            <v>CARGA, MANOBRA E DESCARGA DE SOLOS E MATERIAIS GRANULARES EM CAMINHÃO BASCULANTE 6 M³ - CARGA COM PÁ CARREGADEIRA (CAÇAMBA DE 1,7 A 2,8 M³ / 128 HP) E DESCARGA LIVRE (UNIDADE: T). AF_07/2020</v>
          </cell>
          <cell r="I6953" t="str">
            <v>T</v>
          </cell>
          <cell r="J6953" t="str">
            <v>COEFICIENTE DE REPRESENTATIVIDADE</v>
          </cell>
          <cell r="K6953">
            <v>5.61</v>
          </cell>
        </row>
        <row r="6954">
          <cell r="G6954">
            <v>100990</v>
          </cell>
          <cell r="H6954" t="str">
            <v>CARGA, MANOBRA E DESCARGA DE SOLOS E MATERIAIS GRANULARES EM CAMINHÃO BASCULANTE 10 M³ - CARGA COM PÁ CARREGADEIRA (CAÇAMBA DE 1,7 A 2,8 M³ / 128 HP) E DESCARGA LIVRE (UNIDADE: T). AF_07/2020</v>
          </cell>
          <cell r="I6954" t="str">
            <v>T</v>
          </cell>
          <cell r="J6954" t="str">
            <v>COEFICIENTE DE REPRESENTATIVIDADE</v>
          </cell>
          <cell r="K6954">
            <v>5.52</v>
          </cell>
        </row>
        <row r="6955">
          <cell r="G6955">
            <v>100991</v>
          </cell>
          <cell r="H6955" t="str">
            <v>CARGA, MANOBRA E DESCARGA DE SOLOS E MATERIAIS GRANULARES EM CAMINHÃO BASCULANTE 14 M³ - CARGA COM PÁ CARREGADEIRA (CAÇAMBA DE 1,7 A 2,8 M³ / 128 HP) E DESCARGA LIVRE (UNIDADE: T). AF_07/2020</v>
          </cell>
          <cell r="I6955" t="str">
            <v>T</v>
          </cell>
          <cell r="J6955" t="str">
            <v>COEFICIENTE DE REPRESENTATIVIDADE</v>
          </cell>
          <cell r="K6955">
            <v>5.67</v>
          </cell>
        </row>
        <row r="6956">
          <cell r="G6956">
            <v>100992</v>
          </cell>
          <cell r="H6956" t="str">
            <v>CARGA, MANOBRA E DESCARGA DE SOLOS E MATERIAIS GRANULARES EM CAMINHÃO BASCULANTE 18 M³ - CARGA COM PÁ CARREGADEIRA (CAÇAMBA DE 1,7 A 2,8 M³ / 128 HP) E DESCARGA LIVRE (UNIDADE: T). AF_07/2020</v>
          </cell>
          <cell r="I6956" t="str">
            <v>T</v>
          </cell>
          <cell r="J6956" t="str">
            <v>COEFICIENTE DE REPRESENTATIVIDADE</v>
          </cell>
          <cell r="K6956">
            <v>5.56</v>
          </cell>
        </row>
        <row r="6957">
          <cell r="G6957">
            <v>100993</v>
          </cell>
          <cell r="H6957" t="str">
            <v>CARGA, MANOBRA E DESCARGA DE SOLOS E MATERIAIS GRANULARES EM CAMINHÃO BASCULANTE 6 M³ - CARGA COM ESCAVADEIRA HIDRÁULICA (CAÇAMBA DE 1,20 M³ / 155 HP) E DESCARGA LIVRE (UNIDADE: T). AF_07/2020</v>
          </cell>
          <cell r="I6957" t="str">
            <v>T</v>
          </cell>
          <cell r="J6957" t="str">
            <v>COEFICIENTE DE REPRESENTATIVIDADE</v>
          </cell>
          <cell r="K6957">
            <v>4.66</v>
          </cell>
        </row>
        <row r="6958">
          <cell r="G6958">
            <v>100994</v>
          </cell>
          <cell r="H6958" t="str">
            <v>CARGA, MANOBRA E DESCARGA DE SOLOS E MATERIAIS GRANULARES EM CAMINHÃO BASCULANTE 10 M³ - CARGA COM ESCAVADEIRA HIDRÁULICA (CAÇAMBA DE 1,20 M³ / 155 HP) E DESCARGA LIVRE (UNIDADE: T). AF_07/2020</v>
          </cell>
          <cell r="I6958" t="str">
            <v>T</v>
          </cell>
          <cell r="J6958" t="str">
            <v>COEFICIENTE DE REPRESENTATIVIDADE</v>
          </cell>
          <cell r="K6958">
            <v>4.29</v>
          </cell>
        </row>
        <row r="6959">
          <cell r="G6959">
            <v>100995</v>
          </cell>
          <cell r="H6959" t="str">
            <v>CARGA, MANOBRA E DESCARGA DE SOLOS E MATERIAIS GRANULARES EM CAMINHÃO BASCULANTE 14 M³ - CARGA COM ESCAVADEIRA HIDRÁULICA (CAÇAMBA DE 1,20 M³ / 155 HP) E DESCARGA LIVRE (UNIDADE: T). AF_07/2020</v>
          </cell>
          <cell r="I6959" t="str">
            <v>T</v>
          </cell>
          <cell r="J6959" t="str">
            <v>COEFICIENTE DE REPRESENTATIVIDADE</v>
          </cell>
          <cell r="K6959">
            <v>4.21</v>
          </cell>
        </row>
        <row r="6960">
          <cell r="G6960">
            <v>100996</v>
          </cell>
          <cell r="H6960" t="str">
            <v>CARGA, MANOBRA E DESCARGA DE SOLOS E MATERIAIS GRANULARES EM CAMINHÃO BASCULANTE 18 M³ - CARGA COM ESCAVADEIRA HIDRÁULICA (CAÇAMBA DE 1,20 M³ / 155 HP) E DESCARGA LIVRE (UNIDADE: T). AF_07/2020</v>
          </cell>
          <cell r="I6960" t="str">
            <v>T</v>
          </cell>
          <cell r="J6960" t="str">
            <v>COEFICIENTE DE REPRESENTATIVIDADE</v>
          </cell>
          <cell r="K6960">
            <v>4.01</v>
          </cell>
        </row>
        <row r="6961">
          <cell r="G6961">
            <v>100997</v>
          </cell>
          <cell r="H6961" t="str">
            <v>CARGA, MANOBRA E DESCARGA DE ENTULHO EM CAMINHÃO BASCULANTE 6 M³ - CARGA COM ESCAVADEIRA HIDRÁULICA  (CAÇAMBA DE 0,80 M³ / 111 HP) E DESCARGA LIVRE (UNIDADE: T). AF_07/2020</v>
          </cell>
          <cell r="I6961" t="str">
            <v>T</v>
          </cell>
          <cell r="J6961" t="str">
            <v>COEFICIENTE DE REPRESENTATIVIDADE</v>
          </cell>
          <cell r="K6961">
            <v>5.74</v>
          </cell>
        </row>
        <row r="6962">
          <cell r="G6962">
            <v>100998</v>
          </cell>
          <cell r="H6962" t="str">
            <v>CARGA, MANOBRA E DESCARGA DE ENTULHO EM CAMINHÃO BASCULANTE 10 M³ - CARGA COM ESCAVADEIRA HIDRÁULICA  (CAÇAMBA DE 0,80 M³ / 111 HP) E DESCARGA LIVRE (UNIDADE: T). AF_07/2020</v>
          </cell>
          <cell r="I6962" t="str">
            <v>T</v>
          </cell>
          <cell r="J6962" t="str">
            <v>COEFICIENTE DE REPRESENTATIVIDADE</v>
          </cell>
          <cell r="K6962">
            <v>5.61</v>
          </cell>
        </row>
        <row r="6963">
          <cell r="G6963">
            <v>100999</v>
          </cell>
          <cell r="H6963" t="str">
            <v>CARGA, MANOBRA E DESCARGA DE ENTULHO EM CAMINHÃO BASCULANTE 14 M³ - CARGA COM ESCAVADEIRA HIDRÁULICA  (CAÇAMBA DE 0,80 M³ / 111 HP) E DESCARGA LIVRE (UNIDADE: T). AF_07/2020</v>
          </cell>
          <cell r="I6963" t="str">
            <v>T</v>
          </cell>
          <cell r="J6963" t="str">
            <v>COEFICIENTE DE REPRESENTATIVIDADE</v>
          </cell>
          <cell r="K6963">
            <v>5.75</v>
          </cell>
        </row>
        <row r="6964">
          <cell r="G6964">
            <v>101000</v>
          </cell>
          <cell r="H6964" t="str">
            <v>CARGA, MANOBRA E DESCARGA DE ENTULHO EM CAMINHÃO BASCULANTE 18 M³ - CARGA COM ESCAVADEIRA HIDRÁULICA  (CAÇAMBA DE 0,80 M³ / 111 HP) E DESCARGA LIVRE (UNIDADE: T). AF_07/2020</v>
          </cell>
          <cell r="I6964" t="str">
            <v>T</v>
          </cell>
          <cell r="J6964" t="str">
            <v>COEFICIENTE DE REPRESENTATIVIDADE</v>
          </cell>
          <cell r="K6964">
            <v>5.64</v>
          </cell>
        </row>
        <row r="6965">
          <cell r="G6965">
            <v>101001</v>
          </cell>
          <cell r="H6965" t="str">
            <v>CARGA DE MISTURA ASFÁLTICA EM CAMINHÃO BASCULANTE 6 M³ (UNIDADE: T). AF_07/2020</v>
          </cell>
          <cell r="I6965" t="str">
            <v>T</v>
          </cell>
          <cell r="J6965" t="str">
            <v>COEFICIENTE DE REPRESENTATIVIDADE</v>
          </cell>
          <cell r="K6965">
            <v>4.41</v>
          </cell>
        </row>
        <row r="6966">
          <cell r="G6966">
            <v>101002</v>
          </cell>
          <cell r="H6966" t="str">
            <v>CARGA DE MISTURA ASFÁLTICA EM CAMINHÃO BASCULANTE 10 M³ (UNIDADE: T). AF_07/2020</v>
          </cell>
          <cell r="I6966" t="str">
            <v>T</v>
          </cell>
          <cell r="J6966" t="str">
            <v>COEFICIENTE DE REPRESENTATIVIDADE</v>
          </cell>
          <cell r="K6966">
            <v>5.49</v>
          </cell>
        </row>
        <row r="6967">
          <cell r="G6967">
            <v>101003</v>
          </cell>
          <cell r="H6967" t="str">
            <v>CARGA DE MISTURA ASFÁLTICA EM CAMINHÃO BASCULANTE 14 M³ (UNIDADE: T). AF_07/2020</v>
          </cell>
          <cell r="I6967" t="str">
            <v>T</v>
          </cell>
          <cell r="J6967" t="str">
            <v>COEFICIENTE DE REPRESENTATIVIDADE</v>
          </cell>
          <cell r="K6967">
            <v>6.46</v>
          </cell>
        </row>
        <row r="6968">
          <cell r="G6968">
            <v>101004</v>
          </cell>
          <cell r="H6968" t="str">
            <v>CARGA DE MISTURA ASFÁLTICA EM CAMINHÃO BASCULANTE 18 M³ (UNIDADE: T). AF_07/2020</v>
          </cell>
          <cell r="I6968" t="str">
            <v>T</v>
          </cell>
          <cell r="J6968" t="str">
            <v>COEFICIENTE DE REPRESENTATIVIDADE</v>
          </cell>
          <cell r="K6968">
            <v>6.94</v>
          </cell>
        </row>
        <row r="6969">
          <cell r="G6969">
            <v>101005</v>
          </cell>
          <cell r="H6969" t="str">
            <v>CARGA, MANOBRA E DESCARGA DE ÁGUA EM CAMINHÃO PIPA 6 M³. AF_07/2020</v>
          </cell>
          <cell r="I6969" t="str">
            <v>M3</v>
          </cell>
          <cell r="J6969" t="str">
            <v>ATRIBUÍDO SÃO PAULO</v>
          </cell>
          <cell r="K6969">
            <v>17.79</v>
          </cell>
        </row>
        <row r="6970">
          <cell r="G6970">
            <v>101006</v>
          </cell>
          <cell r="H6970" t="str">
            <v>CARGA, MANOBRA E DESCARGA DE ÁGUA EM CAMINHÃO PIPA 10 M³. AF_07/2020</v>
          </cell>
          <cell r="I6970" t="str">
            <v>M3</v>
          </cell>
          <cell r="J6970" t="str">
            <v>ATRIBUÍDO SÃO PAULO</v>
          </cell>
          <cell r="K6970">
            <v>19.64</v>
          </cell>
        </row>
        <row r="6971">
          <cell r="G6971">
            <v>101007</v>
          </cell>
          <cell r="H6971" t="str">
            <v>CARGA DE ÁGUA EM CAMINHÃO PIPA 6 M³. AF_07/2020</v>
          </cell>
          <cell r="I6971" t="str">
            <v>M3</v>
          </cell>
          <cell r="J6971" t="str">
            <v>ATRIBUÍDO SÃO PAULO</v>
          </cell>
          <cell r="K6971">
            <v>5.16</v>
          </cell>
        </row>
        <row r="6972">
          <cell r="G6972">
            <v>101008</v>
          </cell>
          <cell r="H6972" t="str">
            <v>CARGA DE ÁGUA EM CAMINHÃO PIPA 10 M³. AF_07/2020</v>
          </cell>
          <cell r="I6972" t="str">
            <v>M3</v>
          </cell>
          <cell r="J6972" t="str">
            <v>ATRIBUÍDO SÃO PAULO</v>
          </cell>
          <cell r="K6972">
            <v>5.2</v>
          </cell>
        </row>
        <row r="6973">
          <cell r="G6973">
            <v>101009</v>
          </cell>
          <cell r="H6973" t="str">
            <v>CARGA, MANOBRA E DESCARGA DE POSTE DE CONCRETO EM CAMINHÃO CARROCERIA COM GUINDAUTO (MUNCK) 11,7 TM. AF_07/2020</v>
          </cell>
          <cell r="I6973" t="str">
            <v>T</v>
          </cell>
          <cell r="J6973" t="str">
            <v>ATRIBUÍDO SÃO PAULO</v>
          </cell>
          <cell r="K6973">
            <v>40.520000000000003</v>
          </cell>
        </row>
        <row r="6974">
          <cell r="G6974">
            <v>101010</v>
          </cell>
          <cell r="H6974" t="str">
            <v>CARGA, MANOBRA E DESCARGA DE PERFIL METÁLICO EM CAMINHÃO CARROCERIA COM GUINDAUTO (MUNCK) 11,7 TM. AF_07/2020</v>
          </cell>
          <cell r="I6974" t="str">
            <v>T</v>
          </cell>
          <cell r="J6974" t="str">
            <v>ATRIBUÍDO SÃO PAULO</v>
          </cell>
          <cell r="K6974">
            <v>25.51</v>
          </cell>
        </row>
        <row r="6975">
          <cell r="G6975">
            <v>101013</v>
          </cell>
          <cell r="H6975" t="str">
            <v>CARGA, MANOBRA E DESCARGA DE TUBOS DE CONCRETO, DN MENOR OU IGUAL A 300 MM, EM CAMINHÃO CARROCERIA COM GUINDAUTO (MUNCK) 11,7 TM. AF_07/2020</v>
          </cell>
          <cell r="I6975" t="str">
            <v>T</v>
          </cell>
          <cell r="J6975" t="str">
            <v>ATRIBUÍDO SÃO PAULO</v>
          </cell>
          <cell r="K6975">
            <v>41.32</v>
          </cell>
        </row>
        <row r="6976">
          <cell r="G6976">
            <v>101014</v>
          </cell>
          <cell r="H6976" t="str">
            <v>CARGA, MANOBRA E DESCARGA DE TUBOS DE CONCRETO, DN 400 MM, EM CAMINHÃO CARROCERIA COM GUINDAUTO (MUNCK) 11,7 TM. AF_07/2020</v>
          </cell>
          <cell r="I6976" t="str">
            <v>T</v>
          </cell>
          <cell r="J6976" t="str">
            <v>ATRIBUÍDO SÃO PAULO</v>
          </cell>
          <cell r="K6976">
            <v>37.85</v>
          </cell>
        </row>
        <row r="6977">
          <cell r="G6977">
            <v>101015</v>
          </cell>
          <cell r="H6977" t="str">
            <v>CARGA, MANOBRA E DESCARGA DE TUBOS DE CONCRETO, DN 500 MM, EM CAMINHÃO CARROCERIA COM GUINDAUTO (MUNCK) 11,7 TM. AF_07/2020</v>
          </cell>
          <cell r="I6977" t="str">
            <v>T</v>
          </cell>
          <cell r="J6977" t="str">
            <v>ATRIBUÍDO SÃO PAULO</v>
          </cell>
          <cell r="K6977">
            <v>31.09</v>
          </cell>
        </row>
        <row r="6978">
          <cell r="G6978">
            <v>101016</v>
          </cell>
          <cell r="H6978" t="str">
            <v>CARGA, MANOBRA E DESCARGA DE TUBOS METÁLICOS, DN MENOR OU IGUAL A 150 MM, EM CAMINHÃO CARROCERIA COM GUINDAUTO (MUNCK) 11,7 TM. AF_07/2020</v>
          </cell>
          <cell r="I6978" t="str">
            <v>T</v>
          </cell>
          <cell r="J6978" t="str">
            <v>ATRIBUÍDO SÃO PAULO</v>
          </cell>
          <cell r="K6978">
            <v>36</v>
          </cell>
        </row>
        <row r="6979">
          <cell r="G6979">
            <v>101017</v>
          </cell>
          <cell r="H6979" t="str">
            <v>CARGA, MANOBRA E DESCARGA DE TUBOS METÁLICOS, DN 200 MM, EM CAMINHÃO CARROCERIA COM GUINDAUTO (MUNCK) 11,7 TM. AF_07/2020</v>
          </cell>
          <cell r="I6979" t="str">
            <v>T</v>
          </cell>
          <cell r="J6979" t="str">
            <v>ATRIBUÍDO SÃO PAULO</v>
          </cell>
          <cell r="K6979">
            <v>27.29</v>
          </cell>
        </row>
        <row r="6980">
          <cell r="G6980">
            <v>101018</v>
          </cell>
          <cell r="H6980" t="str">
            <v>CARGA, MANOBRA E DESCARGA DE TUBOS METÁLICOS, DN 250 MM, EM CAMINHÃO CARROCERIA COM GUINDAUTO (MUNCK) 11,7 TM. AF_07/2020</v>
          </cell>
          <cell r="I6980" t="str">
            <v>T</v>
          </cell>
          <cell r="J6980" t="str">
            <v>ATRIBUÍDO SÃO PAULO</v>
          </cell>
          <cell r="K6980">
            <v>22.42</v>
          </cell>
        </row>
        <row r="6981">
          <cell r="G6981">
            <v>101463</v>
          </cell>
          <cell r="H6981" t="str">
            <v>CARGA, MANOBRA E DESCARGA DE TUBOS DE CONCRETO, DN 600 MM, EM CAMINHÃO CARROCERIA COM GUINDAUTO (MUNCK) 11,7 TM. AF_07/2020</v>
          </cell>
          <cell r="I6981" t="str">
            <v>T</v>
          </cell>
          <cell r="J6981" t="str">
            <v>ATRIBUÍDO SÃO PAULO</v>
          </cell>
          <cell r="K6981">
            <v>41.45</v>
          </cell>
        </row>
        <row r="6982">
          <cell r="G6982">
            <v>101464</v>
          </cell>
          <cell r="H6982" t="str">
            <v>CARGA, MANOBRA E DESCARGA DE TUBOS DE CONCRETO, DN 700 MM, EM CAMINHÃO CARROCERIA COM GUINDAUTO (MUNCK) 11,7 TM. AF_07/2020</v>
          </cell>
          <cell r="I6982" t="str">
            <v>T</v>
          </cell>
          <cell r="J6982" t="str">
            <v>ATRIBUÍDO SÃO PAULO</v>
          </cell>
          <cell r="K6982">
            <v>31.83</v>
          </cell>
        </row>
        <row r="6983">
          <cell r="G6983">
            <v>101465</v>
          </cell>
          <cell r="H6983" t="str">
            <v>CARGA, MANOBRA E DESCARGA DE TUBOS DE CONCRETO, DN 800 MM, EM CAMINHÃO CARROCERIA COM GUINDAUTO (MUNCK) 11,7 TM. AF_07/2020</v>
          </cell>
          <cell r="I6983" t="str">
            <v>T</v>
          </cell>
          <cell r="J6983" t="str">
            <v>ATRIBUÍDO SÃO PAULO</v>
          </cell>
          <cell r="K6983">
            <v>24.33</v>
          </cell>
        </row>
        <row r="6984">
          <cell r="G6984">
            <v>101466</v>
          </cell>
          <cell r="H6984" t="str">
            <v>CARGA, MANOBRA E DESCARGA DE TUBOS DE CONCRETO, DN 900 MM, EM CAMINHÃO CARROCERIA COM GUINDAUTO (MUNCK) 11,7 TM. AF_07/2020</v>
          </cell>
          <cell r="I6984" t="str">
            <v>T</v>
          </cell>
          <cell r="J6984" t="str">
            <v>ATRIBUÍDO SÃO PAULO</v>
          </cell>
          <cell r="K6984">
            <v>19.8</v>
          </cell>
        </row>
        <row r="6985">
          <cell r="G6985">
            <v>101467</v>
          </cell>
          <cell r="H6985" t="str">
            <v>CARGA, MANOBRA E DESCARGA DE TUBOS DE CONCRETO, DN 1000 MM, EM CAMINHÃO CARROCERIA COM GUINDAUTO (MUNCK) 11,7 TM. AF_07/2020</v>
          </cell>
          <cell r="I6985" t="str">
            <v>T</v>
          </cell>
          <cell r="J6985" t="str">
            <v>ATRIBUÍDO SÃO PAULO</v>
          </cell>
          <cell r="K6985">
            <v>16.559999999999999</v>
          </cell>
        </row>
        <row r="6986">
          <cell r="G6986">
            <v>101468</v>
          </cell>
          <cell r="H6986" t="str">
            <v>CARGA, MANOBRA E DESCARGA DE TUBOS DE CONCRETO, DN 1200 MM, EM CAMINHÃO CARROCERIA COM GUINDAUTO (MUNCK) 11,7 TM. AF_07/2020</v>
          </cell>
          <cell r="I6986" t="str">
            <v>T</v>
          </cell>
          <cell r="J6986" t="str">
            <v>ATRIBUÍDO SÃO PAULO</v>
          </cell>
          <cell r="K6986">
            <v>15.14</v>
          </cell>
        </row>
        <row r="6987">
          <cell r="G6987">
            <v>101469</v>
          </cell>
          <cell r="H6987" t="str">
            <v>CARGA, MANOBRA E DESCARGA DE TUBOS METÁLICOS, DN 300 MM, EM CAMINHÃO CARROCERIA COM GUINDAUTO (MUNCK) 11,7 TM. AF_07/2020</v>
          </cell>
          <cell r="I6987" t="str">
            <v>T</v>
          </cell>
          <cell r="J6987" t="str">
            <v>ATRIBUÍDO SÃO PAULO</v>
          </cell>
          <cell r="K6987">
            <v>33.92</v>
          </cell>
        </row>
        <row r="6988">
          <cell r="G6988">
            <v>101470</v>
          </cell>
          <cell r="H6988" t="str">
            <v>CARGA, MANOBRA E DESCARGA DE TUBOS METÁLICOS, DN 350 MM, EM CAMINHÃO CARROCERIA COM GUINDAUTO (MUNCK) 11,7 TM. AF_07/2020</v>
          </cell>
          <cell r="I6988" t="str">
            <v>T</v>
          </cell>
          <cell r="J6988" t="str">
            <v>ATRIBUÍDO SÃO PAULO</v>
          </cell>
          <cell r="K6988">
            <v>26.92</v>
          </cell>
        </row>
        <row r="6989">
          <cell r="G6989">
            <v>101471</v>
          </cell>
          <cell r="H6989" t="str">
            <v>CARGA, MANOBRA E DESCARGA DE TUBOS METÁLICOS, DN 400 MM, EM CAMINHÃO CARROCERIA COM GUINDAUTO (MUNCK) 11,7 TM. AF_07/2020</v>
          </cell>
          <cell r="I6989" t="str">
            <v>T</v>
          </cell>
          <cell r="J6989" t="str">
            <v>ATRIBUÍDO SÃO PAULO</v>
          </cell>
          <cell r="K6989">
            <v>23.09</v>
          </cell>
        </row>
        <row r="6990">
          <cell r="G6990">
            <v>101472</v>
          </cell>
          <cell r="H6990" t="str">
            <v>CARGA, MANOBRA E DESCARGA DE TUBOS METÁLICOS, DN 500 MM, EM CAMINHÃO CARROCERIA COM GUINDAUTO (MUNCK) 11,7 TM. AF_07/2020</v>
          </cell>
          <cell r="I6990" t="str">
            <v>T</v>
          </cell>
          <cell r="J6990" t="str">
            <v>ATRIBUÍDO SÃO PAULO</v>
          </cell>
          <cell r="K6990">
            <v>17.97</v>
          </cell>
        </row>
        <row r="6991">
          <cell r="G6991">
            <v>101473</v>
          </cell>
          <cell r="H6991" t="str">
            <v>CARGA, MANOBRA E DESCARGA DE TUBOS METÁLICOS, DN 600 MM, EM CAMINHÃO CARROCERIA COM GUINDAUTO (MUNCK) 11,7 TM. AF_07/2020</v>
          </cell>
          <cell r="I6991" t="str">
            <v>T</v>
          </cell>
          <cell r="J6991" t="str">
            <v>ATRIBUÍDO SÃO PAULO</v>
          </cell>
          <cell r="K6991">
            <v>25.87</v>
          </cell>
        </row>
        <row r="6992">
          <cell r="G6992">
            <v>101474</v>
          </cell>
          <cell r="H6992" t="str">
            <v>CARGA, MANOBRA E DESCARGA DE TUBOS METÁLICOS, DN 700 MM, EM CAMINHÃO CARROCERIA COM GUINDAUTO (MUNCK) 11,7 TM. AF_07/2020</v>
          </cell>
          <cell r="I6992" t="str">
            <v>T</v>
          </cell>
          <cell r="J6992" t="str">
            <v>ATRIBUÍDO SÃO PAULO</v>
          </cell>
          <cell r="K6992">
            <v>18.52</v>
          </cell>
        </row>
        <row r="6993">
          <cell r="G6993">
            <v>101475</v>
          </cell>
          <cell r="H6993" t="str">
            <v>CARGA, MANOBRA E DESCARGA DE TUBOS METÁLICOS, DN 800 MM, EM CAMINHÃO CARROCERIA COM GUINDAUTO (MUNCK) 11,7 TM. AF_07/2020</v>
          </cell>
          <cell r="I6993" t="str">
            <v>T</v>
          </cell>
          <cell r="J6993" t="str">
            <v>ATRIBUÍDO SÃO PAULO</v>
          </cell>
          <cell r="K6993">
            <v>16.420000000000002</v>
          </cell>
        </row>
        <row r="6994">
          <cell r="G6994">
            <v>101476</v>
          </cell>
          <cell r="H6994" t="str">
            <v>CARGA, MANOBRA E DESCARGA DE TUBOS METÁLICOS, DN 900 MM, EM CAMINHÃO CARROCERIA COM GUINDAUTO (MUNCK) 11,7 TM. AF_07/2020</v>
          </cell>
          <cell r="I6994" t="str">
            <v>T</v>
          </cell>
          <cell r="J6994" t="str">
            <v>ATRIBUÍDO SÃO PAULO</v>
          </cell>
          <cell r="K6994">
            <v>14.65</v>
          </cell>
        </row>
        <row r="6995">
          <cell r="G6995">
            <v>101477</v>
          </cell>
          <cell r="H6995" t="str">
            <v>CARGA, MANOBRA E DESCARGA DE TUBOS METÁLICOS, DN 1000 MM, EM CAMINHÃO CARROCERIA COM GUINDAUTO (MUNCK) 11,7 TM. AF_07/2020</v>
          </cell>
          <cell r="I6995" t="str">
            <v>T</v>
          </cell>
          <cell r="J6995" t="str">
            <v>ATRIBUÍDO SÃO PAULO</v>
          </cell>
          <cell r="K6995">
            <v>11.99</v>
          </cell>
        </row>
        <row r="6996">
          <cell r="G6996">
            <v>101478</v>
          </cell>
          <cell r="H6996" t="str">
            <v>CARGA, MANOBRA E DESCARGA DE TUBOS METÁLICOS, DN 1200 MM, EM CAMINHÃO CARROCERIA COM GUINDAUTO (MUNCK) 11,7 TM. AF_07/2020</v>
          </cell>
          <cell r="I6996" t="str">
            <v>T</v>
          </cell>
          <cell r="J6996" t="str">
            <v>ATRIBUÍDO SÃO PAULO</v>
          </cell>
          <cell r="K6996">
            <v>10.210000000000001</v>
          </cell>
        </row>
        <row r="6997">
          <cell r="G6997">
            <v>101480</v>
          </cell>
          <cell r="H6997" t="str">
            <v>CARGA, MANOBRA E DESCARGA DE TUBOS PLÁSTICOS, DN 250 MM, EM CAMINHÃO CARROCERIA COM GUINDAUTO (MUNCK) 11,7 TM. AF_07/2020</v>
          </cell>
          <cell r="I6997" t="str">
            <v>T</v>
          </cell>
          <cell r="J6997" t="str">
            <v>ATRIBUÍDO SÃO PAULO</v>
          </cell>
          <cell r="K6997">
            <v>60.66</v>
          </cell>
        </row>
        <row r="6998">
          <cell r="G6998">
            <v>101481</v>
          </cell>
          <cell r="H6998" t="str">
            <v>CARGA, MANOBRA E DESCARGA DE TUBOS PLÁSTICOS, DN 300 MM, EM CAMINHÃO CARROCERIA COM GUINDAUTO (MUNCK) 11,7 TM. AF_07/2020</v>
          </cell>
          <cell r="I6998" t="str">
            <v>T</v>
          </cell>
          <cell r="J6998" t="str">
            <v>ATRIBUÍDO SÃO PAULO</v>
          </cell>
          <cell r="K6998">
            <v>43.81</v>
          </cell>
        </row>
        <row r="6999">
          <cell r="G6999">
            <v>101482</v>
          </cell>
          <cell r="H6999" t="str">
            <v>CARGA, MANOBRA E DESCARGA DE TUBOS PLÁSTICOS, DN 400 MM, EM CAMINHÃO CARROCERIA COM GUINDAUTO (MUNCK) 11,7 TM. AF_07/2020</v>
          </cell>
          <cell r="I6999" t="str">
            <v>T</v>
          </cell>
          <cell r="J6999" t="str">
            <v>ATRIBUÍDO SÃO PAULO</v>
          </cell>
          <cell r="K6999">
            <v>32.75</v>
          </cell>
        </row>
        <row r="7000">
          <cell r="G7000">
            <v>101483</v>
          </cell>
          <cell r="H7000" t="str">
            <v>CARGA, MANOBRA E DESCARGA DE TUBOS PLÁSTICOS, DN 500 MM, EM CAMINHÃO CARROCERIA COM GUINDAUTO (MUNCK) 11,7 TM. AF_07/2020</v>
          </cell>
          <cell r="I7000" t="str">
            <v>T</v>
          </cell>
          <cell r="J7000" t="str">
            <v>ATRIBUÍDO SÃO PAULO</v>
          </cell>
          <cell r="K7000">
            <v>33.979999999999997</v>
          </cell>
        </row>
        <row r="7001">
          <cell r="G7001">
            <v>101484</v>
          </cell>
          <cell r="H7001" t="str">
            <v>CARGA, MANOBRA E DESCARGA DE TUBOS PLÁSTICOS, DN 600 MM, EM CAMINHÃO CARROCERIA COM GUINDAUTO (MUNCK) 11,7 TM. AF_07/2020</v>
          </cell>
          <cell r="I7001" t="str">
            <v>T</v>
          </cell>
          <cell r="J7001" t="str">
            <v>ATRIBUÍDO SÃO PAULO</v>
          </cell>
          <cell r="K7001">
            <v>176.14</v>
          </cell>
        </row>
        <row r="7002">
          <cell r="G7002">
            <v>101485</v>
          </cell>
          <cell r="H7002" t="str">
            <v>CARGA, MANOBRA E DESCARGA DE TUBOS PLÁSTICOS, DN 750 MM, EM CAMINHÃO CARROCERIA COM GUINDAUTO (MUNCK) 11,7 TM. AF_07/2020</v>
          </cell>
          <cell r="I7002" t="str">
            <v>T</v>
          </cell>
          <cell r="J7002" t="str">
            <v>ATRIBUÍDO SÃO PAULO</v>
          </cell>
          <cell r="K7002">
            <v>135.21</v>
          </cell>
        </row>
        <row r="7003">
          <cell r="G7003">
            <v>101486</v>
          </cell>
          <cell r="H7003" t="str">
            <v>CARGA, MANOBRA E DESCARGA DE TUBOS PLÁSTICOS, DN 900 MM, EM CAMINHÃO CARROCERIA COM GUINDAUTO (MUNCK) 11,7 TM. AF_07/2020</v>
          </cell>
          <cell r="I7003" t="str">
            <v>T</v>
          </cell>
          <cell r="J7003" t="str">
            <v>ATRIBUÍDO SÃO PAULO</v>
          </cell>
          <cell r="K7003">
            <v>121.79</v>
          </cell>
        </row>
        <row r="7004">
          <cell r="G7004">
            <v>101487</v>
          </cell>
          <cell r="H7004" t="str">
            <v>CARGA, MANOBRA E DESCARGA DE TUBOS PLÁSTICOS, DN 1000 MM, EM CAMINHÃO CARROCERIA COM GUINDAUTO (MUNCK) 11,7 TM. AF_07/2020</v>
          </cell>
          <cell r="I7004" t="str">
            <v>T</v>
          </cell>
          <cell r="J7004" t="str">
            <v>ATRIBUÍDO SÃO PAULO</v>
          </cell>
          <cell r="K7004">
            <v>89.17</v>
          </cell>
        </row>
        <row r="7005">
          <cell r="G7005">
            <v>101488</v>
          </cell>
          <cell r="H7005" t="str">
            <v>CARGA, MANOBRA E DESCARGA DE TUBOS PLÁSTICOS, DN 1200 MM, EM CAMINHÃO CARROCERIA COM GUINDAUTO (MUNCK) 11,7 TM. AF_07/2020</v>
          </cell>
          <cell r="I7005" t="str">
            <v>T</v>
          </cell>
          <cell r="J7005" t="str">
            <v>ATRIBUÍDO SÃO PAULO</v>
          </cell>
          <cell r="K7005">
            <v>77.16</v>
          </cell>
        </row>
        <row r="7006">
          <cell r="G7006">
            <v>101188</v>
          </cell>
          <cell r="H7006" t="str">
            <v>RECOMPOSIÇÃO PARCIAL DE ARAME FARPADO Nº 14 CLASSE 250, FIXADO EM CERCA COM MOURÕES DE CONCRETO - FORNECIMENTO E INSTALAÇÃO. AF_05/2020</v>
          </cell>
          <cell r="I7006" t="str">
            <v>M</v>
          </cell>
          <cell r="J7006" t="str">
            <v>COEFICIENTE DE REPRESENTATIVIDADE</v>
          </cell>
          <cell r="K7006">
            <v>5.29</v>
          </cell>
        </row>
        <row r="7007">
          <cell r="G7007">
            <v>101189</v>
          </cell>
          <cell r="H7007" t="str">
            <v>CERCA COM MOURÕES DE CONCRETO, RETO, H=3,00 M, ESPAÇAMENTO DE 2,5 M, CRAVADOS 0,5 M, COM 4 FIOS DE ARAME FARPADO Nº 14 CLASSE 250 - FORNECIMENTO E INSTALAÇÃO. AF_05/2020</v>
          </cell>
          <cell r="I7007" t="str">
            <v>M</v>
          </cell>
          <cell r="J7007" t="str">
            <v>COEFICIENTE DE REPRESENTATIVIDADE</v>
          </cell>
          <cell r="K7007">
            <v>78.22</v>
          </cell>
        </row>
        <row r="7008">
          <cell r="G7008">
            <v>101190</v>
          </cell>
          <cell r="H7008" t="str">
            <v>CERCA COM MOURÕES DE CONCRETO, RETO, H=3,00 M, ESPAÇAMENTO DE 2,5 M, CRAVADOS 0,5 M, COM 4 FIOS DE ARAME DE AÇO OVALADO 15X17 - FORNECIMENTO E INSTALAÇÃO. AF_05/2020</v>
          </cell>
          <cell r="I7008" t="str">
            <v>M</v>
          </cell>
          <cell r="J7008" t="str">
            <v>COEFICIENTE DE REPRESENTATIVIDADE</v>
          </cell>
          <cell r="K7008">
            <v>77.48</v>
          </cell>
        </row>
        <row r="7009">
          <cell r="G7009">
            <v>101191</v>
          </cell>
          <cell r="H7009" t="str">
            <v>CERCA COM MOURÕES DE CONCRETO, RETO, H=3,00 M, ESPAÇAMENTO DE 2,5 M, CRAVADOS 0,5 M, COM 4 FIOS DE ARAME MISTO - FORNECIMENTO E INSTALAÇÃO. AF_05/2020</v>
          </cell>
          <cell r="I7009" t="str">
            <v>M</v>
          </cell>
          <cell r="J7009" t="str">
            <v>COEFICIENTE DE REPRESENTATIVIDADE</v>
          </cell>
          <cell r="K7009">
            <v>77.849999999999994</v>
          </cell>
        </row>
        <row r="7010">
          <cell r="G7010">
            <v>101192</v>
          </cell>
          <cell r="H7010" t="str">
            <v>CERCA COM MOURÕES DE CONCRETO, RETO, H=2,30 M, ESPAÇAMENTO DE 2,5 M, CRAVADOS 0,5 M, COM 4 FIOS DE ARAME FARPADO Nº 14 CLASSE 250 - FORNECIMENTO E INSTALAÇÃO. AF_05/2020</v>
          </cell>
          <cell r="I7010" t="str">
            <v>M</v>
          </cell>
          <cell r="J7010" t="str">
            <v>COEFICIENTE DE REPRESENTATIVIDADE</v>
          </cell>
          <cell r="K7010">
            <v>75.72</v>
          </cell>
        </row>
        <row r="7011">
          <cell r="G7011">
            <v>101193</v>
          </cell>
          <cell r="H7011" t="str">
            <v>CERCA COM MOURÕES DE CONCRETO, RETO, H=2,30 M, ESPAÇAMENTO DE 2,5 M, CRAVADOS 0,5 M, COM 4 FIOS DE ARAME DE AÇO OVALADO 15X17 - FORNECIMENTO E INSTALAÇÃO. AF_05/2020</v>
          </cell>
          <cell r="I7011" t="str">
            <v>M</v>
          </cell>
          <cell r="J7011" t="str">
            <v>COEFICIENTE DE REPRESENTATIVIDADE</v>
          </cell>
          <cell r="K7011">
            <v>68.94</v>
          </cell>
        </row>
        <row r="7012">
          <cell r="G7012">
            <v>101194</v>
          </cell>
          <cell r="H7012" t="str">
            <v>CERCA COM MOURÕES DE CONCRETO, RETO, H=2,30 M, ESPAÇAMENTO DE 2,5 M, CRAVADOS 0,5 M, COM 4 FIOS DE ARAME MISTO - FORNECIMENTO E INSTALAÇÃO. AF_05/2020</v>
          </cell>
          <cell r="I7012" t="str">
            <v>M</v>
          </cell>
          <cell r="J7012" t="str">
            <v>COEFICIENTE DE REPRESENTATIVIDADE</v>
          </cell>
          <cell r="K7012">
            <v>69.31</v>
          </cell>
        </row>
        <row r="7013">
          <cell r="G7013">
            <v>101197</v>
          </cell>
          <cell r="H7013" t="str">
            <v>CERCA COM MOURÕES DE CONCRETO, SEÇÃO "T" PONTA INCLINADA, 10X10 CM, ESPAÇAMENTO DE 2,5 M, CRAVADOS 0,5 M, COM 11 FIOS DE ARAME FARPADO Nº 14 - FORNECIMENTO E INSTALAÇÃO. AF_05/2020</v>
          </cell>
          <cell r="I7013" t="str">
            <v>M</v>
          </cell>
          <cell r="J7013" t="str">
            <v>COEFICIENTE DE REPRESENTATIVIDADE</v>
          </cell>
          <cell r="K7013">
            <v>132.44</v>
          </cell>
        </row>
        <row r="7014">
          <cell r="G7014">
            <v>101198</v>
          </cell>
          <cell r="H7014" t="str">
            <v>CERCA COM MOURÕES DE CONCRETO, SEÇÃO "T" PONTA INCLINADA, 10X10 CM, ESPAÇAMENTO DE 2,5 M, CRAVADOS 0,5 M, COM 11 FIOS DE ARAME DE AÇO OVALADO 15X17 - FORNECIMENTO E INSTALAÇÃO. AF_05/2020</v>
          </cell>
          <cell r="I7014" t="str">
            <v>M</v>
          </cell>
          <cell r="J7014" t="str">
            <v>COEFICIENTE DE REPRESENTATIVIDADE</v>
          </cell>
          <cell r="K7014">
            <v>99.22</v>
          </cell>
        </row>
        <row r="7015">
          <cell r="G7015">
            <v>101199</v>
          </cell>
          <cell r="H7015" t="str">
            <v>CERCA COM MOURÕES DE CONCRETO, SEÇÃO "T" PONTA INCLINADA, 10X10CM, ESPAÇAMENTO DE 2,5M, CRAVADOS 0,5M, COM 11 FIOS DE ARAME MISTO - FORNECIMENTO E INSTALAÇÃO. AF_05/2020</v>
          </cell>
          <cell r="I7015" t="str">
            <v>M</v>
          </cell>
          <cell r="J7015" t="str">
            <v>COEFICIENTE DE REPRESENTATIVIDADE</v>
          </cell>
          <cell r="K7015">
            <v>100.13</v>
          </cell>
        </row>
        <row r="7016">
          <cell r="G7016">
            <v>101200</v>
          </cell>
          <cell r="H7016" t="str">
            <v>CERCA COM MOURÕES DE MADEIRA, 7,5X7,5 CM, ESPAÇAMENTO DE 2,5 M, ALTURA LIVRE DE 2 M, CRAVADOS 0,5 M, COM 4 FIOS DE ARAME FARPADO Nº 14 CLASSE 250 - FORNECIMENTO E INSTALAÇÃO. AF_05/2020</v>
          </cell>
          <cell r="I7016" t="str">
            <v>M</v>
          </cell>
          <cell r="J7016" t="str">
            <v>COEFICIENTE DE REPRESENTATIVIDADE</v>
          </cell>
          <cell r="K7016">
            <v>66.92</v>
          </cell>
        </row>
        <row r="7017">
          <cell r="G7017">
            <v>101201</v>
          </cell>
          <cell r="H7017" t="str">
            <v>CERCA COM MOURÕES DE MADEIRA, 7,5X7,5 CM, ESPAÇAMENTO DE 2,5 M, ALTURA LIVRE DE 2 M, CRAVADOS 0,5 M, COM 8 FIOS DE ARAME FARPADO Nº 14 CLASSE 250 - FORNECIMENTO E INSTALAÇÃO. AF_05/2020</v>
          </cell>
          <cell r="I7017" t="str">
            <v>M</v>
          </cell>
          <cell r="J7017" t="str">
            <v>COEFICIENTE DE REPRESENTATIVIDADE</v>
          </cell>
          <cell r="K7017">
            <v>78.97</v>
          </cell>
        </row>
        <row r="7018">
          <cell r="G7018">
            <v>101202</v>
          </cell>
          <cell r="H7018" t="str">
            <v>CERCA COM MOURÕES DE MADEIRA ROLIÇA, DIÂMETRO 11 CM, ESPAÇAMENTO DE 2,5 M, ALTURA LIVRE DE 1,7 M, CRAVADOS 0,5 M, COM 5 FIOS DE ARAME FARPADO Nº 14 CLASSE 250 - FORNECIMENTO E INSTALAÇÃO. AF_05/2020</v>
          </cell>
          <cell r="I7018" t="str">
            <v>M</v>
          </cell>
          <cell r="J7018" t="str">
            <v>COEFICIENTE DE REPRESENTATIVIDADE</v>
          </cell>
          <cell r="K7018">
            <v>35.770000000000003</v>
          </cell>
        </row>
        <row r="7019">
          <cell r="G7019">
            <v>101203</v>
          </cell>
          <cell r="H7019" t="str">
            <v>CERCA COM MOURÕES DE MADEIRA ROLIÇA, DIÂMETRO 11 CM, ESPAÇAMENTO DE 2,5 M, ALTURA LIVRE DE 1,7 M, CRAVADOS 0,5 M, COM 5 FIOS DE ARAME DE AÇO OVALADO 15X17 - FORNECIMENTO E INSTALAÇÃO. AF_05/2020</v>
          </cell>
          <cell r="I7019" t="str">
            <v>M</v>
          </cell>
          <cell r="J7019" t="str">
            <v>COEFICIENTE DE REPRESENTATIVIDADE</v>
          </cell>
          <cell r="K7019">
            <v>34.85</v>
          </cell>
        </row>
        <row r="7020">
          <cell r="G7020">
            <v>101204</v>
          </cell>
          <cell r="H7020" t="str">
            <v>CERCA COM MOURÕES DE MADEIRA ROLIÇA, DIÂMETRO 11 CM, ESPAÇAMENTO DE 2,5 M, ALTURA LIVRE DE 1,7 M, CRAVADOS 0,5 M, COM 5 FIOS DE ARAME MISTO - FORNECIMENTO E INSTALAÇÃO. AF_05/2020</v>
          </cell>
          <cell r="I7020" t="str">
            <v>M</v>
          </cell>
          <cell r="J7020" t="str">
            <v>COEFICIENTE DE REPRESENTATIVIDADE</v>
          </cell>
          <cell r="K7020">
            <v>35.22</v>
          </cell>
        </row>
        <row r="7021">
          <cell r="G7021">
            <v>101205</v>
          </cell>
          <cell r="H7021" t="str">
            <v>PORTÃO COM MOURÕES DE MADEIRA ROLIÇA, DIÂMETRO 11 CM, COM 5 FIOS DE ARAME FARPADO Nº 14 CLASSE 250, SEM DOBRADIÇAS - FORNECIMENTO E INSTALAÇÃO. AF_05/2020</v>
          </cell>
          <cell r="I7021" t="str">
            <v>M</v>
          </cell>
          <cell r="J7021" t="str">
            <v>COEFICIENTE DE REPRESENTATIVIDADE</v>
          </cell>
          <cell r="K7021">
            <v>35.770000000000003</v>
          </cell>
        </row>
        <row r="7022">
          <cell r="G7022">
            <v>102362</v>
          </cell>
          <cell r="H7022" t="str">
            <v>ALAMBRADO PARA QUADRA POLIESPORTIVA, ESTRUTURADO POR TUBOS DE ACO GALVANIZADO, (MONTANTES COM DIAMETRO 2", TRAVESSAS E ESCORAS COM DIÂMETRO 1 ¼), COM TELA DE ARAME GALVANIZADO, FIO 14 BWG E MALHA QUADRADA 5X5CM (EXCETO MURETA). AF_03/2021</v>
          </cell>
          <cell r="I7022" t="str">
            <v>M2</v>
          </cell>
          <cell r="J7022" t="str">
            <v>COEFICIENTE DE REPRESENTATIVIDADE</v>
          </cell>
          <cell r="K7022">
            <v>168.89</v>
          </cell>
        </row>
        <row r="7023">
          <cell r="G7023">
            <v>102363</v>
          </cell>
          <cell r="H7023" t="str">
            <v>ALAMBRADO PARA QUADRA POLIESPORTIVA, ESTRUTURADO POR TUBOS DE ACO GALVANIZADO, (MONTANTES COM DIAMETRO 2", TRAVESSAS E ESCORAS COM DIÂMETRO 1 ¼), COM TELA DE ARAME GALVANIZADO, FIO 12 BWG E MALHA QUADRADA 5X5CM (EXCETO MURETA). AF_03/2021</v>
          </cell>
          <cell r="I7023" t="str">
            <v>M2</v>
          </cell>
          <cell r="J7023" t="str">
            <v>COEFICIENTE DE REPRESENTATIVIDADE</v>
          </cell>
          <cell r="K7023">
            <v>181.28</v>
          </cell>
        </row>
        <row r="7024">
          <cell r="G7024">
            <v>102364</v>
          </cell>
          <cell r="H7024" t="str">
            <v>ALAMBRADO PARA QUADRA POLIESPORTIVA, ESTRUTURADO POR TUBOS DE ACO GALVANIZADO, (MONTANTES COM DIAMETRO 2", TRAVESSAS E ESCORAS COM DIÂMETRO 1 ¼), COM TELA DE ARAME GALVANIZADO, FIO 10 BWG E MALHA QUADRADA 5X5CM (EXCETO MURETA). AF_03/2021</v>
          </cell>
          <cell r="I7024" t="str">
            <v>M2</v>
          </cell>
          <cell r="J7024" t="str">
            <v>COEFICIENTE DE REPRESENTATIVIDADE</v>
          </cell>
          <cell r="K7024">
            <v>203.75</v>
          </cell>
        </row>
        <row r="7025">
          <cell r="G7025">
            <v>98509</v>
          </cell>
          <cell r="H7025" t="str">
            <v>PLANTIO DE ARBUSTO OU  CERCA VIVA. AF_05/2018</v>
          </cell>
          <cell r="I7025" t="str">
            <v>UN</v>
          </cell>
          <cell r="J7025" t="str">
            <v>COEFICIENTE DE REPRESENTATIVIDADE</v>
          </cell>
          <cell r="K7025">
            <v>55.68</v>
          </cell>
        </row>
        <row r="7026">
          <cell r="G7026">
            <v>98510</v>
          </cell>
          <cell r="H7026" t="str">
            <v>PLANTIO DE ÁRVORE ORNAMENTAL COM ALTURA DE MUDA MENOR OU IGUAL A 2,00 M. AF_05/2018</v>
          </cell>
          <cell r="I7026" t="str">
            <v>UN</v>
          </cell>
          <cell r="J7026" t="str">
            <v>COEFICIENTE DE REPRESENTATIVIDADE</v>
          </cell>
          <cell r="K7026">
            <v>79.81</v>
          </cell>
        </row>
        <row r="7027">
          <cell r="G7027">
            <v>98511</v>
          </cell>
          <cell r="H7027" t="str">
            <v>PLANTIO DE ÁRVORE ORNAMENTAL COM ALTURA DE MUDA MAIOR QUE 2,00 M E MENOR OU IGUAL A 4,00 M. AF_05/2018</v>
          </cell>
          <cell r="I7027" t="str">
            <v>UN</v>
          </cell>
          <cell r="J7027" t="str">
            <v>COEFICIENTE DE REPRESENTATIVIDADE</v>
          </cell>
          <cell r="K7027">
            <v>153.94999999999999</v>
          </cell>
        </row>
        <row r="7028">
          <cell r="G7028">
            <v>98516</v>
          </cell>
          <cell r="H7028" t="str">
            <v>PLANTIO DE PALMEIRA COM ALTURA DE MUDA MENOR OU IGUAL A 2,00 M. AF_05/2018</v>
          </cell>
          <cell r="I7028" t="str">
            <v>UN</v>
          </cell>
          <cell r="J7028" t="str">
            <v>ATRIBUÍDO SÃO PAULO</v>
          </cell>
          <cell r="K7028">
            <v>352.51</v>
          </cell>
        </row>
        <row r="7029">
          <cell r="G7029">
            <v>98519</v>
          </cell>
          <cell r="H7029" t="str">
            <v>REVOLVIMENTO E LIMPEZA MANUAL DE SOLO. AF_05/2018</v>
          </cell>
          <cell r="I7029" t="str">
            <v>M2</v>
          </cell>
          <cell r="J7029" t="str">
            <v>COEFICIENTE DE REPRESENTATIVIDADE</v>
          </cell>
          <cell r="K7029">
            <v>1.67</v>
          </cell>
        </row>
        <row r="7030">
          <cell r="G7030">
            <v>98520</v>
          </cell>
          <cell r="H7030" t="str">
            <v>APLICAÇÃO DE ADUBO EM SOLO. AF_05/2018</v>
          </cell>
          <cell r="I7030" t="str">
            <v>M2</v>
          </cell>
          <cell r="J7030" t="str">
            <v>COEFICIENTE DE REPRESENTATIVIDADE</v>
          </cell>
          <cell r="K7030">
            <v>6.22</v>
          </cell>
        </row>
        <row r="7031">
          <cell r="G7031">
            <v>98521</v>
          </cell>
          <cell r="H7031" t="str">
            <v>APLICAÇÃO DE CALCÁRIO PARA CORREÇÃO DO PH DO SOLO. AF_05/2018</v>
          </cell>
          <cell r="I7031" t="str">
            <v>M2</v>
          </cell>
          <cell r="J7031" t="str">
            <v>COEFICIENTE DE REPRESENTATIVIDADE</v>
          </cell>
          <cell r="K7031">
            <v>0.3</v>
          </cell>
        </row>
        <row r="7032">
          <cell r="G7032">
            <v>98522</v>
          </cell>
          <cell r="H7032" t="str">
            <v>ALAMBRADO EM MOURÕES DE CONCRETO, COM TELA DE ARAME GALVANIZADO (INCLUSIVE MURETA EM CONCRETO). AF_05/2018</v>
          </cell>
          <cell r="I7032" t="str">
            <v>M</v>
          </cell>
          <cell r="J7032" t="str">
            <v>COEFICIENTE DE REPRESENTATIVIDADE</v>
          </cell>
          <cell r="K7032">
            <v>175.38</v>
          </cell>
        </row>
        <row r="7033">
          <cell r="G7033">
            <v>98524</v>
          </cell>
          <cell r="H7033" t="str">
            <v>LIMPEZA MANUAL DE VEGETAÇÃO EM TERRENO COM ENXADA.AF_05/2018</v>
          </cell>
          <cell r="I7033" t="str">
            <v>M2</v>
          </cell>
          <cell r="J7033" t="str">
            <v>COEFICIENTE DE REPRESENTATIVIDADE</v>
          </cell>
          <cell r="K7033">
            <v>2.68</v>
          </cell>
        </row>
        <row r="7034">
          <cell r="G7034">
            <v>98503</v>
          </cell>
          <cell r="H7034" t="str">
            <v>PLANTIO DE GRAMA EM PAVIMENTO CONCREGRAMA. AF_05/2018</v>
          </cell>
          <cell r="I7034" t="str">
            <v>M2</v>
          </cell>
          <cell r="J7034" t="str">
            <v>COEFICIENTE DE REPRESENTATIVIDADE</v>
          </cell>
          <cell r="K7034">
            <v>22.25</v>
          </cell>
        </row>
        <row r="7035">
          <cell r="G7035">
            <v>98504</v>
          </cell>
          <cell r="H7035" t="str">
            <v>PLANTIO DE GRAMA BATATAIS EM PLACAS. AF_05/2018</v>
          </cell>
          <cell r="I7035" t="str">
            <v>M2</v>
          </cell>
          <cell r="J7035" t="str">
            <v>COEFICIENTE DE REPRESENTATIVIDADE</v>
          </cell>
          <cell r="K7035">
            <v>12.51</v>
          </cell>
        </row>
        <row r="7036">
          <cell r="G7036">
            <v>98505</v>
          </cell>
          <cell r="H7036" t="str">
            <v>PLANTIO DE FORRAÇÃO. AF_05/2018</v>
          </cell>
          <cell r="I7036" t="str">
            <v>M2</v>
          </cell>
          <cell r="J7036" t="str">
            <v>COEFICIENTE DE REPRESENTATIVIDADE</v>
          </cell>
          <cell r="K7036">
            <v>79.64</v>
          </cell>
        </row>
        <row r="7037">
          <cell r="G7037">
            <v>103946</v>
          </cell>
          <cell r="H7037" t="str">
            <v>PLANTIO DE GRAMA ESMERALDA OU SÃO CARLOS OU CURITIBANA, EM PLACAS. AF_05/2022</v>
          </cell>
          <cell r="I7037" t="str">
            <v>M2</v>
          </cell>
          <cell r="J7037" t="str">
            <v>COEFICIENTE DE REPRESENTATIVIDADE</v>
          </cell>
          <cell r="K7037">
            <v>16.14</v>
          </cell>
        </row>
        <row r="7038">
          <cell r="G7038">
            <v>103185</v>
          </cell>
          <cell r="H7038" t="str">
            <v>INSTALAÇÃO DE ESQUI TRIPLO, EM TUBO DE AÇO CARBONO - EQUIPAMENTO DE GINÁSTICA PARA ACADEMIA AO AR LIVRE / ACADEMIA DA TERCEIRA IDADE - ATI, INSTALADO SOBRE PISO DE CONCRETO EXISTENTE. AF_10/2021</v>
          </cell>
          <cell r="I7038" t="str">
            <v>UN</v>
          </cell>
          <cell r="J7038" t="str">
            <v>ATRIBUÍDO SÃO PAULO</v>
          </cell>
          <cell r="K7038">
            <v>6078.05</v>
          </cell>
        </row>
        <row r="7039">
          <cell r="G7039">
            <v>103186</v>
          </cell>
          <cell r="H7039" t="str">
            <v>INSTALAÇÃO DE MULTIEXERCITADOR COM SEIS FUNÇÕES, EM TUBO DE AÇO CARBONO - EQUIPAMENTO DE GINÁSTICA PARA ACADEMIA AO AR LIVRE / ACADEMIA DA TERCEIRA IDADE - ATI, INSTALADO SOBRE PISO DE CONCRETO EXISTENTE. AF_10/2021</v>
          </cell>
          <cell r="I7039" t="str">
            <v>UN</v>
          </cell>
          <cell r="J7039" t="str">
            <v>ATRIBUÍDO SÃO PAULO</v>
          </cell>
          <cell r="K7039">
            <v>6420.97</v>
          </cell>
        </row>
        <row r="7040">
          <cell r="G7040">
            <v>103187</v>
          </cell>
          <cell r="H7040" t="str">
            <v>INSTALAÇÃO DE SIMULADOR DE CAMINHADA TRIPLO, EM TUBO DE AÇO CARBONO - EQUIPAMENTO DE GINÁSTICA PARA ACADEMIA AO AR LIVRE / ACADEMIA DA TERCEIRA IDADE - ATI, INSTALADO SOBRE PISO DE CONCRETO EXISTENTE. AF_10/2021</v>
          </cell>
          <cell r="I7040" t="str">
            <v>UN</v>
          </cell>
          <cell r="J7040" t="str">
            <v>ATRIBUÍDO SÃO PAULO</v>
          </cell>
          <cell r="K7040">
            <v>4819.51</v>
          </cell>
        </row>
        <row r="7041">
          <cell r="G7041">
            <v>103188</v>
          </cell>
          <cell r="H7041" t="str">
            <v>INSTALAÇÃO DE SIMULADOR DE CAVALGADA TRIPLO, EM TUBO DE AÇO CARBONO - EQUIPAMENTO DE GINÁSTICA PARA ACADEMIA AO AR LIVRE / ACADEMIA DA TERCEIRA IDADE - ATI, INSTALADO SOBRE PISO DE CONCRETO EXISTENTE. AF_10/2021</v>
          </cell>
          <cell r="I7041" t="str">
            <v>UN</v>
          </cell>
          <cell r="J7041" t="str">
            <v>ATRIBUÍDO SÃO PAULO</v>
          </cell>
          <cell r="K7041">
            <v>5185.59</v>
          </cell>
        </row>
        <row r="7042">
          <cell r="G7042">
            <v>103189</v>
          </cell>
          <cell r="H7042" t="str">
            <v>INSTALAÇÃO DE SIMULADOR DE REMO INDIVIDUAL, EM TUBO DE AÇO CARBONO - EQUIPAMENTO DE GINÁSTICA PARA ACADEMIA AO AR LIVRE / ACADEMIA DA TERCEIRA IDADE - ATI, INSTALADO SOBRE PISO DE CONCRETO EXISTENTE. AF_10/2021</v>
          </cell>
          <cell r="I7042" t="str">
            <v>UN</v>
          </cell>
          <cell r="J7042" t="str">
            <v>ATRIBUÍDO SÃO PAULO</v>
          </cell>
          <cell r="K7042">
            <v>2597.06</v>
          </cell>
        </row>
        <row r="7043">
          <cell r="G7043">
            <v>103190</v>
          </cell>
          <cell r="H7043" t="str">
            <v>INSTALAÇÃO DE PRESSÃO DE PERNAS TRIPLO, EM TUBO DE AÇO CARBONO - EQUIPAMENTO DE GINÁSTICA PARA ACADEMIA AO AR LIVRE / ACADEMIA DA TERCEIRA IDADE - ATI, INSTALADO SOBRE SOLO. AF_10/2021</v>
          </cell>
          <cell r="I7043" t="str">
            <v>UN</v>
          </cell>
          <cell r="J7043" t="str">
            <v>ATRIBUÍDO SÃO PAULO</v>
          </cell>
          <cell r="K7043">
            <v>4034.55</v>
          </cell>
        </row>
        <row r="7044">
          <cell r="G7044">
            <v>103191</v>
          </cell>
          <cell r="H7044" t="str">
            <v>INSTALAÇÃO DE ALONGADOR COM TRÊS ALTURAS, EM TUBO DE AÇO CARBONO - EQUIPAMENTO DE GINASTICA PARA ACADEMIA AO AR LIVRE / ACADEMIA DA TERCEIRA IDADE - ATI, INSTALADO SOBRE SOLO. AF_10/2021</v>
          </cell>
          <cell r="I7044" t="str">
            <v>UN</v>
          </cell>
          <cell r="J7044" t="str">
            <v>ATRIBUÍDO SÃO PAULO</v>
          </cell>
          <cell r="K7044">
            <v>2349.33</v>
          </cell>
        </row>
        <row r="7045">
          <cell r="G7045">
            <v>103192</v>
          </cell>
          <cell r="H7045" t="str">
            <v>INSTALAÇÃO DE ROTAÇÃO DIAGONAL DUPLA, APARELHO TRIPLO, EM TUBO DE AÇO CARBONO - EQUIPAMENTO DE GINÁSTICA PARA ACADEMIA AO AR LIVRE / ACADEMIA DA TERCEIRA IDADE - ATI, INSTALADO SOBRE SOLO. AF_10/2021</v>
          </cell>
          <cell r="I7045" t="str">
            <v>UN</v>
          </cell>
          <cell r="J7045" t="str">
            <v>ATRIBUÍDO SÃO PAULO</v>
          </cell>
          <cell r="K7045">
            <v>2501.61</v>
          </cell>
        </row>
        <row r="7046">
          <cell r="G7046">
            <v>103193</v>
          </cell>
          <cell r="H7046" t="str">
            <v>INSTALAÇÃO DE ROTAÇÃO VERTICAL DUPLO, EM TUBO DE AÇO CARBONO - EQUIPAMENTO DE GINÁSTICA PARA ACADEMIA AO AR LIVRE / ACADEMIA DA TERCEIRA IDADE - ATI, INSTALADO SOBRE SOLO. AF_10/2021</v>
          </cell>
          <cell r="I7046" t="str">
            <v>UN</v>
          </cell>
          <cell r="J7046" t="str">
            <v>ATRIBUÍDO SÃO PAULO</v>
          </cell>
          <cell r="K7046">
            <v>1925.46</v>
          </cell>
        </row>
        <row r="7047">
          <cell r="G7047">
            <v>103194</v>
          </cell>
          <cell r="H7047" t="str">
            <v>INSTALAÇÃO DE SURF DUPLO, EM TUBO DE AÇO CARBONO - EQUIPAMENTO DE GINÁSTICA PARA ACADEMIA AO AR LIVRE / ACADEMIA DA TERCEIRA IDADE - ATI, INSTALADO SOBRE SOLO. AF_10/2021</v>
          </cell>
          <cell r="I7047" t="str">
            <v>UN</v>
          </cell>
          <cell r="J7047" t="str">
            <v>ATRIBUÍDO SÃO PAULO</v>
          </cell>
          <cell r="K7047">
            <v>2775.88</v>
          </cell>
        </row>
        <row r="7048">
          <cell r="G7048">
            <v>103195</v>
          </cell>
          <cell r="H7048" t="str">
            <v>INSTALAÇÃO DE PLACA ORIENTATIVA SOBRE EXERCÍCIOS, 2,00M X 1,00M, EM TUBO DE AÇO CARBONO - PARA ACADEMIA AO AR LIVRE / ACADEMIA DA TERCEIRA IDADE - ATI, INSTALADO SOBRE SOLO. AF_10/2021</v>
          </cell>
          <cell r="I7048" t="str">
            <v>UN</v>
          </cell>
          <cell r="J7048" t="str">
            <v>ATRIBUÍDO SÃO PAULO</v>
          </cell>
          <cell r="K7048">
            <v>2164.34</v>
          </cell>
        </row>
        <row r="7049">
          <cell r="G7049">
            <v>103205</v>
          </cell>
          <cell r="H7049" t="str">
            <v>INSTALAÇÃO DE PRESSÃO DE PERNAS TRIPLO, EM TUBO DE AÇO CARBONO - EQUIPAMENTO DE GINÁSTICA PARA ACADEMIA AO AR LIVRE / ACADEMIA DA TERCEIRA IDADE - ATI, INSTALADO SOBRE PISO DE CONCRETO EXISTENTE. AF_10/2021</v>
          </cell>
          <cell r="I7049" t="str">
            <v>UN</v>
          </cell>
          <cell r="J7049" t="str">
            <v>ATRIBUÍDO SÃO PAULO</v>
          </cell>
          <cell r="K7049">
            <v>4044.85</v>
          </cell>
        </row>
        <row r="7050">
          <cell r="G7050">
            <v>103206</v>
          </cell>
          <cell r="H7050" t="str">
            <v>INSTALAÇÃO DE ALONGADOR COM TRÊS ALTURAS, EM TUBO DE AÇO CARBONO - EQUIPAMENTO DE GINÁSTICA PARA ACADEMIA AO AR LIVRE / ACADEMIA DA TERCEIRA IDADE - ATI, INSTALADO SOBRE PISO DE CONCRETO EXISTENTE. AF_10/2021</v>
          </cell>
          <cell r="I7050" t="str">
            <v>UN</v>
          </cell>
          <cell r="J7050" t="str">
            <v>ATRIBUÍDO SÃO PAULO</v>
          </cell>
          <cell r="K7050">
            <v>2359.62</v>
          </cell>
        </row>
        <row r="7051">
          <cell r="G7051">
            <v>103207</v>
          </cell>
          <cell r="H7051" t="str">
            <v>INSTALAÇÃO DE ROTAÇÃO DIAGONAL DUPLA, APARELHO TRIPLO, EM TUBO DE AÇO CARBONO - EQUIPAMENTO DE GINÁSTICA PARA ACADEMIA AO AR LIVRE / ACADEMIA DA TERCEIRA IDADE - ATI, INSTALADO SOBRE PISO DE CONCRETO EXISTENTE. AF_10/2021</v>
          </cell>
          <cell r="I7051" t="str">
            <v>UN</v>
          </cell>
          <cell r="J7051" t="str">
            <v>ATRIBUÍDO SÃO PAULO</v>
          </cell>
          <cell r="K7051">
            <v>2511.9</v>
          </cell>
        </row>
        <row r="7052">
          <cell r="G7052">
            <v>103208</v>
          </cell>
          <cell r="H7052" t="str">
            <v>INSTALAÇÃO DE ROTAÇÃO VERTICAL DUPLO, EM TUBO DE ACO CARBONO - EQUIPAMENTO DE GINASTICA PARA ACADEMIA AO AR LIVRE / ACADEMIA DA TERCEIRA IDADE - ATI, INSTALADO SOBRE PISO DE CONCRETO EXISTENTE. AF_10/2021</v>
          </cell>
          <cell r="I7052" t="str">
            <v>UN</v>
          </cell>
          <cell r="J7052" t="str">
            <v>ATRIBUÍDO SÃO PAULO</v>
          </cell>
          <cell r="K7052">
            <v>1935.75</v>
          </cell>
        </row>
        <row r="7053">
          <cell r="G7053">
            <v>103209</v>
          </cell>
          <cell r="H7053" t="str">
            <v>INSTALAÇÃO DE SURF DUPLO, EM TUBO DE AÇO CARBONO - EQUIPAMENTO DE GINÁSTICA PARA ACADEMIA AO AR LIVRE / ACADEMIA DA TERCEIRA IDADE - ATI, INSTALADO SOBRE PISO DE CONCRETO EXISTENTE. AF_10/2021</v>
          </cell>
          <cell r="I7053" t="str">
            <v>UN</v>
          </cell>
          <cell r="J7053" t="str">
            <v>ATRIBUÍDO SÃO PAULO</v>
          </cell>
          <cell r="K7053">
            <v>2786.17</v>
          </cell>
        </row>
        <row r="7054">
          <cell r="G7054">
            <v>103210</v>
          </cell>
          <cell r="H7054" t="str">
            <v>INSTALAÇÃO DE PLACA ORIENTATIVA SOBRE EXERCÍCIOS, 2,00M X 1,00M, EM TUBO DE AÇO CARBONO - PARA ACADEMIA AO AR LIVRE / ACADEMIA DA TERCEIRA IDADE - ATI, INSTALADO SOBRE PISO DE CONCRETO EXISTENTE. AF_10/2021</v>
          </cell>
          <cell r="I7054" t="str">
            <v>UN</v>
          </cell>
          <cell r="J7054" t="str">
            <v>ATRIBUÍDO SÃO PAULO</v>
          </cell>
          <cell r="K7054">
            <v>2253.3000000000002</v>
          </cell>
        </row>
        <row r="7055">
          <cell r="G7055">
            <v>103304</v>
          </cell>
          <cell r="H7055" t="str">
            <v>INSTALAÇÃO DE BANCO METÁLICO COM ENCOSTO, 1,60 M DE COMPRIMENTO, EM TUBO DE AÇO CARBONO COM PINTURA ELETROSTÁTICA, SOBRE PISO DE CONCRETO EXISTENTE. AF_11/2021</v>
          </cell>
          <cell r="I7055" t="str">
            <v>UN</v>
          </cell>
          <cell r="J7055" t="str">
            <v>ATRIBUÍDO SÃO PAULO</v>
          </cell>
          <cell r="K7055">
            <v>1230.5899999999999</v>
          </cell>
        </row>
        <row r="7056">
          <cell r="G7056">
            <v>103307</v>
          </cell>
          <cell r="H7056" t="str">
            <v>INSTALAÇÃO DE LIXEIRA METÁLICA DUPLA, CAPACIDADE DE 60 L, EM TUBO DE AÇO CARBONO E CESTOS EM CHAPA DE AÇO COM PINTURA ELETROSTÁTICA, SOBRE PISO DE CONCRETO EXISTENTE. AF_11/2021</v>
          </cell>
          <cell r="I7056" t="str">
            <v>UN</v>
          </cell>
          <cell r="J7056" t="str">
            <v>ATRIBUÍDO SÃO PAULO</v>
          </cell>
          <cell r="K7056">
            <v>1311.59</v>
          </cell>
        </row>
        <row r="7057">
          <cell r="G7057">
            <v>103310</v>
          </cell>
          <cell r="H7057" t="str">
            <v>INSTALAÇÃO DE LIXEIRA METÁLICA DUPLA, CAPACIDADE DE 60 L, EM TUBO DE AÇO CARBONO E CESTOS EM CHAPA DE AÇO COM PINTURA ELETROSTÁTICA, SOBRE SOLO. AF_11/2021</v>
          </cell>
          <cell r="I7057" t="str">
            <v>UN</v>
          </cell>
          <cell r="J7057" t="str">
            <v>ATRIBUÍDO SÃO PAULO</v>
          </cell>
          <cell r="K7057">
            <v>1268.98</v>
          </cell>
        </row>
        <row r="7058">
          <cell r="G7058">
            <v>103314</v>
          </cell>
          <cell r="H7058" t="str">
            <v>INSTALAÇÃO DE PERGOLADO DE MADEIRA, EM MAÇARANDUBA, ANGELIM OU EQUIVALENTE DA REGIÃO, FIXADO COM CONCRETO SOBRE PISO DE CONCRETO EXISTENTE. AF_11/2021</v>
          </cell>
          <cell r="I7058" t="str">
            <v>M2</v>
          </cell>
          <cell r="J7058" t="str">
            <v>COEFICIENTE DE REPRESENTATIVIDADE</v>
          </cell>
          <cell r="K7058">
            <v>381.33</v>
          </cell>
        </row>
        <row r="7059">
          <cell r="G7059">
            <v>103315</v>
          </cell>
          <cell r="H7059" t="str">
            <v>INSTALAÇÃO DE PERGOLADO DE MADEIRA, EM MAÇARANDUBA, ANGELIM OU EQUIVALENTE DA REGIÃO, FIXADO COM CONCRETO SOBRE SOLO. AF_11/2021</v>
          </cell>
          <cell r="I7059" t="str">
            <v>M2</v>
          </cell>
          <cell r="J7059" t="str">
            <v>COEFICIENTE DE REPRESENTATIVIDADE</v>
          </cell>
          <cell r="K7059">
            <v>374.04</v>
          </cell>
        </row>
        <row r="7060">
          <cell r="G7060">
            <v>103769</v>
          </cell>
          <cell r="H7060" t="str">
            <v>PAR DE TABELAS DE BASQUETE DE COMPENSADO NAVAL, COM AROS E REDES - FORNECIMENTO E INSTALAÇÃO. AF_03/2022</v>
          </cell>
          <cell r="I7060" t="str">
            <v>UN</v>
          </cell>
          <cell r="J7060" t="str">
            <v>COEFICIENTE DE REPRESENTATIVIDADE</v>
          </cell>
          <cell r="K7060">
            <v>3263.71</v>
          </cell>
        </row>
        <row r="7061">
          <cell r="G7061">
            <v>98525</v>
          </cell>
          <cell r="H7061" t="str">
            <v>LIMPEZA MECANIZADA DE CAMADA VEGETAL, VEGETAÇÃO E PEQUENAS ÁRVORES (DIÂMETRO DE TRONCO MENOR QUE 0,20 M), COM TRATOR DE ESTEIRAS.AF_05/2018</v>
          </cell>
          <cell r="I7061" t="str">
            <v>M2</v>
          </cell>
          <cell r="J7061" t="str">
            <v>ATRIBUÍDO SÃO PAULO</v>
          </cell>
          <cell r="K7061">
            <v>0.37</v>
          </cell>
        </row>
        <row r="7062">
          <cell r="G7062">
            <v>98526</v>
          </cell>
          <cell r="H7062" t="str">
            <v>REMOÇÃO DE RAÍZES REMANESCENTES DE TRONCO DE ÁRVORE COM DIÂMETRO MAIOR OU IGUAL A 0,20 M E MENOR QUE 0,40 M.AF_05/2018</v>
          </cell>
          <cell r="I7062" t="str">
            <v>UN</v>
          </cell>
          <cell r="J7062" t="str">
            <v>COEFICIENTE DE REPRESENTATIVIDADE</v>
          </cell>
          <cell r="K7062">
            <v>78.78</v>
          </cell>
        </row>
        <row r="7063">
          <cell r="G7063">
            <v>98527</v>
          </cell>
          <cell r="H7063" t="str">
            <v>REMOÇÃO DE RAÍZES REMANESCENTES DE TRONCO DE ÁRVORE COM DIÂMETRO MAIOR OU IGUAL A 0,40 M E MENOR QUE 0,60 M.AF_05/2018</v>
          </cell>
          <cell r="I7063" t="str">
            <v>UN</v>
          </cell>
          <cell r="J7063" t="str">
            <v>COEFICIENTE DE REPRESENTATIVIDADE</v>
          </cell>
          <cell r="K7063">
            <v>169.61</v>
          </cell>
        </row>
        <row r="7064">
          <cell r="G7064">
            <v>98528</v>
          </cell>
          <cell r="H7064" t="str">
            <v>REMOÇÃO DE RAÍZES REMANESCENTES DE TRONCO DE ÁRVORE COM DIÂMETRO MAIOR OU IGUAL A 0,60 M.AF_05/2018</v>
          </cell>
          <cell r="I7064" t="str">
            <v>UN</v>
          </cell>
          <cell r="J7064" t="str">
            <v>COEFICIENTE DE REPRESENTATIVIDADE</v>
          </cell>
          <cell r="K7064">
            <v>248.03</v>
          </cell>
        </row>
        <row r="7065">
          <cell r="G7065">
            <v>98529</v>
          </cell>
          <cell r="H7065" t="str">
            <v>CORTE RASO E RECORTE DE ÁRVORE COM DIÂMETRO DE TRONCO MAIOR OU IGUAL A 0,20 M E MENOR QUE 0,40 M.AF_05/2018</v>
          </cell>
          <cell r="I7065" t="str">
            <v>UN</v>
          </cell>
          <cell r="J7065" t="str">
            <v>COEFICIENTE DE REPRESENTATIVIDADE</v>
          </cell>
          <cell r="K7065">
            <v>57.89</v>
          </cell>
        </row>
        <row r="7066">
          <cell r="G7066">
            <v>98530</v>
          </cell>
          <cell r="H7066" t="str">
            <v>CORTE RASO E RECORTE DE ÁRVORE COM DIÂMETRO DE TRONCO MAIOR OU IGUAL A 0,40 M E MENOR QUE 0,60 M.AF_05/2018</v>
          </cell>
          <cell r="I7066" t="str">
            <v>UN</v>
          </cell>
          <cell r="J7066" t="str">
            <v>COEFICIENTE DE REPRESENTATIVIDADE</v>
          </cell>
          <cell r="K7066">
            <v>103.13</v>
          </cell>
        </row>
        <row r="7067">
          <cell r="G7067">
            <v>98531</v>
          </cell>
          <cell r="H7067" t="str">
            <v>CORTE RASO E RECORTE DE ÁRVORE COM DIÂMETRO DE TRONCO MAIOR OU IGUAL A 0,60 M.AF_05/2018</v>
          </cell>
          <cell r="I7067" t="str">
            <v>UN</v>
          </cell>
          <cell r="J7067" t="str">
            <v>ATRIBUÍDO SÃO PAULO</v>
          </cell>
          <cell r="K7067">
            <v>248.41</v>
          </cell>
        </row>
        <row r="7068">
          <cell r="G7068">
            <v>98532</v>
          </cell>
          <cell r="H7068" t="str">
            <v>PODA EM ALTURA DE ÁRVORE COM DIÂMETRO DE TRONCO MENOR QUE 0,20 M.AF_05/2018</v>
          </cell>
          <cell r="I7068" t="str">
            <v>UN</v>
          </cell>
          <cell r="J7068" t="str">
            <v>ATRIBUÍDO SÃO PAULO</v>
          </cell>
          <cell r="K7068">
            <v>107.05</v>
          </cell>
        </row>
        <row r="7069">
          <cell r="G7069">
            <v>98533</v>
          </cell>
          <cell r="H7069" t="str">
            <v>PODA EM ALTURA DE ÁRVORE COM DIÂMETRO DE TRONCO MAIOR OU IGUAL A 0,20 M E MENOR QUE 0,40 M.AF_05/2018</v>
          </cell>
          <cell r="I7069" t="str">
            <v>UN</v>
          </cell>
          <cell r="J7069" t="str">
            <v>ATRIBUÍDO SÃO PAULO</v>
          </cell>
          <cell r="K7069">
            <v>286.17</v>
          </cell>
        </row>
        <row r="7070">
          <cell r="G7070">
            <v>98534</v>
          </cell>
          <cell r="H7070" t="str">
            <v>PODA EM ALTURA DE ÁRVORE COM DIÂMETRO DE TRONCO MAIOR OU IGUAL A 0,40 M E MENOR QUE 0,60 M.AF_05/2018</v>
          </cell>
          <cell r="I7070" t="str">
            <v>UN</v>
          </cell>
          <cell r="J7070" t="str">
            <v>ATRIBUÍDO SÃO PAULO</v>
          </cell>
          <cell r="K7070">
            <v>741.44</v>
          </cell>
        </row>
        <row r="7071">
          <cell r="G7071">
            <v>98535</v>
          </cell>
          <cell r="H7071" t="str">
            <v>PODA EM ALTURA DE ÁRVORE COM DIÂMETRO DE TRONCO MAIOR OU IGUAL A 0,60 M.AF_05/2018</v>
          </cell>
          <cell r="I7071" t="str">
            <v>UN</v>
          </cell>
          <cell r="J7071" t="str">
            <v>ATRIBUÍDO SÃO PAULO</v>
          </cell>
          <cell r="K7071">
            <v>1159.31</v>
          </cell>
        </row>
        <row r="7072">
          <cell r="G7072">
            <v>88238</v>
          </cell>
          <cell r="H7072" t="str">
            <v>AJUDANTE DE ARMADOR COM ENCARGOS COMPLEMENTARES</v>
          </cell>
          <cell r="I7072" t="str">
            <v>H</v>
          </cell>
          <cell r="J7072" t="str">
            <v>COEFICIENTE DE REPRESENTATIVIDADE</v>
          </cell>
          <cell r="K7072">
            <v>17.28</v>
          </cell>
        </row>
        <row r="7073">
          <cell r="G7073">
            <v>88239</v>
          </cell>
          <cell r="H7073" t="str">
            <v>AJUDANTE DE CARPINTEIRO COM ENCARGOS COMPLEMENTARES</v>
          </cell>
          <cell r="I7073" t="str">
            <v>H</v>
          </cell>
          <cell r="J7073" t="str">
            <v>COEFICIENTE DE REPRESENTATIVIDADE</v>
          </cell>
          <cell r="K7073">
            <v>18.559999999999999</v>
          </cell>
        </row>
        <row r="7074">
          <cell r="G7074">
            <v>88240</v>
          </cell>
          <cell r="H7074" t="str">
            <v>AJUDANTE DE ESTRUTURA METÁLICA COM ENCARGOS COMPLEMENTARES</v>
          </cell>
          <cell r="I7074" t="str">
            <v>H</v>
          </cell>
          <cell r="J7074" t="str">
            <v>COEFICIENTE DE REPRESENTATIVIDADE</v>
          </cell>
          <cell r="K7074">
            <v>18.61</v>
          </cell>
        </row>
        <row r="7075">
          <cell r="G7075">
            <v>88241</v>
          </cell>
          <cell r="H7075" t="str">
            <v>AJUDANTE DE OPERAÇÃO EM GERAL COM ENCARGOS COMPLEMENTARES</v>
          </cell>
          <cell r="I7075" t="str">
            <v>H</v>
          </cell>
          <cell r="J7075" t="str">
            <v>COEFICIENTE DE REPRESENTATIVIDADE</v>
          </cell>
          <cell r="K7075">
            <v>18.7</v>
          </cell>
        </row>
        <row r="7076">
          <cell r="G7076">
            <v>88242</v>
          </cell>
          <cell r="H7076" t="str">
            <v>AJUDANTE DE PEDREIRO COM ENCARGOS COMPLEMENTARES</v>
          </cell>
          <cell r="I7076" t="str">
            <v>H</v>
          </cell>
          <cell r="J7076" t="str">
            <v>COEFICIENTE DE REPRESENTATIVIDADE</v>
          </cell>
          <cell r="K7076">
            <v>17.32</v>
          </cell>
        </row>
        <row r="7077">
          <cell r="G7077">
            <v>88243</v>
          </cell>
          <cell r="H7077" t="str">
            <v>AJUDANTE ESPECIALIZADO COM ENCARGOS COMPLEMENTARES</v>
          </cell>
          <cell r="I7077" t="str">
            <v>H</v>
          </cell>
          <cell r="J7077" t="str">
            <v>COEFICIENTE DE REPRESENTATIVIDADE</v>
          </cell>
          <cell r="K7077">
            <v>18.53</v>
          </cell>
        </row>
        <row r="7078">
          <cell r="G7078">
            <v>88245</v>
          </cell>
          <cell r="H7078" t="str">
            <v>ARMADOR COM ENCARGOS COMPLEMENTARES</v>
          </cell>
          <cell r="I7078" t="str">
            <v>H</v>
          </cell>
          <cell r="J7078" t="str">
            <v>COEFICIENTE DE REPRESENTATIVIDADE</v>
          </cell>
          <cell r="K7078">
            <v>23.01</v>
          </cell>
        </row>
        <row r="7079">
          <cell r="G7079">
            <v>88246</v>
          </cell>
          <cell r="H7079" t="str">
            <v>ASSENTADOR DE TUBOS COM ENCARGOS COMPLEMENTARES</v>
          </cell>
          <cell r="I7079" t="str">
            <v>H</v>
          </cell>
          <cell r="J7079" t="str">
            <v>COEFICIENTE DE REPRESENTATIVIDADE</v>
          </cell>
          <cell r="K7079">
            <v>23.68</v>
          </cell>
        </row>
        <row r="7080">
          <cell r="G7080">
            <v>88247</v>
          </cell>
          <cell r="H7080" t="str">
            <v>AUXILIAR DE ELETRICISTA COM ENCARGOS COMPLEMENTARES</v>
          </cell>
          <cell r="I7080" t="str">
            <v>H</v>
          </cell>
          <cell r="J7080" t="str">
            <v>COEFICIENTE DE REPRESENTATIVIDADE</v>
          </cell>
          <cell r="K7080">
            <v>19.010000000000002</v>
          </cell>
        </row>
        <row r="7081">
          <cell r="G7081">
            <v>88248</v>
          </cell>
          <cell r="H7081" t="str">
            <v>AUXILIAR DE ENCANADOR OU BOMBEIRO HIDRÁULICO COM ENCARGOS COMPLEMENTARES</v>
          </cell>
          <cell r="I7081" t="str">
            <v>H</v>
          </cell>
          <cell r="J7081" t="str">
            <v>COEFICIENTE DE REPRESENTATIVIDADE</v>
          </cell>
          <cell r="K7081">
            <v>18.100000000000001</v>
          </cell>
        </row>
        <row r="7082">
          <cell r="G7082">
            <v>88249</v>
          </cell>
          <cell r="H7082" t="str">
            <v>AUXILIAR DE LABORATÓRIO COM ENCARGOS COMPLEMENTARES</v>
          </cell>
          <cell r="I7082" t="str">
            <v>H</v>
          </cell>
          <cell r="J7082" t="str">
            <v>COEFICIENTE DE REPRESENTATIVIDADE</v>
          </cell>
          <cell r="K7082">
            <v>24.42</v>
          </cell>
        </row>
        <row r="7083">
          <cell r="G7083">
            <v>88250</v>
          </cell>
          <cell r="H7083" t="str">
            <v>AUXILIAR DE MECÂNICO COM ENCARGOS COMPLEMENTARES</v>
          </cell>
          <cell r="I7083" t="str">
            <v>H</v>
          </cell>
          <cell r="J7083" t="str">
            <v>COEFICIENTE DE REPRESENTATIVIDADE</v>
          </cell>
          <cell r="K7083">
            <v>19.82</v>
          </cell>
        </row>
        <row r="7084">
          <cell r="G7084">
            <v>88251</v>
          </cell>
          <cell r="H7084" t="str">
            <v>AUXILIAR DE SERRALHEIRO COM ENCARGOS COMPLEMENTARES</v>
          </cell>
          <cell r="I7084" t="str">
            <v>H</v>
          </cell>
          <cell r="J7084" t="str">
            <v>COEFICIENTE DE REPRESENTATIVIDADE</v>
          </cell>
          <cell r="K7084">
            <v>18.7</v>
          </cell>
        </row>
        <row r="7085">
          <cell r="G7085">
            <v>88252</v>
          </cell>
          <cell r="H7085" t="str">
            <v>AUXILIAR DE SERVIÇOS GERAIS COM ENCARGOS COMPLEMENTARES</v>
          </cell>
          <cell r="I7085" t="str">
            <v>H</v>
          </cell>
          <cell r="J7085" t="str">
            <v>COEFICIENTE DE REPRESENTATIVIDADE</v>
          </cell>
          <cell r="K7085">
            <v>16.79</v>
          </cell>
        </row>
        <row r="7086">
          <cell r="G7086">
            <v>88253</v>
          </cell>
          <cell r="H7086" t="str">
            <v>AUXILIAR DE TOPÓGRAFO COM ENCARGOS COMPLEMENTARES</v>
          </cell>
          <cell r="I7086" t="str">
            <v>H</v>
          </cell>
          <cell r="J7086" t="str">
            <v>COEFICIENTE DE REPRESENTATIVIDADE</v>
          </cell>
          <cell r="K7086">
            <v>17.190000000000001</v>
          </cell>
        </row>
        <row r="7087">
          <cell r="G7087">
            <v>88255</v>
          </cell>
          <cell r="H7087" t="str">
            <v>AUXILIAR TÉCNICO DE ENGENHARIA COM ENCARGOS COMPLEMENTARES</v>
          </cell>
          <cell r="I7087" t="str">
            <v>H</v>
          </cell>
          <cell r="J7087" t="str">
            <v>COEFICIENTE DE REPRESENTATIVIDADE</v>
          </cell>
          <cell r="K7087">
            <v>28.91</v>
          </cell>
        </row>
        <row r="7088">
          <cell r="G7088">
            <v>88256</v>
          </cell>
          <cell r="H7088" t="str">
            <v>AZULEJISTA OU LADRILHISTA COM ENCARGOS COMPLEMENTARES</v>
          </cell>
          <cell r="I7088" t="str">
            <v>H</v>
          </cell>
          <cell r="J7088" t="str">
            <v>COEFICIENTE DE REPRESENTATIVIDADE</v>
          </cell>
          <cell r="K7088">
            <v>24.53</v>
          </cell>
        </row>
        <row r="7089">
          <cell r="G7089">
            <v>88257</v>
          </cell>
          <cell r="H7089" t="str">
            <v>BLASTER, DINAMITADOR OU CABO DE FOGO COM ENCARGOS COMPLEMENTARES</v>
          </cell>
          <cell r="I7089" t="str">
            <v>H</v>
          </cell>
          <cell r="J7089" t="str">
            <v>COEFICIENTE DE REPRESENTATIVIDADE</v>
          </cell>
          <cell r="K7089">
            <v>20.2</v>
          </cell>
        </row>
        <row r="7090">
          <cell r="G7090">
            <v>88258</v>
          </cell>
          <cell r="H7090" t="str">
            <v>CADASTRISTA DE REDES DE AGUA E ESGOTO COM ENCARGOS COMPLEMENTARES</v>
          </cell>
          <cell r="I7090" t="str">
            <v>H</v>
          </cell>
          <cell r="J7090" t="str">
            <v>COEFICIENTE DE REPRESENTATIVIDADE</v>
          </cell>
          <cell r="K7090">
            <v>18.12</v>
          </cell>
        </row>
        <row r="7091">
          <cell r="G7091">
            <v>88260</v>
          </cell>
          <cell r="H7091" t="str">
            <v>CALCETEIRO COM ENCARGOS COMPLEMENTARES</v>
          </cell>
          <cell r="I7091" t="str">
            <v>H</v>
          </cell>
          <cell r="J7091" t="str">
            <v>COEFICIENTE DE REPRESENTATIVIDADE</v>
          </cell>
          <cell r="K7091">
            <v>18</v>
          </cell>
        </row>
        <row r="7092">
          <cell r="G7092">
            <v>88261</v>
          </cell>
          <cell r="H7092" t="str">
            <v>CARPINTEIRO DE ESQUADRIA COM ENCARGOS COMPLEMENTARES</v>
          </cell>
          <cell r="I7092" t="str">
            <v>H</v>
          </cell>
          <cell r="J7092" t="str">
            <v>COEFICIENTE DE REPRESENTATIVIDADE</v>
          </cell>
          <cell r="K7092">
            <v>25.66</v>
          </cell>
        </row>
        <row r="7093">
          <cell r="G7093">
            <v>88262</v>
          </cell>
          <cell r="H7093" t="str">
            <v>CARPINTEIRO DE FORMAS COM ENCARGOS COMPLEMENTARES</v>
          </cell>
          <cell r="I7093" t="str">
            <v>H</v>
          </cell>
          <cell r="J7093" t="str">
            <v>COLETADO</v>
          </cell>
          <cell r="K7093">
            <v>22.83</v>
          </cell>
        </row>
        <row r="7094">
          <cell r="G7094">
            <v>88263</v>
          </cell>
          <cell r="H7094" t="str">
            <v>CAVOUQUEIRO OU OPERADOR PERFURATRIZ/ROMPEDOR COM ENCARGOS COMPLEMENTARES</v>
          </cell>
          <cell r="I7094" t="str">
            <v>H</v>
          </cell>
          <cell r="J7094" t="str">
            <v>COEFICIENTE DE REPRESENTATIVIDADE</v>
          </cell>
          <cell r="K7094">
            <v>19.07</v>
          </cell>
        </row>
        <row r="7095">
          <cell r="G7095">
            <v>88264</v>
          </cell>
          <cell r="H7095" t="str">
            <v>ELETRICISTA COM ENCARGOS COMPLEMENTARES</v>
          </cell>
          <cell r="I7095" t="str">
            <v>H</v>
          </cell>
          <cell r="J7095" t="str">
            <v>COLETADO</v>
          </cell>
          <cell r="K7095">
            <v>23.43</v>
          </cell>
        </row>
        <row r="7096">
          <cell r="G7096">
            <v>88265</v>
          </cell>
          <cell r="H7096" t="str">
            <v>ELETRICISTA INDUSTRIAL COM ENCARGOS COMPLEMENTARES</v>
          </cell>
          <cell r="I7096" t="str">
            <v>H</v>
          </cell>
          <cell r="J7096" t="str">
            <v>COEFICIENTE DE REPRESENTATIVIDADE</v>
          </cell>
          <cell r="K7096">
            <v>23.79</v>
          </cell>
        </row>
        <row r="7097">
          <cell r="G7097">
            <v>88266</v>
          </cell>
          <cell r="H7097" t="str">
            <v>ELETROTÉCNICO COM ENCARGOS COMPLEMENTARES</v>
          </cell>
          <cell r="I7097" t="str">
            <v>H</v>
          </cell>
          <cell r="J7097" t="str">
            <v>COEFICIENTE DE REPRESENTATIVIDADE</v>
          </cell>
          <cell r="K7097">
            <v>33.33</v>
          </cell>
        </row>
        <row r="7098">
          <cell r="G7098">
            <v>88267</v>
          </cell>
          <cell r="H7098" t="str">
            <v>ENCANADOR OU BOMBEIRO HIDRÁULICO COM ENCARGOS COMPLEMENTARES</v>
          </cell>
          <cell r="I7098" t="str">
            <v>H</v>
          </cell>
          <cell r="J7098" t="str">
            <v>COLETADO</v>
          </cell>
          <cell r="K7098">
            <v>22.43</v>
          </cell>
        </row>
        <row r="7099">
          <cell r="G7099">
            <v>88269</v>
          </cell>
          <cell r="H7099" t="str">
            <v>GESSEIRO COM ENCARGOS COMPLEMENTARES</v>
          </cell>
          <cell r="I7099" t="str">
            <v>H</v>
          </cell>
          <cell r="J7099" t="str">
            <v>COEFICIENTE DE REPRESENTATIVIDADE</v>
          </cell>
          <cell r="K7099">
            <v>23.51</v>
          </cell>
        </row>
        <row r="7100">
          <cell r="G7100">
            <v>88270</v>
          </cell>
          <cell r="H7100" t="str">
            <v>IMPERMEABILIZADOR COM ENCARGOS COMPLEMENTARES</v>
          </cell>
          <cell r="I7100" t="str">
            <v>H</v>
          </cell>
          <cell r="J7100" t="str">
            <v>COEFICIENTE DE REPRESENTATIVIDADE</v>
          </cell>
          <cell r="K7100">
            <v>23.17</v>
          </cell>
        </row>
        <row r="7101">
          <cell r="G7101">
            <v>88272</v>
          </cell>
          <cell r="H7101" t="str">
            <v>MACARIQUEIRO COM ENCARGOS COMPLEMENTARES</v>
          </cell>
          <cell r="I7101" t="str">
            <v>H</v>
          </cell>
          <cell r="J7101" t="str">
            <v>COEFICIENTE DE REPRESENTATIVIDADE</v>
          </cell>
          <cell r="K7101">
            <v>23.11</v>
          </cell>
        </row>
        <row r="7102">
          <cell r="G7102">
            <v>88273</v>
          </cell>
          <cell r="H7102" t="str">
            <v>MARCENEIRO COM ENCARGOS COMPLEMENTARES</v>
          </cell>
          <cell r="I7102" t="str">
            <v>H</v>
          </cell>
          <cell r="J7102" t="str">
            <v>COEFICIENTE DE REPRESENTATIVIDADE</v>
          </cell>
          <cell r="K7102">
            <v>22.89</v>
          </cell>
        </row>
        <row r="7103">
          <cell r="G7103">
            <v>88274</v>
          </cell>
          <cell r="H7103" t="str">
            <v>MARMORISTA/GRANITEIRO COM ENCARGOS COMPLEMENTARES</v>
          </cell>
          <cell r="I7103" t="str">
            <v>H</v>
          </cell>
          <cell r="J7103" t="str">
            <v>COEFICIENTE DE REPRESENTATIVIDADE</v>
          </cell>
          <cell r="K7103">
            <v>24.09</v>
          </cell>
        </row>
        <row r="7104">
          <cell r="G7104">
            <v>88275</v>
          </cell>
          <cell r="H7104" t="str">
            <v>MECÃNICO DE EQUIPAMENTOS PESADOS COM ENCARGOS COMPLEMENTARES</v>
          </cell>
          <cell r="I7104" t="str">
            <v>H</v>
          </cell>
          <cell r="J7104" t="str">
            <v>COEFICIENTE DE REPRESENTATIVIDADE</v>
          </cell>
          <cell r="K7104">
            <v>31.33</v>
          </cell>
        </row>
        <row r="7105">
          <cell r="G7105">
            <v>88277</v>
          </cell>
          <cell r="H7105" t="str">
            <v>MONTADOR (TUBO AÇO/EQUIPAMENTOS) COM ENCARGOS COMPLEMENTARES</v>
          </cell>
          <cell r="I7105" t="str">
            <v>H</v>
          </cell>
          <cell r="J7105" t="str">
            <v>COEFICIENTE DE REPRESENTATIVIDADE</v>
          </cell>
          <cell r="K7105">
            <v>25.93</v>
          </cell>
        </row>
        <row r="7106">
          <cell r="G7106">
            <v>88278</v>
          </cell>
          <cell r="H7106" t="str">
            <v>MONTADOR DE ESTRUTURA METÁLICA COM ENCARGOS COMPLEMENTARES</v>
          </cell>
          <cell r="I7106" t="str">
            <v>H</v>
          </cell>
          <cell r="J7106" t="str">
            <v>COEFICIENTE DE REPRESENTATIVIDADE</v>
          </cell>
          <cell r="K7106">
            <v>23.62</v>
          </cell>
        </row>
        <row r="7107">
          <cell r="G7107">
            <v>88279</v>
          </cell>
          <cell r="H7107" t="str">
            <v>MONTADOR ELETROMECÃNICO COM ENCARGOS COMPLEMENTARES</v>
          </cell>
          <cell r="I7107" t="str">
            <v>H</v>
          </cell>
          <cell r="J7107" t="str">
            <v>COEFICIENTE DE REPRESENTATIVIDADE</v>
          </cell>
          <cell r="K7107">
            <v>26.09</v>
          </cell>
        </row>
        <row r="7108">
          <cell r="G7108">
            <v>88281</v>
          </cell>
          <cell r="H7108" t="str">
            <v>MOTORISTA DE BASCULANTE COM ENCARGOS COMPLEMENTARES</v>
          </cell>
          <cell r="I7108" t="str">
            <v>H</v>
          </cell>
          <cell r="J7108" t="str">
            <v>COEFICIENTE DE REPRESENTATIVIDADE</v>
          </cell>
          <cell r="K7108">
            <v>22.76</v>
          </cell>
        </row>
        <row r="7109">
          <cell r="G7109">
            <v>88282</v>
          </cell>
          <cell r="H7109" t="str">
            <v>MOTORISTA DE CAMINHÃO COM ENCARGOS COMPLEMENTARES</v>
          </cell>
          <cell r="I7109" t="str">
            <v>H</v>
          </cell>
          <cell r="J7109" t="str">
            <v>COEFICIENTE DE REPRESENTATIVIDADE</v>
          </cell>
          <cell r="K7109">
            <v>23.87</v>
          </cell>
        </row>
        <row r="7110">
          <cell r="G7110">
            <v>88283</v>
          </cell>
          <cell r="H7110" t="str">
            <v>MOTORISTA DE CAMINHÃO E CARRETA COM ENCARGOS COMPLEMENTARES</v>
          </cell>
          <cell r="I7110" t="str">
            <v>H</v>
          </cell>
          <cell r="J7110" t="str">
            <v>COEFICIENTE DE REPRESENTATIVIDADE</v>
          </cell>
          <cell r="K7110">
            <v>30.42</v>
          </cell>
        </row>
        <row r="7111">
          <cell r="G7111">
            <v>88284</v>
          </cell>
          <cell r="H7111" t="str">
            <v>MOTORISTA DE VEIÍCULO LEVE COM ENCARGOS COMPLEMENTARES</v>
          </cell>
          <cell r="I7111" t="str">
            <v>H</v>
          </cell>
          <cell r="J7111" t="str">
            <v>COEFICIENTE DE REPRESENTATIVIDADE</v>
          </cell>
          <cell r="K7111">
            <v>22</v>
          </cell>
        </row>
        <row r="7112">
          <cell r="G7112">
            <v>88285</v>
          </cell>
          <cell r="H7112" t="str">
            <v>MOTORISTA DE VEÍCULO PESADO COM ENCARGOS COMPLEMENTARES</v>
          </cell>
          <cell r="I7112" t="str">
            <v>H</v>
          </cell>
          <cell r="J7112" t="str">
            <v>COEFICIENTE DE REPRESENTATIVIDADE</v>
          </cell>
          <cell r="K7112">
            <v>27.39</v>
          </cell>
        </row>
        <row r="7113">
          <cell r="G7113">
            <v>88286</v>
          </cell>
          <cell r="H7113" t="str">
            <v>MOTORISTA OPERADOR DE MUNCK COM ENCARGOS COMPLEMENTARES</v>
          </cell>
          <cell r="I7113" t="str">
            <v>H</v>
          </cell>
          <cell r="J7113" t="str">
            <v>COEFICIENTE DE REPRESENTATIVIDADE</v>
          </cell>
          <cell r="K7113">
            <v>24.71</v>
          </cell>
        </row>
        <row r="7114">
          <cell r="G7114">
            <v>88288</v>
          </cell>
          <cell r="H7114" t="str">
            <v>NIVELADOR COM ENCARGOS COMPLEMENTARES</v>
          </cell>
          <cell r="I7114" t="str">
            <v>H</v>
          </cell>
          <cell r="J7114" t="str">
            <v>COEFICIENTE DE REPRESENTATIVIDADE</v>
          </cell>
          <cell r="K7114">
            <v>21.42</v>
          </cell>
        </row>
        <row r="7115">
          <cell r="G7115">
            <v>88291</v>
          </cell>
          <cell r="H7115" t="str">
            <v>OPERADOR DE BETONEIRA (CAMINHÃO) COM ENCARGOS COMPLEMENTARES</v>
          </cell>
          <cell r="I7115" t="str">
            <v>H</v>
          </cell>
          <cell r="J7115" t="str">
            <v>COEFICIENTE DE REPRESENTATIVIDADE</v>
          </cell>
          <cell r="K7115">
            <v>21.99</v>
          </cell>
        </row>
        <row r="7116">
          <cell r="G7116">
            <v>88292</v>
          </cell>
          <cell r="H7116" t="str">
            <v>OPERADOR DE COMPRESSOR OU COMPRESSORISTA COM ENCARGOS COMPLEMENTARES</v>
          </cell>
          <cell r="I7116" t="str">
            <v>H</v>
          </cell>
          <cell r="J7116" t="str">
            <v>COEFICIENTE DE REPRESENTATIVIDADE</v>
          </cell>
          <cell r="K7116">
            <v>23.21</v>
          </cell>
        </row>
        <row r="7117">
          <cell r="G7117">
            <v>88293</v>
          </cell>
          <cell r="H7117" t="str">
            <v>OPERADOR DE DEMARCADORA DE FAIXAS COM ENCARGOS COMPLEMENTARES</v>
          </cell>
          <cell r="I7117" t="str">
            <v>H</v>
          </cell>
          <cell r="J7117" t="str">
            <v>COEFICIENTE DE REPRESENTATIVIDADE</v>
          </cell>
          <cell r="K7117">
            <v>26.08</v>
          </cell>
        </row>
        <row r="7118">
          <cell r="G7118">
            <v>88294</v>
          </cell>
          <cell r="H7118" t="str">
            <v>OPERADOR DE ESCAVADEIRA COM ENCARGOS COMPLEMENTARES</v>
          </cell>
          <cell r="I7118" t="str">
            <v>H</v>
          </cell>
          <cell r="J7118" t="str">
            <v>COLETADO</v>
          </cell>
          <cell r="K7118">
            <v>28.25</v>
          </cell>
        </row>
        <row r="7119">
          <cell r="G7119">
            <v>88295</v>
          </cell>
          <cell r="H7119" t="str">
            <v>OPERADOR DE GUINCHO COM ENCARGOS COMPLEMENTARES</v>
          </cell>
          <cell r="I7119" t="str">
            <v>H</v>
          </cell>
          <cell r="J7119" t="str">
            <v>COEFICIENTE DE REPRESENTATIVIDADE</v>
          </cell>
          <cell r="K7119">
            <v>23.7</v>
          </cell>
        </row>
        <row r="7120">
          <cell r="G7120">
            <v>88296</v>
          </cell>
          <cell r="H7120" t="str">
            <v>OPERADOR DE GUINDASTE COM ENCARGOS COMPLEMENTARES</v>
          </cell>
          <cell r="I7120" t="str">
            <v>H</v>
          </cell>
          <cell r="J7120" t="str">
            <v>COEFICIENTE DE REPRESENTATIVIDADE</v>
          </cell>
          <cell r="K7120">
            <v>22.41</v>
          </cell>
        </row>
        <row r="7121">
          <cell r="G7121">
            <v>88297</v>
          </cell>
          <cell r="H7121" t="str">
            <v>OPERADOR DE MÁQUINAS E EQUIPAMENTOS COM ENCARGOS COMPLEMENTARES</v>
          </cell>
          <cell r="I7121" t="str">
            <v>H</v>
          </cell>
          <cell r="J7121" t="str">
            <v>COEFICIENTE DE REPRESENTATIVIDADE</v>
          </cell>
          <cell r="K7121">
            <v>24.73</v>
          </cell>
        </row>
        <row r="7122">
          <cell r="G7122">
            <v>88298</v>
          </cell>
          <cell r="H7122" t="str">
            <v>OPERADOR DE MARTELETE OU MARTELETEIRO COM ENCARGOS COMPLEMENTARES</v>
          </cell>
          <cell r="I7122" t="str">
            <v>H</v>
          </cell>
          <cell r="J7122" t="str">
            <v>COEFICIENTE DE REPRESENTATIVIDADE</v>
          </cell>
          <cell r="K7122">
            <v>21.21</v>
          </cell>
        </row>
        <row r="7123">
          <cell r="G7123">
            <v>88299</v>
          </cell>
          <cell r="H7123" t="str">
            <v>OPERADOR DE MOTO-ESCREIPER COM ENCARGOS COMPLEMENTARES</v>
          </cell>
          <cell r="I7123" t="str">
            <v>H</v>
          </cell>
          <cell r="J7123" t="str">
            <v>COEFICIENTE DE REPRESENTATIVIDADE</v>
          </cell>
          <cell r="K7123">
            <v>26.46</v>
          </cell>
        </row>
        <row r="7124">
          <cell r="G7124">
            <v>88300</v>
          </cell>
          <cell r="H7124" t="str">
            <v>OPERADOR DE MOTONIVELADORA COM ENCARGOS COMPLEMENTARES</v>
          </cell>
          <cell r="I7124" t="str">
            <v>H</v>
          </cell>
          <cell r="J7124" t="str">
            <v>COEFICIENTE DE REPRESENTATIVIDADE</v>
          </cell>
          <cell r="K7124">
            <v>31.46</v>
          </cell>
        </row>
        <row r="7125">
          <cell r="G7125">
            <v>88301</v>
          </cell>
          <cell r="H7125" t="str">
            <v>OPERADOR DE PÁ CARREGADEIRA COM ENCARGOS COMPLEMENTARES</v>
          </cell>
          <cell r="I7125" t="str">
            <v>H</v>
          </cell>
          <cell r="J7125" t="str">
            <v>COEFICIENTE DE REPRESENTATIVIDADE</v>
          </cell>
          <cell r="K7125">
            <v>28.07</v>
          </cell>
        </row>
        <row r="7126">
          <cell r="G7126">
            <v>88302</v>
          </cell>
          <cell r="H7126" t="str">
            <v>OPERADOR DE PAVIMENTADORA COM ENCARGOS COMPLEMENTARES</v>
          </cell>
          <cell r="I7126" t="str">
            <v>H</v>
          </cell>
          <cell r="J7126" t="str">
            <v>COEFICIENTE DE REPRESENTATIVIDADE</v>
          </cell>
          <cell r="K7126">
            <v>27.18</v>
          </cell>
        </row>
        <row r="7127">
          <cell r="G7127">
            <v>88303</v>
          </cell>
          <cell r="H7127" t="str">
            <v>OPERADOR DE ROLO COMPACTADOR COM ENCARGOS COMPLEMENTARES</v>
          </cell>
          <cell r="I7127" t="str">
            <v>H</v>
          </cell>
          <cell r="J7127" t="str">
            <v>COEFICIENTE DE REPRESENTATIVIDADE</v>
          </cell>
          <cell r="K7127">
            <v>21.9</v>
          </cell>
        </row>
        <row r="7128">
          <cell r="G7128">
            <v>88304</v>
          </cell>
          <cell r="H7128" t="str">
            <v>OPERADOR DE USINA DE ASFALTO, DE SOLOS OU DE CONCRETO COM ENCARGOS COMPLEMENTARES</v>
          </cell>
          <cell r="I7128" t="str">
            <v>H</v>
          </cell>
          <cell r="J7128" t="str">
            <v>COEFICIENTE DE REPRESENTATIVIDADE</v>
          </cell>
          <cell r="K7128">
            <v>23.95</v>
          </cell>
        </row>
        <row r="7129">
          <cell r="G7129">
            <v>88306</v>
          </cell>
          <cell r="H7129" t="str">
            <v>OPERADOR JATO DE AREIA OU JATISTA COM ENCARGOS COMPLEMENTARES</v>
          </cell>
          <cell r="I7129" t="str">
            <v>H</v>
          </cell>
          <cell r="J7129" t="str">
            <v>COEFICIENTE DE REPRESENTATIVIDADE</v>
          </cell>
          <cell r="K7129">
            <v>25.73</v>
          </cell>
        </row>
        <row r="7130">
          <cell r="G7130">
            <v>88307</v>
          </cell>
          <cell r="H7130" t="str">
            <v>OPERADOR PARA BATE ESTACAS COM ENCARGOS COMPLEMENTARES</v>
          </cell>
          <cell r="I7130" t="str">
            <v>H</v>
          </cell>
          <cell r="J7130" t="str">
            <v>COEFICIENTE DE REPRESENTATIVIDADE</v>
          </cell>
          <cell r="K7130">
            <v>28.64</v>
          </cell>
        </row>
        <row r="7131">
          <cell r="G7131">
            <v>88308</v>
          </cell>
          <cell r="H7131" t="str">
            <v>PASTILHEIRO COM ENCARGOS COMPLEMENTARES</v>
          </cell>
          <cell r="I7131" t="str">
            <v>H</v>
          </cell>
          <cell r="J7131" t="str">
            <v>COEFICIENTE DE REPRESENTATIVIDADE</v>
          </cell>
          <cell r="K7131">
            <v>23.06</v>
          </cell>
        </row>
        <row r="7132">
          <cell r="G7132">
            <v>88309</v>
          </cell>
          <cell r="H7132" t="str">
            <v>PEDREIRO COM ENCARGOS COMPLEMENTARES</v>
          </cell>
          <cell r="I7132" t="str">
            <v>H</v>
          </cell>
          <cell r="J7132" t="str">
            <v>COLETADO</v>
          </cell>
          <cell r="K7132">
            <v>23.17</v>
          </cell>
        </row>
        <row r="7133">
          <cell r="G7133">
            <v>88310</v>
          </cell>
          <cell r="H7133" t="str">
            <v>PINTOR COM ENCARGOS COMPLEMENTARES</v>
          </cell>
          <cell r="I7133" t="str">
            <v>H</v>
          </cell>
          <cell r="J7133" t="str">
            <v>COLETADO</v>
          </cell>
          <cell r="K7133">
            <v>24.41</v>
          </cell>
        </row>
        <row r="7134">
          <cell r="G7134">
            <v>88311</v>
          </cell>
          <cell r="H7134" t="str">
            <v>PINTOR DE LETREIROS COM ENCARGOS COMPLEMENTARES</v>
          </cell>
          <cell r="I7134" t="str">
            <v>H</v>
          </cell>
          <cell r="J7134" t="str">
            <v>COEFICIENTE DE REPRESENTATIVIDADE</v>
          </cell>
          <cell r="K7134">
            <v>23.89</v>
          </cell>
        </row>
        <row r="7135">
          <cell r="G7135">
            <v>88312</v>
          </cell>
          <cell r="H7135" t="str">
            <v>PINTOR PARA TINTA EPÓXI COM ENCARGOS COMPLEMENTARES</v>
          </cell>
          <cell r="I7135" t="str">
            <v>H</v>
          </cell>
          <cell r="J7135" t="str">
            <v>COEFICIENTE DE REPRESENTATIVIDADE</v>
          </cell>
          <cell r="K7135">
            <v>24.41</v>
          </cell>
        </row>
        <row r="7136">
          <cell r="G7136">
            <v>88313</v>
          </cell>
          <cell r="H7136" t="str">
            <v>POCEIRO COM ENCARGOS COMPLEMENTARES</v>
          </cell>
          <cell r="I7136" t="str">
            <v>H</v>
          </cell>
          <cell r="J7136" t="str">
            <v>COEFICIENTE DE REPRESENTATIVIDADE</v>
          </cell>
          <cell r="K7136">
            <v>22.5</v>
          </cell>
        </row>
        <row r="7137">
          <cell r="G7137">
            <v>88314</v>
          </cell>
          <cell r="H7137" t="str">
            <v>RASTELEIRO COM ENCARGOS COMPLEMENTARES</v>
          </cell>
          <cell r="I7137" t="str">
            <v>H</v>
          </cell>
          <cell r="J7137" t="str">
            <v>COEFICIENTE DE REPRESENTATIVIDADE</v>
          </cell>
          <cell r="K7137">
            <v>19.73</v>
          </cell>
        </row>
        <row r="7138">
          <cell r="G7138">
            <v>88315</v>
          </cell>
          <cell r="H7138" t="str">
            <v>SERRALHEIRO COM ENCARGOS COMPLEMENTARES</v>
          </cell>
          <cell r="I7138" t="str">
            <v>H</v>
          </cell>
          <cell r="J7138" t="str">
            <v>COEFICIENTE DE REPRESENTATIVIDADE</v>
          </cell>
          <cell r="K7138">
            <v>23.01</v>
          </cell>
        </row>
        <row r="7139">
          <cell r="G7139">
            <v>88316</v>
          </cell>
          <cell r="H7139" t="str">
            <v>SERVENTE COM ENCARGOS COMPLEMENTARES</v>
          </cell>
          <cell r="I7139" t="str">
            <v>H</v>
          </cell>
          <cell r="J7139" t="str">
            <v>COLETADO</v>
          </cell>
          <cell r="K7139">
            <v>16.899999999999999</v>
          </cell>
        </row>
        <row r="7140">
          <cell r="G7140">
            <v>88317</v>
          </cell>
          <cell r="H7140" t="str">
            <v>SOLDADOR COM ENCARGOS COMPLEMENTARES</v>
          </cell>
          <cell r="I7140" t="str">
            <v>H</v>
          </cell>
          <cell r="J7140" t="str">
            <v>COLETADO</v>
          </cell>
          <cell r="K7140">
            <v>24.96</v>
          </cell>
        </row>
        <row r="7141">
          <cell r="G7141">
            <v>88318</v>
          </cell>
          <cell r="H7141" t="str">
            <v>SOLDADOR A (PARA SOLDA A SER TESTADA COM RAIOS "X") COM ENCARGOS COMPLEMENTARES</v>
          </cell>
          <cell r="I7141" t="str">
            <v>H</v>
          </cell>
          <cell r="J7141" t="str">
            <v>COEFICIENTE DE REPRESENTATIVIDADE</v>
          </cell>
          <cell r="K7141">
            <v>31.71</v>
          </cell>
        </row>
        <row r="7142">
          <cell r="G7142">
            <v>88320</v>
          </cell>
          <cell r="H7142" t="str">
            <v>TAQUEADOR OU TAQUEIRO COM ENCARGOS COMPLEMENTARES</v>
          </cell>
          <cell r="I7142" t="str">
            <v>H</v>
          </cell>
          <cell r="J7142" t="str">
            <v>COEFICIENTE DE REPRESENTATIVIDADE</v>
          </cell>
          <cell r="K7142">
            <v>22.83</v>
          </cell>
        </row>
        <row r="7143">
          <cell r="G7143">
            <v>88321</v>
          </cell>
          <cell r="H7143" t="str">
            <v>TÉCNICO DE LABORATÓRIO COM ENCARGOS COMPLEMENTARES</v>
          </cell>
          <cell r="I7143" t="str">
            <v>H</v>
          </cell>
          <cell r="J7143" t="str">
            <v>COEFICIENTE DE REPRESENTATIVIDADE</v>
          </cell>
          <cell r="K7143">
            <v>30.76</v>
          </cell>
        </row>
        <row r="7144">
          <cell r="G7144">
            <v>88322</v>
          </cell>
          <cell r="H7144" t="str">
            <v>TÉCNICO DE SONDAGEM COM ENCARGOS COMPLEMENTARES</v>
          </cell>
          <cell r="I7144" t="str">
            <v>H</v>
          </cell>
          <cell r="J7144" t="str">
            <v>COEFICIENTE DE REPRESENTATIVIDADE</v>
          </cell>
          <cell r="K7144">
            <v>34.880000000000003</v>
          </cell>
        </row>
        <row r="7145">
          <cell r="G7145">
            <v>88323</v>
          </cell>
          <cell r="H7145" t="str">
            <v>TELHADISTA COM ENCARGOS COMPLEMENTARES</v>
          </cell>
          <cell r="I7145" t="str">
            <v>H</v>
          </cell>
          <cell r="J7145" t="str">
            <v>COEFICIENTE DE REPRESENTATIVIDADE</v>
          </cell>
          <cell r="K7145">
            <v>22.59</v>
          </cell>
        </row>
        <row r="7146">
          <cell r="G7146">
            <v>88324</v>
          </cell>
          <cell r="H7146" t="str">
            <v>TRATORISTA COM ENCARGOS COMPLEMENTARES</v>
          </cell>
          <cell r="I7146" t="str">
            <v>H</v>
          </cell>
          <cell r="J7146" t="str">
            <v>COEFICIENTE DE REPRESENTATIVIDADE</v>
          </cell>
          <cell r="K7146">
            <v>25.77</v>
          </cell>
        </row>
        <row r="7147">
          <cell r="G7147">
            <v>88325</v>
          </cell>
          <cell r="H7147" t="str">
            <v>VIDRACEIRO COM ENCARGOS COMPLEMENTARES</v>
          </cell>
          <cell r="I7147" t="str">
            <v>H</v>
          </cell>
          <cell r="J7147" t="str">
            <v>COEFICIENTE DE REPRESENTATIVIDADE</v>
          </cell>
          <cell r="K7147">
            <v>18.760000000000002</v>
          </cell>
        </row>
        <row r="7148">
          <cell r="G7148">
            <v>88326</v>
          </cell>
          <cell r="H7148" t="str">
            <v>VIGIA NOTURNO COM ENCARGOS COMPLEMENTARES</v>
          </cell>
          <cell r="I7148" t="str">
            <v>H</v>
          </cell>
          <cell r="J7148" t="str">
            <v>COEFICIENTE DE REPRESENTATIVIDADE</v>
          </cell>
          <cell r="K7148">
            <v>21.45</v>
          </cell>
        </row>
        <row r="7149">
          <cell r="G7149">
            <v>88377</v>
          </cell>
          <cell r="H7149" t="str">
            <v>OPERADOR DE BETONEIRA ESTACIONÁRIA/MISTURADOR COM ENCARGOS COMPLEMENTARES</v>
          </cell>
          <cell r="I7149" t="str">
            <v>H</v>
          </cell>
          <cell r="J7149" t="str">
            <v>COEFICIENTE DE REPRESENTATIVIDADE</v>
          </cell>
          <cell r="K7149">
            <v>21.39</v>
          </cell>
        </row>
        <row r="7150">
          <cell r="G7150">
            <v>88441</v>
          </cell>
          <cell r="H7150" t="str">
            <v>JARDINEIRO COM ENCARGOS COMPLEMENTARES</v>
          </cell>
          <cell r="I7150" t="str">
            <v>H</v>
          </cell>
          <cell r="J7150" t="str">
            <v>COEFICIENTE DE REPRESENTATIVIDADE</v>
          </cell>
          <cell r="K7150">
            <v>20.59</v>
          </cell>
        </row>
        <row r="7151">
          <cell r="G7151">
            <v>88597</v>
          </cell>
          <cell r="H7151" t="str">
            <v>DESENHISTA DETALHISTA COM ENCARGOS COMPLEMENTARES</v>
          </cell>
          <cell r="I7151" t="str">
            <v>H</v>
          </cell>
          <cell r="J7151" t="str">
            <v>COEFICIENTE DE REPRESENTATIVIDADE</v>
          </cell>
          <cell r="K7151">
            <v>23.56</v>
          </cell>
        </row>
        <row r="7152">
          <cell r="G7152">
            <v>90766</v>
          </cell>
          <cell r="H7152" t="str">
            <v>ALMOXARIFE COM ENCARGOS COMPLEMENTARES</v>
          </cell>
          <cell r="I7152" t="str">
            <v>H</v>
          </cell>
          <cell r="J7152" t="str">
            <v>COLETADO</v>
          </cell>
          <cell r="K7152">
            <v>19.420000000000002</v>
          </cell>
        </row>
        <row r="7153">
          <cell r="G7153">
            <v>90767</v>
          </cell>
          <cell r="H7153" t="str">
            <v>APONTADOR OU APROPRIADOR COM ENCARGOS COMPLEMENTARES</v>
          </cell>
          <cell r="I7153" t="str">
            <v>H</v>
          </cell>
          <cell r="J7153" t="str">
            <v>COEFICIENTE DE REPRESENTATIVIDADE</v>
          </cell>
          <cell r="K7153">
            <v>17.36</v>
          </cell>
        </row>
        <row r="7154">
          <cell r="G7154">
            <v>90768</v>
          </cell>
          <cell r="H7154" t="str">
            <v>ARQUITETO DE OBRA JUNIOR COM ENCARGOS COMPLEMENTARES</v>
          </cell>
          <cell r="I7154" t="str">
            <v>H</v>
          </cell>
          <cell r="J7154" t="str">
            <v>COEFICIENTE DE REPRESENTATIVIDADE</v>
          </cell>
          <cell r="K7154">
            <v>66.78</v>
          </cell>
        </row>
        <row r="7155">
          <cell r="G7155">
            <v>90769</v>
          </cell>
          <cell r="H7155" t="str">
            <v>ARQUITETO DE OBRA PLENO COM ENCARGOS COMPLEMENTARES</v>
          </cell>
          <cell r="I7155" t="str">
            <v>H</v>
          </cell>
          <cell r="J7155" t="str">
            <v>COEFICIENTE DE REPRESENTATIVIDADE</v>
          </cell>
          <cell r="K7155">
            <v>94.11</v>
          </cell>
        </row>
        <row r="7156">
          <cell r="G7156">
            <v>90770</v>
          </cell>
          <cell r="H7156" t="str">
            <v>ARQUITETO DE OBRA SENIOR COM ENCARGOS COMPLEMENTARES</v>
          </cell>
          <cell r="I7156" t="str">
            <v>H</v>
          </cell>
          <cell r="J7156" t="str">
            <v>COEFICIENTE DE REPRESENTATIVIDADE</v>
          </cell>
          <cell r="K7156">
            <v>123.82</v>
          </cell>
        </row>
        <row r="7157">
          <cell r="G7157">
            <v>90771</v>
          </cell>
          <cell r="H7157" t="str">
            <v>AUXILIAR DE DESENHISTA COM ENCARGOS COMPLEMENTARES</v>
          </cell>
          <cell r="I7157" t="str">
            <v>H</v>
          </cell>
          <cell r="J7157" t="str">
            <v>COEFICIENTE DE REPRESENTATIVIDADE</v>
          </cell>
          <cell r="K7157">
            <v>26.18</v>
          </cell>
        </row>
        <row r="7158">
          <cell r="G7158">
            <v>90772</v>
          </cell>
          <cell r="H7158" t="str">
            <v>AUXILIAR DE ESCRITORIO COM ENCARGOS COMPLEMENTARES</v>
          </cell>
          <cell r="I7158" t="str">
            <v>H</v>
          </cell>
          <cell r="J7158" t="str">
            <v>COEFICIENTE DE REPRESENTATIVIDADE</v>
          </cell>
          <cell r="K7158">
            <v>16.34</v>
          </cell>
        </row>
        <row r="7159">
          <cell r="G7159">
            <v>90773</v>
          </cell>
          <cell r="H7159" t="str">
            <v>DESENHISTA COPISTA COM ENCARGOS COMPLEMENTARES</v>
          </cell>
          <cell r="I7159" t="str">
            <v>H</v>
          </cell>
          <cell r="J7159" t="str">
            <v>COEFICIENTE DE REPRESENTATIVIDADE</v>
          </cell>
          <cell r="K7159">
            <v>29.15</v>
          </cell>
        </row>
        <row r="7160">
          <cell r="G7160">
            <v>90775</v>
          </cell>
          <cell r="H7160" t="str">
            <v>DESENHISTA PROJETISTA COM ENCARGOS COMPLEMENTARES</v>
          </cell>
          <cell r="I7160" t="str">
            <v>H</v>
          </cell>
          <cell r="J7160" t="str">
            <v>COEFICIENTE DE REPRESENTATIVIDADE</v>
          </cell>
          <cell r="K7160">
            <v>36.39</v>
          </cell>
        </row>
        <row r="7161">
          <cell r="G7161">
            <v>90776</v>
          </cell>
          <cell r="H7161" t="str">
            <v>ENCARREGADO GERAL COM ENCARGOS COMPLEMENTARES</v>
          </cell>
          <cell r="I7161" t="str">
            <v>H</v>
          </cell>
          <cell r="J7161" t="str">
            <v>COLETADO</v>
          </cell>
          <cell r="K7161">
            <v>40.950000000000003</v>
          </cell>
        </row>
        <row r="7162">
          <cell r="G7162">
            <v>90777</v>
          </cell>
          <cell r="H7162" t="str">
            <v>ENGENHEIRO CIVIL DE OBRA JUNIOR COM ENCARGOS COMPLEMENTARES</v>
          </cell>
          <cell r="I7162" t="str">
            <v>H</v>
          </cell>
          <cell r="J7162" t="str">
            <v>COLETADO</v>
          </cell>
          <cell r="K7162">
            <v>90.5</v>
          </cell>
        </row>
        <row r="7163">
          <cell r="G7163">
            <v>90778</v>
          </cell>
          <cell r="H7163" t="str">
            <v>ENGENHEIRO CIVIL DE OBRA PLENO COM ENCARGOS COMPLEMENTARES</v>
          </cell>
          <cell r="I7163" t="str">
            <v>H</v>
          </cell>
          <cell r="J7163" t="str">
            <v>COEFICIENTE DE REPRESENTATIVIDADE</v>
          </cell>
          <cell r="K7163">
            <v>102.76</v>
          </cell>
        </row>
        <row r="7164">
          <cell r="G7164">
            <v>90779</v>
          </cell>
          <cell r="H7164" t="str">
            <v>ENGENHEIRO CIVIL DE OBRA SENIOR COM ENCARGOS COMPLEMENTARES</v>
          </cell>
          <cell r="I7164" t="str">
            <v>H</v>
          </cell>
          <cell r="J7164" t="str">
            <v>COEFICIENTE DE REPRESENTATIVIDADE</v>
          </cell>
          <cell r="K7164">
            <v>139.80000000000001</v>
          </cell>
        </row>
        <row r="7165">
          <cell r="G7165">
            <v>90780</v>
          </cell>
          <cell r="H7165" t="str">
            <v>MESTRE DE OBRAS COM ENCARGOS COMPLEMENTARES</v>
          </cell>
          <cell r="I7165" t="str">
            <v>H</v>
          </cell>
          <cell r="J7165" t="str">
            <v>COEFICIENTE DE REPRESENTATIVIDADE</v>
          </cell>
          <cell r="K7165">
            <v>65.27</v>
          </cell>
        </row>
        <row r="7166">
          <cell r="G7166">
            <v>90781</v>
          </cell>
          <cell r="H7166" t="str">
            <v>TOPOGRAFO COM ENCARGOS COMPLEMENTARES</v>
          </cell>
          <cell r="I7166" t="str">
            <v>H</v>
          </cell>
          <cell r="J7166" t="str">
            <v>COLETADO</v>
          </cell>
          <cell r="K7166">
            <v>35.96</v>
          </cell>
        </row>
        <row r="7167">
          <cell r="G7167">
            <v>91677</v>
          </cell>
          <cell r="H7167" t="str">
            <v>ENGENHEIRO ELETRICISTA COM ENCARGOS COMPLEMENTARES</v>
          </cell>
          <cell r="I7167" t="str">
            <v>H</v>
          </cell>
          <cell r="J7167" t="str">
            <v>COEFICIENTE DE REPRESENTATIVIDADE</v>
          </cell>
          <cell r="K7167">
            <v>92.24</v>
          </cell>
        </row>
        <row r="7168">
          <cell r="G7168">
            <v>91678</v>
          </cell>
          <cell r="H7168" t="str">
            <v>ENGENHEIRO SANITARISTA COM ENCARGOS COMPLEMENTARES</v>
          </cell>
          <cell r="I7168" t="str">
            <v>H</v>
          </cell>
          <cell r="J7168" t="str">
            <v>COEFICIENTE DE REPRESENTATIVIDADE</v>
          </cell>
          <cell r="K7168">
            <v>70.650000000000006</v>
          </cell>
        </row>
        <row r="7169">
          <cell r="G7169">
            <v>93558</v>
          </cell>
          <cell r="H7169" t="str">
            <v>MOTORISTA DE CAMINHAO COM ENCARGOS COMPLEMENTARES</v>
          </cell>
          <cell r="I7169" t="str">
            <v>MES</v>
          </cell>
          <cell r="J7169" t="str">
            <v>COEFICIENTE DE REPRESENTATIVIDADE</v>
          </cell>
          <cell r="K7169">
            <v>4263.5600000000004</v>
          </cell>
        </row>
        <row r="7170">
          <cell r="G7170">
            <v>93559</v>
          </cell>
          <cell r="H7170" t="str">
            <v>DESENHISTA DETALHISTA COM ENCARGOS COMPLEMENTARES</v>
          </cell>
          <cell r="I7170" t="str">
            <v>MES</v>
          </cell>
          <cell r="J7170" t="str">
            <v>COEFICIENTE DE REPRESENTATIVIDADE</v>
          </cell>
          <cell r="K7170">
            <v>4179.05</v>
          </cell>
        </row>
        <row r="7171">
          <cell r="G7171">
            <v>93560</v>
          </cell>
          <cell r="H7171" t="str">
            <v>DESENHISTA COPISTA COM ENCARGOS COMPLEMENTARES</v>
          </cell>
          <cell r="I7171" t="str">
            <v>MES</v>
          </cell>
          <cell r="J7171" t="str">
            <v>COEFICIENTE DE REPRESENTATIVIDADE</v>
          </cell>
          <cell r="K7171">
            <v>5166.84</v>
          </cell>
        </row>
        <row r="7172">
          <cell r="G7172">
            <v>93561</v>
          </cell>
          <cell r="H7172" t="str">
            <v>DESENHISTA PROJETISTA COM ENCARGOS COMPLEMENTARES</v>
          </cell>
          <cell r="I7172" t="str">
            <v>MES</v>
          </cell>
          <cell r="J7172" t="str">
            <v>COEFICIENTE DE REPRESENTATIVIDADE</v>
          </cell>
          <cell r="K7172">
            <v>6442.45</v>
          </cell>
        </row>
        <row r="7173">
          <cell r="G7173">
            <v>93562</v>
          </cell>
          <cell r="H7173" t="str">
            <v>AUXILIAR DE DESENHISTA COM ENCARGOS COMPLEMENTARES</v>
          </cell>
          <cell r="I7173" t="str">
            <v>MES</v>
          </cell>
          <cell r="J7173" t="str">
            <v>COEFICIENTE DE REPRESENTATIVIDADE</v>
          </cell>
          <cell r="K7173">
            <v>4641.67</v>
          </cell>
        </row>
        <row r="7174">
          <cell r="G7174">
            <v>93563</v>
          </cell>
          <cell r="H7174" t="str">
            <v>ALMOXARIFE COM ENCARGOS COMPLEMENTARES</v>
          </cell>
          <cell r="I7174" t="str">
            <v>MES</v>
          </cell>
          <cell r="J7174" t="str">
            <v>COEFICIENTE DE REPRESENTATIVIDADE</v>
          </cell>
          <cell r="K7174">
            <v>3447.14</v>
          </cell>
        </row>
        <row r="7175">
          <cell r="G7175">
            <v>93564</v>
          </cell>
          <cell r="H7175" t="str">
            <v>APONTADOR OU APROPRIADOR COM ENCARGOS COMPLEMENTARES</v>
          </cell>
          <cell r="I7175" t="str">
            <v>MES</v>
          </cell>
          <cell r="J7175" t="str">
            <v>COEFICIENTE DE REPRESENTATIVIDADE</v>
          </cell>
          <cell r="K7175">
            <v>3075.1</v>
          </cell>
        </row>
        <row r="7176">
          <cell r="G7176">
            <v>93565</v>
          </cell>
          <cell r="H7176" t="str">
            <v>ENGENHEIRO CIVIL DE OBRA JUNIOR COM ENCARGOS COMPLEMENTARES</v>
          </cell>
          <cell r="I7176" t="str">
            <v>MES</v>
          </cell>
          <cell r="J7176" t="str">
            <v>COEFICIENTE DE REPRESENTATIVIDADE</v>
          </cell>
          <cell r="K7176">
            <v>15942.74</v>
          </cell>
        </row>
        <row r="7177">
          <cell r="G7177">
            <v>93566</v>
          </cell>
          <cell r="H7177" t="str">
            <v>AUXILIAR DE ESCRITORIO COM ENCARGOS COMPLEMENTARES</v>
          </cell>
          <cell r="I7177" t="str">
            <v>MES</v>
          </cell>
          <cell r="J7177" t="str">
            <v>COEFICIENTE DE REPRESENTATIVIDADE</v>
          </cell>
          <cell r="K7177">
            <v>2904.96</v>
          </cell>
        </row>
        <row r="7178">
          <cell r="G7178">
            <v>93567</v>
          </cell>
          <cell r="H7178" t="str">
            <v>ENGENHEIRO CIVIL DE OBRA PLENO COM ENCARGOS COMPLEMENTARES</v>
          </cell>
          <cell r="I7178" t="str">
            <v>MES</v>
          </cell>
          <cell r="J7178" t="str">
            <v>COEFICIENTE DE REPRESENTATIVIDADE</v>
          </cell>
          <cell r="K7178">
            <v>18098.29</v>
          </cell>
        </row>
        <row r="7179">
          <cell r="G7179">
            <v>93568</v>
          </cell>
          <cell r="H7179" t="str">
            <v>ENGENHEIRO CIVIL DE OBRA SENIOR COM ENCARGOS COMPLEMENTARES</v>
          </cell>
          <cell r="I7179" t="str">
            <v>MES</v>
          </cell>
          <cell r="J7179" t="str">
            <v>COEFICIENTE DE REPRESENTATIVIDADE</v>
          </cell>
          <cell r="K7179">
            <v>24612.87</v>
          </cell>
        </row>
        <row r="7180">
          <cell r="G7180">
            <v>93569</v>
          </cell>
          <cell r="H7180" t="str">
            <v>ARQUITETO JUNIOR COM ENCARGOS COMPLEMENTARES</v>
          </cell>
          <cell r="I7180" t="str">
            <v>MES</v>
          </cell>
          <cell r="J7180" t="str">
            <v>COEFICIENTE DE REPRESENTATIVIDADE</v>
          </cell>
          <cell r="K7180">
            <v>11789.15</v>
          </cell>
        </row>
        <row r="7181">
          <cell r="G7181">
            <v>93570</v>
          </cell>
          <cell r="H7181" t="str">
            <v>ARQUITETO PLENO COM ENCARGOS COMPLEMENTARES</v>
          </cell>
          <cell r="I7181" t="str">
            <v>MES</v>
          </cell>
          <cell r="J7181" t="str">
            <v>COEFICIENTE DE REPRESENTATIVIDADE</v>
          </cell>
          <cell r="K7181">
            <v>16600.009999999998</v>
          </cell>
        </row>
        <row r="7182">
          <cell r="G7182">
            <v>93571</v>
          </cell>
          <cell r="H7182" t="str">
            <v>ARQUITETO SENIOR COM ENCARGOS COMPLEMENTARES</v>
          </cell>
          <cell r="I7182" t="str">
            <v>MES</v>
          </cell>
          <cell r="J7182" t="str">
            <v>COEFICIENTE DE REPRESENTATIVIDADE</v>
          </cell>
          <cell r="K7182">
            <v>21835.22</v>
          </cell>
        </row>
        <row r="7183">
          <cell r="G7183">
            <v>93572</v>
          </cell>
          <cell r="H7183" t="str">
            <v>ENCARREGADO GERAL DE OBRAS COM ENCARGOS COMPLEMENTARES</v>
          </cell>
          <cell r="I7183" t="str">
            <v>MES</v>
          </cell>
          <cell r="J7183" t="str">
            <v>COEFICIENTE DE REPRESENTATIVIDADE</v>
          </cell>
          <cell r="K7183">
            <v>7225.27</v>
          </cell>
        </row>
        <row r="7184">
          <cell r="G7184">
            <v>94295</v>
          </cell>
          <cell r="H7184" t="str">
            <v>MESTRE DE OBRAS COM ENCARGOS COMPLEMENTARES</v>
          </cell>
          <cell r="I7184" t="str">
            <v>MES</v>
          </cell>
          <cell r="J7184" t="str">
            <v>COEFICIENTE DE REPRESENTATIVIDADE</v>
          </cell>
          <cell r="K7184">
            <v>11500.15</v>
          </cell>
        </row>
        <row r="7185">
          <cell r="G7185">
            <v>94296</v>
          </cell>
          <cell r="H7185" t="str">
            <v>TOPOGRAFO COM ENCARGOS COMPLEMENTARES</v>
          </cell>
          <cell r="I7185" t="str">
            <v>MES</v>
          </cell>
          <cell r="J7185" t="str">
            <v>COEFICIENTE DE REPRESENTATIVIDADE</v>
          </cell>
          <cell r="K7185">
            <v>6358.86</v>
          </cell>
        </row>
        <row r="7186">
          <cell r="G7186">
            <v>95308</v>
          </cell>
          <cell r="H7186" t="str">
            <v>CURSO DE CAPACITAÇÃO PARA AJUDANTE DE ARMADOR (ENCARGOS COMPLEMENTARES) - HORISTA</v>
          </cell>
          <cell r="I7186" t="str">
            <v>H</v>
          </cell>
          <cell r="J7186" t="str">
            <v>COEFICIENTE DE REPRESENTATIVIDADE</v>
          </cell>
          <cell r="K7186">
            <v>0.12</v>
          </cell>
        </row>
        <row r="7187">
          <cell r="G7187">
            <v>95309</v>
          </cell>
          <cell r="H7187" t="str">
            <v>CURSO DE CAPACITAÇÃO PARA AJUDANTE DE CARPINTEIRO (ENCARGOS COMPLEMENTARES) - HORISTA</v>
          </cell>
          <cell r="I7187" t="str">
            <v>H</v>
          </cell>
          <cell r="J7187" t="str">
            <v>COEFICIENTE DE REPRESENTATIVIDADE</v>
          </cell>
          <cell r="K7187">
            <v>0.18</v>
          </cell>
        </row>
        <row r="7188">
          <cell r="G7188">
            <v>95310</v>
          </cell>
          <cell r="H7188" t="str">
            <v>CURSO DE CAPACITAÇÃO PARA AJUDANTE DE ESTRUTURA METÁLICA (ENCARGOS COMPLEMENTARES) - HORISTA</v>
          </cell>
          <cell r="I7188" t="str">
            <v>H</v>
          </cell>
          <cell r="J7188" t="str">
            <v>COEFICIENTE DE REPRESENTATIVIDADE</v>
          </cell>
          <cell r="K7188">
            <v>0.15</v>
          </cell>
        </row>
        <row r="7189">
          <cell r="G7189">
            <v>95311</v>
          </cell>
          <cell r="H7189" t="str">
            <v>CURSO DE CAPACITAÇÃO PARA AJUDANTE DE OPERAÇÃO EM GERAL (ENCARGOS COMPLEMENTARES) - HORISTA</v>
          </cell>
          <cell r="I7189" t="str">
            <v>H</v>
          </cell>
          <cell r="J7189" t="str">
            <v>COEFICIENTE DE REPRESENTATIVIDADE</v>
          </cell>
          <cell r="K7189">
            <v>0.14000000000000001</v>
          </cell>
        </row>
        <row r="7190">
          <cell r="G7190">
            <v>95312</v>
          </cell>
          <cell r="H7190" t="str">
            <v>CURSO DE CAPACITAÇÃO PARA AJUDANTE DE PEDREIRO (ENCARGOS COMPLEMENTARES) - HORISTA</v>
          </cell>
          <cell r="I7190" t="str">
            <v>H</v>
          </cell>
          <cell r="J7190" t="str">
            <v>COEFICIENTE DE REPRESENTATIVIDADE</v>
          </cell>
          <cell r="K7190">
            <v>0.16</v>
          </cell>
        </row>
        <row r="7191">
          <cell r="G7191">
            <v>95313</v>
          </cell>
          <cell r="H7191" t="str">
            <v>CURSO DE CAPACITAÇÃO PARA AJUDANTE ESPECIALIZADO (ENCARGOS COMPLEMENTARES) - HORISTA</v>
          </cell>
          <cell r="I7191" t="str">
            <v>H</v>
          </cell>
          <cell r="J7191" t="str">
            <v>COEFICIENTE DE REPRESENTATIVIDADE</v>
          </cell>
          <cell r="K7191">
            <v>0.14000000000000001</v>
          </cell>
        </row>
        <row r="7192">
          <cell r="G7192">
            <v>95314</v>
          </cell>
          <cell r="H7192" t="str">
            <v>CURSO DE CAPACITAÇÃO PARA ARMADOR (ENCARGOS COMPLEMENTARES) - HORISTA</v>
          </cell>
          <cell r="I7192" t="str">
            <v>H</v>
          </cell>
          <cell r="J7192" t="str">
            <v>COEFICIENTE DE REPRESENTATIVIDADE</v>
          </cell>
          <cell r="K7192">
            <v>0.19</v>
          </cell>
        </row>
        <row r="7193">
          <cell r="G7193">
            <v>95315</v>
          </cell>
          <cell r="H7193" t="str">
            <v>CURSO DE CAPACITAÇÃO PARA ASSENTADOR DE TUBOS (ENCARGOS COMPLEMENTARES) - HORISTA</v>
          </cell>
          <cell r="I7193" t="str">
            <v>H</v>
          </cell>
          <cell r="J7193" t="str">
            <v>COEFICIENTE DE REPRESENTATIVIDADE</v>
          </cell>
          <cell r="K7193">
            <v>0.27</v>
          </cell>
        </row>
        <row r="7194">
          <cell r="G7194">
            <v>95316</v>
          </cell>
          <cell r="H7194" t="str">
            <v>CURSO DE CAPACITAÇÃO PARA AUXILIAR DE ELETRICISTA (ENCARGOS COMPLEMENTARES) - HORISTA</v>
          </cell>
          <cell r="I7194" t="str">
            <v>H</v>
          </cell>
          <cell r="J7194" t="str">
            <v>COEFICIENTE DE REPRESENTATIVIDADE</v>
          </cell>
          <cell r="K7194">
            <v>0.46</v>
          </cell>
        </row>
        <row r="7195">
          <cell r="G7195">
            <v>95317</v>
          </cell>
          <cell r="H7195" t="str">
            <v>CURSO DE CAPACITAÇÃO PARA AUXILIAR DE ENCANADOR OU BOMBEIRO HIDRÁULICO (ENCARGOS COMPLEMENTARES) - HORISTA</v>
          </cell>
          <cell r="I7195" t="str">
            <v>H</v>
          </cell>
          <cell r="J7195" t="str">
            <v>COEFICIENTE DE REPRESENTATIVIDADE</v>
          </cell>
          <cell r="K7195">
            <v>0.22</v>
          </cell>
        </row>
        <row r="7196">
          <cell r="G7196">
            <v>95318</v>
          </cell>
          <cell r="H7196" t="str">
            <v>CURSO DE CAPACITAÇÃO PARA AUXILIAR DE LABORATÓRIO (ENCARGOS COMPLEMENTARES) - HORISTA</v>
          </cell>
          <cell r="I7196" t="str">
            <v>H</v>
          </cell>
          <cell r="J7196" t="str">
            <v>COEFICIENTE DE REPRESENTATIVIDADE</v>
          </cell>
          <cell r="K7196">
            <v>0.17</v>
          </cell>
        </row>
        <row r="7197">
          <cell r="G7197">
            <v>95319</v>
          </cell>
          <cell r="H7197" t="str">
            <v>CURSO DE CAPACITAÇÃO PARA AUXILIAR DE MECÂNICO (ENCARGOS COMPLEMENTARES) - HORISTA</v>
          </cell>
          <cell r="I7197" t="str">
            <v>H</v>
          </cell>
          <cell r="J7197" t="str">
            <v>COEFICIENTE DE REPRESENTATIVIDADE</v>
          </cell>
          <cell r="K7197">
            <v>0.16</v>
          </cell>
        </row>
        <row r="7198">
          <cell r="G7198">
            <v>95320</v>
          </cell>
          <cell r="H7198" t="str">
            <v>CURSO DE CAPACITAÇÃO PARA AUXILIAR DE SERRALHEIRO (ENCARGOS COMPLEMENTARES) - HORISTA</v>
          </cell>
          <cell r="I7198" t="str">
            <v>H</v>
          </cell>
          <cell r="J7198" t="str">
            <v>COEFICIENTE DE REPRESENTATIVIDADE</v>
          </cell>
          <cell r="K7198">
            <v>0.14000000000000001</v>
          </cell>
        </row>
        <row r="7199">
          <cell r="G7199">
            <v>95321</v>
          </cell>
          <cell r="H7199" t="str">
            <v>CURSO DE CAPACITAÇÃO PARA AUXILIAR DE SERVIÇOS GERAIS (ENCARGOS COMPLEMENTARES) - HORISTA</v>
          </cell>
          <cell r="I7199" t="str">
            <v>H</v>
          </cell>
          <cell r="J7199" t="str">
            <v>COEFICIENTE DE REPRESENTATIVIDADE</v>
          </cell>
          <cell r="K7199">
            <v>0.12</v>
          </cell>
        </row>
        <row r="7200">
          <cell r="G7200">
            <v>95322</v>
          </cell>
          <cell r="H7200" t="str">
            <v>CURSO DE CAPACITAÇÃO PARA AUXILIAR DE TOPÓGRAFO (ENCARGOS COMPLEMENTARES) - HORISTA</v>
          </cell>
          <cell r="I7200" t="str">
            <v>H</v>
          </cell>
          <cell r="J7200" t="str">
            <v>COEFICIENTE DE REPRESENTATIVIDADE</v>
          </cell>
          <cell r="K7200">
            <v>0.12</v>
          </cell>
        </row>
        <row r="7201">
          <cell r="G7201">
            <v>95323</v>
          </cell>
          <cell r="H7201" t="str">
            <v>CURSO DE CAPACITAÇÃO PARA AUXILIAR TÉCNICO DE ENGENHARIA (ENCARGOS COMPLEMENTARES) - HORISTA</v>
          </cell>
          <cell r="I7201" t="str">
            <v>H</v>
          </cell>
          <cell r="J7201" t="str">
            <v>COEFICIENTE DE REPRESENTATIVIDADE</v>
          </cell>
          <cell r="K7201">
            <v>0.21</v>
          </cell>
        </row>
        <row r="7202">
          <cell r="G7202">
            <v>95324</v>
          </cell>
          <cell r="H7202" t="str">
            <v>CURSO DE CAPACITAÇÃO PARA AZULEJISTA OU LADRILHISTA (ENCARGOS COMPLEMENTARES) - HORISTA</v>
          </cell>
          <cell r="I7202" t="str">
            <v>H</v>
          </cell>
          <cell r="J7202" t="str">
            <v>COEFICIENTE DE REPRESENTATIVIDADE</v>
          </cell>
          <cell r="K7202">
            <v>0.26</v>
          </cell>
        </row>
        <row r="7203">
          <cell r="G7203">
            <v>95325</v>
          </cell>
          <cell r="H7203" t="str">
            <v>CURSO DE CAPACITAÇÃO PARA BLASTER, DINAMITADOR OU CABO DE FOGO (ENCARGOS COMPLEMENTARES) - HORISTA</v>
          </cell>
          <cell r="I7203" t="str">
            <v>H</v>
          </cell>
          <cell r="J7203" t="str">
            <v>COEFICIENTE DE REPRESENTATIVIDADE</v>
          </cell>
          <cell r="K7203">
            <v>0.26</v>
          </cell>
        </row>
        <row r="7204">
          <cell r="G7204">
            <v>95326</v>
          </cell>
          <cell r="H7204" t="str">
            <v>CURSO DE CAPACITAÇÃO PARA CADASTRISTA DE REDES DE AGUA E ESGOTO (ENCARGOS COMPLEMENTARES) - HORISTA</v>
          </cell>
          <cell r="I7204" t="str">
            <v>H</v>
          </cell>
          <cell r="J7204" t="str">
            <v>COEFICIENTE DE REPRESENTATIVIDADE</v>
          </cell>
          <cell r="K7204">
            <v>7.0000000000000007E-2</v>
          </cell>
        </row>
        <row r="7205">
          <cell r="G7205">
            <v>95328</v>
          </cell>
          <cell r="H7205" t="str">
            <v>CURSO DE CAPACITAÇÃO PARA CALCETEIRO (ENCARGOS COMPLEMENTARES) - HORISTA</v>
          </cell>
          <cell r="I7205" t="str">
            <v>H</v>
          </cell>
          <cell r="J7205" t="str">
            <v>COEFICIENTE DE REPRESENTATIVIDADE</v>
          </cell>
          <cell r="K7205">
            <v>0.13</v>
          </cell>
        </row>
        <row r="7206">
          <cell r="G7206">
            <v>95329</v>
          </cell>
          <cell r="H7206" t="str">
            <v>CURSO DE CAPACITAÇÃO PARA CARPINTEIRO DE ESQUADRIA (ENCARGOS COMPLEMENTARES) - HORISTA</v>
          </cell>
          <cell r="I7206" t="str">
            <v>H</v>
          </cell>
          <cell r="J7206" t="str">
            <v>COEFICIENTE DE REPRESENTATIVIDADE</v>
          </cell>
          <cell r="K7206">
            <v>0.28000000000000003</v>
          </cell>
        </row>
        <row r="7207">
          <cell r="G7207">
            <v>95330</v>
          </cell>
          <cell r="H7207" t="str">
            <v>CURSO DE CAPACITAÇÃO PARA CARPINTEIRO DE FÔRMAS (ENCARGOS COMPLEMENTARES) - HORISTA</v>
          </cell>
          <cell r="I7207" t="str">
            <v>H</v>
          </cell>
          <cell r="J7207" t="str">
            <v>COLETADO</v>
          </cell>
          <cell r="K7207">
            <v>0.19</v>
          </cell>
        </row>
        <row r="7208">
          <cell r="G7208">
            <v>95331</v>
          </cell>
          <cell r="H7208" t="str">
            <v>CURSO DE CAPACITAÇÃO PARA CAVOUQUEIRO OU OPERADOR PERFURATRIZ/ROMPEDOR (ENCARGOS COMPLEMENTARES) - HORISTA</v>
          </cell>
          <cell r="I7208" t="str">
            <v>H</v>
          </cell>
          <cell r="J7208" t="str">
            <v>COEFICIENTE DE REPRESENTATIVIDADE</v>
          </cell>
          <cell r="K7208">
            <v>0.16</v>
          </cell>
        </row>
        <row r="7209">
          <cell r="G7209">
            <v>95332</v>
          </cell>
          <cell r="H7209" t="str">
            <v>CURSO DE CAPACITAÇÃO PARA ELETRICISTA (ENCARGOS COMPLEMENTARES) - HORISTA</v>
          </cell>
          <cell r="I7209" t="str">
            <v>H</v>
          </cell>
          <cell r="J7209" t="str">
            <v>COLETADO</v>
          </cell>
          <cell r="K7209">
            <v>0.62</v>
          </cell>
        </row>
        <row r="7210">
          <cell r="G7210">
            <v>95333</v>
          </cell>
          <cell r="H7210" t="str">
            <v>CURSO DE CAPACITAÇÃO PARA ELETRICISTA INDUSTRIAL (ENCARGOS COMPLEMENTARES) - HORISTA</v>
          </cell>
          <cell r="I7210" t="str">
            <v>H</v>
          </cell>
          <cell r="J7210" t="str">
            <v>COEFICIENTE DE REPRESENTATIVIDADE</v>
          </cell>
          <cell r="K7210">
            <v>0.63</v>
          </cell>
        </row>
        <row r="7211">
          <cell r="G7211">
            <v>95334</v>
          </cell>
          <cell r="H7211" t="str">
            <v>CURSO DE CAPACITAÇÃO PARA ELETROTÉCNICO (ENCARGOS COMPLEMENTARES) - HORISTA</v>
          </cell>
          <cell r="I7211" t="str">
            <v>H</v>
          </cell>
          <cell r="J7211" t="str">
            <v>COEFICIENTE DE REPRESENTATIVIDADE</v>
          </cell>
          <cell r="K7211">
            <v>0.8</v>
          </cell>
        </row>
        <row r="7212">
          <cell r="G7212">
            <v>95335</v>
          </cell>
          <cell r="H7212" t="str">
            <v>CURSO DE CAPACITAÇÃO PARA ENCANADOR OU BOMBEIRO HIDRÁULICO (ENCARGOS COMPLEMENTARES) - HORISTA</v>
          </cell>
          <cell r="I7212" t="str">
            <v>H</v>
          </cell>
          <cell r="J7212" t="str">
            <v>COLETADO</v>
          </cell>
          <cell r="K7212">
            <v>0.28999999999999998</v>
          </cell>
        </row>
        <row r="7213">
          <cell r="G7213">
            <v>95337</v>
          </cell>
          <cell r="H7213" t="str">
            <v>CURSO DE CAPACITAÇÃO PARA GESSEIRO (ENCARGOS COMPLEMENTARES) - HORISTA</v>
          </cell>
          <cell r="I7213" t="str">
            <v>H</v>
          </cell>
          <cell r="J7213" t="str">
            <v>COEFICIENTE DE REPRESENTATIVIDADE</v>
          </cell>
          <cell r="K7213">
            <v>0.19</v>
          </cell>
        </row>
        <row r="7214">
          <cell r="G7214">
            <v>95338</v>
          </cell>
          <cell r="H7214" t="str">
            <v>CURSO DE CAPACITAÇÃO PARA IMPERMEABILIZADOR (ENCARGOS COMPLEMENTARES) - HORISTA</v>
          </cell>
          <cell r="I7214" t="str">
            <v>H</v>
          </cell>
          <cell r="J7214" t="str">
            <v>COEFICIENTE DE REPRESENTATIVIDADE</v>
          </cell>
          <cell r="K7214">
            <v>0.35</v>
          </cell>
        </row>
        <row r="7215">
          <cell r="G7215">
            <v>95339</v>
          </cell>
          <cell r="H7215" t="str">
            <v>CURSO DE CAPACITAÇÃO PARA MAÇARIQUEIRO (ENCARGOS COMPLEMENTARES) - HORISTA</v>
          </cell>
          <cell r="I7215" t="str">
            <v>H</v>
          </cell>
          <cell r="J7215" t="str">
            <v>COEFICIENTE DE REPRESENTATIVIDADE</v>
          </cell>
          <cell r="K7215">
            <v>0.28000000000000003</v>
          </cell>
        </row>
        <row r="7216">
          <cell r="G7216">
            <v>95340</v>
          </cell>
          <cell r="H7216" t="str">
            <v>CURSO DE CAPACITAÇÃO PARA MARCENEIRO (ENCARGOS COMPLEMENTARES) - HORISTA</v>
          </cell>
          <cell r="I7216" t="str">
            <v>H</v>
          </cell>
          <cell r="J7216" t="str">
            <v>COEFICIENTE DE REPRESENTATIVIDADE</v>
          </cell>
          <cell r="K7216">
            <v>0.24</v>
          </cell>
        </row>
        <row r="7217">
          <cell r="G7217">
            <v>95341</v>
          </cell>
          <cell r="H7217" t="str">
            <v>CURSO DE CAPACITAÇÃO PARA MARMORISTA/GRANITEIRO (ENCARGOS COMPLEMENTARES) - HORISTA</v>
          </cell>
          <cell r="I7217" t="str">
            <v>H</v>
          </cell>
          <cell r="J7217" t="str">
            <v>COEFICIENTE DE REPRESENTATIVIDADE</v>
          </cell>
          <cell r="K7217">
            <v>0.25</v>
          </cell>
        </row>
        <row r="7218">
          <cell r="G7218">
            <v>95342</v>
          </cell>
          <cell r="H7218" t="str">
            <v>CURSO DE CAPACITAÇÃO PARA MECÂNICO DE EQUIPAMENTOS PESADOS (ENCARGOS COMPLEMENTARES) - HORISTA</v>
          </cell>
          <cell r="I7218" t="str">
            <v>H</v>
          </cell>
          <cell r="J7218" t="str">
            <v>COEFICIENTE DE REPRESENTATIVIDADE</v>
          </cell>
          <cell r="K7218">
            <v>0.21</v>
          </cell>
        </row>
        <row r="7219">
          <cell r="G7219">
            <v>95343</v>
          </cell>
          <cell r="H7219" t="str">
            <v>CURSO DE CAPACITAÇÃO PARA MONTADOR  DE TUBO AÇO/EQUIPAMENTOS (ENCARGOS COMPLEMENTARES) - HORISTA</v>
          </cell>
          <cell r="I7219" t="str">
            <v>H</v>
          </cell>
          <cell r="J7219" t="str">
            <v>COEFICIENTE DE REPRESENTATIVIDADE</v>
          </cell>
          <cell r="K7219">
            <v>0.3</v>
          </cell>
        </row>
        <row r="7220">
          <cell r="G7220">
            <v>95344</v>
          </cell>
          <cell r="H7220" t="str">
            <v>CURSO DE CAPACITAÇÃO PARA MONTADOR DE ESTRUTURA METÁLICA (ENCARGOS COMPLEMENTARES) - HORISTA</v>
          </cell>
          <cell r="I7220" t="str">
            <v>H</v>
          </cell>
          <cell r="J7220" t="str">
            <v>COEFICIENTE DE REPRESENTATIVIDADE</v>
          </cell>
          <cell r="K7220">
            <v>0.21</v>
          </cell>
        </row>
        <row r="7221">
          <cell r="G7221">
            <v>95345</v>
          </cell>
          <cell r="H7221" t="str">
            <v>CURSO DE CAPACITAÇÃO PARA MONTADOR ELETROMECÂNICO (ENCARGOS COMPLEMENTARES) - HORISTA</v>
          </cell>
          <cell r="I7221" t="str">
            <v>H</v>
          </cell>
          <cell r="J7221" t="str">
            <v>COEFICIENTE DE REPRESENTATIVIDADE</v>
          </cell>
          <cell r="K7221">
            <v>0.59</v>
          </cell>
        </row>
        <row r="7222">
          <cell r="G7222">
            <v>95346</v>
          </cell>
          <cell r="H7222" t="str">
            <v>CURSO DE CAPACITAÇÃO PARA MOTORISTA DE BASCULANTE (ENCARGOS COMPLEMENTARES) - HORISTA</v>
          </cell>
          <cell r="I7222" t="str">
            <v>H</v>
          </cell>
          <cell r="J7222" t="str">
            <v>COEFICIENTE DE REPRESENTATIVIDADE</v>
          </cell>
          <cell r="K7222">
            <v>0.08</v>
          </cell>
        </row>
        <row r="7223">
          <cell r="G7223">
            <v>95347</v>
          </cell>
          <cell r="H7223" t="str">
            <v>CURSO DE CAPACITAÇÃO PARA MOTORISTA DE CAMINHÃO (ENCARGOS COMPLEMENTARES) - HORISTA</v>
          </cell>
          <cell r="I7223" t="str">
            <v>H</v>
          </cell>
          <cell r="J7223" t="str">
            <v>COEFICIENTE DE REPRESENTATIVIDADE</v>
          </cell>
          <cell r="K7223">
            <v>0.09</v>
          </cell>
        </row>
        <row r="7224">
          <cell r="G7224">
            <v>95348</v>
          </cell>
          <cell r="H7224" t="str">
            <v>CURSO DE CAPACITAÇÃO PARA MOTORISTA DE CAMINHÃO E CARRETA (ENCARGOS COMPLEMENTARES) - HORISTA</v>
          </cell>
          <cell r="I7224" t="str">
            <v>H</v>
          </cell>
          <cell r="J7224" t="str">
            <v>COEFICIENTE DE REPRESENTATIVIDADE</v>
          </cell>
          <cell r="K7224">
            <v>0.12</v>
          </cell>
        </row>
        <row r="7225">
          <cell r="G7225">
            <v>95349</v>
          </cell>
          <cell r="H7225" t="str">
            <v>CURSO DE CAPACITAÇÃO PARA MOTORISTA DE VEÍCULO LEVE (ENCARGOS COMPLEMENTARES) - HORISTA</v>
          </cell>
          <cell r="I7225" t="str">
            <v>H</v>
          </cell>
          <cell r="J7225" t="str">
            <v>COEFICIENTE DE REPRESENTATIVIDADE</v>
          </cell>
          <cell r="K7225">
            <v>0.08</v>
          </cell>
        </row>
        <row r="7226">
          <cell r="G7226">
            <v>95350</v>
          </cell>
          <cell r="H7226" t="str">
            <v>CURSO DE CAPACITAÇÃO PARA MOTORISTA DE VEÍCULO PESADO (ENCARGOS COMPLEMENTARES) - HORISTA</v>
          </cell>
          <cell r="I7226" t="str">
            <v>H</v>
          </cell>
          <cell r="J7226" t="str">
            <v>COEFICIENTE DE REPRESENTATIVIDADE</v>
          </cell>
          <cell r="K7226">
            <v>0.11</v>
          </cell>
        </row>
        <row r="7227">
          <cell r="G7227">
            <v>95351</v>
          </cell>
          <cell r="H7227" t="str">
            <v>CURSO DE CAPACITAÇÃO PARA MOTORISTA OPERADOR DE MUNCK (ENCARGOS COMPLEMENTARES) - HORISTA</v>
          </cell>
          <cell r="I7227" t="str">
            <v>H</v>
          </cell>
          <cell r="J7227" t="str">
            <v>COEFICIENTE DE REPRESENTATIVIDADE</v>
          </cell>
          <cell r="K7227">
            <v>0.31</v>
          </cell>
        </row>
        <row r="7228">
          <cell r="G7228">
            <v>95352</v>
          </cell>
          <cell r="H7228" t="str">
            <v>CURSO DE CAPACITAÇÃO PARA NIVELADOR (ENCARGOS COMPLEMENTARES) - HORISTA</v>
          </cell>
          <cell r="I7228" t="str">
            <v>H</v>
          </cell>
          <cell r="J7228" t="str">
            <v>COEFICIENTE DE REPRESENTATIVIDADE</v>
          </cell>
          <cell r="K7228">
            <v>0.15</v>
          </cell>
        </row>
        <row r="7229">
          <cell r="G7229">
            <v>95354</v>
          </cell>
          <cell r="H7229" t="str">
            <v>CURSO DE CAPACITAÇÃO PARA OPERADOR DE BETONEIRA (CAMINHÃO) (ENCARGOS COMPLEMENTARES) - HORISTA</v>
          </cell>
          <cell r="I7229" t="str">
            <v>H</v>
          </cell>
          <cell r="J7229" t="str">
            <v>COEFICIENTE DE REPRESENTATIVIDADE</v>
          </cell>
          <cell r="K7229">
            <v>0.13</v>
          </cell>
        </row>
        <row r="7230">
          <cell r="G7230">
            <v>95355</v>
          </cell>
          <cell r="H7230" t="str">
            <v>CURSO DE CAPACITAÇÃO PARA OPERADOR DE COMPRESSOR OU COMPRESSORISTA (ENCARGOS COMPLEMENTARES) - HORISTA</v>
          </cell>
          <cell r="I7230" t="str">
            <v>H</v>
          </cell>
          <cell r="J7230" t="str">
            <v>COEFICIENTE DE REPRESENTATIVIDADE</v>
          </cell>
          <cell r="K7230">
            <v>0.14000000000000001</v>
          </cell>
        </row>
        <row r="7231">
          <cell r="G7231">
            <v>95356</v>
          </cell>
          <cell r="H7231" t="str">
            <v>CURSO DE CAPACITAÇÃO PARA OPERADOR DE DEMARCADORA DE FAIXAS (ENCARGOS COMPLEMENTARES) - HORISTA</v>
          </cell>
          <cell r="I7231" t="str">
            <v>H</v>
          </cell>
          <cell r="J7231" t="str">
            <v>COEFICIENTE DE REPRESENTATIVIDADE</v>
          </cell>
          <cell r="K7231">
            <v>0.17</v>
          </cell>
        </row>
        <row r="7232">
          <cell r="G7232">
            <v>95357</v>
          </cell>
          <cell r="H7232" t="str">
            <v>CURSO DE CAPACITAÇÃO PARA OPERADOR DE ESCAVADEIRA (ENCARGOS COMPLEMENTARES) - HORISTA</v>
          </cell>
          <cell r="I7232" t="str">
            <v>H</v>
          </cell>
          <cell r="J7232" t="str">
            <v>COLETADO</v>
          </cell>
          <cell r="K7232">
            <v>0.26</v>
          </cell>
        </row>
        <row r="7233">
          <cell r="G7233">
            <v>95358</v>
          </cell>
          <cell r="H7233" t="str">
            <v>CURSO DE CAPACITAÇÃO PARA OPERADOR DE GUINCHO (ENCARGOS COMPLEMENTARES) - HORISTA</v>
          </cell>
          <cell r="I7233" t="str">
            <v>H</v>
          </cell>
          <cell r="J7233" t="str">
            <v>COEFICIENTE DE REPRESENTATIVIDADE</v>
          </cell>
          <cell r="K7233">
            <v>0.28999999999999998</v>
          </cell>
        </row>
        <row r="7234">
          <cell r="G7234">
            <v>95359</v>
          </cell>
          <cell r="H7234" t="str">
            <v>CURSO DE CAPACITAÇÃO PARA OPERADOR DE GUINDASTE (ENCARGOS COMPLEMENTARES) - HORISTA</v>
          </cell>
          <cell r="I7234" t="str">
            <v>H</v>
          </cell>
          <cell r="J7234" t="str">
            <v>COEFICIENTE DE REPRESENTATIVIDADE</v>
          </cell>
          <cell r="K7234">
            <v>0.27</v>
          </cell>
        </row>
        <row r="7235">
          <cell r="G7235">
            <v>95360</v>
          </cell>
          <cell r="H7235" t="str">
            <v>CURSO DE CAPACITAÇÃO PARA OPERADOR DE MÁQUINAS E EQUIPAMENTOS (ENCARGOS COMPLEMENTARES) - HORISTA</v>
          </cell>
          <cell r="I7235" t="str">
            <v>H</v>
          </cell>
          <cell r="J7235" t="str">
            <v>COEFICIENTE DE REPRESENTATIVIDADE</v>
          </cell>
          <cell r="K7235">
            <v>0.22</v>
          </cell>
        </row>
        <row r="7236">
          <cell r="G7236">
            <v>95361</v>
          </cell>
          <cell r="H7236" t="str">
            <v>CURSO DE CAPACITAÇÃO PARA OPERADOR DE MARTELETE OU MARTELETEIRO (ENCARGOS COMPLEMENTARES) - HORISTA</v>
          </cell>
          <cell r="I7236" t="str">
            <v>H</v>
          </cell>
          <cell r="J7236" t="str">
            <v>COEFICIENTE DE REPRESENTATIVIDADE</v>
          </cell>
          <cell r="K7236">
            <v>0.13</v>
          </cell>
        </row>
        <row r="7237">
          <cell r="G7237">
            <v>95362</v>
          </cell>
          <cell r="H7237" t="str">
            <v>CURSO DE CAPACITAÇÃO PARA OPERADOR DE MOTO-ESCREIPER (ENCARGOS COMPLEMENTARES) - HORISTA</v>
          </cell>
          <cell r="I7237" t="str">
            <v>H</v>
          </cell>
          <cell r="J7237" t="str">
            <v>COEFICIENTE DE REPRESENTATIVIDADE</v>
          </cell>
          <cell r="K7237">
            <v>0.17</v>
          </cell>
        </row>
        <row r="7238">
          <cell r="G7238">
            <v>95363</v>
          </cell>
          <cell r="H7238" t="str">
            <v>CURSO DE CAPACITAÇÃO PARA OPERADOR DE MOTONIVELADORA (ENCARGOS COMPLEMENTARES) - HORISTA</v>
          </cell>
          <cell r="I7238" t="str">
            <v>H</v>
          </cell>
          <cell r="J7238" t="str">
            <v>COEFICIENTE DE REPRESENTATIVIDADE</v>
          </cell>
          <cell r="K7238">
            <v>0.21</v>
          </cell>
        </row>
        <row r="7239">
          <cell r="G7239">
            <v>95364</v>
          </cell>
          <cell r="H7239" t="str">
            <v>CURSO DE CAPACITAÇÃO PARA OPERADOR DE PÁ CARREGADEIRA (ENCARGOS COMPLEMENTARES) - HORISTA</v>
          </cell>
          <cell r="I7239" t="str">
            <v>H</v>
          </cell>
          <cell r="J7239" t="str">
            <v>COEFICIENTE DE REPRESENTATIVIDADE</v>
          </cell>
          <cell r="K7239">
            <v>0.18</v>
          </cell>
        </row>
        <row r="7240">
          <cell r="G7240">
            <v>95365</v>
          </cell>
          <cell r="H7240" t="str">
            <v>CURSO DE CAPACITAÇÃO PARA OPERADOR DE PAVIMENTADORA (ENCARGOS COMPLEMENTARES) - HORISTA</v>
          </cell>
          <cell r="I7240" t="str">
            <v>H</v>
          </cell>
          <cell r="J7240" t="str">
            <v>COEFICIENTE DE REPRESENTATIVIDADE</v>
          </cell>
          <cell r="K7240">
            <v>0.18</v>
          </cell>
        </row>
        <row r="7241">
          <cell r="G7241">
            <v>95366</v>
          </cell>
          <cell r="H7241" t="str">
            <v>CURSO DE CAPACITAÇÃO PARA OPERADOR DE ROLO COMPACTADOR (ENCARGOS COMPLEMENTARES) - HORISTA</v>
          </cell>
          <cell r="I7241" t="str">
            <v>H</v>
          </cell>
          <cell r="J7241" t="str">
            <v>COEFICIENTE DE REPRESENTATIVIDADE</v>
          </cell>
          <cell r="K7241">
            <v>0.13</v>
          </cell>
        </row>
        <row r="7242">
          <cell r="G7242">
            <v>95367</v>
          </cell>
          <cell r="H7242" t="str">
            <v>CURSO DE CAPACITAÇÃO PARA OPERADOR DE USINA DE ASFALTO, DE SOLOS OU DE CONCRETO (ENCARGOS COMPLEMENTARES) - HORISTA</v>
          </cell>
          <cell r="I7242" t="str">
            <v>H</v>
          </cell>
          <cell r="J7242" t="str">
            <v>COEFICIENTE DE REPRESENTATIVIDADE</v>
          </cell>
          <cell r="K7242">
            <v>0.15</v>
          </cell>
        </row>
        <row r="7243">
          <cell r="G7243">
            <v>95368</v>
          </cell>
          <cell r="H7243" t="str">
            <v>CURSO DE CAPACITAÇÃO PARA OPERADOR JATO DE AREIA OU JATISTA (ENCARGOS COMPLEMENTARES) - HORISTA</v>
          </cell>
          <cell r="I7243" t="str">
            <v>H</v>
          </cell>
          <cell r="J7243" t="str">
            <v>COEFICIENTE DE REPRESENTATIVIDADE</v>
          </cell>
          <cell r="K7243">
            <v>0.23</v>
          </cell>
        </row>
        <row r="7244">
          <cell r="G7244">
            <v>95369</v>
          </cell>
          <cell r="H7244" t="str">
            <v>CURSO DE CAPACITAÇÃO PARA OPERADOR PARA BATE ESTACAS (ENCARGOS COMPLEMENTARES) - HORISTA</v>
          </cell>
          <cell r="I7244" t="str">
            <v>H</v>
          </cell>
          <cell r="J7244" t="str">
            <v>COEFICIENTE DE REPRESENTATIVIDADE</v>
          </cell>
          <cell r="K7244">
            <v>0.19</v>
          </cell>
        </row>
        <row r="7245">
          <cell r="G7245">
            <v>95370</v>
          </cell>
          <cell r="H7245" t="str">
            <v>CURSO DE CAPACITAÇÃO PARA PASTILHEIRO (ENCARGOS COMPLEMENTARES) - HORISTA</v>
          </cell>
          <cell r="I7245" t="str">
            <v>H</v>
          </cell>
          <cell r="J7245" t="str">
            <v>COEFICIENTE DE REPRESENTATIVIDADE</v>
          </cell>
          <cell r="K7245">
            <v>0.24</v>
          </cell>
        </row>
        <row r="7246">
          <cell r="G7246">
            <v>95371</v>
          </cell>
          <cell r="H7246" t="str">
            <v>CURSO DE CAPACITAÇÃO PARA PEDREIRO (ENCARGOS COMPLEMENTARES) - HORISTA</v>
          </cell>
          <cell r="I7246" t="str">
            <v>H</v>
          </cell>
          <cell r="J7246" t="str">
            <v>COLETADO</v>
          </cell>
          <cell r="K7246">
            <v>0.35</v>
          </cell>
        </row>
        <row r="7247">
          <cell r="G7247">
            <v>95372</v>
          </cell>
          <cell r="H7247" t="str">
            <v>CURSO DE CAPACITAÇÃO PARA PINTOR (ENCARGOS COMPLEMENTARES) - HORISTA</v>
          </cell>
          <cell r="I7247" t="str">
            <v>H</v>
          </cell>
          <cell r="J7247" t="str">
            <v>COLETADO</v>
          </cell>
          <cell r="K7247">
            <v>0.24</v>
          </cell>
        </row>
        <row r="7248">
          <cell r="G7248">
            <v>95373</v>
          </cell>
          <cell r="H7248" t="str">
            <v>CURSO DE CAPACITAÇÃO PARA PINTOR DE LETREIROS (ENCARGOS COMPLEMENTARES) - HORISTA</v>
          </cell>
          <cell r="I7248" t="str">
            <v>H</v>
          </cell>
          <cell r="J7248" t="str">
            <v>COEFICIENTE DE REPRESENTATIVIDADE</v>
          </cell>
          <cell r="K7248">
            <v>0.23</v>
          </cell>
        </row>
        <row r="7249">
          <cell r="G7249">
            <v>95374</v>
          </cell>
          <cell r="H7249" t="str">
            <v>CURSO DE CAPACITAÇÃO PARA PINTOR PARA TINTA EPÓXI (ENCARGOS COMPLEMENTARES) - HORISTA</v>
          </cell>
          <cell r="I7249" t="str">
            <v>H</v>
          </cell>
          <cell r="J7249" t="str">
            <v>COEFICIENTE DE REPRESENTATIVIDADE</v>
          </cell>
          <cell r="K7249">
            <v>0.24</v>
          </cell>
        </row>
        <row r="7250">
          <cell r="G7250">
            <v>95375</v>
          </cell>
          <cell r="H7250" t="str">
            <v>CURSO DE CAPACITAÇÃO PARA POCEIRO (ENCARGOS COMPLEMENTARES) - HORISTA</v>
          </cell>
          <cell r="I7250" t="str">
            <v>H</v>
          </cell>
          <cell r="J7250" t="str">
            <v>COEFICIENTE DE REPRESENTATIVIDADE</v>
          </cell>
          <cell r="K7250">
            <v>0.36</v>
          </cell>
        </row>
        <row r="7251">
          <cell r="G7251">
            <v>95376</v>
          </cell>
          <cell r="H7251" t="str">
            <v>CURSO DE CAPACITAÇÃO PARA RASTELEIRO (ENCARGOS COMPLEMENTARES) - HORISTA</v>
          </cell>
          <cell r="I7251" t="str">
            <v>H</v>
          </cell>
          <cell r="J7251" t="str">
            <v>COEFICIENTE DE REPRESENTATIVIDADE</v>
          </cell>
          <cell r="K7251">
            <v>7.0000000000000007E-2</v>
          </cell>
        </row>
        <row r="7252">
          <cell r="G7252">
            <v>95377</v>
          </cell>
          <cell r="H7252" t="str">
            <v>CURSO DE CAPACITAÇÃO PARA SERRALHEIRO (ENCARGOS COMPLEMENTARES) - HORISTA</v>
          </cell>
          <cell r="I7252" t="str">
            <v>H</v>
          </cell>
          <cell r="J7252" t="str">
            <v>COEFICIENTE DE REPRESENTATIVIDADE</v>
          </cell>
          <cell r="K7252">
            <v>0.19</v>
          </cell>
        </row>
        <row r="7253">
          <cell r="G7253">
            <v>95378</v>
          </cell>
          <cell r="H7253" t="str">
            <v>CURSO DE CAPACITAÇÃO PARA SERVENTE (ENCARGOS COMPLEMENTARES) - HORISTA</v>
          </cell>
          <cell r="I7253" t="str">
            <v>H</v>
          </cell>
          <cell r="J7253" t="str">
            <v>COLETADO</v>
          </cell>
          <cell r="K7253">
            <v>0.23</v>
          </cell>
        </row>
        <row r="7254">
          <cell r="G7254">
            <v>95379</v>
          </cell>
          <cell r="H7254" t="str">
            <v>CURSO DE CAPACITAÇÃO PARA SOLDADOR (ENCARGOS COMPLEMENTARES) - HORISTA</v>
          </cell>
          <cell r="I7254" t="str">
            <v>H</v>
          </cell>
          <cell r="J7254" t="str">
            <v>COLETADO</v>
          </cell>
          <cell r="K7254">
            <v>0.2</v>
          </cell>
        </row>
        <row r="7255">
          <cell r="G7255">
            <v>95380</v>
          </cell>
          <cell r="H7255" t="str">
            <v>CURSO DE CAPACITAÇÃO PARA SOLDADOR A (PARA SOLDA A SER TESTADA COM RAIOS  X ) (ENCARGOS COMPLEMENTARES) - HORISTA</v>
          </cell>
          <cell r="I7255" t="str">
            <v>H</v>
          </cell>
          <cell r="J7255" t="str">
            <v>COEFICIENTE DE REPRESENTATIVIDADE</v>
          </cell>
          <cell r="K7255">
            <v>0.27</v>
          </cell>
        </row>
        <row r="7256">
          <cell r="G7256">
            <v>95382</v>
          </cell>
          <cell r="H7256" t="str">
            <v>CURSO DE CAPACITAÇÃO PARA TAQUEADOR OU TAQUEIRO (ENCARGOS COMPLEMENTARES) - HORISTA</v>
          </cell>
          <cell r="I7256" t="str">
            <v>H</v>
          </cell>
          <cell r="J7256" t="str">
            <v>COEFICIENTE DE REPRESENTATIVIDADE</v>
          </cell>
          <cell r="K7256">
            <v>0.19</v>
          </cell>
        </row>
        <row r="7257">
          <cell r="G7257">
            <v>95383</v>
          </cell>
          <cell r="H7257" t="str">
            <v>CURSO DE CAPACITAÇÃO PARA TÉCNICO DE LABORATÓRIO (ENCARGOS COMPLEMENTARES) - HORISTA</v>
          </cell>
          <cell r="I7257" t="str">
            <v>H</v>
          </cell>
          <cell r="J7257" t="str">
            <v>COEFICIENTE DE REPRESENTATIVIDADE</v>
          </cell>
          <cell r="K7257">
            <v>0.22</v>
          </cell>
        </row>
        <row r="7258">
          <cell r="G7258">
            <v>95384</v>
          </cell>
          <cell r="H7258" t="str">
            <v>CURSO DE CAPACITAÇÃO PARA TÉCNICO DE SONDAGEM (ENCARGOS COMPLEMENTARES) - HORISTA</v>
          </cell>
          <cell r="I7258" t="str">
            <v>H</v>
          </cell>
          <cell r="J7258" t="str">
            <v>COEFICIENTE DE REPRESENTATIVIDADE</v>
          </cell>
          <cell r="K7258">
            <v>0.36</v>
          </cell>
        </row>
        <row r="7259">
          <cell r="G7259">
            <v>95385</v>
          </cell>
          <cell r="H7259" t="str">
            <v>CURSO DE CAPACITAÇÃO PARA TELHADISTA (ENCARGOS COMPLEMENTARES) - HORISTA</v>
          </cell>
          <cell r="I7259" t="str">
            <v>H</v>
          </cell>
          <cell r="J7259" t="str">
            <v>COEFICIENTE DE REPRESENTATIVIDADE</v>
          </cell>
          <cell r="K7259">
            <v>0.18</v>
          </cell>
        </row>
        <row r="7260">
          <cell r="G7260">
            <v>95386</v>
          </cell>
          <cell r="H7260" t="str">
            <v>CURSO DE CAPACITAÇÃO PARA TRATORISTA (ENCARGOS COMPLEMENTARES) - HORISTA</v>
          </cell>
          <cell r="I7260" t="str">
            <v>H</v>
          </cell>
          <cell r="J7260" t="str">
            <v>COEFICIENTE DE REPRESENTATIVIDADE</v>
          </cell>
          <cell r="K7260">
            <v>0.23</v>
          </cell>
        </row>
        <row r="7261">
          <cell r="G7261">
            <v>95387</v>
          </cell>
          <cell r="H7261" t="str">
            <v>CURSO DE CAPACITAÇÃO PARA VIDRACEIRO (ENCARGOS COMPLEMENTARES) - HORISTA</v>
          </cell>
          <cell r="I7261" t="str">
            <v>H</v>
          </cell>
          <cell r="J7261" t="str">
            <v>COEFICIENTE DE REPRESENTATIVIDADE</v>
          </cell>
          <cell r="K7261">
            <v>0.18</v>
          </cell>
        </row>
        <row r="7262">
          <cell r="G7262">
            <v>95388</v>
          </cell>
          <cell r="H7262" t="str">
            <v>CURSO DE CAPACITAÇÃO PARA VIGIA NOTURNO (ENCARGOS COMPLEMENTARES) - HORISTA</v>
          </cell>
          <cell r="I7262" t="str">
            <v>H</v>
          </cell>
          <cell r="J7262" t="str">
            <v>COEFICIENTE DE REPRESENTATIVIDADE</v>
          </cell>
          <cell r="K7262">
            <v>7.0000000000000007E-2</v>
          </cell>
        </row>
        <row r="7263">
          <cell r="G7263">
            <v>95389</v>
          </cell>
          <cell r="H7263" t="str">
            <v>CURSO DE CAPACITAÇÃO PARA OPERADOR DE BETONEIRA ESTACIONÁRIA/MISTURADOR (ENCARGOS COMPLEMENTARES) - HORISTA</v>
          </cell>
          <cell r="I7263" t="str">
            <v>H</v>
          </cell>
          <cell r="J7263" t="str">
            <v>COEFICIENTE DE REPRESENTATIVIDADE</v>
          </cell>
          <cell r="K7263">
            <v>0.13</v>
          </cell>
        </row>
        <row r="7264">
          <cell r="G7264">
            <v>95390</v>
          </cell>
          <cell r="H7264" t="str">
            <v>CURSO DE CAPACITAÇÃO PARA JARDINEIRO (ENCARGOS COMPLEMENTARES) - HORISTA</v>
          </cell>
          <cell r="I7264" t="str">
            <v>H</v>
          </cell>
          <cell r="J7264" t="str">
            <v>COEFICIENTE DE REPRESENTATIVIDADE</v>
          </cell>
          <cell r="K7264">
            <v>7.0000000000000007E-2</v>
          </cell>
        </row>
        <row r="7265">
          <cell r="G7265">
            <v>95391</v>
          </cell>
          <cell r="H7265" t="str">
            <v>CURSO DE CAPACITAÇÃO PARA DESENHISTA DETALHISTA (ENCARGOS COMPLEMENTARES) - HORISTA</v>
          </cell>
          <cell r="I7265" t="str">
            <v>H</v>
          </cell>
          <cell r="J7265" t="str">
            <v>COEFICIENTE DE REPRESENTATIVIDADE</v>
          </cell>
          <cell r="K7265">
            <v>0.1</v>
          </cell>
        </row>
        <row r="7266">
          <cell r="G7266">
            <v>95392</v>
          </cell>
          <cell r="H7266" t="str">
            <v>CURSO DE CAPACITAÇÃO PARA ALMOXARIFE (ENCARGOS COMPLEMENTARES) - HORISTA</v>
          </cell>
          <cell r="I7266" t="str">
            <v>H</v>
          </cell>
          <cell r="J7266" t="str">
            <v>COLETADO</v>
          </cell>
          <cell r="K7266">
            <v>0.08</v>
          </cell>
        </row>
        <row r="7267">
          <cell r="G7267">
            <v>95393</v>
          </cell>
          <cell r="H7267" t="str">
            <v>CURSO DE CAPACITAÇÃO PARA APONTADOR OU APROPRIADOR (ENCARGOS COMPLEMENTARES) - HORISTA</v>
          </cell>
          <cell r="I7267" t="str">
            <v>H</v>
          </cell>
          <cell r="J7267" t="str">
            <v>COEFICIENTE DE REPRESENTATIVIDADE</v>
          </cell>
          <cell r="K7267">
            <v>0.3</v>
          </cell>
        </row>
        <row r="7268">
          <cell r="G7268">
            <v>95394</v>
          </cell>
          <cell r="H7268" t="str">
            <v>CURSO DE CAPACITAÇÃO PARA ARQUITETO DE OBRA JÚNIOR (ENCARGOS COMPLEMENTARES) - HORISTA</v>
          </cell>
          <cell r="I7268" t="str">
            <v>H</v>
          </cell>
          <cell r="J7268" t="str">
            <v>COEFICIENTE DE REPRESENTATIVIDADE</v>
          </cell>
          <cell r="K7268">
            <v>0.51</v>
          </cell>
        </row>
        <row r="7269">
          <cell r="G7269">
            <v>95395</v>
          </cell>
          <cell r="H7269" t="str">
            <v>CURSO DE CAPACITAÇÃO PARA ARQUITETO DE OBRA PLENO (ENCARGOS COMPLEMENTARES) - HORISTA</v>
          </cell>
          <cell r="I7269" t="str">
            <v>H</v>
          </cell>
          <cell r="J7269" t="str">
            <v>COEFICIENTE DE REPRESENTATIVIDADE</v>
          </cell>
          <cell r="K7269">
            <v>0.73</v>
          </cell>
        </row>
        <row r="7270">
          <cell r="G7270">
            <v>95396</v>
          </cell>
          <cell r="H7270" t="str">
            <v>CURSO DE CAPACITAÇÃO PARA ARQUITETO DE OBRA SÊNIOR (ENCARGOS COMPLEMENTARES) - HORISTA</v>
          </cell>
          <cell r="I7270" t="str">
            <v>H</v>
          </cell>
          <cell r="J7270" t="str">
            <v>COEFICIENTE DE REPRESENTATIVIDADE</v>
          </cell>
          <cell r="K7270">
            <v>0.96</v>
          </cell>
        </row>
        <row r="7271">
          <cell r="G7271">
            <v>95397</v>
          </cell>
          <cell r="H7271" t="str">
            <v>CURSO DE CAPACITAÇÃO PARA AUXILIAR DE DESENHISTA (ENCARGOS COMPLEMENTARES) - HORISTA</v>
          </cell>
          <cell r="I7271" t="str">
            <v>H</v>
          </cell>
          <cell r="J7271" t="str">
            <v>COEFICIENTE DE REPRESENTATIVIDADE</v>
          </cell>
          <cell r="K7271">
            <v>0.11</v>
          </cell>
        </row>
        <row r="7272">
          <cell r="G7272">
            <v>95398</v>
          </cell>
          <cell r="H7272" t="str">
            <v>CURSO DE CAPACITAÇÃO PARA AUXILIAR DE ESCRITÓRIO (ENCARGOS COMPLEMENTARES) - HORISTA</v>
          </cell>
          <cell r="I7272" t="str">
            <v>H</v>
          </cell>
          <cell r="J7272" t="str">
            <v>COEFICIENTE DE REPRESENTATIVIDADE</v>
          </cell>
          <cell r="K7272">
            <v>7.0000000000000007E-2</v>
          </cell>
        </row>
        <row r="7273">
          <cell r="G7273">
            <v>95399</v>
          </cell>
          <cell r="H7273" t="str">
            <v>CURSO DE CAPACITAÇÃO PARA DESENHISTA COPISTA (ENCARGOS COMPLEMENTARES) - HORISTA</v>
          </cell>
          <cell r="I7273" t="str">
            <v>H</v>
          </cell>
          <cell r="J7273" t="str">
            <v>COEFICIENTE DE REPRESENTATIVIDADE</v>
          </cell>
          <cell r="K7273">
            <v>0.13</v>
          </cell>
        </row>
        <row r="7274">
          <cell r="G7274">
            <v>95400</v>
          </cell>
          <cell r="H7274" t="str">
            <v>CURSO DE CAPACITAÇÃO PARA DESENHISTA PROJETISTA (ENCARGOS COMPLEMENTARES) - HORISTA</v>
          </cell>
          <cell r="I7274" t="str">
            <v>H</v>
          </cell>
          <cell r="J7274" t="str">
            <v>COEFICIENTE DE REPRESENTATIVIDADE</v>
          </cell>
          <cell r="K7274">
            <v>0.16</v>
          </cell>
        </row>
        <row r="7275">
          <cell r="G7275">
            <v>95401</v>
          </cell>
          <cell r="H7275" t="str">
            <v>CURSO DE CAPACITAÇÃO PARA ENCARREGADO GERAL (ENCARGOS COMPLEMENTARES) - HORISTA</v>
          </cell>
          <cell r="I7275" t="str">
            <v>H</v>
          </cell>
          <cell r="J7275" t="str">
            <v>COLETADO</v>
          </cell>
          <cell r="K7275">
            <v>0.77</v>
          </cell>
        </row>
        <row r="7276">
          <cell r="G7276">
            <v>95402</v>
          </cell>
          <cell r="H7276" t="str">
            <v>CURSO DE CAPACITAÇÃO PARA ENGENHEIRO CIVIL DE OBRA JÚNIOR (ENCARGOS COMPLEMENTARES) - HORISTA</v>
          </cell>
          <cell r="I7276" t="str">
            <v>H</v>
          </cell>
          <cell r="J7276" t="str">
            <v>COLETADO</v>
          </cell>
          <cell r="K7276">
            <v>1.23</v>
          </cell>
        </row>
        <row r="7277">
          <cell r="G7277">
            <v>95403</v>
          </cell>
          <cell r="H7277" t="str">
            <v>CURSO DE CAPACITAÇÃO PARA ENGENHEIRO CIVIL DE OBRA PLENO (ENCARGOS COMPLEMENTARES) - HORISTA</v>
          </cell>
          <cell r="I7277" t="str">
            <v>H</v>
          </cell>
          <cell r="J7277" t="str">
            <v>COEFICIENTE DE REPRESENTATIVIDADE</v>
          </cell>
          <cell r="K7277">
            <v>1.41</v>
          </cell>
        </row>
        <row r="7278">
          <cell r="G7278">
            <v>95404</v>
          </cell>
          <cell r="H7278" t="str">
            <v>CURSO DE CAPACITAÇÃO PARA ENGENHEIRO CIVIL DE OBRA SÊNIOR (ENCARGOS COMPLEMENTARES) - HORISTA</v>
          </cell>
          <cell r="I7278" t="str">
            <v>H</v>
          </cell>
          <cell r="J7278" t="str">
            <v>COEFICIENTE DE REPRESENTATIVIDADE</v>
          </cell>
          <cell r="K7278">
            <v>1.92</v>
          </cell>
        </row>
        <row r="7279">
          <cell r="G7279">
            <v>95405</v>
          </cell>
          <cell r="H7279" t="str">
            <v>CURSO DE CAPACITAÇÃO PARA MESTRE DE OBRAS (ENCARGOS COMPLEMENTARES) - HORISTA</v>
          </cell>
          <cell r="I7279" t="str">
            <v>H</v>
          </cell>
          <cell r="J7279" t="str">
            <v>COEFICIENTE DE REPRESENTATIVIDADE</v>
          </cell>
          <cell r="K7279">
            <v>1.25</v>
          </cell>
        </row>
        <row r="7280">
          <cell r="G7280">
            <v>95406</v>
          </cell>
          <cell r="H7280" t="str">
            <v>CURSO DE CAPACITAÇÃO PARA TOPÓGRAFO (ENCARGOS COMPLEMENTARES) - HORISTA</v>
          </cell>
          <cell r="I7280" t="str">
            <v>H</v>
          </cell>
          <cell r="J7280" t="str">
            <v>COLETADO</v>
          </cell>
          <cell r="K7280">
            <v>0.27</v>
          </cell>
        </row>
        <row r="7281">
          <cell r="G7281">
            <v>95407</v>
          </cell>
          <cell r="H7281" t="str">
            <v>CURSO DE CAPACITAÇÃO PARA ENGENHEIRO ELETRICISTA (ENCARGOS COMPLEMENTARES) - HORISTA</v>
          </cell>
          <cell r="I7281" t="str">
            <v>H</v>
          </cell>
          <cell r="J7281" t="str">
            <v>COEFICIENTE DE REPRESENTATIVIDADE</v>
          </cell>
          <cell r="K7281">
            <v>2.86</v>
          </cell>
        </row>
        <row r="7282">
          <cell r="G7282">
            <v>95408</v>
          </cell>
          <cell r="H7282" t="str">
            <v>CURSO DE CAPACITAÇÃO  PARA MOTORISTA DE CAMINHÃO (ENCARGOS COMPLEMENTARES) - MENSALISTA</v>
          </cell>
          <cell r="I7282" t="str">
            <v>MES</v>
          </cell>
          <cell r="J7282" t="str">
            <v>COEFICIENTE DE REPRESENTATIVIDADE</v>
          </cell>
          <cell r="K7282">
            <v>12.69</v>
          </cell>
        </row>
        <row r="7283">
          <cell r="G7283">
            <v>95409</v>
          </cell>
          <cell r="H7283" t="str">
            <v>CURSO DE CAPACITAÇÃO PARA DESENHISTA DETALHISTA (ENCARGOS COMPLEMENTARES) - MENSALISTA</v>
          </cell>
          <cell r="I7283" t="str">
            <v>MES</v>
          </cell>
          <cell r="J7283" t="str">
            <v>COEFICIENTE DE REPRESENTATIVIDADE</v>
          </cell>
          <cell r="K7283">
            <v>14.1</v>
          </cell>
        </row>
        <row r="7284">
          <cell r="G7284">
            <v>95410</v>
          </cell>
          <cell r="H7284" t="str">
            <v>CURSO DE CAPACITAÇÃO PARA DESENHISTA COPISTA (ENCARGOS COMPLEMENTARES) - MENSALISTA</v>
          </cell>
          <cell r="I7284" t="str">
            <v>MES</v>
          </cell>
          <cell r="J7284" t="str">
            <v>COEFICIENTE DE REPRESENTATIVIDADE</v>
          </cell>
          <cell r="K7284">
            <v>17.739999999999998</v>
          </cell>
        </row>
        <row r="7285">
          <cell r="G7285">
            <v>95411</v>
          </cell>
          <cell r="H7285" t="str">
            <v>CURSO DE CAPACITAÇÃO PARA DESENHISTA PROJETISTA (ENCARGOS COMPLEMENTARES) - MENSALISTA</v>
          </cell>
          <cell r="I7285" t="str">
            <v>MES</v>
          </cell>
          <cell r="J7285" t="str">
            <v>COEFICIENTE DE REPRESENTATIVIDADE</v>
          </cell>
          <cell r="K7285">
            <v>22.45</v>
          </cell>
        </row>
        <row r="7286">
          <cell r="G7286">
            <v>95412</v>
          </cell>
          <cell r="H7286" t="str">
            <v>CURSO DE CAPACITAÇÃO PARA AUXILIAR DE DESENHISTA (ENCARGOS COMPLEMENTARES) - MENSALISTA</v>
          </cell>
          <cell r="I7286" t="str">
            <v>MES</v>
          </cell>
          <cell r="J7286" t="str">
            <v>COEFICIENTE DE REPRESENTATIVIDADE</v>
          </cell>
          <cell r="K7286">
            <v>15.81</v>
          </cell>
        </row>
        <row r="7287">
          <cell r="G7287">
            <v>95413</v>
          </cell>
          <cell r="H7287" t="str">
            <v>CURSO DE CAPACITAÇÃO PARA ALMOXARIFE (ENCARGOS COMPLEMENTARES) - MENSALISTA</v>
          </cell>
          <cell r="I7287" t="str">
            <v>MES</v>
          </cell>
          <cell r="J7287" t="str">
            <v>COEFICIENTE DE REPRESENTATIVIDADE</v>
          </cell>
          <cell r="K7287">
            <v>11.37</v>
          </cell>
        </row>
        <row r="7288">
          <cell r="G7288">
            <v>95414</v>
          </cell>
          <cell r="H7288" t="str">
            <v>CURSO DE CAPACITAÇÃO PARA APONTADOR OU APROPRIADOR (ENCARGOS COMPLEMENTARES) - MENSALISTA</v>
          </cell>
          <cell r="I7288" t="str">
            <v>MES</v>
          </cell>
          <cell r="J7288" t="str">
            <v>COEFICIENTE DE REPRESENTATIVIDADE</v>
          </cell>
          <cell r="K7288">
            <v>41.18</v>
          </cell>
        </row>
        <row r="7289">
          <cell r="G7289">
            <v>95415</v>
          </cell>
          <cell r="H7289" t="str">
            <v>CURSO DE CAPACITAÇÃO PARA ENGENHEIRO CIVIL DE OBRA JÚNIOR (ENCARGOS COMPLEMENTARES) - MENSALISTA</v>
          </cell>
          <cell r="I7289" t="str">
            <v>MES</v>
          </cell>
          <cell r="J7289" t="str">
            <v>COEFICIENTE DE REPRESENTATIVIDADE</v>
          </cell>
          <cell r="K7289">
            <v>165.42</v>
          </cell>
        </row>
        <row r="7290">
          <cell r="G7290">
            <v>95416</v>
          </cell>
          <cell r="H7290" t="str">
            <v>CURSO DE CAPACITAÇÃO PARA AUXILIAR DE ESCRITÓRIO (ENCARGOS COMPLEMENTARES) - MENSALISTA</v>
          </cell>
          <cell r="I7290" t="str">
            <v>MES</v>
          </cell>
          <cell r="J7290" t="str">
            <v>COEFICIENTE DE REPRESENTATIVIDADE</v>
          </cell>
          <cell r="K7290">
            <v>9.3699999999999992</v>
          </cell>
        </row>
        <row r="7291">
          <cell r="G7291">
            <v>95417</v>
          </cell>
          <cell r="H7291" t="str">
            <v>CURSO DE CAPACITAÇÃO PARA ENGENHEIRO CIVIL DE OBRA PLENO (ENCARGOS COMPLEMENTARES) - MENSALISTA</v>
          </cell>
          <cell r="I7291" t="str">
            <v>MES</v>
          </cell>
          <cell r="J7291" t="str">
            <v>COEFICIENTE DE REPRESENTATIVIDADE</v>
          </cell>
          <cell r="K7291">
            <v>188.28</v>
          </cell>
        </row>
        <row r="7292">
          <cell r="G7292">
            <v>95418</v>
          </cell>
          <cell r="H7292" t="str">
            <v>CURSO DE CAPACITAÇÃO PARA ENGENHEIRO CIVIL DE OBRA SÊNIOR (ENCARGOS COMPLEMENTARES) - MENSALISTA</v>
          </cell>
          <cell r="I7292" t="str">
            <v>MES</v>
          </cell>
          <cell r="J7292" t="str">
            <v>COEFICIENTE DE REPRESENTATIVIDADE</v>
          </cell>
          <cell r="K7292">
            <v>257.38</v>
          </cell>
        </row>
        <row r="7293">
          <cell r="G7293">
            <v>95419</v>
          </cell>
          <cell r="H7293" t="str">
            <v>CURSO DE CAPACITAÇÃO PARA ARQUITETO JÚNIOR (ENCARGOS COMPLEMENTARES) - MENSALISTA</v>
          </cell>
          <cell r="I7293" t="str">
            <v>MES</v>
          </cell>
          <cell r="J7293" t="str">
            <v>COEFICIENTE DE REPRESENTATIVIDADE</v>
          </cell>
          <cell r="K7293">
            <v>68.7</v>
          </cell>
        </row>
        <row r="7294">
          <cell r="G7294">
            <v>95420</v>
          </cell>
          <cell r="H7294" t="str">
            <v>CURSO DE CAPACITAÇÃO PARA ARQUITETO PLENO (ENCARGOS COMPLEMENTARES) - MENSALISTA</v>
          </cell>
          <cell r="I7294" t="str">
            <v>MES</v>
          </cell>
          <cell r="J7294" t="str">
            <v>COEFICIENTE DE REPRESENTATIVIDADE</v>
          </cell>
          <cell r="K7294">
            <v>97.58</v>
          </cell>
        </row>
        <row r="7295">
          <cell r="G7295">
            <v>95421</v>
          </cell>
          <cell r="H7295" t="str">
            <v>CURSO DE CAPACITAÇÃO PARA ARQUITETO SÊNIOR (ENCARGOS COMPLEMENTARES) - MENSALISTA</v>
          </cell>
          <cell r="I7295" t="str">
            <v>MES</v>
          </cell>
          <cell r="J7295" t="str">
            <v>COEFICIENTE DE REPRESENTATIVIDADE</v>
          </cell>
          <cell r="K7295">
            <v>129.01</v>
          </cell>
        </row>
        <row r="7296">
          <cell r="G7296">
            <v>95422</v>
          </cell>
          <cell r="H7296" t="str">
            <v>CURSO DE CAPACITAÇÃO PARA ENCARREGADO GERAL DE OBRAS (ENCARGOS COMPLEMENTARES) - MENSALISTA</v>
          </cell>
          <cell r="I7296" t="str">
            <v>MES</v>
          </cell>
          <cell r="J7296" t="str">
            <v>COEFICIENTE DE REPRESENTATIVIDADE</v>
          </cell>
          <cell r="K7296">
            <v>102.77</v>
          </cell>
        </row>
        <row r="7297">
          <cell r="G7297">
            <v>95423</v>
          </cell>
          <cell r="H7297" t="str">
            <v>CURSO DE CAPACITAÇÃO PARA MESTRE DE OBRAS (ENCARGOS COMPLEMENTARES) - MENSALISTA</v>
          </cell>
          <cell r="I7297" t="str">
            <v>MES</v>
          </cell>
          <cell r="J7297" t="str">
            <v>COEFICIENTE DE REPRESENTATIVIDADE</v>
          </cell>
          <cell r="K7297">
            <v>167.65</v>
          </cell>
        </row>
        <row r="7298">
          <cell r="G7298">
            <v>95424</v>
          </cell>
          <cell r="H7298" t="str">
            <v>CURSO DE CAPACITAÇÃO PARA TOPÓGRAFO (ENCARGOS COMPLEMENTARES) - MENSALISTA</v>
          </cell>
          <cell r="I7298" t="str">
            <v>MES</v>
          </cell>
          <cell r="J7298" t="str">
            <v>COEFICIENTE DE REPRESENTATIVIDADE</v>
          </cell>
          <cell r="K7298">
            <v>36.06</v>
          </cell>
        </row>
        <row r="7299">
          <cell r="G7299">
            <v>100288</v>
          </cell>
          <cell r="H7299" t="str">
            <v>CURSO DE CAPACITAÇÃO PARA VIGIA DIURNO (ENCARGOS COMPLEMENTARES) - HORISTA</v>
          </cell>
          <cell r="I7299" t="str">
            <v>H</v>
          </cell>
          <cell r="J7299" t="str">
            <v>COEFICIENTE DE REPRESENTATIVIDADE</v>
          </cell>
          <cell r="K7299">
            <v>0.05</v>
          </cell>
        </row>
        <row r="7300">
          <cell r="G7300">
            <v>100289</v>
          </cell>
          <cell r="H7300" t="str">
            <v>VIGIA DIURNO COM ENCARGOS COMPLEMENTARES</v>
          </cell>
          <cell r="I7300" t="str">
            <v>H</v>
          </cell>
          <cell r="J7300" t="str">
            <v>COEFICIENTE DE REPRESENTATIVIDADE</v>
          </cell>
          <cell r="K7300">
            <v>16.760000000000002</v>
          </cell>
        </row>
        <row r="7301">
          <cell r="G7301">
            <v>100290</v>
          </cell>
          <cell r="H7301" t="str">
            <v>CURSO DE CAPACITAÇÃO PARA AUXILIAR DE ALMOXARIFE (ENCARGOS COMPLEMENTARES) - HORISTA</v>
          </cell>
          <cell r="I7301" t="str">
            <v>H</v>
          </cell>
          <cell r="J7301" t="str">
            <v>COEFICIENTE DE REPRESENTATIVIDADE</v>
          </cell>
          <cell r="K7301">
            <v>0.06</v>
          </cell>
        </row>
        <row r="7302">
          <cell r="G7302">
            <v>100291</v>
          </cell>
          <cell r="H7302" t="str">
            <v>CURSO DE CAPACITAÇÃO PARA AJUDANTE DE PINTOR (ENCARGOS COMPLEMENTARES) - HORISTA</v>
          </cell>
          <cell r="I7302" t="str">
            <v>H</v>
          </cell>
          <cell r="J7302" t="str">
            <v>COEFICIENTE DE REPRESENTATIVIDADE</v>
          </cell>
          <cell r="K7302">
            <v>0.18</v>
          </cell>
        </row>
        <row r="7303">
          <cell r="G7303">
            <v>100292</v>
          </cell>
          <cell r="H7303" t="str">
            <v>CURSO DE CAPACITAÇÃO PARA COORDENADOR/GERENTE DE OBRA (ENCARGOS COMPLEMENTARES) - HORISTA</v>
          </cell>
          <cell r="I7303" t="str">
            <v>H</v>
          </cell>
          <cell r="J7303" t="str">
            <v>COEFICIENTE DE REPRESENTATIVIDADE</v>
          </cell>
          <cell r="K7303">
            <v>0.62</v>
          </cell>
        </row>
        <row r="7304">
          <cell r="G7304">
            <v>100293</v>
          </cell>
          <cell r="H7304" t="str">
            <v>CURSO DE CAPACITAÇÃO PARA AUXILIAR DE AZULEJISTA (ENCARGOS COMPLEMENTARES) - HORISTA</v>
          </cell>
          <cell r="I7304" t="str">
            <v>H</v>
          </cell>
          <cell r="J7304" t="str">
            <v>COEFICIENTE DE REPRESENTATIVIDADE</v>
          </cell>
          <cell r="K7304">
            <v>0.16</v>
          </cell>
        </row>
        <row r="7305">
          <cell r="G7305">
            <v>100294</v>
          </cell>
          <cell r="H7305" t="str">
            <v>CURSO DE CAPACITAÇÃO PARA ARQUITETO PAISAGISTA (ENCARGOS COMPLEMENTARES) - HORISTA</v>
          </cell>
          <cell r="I7305" t="str">
            <v>H</v>
          </cell>
          <cell r="J7305" t="str">
            <v>COEFICIENTE DE REPRESENTATIVIDADE</v>
          </cell>
          <cell r="K7305">
            <v>0.32</v>
          </cell>
        </row>
        <row r="7306">
          <cell r="G7306">
            <v>100295</v>
          </cell>
          <cell r="H7306" t="str">
            <v>CURSO DE CAPACITAÇÃO PARA MONTADOR DE ELETROELETRONICOS (ENCARGOS COMPLEMENTARES) - HORISTA</v>
          </cell>
          <cell r="I7306" t="str">
            <v>H</v>
          </cell>
          <cell r="J7306" t="str">
            <v>COEFICIENTE DE REPRESENTATIVIDADE</v>
          </cell>
          <cell r="K7306">
            <v>0.4</v>
          </cell>
        </row>
        <row r="7307">
          <cell r="G7307">
            <v>100296</v>
          </cell>
          <cell r="H7307" t="str">
            <v>CURSO DE CAPACITAÇÃO PARA ENGENHEIRO CIVIL JUNIOR (ENCARGOS COMPLEMENTARES) - HORISTA</v>
          </cell>
          <cell r="I7307" t="str">
            <v>H</v>
          </cell>
          <cell r="J7307" t="str">
            <v>COEFICIENTE DE REPRESENTATIVIDADE</v>
          </cell>
          <cell r="K7307">
            <v>0.98</v>
          </cell>
        </row>
        <row r="7308">
          <cell r="G7308">
            <v>100297</v>
          </cell>
          <cell r="H7308" t="str">
            <v>CURSO DE CAPACITAÇÃO PARA ENGENHEIRO CIVIL PLENO (ENCARGOS COMPLEMENTARES) - HORISTA</v>
          </cell>
          <cell r="I7308" t="str">
            <v>H</v>
          </cell>
          <cell r="J7308" t="str">
            <v>COEFICIENTE DE REPRESENTATIVIDADE</v>
          </cell>
          <cell r="K7308">
            <v>1.1000000000000001</v>
          </cell>
        </row>
        <row r="7309">
          <cell r="G7309">
            <v>100298</v>
          </cell>
          <cell r="H7309" t="str">
            <v>CURSO DE CAPACITAÇÃO PARA MECÂNICO DE REFRIGERAÇÃO (ENCARGOS COMPLEMENTARES) - HORISTA</v>
          </cell>
          <cell r="I7309" t="str">
            <v>H</v>
          </cell>
          <cell r="J7309" t="str">
            <v>COEFICIENTE DE REPRESENTATIVIDADE</v>
          </cell>
          <cell r="K7309">
            <v>0.49</v>
          </cell>
        </row>
        <row r="7310">
          <cell r="G7310">
            <v>100299</v>
          </cell>
          <cell r="H7310" t="str">
            <v>CURSO DE CAPACITAÇÃO PARA TÉCNICO EM SEGURANÇA DO TRABALHO (ENCARGOS COMPLEMENTARES) - HORISTA</v>
          </cell>
          <cell r="I7310" t="str">
            <v>H</v>
          </cell>
          <cell r="J7310" t="str">
            <v>COEFICIENTE DE REPRESENTATIVIDADE</v>
          </cell>
          <cell r="K7310">
            <v>0.49</v>
          </cell>
        </row>
        <row r="7311">
          <cell r="G7311">
            <v>100300</v>
          </cell>
          <cell r="H7311" t="str">
            <v>AUXILIAR DE ALMOXARIFE COM ENCARGOS COMPLEMENTARES</v>
          </cell>
          <cell r="I7311" t="str">
            <v>H</v>
          </cell>
          <cell r="J7311" t="str">
            <v>COEFICIENTE DE REPRESENTATIVIDADE</v>
          </cell>
          <cell r="K7311">
            <v>15.1</v>
          </cell>
        </row>
        <row r="7312">
          <cell r="G7312">
            <v>100301</v>
          </cell>
          <cell r="H7312" t="str">
            <v>AJUDANTE DE PINTOR COM ENCARGOS COMPLEMENTARES</v>
          </cell>
          <cell r="I7312" t="str">
            <v>H</v>
          </cell>
          <cell r="J7312" t="str">
            <v>COEFICIENTE DE REPRESENTATIVIDADE</v>
          </cell>
          <cell r="K7312">
            <v>20.09</v>
          </cell>
        </row>
        <row r="7313">
          <cell r="G7313">
            <v>100302</v>
          </cell>
          <cell r="H7313" t="str">
            <v>COORDENADOR/GERENTE DE OBRA COM ENCARGOS COMPLEMENTARES</v>
          </cell>
          <cell r="I7313" t="str">
            <v>H</v>
          </cell>
          <cell r="J7313" t="str">
            <v>COEFICIENTE DE REPRESENTATIVIDADE</v>
          </cell>
          <cell r="K7313">
            <v>130.62</v>
          </cell>
        </row>
        <row r="7314">
          <cell r="G7314">
            <v>100303</v>
          </cell>
          <cell r="H7314" t="str">
            <v>AUXILIAR DE AZULEJISTA COM ENCARGOS COMPLEMENTARES</v>
          </cell>
          <cell r="I7314" t="str">
            <v>H</v>
          </cell>
          <cell r="J7314" t="str">
            <v>COEFICIENTE DE REPRESENTATIVIDADE</v>
          </cell>
          <cell r="K7314">
            <v>17.32</v>
          </cell>
        </row>
        <row r="7315">
          <cell r="G7315">
            <v>100304</v>
          </cell>
          <cell r="H7315" t="str">
            <v>ARQUITETO PAISAGISTA COM ENCARGOS COMPLEMENTARES</v>
          </cell>
          <cell r="I7315" t="str">
            <v>H</v>
          </cell>
          <cell r="J7315" t="str">
            <v>COEFICIENTE DE REPRESENTATIVIDADE</v>
          </cell>
          <cell r="K7315">
            <v>69.11</v>
          </cell>
        </row>
        <row r="7316">
          <cell r="G7316">
            <v>100305</v>
          </cell>
          <cell r="H7316" t="str">
            <v>ENGENHEIRO CIVIL JUNIOR COM ENCARGOS COMPLEMENTARES</v>
          </cell>
          <cell r="I7316" t="str">
            <v>H</v>
          </cell>
          <cell r="J7316" t="str">
            <v>COEFICIENTE DE REPRESENTATIVIDADE</v>
          </cell>
          <cell r="K7316">
            <v>91.52</v>
          </cell>
        </row>
        <row r="7317">
          <cell r="G7317">
            <v>100306</v>
          </cell>
          <cell r="H7317" t="str">
            <v>ENGENHEIRO CIVIL PLENO COM ENCARGOS COMPLEMENTARES</v>
          </cell>
          <cell r="I7317" t="str">
            <v>H</v>
          </cell>
          <cell r="J7317" t="str">
            <v>COEFICIENTE DE REPRESENTATIVIDADE</v>
          </cell>
          <cell r="K7317">
            <v>103.01</v>
          </cell>
        </row>
        <row r="7318">
          <cell r="G7318">
            <v>100307</v>
          </cell>
          <cell r="H7318" t="str">
            <v>MONTADOR DE ELETROELETRÔNICOS COM ENCARGOS COMPLEMENTARES</v>
          </cell>
          <cell r="I7318" t="str">
            <v>H</v>
          </cell>
          <cell r="J7318" t="str">
            <v>COEFICIENTE DE REPRESENTATIVIDADE</v>
          </cell>
          <cell r="K7318">
            <v>19.55</v>
          </cell>
        </row>
        <row r="7319">
          <cell r="G7319">
            <v>100308</v>
          </cell>
          <cell r="H7319" t="str">
            <v>MECÂNICO DE REFRIGERAÇÃO COM ENCARGOS COMPLEMENTARES</v>
          </cell>
          <cell r="I7319" t="str">
            <v>H</v>
          </cell>
          <cell r="J7319" t="str">
            <v>COEFICIENTE DE REPRESENTATIVIDADE</v>
          </cell>
          <cell r="K7319">
            <v>24.68</v>
          </cell>
        </row>
        <row r="7320">
          <cell r="G7320">
            <v>100309</v>
          </cell>
          <cell r="H7320" t="str">
            <v>TÉCNICO EM SEGURANÇA DO TRABALHO COM ENCARGOS COMPLEMENTARES</v>
          </cell>
          <cell r="I7320" t="str">
            <v>H</v>
          </cell>
          <cell r="J7320" t="str">
            <v>COEFICIENTE DE REPRESENTATIVIDADE</v>
          </cell>
          <cell r="K7320">
            <v>30.92</v>
          </cell>
        </row>
        <row r="7321">
          <cell r="G7321">
            <v>100310</v>
          </cell>
          <cell r="H7321" t="str">
            <v>CURSO DE CAPACITAÇÃO PARA AUXILIAR DE ALMOXARIFE (ENCARGOS COMPLEMENTARES) - MENSALISTA</v>
          </cell>
          <cell r="I7321" t="str">
            <v>MES</v>
          </cell>
          <cell r="J7321" t="str">
            <v>COEFICIENTE DE REPRESENTATIVIDADE</v>
          </cell>
          <cell r="K7321">
            <v>8.57</v>
          </cell>
        </row>
        <row r="7322">
          <cell r="G7322">
            <v>100311</v>
          </cell>
          <cell r="H7322" t="str">
            <v>CURSO DE CAPACITAÇÃO PARA COORDENADOR/GERENTE DE OBRA (ENCARGOS COMPLEMENTARES) - MENSALISTA</v>
          </cell>
          <cell r="I7322" t="str">
            <v>MES</v>
          </cell>
          <cell r="J7322" t="str">
            <v>COEFICIENTE DE REPRESENTATIVIDADE</v>
          </cell>
          <cell r="K7322">
            <v>83.69</v>
          </cell>
        </row>
        <row r="7323">
          <cell r="G7323">
            <v>100312</v>
          </cell>
          <cell r="H7323" t="str">
            <v>CURSO DE CAPACITAÇÃO PARA ARQUITETO PAISAGISTA (ENCARGOS COMPLEMENTARES) - MENSALISTA</v>
          </cell>
          <cell r="I7323" t="str">
            <v>MES</v>
          </cell>
          <cell r="J7323" t="str">
            <v>COEFICIENTE DE REPRESENTATIVIDADE</v>
          </cell>
          <cell r="K7323">
            <v>112.86</v>
          </cell>
        </row>
        <row r="7324">
          <cell r="G7324">
            <v>100313</v>
          </cell>
          <cell r="H7324" t="str">
            <v>CURSO DE CAPACITAÇÃO PARA ENGENHEIRO CIVIL JUNIOR (ENCARGOS COMPLEMENTARES) - MENSALISTA</v>
          </cell>
          <cell r="I7324" t="str">
            <v>MES</v>
          </cell>
          <cell r="J7324" t="str">
            <v>COEFICIENTE DE REPRESENTATIVIDADE</v>
          </cell>
          <cell r="K7324">
            <v>131.19999999999999</v>
          </cell>
        </row>
        <row r="7325">
          <cell r="G7325">
            <v>100314</v>
          </cell>
          <cell r="H7325" t="str">
            <v>CURSO DE CAPACITAÇÃO PARA ENGENHEIRO CIVIL PLENO (ENCARGOS COMPLEMENTARES) - MENSALISTA</v>
          </cell>
          <cell r="I7325" t="str">
            <v>MES</v>
          </cell>
          <cell r="J7325" t="str">
            <v>COEFICIENTE DE REPRESENTATIVIDADE</v>
          </cell>
          <cell r="K7325">
            <v>148.01</v>
          </cell>
        </row>
        <row r="7326">
          <cell r="G7326">
            <v>100315</v>
          </cell>
          <cell r="H7326" t="str">
            <v>CURSO DE CAPACITAÇÃO PARA TÉCNICO EM SEGURANÇA DO TRABALHO (ENCARGOS COMPLEMENTARES) - MENSALISTA</v>
          </cell>
          <cell r="I7326" t="str">
            <v>MES</v>
          </cell>
          <cell r="J7326" t="str">
            <v>COEFICIENTE DE REPRESENTATIVIDADE</v>
          </cell>
          <cell r="K7326">
            <v>65.709999999999994</v>
          </cell>
        </row>
        <row r="7327">
          <cell r="G7327">
            <v>100316</v>
          </cell>
          <cell r="H7327" t="str">
            <v>AUXILIAR DE ALMOXARIFE COM ENCARGOS COMPLEMENTARES</v>
          </cell>
          <cell r="I7327" t="str">
            <v>MES</v>
          </cell>
          <cell r="J7327" t="str">
            <v>COEFICIENTE DE REPRESENTATIVIDADE</v>
          </cell>
          <cell r="K7327">
            <v>2687.73</v>
          </cell>
        </row>
        <row r="7328">
          <cell r="G7328">
            <v>100317</v>
          </cell>
          <cell r="H7328" t="str">
            <v>COORDENADOR / GERENTE DE OBRA COM ENCARGOS COMPLEMENTARES</v>
          </cell>
          <cell r="I7328" t="str">
            <v>MES</v>
          </cell>
          <cell r="J7328" t="str">
            <v>COEFICIENTE DE REPRESENTATIVIDADE</v>
          </cell>
          <cell r="K7328">
            <v>23050.55</v>
          </cell>
        </row>
        <row r="7329">
          <cell r="G7329">
            <v>100318</v>
          </cell>
          <cell r="H7329" t="str">
            <v>ARQUITETO PAISAGISTA COM ENCARGOS COMPLEMENTARES</v>
          </cell>
          <cell r="I7329" t="str">
            <v>MES</v>
          </cell>
          <cell r="J7329" t="str">
            <v>COEFICIENTE DE REPRESENTATIVIDADE</v>
          </cell>
          <cell r="K7329">
            <v>12277.44</v>
          </cell>
        </row>
        <row r="7330">
          <cell r="G7330">
            <v>100319</v>
          </cell>
          <cell r="H7330" t="str">
            <v>ENGENHEIRO CIVIL JUNIOR COM ENCARGOS COMPLEMENTARES</v>
          </cell>
          <cell r="I7330" t="str">
            <v>MES</v>
          </cell>
          <cell r="J7330" t="str">
            <v>COEFICIENTE DE REPRESENTATIVIDADE</v>
          </cell>
          <cell r="K7330">
            <v>16133.62</v>
          </cell>
        </row>
        <row r="7331">
          <cell r="G7331">
            <v>100320</v>
          </cell>
          <cell r="H7331" t="str">
            <v>ENGENHEIRO CIVIL PLENO COM ENCARGOS COMPLEMENTARES</v>
          </cell>
          <cell r="I7331" t="str">
            <v>MES</v>
          </cell>
          <cell r="J7331" t="str">
            <v>COEFICIENTE DE REPRESENTATIVIDADE</v>
          </cell>
          <cell r="K7331">
            <v>18157.55</v>
          </cell>
        </row>
        <row r="7332">
          <cell r="G7332">
            <v>100321</v>
          </cell>
          <cell r="H7332" t="str">
            <v>TÉCNICO EM SEGURANÇA DO TRABALHO COM ENCARGOS COMPLEMENTARES</v>
          </cell>
          <cell r="I7332" t="str">
            <v>MES</v>
          </cell>
          <cell r="J7332" t="str">
            <v>COEFICIENTE DE REPRESENTATIVIDADE</v>
          </cell>
          <cell r="K7332">
            <v>5459.15</v>
          </cell>
        </row>
        <row r="7333">
          <cell r="G7333">
            <v>100533</v>
          </cell>
          <cell r="H7333" t="str">
            <v>TECNICO DE EDIFICACOES COM ENCARGOS COMPLEMENTARES</v>
          </cell>
          <cell r="I7333" t="str">
            <v>H</v>
          </cell>
          <cell r="J7333" t="str">
            <v>COEFICIENTE DE REPRESENTATIVIDADE</v>
          </cell>
          <cell r="K7333">
            <v>29.04</v>
          </cell>
        </row>
        <row r="7334">
          <cell r="G7334">
            <v>100534</v>
          </cell>
          <cell r="H7334" t="str">
            <v>TECNICO DE EDIFICACOES COM ENCARGOS COMPLEMENTARES</v>
          </cell>
          <cell r="I7334" t="str">
            <v>MES</v>
          </cell>
          <cell r="J7334" t="str">
            <v>COEFICIENTE DE REPRESENTATIVIDADE</v>
          </cell>
          <cell r="K7334">
            <v>5140.71</v>
          </cell>
        </row>
        <row r="7335">
          <cell r="G7335">
            <v>100535</v>
          </cell>
          <cell r="H7335" t="str">
            <v>CURSO DE CAPACITAÇÃO PARA TECNICO DE EDIFICACOES (ENCARGOS COMPLEMENTARES) - HORISTA</v>
          </cell>
          <cell r="I7335" t="str">
            <v>H</v>
          </cell>
          <cell r="J7335" t="str">
            <v>COEFICIENTE DE REPRESENTATIVIDADE</v>
          </cell>
          <cell r="K7335">
            <v>0.46</v>
          </cell>
        </row>
        <row r="7336">
          <cell r="G7336">
            <v>100536</v>
          </cell>
          <cell r="H7336" t="str">
            <v>CURSO DE CAPACITAÇÃO PARA TECNICO DE EDIFICACOES (ENCARGOS COMPLEMENTARES) - MENSALISTA</v>
          </cell>
          <cell r="I7336" t="str">
            <v>MES</v>
          </cell>
          <cell r="J7336" t="str">
            <v>COEFICIENTE DE REPRESENTATIVIDADE</v>
          </cell>
          <cell r="K7336">
            <v>61.61</v>
          </cell>
        </row>
        <row r="7337">
          <cell r="G7337">
            <v>101284</v>
          </cell>
          <cell r="H7337" t="str">
            <v>CURSO DE CAPACITAÇÃO PARA ENGENHEIRO CIVIL SENIOR (ENCARGOS COMPLEMENTARES) - HORISTA</v>
          </cell>
          <cell r="I7337" t="str">
            <v>H</v>
          </cell>
          <cell r="J7337" t="str">
            <v>COEFICIENTE DE REPRESENTATIVIDADE</v>
          </cell>
          <cell r="K7337">
            <v>1.51</v>
          </cell>
        </row>
        <row r="7338">
          <cell r="G7338">
            <v>101285</v>
          </cell>
          <cell r="H7338" t="str">
            <v>CURSO DE CAPACITAÇÃO PARA ENGENHEIRO SANITARISTA (ENCARGOS COMPLEMENTARES) - HORISTA</v>
          </cell>
          <cell r="I7338" t="str">
            <v>H</v>
          </cell>
          <cell r="J7338" t="str">
            <v>COEFICIENTE DE REPRESENTATIVIDADE</v>
          </cell>
          <cell r="K7338">
            <v>0.33</v>
          </cell>
        </row>
        <row r="7339">
          <cell r="G7339">
            <v>101286</v>
          </cell>
          <cell r="H7339" t="str">
            <v>CURSO DE CAPACITAÇÃO PARA AJUDANTE DE ARMADOR (ENCARGOS COMPLEMENTARES) - MENSALISTA</v>
          </cell>
          <cell r="I7339" t="str">
            <v>MES</v>
          </cell>
          <cell r="J7339" t="str">
            <v>COEFICIENTE DE REPRESENTATIVIDADE</v>
          </cell>
          <cell r="K7339">
            <v>17.22</v>
          </cell>
        </row>
        <row r="7340">
          <cell r="G7340">
            <v>101287</v>
          </cell>
          <cell r="H7340" t="str">
            <v>CURSO DE CAPACITAÇÃO PARA AJUDANTE DE ELETRICISTA (ENCARGOS COMPLEMENTARES) - MENSALISTA</v>
          </cell>
          <cell r="I7340" t="str">
            <v>MES</v>
          </cell>
          <cell r="J7340" t="str">
            <v>COEFICIENTE DE REPRESENTATIVIDADE</v>
          </cell>
          <cell r="K7340">
            <v>62.36</v>
          </cell>
        </row>
        <row r="7341">
          <cell r="G7341">
            <v>101288</v>
          </cell>
          <cell r="H7341" t="str">
            <v>CURSO DE CAPACITAÇÃO PARA AJUDANTE DE ESTRUTURAS METÁLICAS(ENCARGOS COMPLEMENTARES) - MENSALISTA</v>
          </cell>
          <cell r="I7341" t="str">
            <v>MES</v>
          </cell>
          <cell r="J7341" t="str">
            <v>COEFICIENTE DE REPRESENTATIVIDADE</v>
          </cell>
          <cell r="K7341">
            <v>20.88</v>
          </cell>
        </row>
        <row r="7342">
          <cell r="G7342">
            <v>101289</v>
          </cell>
          <cell r="H7342" t="str">
            <v>CURSO DE CAPACITAÇÃO PARA AJUDANTE DE OPERAÇÃO EM GERAL (ENCARGOS COMPLEMENTARES) - MENSALISTA</v>
          </cell>
          <cell r="I7342" t="str">
            <v>MES</v>
          </cell>
          <cell r="J7342" t="str">
            <v>COEFICIENTE DE REPRESENTATIVIDADE</v>
          </cell>
          <cell r="K7342">
            <v>19.27</v>
          </cell>
        </row>
        <row r="7343">
          <cell r="G7343">
            <v>101290</v>
          </cell>
          <cell r="H7343" t="str">
            <v>CURSO DE CAPACITAÇÃO PARA AJUDANTE DE PINTOR (ENCARGOS COMPLEMENTARES) - MENSALISTA</v>
          </cell>
          <cell r="I7343" t="str">
            <v>MES</v>
          </cell>
          <cell r="J7343" t="str">
            <v>COEFICIENTE DE REPRESENTATIVIDADE</v>
          </cell>
          <cell r="K7343">
            <v>24.66</v>
          </cell>
        </row>
        <row r="7344">
          <cell r="G7344">
            <v>101291</v>
          </cell>
          <cell r="H7344" t="str">
            <v>CURSO DE CAPACITAÇÃO PARA AJUDANTE DE SERRALHEIRO (ENCARGOS COMPLEMENTARES) - MENSALISTA</v>
          </cell>
          <cell r="I7344" t="str">
            <v>MES</v>
          </cell>
          <cell r="J7344" t="str">
            <v>COEFICIENTE DE REPRESENTATIVIDADE</v>
          </cell>
          <cell r="K7344">
            <v>19.27</v>
          </cell>
        </row>
        <row r="7345">
          <cell r="G7345">
            <v>101292</v>
          </cell>
          <cell r="H7345" t="str">
            <v>CURSO DE CAPACITAÇÃO PARA AJUDANTE ESPECIALIZADO (ENCARGOS COMPLEMENTARES) - MENSALISTA</v>
          </cell>
          <cell r="I7345" t="str">
            <v>MES</v>
          </cell>
          <cell r="J7345" t="str">
            <v>COEFICIENTE DE REPRESENTATIVIDADE</v>
          </cell>
          <cell r="K7345">
            <v>19.28</v>
          </cell>
        </row>
        <row r="7346">
          <cell r="G7346">
            <v>101293</v>
          </cell>
          <cell r="H7346" t="str">
            <v>CURSO DE CAPACITAÇÃO PARA ARMADOR (ENCARGOS COMPLEMENTARES) - MENSALISTA</v>
          </cell>
          <cell r="I7346" t="str">
            <v>MES</v>
          </cell>
          <cell r="J7346" t="str">
            <v>COEFICIENTE DE REPRESENTATIVIDADE</v>
          </cell>
          <cell r="K7346">
            <v>25.56</v>
          </cell>
        </row>
        <row r="7347">
          <cell r="G7347">
            <v>101294</v>
          </cell>
          <cell r="H7347" t="str">
            <v>CURSO DE CAPACITAÇÃO PARA ASSENTADOR DE MANILHA (ENCARGOS COMPLEMENTARES) - MENSALISTA</v>
          </cell>
          <cell r="I7347" t="str">
            <v>MES</v>
          </cell>
          <cell r="J7347" t="str">
            <v>COEFICIENTE DE REPRESENTATIVIDADE</v>
          </cell>
          <cell r="K7347">
            <v>36.07</v>
          </cell>
        </row>
        <row r="7348">
          <cell r="G7348">
            <v>101295</v>
          </cell>
          <cell r="H7348" t="str">
            <v>CURSO DE CAPACITAÇÃO PARA AUXILIAR DE AZULEJISTA (ENCARGOS COMPLEMENTARES) - MENSALISTA</v>
          </cell>
          <cell r="I7348" t="str">
            <v>MES</v>
          </cell>
          <cell r="J7348" t="str">
            <v>COEFICIENTE DE REPRESENTATIVIDADE</v>
          </cell>
          <cell r="K7348">
            <v>22.03</v>
          </cell>
        </row>
        <row r="7349">
          <cell r="G7349">
            <v>101296</v>
          </cell>
          <cell r="H7349" t="str">
            <v>CURSO DE CAPACITAÇÃO PARA AUXILIAR DE ENCANADOR OU BOMBEIRO HIDRÁULICO (ENCARGOS COMPLEMENTARES) - MENSALISTA</v>
          </cell>
          <cell r="I7349" t="str">
            <v>MES</v>
          </cell>
          <cell r="J7349" t="str">
            <v>COEFICIENTE DE REPRESENTATIVIDADE</v>
          </cell>
          <cell r="K7349">
            <v>30.04</v>
          </cell>
        </row>
        <row r="7350">
          <cell r="G7350">
            <v>101297</v>
          </cell>
          <cell r="H7350" t="str">
            <v>CURSO DE CAPACITAÇÃO PARA AUXILIAR DE LABORATORISTA (ENCARGOS COMPLEMENTARES) - MENSALISTA</v>
          </cell>
          <cell r="I7350" t="str">
            <v>MES</v>
          </cell>
          <cell r="J7350" t="str">
            <v>COEFICIENTE DE REPRESENTATIVIDADE</v>
          </cell>
          <cell r="K7350">
            <v>23.81</v>
          </cell>
        </row>
        <row r="7351">
          <cell r="G7351">
            <v>101298</v>
          </cell>
          <cell r="H7351" t="str">
            <v>CURSO DE CAPACITAÇÃO PARA AUXILIAR DE MECANICO (ENCARGOS COMPLEMENTARES) - MENSALISTA</v>
          </cell>
          <cell r="I7351" t="str">
            <v>MES</v>
          </cell>
          <cell r="J7351" t="str">
            <v>COEFICIENTE DE REPRESENTATIVIDADE</v>
          </cell>
          <cell r="K7351">
            <v>22.66</v>
          </cell>
        </row>
        <row r="7352">
          <cell r="G7352">
            <v>101299</v>
          </cell>
          <cell r="H7352" t="str">
            <v>CURSO DE CAPACITAÇÃO PARA AUXILIAR DE PEDREIRO (ENCARGOS COMPLEMENTARES) - MENSALISTA</v>
          </cell>
          <cell r="I7352" t="str">
            <v>MES</v>
          </cell>
          <cell r="J7352" t="str">
            <v>COEFICIENTE DE REPRESENTATIVIDADE</v>
          </cell>
          <cell r="K7352">
            <v>22.03</v>
          </cell>
        </row>
        <row r="7353">
          <cell r="G7353">
            <v>101300</v>
          </cell>
          <cell r="H7353" t="str">
            <v>CURSO DE CAPACITAÇÃO PARA AUXILIAR DE SERVIÇOS GERAIS (ENCARGOS COMPLEMENTARES) - MENSALISTA</v>
          </cell>
          <cell r="I7353" t="str">
            <v>MES</v>
          </cell>
          <cell r="J7353" t="str">
            <v>COEFICIENTE DE REPRESENTATIVIDADE</v>
          </cell>
          <cell r="K7353">
            <v>16.73</v>
          </cell>
        </row>
        <row r="7354">
          <cell r="G7354">
            <v>101301</v>
          </cell>
          <cell r="H7354" t="str">
            <v>CURSO DE CAPACITAÇÃO PARA AUXILIAR DE TOPÓGRAFO (ENCARGOS COMPLEMENTARES) - MENSALISTA</v>
          </cell>
          <cell r="I7354" t="str">
            <v>MES</v>
          </cell>
          <cell r="J7354" t="str">
            <v>COEFICIENTE DE REPRESENTATIVIDADE</v>
          </cell>
          <cell r="K7354">
            <v>16.22</v>
          </cell>
        </row>
        <row r="7355">
          <cell r="G7355">
            <v>101302</v>
          </cell>
          <cell r="H7355" t="str">
            <v>CURSO DE CAPACITAÇÃO PARA AUXILIAR TÉCNICO DE ENGENHARIA (ENCARGOS COMPLEMENTARES) - MENSALISTA</v>
          </cell>
          <cell r="I7355" t="str">
            <v>MES</v>
          </cell>
          <cell r="J7355" t="str">
            <v>COEFICIENTE DE REPRESENTATIVIDADE</v>
          </cell>
          <cell r="K7355">
            <v>28.65</v>
          </cell>
        </row>
        <row r="7356">
          <cell r="G7356">
            <v>101303</v>
          </cell>
          <cell r="H7356" t="str">
            <v>CURSO DE CAPACITAÇÃO PARA MONTADOR DE ELETROELETRONICOS(ENCARGOS COMPLEMENTARES) - MENSALISTA</v>
          </cell>
          <cell r="I7356" t="str">
            <v>MES</v>
          </cell>
          <cell r="J7356" t="str">
            <v>COEFICIENTE DE REPRESENTATIVIDADE</v>
          </cell>
          <cell r="K7356">
            <v>53.97</v>
          </cell>
        </row>
        <row r="7357">
          <cell r="G7357">
            <v>101304</v>
          </cell>
          <cell r="H7357" t="str">
            <v>CURSO DE CAPACITAÇÃO PARA AZULEJISTA OU LADRILHISTA (ENCARGOS COMPLEMENTARES) - MENSALISTA</v>
          </cell>
          <cell r="I7357" t="str">
            <v>MES</v>
          </cell>
          <cell r="J7357" t="str">
            <v>COEFICIENTE DE REPRESENTATIVIDADE</v>
          </cell>
          <cell r="K7357">
            <v>35.46</v>
          </cell>
        </row>
        <row r="7358">
          <cell r="G7358">
            <v>101305</v>
          </cell>
          <cell r="H7358" t="str">
            <v>CURSO DE CAPACITAÇÃO PARA BLASTER, DINAMITADOR OU CABO DE FORÇA (ENCARGOS COMPLEMENTARES) - MENSALISTA</v>
          </cell>
          <cell r="I7358" t="str">
            <v>MES</v>
          </cell>
          <cell r="J7358" t="str">
            <v>COEFICIENTE DE REPRESENTATIVIDADE</v>
          </cell>
          <cell r="K7358">
            <v>35.94</v>
          </cell>
        </row>
        <row r="7359">
          <cell r="G7359">
            <v>101307</v>
          </cell>
          <cell r="H7359" t="str">
            <v>CURSO DE CAPACITAÇÃO PARA CALCETEIRO (ENCARGOS COMPLEMENTARES) - MENSALISTA</v>
          </cell>
          <cell r="I7359" t="str">
            <v>MES</v>
          </cell>
          <cell r="J7359" t="str">
            <v>COEFICIENTE DE REPRESENTATIVIDADE</v>
          </cell>
          <cell r="K7359">
            <v>18.260000000000002</v>
          </cell>
        </row>
        <row r="7360">
          <cell r="G7360">
            <v>101308</v>
          </cell>
          <cell r="H7360" t="str">
            <v>CURSO DE CAPACITAÇÃO PARA MONTADOR DE ESTRUTURAS METALICAS (ENCARGOS COMPLEMENTARES) - MENSALISTA</v>
          </cell>
          <cell r="I7360" t="str">
            <v>MES</v>
          </cell>
          <cell r="J7360" t="str">
            <v>COEFICIENTE DE REPRESENTATIVIDADE</v>
          </cell>
          <cell r="K7360">
            <v>28.21</v>
          </cell>
        </row>
        <row r="7361">
          <cell r="G7361">
            <v>101309</v>
          </cell>
          <cell r="H7361" t="str">
            <v>CURSO DE CAPACITAÇÃO PARA CARPINTEIRO AUXILIAR (ENCARGOS COMPLEMENTARES) - MENSALISTA</v>
          </cell>
          <cell r="I7361" t="str">
            <v>MES</v>
          </cell>
          <cell r="J7361" t="str">
            <v>COEFICIENTE DE REPRESENTATIVIDADE</v>
          </cell>
          <cell r="K7361">
            <v>24.66</v>
          </cell>
        </row>
        <row r="7362">
          <cell r="G7362">
            <v>101310</v>
          </cell>
          <cell r="H7362" t="str">
            <v>CURSO DE CAPACITAÇÃO PARA CARPINTEIRO DE ESQUADRIAS (ENCARGOS COMPLEMENTARES) - MENSALISTA</v>
          </cell>
          <cell r="I7362" t="str">
            <v>MES</v>
          </cell>
          <cell r="J7362" t="str">
            <v>COEFICIENTE DE REPRESENTATIVIDADE</v>
          </cell>
          <cell r="K7362">
            <v>37.93</v>
          </cell>
        </row>
        <row r="7363">
          <cell r="G7363">
            <v>101311</v>
          </cell>
          <cell r="H7363" t="str">
            <v>CURSO DE CAPACITAÇÃO PARA CARPINTEIRO DE FORMAS (ENCARGOS COMPLEMENTARES) - MENSALISTA</v>
          </cell>
          <cell r="I7363" t="str">
            <v>MES</v>
          </cell>
          <cell r="J7363" t="str">
            <v>COEFICIENTE DE REPRESENTATIVIDADE</v>
          </cell>
          <cell r="K7363">
            <v>25.56</v>
          </cell>
        </row>
        <row r="7364">
          <cell r="G7364">
            <v>101312</v>
          </cell>
          <cell r="H7364" t="str">
            <v>CURSO DE CAPACITAÇÃO PARA CAVOUQUEIRO OU OPERADOR DE PERFURATRIZ (ENCARGOS COMPLEMENTARES) - MENSALISTA</v>
          </cell>
          <cell r="I7364" t="str">
            <v>MES</v>
          </cell>
          <cell r="J7364" t="str">
            <v>COEFICIENTE DE REPRESENTATIVIDADE</v>
          </cell>
          <cell r="K7364">
            <v>21.56</v>
          </cell>
        </row>
        <row r="7365">
          <cell r="G7365">
            <v>101313</v>
          </cell>
          <cell r="H7365" t="str">
            <v>CURSO DE CAPACITAÇÃO PARA ELETRICISTA (ENCARGOS COMPLEMENTARES) - MENSALISTA</v>
          </cell>
          <cell r="I7365" t="str">
            <v>MES</v>
          </cell>
          <cell r="J7365" t="str">
            <v>COEFICIENTE DE REPRESENTATIVIDADE</v>
          </cell>
          <cell r="K7365">
            <v>82.72</v>
          </cell>
        </row>
        <row r="7366">
          <cell r="G7366">
            <v>101314</v>
          </cell>
          <cell r="H7366" t="str">
            <v>CURSO DE CAPACITAÇÃO PARA ELETRICISTA DE MANUTENÇÃO INDUSTRIAL (ENCARGOS COMPLEMENTARES) - MENSALISTA</v>
          </cell>
          <cell r="I7366" t="str">
            <v>MES</v>
          </cell>
          <cell r="J7366" t="str">
            <v>COEFICIENTE DE REPRESENTATIVIDADE</v>
          </cell>
          <cell r="K7366">
            <v>84.47</v>
          </cell>
        </row>
        <row r="7367">
          <cell r="G7367">
            <v>101315</v>
          </cell>
          <cell r="H7367" t="str">
            <v>CURSO DE CAPACITAÇÃO PARA ELETROTÉCNICO (ENCARGOS COMPLEMENTARES) - MENSALISTA</v>
          </cell>
          <cell r="I7367" t="str">
            <v>MES</v>
          </cell>
          <cell r="J7367" t="str">
            <v>COEFICIENTE DE REPRESENTATIVIDADE</v>
          </cell>
          <cell r="K7367">
            <v>106.95</v>
          </cell>
        </row>
        <row r="7368">
          <cell r="G7368">
            <v>101316</v>
          </cell>
          <cell r="H7368" t="str">
            <v>CURSO DE CAPACITAÇÃO PARA ENCANADOR OU BOMBEIRO HIDRÁULICO (ENCARGOS COMPLEMENTARES) - MENSALISTA</v>
          </cell>
          <cell r="I7368" t="str">
            <v>MES</v>
          </cell>
          <cell r="J7368" t="str">
            <v>COEFICIENTE DE REPRESENTATIVIDADE</v>
          </cell>
          <cell r="K7368">
            <v>39.85</v>
          </cell>
        </row>
        <row r="7369">
          <cell r="G7369">
            <v>101317</v>
          </cell>
          <cell r="H7369" t="str">
            <v>CURSO DE CAPACITAÇÃO PARA ENGENHEIRO CIVIL SENIOR (ENCARGOS COMPLEMENTARES) - MENSALISTA</v>
          </cell>
          <cell r="I7369" t="str">
            <v>MES</v>
          </cell>
          <cell r="J7369" t="str">
            <v>COEFICIENTE DE REPRESENTATIVIDADE</v>
          </cell>
          <cell r="K7369">
            <v>202.84</v>
          </cell>
        </row>
        <row r="7370">
          <cell r="G7370">
            <v>101318</v>
          </cell>
          <cell r="H7370" t="str">
            <v>CURSO DE CAPACITAÇÃO PARA ENGENHEIRO ELETRICISTA (ENCARGOS COMPLEMENTARES) - MENSALISTA</v>
          </cell>
          <cell r="I7370" t="str">
            <v>MES</v>
          </cell>
          <cell r="J7370" t="str">
            <v>COEFICIENTE DE REPRESENTATIVIDADE</v>
          </cell>
          <cell r="K7370">
            <v>382.74</v>
          </cell>
        </row>
        <row r="7371">
          <cell r="G7371">
            <v>101319</v>
          </cell>
          <cell r="H7371" t="str">
            <v>CURSO DE CAPACITAÇÃO PARA ENGENHEIRO SANITARISTA (ENCARGOS COMPLEMENTARES) - MENSALISTA</v>
          </cell>
          <cell r="I7371" t="str">
            <v>MES</v>
          </cell>
          <cell r="J7371" t="str">
            <v>COEFICIENTE DE REPRESENTATIVIDADE</v>
          </cell>
          <cell r="K7371">
            <v>44.72</v>
          </cell>
        </row>
        <row r="7372">
          <cell r="G7372">
            <v>101320</v>
          </cell>
          <cell r="H7372" t="str">
            <v>CURSO DE CAPACITAÇÃO PARA MONTADOR DE MAQUINAS (ENCARGOS COMPLEMENTARES) - MENSALISTA</v>
          </cell>
          <cell r="I7372" t="str">
            <v>MES</v>
          </cell>
          <cell r="J7372" t="str">
            <v>COEFICIENTE DE REPRESENTATIVIDADE</v>
          </cell>
          <cell r="K7372">
            <v>21.29</v>
          </cell>
        </row>
        <row r="7373">
          <cell r="G7373">
            <v>101322</v>
          </cell>
          <cell r="H7373" t="str">
            <v>CURSO DE CAPACITAÇÃO PARA GESSEIRO (ENCARGOS COMPLEMENTARES) - MENSALISTA</v>
          </cell>
          <cell r="I7373" t="str">
            <v>MES</v>
          </cell>
          <cell r="J7373" t="str">
            <v>COEFICIENTE DE REPRESENTATIVIDADE</v>
          </cell>
          <cell r="K7373">
            <v>26.33</v>
          </cell>
        </row>
        <row r="7374">
          <cell r="G7374">
            <v>101323</v>
          </cell>
          <cell r="H7374" t="str">
            <v>CURSO DE CAPACITAÇÃO PARA IMPERMEABILIZADOR (ENCARGOS COMPLEMENTARES) - MENSALISTA</v>
          </cell>
          <cell r="I7374" t="str">
            <v>MES</v>
          </cell>
          <cell r="J7374" t="str">
            <v>COEFICIENTE DE REPRESENTATIVIDADE</v>
          </cell>
          <cell r="K7374">
            <v>47.02</v>
          </cell>
        </row>
        <row r="7375">
          <cell r="G7375">
            <v>101324</v>
          </cell>
          <cell r="H7375" t="str">
            <v>CURSO DE CAPACITAÇÃO PARA MOTORISTA DE CAMINHAO-BASCULANTE (ENCARGOS COMPLEMENTARES) - MENSALISTA</v>
          </cell>
          <cell r="I7375" t="str">
            <v>MES</v>
          </cell>
          <cell r="J7375" t="str">
            <v>COEFICIENTE DE REPRESENTATIVIDADE</v>
          </cell>
          <cell r="K7375">
            <v>11.97</v>
          </cell>
        </row>
        <row r="7376">
          <cell r="G7376">
            <v>101325</v>
          </cell>
          <cell r="H7376" t="str">
            <v>CURSO DE CAPACITAÇÃO PARA INSTALADOR DE TUBULAÇÕES (ENCARGOS COMPLEMENTARES) - MENSALISTA</v>
          </cell>
          <cell r="I7376" t="str">
            <v>MES</v>
          </cell>
          <cell r="J7376" t="str">
            <v>COEFICIENTE DE REPRESENTATIVIDADE</v>
          </cell>
          <cell r="K7376">
            <v>40.270000000000003</v>
          </cell>
        </row>
        <row r="7377">
          <cell r="G7377">
            <v>101326</v>
          </cell>
          <cell r="H7377" t="str">
            <v>CURSO DE CAPACITAÇÃO PARA JARDINEIRO (ENCARGOS COMPLEMENTARES) - MENSALISTA</v>
          </cell>
          <cell r="I7377" t="str">
            <v>MES</v>
          </cell>
          <cell r="J7377" t="str">
            <v>COEFICIENTE DE REPRESENTATIVIDADE</v>
          </cell>
          <cell r="K7377">
            <v>9.7899999999999991</v>
          </cell>
        </row>
        <row r="7378">
          <cell r="G7378">
            <v>101327</v>
          </cell>
          <cell r="H7378" t="str">
            <v>CURSO DE CAPACITAÇÃO PARA LEITURISTA OU CADASTRISTA DE REDES DE ÁGUA (ENCARGOS COMPLEMENTARES) - MENSALISTA</v>
          </cell>
          <cell r="I7378" t="str">
            <v>MES</v>
          </cell>
          <cell r="J7378" t="str">
            <v>COEFICIENTE DE REPRESENTATIVIDADE</v>
          </cell>
          <cell r="K7378">
            <v>10.53</v>
          </cell>
        </row>
        <row r="7379">
          <cell r="G7379">
            <v>101328</v>
          </cell>
          <cell r="H7379" t="str">
            <v>CURSO DE CAPACITAÇÃO PARA MOTORISTA DE CAMINHAO-CARRETA (ENCARGOS COMPLEMENTARES) - MENSALISTA</v>
          </cell>
          <cell r="I7379" t="str">
            <v>MES</v>
          </cell>
          <cell r="J7379" t="str">
            <v>COEFICIENTE DE REPRESENTATIVIDADE</v>
          </cell>
          <cell r="K7379">
            <v>16.940000000000001</v>
          </cell>
        </row>
        <row r="7380">
          <cell r="G7380">
            <v>101329</v>
          </cell>
          <cell r="H7380" t="str">
            <v>CURSO DE CAPACITAÇÃO PARA MAÇARIQUEIRO (ENCARGOS COMPLEMENTARES) - MENSALISTA</v>
          </cell>
          <cell r="I7380" t="str">
            <v>MES</v>
          </cell>
          <cell r="J7380" t="str">
            <v>COEFICIENTE DE REPRESENTATIVIDADE</v>
          </cell>
          <cell r="K7380">
            <v>38</v>
          </cell>
        </row>
        <row r="7381">
          <cell r="G7381">
            <v>101330</v>
          </cell>
          <cell r="H7381" t="str">
            <v>CURSO DE CAPACITAÇÃO PARA MARCENEIRO (ENCARGOS COMPLEMENTARES) - MENSALISTA</v>
          </cell>
          <cell r="I7381" t="str">
            <v>MES</v>
          </cell>
          <cell r="J7381" t="str">
            <v>COEFICIENTE DE REPRESENTATIVIDADE</v>
          </cell>
          <cell r="K7381">
            <v>32.75</v>
          </cell>
        </row>
        <row r="7382">
          <cell r="G7382">
            <v>101331</v>
          </cell>
          <cell r="H7382" t="str">
            <v>CURSO DE CAPACITAÇÃO PARA MARMORISTA / GRANITEIRO (ENCARGOS COMPLEMENTARES) - MENSALISTA</v>
          </cell>
          <cell r="I7382" t="str">
            <v>MES</v>
          </cell>
          <cell r="J7382" t="str">
            <v>COEFICIENTE DE REPRESENTATIVIDADE</v>
          </cell>
          <cell r="K7382">
            <v>34.67</v>
          </cell>
        </row>
        <row r="7383">
          <cell r="G7383">
            <v>101332</v>
          </cell>
          <cell r="H7383" t="str">
            <v>CURSO DE CAPACITAÇÃO PARA MOTORISTA DE CARRO DE PASSEIO (ENCARGOS COMPLEMENTARES) - MENSALISTA</v>
          </cell>
          <cell r="I7383" t="str">
            <v>MES</v>
          </cell>
          <cell r="J7383" t="str">
            <v>COEFICIENTE DE REPRESENTATIVIDADE</v>
          </cell>
          <cell r="K7383">
            <v>11.47</v>
          </cell>
        </row>
        <row r="7384">
          <cell r="G7384">
            <v>101333</v>
          </cell>
          <cell r="H7384" t="str">
            <v>CURSO DE CAPACITAÇÃO PARA MECÂNICO DE EQUIPAMENTOS PESADOS (ENCARGOS COMPLEMENTARES) - MENSALISTA</v>
          </cell>
          <cell r="I7384" t="str">
            <v>MES</v>
          </cell>
          <cell r="J7384" t="str">
            <v>COEFICIENTE DE REPRESENTATIVIDADE</v>
          </cell>
          <cell r="K7384">
            <v>28.55</v>
          </cell>
        </row>
        <row r="7385">
          <cell r="G7385">
            <v>101334</v>
          </cell>
          <cell r="H7385" t="str">
            <v>CURSO DE CAPACITAÇÃO PARA MECÂNICO DE REFRIGERAÇÃO (ENCARGOS COMPLEMENTARES) - MENSALISTA</v>
          </cell>
          <cell r="I7385" t="str">
            <v>MES</v>
          </cell>
          <cell r="J7385" t="str">
            <v>COEFICIENTE DE REPRESENTATIVIDADE</v>
          </cell>
          <cell r="K7385">
            <v>66.22</v>
          </cell>
        </row>
        <row r="7386">
          <cell r="G7386">
            <v>101335</v>
          </cell>
          <cell r="H7386" t="str">
            <v>CURSO DE CAPACITAÇÃO PARA MOTORISTA DE ONIBUS / MICRO-ONIBUS (ENCARGOS COMPLEMENTARES) - MENSALISTA</v>
          </cell>
          <cell r="I7386" t="str">
            <v>MES</v>
          </cell>
          <cell r="J7386" t="str">
            <v>COEFICIENTE DE REPRESENTATIVIDADE</v>
          </cell>
          <cell r="K7386">
            <v>14.96</v>
          </cell>
        </row>
        <row r="7387">
          <cell r="G7387">
            <v>101336</v>
          </cell>
          <cell r="H7387" t="str">
            <v>CURSO DE CAPACITAÇÃO PARA MOTORISTA OPERADOR DE CAMINHAO COM MUNCK (ENCARGOS COMPLEMENTARES) - MENSALISTA</v>
          </cell>
          <cell r="I7387" t="str">
            <v>MES</v>
          </cell>
          <cell r="J7387" t="str">
            <v>COEFICIENTE DE REPRESENTATIVIDADE</v>
          </cell>
          <cell r="K7387">
            <v>42.1</v>
          </cell>
        </row>
        <row r="7388">
          <cell r="G7388">
            <v>101337</v>
          </cell>
          <cell r="H7388" t="str">
            <v>CURSO DE CAPACITAÇÃO PARA NIVELADOR (ENCARGOS COMPLEMENTARES) - MENSALISTA</v>
          </cell>
          <cell r="I7388" t="str">
            <v>MES</v>
          </cell>
          <cell r="J7388" t="str">
            <v>COEFICIENTE DE REPRESENTATIVIDADE</v>
          </cell>
          <cell r="K7388">
            <v>20.7</v>
          </cell>
        </row>
        <row r="7389">
          <cell r="G7389">
            <v>101338</v>
          </cell>
          <cell r="H7389" t="str">
            <v>CURSO DE CAPACITAÇÃO PARA OPERADOR DE BATE-ESTACAS (ENCARGOS COMPLEMENTARES) - MENSALISTA</v>
          </cell>
          <cell r="I7389" t="str">
            <v>MES</v>
          </cell>
          <cell r="J7389" t="str">
            <v>COEFICIENTE DE REPRESENTATIVIDADE</v>
          </cell>
          <cell r="K7389">
            <v>25.69</v>
          </cell>
        </row>
        <row r="7390">
          <cell r="G7390">
            <v>101339</v>
          </cell>
          <cell r="H7390" t="str">
            <v>CURSO DE CAPACITAÇÃO PARA OPERADOR DE BETONEIRA (ENCARGOS COMPLEMENTARES) - MENSALISTA</v>
          </cell>
          <cell r="I7390" t="str">
            <v>MES</v>
          </cell>
          <cell r="J7390" t="str">
            <v>COEFICIENTE DE REPRESENTATIVIDADE</v>
          </cell>
          <cell r="K7390">
            <v>18.68</v>
          </cell>
        </row>
        <row r="7391">
          <cell r="G7391">
            <v>101340</v>
          </cell>
          <cell r="H7391" t="str">
            <v>CURSO DE CAPACITAÇÃO PARA OPERADOR DE BETONEIRA ESTACIONARIA / MISTURADOR (ENCARGOS COMPLEMENTARES) - MENSALISTA</v>
          </cell>
          <cell r="I7391" t="str">
            <v>MES</v>
          </cell>
          <cell r="J7391" t="str">
            <v>COEFICIENTE DE REPRESENTATIVIDADE</v>
          </cell>
          <cell r="K7391">
            <v>18.03</v>
          </cell>
        </row>
        <row r="7392">
          <cell r="G7392">
            <v>101341</v>
          </cell>
          <cell r="H7392" t="str">
            <v>CURSO DE CAPACITAÇÃO PARA OPERADOR DE COMPRESSOR DE AR OU COMPRESSORISTA (ENCARGOS COMPLEMENTARES) - MENSALISTA</v>
          </cell>
          <cell r="I7392" t="str">
            <v>MES</v>
          </cell>
          <cell r="J7392" t="str">
            <v>COEFICIENTE DE REPRESENTATIVIDADE</v>
          </cell>
          <cell r="K7392">
            <v>19.96</v>
          </cell>
        </row>
        <row r="7393">
          <cell r="G7393">
            <v>101342</v>
          </cell>
          <cell r="H7393" t="str">
            <v>CURSO DE CAPACITAÇÃO PARA OPERADOR DE DEMARCADORA DE FAIXAS DE TRAFEGO (ENCARGOS COMPLEMENTARES) - MENSALISTA</v>
          </cell>
          <cell r="I7393" t="str">
            <v>MES</v>
          </cell>
          <cell r="J7393" t="str">
            <v>COEFICIENTE DE REPRESENTATIVIDADE</v>
          </cell>
          <cell r="K7393">
            <v>22.99</v>
          </cell>
        </row>
        <row r="7394">
          <cell r="G7394">
            <v>101343</v>
          </cell>
          <cell r="H7394" t="str">
            <v>CURSO DE CAPACITAÇÃO PARA OPERADOR DE ESCAVADEIRA (ENCARGOS COMPLEMENTARES) - MENSALISTA</v>
          </cell>
          <cell r="I7394" t="str">
            <v>MES</v>
          </cell>
          <cell r="J7394" t="str">
            <v>COEFICIENTE DE REPRESENTATIVIDADE</v>
          </cell>
          <cell r="K7394">
            <v>34.96</v>
          </cell>
        </row>
        <row r="7395">
          <cell r="G7395">
            <v>101344</v>
          </cell>
          <cell r="H7395" t="str">
            <v>CURSO DE CAPACITAÇÃO PARA OPERADOR DE GUINCHO OU GUINCHEIRO (ENCARGOS COMPLEMENTARES) - MENSALISTA</v>
          </cell>
          <cell r="I7395" t="str">
            <v>MES</v>
          </cell>
          <cell r="J7395" t="str">
            <v>COEFICIENTE DE REPRESENTATIVIDADE</v>
          </cell>
          <cell r="K7395">
            <v>40.04</v>
          </cell>
        </row>
        <row r="7396">
          <cell r="G7396">
            <v>101345</v>
          </cell>
          <cell r="H7396" t="str">
            <v>CURSO DE CAPACITAÇÃO PARA OPERADOR DE GUINDASTE (ENCARGOS COMPLEMENTARES) - MENSALISTA</v>
          </cell>
          <cell r="I7396" t="str">
            <v>MES</v>
          </cell>
          <cell r="J7396" t="str">
            <v>COEFICIENTE DE REPRESENTATIVIDADE</v>
          </cell>
          <cell r="K7396">
            <v>37.369999999999997</v>
          </cell>
        </row>
        <row r="7397">
          <cell r="G7397">
            <v>101346</v>
          </cell>
          <cell r="H7397" t="str">
            <v>CURSO DE CAPACITAÇÃO PARA OPERADOR DE JATO ABRASIVO OU JATISTA (ENCARGOS COMPLEMENTARES) - MENSALISTA</v>
          </cell>
          <cell r="I7397" t="str">
            <v>MES</v>
          </cell>
          <cell r="J7397" t="str">
            <v>COEFICIENTE DE REPRESENTATIVIDADE</v>
          </cell>
          <cell r="K7397">
            <v>31.29</v>
          </cell>
        </row>
        <row r="7398">
          <cell r="G7398">
            <v>101347</v>
          </cell>
          <cell r="H7398" t="str">
            <v>CURSO DE CAPACITAÇÃO PARA OPERADOR DE MAQUINAS E TRATORES DIVERSOS (ENCARGOS COMPLEMENTARES) - MENSALISTA</v>
          </cell>
          <cell r="I7398" t="str">
            <v>MES</v>
          </cell>
          <cell r="J7398" t="str">
            <v>COEFICIENTE DE REPRESENTATIVIDADE</v>
          </cell>
          <cell r="K7398">
            <v>29.82</v>
          </cell>
        </row>
        <row r="7399">
          <cell r="G7399">
            <v>101348</v>
          </cell>
          <cell r="H7399" t="str">
            <v>CURSO DE CAPACITAÇÃO PARA OPERADOR DE MARTELETE OU MARTELETEIRO (ENCARGOS COMPLEMENTARES) - MENSALISTA</v>
          </cell>
          <cell r="I7399" t="str">
            <v>MES</v>
          </cell>
          <cell r="J7399" t="str">
            <v>COEFICIENTE DE REPRESENTATIVIDADE</v>
          </cell>
          <cell r="K7399">
            <v>17.84</v>
          </cell>
        </row>
        <row r="7400">
          <cell r="G7400">
            <v>101349</v>
          </cell>
          <cell r="H7400" t="str">
            <v>CURSO DE CAPACITAÇÃO PARA OPERADOR DE MOTO SCRAPER (ENCARGOS COMPLEMENTARES) - MENSALISTA</v>
          </cell>
          <cell r="I7400" t="str">
            <v>MES</v>
          </cell>
          <cell r="J7400" t="str">
            <v>COEFICIENTE DE REPRESENTATIVIDADE</v>
          </cell>
          <cell r="K7400">
            <v>23.38</v>
          </cell>
        </row>
        <row r="7401">
          <cell r="G7401">
            <v>101350</v>
          </cell>
          <cell r="H7401" t="str">
            <v>CURSO DE CAPACITAÇÃO PARA OPERADOR DE MOTONIVELADORA (ENCARGOS COMPLEMENTARES) - MENSALISTA</v>
          </cell>
          <cell r="I7401" t="str">
            <v>MES</v>
          </cell>
          <cell r="J7401" t="str">
            <v>COEFICIENTE DE REPRESENTATIVIDADE</v>
          </cell>
          <cell r="K7401">
            <v>28.69</v>
          </cell>
        </row>
        <row r="7402">
          <cell r="G7402">
            <v>101351</v>
          </cell>
          <cell r="H7402" t="str">
            <v>CURSO DE CAPACITAÇÃO PARA OPERADOR DE PA CARREGADEIRA (ENCARGOS COMPLEMENTARES) - MENSALISTA</v>
          </cell>
          <cell r="I7402" t="str">
            <v>MES</v>
          </cell>
          <cell r="J7402" t="str">
            <v>COEFICIENTE DE REPRESENTATIVIDADE</v>
          </cell>
          <cell r="K7402">
            <v>25.09</v>
          </cell>
        </row>
        <row r="7403">
          <cell r="G7403">
            <v>101352</v>
          </cell>
          <cell r="H7403" t="str">
            <v>CURSO DE CAPACITAÇÃO PARA OPERADOR DE PAVIMENTADORA / MESA VIBROACABADORA (ENCARGOS COMPLEMENTARES) - MENSALISTA</v>
          </cell>
          <cell r="I7403" t="str">
            <v>MES</v>
          </cell>
          <cell r="J7403" t="str">
            <v>COEFICIENTE DE REPRESENTATIVIDADE</v>
          </cell>
          <cell r="K7403">
            <v>24.14</v>
          </cell>
        </row>
        <row r="7404">
          <cell r="G7404">
            <v>101353</v>
          </cell>
          <cell r="H7404" t="str">
            <v>CURSO DE CAPACITAÇÃO PARA OPERADOR DE ROLO COMPACTADOR (ENCARGOS COMPLEMENTARES) - MENSALISTA</v>
          </cell>
          <cell r="I7404" t="str">
            <v>MES</v>
          </cell>
          <cell r="J7404" t="str">
            <v>COEFICIENTE DE REPRESENTATIVIDADE</v>
          </cell>
          <cell r="K7404">
            <v>18.57</v>
          </cell>
        </row>
        <row r="7405">
          <cell r="G7405">
            <v>101354</v>
          </cell>
          <cell r="H7405" t="str">
            <v>CURSO DE CAPACITAÇÃO PARA OPERADOR DE TRATOR - EXCLUSIVE AGROPECUARIA (ENCARGOS COMPLEMENTARES) - MENSALISTA</v>
          </cell>
          <cell r="I7405" t="str">
            <v>MES</v>
          </cell>
          <cell r="J7405" t="str">
            <v>COEFICIENTE DE REPRESENTATIVIDADE</v>
          </cell>
          <cell r="K7405">
            <v>31.35</v>
          </cell>
        </row>
        <row r="7406">
          <cell r="G7406">
            <v>101355</v>
          </cell>
          <cell r="H7406" t="str">
            <v>CURSO DE CAPACITAÇÃO PARA OPERADOR DE USINA DE ASFALTO, DE SOLOS OU DE CONCRETO (ENCARGOS COMPLEMENTARES) - MENSALISTA</v>
          </cell>
          <cell r="I7406" t="str">
            <v>MES</v>
          </cell>
          <cell r="J7406" t="str">
            <v>COEFICIENTE DE REPRESENTATIVIDADE</v>
          </cell>
          <cell r="K7406">
            <v>20.73</v>
          </cell>
        </row>
        <row r="7407">
          <cell r="G7407">
            <v>101356</v>
          </cell>
          <cell r="H7407" t="str">
            <v>CURSO DE CAPACITAÇÃO PARA PASTILHEIRO (ENCARGOS COMPLEMENTARES) - MENSALISTA</v>
          </cell>
          <cell r="I7407" t="str">
            <v>MES</v>
          </cell>
          <cell r="J7407" t="str">
            <v>COEFICIENTE DE REPRESENTATIVIDADE</v>
          </cell>
          <cell r="K7407">
            <v>32.72</v>
          </cell>
        </row>
        <row r="7408">
          <cell r="G7408">
            <v>101357</v>
          </cell>
          <cell r="H7408" t="str">
            <v>CURSO DE CAPACITAÇÃO PARA PEDREIRO (ENCARGOS COMPLEMENTARES) - MENSALISTA</v>
          </cell>
          <cell r="I7408" t="str">
            <v>MES</v>
          </cell>
          <cell r="J7408" t="str">
            <v>COEFICIENTE DE REPRESENTATIVIDADE</v>
          </cell>
          <cell r="K7408">
            <v>47</v>
          </cell>
        </row>
        <row r="7409">
          <cell r="G7409">
            <v>101358</v>
          </cell>
          <cell r="H7409" t="str">
            <v>CURSO DE CAPACITAÇÃO PARA PINTOR (ENCARGOS COMPLEMENTARES) - MENSALISTA</v>
          </cell>
          <cell r="I7409" t="str">
            <v>MES</v>
          </cell>
          <cell r="J7409" t="str">
            <v>COEFICIENTE DE REPRESENTATIVIDADE</v>
          </cell>
          <cell r="K7409">
            <v>32.71</v>
          </cell>
        </row>
        <row r="7410">
          <cell r="G7410">
            <v>101359</v>
          </cell>
          <cell r="H7410" t="str">
            <v>CURSO DE CAPACITAÇÃO PARA PINTOR DE LETREIROS (ENCARGOS COMPLEMENTARES) - MENSALISTA</v>
          </cell>
          <cell r="I7410" t="str">
            <v>MES</v>
          </cell>
          <cell r="J7410" t="str">
            <v>COEFICIENTE DE REPRESENTATIVIDADE</v>
          </cell>
          <cell r="K7410">
            <v>31.77</v>
          </cell>
        </row>
        <row r="7411">
          <cell r="G7411">
            <v>101360</v>
          </cell>
          <cell r="H7411" t="str">
            <v>CURSO DE CAPACITAÇÃO PARA PINTOR PARA TINTA EPOXI (ENCARGOS COMPLEMENTARES) - MENSALISTA</v>
          </cell>
          <cell r="I7411" t="str">
            <v>MES</v>
          </cell>
          <cell r="J7411" t="str">
            <v>COEFICIENTE DE REPRESENTATIVIDADE</v>
          </cell>
          <cell r="K7411">
            <v>32.71</v>
          </cell>
        </row>
        <row r="7412">
          <cell r="G7412">
            <v>101361</v>
          </cell>
          <cell r="H7412" t="str">
            <v>CURSO DE CAPACITAÇÃO PARA POCEIRO / ESCAVADOR DE VALAS E TUBULOES (ENCARGOS COMPLEMENTARES) - MENSALISTA</v>
          </cell>
          <cell r="I7412" t="str">
            <v>MES</v>
          </cell>
          <cell r="J7412" t="str">
            <v>COEFICIENTE DE REPRESENTATIVIDADE</v>
          </cell>
          <cell r="K7412">
            <v>48.41</v>
          </cell>
        </row>
        <row r="7413">
          <cell r="G7413">
            <v>101362</v>
          </cell>
          <cell r="H7413" t="str">
            <v>CURSO DE CAPACITAÇÃO PARA RASTELEIRO (ENCARGOS COMPLEMENTARES) - MENSALISTA</v>
          </cell>
          <cell r="I7413" t="str">
            <v>MES</v>
          </cell>
          <cell r="J7413" t="str">
            <v>COEFICIENTE DE REPRESENTATIVIDADE</v>
          </cell>
          <cell r="K7413">
            <v>10</v>
          </cell>
        </row>
        <row r="7414">
          <cell r="G7414">
            <v>101363</v>
          </cell>
          <cell r="H7414" t="str">
            <v>CURSO DE CAPACITAÇÃO PARA SERRALHEIRO (ENCARGOS COMPLEMENTARES) - MENSALISTA</v>
          </cell>
          <cell r="I7414" t="str">
            <v>MES</v>
          </cell>
          <cell r="J7414" t="str">
            <v>COEFICIENTE DE REPRESENTATIVIDADE</v>
          </cell>
          <cell r="K7414">
            <v>25.57</v>
          </cell>
        </row>
        <row r="7415">
          <cell r="G7415">
            <v>101364</v>
          </cell>
          <cell r="H7415" t="str">
            <v>CURSO DE CAPACITAÇÃO PARA SERVENTE DE OBRAS (ENCARGOS COMPLEMENTARES) - MENSALISTA</v>
          </cell>
          <cell r="I7415" t="str">
            <v>MES</v>
          </cell>
          <cell r="J7415" t="str">
            <v>COEFICIENTE DE REPRESENTATIVIDADE</v>
          </cell>
          <cell r="K7415">
            <v>30.76</v>
          </cell>
        </row>
        <row r="7416">
          <cell r="G7416">
            <v>101365</v>
          </cell>
          <cell r="H7416" t="str">
            <v>CURSO DE CAPACITAÇÃO PARA SOLDADOR (ENCARGOS COMPLEMENTARES) - MENSALISTA</v>
          </cell>
          <cell r="I7416" t="str">
            <v>MES</v>
          </cell>
          <cell r="J7416" t="str">
            <v>COEFICIENTE DE REPRESENTATIVIDADE</v>
          </cell>
          <cell r="K7416">
            <v>27.2</v>
          </cell>
        </row>
        <row r="7417">
          <cell r="G7417">
            <v>101366</v>
          </cell>
          <cell r="H7417" t="str">
            <v>CURSO DE CAPACITAÇÃO PARA SOLDADOR ELETRICO (ENCARGOS COMPLEMENTARES) - MENSALISTA</v>
          </cell>
          <cell r="I7417" t="str">
            <v>MES</v>
          </cell>
          <cell r="J7417" t="str">
            <v>COEFICIENTE DE REPRESENTATIVIDADE</v>
          </cell>
          <cell r="K7417">
            <v>37.090000000000003</v>
          </cell>
        </row>
        <row r="7418">
          <cell r="G7418">
            <v>101367</v>
          </cell>
          <cell r="H7418" t="str">
            <v>CURSO DE CAPACITAÇÃO PARA TAQUEADOR OU TAQUEIRO (ENCARGOS COMPLEMENTARES) - MENSALISTA</v>
          </cell>
          <cell r="I7418" t="str">
            <v>MES</v>
          </cell>
          <cell r="J7418" t="str">
            <v>COEFICIENTE DE REPRESENTATIVIDADE</v>
          </cell>
          <cell r="K7418">
            <v>25.57</v>
          </cell>
        </row>
        <row r="7419">
          <cell r="G7419">
            <v>101368</v>
          </cell>
          <cell r="H7419" t="str">
            <v>CURSO DE CAPACITAÇÃO PARA TECNICO EM LABORATORIO E CAMPO DE CONSTRUCAO CIVIL (ENCARGOS COMPLEMENTARES) - MENSALISTA</v>
          </cell>
          <cell r="I7419" t="str">
            <v>MES</v>
          </cell>
          <cell r="J7419" t="str">
            <v>COEFICIENTE DE REPRESENTATIVIDADE</v>
          </cell>
          <cell r="K7419">
            <v>30.5</v>
          </cell>
        </row>
        <row r="7420">
          <cell r="G7420">
            <v>101369</v>
          </cell>
          <cell r="H7420" t="str">
            <v>CURSO DE CAPACITAÇÃO PARA TECNICO EM SONDAGEM (ENCARGOS COMPLEMENTARES) - MENSALISTA</v>
          </cell>
          <cell r="I7420" t="str">
            <v>MES</v>
          </cell>
          <cell r="J7420" t="str">
            <v>COEFICIENTE DE REPRESENTATIVIDADE</v>
          </cell>
          <cell r="K7420">
            <v>48.2</v>
          </cell>
        </row>
        <row r="7421">
          <cell r="G7421">
            <v>101370</v>
          </cell>
          <cell r="H7421" t="str">
            <v>CURSO DE CAPACITAÇÃO PARA TELHADOR (ENCARGOS COMPLEMENTARES) - MENSALISTA</v>
          </cell>
          <cell r="I7421" t="str">
            <v>MES</v>
          </cell>
          <cell r="J7421" t="str">
            <v>COEFICIENTE DE REPRESENTATIVIDADE</v>
          </cell>
          <cell r="K7421">
            <v>25.26</v>
          </cell>
        </row>
        <row r="7422">
          <cell r="G7422">
            <v>101371</v>
          </cell>
          <cell r="H7422" t="str">
            <v>CURSO DE CAPACITAÇÃO PARA VIDRACEIRO (ENCARGOS COMPLEMENTARES) - MENSALISTA</v>
          </cell>
          <cell r="I7422" t="str">
            <v>MES</v>
          </cell>
          <cell r="J7422" t="str">
            <v>COEFICIENTE DE REPRESENTATIVIDADE</v>
          </cell>
          <cell r="K7422">
            <v>24.71</v>
          </cell>
        </row>
        <row r="7423">
          <cell r="G7423">
            <v>101372</v>
          </cell>
          <cell r="H7423" t="str">
            <v>CURSO DE CAPACITAÇÃO PARA VIGIA DIURNO (ENCARGOS COMPLEMENTARES) - MENSALISTA</v>
          </cell>
          <cell r="I7423" t="str">
            <v>MES</v>
          </cell>
          <cell r="J7423" t="str">
            <v>COEFICIENTE DE REPRESENTATIVIDADE</v>
          </cell>
          <cell r="K7423">
            <v>7.41</v>
          </cell>
        </row>
        <row r="7424">
          <cell r="G7424">
            <v>101373</v>
          </cell>
          <cell r="H7424" t="str">
            <v>ENGENHEIRO CIVIL SENIOR COM ENCARGOS COMPLEMENTARES</v>
          </cell>
          <cell r="I7424" t="str">
            <v>H</v>
          </cell>
          <cell r="J7424" t="str">
            <v>COEFICIENTE DE REPRESENTATIVIDADE</v>
          </cell>
          <cell r="K7424">
            <v>140.49</v>
          </cell>
        </row>
        <row r="7425">
          <cell r="G7425">
            <v>101374</v>
          </cell>
          <cell r="H7425" t="str">
            <v>AJUDANTE DE ARMADOR COM ENCARGOS COMPLEMENTARES</v>
          </cell>
          <cell r="I7425" t="str">
            <v>MES</v>
          </cell>
          <cell r="J7425" t="str">
            <v>COEFICIENTE DE REPRESENTATIVIDADE</v>
          </cell>
          <cell r="K7425">
            <v>3116.8</v>
          </cell>
        </row>
        <row r="7426">
          <cell r="G7426">
            <v>101375</v>
          </cell>
          <cell r="H7426" t="str">
            <v>AJUDANTE DE ELETRICISTA COM ENCARGOS COMPLEMENTARES</v>
          </cell>
          <cell r="I7426" t="str">
            <v>MES</v>
          </cell>
          <cell r="J7426" t="str">
            <v>COEFICIENTE DE REPRESENTATIVIDADE</v>
          </cell>
          <cell r="K7426">
            <v>3403.6</v>
          </cell>
        </row>
        <row r="7427">
          <cell r="G7427">
            <v>101376</v>
          </cell>
          <cell r="H7427" t="str">
            <v>AJUDANTE DE ESTRUTURAS METÁLICAS COM ENCARGOS COMPLEMENTARES</v>
          </cell>
          <cell r="I7427" t="str">
            <v>MES</v>
          </cell>
          <cell r="J7427" t="str">
            <v>COEFICIENTE DE REPRESENTATIVIDADE</v>
          </cell>
          <cell r="K7427">
            <v>3332.14</v>
          </cell>
        </row>
        <row r="7428">
          <cell r="G7428">
            <v>101377</v>
          </cell>
          <cell r="H7428" t="str">
            <v>AJUDANTE DE OPERAÇÃO EM GERAL COM ENCARGOS COMPLEMENTARES</v>
          </cell>
          <cell r="I7428" t="str">
            <v>MES</v>
          </cell>
          <cell r="J7428" t="str">
            <v>COEFICIENTE DE REPRESENTATIVIDADE</v>
          </cell>
          <cell r="K7428">
            <v>3363.95</v>
          </cell>
        </row>
        <row r="7429">
          <cell r="G7429">
            <v>101378</v>
          </cell>
          <cell r="H7429" t="str">
            <v>AJUDANTE DE PINTOR COM ENCARGOS COMPLEMENTARES</v>
          </cell>
          <cell r="I7429" t="str">
            <v>MES</v>
          </cell>
          <cell r="J7429" t="str">
            <v>COEFICIENTE DE REPRESENTATIVIDADE</v>
          </cell>
          <cell r="K7429">
            <v>3621.84</v>
          </cell>
        </row>
        <row r="7430">
          <cell r="G7430">
            <v>101379</v>
          </cell>
          <cell r="H7430" t="str">
            <v>AJUDANTE DE SERRALHEIRO COM ENCARGOS COMPLEMENTARES</v>
          </cell>
          <cell r="I7430" t="str">
            <v>MES</v>
          </cell>
          <cell r="J7430" t="str">
            <v>COEFICIENTE DE REPRESENTATIVIDADE</v>
          </cell>
          <cell r="K7430">
            <v>3363.95</v>
          </cell>
        </row>
        <row r="7431">
          <cell r="G7431">
            <v>101380</v>
          </cell>
          <cell r="H7431" t="str">
            <v>AJUDANTE ESPECIALIZADO COM ENCARGOS COMPLEMENTARES</v>
          </cell>
          <cell r="I7431" t="str">
            <v>MES</v>
          </cell>
          <cell r="J7431" t="str">
            <v>COEFICIENTE DE REPRESENTATIVIDADE</v>
          </cell>
          <cell r="K7431">
            <v>3331.05</v>
          </cell>
        </row>
        <row r="7432">
          <cell r="G7432">
            <v>101381</v>
          </cell>
          <cell r="H7432" t="str">
            <v>ARMADOR COM ENCARGOS COMPLEMENTARES</v>
          </cell>
          <cell r="I7432" t="str">
            <v>MES</v>
          </cell>
          <cell r="J7432" t="str">
            <v>COEFICIENTE DE REPRESENTATIVIDADE</v>
          </cell>
          <cell r="K7432">
            <v>4121.17</v>
          </cell>
        </row>
        <row r="7433">
          <cell r="G7433">
            <v>101382</v>
          </cell>
          <cell r="H7433" t="str">
            <v>ASSENTADOR DE MANILHAS COM ENCARGOS COMPLEMENTARES</v>
          </cell>
          <cell r="I7433" t="str">
            <v>MES</v>
          </cell>
          <cell r="J7433" t="str">
            <v>COEFICIENTE DE REPRESENTATIVIDADE</v>
          </cell>
          <cell r="K7433">
            <v>4220.1099999999997</v>
          </cell>
        </row>
        <row r="7434">
          <cell r="G7434">
            <v>101383</v>
          </cell>
          <cell r="H7434" t="str">
            <v>AUXILIAR DE AZULEJISTA COM ENCARGOS COMPLEMENTARES</v>
          </cell>
          <cell r="I7434" t="str">
            <v>MES</v>
          </cell>
          <cell r="J7434" t="str">
            <v>COEFICIENTE DE REPRESENTATIVIDADE</v>
          </cell>
          <cell r="K7434">
            <v>3121.61</v>
          </cell>
        </row>
        <row r="7435">
          <cell r="G7435">
            <v>101384</v>
          </cell>
          <cell r="H7435" t="str">
            <v>AUXILIAR DE ENCANADOR OU BOMBEIRO HIDRÁULICO COM ENCARGOS COMPLEMENTARES</v>
          </cell>
          <cell r="I7435" t="str">
            <v>MES</v>
          </cell>
          <cell r="J7435" t="str">
            <v>COEFICIENTE DE REPRESENTATIVIDADE</v>
          </cell>
          <cell r="K7435">
            <v>3245.37</v>
          </cell>
        </row>
        <row r="7436">
          <cell r="G7436">
            <v>101385</v>
          </cell>
          <cell r="H7436" t="str">
            <v>AUXILIAR DE LABORATORISTA DE SOLOS E DE CONCRETO COM ENCARGOS COMPLEMENTARES</v>
          </cell>
          <cell r="I7436" t="str">
            <v>MES</v>
          </cell>
          <cell r="J7436" t="str">
            <v>COEFICIENTE DE REPRESENTATIVIDADE</v>
          </cell>
          <cell r="K7436">
            <v>4328.51</v>
          </cell>
        </row>
        <row r="7437">
          <cell r="G7437">
            <v>101386</v>
          </cell>
          <cell r="H7437" t="str">
            <v>AUXILIAR DE MECÂNICO COM ENCARGOS COMPLEMENTARES</v>
          </cell>
          <cell r="I7437" t="str">
            <v>MES</v>
          </cell>
          <cell r="J7437" t="str">
            <v>COEFICIENTE DE REPRESENTATIVIDADE</v>
          </cell>
          <cell r="K7437">
            <v>3546.52</v>
          </cell>
        </row>
        <row r="7438">
          <cell r="G7438">
            <v>101387</v>
          </cell>
          <cell r="H7438" t="str">
            <v>AUXILIAR DE PEDREIRO COM ENCARGOS COMPLEMENTARES</v>
          </cell>
          <cell r="I7438" t="str">
            <v>MES</v>
          </cell>
          <cell r="J7438" t="str">
            <v>COEFICIENTE DE REPRESENTATIVIDADE</v>
          </cell>
          <cell r="K7438">
            <v>3121.61</v>
          </cell>
        </row>
        <row r="7439">
          <cell r="G7439">
            <v>101388</v>
          </cell>
          <cell r="H7439" t="str">
            <v>AUXILIAR DE SERVIÇOS GERAIS COM ENCARGOS COMPLEMENTARES</v>
          </cell>
          <cell r="I7439" t="str">
            <v>MES</v>
          </cell>
          <cell r="J7439" t="str">
            <v>COEFICIENTE DE REPRESENTATIVIDADE</v>
          </cell>
          <cell r="K7439">
            <v>3024.4</v>
          </cell>
        </row>
        <row r="7440">
          <cell r="G7440">
            <v>101389</v>
          </cell>
          <cell r="H7440" t="str">
            <v>AUXILIAR DE TOPÓGRAFO COM ENCARGOS COMPLEMENTARES</v>
          </cell>
          <cell r="I7440" t="str">
            <v>MES</v>
          </cell>
          <cell r="J7440" t="str">
            <v>COEFICIENTE DE REPRESENTATIVIDADE</v>
          </cell>
          <cell r="K7440">
            <v>3055.25</v>
          </cell>
        </row>
        <row r="7441">
          <cell r="G7441">
            <v>101390</v>
          </cell>
          <cell r="H7441" t="str">
            <v>AUXILIAR TÉCNICO / ASSISTENTE DE ENGENHARIA COM ENCARGOS COMPLEMENTARES</v>
          </cell>
          <cell r="I7441" t="str">
            <v>MES</v>
          </cell>
          <cell r="J7441" t="str">
            <v>COEFICIENTE DE REPRESENTATIVIDADE</v>
          </cell>
          <cell r="K7441">
            <v>5119.63</v>
          </cell>
        </row>
        <row r="7442">
          <cell r="G7442">
            <v>101391</v>
          </cell>
          <cell r="H7442" t="str">
            <v>AZULEJISTA OU LADRILHEIRO COM ENCARGOS COMPLEMENTARES</v>
          </cell>
          <cell r="I7442" t="str">
            <v>MES</v>
          </cell>
          <cell r="J7442" t="str">
            <v>COEFICIENTE DE REPRESENTATIVIDADE</v>
          </cell>
          <cell r="K7442">
            <v>4388.46</v>
          </cell>
        </row>
        <row r="7443">
          <cell r="G7443">
            <v>101392</v>
          </cell>
          <cell r="H7443" t="str">
            <v>BLASTER, DINAMITADOR OU CABO DE FORÇA COM ENCARGOS COMPLEMENTARES</v>
          </cell>
          <cell r="I7443" t="str">
            <v>MES</v>
          </cell>
          <cell r="J7443" t="str">
            <v>COEFICIENTE DE REPRESENTATIVIDADE</v>
          </cell>
          <cell r="K7443">
            <v>3607.52</v>
          </cell>
        </row>
        <row r="7444">
          <cell r="G7444">
            <v>101394</v>
          </cell>
          <cell r="H7444" t="str">
            <v>CALCETEIRO COM ENCARGOS COMPLEMENTARES</v>
          </cell>
          <cell r="I7444" t="str">
            <v>MES</v>
          </cell>
          <cell r="J7444" t="str">
            <v>COEFICIENTE DE REPRESENTATIVIDADE</v>
          </cell>
          <cell r="K7444">
            <v>3241.81</v>
          </cell>
        </row>
        <row r="7445">
          <cell r="G7445">
            <v>101395</v>
          </cell>
          <cell r="H7445" t="str">
            <v>CARPINTEIRO AUXILIAR COM ENCARGOS COMPLEMENTARES</v>
          </cell>
          <cell r="I7445" t="str">
            <v>MES</v>
          </cell>
          <cell r="J7445" t="str">
            <v>COEFICIENTE DE REPRESENTATIVIDADE</v>
          </cell>
          <cell r="K7445">
            <v>3336.07</v>
          </cell>
        </row>
        <row r="7446">
          <cell r="G7446">
            <v>101396</v>
          </cell>
          <cell r="H7446" t="str">
            <v>CARPINTEIRO DE ESQUADRIAS COM ENCARGOS COMPLEMENTARES</v>
          </cell>
          <cell r="I7446" t="str">
            <v>MES</v>
          </cell>
          <cell r="J7446" t="str">
            <v>COEFICIENTE DE REPRESENTATIVIDADE</v>
          </cell>
          <cell r="K7446">
            <v>4587.28</v>
          </cell>
        </row>
        <row r="7447">
          <cell r="G7447">
            <v>101397</v>
          </cell>
          <cell r="H7447" t="str">
            <v>CARPINTEIRO DE FORMAS COM ENCARGOS COMPLEMENTARES</v>
          </cell>
          <cell r="I7447" t="str">
            <v>MES</v>
          </cell>
          <cell r="J7447" t="str">
            <v>COEFICIENTE DE REPRESENTATIVIDADE</v>
          </cell>
          <cell r="K7447">
            <v>4087.9</v>
          </cell>
        </row>
        <row r="7448">
          <cell r="G7448">
            <v>101398</v>
          </cell>
          <cell r="H7448" t="str">
            <v>CAVOUQUEIRO OU OPERADOR DE PERFURATRIZ COM ENCARGOS COMPLEMENTARES</v>
          </cell>
          <cell r="I7448" t="str">
            <v>MES</v>
          </cell>
          <cell r="J7448" t="str">
            <v>COEFICIENTE DE REPRESENTATIVIDADE</v>
          </cell>
          <cell r="K7448">
            <v>3413.66</v>
          </cell>
        </row>
        <row r="7449">
          <cell r="G7449">
            <v>101399</v>
          </cell>
          <cell r="H7449" t="str">
            <v>ELETRICISTA COM ENCARGOS COMPLEMENTARES</v>
          </cell>
          <cell r="I7449" t="str">
            <v>MES</v>
          </cell>
          <cell r="J7449" t="str">
            <v>COEFICIENTE DE REPRESENTATIVIDADE</v>
          </cell>
          <cell r="K7449">
            <v>4174.8900000000003</v>
          </cell>
        </row>
        <row r="7450">
          <cell r="G7450">
            <v>101400</v>
          </cell>
          <cell r="H7450" t="str">
            <v>ELETRICISTA DE MANUTENÇÃO INDUSTRIAL COM ENCARGOS COMPLEMENTARES</v>
          </cell>
          <cell r="I7450" t="str">
            <v>MES</v>
          </cell>
          <cell r="J7450" t="str">
            <v>COEFICIENTE DE REPRESENTATIVIDADE</v>
          </cell>
          <cell r="K7450">
            <v>4241.26</v>
          </cell>
        </row>
        <row r="7451">
          <cell r="G7451">
            <v>101401</v>
          </cell>
          <cell r="H7451" t="str">
            <v>ELETROTÉCNICO COM ENCARGOS COMPLEMENTARES</v>
          </cell>
          <cell r="I7451" t="str">
            <v>MES</v>
          </cell>
          <cell r="J7451" t="str">
            <v>COEFICIENTE DE REPRESENTATIVIDADE</v>
          </cell>
          <cell r="K7451">
            <v>5916.29</v>
          </cell>
        </row>
        <row r="7452">
          <cell r="G7452">
            <v>101402</v>
          </cell>
          <cell r="H7452" t="str">
            <v>ENCANADOR OU BOMBEIRO HIDRÁULICO COM ENCARGOS COMPLEMENTARES</v>
          </cell>
          <cell r="I7452" t="str">
            <v>MES</v>
          </cell>
          <cell r="J7452" t="str">
            <v>COEFICIENTE DE REPRESENTATIVIDADE</v>
          </cell>
          <cell r="K7452">
            <v>4006.11</v>
          </cell>
        </row>
        <row r="7453">
          <cell r="G7453">
            <v>101403</v>
          </cell>
          <cell r="H7453" t="str">
            <v>ENGENHEIRO CIVIL SENIOR COM ENCARGOS COMPLEMENTARES</v>
          </cell>
          <cell r="I7453" t="str">
            <v>MES</v>
          </cell>
          <cell r="J7453" t="str">
            <v>COEFICIENTE DE REPRESENTATIVIDADE</v>
          </cell>
          <cell r="K7453">
            <v>24755.01</v>
          </cell>
        </row>
        <row r="7454">
          <cell r="G7454">
            <v>101404</v>
          </cell>
          <cell r="H7454" t="str">
            <v>ENGENHEIRO ELETRICISTA COM ENCARGOS COMPLEMENTARES</v>
          </cell>
          <cell r="I7454" t="str">
            <v>MES</v>
          </cell>
          <cell r="J7454" t="str">
            <v>COEFICIENTE DE REPRESENTATIVIDADE</v>
          </cell>
          <cell r="K7454">
            <v>16180.68</v>
          </cell>
        </row>
        <row r="7455">
          <cell r="G7455">
            <v>101405</v>
          </cell>
          <cell r="H7455" t="str">
            <v>ENGENHEIRO SANITARISTA COM ENCARGOS COMPLEMENTARES</v>
          </cell>
          <cell r="I7455" t="str">
            <v>MES</v>
          </cell>
          <cell r="J7455" t="str">
            <v>COEFICIENTE DE REPRESENTATIVIDADE</v>
          </cell>
          <cell r="K7455">
            <v>12479.97</v>
          </cell>
        </row>
        <row r="7456">
          <cell r="G7456">
            <v>101407</v>
          </cell>
          <cell r="H7456" t="str">
            <v>GESSEIRO COM ENCARGOS COMPLEMENTARES</v>
          </cell>
          <cell r="I7456" t="str">
            <v>MES</v>
          </cell>
          <cell r="J7456" t="str">
            <v>COEFICIENTE DE REPRESENTATIVIDADE</v>
          </cell>
          <cell r="K7456">
            <v>4212.84</v>
          </cell>
        </row>
        <row r="7457">
          <cell r="G7457">
            <v>101408</v>
          </cell>
          <cell r="H7457" t="str">
            <v>IMPERMEABILIZADOR COM ENCARGOS COMPLEMENTARES</v>
          </cell>
          <cell r="I7457" t="str">
            <v>MES</v>
          </cell>
          <cell r="J7457" t="str">
            <v>COEFICIENTE DE REPRESENTATIVIDADE</v>
          </cell>
          <cell r="K7457">
            <v>4142.63</v>
          </cell>
        </row>
        <row r="7458">
          <cell r="G7458">
            <v>101409</v>
          </cell>
          <cell r="H7458" t="str">
            <v>INSTALADOR DE TUBULAÇÕES COM ENCARGOS COMPLEMENTARES</v>
          </cell>
          <cell r="I7458" t="str">
            <v>MES</v>
          </cell>
          <cell r="J7458" t="str">
            <v>COEFICIENTE DE REPRESENTATIVIDADE</v>
          </cell>
          <cell r="K7458">
            <v>4616.62</v>
          </cell>
        </row>
        <row r="7459">
          <cell r="G7459">
            <v>101410</v>
          </cell>
          <cell r="H7459" t="str">
            <v>JARDINEIRO COM ENCARGOS COMPLEMENTARES</v>
          </cell>
          <cell r="I7459" t="str">
            <v>MES</v>
          </cell>
          <cell r="J7459" t="str">
            <v>COEFICIENTE DE REPRESENTATIVIDADE</v>
          </cell>
          <cell r="K7459">
            <v>3701.85</v>
          </cell>
        </row>
        <row r="7460">
          <cell r="G7460">
            <v>101411</v>
          </cell>
          <cell r="H7460" t="str">
            <v>LEITURISTA OU CADASTRISTA DE REDES DE ÁGUA COM ENCARGOS COMPLEMENTARES</v>
          </cell>
          <cell r="I7460" t="str">
            <v>MES</v>
          </cell>
          <cell r="J7460" t="str">
            <v>COEFICIENTE DE REPRESENTATIVIDADE</v>
          </cell>
          <cell r="K7460">
            <v>3220.96</v>
          </cell>
        </row>
        <row r="7461">
          <cell r="G7461">
            <v>101412</v>
          </cell>
          <cell r="H7461" t="str">
            <v>MAÇARIQUEIRO COM ENCARGOS COMPLEMENTARES</v>
          </cell>
          <cell r="I7461" t="str">
            <v>MES</v>
          </cell>
          <cell r="J7461" t="str">
            <v>COEFICIENTE DE REPRESENTATIVIDADE</v>
          </cell>
          <cell r="K7461">
            <v>4150.5200000000004</v>
          </cell>
        </row>
        <row r="7462">
          <cell r="G7462">
            <v>101413</v>
          </cell>
          <cell r="H7462" t="str">
            <v>MARCENEIRO COM ENCARGOS COMPLEMENTARES</v>
          </cell>
          <cell r="I7462" t="str">
            <v>MES</v>
          </cell>
          <cell r="J7462" t="str">
            <v>COEFICIENTE DE REPRESENTATIVIDADE</v>
          </cell>
          <cell r="K7462">
            <v>4099.05</v>
          </cell>
        </row>
        <row r="7463">
          <cell r="G7463">
            <v>101414</v>
          </cell>
          <cell r="H7463" t="str">
            <v>MARMORISTA / GRANITEIRO COM ENCARGOS COMPLEMENTARES</v>
          </cell>
          <cell r="I7463" t="str">
            <v>MES</v>
          </cell>
          <cell r="J7463" t="str">
            <v>COEFICIENTE DE REPRESENTATIVIDADE</v>
          </cell>
          <cell r="K7463">
            <v>4312.8100000000004</v>
          </cell>
        </row>
        <row r="7464">
          <cell r="G7464">
            <v>101415</v>
          </cell>
          <cell r="H7464" t="str">
            <v>MECÂNICO DE EQUIPAMENTOS PESADOS COM ENCARGOS COMPLEMENTARES</v>
          </cell>
          <cell r="I7464" t="str">
            <v>MES</v>
          </cell>
          <cell r="J7464" t="str">
            <v>COEFICIENTE DE REPRESENTATIVIDADE</v>
          </cell>
          <cell r="K7464">
            <v>5575.5</v>
          </cell>
        </row>
        <row r="7465">
          <cell r="G7465">
            <v>101416</v>
          </cell>
          <cell r="H7465" t="str">
            <v>MECÂNICO DE REFRIGERAÇÃO COM ENCARGOS COMPLEMENTARES</v>
          </cell>
          <cell r="I7465" t="str">
            <v>MES</v>
          </cell>
          <cell r="J7465" t="str">
            <v>COEFICIENTE DE REPRESENTATIVIDADE</v>
          </cell>
          <cell r="K7465">
            <v>4404</v>
          </cell>
        </row>
        <row r="7466">
          <cell r="G7466">
            <v>101417</v>
          </cell>
          <cell r="H7466" t="str">
            <v>MONTADOR DE ELETROELETRÔNICO COM ENCARGOS COMPLEMENTARES</v>
          </cell>
          <cell r="I7466" t="str">
            <v>MES</v>
          </cell>
          <cell r="J7466" t="str">
            <v>COEFICIENTE DE REPRESENTATIVIDADE</v>
          </cell>
          <cell r="K7466">
            <v>3501.03</v>
          </cell>
        </row>
        <row r="7467">
          <cell r="G7467">
            <v>101418</v>
          </cell>
          <cell r="H7467" t="str">
            <v>MONTADOR DE ESTRUTURAS METÁLICAS COM ENCARGOS COMPLEMENTARES</v>
          </cell>
          <cell r="I7467" t="str">
            <v>MES</v>
          </cell>
          <cell r="J7467" t="str">
            <v>COEFICIENTE DE REPRESENTATIVIDADE</v>
          </cell>
          <cell r="K7467">
            <v>4214.4799999999996</v>
          </cell>
        </row>
        <row r="7468">
          <cell r="G7468">
            <v>101419</v>
          </cell>
          <cell r="H7468" t="str">
            <v>MONTADOR DE MÁQUINAS COM ENCARGOS COMPLEMENTARES</v>
          </cell>
          <cell r="I7468" t="str">
            <v>MES</v>
          </cell>
          <cell r="J7468" t="str">
            <v>COEFICIENTE DE REPRESENTATIVIDADE</v>
          </cell>
          <cell r="K7468">
            <v>4588.66</v>
          </cell>
        </row>
        <row r="7469">
          <cell r="G7469">
            <v>101420</v>
          </cell>
          <cell r="H7469" t="str">
            <v>MOTORISTA DE CAMINHÃO BASCULANTE COM ENCARGOS COMPLEMENTARES</v>
          </cell>
          <cell r="I7469" t="str">
            <v>MES</v>
          </cell>
          <cell r="J7469" t="str">
            <v>COEFICIENTE DE REPRESENTATIVIDADE</v>
          </cell>
          <cell r="K7469">
            <v>4068.12</v>
          </cell>
        </row>
        <row r="7470">
          <cell r="G7470">
            <v>101421</v>
          </cell>
          <cell r="H7470" t="str">
            <v>MOTORISTA DE CAMINHÃO CARRETA COM ENCARGOS COMPLEMENTARES</v>
          </cell>
          <cell r="I7470" t="str">
            <v>MES</v>
          </cell>
          <cell r="J7470" t="str">
            <v>COEFICIENTE DE REPRESENTATIVIDADE</v>
          </cell>
          <cell r="K7470">
            <v>5418.92</v>
          </cell>
        </row>
        <row r="7471">
          <cell r="G7471">
            <v>101422</v>
          </cell>
          <cell r="H7471" t="str">
            <v>MOTORISTA DE CARRO DE PASSEIO COM ENCARGOS COMPLEMENTARES</v>
          </cell>
          <cell r="I7471" t="str">
            <v>MES</v>
          </cell>
          <cell r="J7471" t="str">
            <v>COEFICIENTE DE REPRESENTATIVIDADE</v>
          </cell>
          <cell r="K7471">
            <v>3934.37</v>
          </cell>
        </row>
        <row r="7472">
          <cell r="G7472">
            <v>101423</v>
          </cell>
          <cell r="H7472" t="str">
            <v>MOTORISTA DE ÔNIBUS / MICRO-ÔNIBUS COM ENCARGOS COMPLEMENTARES</v>
          </cell>
          <cell r="I7472" t="str">
            <v>MES</v>
          </cell>
          <cell r="J7472" t="str">
            <v>COEFICIENTE DE REPRESENTATIVIDADE</v>
          </cell>
          <cell r="K7472">
            <v>4882.1499999999996</v>
          </cell>
        </row>
        <row r="7473">
          <cell r="G7473">
            <v>101424</v>
          </cell>
          <cell r="H7473" t="str">
            <v>MOTORISTA OPERADOR DE CAMINHÃO COM MUNCK COM ENCARGOS COMPLEMENTARES</v>
          </cell>
          <cell r="I7473" t="str">
            <v>MES</v>
          </cell>
          <cell r="J7473" t="str">
            <v>COEFICIENTE DE REPRESENTATIVIDADE</v>
          </cell>
          <cell r="K7473">
            <v>4401.33</v>
          </cell>
        </row>
        <row r="7474">
          <cell r="G7474">
            <v>101425</v>
          </cell>
          <cell r="H7474" t="str">
            <v>NIVELADOR  COM ENCARGOS COMPLEMENTARES</v>
          </cell>
          <cell r="I7474" t="str">
            <v>MES</v>
          </cell>
          <cell r="J7474" t="str">
            <v>COEFICIENTE DE REPRESENTATIVIDADE</v>
          </cell>
          <cell r="K7474">
            <v>3801.11</v>
          </cell>
        </row>
        <row r="7475">
          <cell r="G7475">
            <v>101426</v>
          </cell>
          <cell r="H7475" t="str">
            <v>OPERADOR DE BATE-ESTACA COM ENCARGOS COMPLEMENTARES</v>
          </cell>
          <cell r="I7475" t="str">
            <v>MES</v>
          </cell>
          <cell r="J7475" t="str">
            <v>COEFICIENTE DE REPRESENTATIVIDADE</v>
          </cell>
          <cell r="K7475">
            <v>5100.5</v>
          </cell>
        </row>
        <row r="7476">
          <cell r="G7476">
            <v>101427</v>
          </cell>
          <cell r="H7476" t="str">
            <v>OPERADOR DE BETONEIRA (CAMINHÃO) COM ENCARGOS COMPLEMENTARES</v>
          </cell>
          <cell r="I7476" t="str">
            <v>MES</v>
          </cell>
          <cell r="J7476" t="str">
            <v>COEFICIENTE DE REPRESENTATIVIDADE</v>
          </cell>
          <cell r="K7476">
            <v>3932.01</v>
          </cell>
        </row>
        <row r="7477">
          <cell r="G7477">
            <v>101428</v>
          </cell>
          <cell r="H7477" t="str">
            <v>OPERADOR DE BETONEIRA ESTACIONÁRIA COM ENCARGOS COMPLEMENTARES</v>
          </cell>
          <cell r="I7477" t="str">
            <v>MES</v>
          </cell>
          <cell r="J7477" t="str">
            <v>COEFICIENTE DE REPRESENTATIVIDADE</v>
          </cell>
          <cell r="K7477">
            <v>3823.17</v>
          </cell>
        </row>
        <row r="7478">
          <cell r="G7478">
            <v>101429</v>
          </cell>
          <cell r="H7478" t="str">
            <v>OPERADOR DE COMPRESSOR DE AR OU COMPRESSORISTA COM ENCARGOS COMPLEMENTARES</v>
          </cell>
          <cell r="I7478" t="str">
            <v>MES</v>
          </cell>
          <cell r="J7478" t="str">
            <v>COEFICIENTE DE REPRESENTATIVIDADE</v>
          </cell>
          <cell r="K7478">
            <v>4145.4399999999996</v>
          </cell>
        </row>
        <row r="7479">
          <cell r="G7479">
            <v>101430</v>
          </cell>
          <cell r="H7479" t="str">
            <v>OPERADOR DE DEMARCADORA DE FAIXAS DE TRÁFEGO COM ENCARGOS COMPLEMENTARES</v>
          </cell>
          <cell r="I7479" t="str">
            <v>MES</v>
          </cell>
          <cell r="J7479" t="str">
            <v>COEFICIENTE DE REPRESENTATIVIDADE</v>
          </cell>
          <cell r="K7479">
            <v>4650.3500000000004</v>
          </cell>
        </row>
        <row r="7480">
          <cell r="G7480">
            <v>101431</v>
          </cell>
          <cell r="H7480" t="str">
            <v>OPERADOR DE ESCAVADEIRA COM ENCARGOS COMPLEMENTARES</v>
          </cell>
          <cell r="I7480" t="str">
            <v>MES</v>
          </cell>
          <cell r="J7480" t="str">
            <v>COEFICIENTE DE REPRESENTATIVIDADE</v>
          </cell>
          <cell r="K7480">
            <v>5025.84</v>
          </cell>
        </row>
        <row r="7481">
          <cell r="G7481">
            <v>101432</v>
          </cell>
          <cell r="H7481" t="str">
            <v>OPERADOR DE GUINCHO OU GUINCHEIRO COM ENCARGOS COMPLEMENTARES</v>
          </cell>
          <cell r="I7481" t="str">
            <v>MES</v>
          </cell>
          <cell r="J7481" t="str">
            <v>COEFICIENTE DE REPRESENTATIVIDADE</v>
          </cell>
          <cell r="K7481">
            <v>4226.3100000000004</v>
          </cell>
        </row>
        <row r="7482">
          <cell r="G7482">
            <v>101433</v>
          </cell>
          <cell r="H7482" t="str">
            <v>OPERADOR DE GUINDASTE COM ENCARGOS COMPLEMENTARES</v>
          </cell>
          <cell r="I7482" t="str">
            <v>MES</v>
          </cell>
          <cell r="J7482" t="str">
            <v>COEFICIENTE DE REPRESENTATIVIDADE</v>
          </cell>
          <cell r="K7482">
            <v>3999.17</v>
          </cell>
        </row>
        <row r="7483">
          <cell r="G7483">
            <v>101434</v>
          </cell>
          <cell r="H7483" t="str">
            <v>OPERADOR DE JATO ABRASIVO OU JATISTA COM ENCARGOS COMPLEMENTARES</v>
          </cell>
          <cell r="I7483" t="str">
            <v>MES</v>
          </cell>
          <cell r="J7483" t="str">
            <v>COEFICIENTE DE REPRESENTATIVIDADE</v>
          </cell>
          <cell r="K7483">
            <v>4585.08</v>
          </cell>
        </row>
        <row r="7484">
          <cell r="G7484">
            <v>101435</v>
          </cell>
          <cell r="H7484" t="str">
            <v>OPERADOR DE MÁQUINAS E TRATORES DIVERSOS COM ENCARGOS COMPLEMENTARES</v>
          </cell>
          <cell r="I7484" t="str">
            <v>MES</v>
          </cell>
          <cell r="J7484" t="str">
            <v>COEFICIENTE DE REPRESENTATIVIDADE</v>
          </cell>
          <cell r="K7484">
            <v>4407.83</v>
          </cell>
        </row>
        <row r="7485">
          <cell r="G7485">
            <v>101436</v>
          </cell>
          <cell r="H7485" t="str">
            <v>OPERADOR DE MARTELETE OU MARTELETEIRO COM ENCARGOS COMPLEMENTARES</v>
          </cell>
          <cell r="I7485" t="str">
            <v>MES</v>
          </cell>
          <cell r="J7485" t="str">
            <v>COEFICIENTE DE REPRESENTATIVIDADE</v>
          </cell>
          <cell r="K7485">
            <v>3792.58</v>
          </cell>
        </row>
        <row r="7486">
          <cell r="G7486">
            <v>101437</v>
          </cell>
          <cell r="H7486" t="str">
            <v>OPERADOR DE MOTO SCRAPER COM ENCARGOS COMPLEMENTARES</v>
          </cell>
          <cell r="I7486" t="str">
            <v>MES</v>
          </cell>
          <cell r="J7486" t="str">
            <v>COEFICIENTE DE REPRESENTATIVIDADE</v>
          </cell>
          <cell r="K7486">
            <v>4715.66</v>
          </cell>
        </row>
        <row r="7487">
          <cell r="G7487">
            <v>101438</v>
          </cell>
          <cell r="H7487" t="str">
            <v>OPERADOR DE MOTONIVELADORA COM ENCARGOS COMPLEMENTARES</v>
          </cell>
          <cell r="I7487" t="str">
            <v>MES</v>
          </cell>
          <cell r="J7487" t="str">
            <v>COEFICIENTE DE REPRESENTATIVIDADE</v>
          </cell>
          <cell r="K7487">
            <v>5599.44</v>
          </cell>
        </row>
        <row r="7488">
          <cell r="G7488">
            <v>101439</v>
          </cell>
          <cell r="H7488" t="str">
            <v>OPERADOR DE PÁ CARREGADEIRA COM ENCARGOS COMPLEMENTARES</v>
          </cell>
          <cell r="I7488" t="str">
            <v>MES</v>
          </cell>
          <cell r="J7488" t="str">
            <v>COEFICIENTE DE REPRESENTATIVIDADE</v>
          </cell>
          <cell r="K7488">
            <v>5000</v>
          </cell>
        </row>
        <row r="7489">
          <cell r="G7489">
            <v>101440</v>
          </cell>
          <cell r="H7489" t="str">
            <v>OPERADOR DE PAVIMENTADORA / MESA VIBROACABADORA COM ENCARGOS COMPLEMENTARES</v>
          </cell>
          <cell r="I7489" t="str">
            <v>MES</v>
          </cell>
          <cell r="J7489" t="str">
            <v>COEFICIENTE DE REPRESENTATIVIDADE</v>
          </cell>
          <cell r="K7489">
            <v>4841.92</v>
          </cell>
        </row>
        <row r="7490">
          <cell r="G7490">
            <v>101441</v>
          </cell>
          <cell r="H7490" t="str">
            <v>OPERADOR DE ROLO COMPACTADOR COM ENCARGOS COMPLEMENTARES</v>
          </cell>
          <cell r="I7490" t="str">
            <v>MES</v>
          </cell>
          <cell r="J7490" t="str">
            <v>COEFICIENTE DE REPRESENTATIVIDADE</v>
          </cell>
          <cell r="K7490">
            <v>3914.06</v>
          </cell>
        </row>
        <row r="7491">
          <cell r="G7491">
            <v>101442</v>
          </cell>
          <cell r="H7491" t="str">
            <v>OPERADOR DE TRATOR - EXCLUSIVE AGROPECUÁRIA COM ENCARGOS COMPLEMENTARES</v>
          </cell>
          <cell r="I7491" t="str">
            <v>MES</v>
          </cell>
          <cell r="J7491" t="str">
            <v>COEFICIENTE DE REPRESENTATIVIDADE</v>
          </cell>
          <cell r="K7491">
            <v>4591.74</v>
          </cell>
        </row>
        <row r="7492">
          <cell r="G7492">
            <v>101443</v>
          </cell>
          <cell r="H7492" t="str">
            <v>OPERADOR DE USINA DE ASFALTO, DE SOLOS OU DE CONCRETO COM ENCARGOS COMPLEMENTARES</v>
          </cell>
          <cell r="I7492" t="str">
            <v>MES</v>
          </cell>
          <cell r="J7492" t="str">
            <v>COEFICIENTE DE REPRESENTATIVIDADE</v>
          </cell>
          <cell r="K7492">
            <v>4273.76</v>
          </cell>
        </row>
        <row r="7493">
          <cell r="G7493">
            <v>101444</v>
          </cell>
          <cell r="H7493" t="str">
            <v>PASTILHEIRO COM ENCARGOS COMPLEMENTARES</v>
          </cell>
          <cell r="I7493" t="str">
            <v>MES</v>
          </cell>
          <cell r="J7493" t="str">
            <v>COEFICIENTE DE REPRESENTATIVIDADE</v>
          </cell>
          <cell r="K7493">
            <v>4128.7700000000004</v>
          </cell>
        </row>
        <row r="7494">
          <cell r="G7494">
            <v>101445</v>
          </cell>
          <cell r="H7494" t="str">
            <v>PEDREIRO COM ENCARGOS COMPLEMENTARES</v>
          </cell>
          <cell r="I7494" t="str">
            <v>MES</v>
          </cell>
          <cell r="J7494" t="str">
            <v>COEFICIENTE DE REPRESENTATIVIDADE</v>
          </cell>
          <cell r="K7494">
            <v>4142.6099999999997</v>
          </cell>
        </row>
        <row r="7495">
          <cell r="G7495">
            <v>101446</v>
          </cell>
          <cell r="H7495" t="str">
            <v>PINTOR COM ENCARGOS COMPLEMENTARES</v>
          </cell>
          <cell r="I7495" t="str">
            <v>MES</v>
          </cell>
          <cell r="J7495" t="str">
            <v>COEFICIENTE DE REPRESENTATIVIDADE</v>
          </cell>
          <cell r="K7495">
            <v>4380.82</v>
          </cell>
        </row>
        <row r="7496">
          <cell r="G7496">
            <v>101447</v>
          </cell>
          <cell r="H7496" t="str">
            <v>PINTOR DE LETREIROS COM ENCARGOS COMPLEMENTARES</v>
          </cell>
          <cell r="I7496" t="str">
            <v>MES</v>
          </cell>
          <cell r="J7496" t="str">
            <v>COEFICIENTE DE REPRESENTATIVIDADE</v>
          </cell>
          <cell r="K7496">
            <v>4291.6000000000004</v>
          </cell>
        </row>
        <row r="7497">
          <cell r="G7497">
            <v>101448</v>
          </cell>
          <cell r="H7497" t="str">
            <v>PINTOR PARA TINTA EPÓXI COM ENCARGOS COMPLEMENTARES</v>
          </cell>
          <cell r="I7497" t="str">
            <v>MES</v>
          </cell>
          <cell r="J7497" t="str">
            <v>COEFICIENTE DE REPRESENTATIVIDADE</v>
          </cell>
          <cell r="K7497">
            <v>4380.82</v>
          </cell>
        </row>
        <row r="7498">
          <cell r="G7498">
            <v>101449</v>
          </cell>
          <cell r="H7498" t="str">
            <v>POCEIRO / ESCAVADOR DE VALAS COM ENCARGOS COMPLEMENTARES</v>
          </cell>
          <cell r="I7498" t="str">
            <v>MES</v>
          </cell>
          <cell r="J7498" t="str">
            <v>COEFICIENTE DE REPRESENTATIVIDADE</v>
          </cell>
          <cell r="K7498">
            <v>4010.21</v>
          </cell>
        </row>
        <row r="7499">
          <cell r="G7499">
            <v>101450</v>
          </cell>
          <cell r="H7499" t="str">
            <v>RASTELEIRO COM ENCARGOS COMPLEMENTARES</v>
          </cell>
          <cell r="I7499" t="str">
            <v>MES</v>
          </cell>
          <cell r="J7499" t="str">
            <v>COEFICIENTE DE REPRESENTATIVIDADE</v>
          </cell>
          <cell r="K7499">
            <v>3533.86</v>
          </cell>
        </row>
        <row r="7500">
          <cell r="G7500">
            <v>101451</v>
          </cell>
          <cell r="H7500" t="str">
            <v>SERRALHEIRO COM ENCARGOS COMPLEMENTARES</v>
          </cell>
          <cell r="I7500" t="str">
            <v>MES</v>
          </cell>
          <cell r="J7500" t="str">
            <v>COEFICIENTE DE REPRESENTATIVIDADE</v>
          </cell>
          <cell r="K7500">
            <v>4121.18</v>
          </cell>
        </row>
      </sheetData>
      <sheetData sheetId="2">
        <row r="6">
          <cell r="A6">
            <v>0</v>
          </cell>
          <cell r="B6">
            <v>0</v>
          </cell>
          <cell r="C6">
            <v>0</v>
          </cell>
          <cell r="D6">
            <v>0</v>
          </cell>
          <cell r="E6">
            <v>0</v>
          </cell>
        </row>
        <row r="7">
          <cell r="A7" t="str">
            <v>CÓDIGO</v>
          </cell>
          <cell r="B7">
            <v>0</v>
          </cell>
          <cell r="C7" t="str">
            <v>DESCRIÇÃO DO SERVIÇO</v>
          </cell>
          <cell r="D7" t="str">
            <v>UNIDADE</v>
          </cell>
          <cell r="E7" t="str">
            <v>CUSTO UNITÁRIO</v>
          </cell>
        </row>
        <row r="8">
          <cell r="A8">
            <v>8662</v>
          </cell>
          <cell r="B8">
            <v>0</v>
          </cell>
          <cell r="C8" t="str">
            <v>MOBILIZAÇÃO E DESMOBILIZAÇÃO DE OBRA</v>
          </cell>
          <cell r="D8">
            <v>0</v>
          </cell>
          <cell r="E8">
            <v>0</v>
          </cell>
        </row>
        <row r="9">
          <cell r="A9">
            <v>8700</v>
          </cell>
          <cell r="B9">
            <v>0</v>
          </cell>
          <cell r="C9" t="str">
            <v>OBRAS EM CENTRO URBANO OU REGIÃO LIMÍTROFE</v>
          </cell>
          <cell r="D9">
            <v>0</v>
          </cell>
          <cell r="E9">
            <v>0</v>
          </cell>
        </row>
        <row r="10">
          <cell r="A10" t="str">
            <v>ED-50394</v>
          </cell>
          <cell r="B10">
            <v>0</v>
          </cell>
          <cell r="C10" t="str">
            <v>MOBILIZAÇÃO E DESMOBILIZAÇÃO DE OBRA EM CENTRO URBANO OU REGIÃO LIMÍTROFE COM VALOR ACIMA DE 3.000.000,01</v>
          </cell>
          <cell r="D10" t="str">
            <v>%</v>
          </cell>
          <cell r="E10">
            <v>0.2</v>
          </cell>
        </row>
        <row r="11">
          <cell r="A11" t="str">
            <v>ED-50392</v>
          </cell>
          <cell r="B11">
            <v>0</v>
          </cell>
          <cell r="C11" t="str">
            <v>MOBILIZAÇÃO E DESMOBILIZAÇÃO DE OBRA EM CENTRO URBANO OU REGIÃO LIMÍTROFE COM VALOR ATÉ O VALOR DE 1.000.000,00</v>
          </cell>
          <cell r="D11" t="str">
            <v>%</v>
          </cell>
          <cell r="E11">
            <v>0.5</v>
          </cell>
        </row>
        <row r="12">
          <cell r="A12" t="str">
            <v>ED-50393</v>
          </cell>
          <cell r="B12">
            <v>0</v>
          </cell>
          <cell r="C12" t="str">
            <v>MOBILIZAÇÃO E DESMOBILIZAÇÃO DE OBRA EM CENTRO URBANO OU REGIÃO LIMÍTROFE COM VALOR ENTRE 1.000.000,01 E 3.000.000,00</v>
          </cell>
          <cell r="D12" t="str">
            <v>%</v>
          </cell>
          <cell r="E12">
            <v>0.3</v>
          </cell>
        </row>
        <row r="13">
          <cell r="A13">
            <v>8701</v>
          </cell>
          <cell r="B13">
            <v>0</v>
          </cell>
          <cell r="C13" t="str">
            <v>OBRA DISTANTE DE CENTRO URBANO</v>
          </cell>
          <cell r="D13">
            <v>0</v>
          </cell>
          <cell r="E13">
            <v>0</v>
          </cell>
        </row>
        <row r="14">
          <cell r="A14" t="str">
            <v>ED-50391</v>
          </cell>
          <cell r="B14">
            <v>0</v>
          </cell>
          <cell r="C14" t="str">
            <v>MOBILIZAÇÃO E DESMOBILIZAÇÃO OBRA DISTANTE DE CENTRO URBANO COM ACIMA DE 3.000.000,01</v>
          </cell>
          <cell r="D14" t="str">
            <v>%</v>
          </cell>
          <cell r="E14">
            <v>1</v>
          </cell>
        </row>
        <row r="15">
          <cell r="A15" t="str">
            <v>ED-50390</v>
          </cell>
          <cell r="B15">
            <v>0</v>
          </cell>
          <cell r="C15" t="str">
            <v>MOBILIZAÇÃO E DESMOBILIZAÇÃO OBRA DISTANTE DE CENTRO URBANO COM ENTRE 1.000.000,01 E 3.000.000,00</v>
          </cell>
          <cell r="D15" t="str">
            <v>%</v>
          </cell>
          <cell r="E15">
            <v>1.5</v>
          </cell>
        </row>
        <row r="16">
          <cell r="A16" t="str">
            <v>ED-50389</v>
          </cell>
          <cell r="B16">
            <v>0</v>
          </cell>
          <cell r="C16" t="str">
            <v>MOBILIZAÇÃO E DESMOBILIZAÇÃO OBRA DISTANTE DE CENTRO URBANO COM VALOR ATÉ O VALOR DE 1.000.000,00</v>
          </cell>
          <cell r="D16" t="str">
            <v>%</v>
          </cell>
          <cell r="E16">
            <v>2</v>
          </cell>
        </row>
        <row r="17">
          <cell r="A17">
            <v>8663</v>
          </cell>
          <cell r="B17">
            <v>0</v>
          </cell>
          <cell r="C17" t="str">
            <v>SERVIÇOS PRELIMINARES</v>
          </cell>
          <cell r="D17">
            <v>0</v>
          </cell>
          <cell r="E17">
            <v>0</v>
          </cell>
        </row>
        <row r="18">
          <cell r="A18">
            <v>8702</v>
          </cell>
          <cell r="B18">
            <v>0</v>
          </cell>
          <cell r="C18" t="str">
            <v>LIMPEZA DO TERRENO</v>
          </cell>
          <cell r="D18">
            <v>0</v>
          </cell>
          <cell r="E18">
            <v>0</v>
          </cell>
        </row>
        <row r="19">
          <cell r="A19" t="str">
            <v>ED-50701</v>
          </cell>
          <cell r="B19">
            <v>0</v>
          </cell>
          <cell r="C19" t="str">
            <v>CAPINA MANUAL DO TERRENO, EXCLUSIVE RASTELAMENTO E QUEIMA</v>
          </cell>
          <cell r="D19" t="str">
            <v>m2</v>
          </cell>
          <cell r="E19">
            <v>1.08</v>
          </cell>
        </row>
        <row r="20">
          <cell r="A20" t="str">
            <v>ED-28163</v>
          </cell>
          <cell r="B20">
            <v>0</v>
          </cell>
          <cell r="C20" t="str">
            <v>DESTOCAMENTO E AFASTAMENTO DE REMANESCENTE ARBÓREO, INCLUSIVE TRANSPORTE E RETIRADA DO MATERIAL ESCAVADO (EM CAÇAMBA)</v>
          </cell>
          <cell r="D20" t="str">
            <v>un</v>
          </cell>
          <cell r="E20">
            <v>403.94</v>
          </cell>
        </row>
        <row r="21">
          <cell r="A21" t="str">
            <v>ED-50703</v>
          </cell>
          <cell r="B21">
            <v>0</v>
          </cell>
          <cell r="C21" t="str">
            <v>LIMPEZA DE TERRENO, INCLUSIVE CAPINA, RASTELAMENTO COM AFASTAMENTO ATÉ VINTE (20) METROS E QUEIMA CONTROLADA</v>
          </cell>
          <cell r="D21" t="str">
            <v>m2</v>
          </cell>
          <cell r="E21">
            <v>1.91</v>
          </cell>
        </row>
        <row r="22">
          <cell r="A22" t="str">
            <v>ED-8143</v>
          </cell>
          <cell r="B22">
            <v>0</v>
          </cell>
          <cell r="C22" t="str">
            <v>RASTELAMENTO DE ÁREA COM AFASTAMENTO DE ATÉ VINTE (20) METROS, EXCLUSIVE CAPINA OU ROÇADA MANUAL</v>
          </cell>
          <cell r="D22" t="str">
            <v>m2</v>
          </cell>
          <cell r="E22">
            <v>0.72</v>
          </cell>
        </row>
        <row r="23">
          <cell r="A23" t="str">
            <v>ED-28162</v>
          </cell>
          <cell r="B23">
            <v>0</v>
          </cell>
          <cell r="C23" t="str">
            <v>ROÇADA MANUAL DE TERRENO COM ROÇADEIRA COSTAL, EXCLUSIVE RASTELAMENTO E QUEIMA</v>
          </cell>
          <cell r="D23" t="str">
            <v>m2</v>
          </cell>
          <cell r="E23">
            <v>0.15</v>
          </cell>
        </row>
        <row r="24">
          <cell r="A24">
            <v>8703</v>
          </cell>
          <cell r="B24">
            <v>0</v>
          </cell>
          <cell r="C24" t="str">
            <v>DESMATAMENTO E DESTOCAMENTO</v>
          </cell>
          <cell r="D24">
            <v>0</v>
          </cell>
          <cell r="E24">
            <v>0</v>
          </cell>
        </row>
        <row r="25">
          <cell r="A25" t="str">
            <v>ED-50702</v>
          </cell>
          <cell r="B25">
            <v>0</v>
          </cell>
          <cell r="C25" t="str">
            <v>DESMATAMENTO, DESTOCAMENTO E LIMPEZA, INCLUSIVE TRANSPORTE ATÉ CINQUENTA (50) METROS</v>
          </cell>
          <cell r="D25" t="str">
            <v>m2</v>
          </cell>
          <cell r="E25">
            <v>0.46</v>
          </cell>
        </row>
        <row r="26">
          <cell r="A26">
            <v>8704</v>
          </cell>
          <cell r="B26">
            <v>0</v>
          </cell>
          <cell r="C26" t="str">
            <v>SUPRESSÃO DE ÁRVORE</v>
          </cell>
          <cell r="D26">
            <v>0</v>
          </cell>
          <cell r="E26">
            <v>0</v>
          </cell>
        </row>
        <row r="27">
          <cell r="A27" t="str">
            <v>ED-50699</v>
          </cell>
          <cell r="B27">
            <v>0</v>
          </cell>
          <cell r="C27" t="str">
            <v>CORTE DE ÁRVORE COM MOTOSSERRA, DIÂMETRO DO TRONCO ACIMA DE TRINTA (30) CENTÍMETROS ATÉ CINQUENTA (50) CENTÍMETROS, EXCLUSIVE DESTOCAMENTO E AFASTAMENTO</v>
          </cell>
          <cell r="D27" t="str">
            <v>un</v>
          </cell>
          <cell r="E27">
            <v>75.16</v>
          </cell>
        </row>
        <row r="28">
          <cell r="A28" t="str">
            <v>ED-50697</v>
          </cell>
          <cell r="B28">
            <v>0</v>
          </cell>
          <cell r="C28" t="str">
            <v>CORTE DE ÁRVORE COM MOTOSSERRA, DIÂMETRO DO TRONCO DE QUINZE (15) CENTÍMETROS ATÉ TRINTA (30) CENTÍMETROS, EXCLUSIVE DESTOCAMENTO E AFASTAMENTO</v>
          </cell>
          <cell r="D28" t="str">
            <v>un</v>
          </cell>
          <cell r="E28">
            <v>45.09</v>
          </cell>
        </row>
        <row r="29">
          <cell r="A29">
            <v>8706</v>
          </cell>
          <cell r="B29">
            <v>0</v>
          </cell>
          <cell r="C29" t="str">
            <v>REMOÇÃO DE TELHADO</v>
          </cell>
          <cell r="D29">
            <v>0</v>
          </cell>
          <cell r="E29">
            <v>0</v>
          </cell>
        </row>
        <row r="30">
          <cell r="A30" t="str">
            <v>ED-48438</v>
          </cell>
          <cell r="B30">
            <v>0</v>
          </cell>
          <cell r="C30" t="str">
            <v>REMOÇÃO DE CALHA EM CHAPA GALVANIZADA OU EM PVC, COM REAPROVEITAMENTO, INCLUSIVE AFASTAMENTO E EMPILHAMENTO, EXCLUSIVE TRANSPORTE E RETIRADA DO MATERIAL REMOVIDO NÃO REAPROVEITÁVEL</v>
          </cell>
          <cell r="D30" t="str">
            <v>m</v>
          </cell>
          <cell r="E30">
            <v>3.77</v>
          </cell>
        </row>
        <row r="31">
          <cell r="A31" t="str">
            <v>ED-48446</v>
          </cell>
          <cell r="B31">
            <v>0</v>
          </cell>
          <cell r="C31" t="str">
            <v>REMOÇÃO MANUAL DE CONDUTOR EM PVC OU METÁLICO, COM REAPROVEITAMENTO, INCLUSIVE AFASTAMENTO E EMPILHAMENTO, EXCLUSIVE TRANSPORTE E RETIRADA DO MATERIAL REMOVIDO NÃO REAPROVEITÁVEL</v>
          </cell>
          <cell r="D31" t="str">
            <v>m</v>
          </cell>
          <cell r="E31">
            <v>4.5</v>
          </cell>
        </row>
        <row r="32">
          <cell r="A32" t="str">
            <v>ED-48455</v>
          </cell>
          <cell r="B32">
            <v>0</v>
          </cell>
          <cell r="C32" t="str">
            <v>REMOÇÃO MANUAL DE ENGRADAMENTO PARA TELHA TIPO CALHA ESTRUTURAL EM FIBROCIMENTO, COM REAPROVEITAMENTO, INCLUSIVE AFASTAMENTO E EMPILHAMENTO, EXCLUSIVE TRANSPORTE E RETIRADA DO MATERIAL REMOVIDO NÃO REAPROVEITÁVEL</v>
          </cell>
          <cell r="D32" t="str">
            <v>m2</v>
          </cell>
          <cell r="E32">
            <v>9.1</v>
          </cell>
        </row>
        <row r="33">
          <cell r="A33" t="str">
            <v>ED-48457</v>
          </cell>
          <cell r="B33">
            <v>0</v>
          </cell>
          <cell r="C33" t="str">
            <v>REMOÇÃO MANUAL DE ENGRADAMENTO PARA TELHA TIPO CERÂMICA OU CONCRETO, INCLUSIVE AFASTAMENTO E EMPILHAMENTO, EXCLUSIVE TRANSPORTE E RETIRADA DO MATERIAL REMOVIDO NÃO REAPROVEITÁVEL</v>
          </cell>
          <cell r="D33" t="str">
            <v>m2</v>
          </cell>
          <cell r="E33">
            <v>18.22</v>
          </cell>
        </row>
        <row r="34">
          <cell r="A34" t="str">
            <v>ED-48454</v>
          </cell>
          <cell r="B34">
            <v>0</v>
          </cell>
          <cell r="C34" t="str">
            <v>REMOÇÃO MANUAL DE ENGRADAMENTO PARA TELHA TIPO METÁLICA, PVC OU FIBROCIMENTO, COM REAPROVEITAMENTO, INCLUSIVE AFASTAMENTO E EMPILHAMENTO, EXCLUSIVE TRANSPORTE E RETIRADA DO MATERIAL REMOVIDO NÃO REAPROVEITÁVEL</v>
          </cell>
          <cell r="D34" t="str">
            <v>m2</v>
          </cell>
          <cell r="E34">
            <v>12.14</v>
          </cell>
        </row>
        <row r="35">
          <cell r="A35" t="str">
            <v>ED-48506</v>
          </cell>
          <cell r="B35">
            <v>0</v>
          </cell>
          <cell r="C35" t="str">
            <v>REMOÇÃO MANUAL DE RUFO METÁLICO, COM REAPROVEITAMENTO, INCLUSIVE AFASTAMENTO E EMPILHAMENTO, EXCLUSIVE TRANSPORTE E RETIRADA DO MATERIAL REMOVIDO NÃO REAPROVEITÁVEL</v>
          </cell>
          <cell r="D35" t="str">
            <v>m</v>
          </cell>
          <cell r="E35">
            <v>5.54</v>
          </cell>
        </row>
        <row r="36">
          <cell r="A36" t="str">
            <v>ED-48510</v>
          </cell>
          <cell r="B36">
            <v>0</v>
          </cell>
          <cell r="C36" t="str">
            <v>REMOÇÃO MANUAL DE TELHA  EM FIBROCIMENTO, TIPO CALHA ESTRUTURAL, COM REAPROVEITAMENTO, INCLUSIVE AFASTAMENTO E EMPILHAMENTO, EXCLUSIVE TRANSPORTE E RETIRADA DO MATERIAL REMOVIDO NÃO REAPROVEITÁVEL</v>
          </cell>
          <cell r="D36" t="str">
            <v>m2</v>
          </cell>
          <cell r="E36">
            <v>11.66</v>
          </cell>
        </row>
        <row r="37">
          <cell r="A37" t="str">
            <v>ED-48512</v>
          </cell>
          <cell r="B37">
            <v>0</v>
          </cell>
          <cell r="C37" t="str">
            <v>REMOÇÃO MANUAL DE TELHA  EM FIBROCIMENTO, TIPO ONDULADA, COM REAPROVEITAMENTO, INCLUSIVE AFASTAMENTO E EMPILHAMENTO, EXCLUSIVE TRANSPORTE E RETIRADA DO MATERIAL REMOVIDO NÃO REAPROVEITÁVEL</v>
          </cell>
          <cell r="D37" t="str">
            <v>m2</v>
          </cell>
          <cell r="E37">
            <v>10.41</v>
          </cell>
        </row>
        <row r="38">
          <cell r="A38" t="str">
            <v>ED-48514</v>
          </cell>
          <cell r="B38">
            <v>0</v>
          </cell>
          <cell r="C38" t="str">
            <v>REMOÇÃO MANUAL DE TELHA CERÂMICA, COM REAPROVEITAMENTO, INCLUSIVE AFASTAMENTO E EMPILHAMENTO, EXCLUSIVE TRANSPORTE E RETIRADA DO MATERIAL REMOVIDO NÃO REAPROVEITÁVEL</v>
          </cell>
          <cell r="D38" t="str">
            <v>m2</v>
          </cell>
          <cell r="E38">
            <v>19.61</v>
          </cell>
        </row>
        <row r="39">
          <cell r="A39" t="str">
            <v>ED-48509</v>
          </cell>
          <cell r="B39">
            <v>0</v>
          </cell>
          <cell r="C39" t="str">
            <v>REMOÇÃO MANUAL DE TELHA METÁLICA OU PVC, COM REAPROVEITAMENTO, INCLUSIVE AFASTAMENTO E EMPILHAMENTO, EXCLUSIVE TRANSPORTE E RETIRADA DO MATERIAL REMOVIDO NÃO REAPROVEITÁVEL</v>
          </cell>
          <cell r="D39" t="str">
            <v>m2</v>
          </cell>
          <cell r="E39">
            <v>7.28</v>
          </cell>
        </row>
        <row r="40">
          <cell r="A40">
            <v>8707</v>
          </cell>
          <cell r="B40">
            <v>0</v>
          </cell>
          <cell r="C40" t="str">
            <v>DEMOLIÇÃO E REMOÇÃO DE INSTALAÇÃO</v>
          </cell>
          <cell r="D40">
            <v>0</v>
          </cell>
          <cell r="E40">
            <v>0</v>
          </cell>
        </row>
        <row r="41">
          <cell r="A41" t="str">
            <v>ED-48500</v>
          </cell>
          <cell r="B41">
            <v>0</v>
          </cell>
          <cell r="C41" t="str">
            <v>DEMOLIÇÃO MANUAL DE TUBULAÇÕES EMBUTIDAS DE REDE (ÁGUA, ELÉTRICA, GASES, ETC.), INCLUSIVE RASGO EM ALVENARIA, REMOÇÃO DE ACESSÓRIOS DE FIXAÇÃO, AFASTAMENTO E EMPILHAMENTO, EXCLUSIVE TRANSPORTE E RETIRADA DO MATERIAL DEMOLIDO</v>
          </cell>
          <cell r="D41" t="str">
            <v>m</v>
          </cell>
          <cell r="E41">
            <v>6.76</v>
          </cell>
        </row>
        <row r="42">
          <cell r="A42" t="str">
            <v>ED-48466</v>
          </cell>
          <cell r="B42">
            <v>0</v>
          </cell>
          <cell r="C42" t="str">
            <v>REMOÇÃO MANUAL DE INTERFONE, COM REAPROVEITAMENTO, INCLUSIVE AFASTAMENTO E EMPILHAMENTO, EXCLUSIVE TRANSPORTE E RETIRADA DO MATERIAL REMOVIDO NÃO REAPROVEITÁVEL</v>
          </cell>
          <cell r="D42" t="str">
            <v>un</v>
          </cell>
          <cell r="E42">
            <v>35.57</v>
          </cell>
        </row>
        <row r="43">
          <cell r="A43" t="str">
            <v>ED-48468</v>
          </cell>
          <cell r="B43">
            <v>0</v>
          </cell>
          <cell r="C43" t="str">
            <v>REMOÇÃO MANUAL DE LUMINÁRIA COMERCIAL, EMBUTIDA OU SOBREPOR, COM REAPROVEITAMENTO, INCLUSIVE AFASTAMENTO E EMPILHAMENTO, EXCLUSIVE TRANSPORTE E RETIRADA DO MATERIAL REMOVIDO NÃO REAPROVEITÁVEL</v>
          </cell>
          <cell r="D43" t="str">
            <v>un</v>
          </cell>
          <cell r="E43">
            <v>8.5500000000000007</v>
          </cell>
        </row>
        <row r="44">
          <cell r="A44" t="str">
            <v>ED-48469</v>
          </cell>
          <cell r="B44">
            <v>0</v>
          </cell>
          <cell r="C44" t="str">
            <v>REMOÇÃO MANUAL DE LUMINÁRIA COMPACTA (PLAFON, PAINEL LED, ETC.) EMBUTIDA OU SOBREPOR, COM REAPROVEITAMENTO, INCLUSIVE AFASTAMENTO E EMPILHAMENTO, EXCLUSIVE TRANSPORTE E RETIRADA DO MATERIAL REMOVIDO NÃO REAPROVEITÁVEL</v>
          </cell>
          <cell r="D44" t="str">
            <v>un</v>
          </cell>
          <cell r="E44">
            <v>4.99</v>
          </cell>
        </row>
        <row r="45">
          <cell r="A45" t="str">
            <v>ED-48499</v>
          </cell>
          <cell r="B45">
            <v>0</v>
          </cell>
          <cell r="C45" t="str">
            <v>REMOÇÃO MANUAL DE REDES DE DUTOS PARA CLIMATIZAÇÃO, INCLUSIVE AFASTAMENTO E EMPILHAMENTO, EXCLUSIVE TRANSPORTE E RETIRADA DO MATERIAL REMOVIDO NÃO REAPROVEITÁVEL</v>
          </cell>
          <cell r="D45" t="str">
            <v>m</v>
          </cell>
          <cell r="E45">
            <v>7.51</v>
          </cell>
        </row>
        <row r="46">
          <cell r="A46" t="str">
            <v>ED-48515</v>
          </cell>
          <cell r="B46">
            <v>0</v>
          </cell>
          <cell r="C46"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D46" t="str">
            <v>m</v>
          </cell>
          <cell r="E46">
            <v>9.73</v>
          </cell>
        </row>
        <row r="47">
          <cell r="A47">
            <v>8708</v>
          </cell>
          <cell r="B47">
            <v>0</v>
          </cell>
          <cell r="C47" t="str">
            <v>DEMOLIÇÃO DE FORRO</v>
          </cell>
          <cell r="D47">
            <v>0</v>
          </cell>
          <cell r="E47">
            <v>0</v>
          </cell>
        </row>
        <row r="48">
          <cell r="A48" t="str">
            <v>ED-48463</v>
          </cell>
          <cell r="B48">
            <v>0</v>
          </cell>
          <cell r="C48" t="str">
            <v>DEMOLIÇÃO MANUAL DE FORRO DE CHAPA OU PLACA DE GESSO, INCLUSIVE DEMOLIÇÃO DA ESTRUTURA DE SUSTENTAÇÃO, AFASTAMENTO E EMPILHAMENTO, EXCLUSIVE TRANSPORTE E RETIRADA DO MATERIAL DEMOLIDO</v>
          </cell>
          <cell r="D48" t="str">
            <v>m2</v>
          </cell>
          <cell r="E48">
            <v>4.46</v>
          </cell>
        </row>
        <row r="49">
          <cell r="A49">
            <v>8709</v>
          </cell>
          <cell r="B49">
            <v>0</v>
          </cell>
          <cell r="C49" t="str">
            <v>REMOÇÃO DE FORRO</v>
          </cell>
          <cell r="D49">
            <v>0</v>
          </cell>
          <cell r="E49">
            <v>0</v>
          </cell>
        </row>
        <row r="50">
          <cell r="A50" t="str">
            <v>ED-48460</v>
          </cell>
          <cell r="B50">
            <v>0</v>
          </cell>
          <cell r="C50" t="str">
            <v>REMOÇÃO MANUAL DE FORRO DE PLACAS (GESSO, MINERAL, FIBRA, ISOPOR, COLMEIA, PVC, ETC.), COM REAPROVEITAMENTO, INCLUSIVE AFASTAMENTO E EMPILHAMENTO, EXCLUSIVE DEMOLIÇÃO DA ESTRUTURA DE SUSTENTAÇÃO, TRANSPORTE E RETIRADA DO MATERIAL REMOVIDO NÃO REAPROVEITÁVEL</v>
          </cell>
          <cell r="D50" t="str">
            <v>m2</v>
          </cell>
          <cell r="E50">
            <v>1.68</v>
          </cell>
        </row>
        <row r="51">
          <cell r="A51" t="str">
            <v>ED-48459</v>
          </cell>
          <cell r="B51">
            <v>0</v>
          </cell>
          <cell r="C51" t="str">
            <v>REMOÇÃO MANUAL DE FORRO DE PLACAS (GESSO, MINERAL, FIBRA, ISOPOR, COLMEIA, PVC, ETC.), COM REAPROVEITAMENTO, INCLUSIVE DEMOLIÇÃO ESTRUTURA DE SUSTENTAÇÃO, AFASTAMENTO E EMPILHAMENTO, EXCLUSIVE TRANSPORTE E RETIRADA DO MATERIAL REMOVIDO NÃO REAPROVEITÁVEL</v>
          </cell>
          <cell r="D51" t="str">
            <v>m2</v>
          </cell>
          <cell r="E51">
            <v>5.0599999999999996</v>
          </cell>
        </row>
        <row r="52">
          <cell r="A52" t="str">
            <v>ED-48464</v>
          </cell>
          <cell r="B52">
            <v>0</v>
          </cell>
          <cell r="C52" t="str">
            <v>REMOÇÃO MANUAL DE FORRO DE TÁBUAS DE PINHO, COM REAPROVEITAMENTO, INCLUSIVE AFASTAMENTO E EMPILHAMENTO, EXCLUSIVE REMOÇÃO DA ESTRUTURA DE SUSTENTAÇÃO, TRANSPORTE E RETIRADA DO MATERIAL REMOVIDO NÃO REAPROVEITÁVEL</v>
          </cell>
          <cell r="D52" t="str">
            <v>m2</v>
          </cell>
          <cell r="E52">
            <v>7.96</v>
          </cell>
        </row>
        <row r="53">
          <cell r="A53" t="str">
            <v>ED-28355</v>
          </cell>
          <cell r="B53">
            <v>0</v>
          </cell>
          <cell r="C53" t="str">
            <v>REMOÇÃO MANUAL ESTRUTURA OU TRAMA DE SUSTENTAÇÃO DE MADEIRA OU METÁLICA PARA FORRO, COM REAPROVEITAMENTO, INCLUSIVE AFASTAMENTO E EMPILHAMENTO, EXCLUSIVE TRANSPORTE E RETIRADA DO MATERIAL REMOVIDO NÃO REAPROVEITÁVEL</v>
          </cell>
          <cell r="D53" t="str">
            <v>m2</v>
          </cell>
          <cell r="E53">
            <v>3.38</v>
          </cell>
        </row>
        <row r="54">
          <cell r="A54">
            <v>8710</v>
          </cell>
          <cell r="B54">
            <v>0</v>
          </cell>
          <cell r="C54" t="str">
            <v>REMOÇÃO DE ESQUADRIA</v>
          </cell>
          <cell r="D54">
            <v>0</v>
          </cell>
          <cell r="E54">
            <v>0</v>
          </cell>
        </row>
        <row r="55">
          <cell r="A55" t="str">
            <v>ED-48496</v>
          </cell>
          <cell r="B55">
            <v>0</v>
          </cell>
          <cell r="C55" t="str">
            <v>REMOÇÃO MANUAL DE CONJUNTO DE ALIZARES, COM REAPROVEITAMENTO, INCLUSIVE AFASTAMENTO E EMPILHAMENTO, EXCLUSIVE TRANSPORTE E RETIRADA DO MATERIAL REMOVIDO NÃO REAPROVEITÁVEL</v>
          </cell>
          <cell r="D55" t="str">
            <v>cj</v>
          </cell>
          <cell r="E55">
            <v>2.82</v>
          </cell>
        </row>
        <row r="56">
          <cell r="A56" t="str">
            <v>ED-48458</v>
          </cell>
          <cell r="B56">
            <v>0</v>
          </cell>
          <cell r="C56" t="str">
            <v>REMOÇÃO MANUAL DE CONJUNTO DE FERRAGENS (DOBRADIÇAS, FECHADURA E MAÇANETAS), COM REAPROVEITAMENTO, INCLUSIVE AFASTAMENTO E EMPILHAMENTO, EXCLUSIVE TRANSPORTE E RETIRADA DO MATERIAL REMOVIDO NÃO REAPROVEITÁVEL</v>
          </cell>
          <cell r="D56" t="str">
            <v>un</v>
          </cell>
          <cell r="E56">
            <v>17.29</v>
          </cell>
        </row>
        <row r="57">
          <cell r="A57" t="str">
            <v>ED-48493</v>
          </cell>
          <cell r="B57">
            <v>0</v>
          </cell>
          <cell r="C57" t="str">
            <v>REMOÇÃO MANUAL DE ESQUADRIA EM MADEIRA, COM REAPROVEITAMENTO, INCLUSIVE REMOÇÃO DE MARCO/ALIZAR/GUARNIÇÕES, AFASTAMENTO E EMPILHAMENTO, EXCLUSIVE TRANSPORTE E RETIRADA DO MATERIAL REMOVIDO NÃO REAPROVEITÁVEL</v>
          </cell>
          <cell r="D57" t="str">
            <v>m2</v>
          </cell>
          <cell r="E57">
            <v>10.81</v>
          </cell>
        </row>
        <row r="58">
          <cell r="A58" t="str">
            <v>ED-48497</v>
          </cell>
          <cell r="B58">
            <v>0</v>
          </cell>
          <cell r="C58" t="str">
            <v>REMOÇÃO MANUAL DE ESQUADRIA METÁLICA, COM REAPROVEITAMENTO, INCLUSIVE MARCO/ALIZAR/GUARNIÇÕES, AFASTAMENTO E EMPILHAMENTO, EXCLUSIVE TRANSPORTE E RETIRADA DO MATERIAL REMOVIDO NÃO REAPROVEITÁVEL</v>
          </cell>
          <cell r="D58" t="str">
            <v>m2</v>
          </cell>
          <cell r="E58">
            <v>15.02</v>
          </cell>
        </row>
        <row r="59">
          <cell r="A59" t="str">
            <v>ED-48494</v>
          </cell>
          <cell r="B59">
            <v>0</v>
          </cell>
          <cell r="C59" t="str">
            <v>REMOÇÃO MANUAL DE FOLHA DE PORTA OU JANELA DE MADEIRA OU METÁLICA, COM REAPROVEITAMENTO, INCLUSIVE AFASTAMENTO E EMPILHAMENTO, EXCLUSIVE TRANSPORTE E RETIRADA DO MATERIAL REMOVIDO NÃO REAPROVEITÁVEL</v>
          </cell>
          <cell r="D59" t="str">
            <v>m2</v>
          </cell>
          <cell r="E59">
            <v>7.3</v>
          </cell>
        </row>
        <row r="60">
          <cell r="A60" t="str">
            <v>ED-48495</v>
          </cell>
          <cell r="B60">
            <v>0</v>
          </cell>
          <cell r="C60" t="str">
            <v>REMOÇÃO MANUAL DE MARCO EM MADEIRA OU METÁLICO, COM REAPROVEITAMENTO, INCLUSIVE AFASTAMENTO E EMPILHAMENTO, EXCLUSIVE TRANSPORTE E RETIRADA DO MATERIAL REMOVIDO NÃO REAPROVEITÁVEL</v>
          </cell>
          <cell r="D60" t="str">
            <v>un</v>
          </cell>
          <cell r="E60">
            <v>14.66</v>
          </cell>
        </row>
        <row r="61">
          <cell r="A61">
            <v>8711</v>
          </cell>
          <cell r="B61">
            <v>0</v>
          </cell>
          <cell r="C61" t="str">
            <v>DEMOLIÇÃO DE IMPERMEABILIZAÇÃO</v>
          </cell>
          <cell r="D61">
            <v>0</v>
          </cell>
          <cell r="E61">
            <v>0</v>
          </cell>
        </row>
        <row r="62">
          <cell r="A62" t="str">
            <v>ED-48465</v>
          </cell>
          <cell r="B62">
            <v>0</v>
          </cell>
          <cell r="C62" t="str">
            <v>DEMOLIÇÃO MANUAL DE IMPERMEABILIZAÇÃO E PROTEÇÃO MECÂNICA, INCLUSIVE AFASTAMENTO E EMPILHAMENTO, EXCLUSIVE TRANSPORTE E RETIRADA DO MATERIAL DEMOLIDO</v>
          </cell>
          <cell r="D62" t="str">
            <v>m2</v>
          </cell>
          <cell r="E62">
            <v>22.31</v>
          </cell>
        </row>
        <row r="63">
          <cell r="A63">
            <v>8712</v>
          </cell>
          <cell r="B63">
            <v>0</v>
          </cell>
          <cell r="C63" t="str">
            <v>REMOÇÃO DE LOUÇA E ACESSÓRIOS</v>
          </cell>
          <cell r="D63">
            <v>0</v>
          </cell>
          <cell r="E63">
            <v>0</v>
          </cell>
        </row>
        <row r="64">
          <cell r="A64" t="str">
            <v>ED-48467</v>
          </cell>
          <cell r="B64">
            <v>0</v>
          </cell>
          <cell r="C64" t="str">
            <v>REMOÇÃO DE LOUÇAS (LAVATÓRIO, BANHEIRA, PIA, VASO SANITÁRIO, TANQUE), COM REAPROVEITAMENTO, INCLUSIVE AFASTAMENTO E EMPILHAMENTO, EXCLUSIVE TRANSPORTE E RETIRADA DO MATERIAL REMOVIDO NÃO REAPROVEITÁVEL</v>
          </cell>
          <cell r="D64" t="str">
            <v>un</v>
          </cell>
          <cell r="E64">
            <v>34.79</v>
          </cell>
        </row>
        <row r="65">
          <cell r="A65" t="str">
            <v>ED-48470</v>
          </cell>
          <cell r="B65">
            <v>0</v>
          </cell>
          <cell r="C65" t="str">
            <v>REMOÇÃO MANUAL DE METAIS COMUNS E ACABAMENTOS (TORNEIRA, ACABAMENTO PARA REGISTRO, SIFÃO, ENGATE FLEXÍVEL, ETC.), COM REAPROVEITAMENTO, INCLUSIVE AFASTAMENTO E EMPILHAMENTO, EXCLUSIVE TRANSPORTE E RETIRADA DO MATERIAL REMOVIDO NÃO REAPROVEITÁVEL</v>
          </cell>
          <cell r="D65" t="str">
            <v>un</v>
          </cell>
          <cell r="E65">
            <v>5.18</v>
          </cell>
        </row>
        <row r="66">
          <cell r="A66" t="str">
            <v>ED-48471</v>
          </cell>
          <cell r="B66">
            <v>0</v>
          </cell>
          <cell r="C66" t="str">
            <v>REMOÇÃO MANUAL DE METAIS EMBUTIDOS (BASE DE REGISTRO, VÁLVULA DE DESCARGA, TORNEIRA ANTIVANDALISMO, ETC.), COM REAPROVEITAMENTO, INCLUSIVE AFASTAMENTO E EMPILHAMENTO, EXCLUSIVE TRANSPORTE E RETIRADA DO MATERIAL REMOVIDO NÃO REAPROVEITÁVEL</v>
          </cell>
          <cell r="D66" t="str">
            <v>un</v>
          </cell>
          <cell r="E66">
            <v>16.54</v>
          </cell>
        </row>
        <row r="67">
          <cell r="A67">
            <v>8713</v>
          </cell>
          <cell r="B67">
            <v>0</v>
          </cell>
          <cell r="C67" t="str">
            <v>DEMOLIÇÃO E REMOÇÃO DE DIVISÓRIA E BANCADA</v>
          </cell>
          <cell r="D67">
            <v>0</v>
          </cell>
          <cell r="E67">
            <v>0</v>
          </cell>
        </row>
        <row r="68">
          <cell r="A68" t="str">
            <v>ED-48452</v>
          </cell>
          <cell r="B68">
            <v>0</v>
          </cell>
          <cell r="C68" t="str">
            <v>DEMOLIÇÃO MANUAL DE ALVENARIA/DIVISÓRIA DE ELEMENTOS VAZADOS (COBOGÓ, ETC. ), INCLUSIVE AFASTAMENTO E EMPILHAMENTO, EXCLUSIVE TRANSPORTE E RETIRADA DO MATERIAL DEMOLIDO</v>
          </cell>
          <cell r="D68" t="str">
            <v>m2</v>
          </cell>
          <cell r="E68">
            <v>14.23</v>
          </cell>
        </row>
        <row r="69">
          <cell r="A69" t="str">
            <v>ED-48453</v>
          </cell>
          <cell r="B69">
            <v>0</v>
          </cell>
          <cell r="C69" t="str">
            <v>DEMOLIÇÃO MANUAL DE DIVISÓRIA COMERCIAL EM LAMINADO, INCLUSIVE AFASTAMENTO E EMPILHAMENTO, EXCLUSIVE TRANSPORTE E RETIRADA DO MATERIAL DEMOLIDO</v>
          </cell>
          <cell r="D69" t="str">
            <v>m2</v>
          </cell>
          <cell r="E69">
            <v>5.73</v>
          </cell>
        </row>
        <row r="70">
          <cell r="A70" t="str">
            <v>ED-8024</v>
          </cell>
          <cell r="B70">
            <v>0</v>
          </cell>
          <cell r="C70" t="str">
            <v>DEMOLIÇÃO MANUAL DE DIVISÓRIA DE MADEIRA, INCLUSIVE AFASTAMENTO E EMPILHAMENTO, EXCLUSIVE TRANSPORTE E RETIRADA DO MATERIAL DEMOLIDO</v>
          </cell>
          <cell r="D70" t="str">
            <v>m2</v>
          </cell>
          <cell r="E70">
            <v>8.75</v>
          </cell>
        </row>
        <row r="71">
          <cell r="A71" t="str">
            <v>ED-48437</v>
          </cell>
          <cell r="B71">
            <v>0</v>
          </cell>
          <cell r="C71"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D71" t="str">
            <v>m2</v>
          </cell>
          <cell r="E71">
            <v>43.38</v>
          </cell>
        </row>
        <row r="72">
          <cell r="A72" t="str">
            <v>ED-28348</v>
          </cell>
          <cell r="B72">
            <v>0</v>
          </cell>
          <cell r="C72"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D72" t="str">
            <v>m2</v>
          </cell>
          <cell r="E72">
            <v>36.21</v>
          </cell>
        </row>
        <row r="73">
          <cell r="A73">
            <v>8714</v>
          </cell>
          <cell r="B73">
            <v>0</v>
          </cell>
          <cell r="C73" t="str">
            <v>DEMOLIÇÃO DE ALVENARIA</v>
          </cell>
          <cell r="D73">
            <v>0</v>
          </cell>
          <cell r="E73">
            <v>0</v>
          </cell>
        </row>
        <row r="74">
          <cell r="A74" t="str">
            <v>ED-48436</v>
          </cell>
          <cell r="B74">
            <v>0</v>
          </cell>
          <cell r="C74" t="str">
            <v>DEMOLIÇÃO MANUAL DE ALVENARIA DE TIJOLO CERÂMICO MACIÇO, INCLUSIVE AFASTAMENTO E EMPILHAMENTO, EXCLUSIVE TRANSPORTE E RETIRADA DO MATERIAL DEMOLIDO</v>
          </cell>
          <cell r="D74" t="str">
            <v>m3</v>
          </cell>
          <cell r="E74">
            <v>122.97</v>
          </cell>
        </row>
        <row r="75">
          <cell r="A75" t="str">
            <v>ED-48435</v>
          </cell>
          <cell r="B75">
            <v>0</v>
          </cell>
          <cell r="C75" t="str">
            <v>DEMOLIÇÃO MANUAL DE ALVENARIA DE TIJOLO CERÂMICO OU BLOCO DE CONCRETO, INCLUSIVE AFASTAMENTO E EMPILHAMENTO, EXCLUSIVE TRANSPORTE E RETIRADA DO MATERIAL DEMOLIDO</v>
          </cell>
          <cell r="D75" t="str">
            <v>m3</v>
          </cell>
          <cell r="E75">
            <v>84.54</v>
          </cell>
        </row>
        <row r="76">
          <cell r="A76" t="str">
            <v>ED-28338</v>
          </cell>
          <cell r="B76">
            <v>0</v>
          </cell>
          <cell r="C76" t="str">
            <v>DEMOLIÇÃO MANUAL DE CONSTRUÇÃO EM ALVENARIAS DE VEDAÇÃO, COM ESPESSURA MÁXIMA DE 15CM, INCLUSIVE REMOÇÃO COM REAPROVEITAMENTO DE ESQUADRIAS, AFASTAMENTO E EMPILHAMENTO, EXCLUSIVE TRANSPORTE E RETIRADA DO MATERIAL DEMOLIDO/REMOVIDO NÃO REAPROVEITÁVEL</v>
          </cell>
          <cell r="D76" t="str">
            <v>m2</v>
          </cell>
          <cell r="E76">
            <v>13.43</v>
          </cell>
        </row>
        <row r="77">
          <cell r="A77">
            <v>8715</v>
          </cell>
          <cell r="B77">
            <v>0</v>
          </cell>
          <cell r="C77" t="str">
            <v>DEMOLIÇÃO DE CONCRETO</v>
          </cell>
          <cell r="D77">
            <v>0</v>
          </cell>
          <cell r="E77">
            <v>0</v>
          </cell>
        </row>
        <row r="78">
          <cell r="A78" t="str">
            <v>ED-48441</v>
          </cell>
          <cell r="B78">
            <v>0</v>
          </cell>
          <cell r="C78" t="str">
            <v>DEMOLIÇÃO MANUAL DE CONCRETO ARMADO, INCLUSIVE AFASTAMENTO E EMPILHAMENTO, EXCLUSIVE TRANSPORTE E RETIRADA DO MATERIAL DEMOLIDO</v>
          </cell>
          <cell r="D78" t="str">
            <v>m3</v>
          </cell>
          <cell r="E78">
            <v>309.2</v>
          </cell>
        </row>
        <row r="79">
          <cell r="A79" t="str">
            <v>ED-48440</v>
          </cell>
          <cell r="B79">
            <v>0</v>
          </cell>
          <cell r="C79" t="str">
            <v>DEMOLIÇÃO MANUAL DE CONCRETO, SEM ARMAÇÃO, INCLUSIVE AFASTAMENTO E EMPILHAMENTO, EXCLUSIVE TRANSPORTE E RETIRADA DO MATERIAL DEMOLIDO</v>
          </cell>
          <cell r="D79" t="str">
            <v>m3</v>
          </cell>
          <cell r="E79">
            <v>234.24</v>
          </cell>
        </row>
        <row r="80">
          <cell r="A80" t="str">
            <v>ED-48443</v>
          </cell>
          <cell r="B80">
            <v>0</v>
          </cell>
          <cell r="C80" t="str">
            <v>DEMOLIÇÃO MECANIZADA DE CONCRETO ARMADO, COM EQUIPAMENTO ELÉTRICO, INCLUSIVE AFASTAMENTO E EMPILHAMENTO, EXCLUSIVE TRANSPORTE E RETIRADA DO MATERIAL DEMOLIDO</v>
          </cell>
          <cell r="D80" t="str">
            <v>m3</v>
          </cell>
          <cell r="E80">
            <v>130.28</v>
          </cell>
        </row>
        <row r="81">
          <cell r="A81" t="str">
            <v>ED-48445</v>
          </cell>
          <cell r="B81">
            <v>0</v>
          </cell>
          <cell r="C81" t="str">
            <v>DEMOLIÇÃO MECANIZADA DE CONCRETO ARMADO, COM EQUIPAMENTO PNEUMÁTICO, INCLUSIVE AFASTAMENTO E EMPILHAMENTO, EXCLUSIVE TRANSPORTE E RETIRADA DO MATERIAL DEMOLIDO</v>
          </cell>
          <cell r="D81" t="str">
            <v>m3</v>
          </cell>
          <cell r="E81">
            <v>202.29</v>
          </cell>
        </row>
        <row r="82">
          <cell r="A82" t="str">
            <v>ED-48442</v>
          </cell>
          <cell r="B82">
            <v>0</v>
          </cell>
          <cell r="C82" t="str">
            <v>DEMOLIÇÃO MECANIZADA DE CONCRETO, SEM ARMAÇÃO, COM EQUIPAMENTO ELÉTRICO, INCLUSIVE AFASTAMENTO E EMPILHAMENTO, EXCLUSIVE TRANSPORTE E RETIRADA DO MATERIAL DEMOLIDO</v>
          </cell>
          <cell r="D82" t="str">
            <v>m3</v>
          </cell>
          <cell r="E82">
            <v>124.92</v>
          </cell>
        </row>
        <row r="83">
          <cell r="A83" t="str">
            <v>ED-48444</v>
          </cell>
          <cell r="B83">
            <v>0</v>
          </cell>
          <cell r="C83" t="str">
            <v>DEMOLIÇÃO MECANIZADA DE CONCRETO, SEM ARMAÇÃO, COM EQUIPAMENTO PNEUMÁTICO, INCLUSIVE AFASTAMENTO E EMPILHAMENTO, EXCLUSIVE TRANSPORTE E RETIRADA DO MATERIAL DEMOLIDO</v>
          </cell>
          <cell r="D83" t="str">
            <v>m3</v>
          </cell>
          <cell r="E83">
            <v>190.84</v>
          </cell>
        </row>
        <row r="84">
          <cell r="A84">
            <v>8716</v>
          </cell>
          <cell r="B84">
            <v>0</v>
          </cell>
          <cell r="C84" t="str">
            <v>REMOÇÃO DE PADRÃO CONCESSIONÁRIA</v>
          </cell>
          <cell r="D84">
            <v>0</v>
          </cell>
          <cell r="E84">
            <v>0</v>
          </cell>
        </row>
        <row r="85">
          <cell r="A85" t="str">
            <v>ED-48475</v>
          </cell>
          <cell r="B85">
            <v>0</v>
          </cell>
          <cell r="C85" t="str">
            <v>REMOÇÃO MANUAL DE PADRÃO DE ENTRADA DE ÁGUA, COM REAPROVEITAMENTO, INCLUSIVE AFASTAMENTO E EMPILHAMENTO, EXCLUSIVE TRANSPORTE E RETIRADA DO MATERIAL REMOVIDO NÃO REAPROVEITÁVEL</v>
          </cell>
          <cell r="D85" t="str">
            <v>un</v>
          </cell>
          <cell r="E85">
            <v>79.55</v>
          </cell>
        </row>
        <row r="86">
          <cell r="A86" t="str">
            <v>ED-48474</v>
          </cell>
          <cell r="B86">
            <v>0</v>
          </cell>
          <cell r="C86" t="str">
            <v>REMOÇÃO MANUAL DE PADRÃO DE ENTRADA DE ENERGIA, COM REAPROVEITAMENTO, INCLUSIVE AFASTAMENTO E EMPILHAMENTO, EXCLUSIVE TRANSPORTE E RETIRADA DO MATERIAL REMOVIDO NÃO REAPROVEITÁVEL</v>
          </cell>
          <cell r="D86" t="str">
            <v>un</v>
          </cell>
          <cell r="E86">
            <v>199.75</v>
          </cell>
        </row>
        <row r="87">
          <cell r="A87">
            <v>8717</v>
          </cell>
          <cell r="B87">
            <v>0</v>
          </cell>
          <cell r="C87" t="str">
            <v>DEMOLIÇÃO E REMOÇÃO DE PAVIMENTAÇÃO</v>
          </cell>
          <cell r="D87">
            <v>0</v>
          </cell>
          <cell r="E87">
            <v>0</v>
          </cell>
        </row>
        <row r="88">
          <cell r="A88" t="str">
            <v>ED-48487</v>
          </cell>
          <cell r="B88">
            <v>0</v>
          </cell>
          <cell r="C88" t="str">
            <v>DEMOLIÇÃO MANUAL DE LAJE DE CONCRETO ARMADO, COM ESPESSURA DE ATÉ 15CM, INCLUSIVE AFASTAMENTO E EMPILHAMENTO, EXCLUSIVE TRANSPORTE E RETIRADA DO MATERIAL DEMOLIDO</v>
          </cell>
          <cell r="D88" t="str">
            <v>m2</v>
          </cell>
          <cell r="E88">
            <v>27.05</v>
          </cell>
        </row>
        <row r="89">
          <cell r="A89" t="str">
            <v>ED-48507</v>
          </cell>
          <cell r="B89">
            <v>0</v>
          </cell>
          <cell r="C89" t="str">
            <v xml:space="preserve">DEMOLIÇÃO MANUAL DE SARJETA OU SARJETÃO DE CONCRETO, INCLUSIVE AFASTAMENTO E EMPILHAMENTO, EXCLUSIVE TRANSPORTE E RETIRADA DO MATERIAL DEMOLIDO
</v>
          </cell>
          <cell r="D89" t="str">
            <v>m2</v>
          </cell>
          <cell r="E89">
            <v>8.44</v>
          </cell>
        </row>
        <row r="90">
          <cell r="A90" t="str">
            <v>ED-48489</v>
          </cell>
          <cell r="B90">
            <v>0</v>
          </cell>
          <cell r="C90" t="str">
            <v>DEMOLIÇÃO MECANIZADA DE LAJE DE CONCRETO ARMADO, COM ESPESSURA DE ATÉ 15CM, , COM EQUIPAMENTO ELÉTRICO, INCLUSIVE AFASTAMENTO E EMPILHAMENTO, EXCLUSIVE TRANSPORTE E RETIRADA DO MATERIAL DEMOLIDO</v>
          </cell>
          <cell r="D90" t="str">
            <v>m2</v>
          </cell>
          <cell r="E90">
            <v>15.18</v>
          </cell>
        </row>
        <row r="91">
          <cell r="A91" t="str">
            <v>ED-48486</v>
          </cell>
          <cell r="B91">
            <v>0</v>
          </cell>
          <cell r="C91" t="str">
            <v>DEMOLIÇÃO MECANIZADA DE LAJE DE CONCRETO ARMADO, COM ESPESSURA DE ATÉ 15CM, , COM EQUIPAMENTO PNEUMÁTICO, INCLUSIVE AFASTAMENTO E EMPILHAMENTO, EXCLUSIVE TRANSPORTE E RETIRADA DO MATERIAL DEMOLIDO</v>
          </cell>
          <cell r="D91" t="str">
            <v>m2</v>
          </cell>
          <cell r="E91">
            <v>14.43</v>
          </cell>
        </row>
        <row r="92">
          <cell r="A92" t="str">
            <v>ED-48492</v>
          </cell>
          <cell r="B92">
            <v>0</v>
          </cell>
          <cell r="C92" t="str">
            <v>DEMOLIÇÃO MECANIZADA DE REVESTIMENTO ASFÁLTICO, COM EQUIPAMENTO PNEUMÁTICO, INCLUSIVE AFASTAMENTO E EMPILHAMENTO, EXCLUSIVE TRANSPORTE E RETIRADA DO MATERIAL DEMOLIDO</v>
          </cell>
          <cell r="D92" t="str">
            <v>m2</v>
          </cell>
          <cell r="E92">
            <v>9.16</v>
          </cell>
        </row>
        <row r="93">
          <cell r="A93" t="str">
            <v>ED-48490</v>
          </cell>
          <cell r="B93">
            <v>0</v>
          </cell>
          <cell r="C93" t="str">
            <v>REMOÇÃO MANUAL DE ALVENARIA POLIÉDRICA, COM REAPROVEITAMENTO, INCLUSIVE AFASTAMENTO E EMPILHAMENTO, EXCLUSIVE TRANSPORTE E RETIRADA DO MATERIAL REMOVIDO NÃO REAPROVEITÁVEL</v>
          </cell>
          <cell r="D93" t="str">
            <v>m2</v>
          </cell>
          <cell r="E93">
            <v>11.62</v>
          </cell>
        </row>
        <row r="94">
          <cell r="A94" t="str">
            <v>ED-48488</v>
          </cell>
          <cell r="B94">
            <v>0</v>
          </cell>
          <cell r="C94" t="str">
            <v>REMOÇÃO MANUAL DE CALÇADA PORTUGUESA, COM REAPROVEITAMENTO, INCLUSIVE AFASTAMENTO E EMPILHAMENTO, EXCLUSIVE TRANSPORTE E RETIRADA DO MATERIAL REMOVIDO NÃO REAPROVEITÁVEL</v>
          </cell>
          <cell r="D94" t="str">
            <v>m2</v>
          </cell>
          <cell r="E94">
            <v>7</v>
          </cell>
        </row>
        <row r="95">
          <cell r="A95" t="str">
            <v>ED-48473</v>
          </cell>
          <cell r="B95">
            <v>0</v>
          </cell>
          <cell r="C95" t="str">
            <v>REMOÇÃO MANUAL DE GUIA DE MEIO-FIO EM PEDRA (GNAISSE, BASALTO, ETC.), COM REAPROVEITAMENTO, INCLUSIVE AFASTAMENTO E EMPILHAMENTO, EXCLUSIVE TRANSPORTE E RETIRADA DO MATERIAL REMOVIDO NÃO REAPROVEITÁVEL</v>
          </cell>
          <cell r="D95" t="str">
            <v>m</v>
          </cell>
          <cell r="E95">
            <v>16.899999999999999</v>
          </cell>
        </row>
        <row r="96">
          <cell r="A96" t="str">
            <v>ED-48472</v>
          </cell>
          <cell r="B96">
            <v>0</v>
          </cell>
          <cell r="C96" t="str">
            <v>REMOÇÃO MANUAL DE GUIA DE MEIO-FIO PRÉ-MOLDADA EM CONCRETO, COM REAPROVEITAMENTO, INCLUSIVE AFASTAMENTO E EMPILHAMENTO, EXCLUSIVE TRANSPORTE E RETIRADA DO MATERIAL REMOVIDO NÃO REAPROVEITÁVEL</v>
          </cell>
          <cell r="D96" t="str">
            <v>m</v>
          </cell>
          <cell r="E96">
            <v>9.01</v>
          </cell>
        </row>
        <row r="97">
          <cell r="A97" t="str">
            <v>ED-48476</v>
          </cell>
          <cell r="B97">
            <v>0</v>
          </cell>
          <cell r="C97" t="str">
            <v>REMOÇÃO MANUAL DE PAVIMENTAÇÃO INTERTRAVADA EM PRÉ-MOLDADO DE CONCRETO, COM REAPROVEITAMENTO, INCLUSIVE AFASTAMENTO E EMPILHAMENTO, EXCLUSIVE TRANSPORTE E RETIRADA DO MATERIAL REMOVIDO NÃO REAPROVEITÁVEL</v>
          </cell>
          <cell r="D97" t="str">
            <v>m2</v>
          </cell>
          <cell r="E97">
            <v>11.62</v>
          </cell>
        </row>
        <row r="98">
          <cell r="A98" t="str">
            <v>ED-48491</v>
          </cell>
          <cell r="B98">
            <v>0</v>
          </cell>
          <cell r="C98" t="str">
            <v>REMOÇÃO MANUAL DE PAVIMENTO PARALELEPÍPEDO, COM REAPROVEITAMENTO, INCLUSIVE AFASTAMENTO E EMPILHAMENTO, EXCLUSIVE TRANSPORTE E RETIRADA DO MATERIAL REMOVIDO NÃO REAPROVEITÁVEL</v>
          </cell>
          <cell r="D98" t="str">
            <v>m2</v>
          </cell>
          <cell r="E98">
            <v>12.9</v>
          </cell>
        </row>
        <row r="99">
          <cell r="A99">
            <v>8718</v>
          </cell>
          <cell r="B99">
            <v>0</v>
          </cell>
          <cell r="C99" t="str">
            <v>DEMOLIÇÃO E REMOÇÃO DE REVESTIMENTO</v>
          </cell>
          <cell r="D99">
            <v>0</v>
          </cell>
          <cell r="E99">
            <v>0</v>
          </cell>
        </row>
        <row r="100">
          <cell r="A100" t="str">
            <v>ED-48504</v>
          </cell>
          <cell r="B100">
            <v>0</v>
          </cell>
          <cell r="C100" t="str">
            <v>DEMOLIÇÃO MANUAL DE LAMINADO MELAMÍNICO EM SUPERFÍCIE DE MADEIRA OU PAREDE, INCLUSIVE AFASTAMENTO E EMPILHAMENTO, EXCLUSIVE TRANSPORTE E RETIRADA DO MATERIAL DEMOLIDO</v>
          </cell>
          <cell r="D100" t="str">
            <v>m2</v>
          </cell>
          <cell r="E100">
            <v>8.44</v>
          </cell>
        </row>
        <row r="101">
          <cell r="A101" t="str">
            <v>ED-48501</v>
          </cell>
          <cell r="B101">
            <v>0</v>
          </cell>
          <cell r="C101" t="str">
            <v>DEMOLIÇÃO MANUAL DE REBOCO OU EMBOÇO, COM ESPESSURA DE ATÉ 55MM, INCLUSIVE AFASTAMENTO E EMPILHAMENTO, EXCLUSIVE TRANSPORTE E RETIRADA DO MATERIAL DEMOLIDO</v>
          </cell>
          <cell r="D101" t="str">
            <v>m2</v>
          </cell>
          <cell r="E101">
            <v>8.0299999999999994</v>
          </cell>
        </row>
        <row r="102">
          <cell r="A102" t="str">
            <v>ED-48502</v>
          </cell>
          <cell r="B102">
            <v>0</v>
          </cell>
          <cell r="C102" t="str">
            <v>DEMOLIÇÃO MANUAL DE REVESTIMENTO CERÂMICO, AZULEJO OU LADRILHO HIDRÁULICO, INCLUSIVE AFASTAMENTO E EMPILHAMENTO, EXCLUSIVE DEMOLIÇÃO DO REBOCO OU EMBOÇO, TRANSPORTE E RETIRADA DO MATERIAL DEMOLIDO</v>
          </cell>
          <cell r="D102" t="str">
            <v>m2</v>
          </cell>
          <cell r="E102">
            <v>16.73</v>
          </cell>
        </row>
        <row r="103">
          <cell r="A103" t="str">
            <v>ED-48503</v>
          </cell>
          <cell r="B103">
            <v>0</v>
          </cell>
          <cell r="C103" t="str">
            <v>DEMOLIÇÃO MANUAL DE REVESTIMENTO DE PEDRA (MÁRMORE, GRANITO, ARDÓSIA, ETC.), INCLUSIVE AFASTAMENTO E EMPILHAMENTO, EXCLUSIVE DEMOLIÇÃO DO REBOCO OU EMBOÇO, TRANSPORTE E RETIRADA DO MATERIAL DEMOLIDO</v>
          </cell>
          <cell r="D103" t="str">
            <v>m2</v>
          </cell>
          <cell r="E103">
            <v>20.079999999999998</v>
          </cell>
        </row>
        <row r="104">
          <cell r="A104" t="str">
            <v>ED-48478</v>
          </cell>
          <cell r="B104">
            <v>0</v>
          </cell>
          <cell r="C104" t="str">
            <v>REMOÇÃO MANUAL DE PEITORIL DE MÁRMORE OU GRANITO, COM REAPROVEITAMENTO, INCLUSIVE AFASTAMENTO E EMPILHAMENTO, EXCLUSIVE TRANSPORTE E RETIRADA DO MATERIAL REMOVIDO NÃO REAPROVEITÁVEL</v>
          </cell>
          <cell r="D104" t="str">
            <v>m</v>
          </cell>
          <cell r="E104">
            <v>6.58</v>
          </cell>
        </row>
        <row r="105">
          <cell r="A105">
            <v>8719</v>
          </cell>
          <cell r="B105">
            <v>0</v>
          </cell>
          <cell r="C105" t="str">
            <v>DEMOLIÇÃO E REMOÇÃO DE PISO</v>
          </cell>
          <cell r="D105">
            <v>0</v>
          </cell>
          <cell r="E105">
            <v>0</v>
          </cell>
        </row>
        <row r="106">
          <cell r="A106" t="str">
            <v>ED-48480</v>
          </cell>
          <cell r="B106">
            <v>0</v>
          </cell>
          <cell r="C106" t="str">
            <v>DEMOLIÇÃO MANUAL DE PISO CERÂMICO OU LADRILHO HIDRÁULICO, INCLUSIVE AFASTAMENTO E EMPILHAMENTO, EXCLUSIVE DEMOLIÇÃO DE CONTRAPISO, TRANSPORTE E RETIRADA DO MATERIAL DEMOLIDO</v>
          </cell>
          <cell r="D106" t="str">
            <v>m2</v>
          </cell>
          <cell r="E106">
            <v>13.38</v>
          </cell>
        </row>
        <row r="107">
          <cell r="A107" t="str">
            <v>ED-48479</v>
          </cell>
          <cell r="B107">
            <v>0</v>
          </cell>
          <cell r="C107" t="str">
            <v>DEMOLIÇÃO MANUAL DE PISO CIMENTADO OU CONTRAPISO DE ARGAMASSA, COM ESPESSURA MÁXIMA DE 10CM, INCLUSIVE AFASTAMENTO E EMPILHAMENTO, EXCLUSIVE TRANSPORTE E RETIRADA DO MATERIAL DEMOLIDO</v>
          </cell>
          <cell r="D107" t="str">
            <v>m2</v>
          </cell>
          <cell r="E107">
            <v>14.34</v>
          </cell>
        </row>
        <row r="108">
          <cell r="A108" t="str">
            <v>ED-48481</v>
          </cell>
          <cell r="B108">
            <v>0</v>
          </cell>
          <cell r="C108" t="str">
            <v>DEMOLIÇÃO MANUAL DE PISO DE PEDRAS (MÁRMORE, GRANITO, ARDÓSIA, ETC.), INCLUSIVE AFASTAMENTO E EMPILHAMENTO, EXCLUSIVE DEMOLIÇÃO DE CONTRAPISO, TRANSPORTE E RETIRADA DO MATERIAL DEMOLIDO</v>
          </cell>
          <cell r="D108" t="str">
            <v>m2</v>
          </cell>
          <cell r="E108">
            <v>16.73</v>
          </cell>
        </row>
        <row r="109">
          <cell r="A109" t="str">
            <v>ED-48483</v>
          </cell>
          <cell r="B109">
            <v>0</v>
          </cell>
          <cell r="C109" t="str">
            <v>DEMOLIÇÃO MANUAL DE PISO EM GRANILITE/MARMORITE, INCLUSIVE AFASTAMENTO E EMPILHAMENTO, EXCLUSIVE TRANSPORTE E RETIRADA DO MATERIAL DEMOLIDO</v>
          </cell>
          <cell r="D109" t="str">
            <v>m2</v>
          </cell>
          <cell r="E109">
            <v>18.25</v>
          </cell>
        </row>
        <row r="110">
          <cell r="A110" t="str">
            <v>ED-48482</v>
          </cell>
          <cell r="B110">
            <v>0</v>
          </cell>
          <cell r="C110" t="str">
            <v>DEMOLIÇÃO MANUAL DE PISO VINÍLICO, INCLUSIVE AFASTAMENTO E EMPILHAMENTO, EXCLUSIVE TRANSPORTE E RETIRADA DO MATERIAL DEMOLIDO</v>
          </cell>
          <cell r="D110" t="str">
            <v>m2</v>
          </cell>
          <cell r="E110">
            <v>7.11</v>
          </cell>
        </row>
        <row r="111">
          <cell r="A111" t="str">
            <v>ED-48505</v>
          </cell>
          <cell r="B111">
            <v>0</v>
          </cell>
          <cell r="C111" t="str">
            <v>DEMOLIÇÃO MANUAL DE RODAPÉ, INCLUSIVE ARGAMASSA DE ASSENTAMENTO E AFASTAMENTO, EXCLUSIVE TRANSPORTE E RETIRADA DO MATERIAL DEMOLIDO</v>
          </cell>
          <cell r="D111" t="str">
            <v>m</v>
          </cell>
          <cell r="E111">
            <v>2.2000000000000002</v>
          </cell>
        </row>
        <row r="112">
          <cell r="A112" t="str">
            <v>ED-48485</v>
          </cell>
          <cell r="B112">
            <v>0</v>
          </cell>
          <cell r="C112" t="str">
            <v>REMOÇÃO MANUAL DE PISO DE TÁBUAS, COM REAPROVEITAMENTO, INCLUSIVE AFASTAMENTO E EMPILHAMENTO, EXCLUSIVE TRANSPORTE E RETIRADA DO MATERIAL REMOVIDO NÃO REAPROVEITÁVEL</v>
          </cell>
          <cell r="D112" t="str">
            <v>m2</v>
          </cell>
          <cell r="E112">
            <v>20.079999999999998</v>
          </cell>
        </row>
        <row r="113">
          <cell r="A113" t="str">
            <v>ED-48484</v>
          </cell>
          <cell r="B113">
            <v>0</v>
          </cell>
          <cell r="C113" t="str">
            <v>REMOÇÃO MANUAL DE PISO DE TACO DE MADEIRA, COM REAPROVEITAMENTO, INCLUSIVE AFASTAMENTO E EMPILHAMENTO, EXCLUSIVE TRANSPORTE E RETIRADA DO MATERIAL REMOVIDO NÃO REAPROVEITÁVEL</v>
          </cell>
          <cell r="D113" t="str">
            <v>m2</v>
          </cell>
          <cell r="E113">
            <v>17.46</v>
          </cell>
        </row>
        <row r="114">
          <cell r="A114" t="str">
            <v>ED-48508</v>
          </cell>
          <cell r="B114">
            <v>0</v>
          </cell>
          <cell r="C114" t="str">
            <v>REMOÇÃO MANUAL DE SOLEIRA DE MÁRMORE OU GRANITO, COM REAPROVEITAMENTO, INCLUSIVE AFASTAMENTO E EMPILHAMENTO, EXCLUSIVE TRANSPORTE E RETIRADA DO MATERIAL REMOVIDO NÃO REAPROVEITÁVEL</v>
          </cell>
          <cell r="D114" t="str">
            <v>m</v>
          </cell>
          <cell r="E114">
            <v>7.03</v>
          </cell>
        </row>
        <row r="115">
          <cell r="A115">
            <v>8720</v>
          </cell>
          <cell r="B115">
            <v>0</v>
          </cell>
          <cell r="C115" t="str">
            <v>REMOÇÃO DE CERCA E ALAMBRADO</v>
          </cell>
          <cell r="D115">
            <v>0</v>
          </cell>
          <cell r="E115">
            <v>0</v>
          </cell>
        </row>
        <row r="116">
          <cell r="A116" t="str">
            <v>ED-48434</v>
          </cell>
          <cell r="B116">
            <v>0</v>
          </cell>
          <cell r="C116" t="str">
            <v>REMOÇÃO MANUAL DE ALAMBRADO METÁLICO, COM REAPROVEITAMENTO, INCLUSIVE AFASTAMENTO E EMPILHAMENTO, EXCLUSIVE TRANSPORTE E RETIRADA DO MATERIAL REMOVIDO NÃO REAPROVEITÁVEL</v>
          </cell>
          <cell r="D116" t="str">
            <v>m2</v>
          </cell>
          <cell r="E116">
            <v>15.44</v>
          </cell>
        </row>
        <row r="117">
          <cell r="A117" t="str">
            <v>ED-48439</v>
          </cell>
          <cell r="B117">
            <v>0</v>
          </cell>
          <cell r="C117" t="str">
            <v>REMOÇÃO MANUAL DE CERCA, COM REAPROVEITAMENTO, INCLUSIVE AFASTAMENTO E EMPILHAMENTO, EXCLUSIVE TRANSPORTE E RETIRADA DO MATERIAL REMOVIDO NÃO REAPROVEITÁVEL</v>
          </cell>
          <cell r="D117" t="str">
            <v>m2</v>
          </cell>
          <cell r="E117">
            <v>13.38</v>
          </cell>
        </row>
        <row r="118">
          <cell r="A118" t="str">
            <v>ED-48449</v>
          </cell>
          <cell r="B118">
            <v>0</v>
          </cell>
          <cell r="C118" t="str">
            <v xml:space="preserve">REMOÇÃO MANUAL DE CONCERTINA, COM DIÂMETRO DE ATÉ 730MM, COM REAPROVEITAMENTO, INCLUSIVE AFASTAMENTO E EMPILHAMENTO, EXCLUSIVE TRANSPORTE E RETIRADA DO MATERIAL REMOVIDO NÃO REAPROVEITÁVEL
</v>
          </cell>
          <cell r="D118" t="str">
            <v>m</v>
          </cell>
          <cell r="E118">
            <v>2.2400000000000002</v>
          </cell>
        </row>
        <row r="119">
          <cell r="A119">
            <v>8721</v>
          </cell>
          <cell r="B119">
            <v>0</v>
          </cell>
          <cell r="C119" t="str">
            <v>REMOÇÃO DE VIDRO</v>
          </cell>
          <cell r="D119">
            <v>0</v>
          </cell>
          <cell r="E119">
            <v>0</v>
          </cell>
        </row>
        <row r="120">
          <cell r="A120" t="str">
            <v>ED-48516</v>
          </cell>
          <cell r="B120">
            <v>0</v>
          </cell>
          <cell r="C120" t="str">
            <v>REMOÇÃO MANUAL DE VIDRO EM ESQUADRIAS, COM REAPROVEITAMENTO, INCLUSIVE LIMPEZA DO ENCAIXE, AFASTAMENTO E EMPILHAMENTO, EXCLUSIVE TRANSPORTE E RETIRADA DO MATERIAL REMOVIDO NÃO REAPROVEITÁVEL</v>
          </cell>
          <cell r="D120" t="str">
            <v>m2</v>
          </cell>
          <cell r="E120">
            <v>5.27</v>
          </cell>
        </row>
        <row r="121">
          <cell r="A121">
            <v>8722</v>
          </cell>
          <cell r="B121">
            <v>0</v>
          </cell>
          <cell r="C121" t="str">
            <v>REMOÇÃO DE ITEM ESCOLAR</v>
          </cell>
          <cell r="D121">
            <v>0</v>
          </cell>
          <cell r="E121">
            <v>0</v>
          </cell>
        </row>
        <row r="122">
          <cell r="A122" t="str">
            <v>ED-48498</v>
          </cell>
          <cell r="B122">
            <v>0</v>
          </cell>
          <cell r="C122" t="str">
            <v>REMOÇÃO MANUAL DE QUADRO NEGRO, COM REAPROVEITAMENTO, INCLUSIVE AFASTAMENTO E EMPILHAMENTO, EXCLUSIVE TRANSPORTE E RETIRADA DO MATERIAL REMOVIDO NÃO REAPROVEITÁVEL</v>
          </cell>
          <cell r="D122" t="str">
            <v>m2</v>
          </cell>
          <cell r="E122">
            <v>22.54</v>
          </cell>
        </row>
        <row r="123">
          <cell r="A123">
            <v>8664</v>
          </cell>
          <cell r="B123">
            <v>0</v>
          </cell>
          <cell r="C123" t="str">
            <v>INSTALAÇÕES PROVISÓRIAS</v>
          </cell>
          <cell r="D123">
            <v>0</v>
          </cell>
          <cell r="E123">
            <v>0</v>
          </cell>
        </row>
        <row r="124">
          <cell r="A124">
            <v>8723</v>
          </cell>
          <cell r="B124">
            <v>0</v>
          </cell>
          <cell r="C124" t="str">
            <v>PLACA DE OBRA</v>
          </cell>
          <cell r="D124">
            <v>0</v>
          </cell>
          <cell r="E124">
            <v>0</v>
          </cell>
        </row>
        <row r="125">
          <cell r="A125" t="str">
            <v>ED-16660</v>
          </cell>
          <cell r="B125">
            <v>0</v>
          </cell>
          <cell r="C125"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D125" t="str">
            <v>m2</v>
          </cell>
          <cell r="E125">
            <v>291.97000000000003</v>
          </cell>
        </row>
        <row r="126">
          <cell r="A126" t="str">
            <v>ED-28427</v>
          </cell>
          <cell r="B126">
            <v>0</v>
          </cell>
          <cell r="C126"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D126" t="str">
            <v>un</v>
          </cell>
          <cell r="E126">
            <v>1313.86</v>
          </cell>
        </row>
        <row r="127">
          <cell r="A127" t="str">
            <v>ED-28428</v>
          </cell>
          <cell r="B127">
            <v>0</v>
          </cell>
          <cell r="C127"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D127" t="str">
            <v>un</v>
          </cell>
          <cell r="E127">
            <v>3503.64</v>
          </cell>
        </row>
        <row r="128">
          <cell r="A128" t="str">
            <v>ED-28429</v>
          </cell>
          <cell r="B128">
            <v>0</v>
          </cell>
          <cell r="C128"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D128" t="str">
            <v>un</v>
          </cell>
          <cell r="E128">
            <v>5255.46</v>
          </cell>
        </row>
        <row r="129">
          <cell r="A129">
            <v>8724</v>
          </cell>
          <cell r="B129">
            <v>0</v>
          </cell>
          <cell r="C129" t="str">
            <v>INSTALAÇÃO PROVISÓRIA ÁGUA E ENERGIA</v>
          </cell>
          <cell r="D129">
            <v>0</v>
          </cell>
          <cell r="E129">
            <v>0</v>
          </cell>
        </row>
        <row r="130">
          <cell r="A130" t="str">
            <v>ED-50150</v>
          </cell>
          <cell r="B130">
            <v>0</v>
          </cell>
          <cell r="C130" t="str">
            <v>LIGAÇÃO DE ÁGUA PROVISÓRIA PARA CANTEIRO,  INCLUSIVE HIDRÔMETRO E CAVALETE PARA MEDIÇÃO DE ÁGUA - ENTRADA PRINCIPAL, EM AÇO GALVANIZADO DN 20MM (1/2") - PADRÃO CONCESSIONÁRIA</v>
          </cell>
          <cell r="D130" t="str">
            <v>un</v>
          </cell>
          <cell r="E130">
            <v>354.66</v>
          </cell>
        </row>
        <row r="131">
          <cell r="A131" t="str">
            <v>ED-50151</v>
          </cell>
          <cell r="B131">
            <v>0</v>
          </cell>
          <cell r="C131" t="str">
            <v>LIGAÇÃO PROVISÓRIA COM ENTRADA DE ENERGIA AÉREA, PADRÃO CEMIG, CARGA INSTALADA DE 15,1KVA ATÉ 30KVA, TRIFÁSICO, COM SAÍDA SUBTERRÂNEA, INCLUSIVE POSTE, CAIXA PARA MEDIDOR, DISJUNTOR, BARRAMENTO, ATERRAMENTO E ACESSÓRIOS</v>
          </cell>
          <cell r="D131" t="str">
            <v>un</v>
          </cell>
          <cell r="E131">
            <v>1102.7</v>
          </cell>
        </row>
        <row r="132">
          <cell r="A132">
            <v>8725</v>
          </cell>
          <cell r="B132">
            <v>0</v>
          </cell>
          <cell r="C132" t="str">
            <v>ESCRITÓRIO DE OBRA</v>
          </cell>
          <cell r="D132">
            <v>0</v>
          </cell>
          <cell r="E132">
            <v>0</v>
          </cell>
        </row>
        <row r="133">
          <cell r="A133" t="str">
            <v>ED-50125</v>
          </cell>
          <cell r="B133">
            <v>0</v>
          </cell>
          <cell r="C133" t="str">
            <v>ÁREA COBERTA EM TELHA FIBROCIMENTO PARA CENTRAL DE CORTE/DOBRA/MONTAGEM EM CANTEIRO DE OBRAS, INCLUSIVE BANCADA E INSTALAÇÕES ELÉTRICAS, EXCLUSIVE VEDAÇÕES LATERAIS</v>
          </cell>
          <cell r="D133" t="str">
            <v>m2</v>
          </cell>
          <cell r="E133">
            <v>115.41</v>
          </cell>
        </row>
        <row r="134">
          <cell r="A134" t="str">
            <v>ED-50135</v>
          </cell>
          <cell r="B134">
            <v>0</v>
          </cell>
          <cell r="C134" t="str">
            <v>BARRACÃO DE OBRA, EM CHAPA DE COMPENSADO RESINADO, INCLUSIVE  INSTALAÇÕES SANITÁRIAS E MOBILIÁRIO - PADRÃO DER-MG</v>
          </cell>
          <cell r="D134" t="str">
            <v>m2</v>
          </cell>
          <cell r="E134">
            <v>519.95000000000005</v>
          </cell>
        </row>
        <row r="135">
          <cell r="A135" t="str">
            <v>ED-50128</v>
          </cell>
          <cell r="B135">
            <v>0</v>
          </cell>
          <cell r="C135" t="str">
            <v>BARRACÃO DE OBRA PARA DEPÓSITO E FERRAMENTARIA TIPO-I, ÁREA INTERNA 14,52M2, EM CHAPA DE COMPENSADO RESINADO, INCLUSIVE MOBILIÁRIO (OBRA DE PEQUENO PORTE, EFETIVO ATÉ 30 HOMENS), PADRÃO DER-MG</v>
          </cell>
          <cell r="D135" t="str">
            <v>un</v>
          </cell>
          <cell r="E135">
            <v>6974.16</v>
          </cell>
        </row>
        <row r="136">
          <cell r="A136" t="str">
            <v>ED-50129</v>
          </cell>
          <cell r="B136">
            <v>0</v>
          </cell>
          <cell r="C136" t="str">
            <v>BARRACÃO DE OBRA PARA DEPÓSITO E FERRAMENTARIA TIPO-II, ÁREA INTERNA 25,41M2, EM CHAPA DE COMPENSADO RESINADO, INCLUSIVE MOBILIÁRIO (OBRA DE MÉDIO PORTE, EFETIVO DE 30 A 60 HOMENS), PADRÃO DER-MG</v>
          </cell>
          <cell r="D136" t="str">
            <v>un</v>
          </cell>
          <cell r="E136">
            <v>11471.64</v>
          </cell>
        </row>
        <row r="137">
          <cell r="A137" t="str">
            <v>ED-50148</v>
          </cell>
          <cell r="B137">
            <v>0</v>
          </cell>
          <cell r="C137" t="str">
            <v>BARRACÃO DE OBRA PARA ESCRITÓRIO DA EMPREITEIRA TIPO-I, ÁREA INTERNA 18,15M2, EM CHAPA DE COMPENSADO RESINADO, INCLUSIVE MOBILIÁRIO (OBRA DE PEQUENO A MÉDIO PORTE, EFETIVO ATÉ 60 HOMENS) - PADRÃO DER-MG</v>
          </cell>
          <cell r="D137" t="str">
            <v>un</v>
          </cell>
          <cell r="E137">
            <v>9201.3799999999992</v>
          </cell>
        </row>
        <row r="138">
          <cell r="A138" t="str">
            <v>ED-50149</v>
          </cell>
          <cell r="B138">
            <v>0</v>
          </cell>
          <cell r="C138" t="str">
            <v>BARRACÃO DE OBRA PARA ESCRITÓRIO DA EMPREITEIRA TIPO-II, ÁREA INTERNA 21,78M2, EM CHAPA DE COMPENSADO RESINADO, INCLUSIVE MOBILIÁRIO (OBRA DE GRANDE PORTE, EFETIVO ACIMA 60 HOMENS) - PADRÃO DER-MG</v>
          </cell>
          <cell r="D138" t="str">
            <v>un</v>
          </cell>
          <cell r="E138">
            <v>10631.89</v>
          </cell>
        </row>
        <row r="139">
          <cell r="A139" t="str">
            <v>ED-50146</v>
          </cell>
          <cell r="B139">
            <v>0</v>
          </cell>
          <cell r="C139" t="str">
            <v>BARRACÃO DE OBRA PARA ESCRITÓRIO DA FISCALIZAÇÃO TIPO-I, ÁREA INTERNA 18,15M2, EM CHAPA DE COMPENSADO RESINADO, INCLUSIVE MOBILIÁRIO (OBRA DE PEQUENO A MÉDIO PORTE, EFETIVO ATÉ 60 HOMENS) - PADRÃO DER-MG</v>
          </cell>
          <cell r="D139" t="str">
            <v>un</v>
          </cell>
          <cell r="E139">
            <v>9143.56</v>
          </cell>
        </row>
        <row r="140">
          <cell r="A140" t="str">
            <v>ED-50147</v>
          </cell>
          <cell r="B140">
            <v>0</v>
          </cell>
          <cell r="C140" t="str">
            <v>BARRACÃO DE OBRA PARA ESCRITÓRIO DA FISCALIZAÇÃO TIPO-II, ÁREA INTERNA 21,78M2, EM CHAPA DE COMPENSADO RESINADO, INCLUSIVE MOBILIÁRIO (OBRA DE GRANDE PORTE, EFETIVO ACIMA 60 HOMENS) - PADRÃO DER-MG</v>
          </cell>
          <cell r="D140" t="str">
            <v>un</v>
          </cell>
          <cell r="E140">
            <v>10574.07</v>
          </cell>
        </row>
        <row r="141">
          <cell r="A141" t="str">
            <v>ED-50130</v>
          </cell>
          <cell r="B141">
            <v>0</v>
          </cell>
          <cell r="C141" t="str">
            <v>BARRACÃO DE OBRA PARA INSTALAÇÃO SANITÁRIA TIPO-I, ÁREA INTERNA 14,52M2, EM CHAPA DE COMPENSADO RESINADO (OBRA DE PEQUENO PORTE, EFETIVO ATÉ 30 HOMENS), PADRÃO DER-MG</v>
          </cell>
          <cell r="D141" t="str">
            <v>un</v>
          </cell>
          <cell r="E141">
            <v>7875.5</v>
          </cell>
        </row>
        <row r="142">
          <cell r="A142" t="str">
            <v>ED-50131</v>
          </cell>
          <cell r="B142">
            <v>0</v>
          </cell>
          <cell r="C142" t="str">
            <v>BARRACÃO DE OBRA PARA INSTALAÇÃO SANITÁRIA TIPO-II, ÁREA INTERNA 18,15M2, EM CHAPA DE COMPENSADO RESINADO (OBRA DE MÉDIO PORTE, EFETIVO DE 30 A 60 HOMENS), PADRÃO DER-MG</v>
          </cell>
          <cell r="D142" t="str">
            <v>un</v>
          </cell>
          <cell r="E142">
            <v>10075.07</v>
          </cell>
        </row>
        <row r="143">
          <cell r="A143" t="str">
            <v>ED-50132</v>
          </cell>
          <cell r="B143">
            <v>0</v>
          </cell>
          <cell r="C143" t="str">
            <v>BARRACÃO DE OBRA PARA INSTALAÇÃO SANITÁRIA TIPO-III, ÁREA INTERNA 25,41M2, EM CHAPA DE COMPENSADO RESINADO (OBRA DE GRANDE PORTE, EFETIVO ACIMA DE 60 HOMENS), PADRÃO DER-MG</v>
          </cell>
          <cell r="D143" t="str">
            <v>un</v>
          </cell>
          <cell r="E143">
            <v>14179.88</v>
          </cell>
        </row>
        <row r="144">
          <cell r="A144" t="str">
            <v>ED-50133</v>
          </cell>
          <cell r="B144">
            <v>0</v>
          </cell>
          <cell r="C144" t="str">
            <v>BARRACÃO DE OBRA PARA REFEITÓRIO TIPO-I, ÁREA INTERNA 18,15M2, EM CHAPA DE COMPENSADO RESINADO (OBRA DE MÉDIO PORTE, EFETIVO DE 30 A 60 HOMENS), PADRÃO DER-MG</v>
          </cell>
          <cell r="D144" t="str">
            <v>un</v>
          </cell>
          <cell r="E144">
            <v>8816.9699999999993</v>
          </cell>
        </row>
        <row r="145">
          <cell r="A145" t="str">
            <v>ED-50134</v>
          </cell>
          <cell r="B145">
            <v>0</v>
          </cell>
          <cell r="C145" t="str">
            <v>BARRACÃO DE OBRA PARA REFEITÓRIO TIPO-II, ÁREA INTERNA 25,41M2, EM CHAPA DE COMPENSADO RESINADO (OBRA DE GRANDE PORTE, EFETIVO ACIMA DE 60 HOMENS), PADRÃO DER-MG</v>
          </cell>
          <cell r="D145" t="str">
            <v>un</v>
          </cell>
          <cell r="E145">
            <v>11886.12</v>
          </cell>
        </row>
        <row r="146">
          <cell r="A146" t="str">
            <v>ED-50126</v>
          </cell>
          <cell r="B146">
            <v>0</v>
          </cell>
          <cell r="C146" t="str">
            <v>BARRACÃO DE OBRA PARA VESTIÁRIO TIPO-I, ÁREA INTERNA 25,41M2, EM CHAPA DE COMPENSADO RESINADO, INCLUSIVE MOBILIÁRIO (OBRA DE PEQUENO PORTE, EFETIVO ATÉ 30 HOMENS), PADRÃO DER-MG</v>
          </cell>
          <cell r="D146" t="str">
            <v>un</v>
          </cell>
          <cell r="E146">
            <v>12090.58</v>
          </cell>
        </row>
        <row r="147">
          <cell r="A147" t="str">
            <v>ED-50127</v>
          </cell>
          <cell r="B147">
            <v>0</v>
          </cell>
          <cell r="C147" t="str">
            <v>BARRACÃO DE OBRA PARA VESTIÁRIO TIPO-II, ÁREA INTERNA 67,76M2, EM CHAPA DE COMPENSADO RESINADO, INCLUSIVE MOBILIÁRIO (OBRA DE MÉDIO PORTE, EFETIVO DE 30 A 60 HOMENS), PADRÃO DER-MG</v>
          </cell>
          <cell r="D147" t="str">
            <v>un</v>
          </cell>
          <cell r="E147">
            <v>23259.72</v>
          </cell>
        </row>
        <row r="148">
          <cell r="A148" t="str">
            <v>ED-16341</v>
          </cell>
          <cell r="B148">
            <v>0</v>
          </cell>
          <cell r="C148" t="str">
            <v>LIGAÇÃO PROVISÓRIA DE ÁGUA E ESGOTO PARA CONTAINER (ESCRITÓRIO DE OBRA)</v>
          </cell>
          <cell r="D148" t="str">
            <v>un</v>
          </cell>
          <cell r="E148">
            <v>282.75</v>
          </cell>
        </row>
        <row r="149">
          <cell r="A149" t="str">
            <v>ED-16343</v>
          </cell>
          <cell r="B149">
            <v>0</v>
          </cell>
          <cell r="C149" t="str">
            <v>LIGAÇÃO PROVISÓRIA DE ÁGUA E ESGOTO PARA CONTAINER (VESTIÁRIO DE OBRA), EXCLUSIVE CHUVEIRO ELÉTRICO</v>
          </cell>
          <cell r="D149" t="str">
            <v>un</v>
          </cell>
          <cell r="E149">
            <v>334.94</v>
          </cell>
        </row>
        <row r="150">
          <cell r="A150" t="str">
            <v>ED-16342</v>
          </cell>
          <cell r="B150">
            <v>0</v>
          </cell>
          <cell r="C150" t="str">
            <v>LIGAÇÃO PROVISÓRIA DE ENERGIA ELÉTRICA PARA CONTAINER</v>
          </cell>
          <cell r="D150" t="str">
            <v>un</v>
          </cell>
          <cell r="E150">
            <v>319.10000000000002</v>
          </cell>
        </row>
        <row r="151">
          <cell r="A151" t="str">
            <v>ED-16356</v>
          </cell>
          <cell r="B151">
            <v>0</v>
          </cell>
          <cell r="C151" t="str">
            <v>LIGAÇÕES PROVISÓRIAS PARA CONTAINER TIPO 1 (CORRESPONDENTE AO CÓDIGO ED-16348)</v>
          </cell>
          <cell r="D151" t="str">
            <v>un</v>
          </cell>
          <cell r="E151">
            <v>319.10000000000002</v>
          </cell>
        </row>
        <row r="152">
          <cell r="A152" t="str">
            <v>ED-16357</v>
          </cell>
          <cell r="B152">
            <v>0</v>
          </cell>
          <cell r="C152" t="str">
            <v>LIGAÇÕES PROVISÓRIAS PARA CONTAINER TIPO 2 (CORRESPONDENTE AO CÓDIGO ED-16349)</v>
          </cell>
          <cell r="D152" t="str">
            <v>un</v>
          </cell>
          <cell r="E152">
            <v>601.85</v>
          </cell>
        </row>
        <row r="153">
          <cell r="A153" t="str">
            <v>ED-16358</v>
          </cell>
          <cell r="B153">
            <v>0</v>
          </cell>
          <cell r="C153" t="str">
            <v>LIGAÇÕES PROVISÓRIAS PARA CONTAINER TIPO 3 (CORRESPONDENTE AO CÓDIGO ED-16350)</v>
          </cell>
          <cell r="D153" t="str">
            <v>un</v>
          </cell>
          <cell r="E153">
            <v>319.10000000000002</v>
          </cell>
        </row>
        <row r="154">
          <cell r="A154" t="str">
            <v>ED-16359</v>
          </cell>
          <cell r="B154">
            <v>0</v>
          </cell>
          <cell r="C154" t="str">
            <v>LIGAÇÕES PROVISÓRIAS PARA CONTAINER TIPO 4 (CORRESPONDENTE AO CÓDIGO ED-16351)</v>
          </cell>
          <cell r="D154" t="str">
            <v>un</v>
          </cell>
          <cell r="E154">
            <v>319.10000000000002</v>
          </cell>
        </row>
        <row r="155">
          <cell r="A155" t="str">
            <v>ED-16360</v>
          </cell>
          <cell r="B155">
            <v>0</v>
          </cell>
          <cell r="C155" t="str">
            <v>LIGAÇÕES PROVISÓRIAS PARA CONTAINER TIPO 5 (CORRESPONDENTE AO CÓDIGO ED-16352)</v>
          </cell>
          <cell r="D155" t="str">
            <v>un</v>
          </cell>
          <cell r="E155">
            <v>1015.1</v>
          </cell>
        </row>
        <row r="156">
          <cell r="A156" t="str">
            <v>ED-16361</v>
          </cell>
          <cell r="B156">
            <v>0</v>
          </cell>
          <cell r="C156" t="str">
            <v>LIGAÇÕES PROVISÓRIAS PARA CONTAINER TIPO 6 (CORRESPONDENTE AO CÓDIGO ED-16353)</v>
          </cell>
          <cell r="D156" t="str">
            <v>un</v>
          </cell>
          <cell r="E156">
            <v>654.04</v>
          </cell>
        </row>
        <row r="157">
          <cell r="A157" t="str">
            <v>ED-16362</v>
          </cell>
          <cell r="B157">
            <v>0</v>
          </cell>
          <cell r="C157" t="str">
            <v>LIGAÇÕES PROVISÓRIAS PARA CONTAINER TIPO 7 (CORRESPONDENTE AO CÓDIGO ED-16354)</v>
          </cell>
          <cell r="D157" t="str">
            <v>un</v>
          </cell>
          <cell r="E157">
            <v>860.36</v>
          </cell>
        </row>
        <row r="158">
          <cell r="A158" t="str">
            <v>ED-16363</v>
          </cell>
          <cell r="B158">
            <v>0</v>
          </cell>
          <cell r="C158" t="str">
            <v>LIGAÇÕES PROVISÓRIAS PARA CONTAINER TIPO 8 (CORRESPONDENTE AO CÓDIGO ED-16355)</v>
          </cell>
          <cell r="D158" t="str">
            <v>un</v>
          </cell>
          <cell r="E158">
            <v>319.10000000000002</v>
          </cell>
        </row>
        <row r="159">
          <cell r="A159" t="str">
            <v>ED-50155</v>
          </cell>
          <cell r="B159">
            <v>0</v>
          </cell>
          <cell r="C159" t="str">
            <v>LOCAÇÃO DE BANHEIRO QUÍMICO, DIMENSÃO (110X120X230)CM, LINHA PADRÃO, CONTENDO UMA (1) PIA/HIGIENIZADOR DE MÃOS, INCLUSIVE MANUTENÇÃO E MOBILIZAÇÃO/DESMOBILIZAÇÃO</v>
          </cell>
          <cell r="D159" t="str">
            <v>mês</v>
          </cell>
          <cell r="E159">
            <v>800</v>
          </cell>
        </row>
        <row r="160">
          <cell r="A160" t="str">
            <v>ED-16348</v>
          </cell>
          <cell r="B160">
            <v>0</v>
          </cell>
          <cell r="C160"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D160" t="str">
            <v>mês</v>
          </cell>
          <cell r="E160">
            <v>784.6</v>
          </cell>
        </row>
        <row r="161">
          <cell r="A161" t="str">
            <v>ED-16349</v>
          </cell>
          <cell r="B161">
            <v>0</v>
          </cell>
          <cell r="C161"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D161" t="str">
            <v>mês</v>
          </cell>
          <cell r="E161">
            <v>938.84</v>
          </cell>
        </row>
        <row r="162">
          <cell r="A162" t="str">
            <v>ED-16350</v>
          </cell>
          <cell r="B162">
            <v>0</v>
          </cell>
          <cell r="C162"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D162" t="str">
            <v>mês</v>
          </cell>
          <cell r="E162">
            <v>676.36</v>
          </cell>
        </row>
        <row r="163">
          <cell r="A163" t="str">
            <v>ED-16351</v>
          </cell>
          <cell r="B163">
            <v>0</v>
          </cell>
          <cell r="C163"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D163" t="str">
            <v>mês</v>
          </cell>
          <cell r="E163">
            <v>601.72</v>
          </cell>
        </row>
        <row r="164">
          <cell r="A164" t="str">
            <v>ED-16352</v>
          </cell>
          <cell r="B164">
            <v>0</v>
          </cell>
          <cell r="C164"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D164" t="str">
            <v>mês</v>
          </cell>
          <cell r="E164">
            <v>809.96</v>
          </cell>
        </row>
        <row r="165">
          <cell r="A165" t="str">
            <v>ED-16353</v>
          </cell>
          <cell r="B165">
            <v>0</v>
          </cell>
          <cell r="C165"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65" t="str">
            <v>mês</v>
          </cell>
          <cell r="E165">
            <v>794.94</v>
          </cell>
        </row>
        <row r="166">
          <cell r="A166" t="str">
            <v>ED-16354</v>
          </cell>
          <cell r="B166">
            <v>0</v>
          </cell>
          <cell r="C166"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66" t="str">
            <v>mês</v>
          </cell>
          <cell r="E166">
            <v>787.91</v>
          </cell>
        </row>
        <row r="167">
          <cell r="A167" t="str">
            <v>ED-16355</v>
          </cell>
          <cell r="B167">
            <v>0</v>
          </cell>
          <cell r="C167"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D167" t="str">
            <v>mês</v>
          </cell>
          <cell r="E167">
            <v>614.66999999999996</v>
          </cell>
        </row>
        <row r="168">
          <cell r="A168" t="str">
            <v>ED-50137</v>
          </cell>
          <cell r="B168">
            <v>0</v>
          </cell>
          <cell r="C168" t="str">
            <v>MOBILIZAÇÃO E DESMOBILIZAÇÃO DE CONTAINER, INCLUSIVE CARGA, DESCARGA E TRANSPORTE EM CAMINHÃO CARROCERIA COM GUINDAUTO (MUNCK), EXCLUSIVE LOCAÇÃO DO CONTAINER</v>
          </cell>
          <cell r="D168" t="str">
            <v>un</v>
          </cell>
          <cell r="E168">
            <v>672.56</v>
          </cell>
        </row>
        <row r="169">
          <cell r="A169">
            <v>8726</v>
          </cell>
          <cell r="B169">
            <v>0</v>
          </cell>
          <cell r="C169" t="str">
            <v>LOCAÇÃO DA OBRA</v>
          </cell>
          <cell r="D169">
            <v>0</v>
          </cell>
          <cell r="E169">
            <v>0</v>
          </cell>
        </row>
        <row r="170">
          <cell r="A170" t="str">
            <v>ED-17989</v>
          </cell>
          <cell r="B170">
            <v>0</v>
          </cell>
          <cell r="C170" t="str">
            <v>LOCAÇÃO DE OBRA COM GABARITO DE TÁBUAS CORRIDAS PONTALETADAS A CADA 2,00M, REAPROVEITAMENTO (2X), INCLUSIVE ACOMPANHAMENTO DE EQUIPE TOPOGRÁFICA PARA MARCAÇÃO DE PONTO TOPOGRÁFICO</v>
          </cell>
          <cell r="D170" t="str">
            <v>m</v>
          </cell>
          <cell r="E170">
            <v>54.85</v>
          </cell>
        </row>
        <row r="171">
          <cell r="A171" t="str">
            <v>ED-50276</v>
          </cell>
          <cell r="B171">
            <v>0</v>
          </cell>
          <cell r="C171" t="str">
            <v>LOCAÇÃO TOPOGRÁFICA ACIMA DE CINQUENTA (50) PONTOS REFERENCIAIS, INCLUSIVE ESTACA (PIQUETE) DE MARCAÇÃO</v>
          </cell>
          <cell r="D171" t="str">
            <v>un</v>
          </cell>
          <cell r="E171">
            <v>30.05</v>
          </cell>
        </row>
        <row r="172">
          <cell r="A172" t="str">
            <v>ED-50275</v>
          </cell>
          <cell r="B172">
            <v>0</v>
          </cell>
          <cell r="C172" t="str">
            <v>LOCAÇÃO TOPOGRÁFICA DE VINTE UM (21) ATÉ CINQUENTA (50) PONTOS REFERENCIAIS, INCLUSIVE ESTACA (PIQUETE) DE MARCAÇÃO</v>
          </cell>
          <cell r="D172" t="str">
            <v>un</v>
          </cell>
          <cell r="E172">
            <v>51.78</v>
          </cell>
        </row>
        <row r="173">
          <cell r="A173" t="str">
            <v>ED-50274</v>
          </cell>
          <cell r="B173">
            <v>0</v>
          </cell>
          <cell r="C173" t="str">
            <v>LOCAÇÃO TOPOGRÁFICA PARA ATÉ VINTE (20) PONTOS REFERENCIAIS, INCLUSIVE ESTACA (PIQUETE) DE MARCAÇÃO</v>
          </cell>
          <cell r="D173" t="str">
            <v>un</v>
          </cell>
          <cell r="E173">
            <v>68.680000000000007</v>
          </cell>
        </row>
        <row r="174">
          <cell r="A174">
            <v>8727</v>
          </cell>
          <cell r="B174">
            <v>0</v>
          </cell>
          <cell r="C174" t="str">
            <v>TAPUME E CERCA</v>
          </cell>
          <cell r="D174">
            <v>0</v>
          </cell>
          <cell r="E174">
            <v>0</v>
          </cell>
        </row>
        <row r="175">
          <cell r="A175" t="str">
            <v>ED-50162</v>
          </cell>
          <cell r="B175">
            <v>0</v>
          </cell>
          <cell r="C175" t="str">
            <v>ABERTURA PARA PORTÃO EM TAPUME FIXO DE PROTEÇÃO PARA FECHAMENTO DE OBRA EM CHAPA DE COMPENSADO, ESP. 12MM, COM MÓDULO NA DIMENSÃO DE (110X220)CM, INCLUSIVE PINTURA LÁTEX (PVA) COM DUAS (2) DEMÃOS</v>
          </cell>
          <cell r="D175" t="str">
            <v>m2</v>
          </cell>
          <cell r="E175">
            <v>148.08000000000001</v>
          </cell>
        </row>
        <row r="176">
          <cell r="A176" t="str">
            <v>ED-50136</v>
          </cell>
          <cell r="B176">
            <v>0</v>
          </cell>
          <cell r="C176" t="str">
            <v>CERCA COM MOURÕES DE MADEIRA ROLIÇA,  COM CINCO (5) FIOS DE ARAME FARPADO, BWG 14 (2,0MM), ALTURA DE 150CM, INCLUSIVE ESCAVAÇÃO, REATERRO COMPACTADO E FORNECIMENTO</v>
          </cell>
          <cell r="D176" t="str">
            <v>m</v>
          </cell>
          <cell r="E176">
            <v>36.4</v>
          </cell>
        </row>
        <row r="177">
          <cell r="A177" t="str">
            <v>ED-50166</v>
          </cell>
          <cell r="B177">
            <v>0</v>
          </cell>
          <cell r="C177" t="str">
            <v>REMANEJAMENTO DE TAPUME FIXO DE PROTEÇÃO PARA FECHAMENTO DE OBRA, INCLUSIVE ESCAVAÇÃO MANUAL E REATERRO COMPACTADO</v>
          </cell>
          <cell r="D177" t="str">
            <v>m2</v>
          </cell>
          <cell r="E177">
            <v>8.52</v>
          </cell>
        </row>
        <row r="178">
          <cell r="A178" t="str">
            <v>ED-50163</v>
          </cell>
          <cell r="B178">
            <v>0</v>
          </cell>
          <cell r="C178" t="str">
            <v>TAPUME DE PROTEÇÃO PARA TRANSEUNTE EM TELA DE POLIETILENO, COM MÓDULO NA DIMENSÃO DE (150X150)CM, INCLUSIVE BASE DE APOIO EM CONCRETO MAGRO, DIMENSÃO (40X40)CM, ALTURA DE 20CM, EM PONTALETE, FORNECIMENTO E MOVIMENTAÇÃO</v>
          </cell>
          <cell r="D178" t="str">
            <v>m</v>
          </cell>
          <cell r="E178">
            <v>16.579999999999998</v>
          </cell>
        </row>
        <row r="179">
          <cell r="A179" t="str">
            <v>ED-50159</v>
          </cell>
          <cell r="B179">
            <v>0</v>
          </cell>
          <cell r="C179" t="str">
            <v>TAPUME FIXO DE PROTEÇÃO PARA FECHAMENTO DE OBRA EM CHAPA DE COMPENSADO, ESP. 12MM, COM MÓDULO NA DIMENSÃO DE (110X220)CM, INCLUSIVE PINTURA LÁTEX (PVA) COM DUAS (2) DEMÃOS, EXCLUSIVE ABERTURA PARA PORTÃO</v>
          </cell>
          <cell r="D179" t="str">
            <v>m</v>
          </cell>
          <cell r="E179">
            <v>228.9</v>
          </cell>
        </row>
        <row r="180">
          <cell r="A180" t="str">
            <v>ED-50164</v>
          </cell>
          <cell r="B180">
            <v>0</v>
          </cell>
          <cell r="C180" t="str">
            <v>TAPUME FIXO DE PROTEÇÃO PARA FECHAMENTO DE OBRA EM TELA GALVANIZADA, COM TRAMA LOSANGULAR DE 2"X2", FIO BWG 14, COM MÓDULO NA DIMENSÃO DE (300X220)CM, INCLUSIVE PINTURA ESMALTE COM DUAS (2) DEMÃOS, EXCLUSIVE ABERTURA PARA PORTÃO</v>
          </cell>
          <cell r="D180" t="str">
            <v>m2</v>
          </cell>
          <cell r="E180">
            <v>74.89</v>
          </cell>
        </row>
        <row r="181">
          <cell r="A181" t="str">
            <v>ED-28444</v>
          </cell>
          <cell r="B181">
            <v>0</v>
          </cell>
          <cell r="C181" t="str">
            <v xml:space="preserve">TAPUME FIXO DE PROTEÇÃO PARA FECHAMENTO DE OBRA EM TELHA METÁLICA GALVANIZADA, TIPO TRAPEZOIDAL, ESP. 0,5MM, COM MÓDULO NA DIMENSÃO DE (300X220)CM, COM REAPROVEITAMENTO, EXCLUSIVE PINTURA ESMALTE, INCLUSIVE PONTALETE E FIXAÇÃO
</v>
          </cell>
          <cell r="D181" t="str">
            <v>m</v>
          </cell>
          <cell r="E181">
            <v>166.23</v>
          </cell>
        </row>
        <row r="182">
          <cell r="A182" t="str">
            <v>ED-50165</v>
          </cell>
          <cell r="B182">
            <v>0</v>
          </cell>
          <cell r="C182" t="str">
            <v>TAPUME REMOVÍVEL DE PROTEÇÃO PARA FECHAMENTO DE OBRA EM TELA GALVANIZADA, COM TRAMA LOSANGULAR DE 2"X2", FIO BWG 14, COM MÓDULO NA DIMENSÃO DE (300X220)CM, INCLUSIVE BASE DE APOIO EM CONCRETO MAGRO, DIMENSÃO (40X40)CM, ALTURA DE 20CM EM PONTALETE</v>
          </cell>
          <cell r="D182" t="str">
            <v>m2</v>
          </cell>
          <cell r="E182">
            <v>84.07</v>
          </cell>
        </row>
        <row r="183">
          <cell r="A183">
            <v>8728</v>
          </cell>
          <cell r="B183">
            <v>0</v>
          </cell>
          <cell r="C183" t="str">
            <v>PROTEÇÃO DE TRANSEUNTE</v>
          </cell>
          <cell r="D183">
            <v>0</v>
          </cell>
          <cell r="E183">
            <v>0</v>
          </cell>
        </row>
        <row r="184">
          <cell r="A184" t="str">
            <v>ED-27006</v>
          </cell>
          <cell r="B184">
            <v>0</v>
          </cell>
          <cell r="C184" t="str">
            <v>CONE PARA SINALIZAÇÃO/ISOLAMENTO DE ÁREAS, ALTURA 75CM, INCLUSIVE FORNECIMENTO E MOVIMENTAÇÃO</v>
          </cell>
          <cell r="D184" t="str">
            <v>un</v>
          </cell>
          <cell r="E184">
            <v>4.2699999999999996</v>
          </cell>
        </row>
        <row r="185">
          <cell r="A185" t="str">
            <v>ED-50157</v>
          </cell>
          <cell r="B185">
            <v>0</v>
          </cell>
          <cell r="C185" t="str">
            <v xml:space="preserve">FITA ZEBRADA AMARELA PARA SINALIZAÇÃO ISOLAMENTO DE ÁREA, EXCLUSIVE SUPORTE PARA SUSTENTAÇÃO, INCLUSIVE FIXAÇÃO E FORNECIMENTO
</v>
          </cell>
          <cell r="D185" t="str">
            <v>m</v>
          </cell>
          <cell r="E185">
            <v>2.2999999999999998</v>
          </cell>
        </row>
        <row r="186">
          <cell r="A186" t="str">
            <v>ED-50156</v>
          </cell>
          <cell r="B186">
            <v>0</v>
          </cell>
          <cell r="C186" t="str">
            <v xml:space="preserve">PROTEÇÃO COM FITA ZEBRADA AMARELA PARA ISOLAMENTO DE ÁREA, INCLUSIVE BASE DE APOIO EM CONCRETO MAGRO , DIMENSÃO (40X40)CM, ALTURA DE 150CM, EM PONTALETE, FORNECIMENTO E MOVIMENTAÇÃO
</v>
          </cell>
          <cell r="D186" t="str">
            <v>m</v>
          </cell>
          <cell r="E186">
            <v>6.98</v>
          </cell>
        </row>
        <row r="187">
          <cell r="A187">
            <v>8729</v>
          </cell>
          <cell r="B187">
            <v>0</v>
          </cell>
          <cell r="C187" t="str">
            <v>ANDAIME</v>
          </cell>
          <cell r="D187">
            <v>0</v>
          </cell>
          <cell r="E187">
            <v>0</v>
          </cell>
        </row>
        <row r="188">
          <cell r="A188" t="str">
            <v>ED-28530</v>
          </cell>
          <cell r="B188">
            <v>0</v>
          </cell>
          <cell r="C188" t="str">
            <v xml:space="preserve">ANDAIME EM CAVALETE METÁLICO PARA ALVENARIA, COM CHAPA DE COMPENSADO E TÁBUA, COM REAPROVEITAMENTO, INCLUSIVE MONTAGEM/DESMONTAGEM E REMANEJAMENTO
</v>
          </cell>
          <cell r="D188" t="str">
            <v>m</v>
          </cell>
          <cell r="E188">
            <v>1.39</v>
          </cell>
        </row>
        <row r="189">
          <cell r="A189" t="str">
            <v>ED-28533</v>
          </cell>
          <cell r="B189">
            <v>0</v>
          </cell>
          <cell r="C189" t="str">
            <v>ANDAIME EM CAVALETE METÁLICO PARA FORRO DE GESSO, COM CHAPA DE COMPENSADO E TÁBUA, COM REAPROVEITAMENTO, INCLUSIVE MONTAGEM/DESMONTAGEM E REMANEJAMENTO</v>
          </cell>
          <cell r="D189" t="str">
            <v>m2</v>
          </cell>
          <cell r="E189">
            <v>1.26</v>
          </cell>
        </row>
        <row r="190">
          <cell r="A190" t="str">
            <v>ED-48243</v>
          </cell>
          <cell r="B190">
            <v>0</v>
          </cell>
          <cell r="C190" t="str">
            <v>CONDUTOR/DUTO DE ENTULHO EM POLIETILENO, INCLUSIVE ACESSÓRIOS DE FIXAÇÃO, SUPORTES, MONTAGEM/DESMONTAGEM E REMANEJAMENTO</v>
          </cell>
          <cell r="D190" t="str">
            <v>mxmês</v>
          </cell>
          <cell r="E190">
            <v>43.39</v>
          </cell>
        </row>
        <row r="191">
          <cell r="A191" t="str">
            <v>ED-9075</v>
          </cell>
          <cell r="B191">
            <v>0</v>
          </cell>
          <cell r="C191" t="str">
            <v>FORNECIMENTO DE ANDAIME METÁLICO PARA FACHADA (LOCAÇÃO), INCLUSIVE PISO METÁLICO E SAPATAS, EXCLUSIVE MONTAGEM E DESMONTAGEM</v>
          </cell>
          <cell r="D191" t="str">
            <v>m2xmês</v>
          </cell>
          <cell r="E191">
            <v>6.66</v>
          </cell>
        </row>
        <row r="192">
          <cell r="A192" t="str">
            <v>ED-9076</v>
          </cell>
          <cell r="B192">
            <v>0</v>
          </cell>
          <cell r="C192" t="str">
            <v>FORNECIMENTO DE ANDAIME METÁLICO TUBULAR TIPO TORRE (LOCAÇÃO), INCLUSIVE RODÍZIOS, EXCLUSIVE MONTAGEM E DESMONTAGEM</v>
          </cell>
          <cell r="D192" t="str">
            <v>mxmês</v>
          </cell>
          <cell r="E192">
            <v>20</v>
          </cell>
        </row>
        <row r="193">
          <cell r="A193" t="str">
            <v>ED-48246</v>
          </cell>
          <cell r="B193">
            <v>0</v>
          </cell>
          <cell r="C193" t="str">
            <v>MONTAGEM E DESMONTAGEM DE ANDAIME METÁLICO PARA FACHADA COM PISO METÁLICO, EXCLUSIVE FORNECIMENTO DO ANDAIME E RODAPÉ/GUARDA-CORPO EM MADEIRA</v>
          </cell>
          <cell r="D193" t="str">
            <v>m2</v>
          </cell>
          <cell r="E193">
            <v>7.55</v>
          </cell>
        </row>
        <row r="194">
          <cell r="A194" t="str">
            <v>ED-48245</v>
          </cell>
          <cell r="B194">
            <v>0</v>
          </cell>
          <cell r="C194" t="str">
            <v>MONTAGEM E DESMONTAGEM DE ANDAIME METÁLICO PARA FACHADA COM PISO METÁLICO, INCLUSIVE RODAPÉ/GUARDA-CORPO EM MADEIRA, EXCLUSIVE FORNECIMENTO DO ANDAIME</v>
          </cell>
          <cell r="D194" t="str">
            <v>m2</v>
          </cell>
          <cell r="E194">
            <v>14.47</v>
          </cell>
        </row>
        <row r="195">
          <cell r="A195" t="str">
            <v>ED-9077</v>
          </cell>
          <cell r="B195">
            <v>0</v>
          </cell>
          <cell r="C195" t="str">
            <v>MONTAGEM E DESMONTAGEM DE ANDAIME METÁLICO TUBULAR TIPO TORRE, EXCLUSIVE FORNECIMENTO DO ANDAIME</v>
          </cell>
          <cell r="D195" t="str">
            <v>m</v>
          </cell>
          <cell r="E195">
            <v>8.4499999999999993</v>
          </cell>
        </row>
        <row r="196">
          <cell r="A196" t="str">
            <v>ED-48249</v>
          </cell>
          <cell r="B196">
            <v>0</v>
          </cell>
          <cell r="C196" t="str">
            <v xml:space="preserve">TELA DE PROTEÇÃO, TIPO FACHADEIRA, INSTALADA EM ANDAIME METÁLICO PARA FACHADA, EXCLUSIVE ANDAIME METÁLICO, INCLUSIVE ACESSÓRIOS DE FIXAÇÃO
</v>
          </cell>
          <cell r="D196" t="str">
            <v>m2</v>
          </cell>
          <cell r="E196">
            <v>5.82</v>
          </cell>
        </row>
        <row r="197">
          <cell r="A197" t="str">
            <v>ED-48248</v>
          </cell>
          <cell r="B197">
            <v>0</v>
          </cell>
          <cell r="C197" t="str">
            <v>TELA PARA PROTEÇÃO DE FACHADA EM POLIETILENO, EXCLUSIVE BANDEJA SALVA VIDAS, INCLUSIVE ACESSÓRIOS DE FIXAÇÃO</v>
          </cell>
          <cell r="D197" t="str">
            <v>m2</v>
          </cell>
          <cell r="E197">
            <v>7.32</v>
          </cell>
        </row>
        <row r="198">
          <cell r="A198">
            <v>8730</v>
          </cell>
          <cell r="B198">
            <v>0</v>
          </cell>
          <cell r="C198" t="str">
            <v>BANDEJA DE PROTEÇÃO/SALVA VIDAS</v>
          </cell>
          <cell r="D198">
            <v>0</v>
          </cell>
          <cell r="E198">
            <v>0</v>
          </cell>
        </row>
        <row r="199">
          <cell r="A199" t="str">
            <v>ED-28493</v>
          </cell>
          <cell r="B199">
            <v>0</v>
          </cell>
          <cell r="C199" t="str">
            <v>BANDEJA SALVA VIDAS, TIPO PRIMÁRIA, EM SUPORTE METÁLICO COM FORRO EM COMPENSADO RESINADO E TÁBUA, COMPRIMENTO DE 250CM COM COMPLEMENTO DE 80CM, INCLUSIVE ACESSÓRIOS DE FIXAÇÃO E INSTALAÇÃO</v>
          </cell>
          <cell r="D199" t="str">
            <v>m</v>
          </cell>
          <cell r="E199">
            <v>281.42</v>
          </cell>
        </row>
        <row r="200">
          <cell r="A200" t="str">
            <v>ED-28494</v>
          </cell>
          <cell r="B200">
            <v>0</v>
          </cell>
          <cell r="C200" t="str">
            <v>BANDEJA SALVA VIDAS, TIPO SECUNDÁRIA, EM SUPORTE METÁLICO COM FORRO EM COMPENSADO RESINADO E TÁBUA, COMPRIMENTO DE 140CM COM COMPLEMENTO DE 80CM, INCLUSIVE ACESSÓRIOS DE FIXAÇÃO E INSTALAÇÃO</v>
          </cell>
          <cell r="D200" t="str">
            <v>m</v>
          </cell>
          <cell r="E200">
            <v>175.68</v>
          </cell>
        </row>
        <row r="201">
          <cell r="A201">
            <v>8665</v>
          </cell>
          <cell r="B201">
            <v>0</v>
          </cell>
          <cell r="C201" t="str">
            <v>TERRAPLENAGEM/TRABALHOS EM TERRA</v>
          </cell>
          <cell r="D201">
            <v>0</v>
          </cell>
          <cell r="E201">
            <v>0</v>
          </cell>
        </row>
        <row r="202">
          <cell r="A202">
            <v>8731</v>
          </cell>
          <cell r="B202">
            <v>0</v>
          </cell>
          <cell r="C202" t="str">
            <v>REGULARIZAÇÃO E COMPACTAÇÃO DE SOLO</v>
          </cell>
          <cell r="D202">
            <v>0</v>
          </cell>
          <cell r="E202">
            <v>0</v>
          </cell>
        </row>
        <row r="203">
          <cell r="A203" t="str">
            <v>ED-51100</v>
          </cell>
          <cell r="B203">
            <v>0</v>
          </cell>
          <cell r="C203" t="str">
            <v>CORTE E DESATERRO PARA REGULARIZAÇÃO E ARRASTAMENTO NIVELADO A CURTA DISTÂNCIA COM LÂMINA</v>
          </cell>
          <cell r="D203" t="str">
            <v>m3</v>
          </cell>
          <cell r="E203">
            <v>3.72</v>
          </cell>
        </row>
        <row r="204">
          <cell r="A204" t="str">
            <v>ED-51123</v>
          </cell>
          <cell r="B204">
            <v>0</v>
          </cell>
          <cell r="C204" t="str">
            <v>REGULARIZAÇÃO E COMPACTAÇÃO DE TERRENO COM PLACA VIBRATÓRIA</v>
          </cell>
          <cell r="D204" t="str">
            <v>m2</v>
          </cell>
          <cell r="E204">
            <v>4.1399999999999997</v>
          </cell>
        </row>
        <row r="205">
          <cell r="A205" t="str">
            <v>ED-51124</v>
          </cell>
          <cell r="B205">
            <v>0</v>
          </cell>
          <cell r="C205" t="str">
            <v>REGULARIZAÇÃO E COMPACTAÇÃO DE TERRENO COM ROLO VIBRATÓRIO</v>
          </cell>
          <cell r="D205" t="str">
            <v>m2</v>
          </cell>
          <cell r="E205">
            <v>2.81</v>
          </cell>
        </row>
        <row r="206">
          <cell r="A206" t="str">
            <v>ED-51122</v>
          </cell>
          <cell r="B206">
            <v>0</v>
          </cell>
          <cell r="C206" t="str">
            <v>REGULARIZAÇÃO E COMPACTAÇÃO DE TERRENO MANUAL, COM SOQUETE</v>
          </cell>
          <cell r="D206" t="str">
            <v>m2</v>
          </cell>
          <cell r="E206">
            <v>7.82</v>
          </cell>
        </row>
        <row r="207">
          <cell r="A207">
            <v>8732</v>
          </cell>
          <cell r="B207">
            <v>0</v>
          </cell>
          <cell r="C207" t="str">
            <v>ESCAVAÇÃO MECÂNICA</v>
          </cell>
          <cell r="D207">
            <v>0</v>
          </cell>
          <cell r="E207">
            <v>0</v>
          </cell>
        </row>
        <row r="208">
          <cell r="A208" t="str">
            <v>ED-51105</v>
          </cell>
          <cell r="B208">
            <v>0</v>
          </cell>
          <cell r="C208" t="str">
            <v>ESCAVAÇÃO E CARGA MECANIZADA EM MATERIAL DE 1ª CATEGORIA</v>
          </cell>
          <cell r="D208" t="str">
            <v>m3</v>
          </cell>
          <cell r="E208">
            <v>5.58</v>
          </cell>
        </row>
        <row r="209">
          <cell r="A209" t="str">
            <v>ED-51106</v>
          </cell>
          <cell r="B209">
            <v>0</v>
          </cell>
          <cell r="C209" t="str">
            <v>ESCAVAÇÃO E CARGA MECANIZADA EM MATERIAL DE 2ª CATEGORIA</v>
          </cell>
          <cell r="D209" t="str">
            <v>m3</v>
          </cell>
          <cell r="E209">
            <v>7.44</v>
          </cell>
        </row>
        <row r="210">
          <cell r="A210" t="str">
            <v>ED-51103</v>
          </cell>
          <cell r="B210">
            <v>0</v>
          </cell>
          <cell r="C210" t="str">
            <v>ESCAVAÇÃO MECÂNICA COM TRATOR, INCLUSIVE TRANSPORTE ATÉ 50 M EM MATERIAL DE 1ª CATEGORIA</v>
          </cell>
          <cell r="D210" t="str">
            <v>m3</v>
          </cell>
          <cell r="E210">
            <v>4</v>
          </cell>
        </row>
        <row r="211">
          <cell r="A211" t="str">
            <v>ED-51104</v>
          </cell>
          <cell r="B211">
            <v>0</v>
          </cell>
          <cell r="C211" t="str">
            <v>ESCAVAÇÃO MECÂNICA COM TRATOR, INCLUSIVE TRANSPORTE ATÉ 50 M EM MATERIAL DE 2ª CATEGORIA</v>
          </cell>
          <cell r="D211" t="str">
            <v>m3</v>
          </cell>
          <cell r="E211">
            <v>5.67</v>
          </cell>
        </row>
        <row r="212">
          <cell r="A212" t="str">
            <v>ED-51111</v>
          </cell>
          <cell r="B212">
            <v>0</v>
          </cell>
          <cell r="C212" t="str">
            <v>ESCAVAÇÃO MECÂNICA DE VALAS COM DESCARGA LATERAL H &lt;= 1,50 M</v>
          </cell>
          <cell r="D212" t="str">
            <v>m3</v>
          </cell>
          <cell r="E212">
            <v>8.5399999999999991</v>
          </cell>
        </row>
        <row r="213">
          <cell r="A213" t="str">
            <v>ED-51114</v>
          </cell>
          <cell r="B213">
            <v>0</v>
          </cell>
          <cell r="C213" t="str">
            <v>ESCAVAÇÃO MECÂNICA DE VALAS COM DESCARGA LATERAL H &gt; 5,00 M</v>
          </cell>
          <cell r="D213" t="str">
            <v>m3</v>
          </cell>
          <cell r="E213">
            <v>15.36</v>
          </cell>
        </row>
        <row r="214">
          <cell r="A214" t="str">
            <v>ED-51112</v>
          </cell>
          <cell r="B214">
            <v>0</v>
          </cell>
          <cell r="C214" t="str">
            <v>ESCAVAÇÃO MECÂNICA DE VALAS COM DESCARGA LATERAL 1,50 M &lt; H &lt;= 3,00 M</v>
          </cell>
          <cell r="D214" t="str">
            <v>m3</v>
          </cell>
          <cell r="E214">
            <v>10.24</v>
          </cell>
        </row>
        <row r="215">
          <cell r="A215" t="str">
            <v>ED-51113</v>
          </cell>
          <cell r="B215">
            <v>0</v>
          </cell>
          <cell r="C215" t="str">
            <v>ESCAVAÇÃO MECÂNICA DE VALAS COM DESCARGA LATERAL 3,00 M &lt; H &lt;= 5,00 M</v>
          </cell>
          <cell r="D215" t="str">
            <v>m3</v>
          </cell>
          <cell r="E215">
            <v>12.79</v>
          </cell>
        </row>
        <row r="216">
          <cell r="A216" t="str">
            <v>ED-51115</v>
          </cell>
          <cell r="B216">
            <v>0</v>
          </cell>
          <cell r="C216" t="str">
            <v>ESCAVAÇÃO MECÂNICA DE VALAS COM DESCARGA SOBRE CAMINHÃO H &lt;= 1,50 M</v>
          </cell>
          <cell r="D216" t="str">
            <v>m3</v>
          </cell>
          <cell r="E216">
            <v>6.9</v>
          </cell>
        </row>
        <row r="217">
          <cell r="A217" t="str">
            <v>ED-51118</v>
          </cell>
          <cell r="B217">
            <v>0</v>
          </cell>
          <cell r="C217" t="str">
            <v>ESCAVAÇÃO MECÂNICA DE VALAS COM DESCARGA SOBRE CAMINHÃO H &gt; 5,00 M</v>
          </cell>
          <cell r="D217" t="str">
            <v>m3</v>
          </cell>
          <cell r="E217">
            <v>12.29</v>
          </cell>
        </row>
        <row r="218">
          <cell r="A218" t="str">
            <v>ED-51116</v>
          </cell>
          <cell r="B218">
            <v>0</v>
          </cell>
          <cell r="C218" t="str">
            <v>ESCAVAÇÃO MECÂNICA DE VALAS COM DESCARGA SOBRE CAMINHÃO 1,50 M &lt; H &lt;= 3,00 M</v>
          </cell>
          <cell r="D218" t="str">
            <v>m3</v>
          </cell>
          <cell r="E218">
            <v>8.19</v>
          </cell>
        </row>
        <row r="219">
          <cell r="A219" t="str">
            <v>ED-51117</v>
          </cell>
          <cell r="B219">
            <v>0</v>
          </cell>
          <cell r="C219" t="str">
            <v>ESCAVAÇÃO MECÂNICA DE VALAS COM DESCARGA SOBRE CAMINHÃO 3,00 M &lt; H &lt;= 5,00 M</v>
          </cell>
          <cell r="D219" t="str">
            <v>m3</v>
          </cell>
          <cell r="E219">
            <v>10.24</v>
          </cell>
        </row>
        <row r="220">
          <cell r="A220" t="str">
            <v>ED-51119</v>
          </cell>
          <cell r="B220">
            <v>0</v>
          </cell>
          <cell r="C220" t="str">
            <v>ESCAVAÇÃO MECÂNICA EM SOLO MOLE COM DESCARGA DIRETA SOBRE CAMINHÃO</v>
          </cell>
          <cell r="D220" t="str">
            <v>m3</v>
          </cell>
          <cell r="E220">
            <v>12.79</v>
          </cell>
        </row>
        <row r="221">
          <cell r="A221">
            <v>8733</v>
          </cell>
          <cell r="B221">
            <v>0</v>
          </cell>
          <cell r="C221" t="str">
            <v>ESCAVAÇÃO MANUAL</v>
          </cell>
          <cell r="D221">
            <v>0</v>
          </cell>
          <cell r="E221">
            <v>0</v>
          </cell>
        </row>
        <row r="222">
          <cell r="A222" t="str">
            <v>ED-51110</v>
          </cell>
          <cell r="B222">
            <v>0</v>
          </cell>
          <cell r="C222" t="str">
            <v>ESCAVAÇÃO MANUAL DE TERRA (DESATERRO MANUAL)</v>
          </cell>
          <cell r="D222" t="str">
            <v>m3</v>
          </cell>
          <cell r="E222">
            <v>32.42</v>
          </cell>
        </row>
        <row r="223">
          <cell r="A223" t="str">
            <v>ED-51108</v>
          </cell>
          <cell r="B223">
            <v>0</v>
          </cell>
          <cell r="C223" t="str">
            <v>ESCAVAÇÃO MANUAL DE VALA COM PROFUNDIDADE MAIOR QUE 1,5M E MENOR OU IGUAL 3,0M</v>
          </cell>
          <cell r="D223" t="str">
            <v>m3</v>
          </cell>
          <cell r="E223">
            <v>72.94</v>
          </cell>
        </row>
        <row r="224">
          <cell r="A224" t="str">
            <v>ED-51109</v>
          </cell>
          <cell r="B224">
            <v>0</v>
          </cell>
          <cell r="C224" t="str">
            <v>ESCAVAÇÃO MANUAL DE VALA COM PROFUNDIDADE MAIOR QUE 3,0M E MENOR OU IGUAL 5,0M</v>
          </cell>
          <cell r="D224" t="str">
            <v>m3</v>
          </cell>
          <cell r="E224">
            <v>97.26</v>
          </cell>
        </row>
        <row r="225">
          <cell r="A225" t="str">
            <v>ED-51107</v>
          </cell>
          <cell r="B225">
            <v>0</v>
          </cell>
          <cell r="C225" t="str">
            <v>ESCAVAÇÃO MANUAL DE VALA COM PROFUNDIDADE MENOR OU IGUAL A 1,5M</v>
          </cell>
          <cell r="D225" t="str">
            <v>m3</v>
          </cell>
          <cell r="E225">
            <v>55.11</v>
          </cell>
        </row>
        <row r="226">
          <cell r="A226">
            <v>8734</v>
          </cell>
          <cell r="B226">
            <v>0</v>
          </cell>
          <cell r="C226" t="str">
            <v>COMPACTAÇÃO DE FUNDO DE VALA</v>
          </cell>
          <cell r="D226">
            <v>0</v>
          </cell>
          <cell r="E226">
            <v>0</v>
          </cell>
        </row>
        <row r="227">
          <cell r="A227" t="str">
            <v>ED-51094</v>
          </cell>
          <cell r="B227">
            <v>0</v>
          </cell>
          <cell r="C227" t="str">
            <v>APILOAMENTO DO FUNDO DE VALAS COM PLACA</v>
          </cell>
          <cell r="D227" t="str">
            <v>m2</v>
          </cell>
          <cell r="E227">
            <v>10.5</v>
          </cell>
        </row>
        <row r="228">
          <cell r="A228" t="str">
            <v>ED-51093</v>
          </cell>
          <cell r="B228">
            <v>0</v>
          </cell>
          <cell r="C228" t="str">
            <v>APILOAMENTO DO FUNDO DE VALAS COM SOQUETE</v>
          </cell>
          <cell r="D228" t="str">
            <v>m2</v>
          </cell>
          <cell r="E228">
            <v>18.64</v>
          </cell>
        </row>
        <row r="229">
          <cell r="A229" t="str">
            <v>ED-51099</v>
          </cell>
          <cell r="B229">
            <v>0</v>
          </cell>
          <cell r="C229" t="str">
            <v>COMPACTAÇÃO DE VALAS OU ÁREAS, MANUALMENTE A 95% DO PN, COM PLACA VIBRATÓRIA</v>
          </cell>
          <cell r="D229" t="str">
            <v>m3</v>
          </cell>
          <cell r="E229">
            <v>46.32</v>
          </cell>
        </row>
        <row r="230">
          <cell r="A230">
            <v>8735</v>
          </cell>
          <cell r="B230">
            <v>0</v>
          </cell>
          <cell r="C230" t="str">
            <v>ATERRO E REATERRO</v>
          </cell>
          <cell r="D230">
            <v>0</v>
          </cell>
          <cell r="E230">
            <v>0</v>
          </cell>
        </row>
        <row r="231">
          <cell r="A231" t="str">
            <v>ED-51096</v>
          </cell>
          <cell r="B231">
            <v>0</v>
          </cell>
          <cell r="C231" t="str">
            <v>ATERRO COMPACTADO COM PLACA VIBRATÓRIA</v>
          </cell>
          <cell r="D231" t="str">
            <v>m3</v>
          </cell>
          <cell r="E231">
            <v>38.17</v>
          </cell>
        </row>
        <row r="232">
          <cell r="A232" t="str">
            <v>ED-51098</v>
          </cell>
          <cell r="B232">
            <v>0</v>
          </cell>
          <cell r="C232" t="str">
            <v>ATERRO COMPACTADO COM ROLO VIBRATÓRIO A 95% DO P.N.</v>
          </cell>
          <cell r="D232" t="str">
            <v>m3</v>
          </cell>
          <cell r="E232">
            <v>2.81</v>
          </cell>
        </row>
        <row r="233">
          <cell r="A233" t="str">
            <v>ED-51095</v>
          </cell>
          <cell r="B233">
            <v>0</v>
          </cell>
          <cell r="C233" t="str">
            <v>ATERRO COMPACTADO COM ROLO VIBRATÓRIO SEM GRAU DE COMPACTAÇÃO</v>
          </cell>
          <cell r="D233" t="str">
            <v>m3</v>
          </cell>
          <cell r="E233">
            <v>2.6</v>
          </cell>
        </row>
        <row r="234">
          <cell r="A234" t="str">
            <v>ED-51097</v>
          </cell>
          <cell r="B234">
            <v>0</v>
          </cell>
          <cell r="C234" t="str">
            <v>ATERRO COMPACTADO MANUAL, COM SOQUETE</v>
          </cell>
          <cell r="D234" t="str">
            <v>m3</v>
          </cell>
          <cell r="E234">
            <v>55.11</v>
          </cell>
        </row>
        <row r="235">
          <cell r="A235" t="str">
            <v>ED-51121</v>
          </cell>
          <cell r="B235">
            <v>0</v>
          </cell>
          <cell r="C235" t="str">
            <v>REATERRO COMPACTADO DE VALA COM EQUIPAMENTO PLACA VIBRATÓRIA</v>
          </cell>
          <cell r="D235" t="str">
            <v>m3</v>
          </cell>
          <cell r="E235">
            <v>38.17</v>
          </cell>
        </row>
        <row r="236">
          <cell r="A236" t="str">
            <v>ED-51120</v>
          </cell>
          <cell r="B236">
            <v>0</v>
          </cell>
          <cell r="C236" t="str">
            <v>REATERRO MANUAL DE VALA</v>
          </cell>
          <cell r="D236" t="str">
            <v>m3</v>
          </cell>
          <cell r="E236">
            <v>55.11</v>
          </cell>
        </row>
        <row r="237">
          <cell r="A237">
            <v>8736</v>
          </cell>
          <cell r="B237">
            <v>0</v>
          </cell>
          <cell r="C237" t="str">
            <v>ESCORAMENTO DE VALA</v>
          </cell>
          <cell r="D237">
            <v>0</v>
          </cell>
          <cell r="E237">
            <v>0</v>
          </cell>
        </row>
        <row r="238">
          <cell r="A238" t="str">
            <v>ED-51101</v>
          </cell>
          <cell r="B238">
            <v>0</v>
          </cell>
          <cell r="C238" t="str">
            <v>ESCORAMENTO DE VALA TIPO CONTÍNUO EMPREGANDO PRANCHAS E LONGARINAS DE PEROBA</v>
          </cell>
          <cell r="D238" t="str">
            <v>m2</v>
          </cell>
          <cell r="E238">
            <v>86.91</v>
          </cell>
        </row>
        <row r="239">
          <cell r="A239" t="str">
            <v>ED-51102</v>
          </cell>
          <cell r="B239">
            <v>0</v>
          </cell>
          <cell r="C239" t="str">
            <v>ESCORAMENTO DE VALA TIPO DESCONTÍNUO EMPREGANDO PRANCHAS E LONGARINAS DE PEROBA</v>
          </cell>
          <cell r="D239" t="str">
            <v>m2</v>
          </cell>
          <cell r="E239">
            <v>52.48</v>
          </cell>
        </row>
        <row r="240">
          <cell r="A240">
            <v>8666</v>
          </cell>
          <cell r="B240">
            <v>0</v>
          </cell>
          <cell r="C240" t="str">
            <v>FUNDAÇÕES</v>
          </cell>
          <cell r="D240">
            <v>0</v>
          </cell>
          <cell r="E240">
            <v>0</v>
          </cell>
        </row>
        <row r="241">
          <cell r="A241">
            <v>8737</v>
          </cell>
          <cell r="B241">
            <v>0</v>
          </cell>
          <cell r="C241" t="str">
            <v>FUNDAÇÃO SUPERFICIAL E RASA</v>
          </cell>
          <cell r="D241">
            <v>0</v>
          </cell>
          <cell r="E241">
            <v>0</v>
          </cell>
        </row>
        <row r="242">
          <cell r="A242" t="str">
            <v>ED-49746</v>
          </cell>
          <cell r="B242">
            <v>0</v>
          </cell>
          <cell r="C242" t="str">
            <v>PERFURAÇÃO DE ESTACA BROCA A TRADO MANUAL D = 150 MM</v>
          </cell>
          <cell r="D242" t="str">
            <v>m</v>
          </cell>
          <cell r="E242">
            <v>18.64</v>
          </cell>
        </row>
        <row r="243">
          <cell r="A243" t="str">
            <v>ED-49747</v>
          </cell>
          <cell r="B243">
            <v>0</v>
          </cell>
          <cell r="C243" t="str">
            <v>PERFURAÇÃO DE ESTACA BROCA A TRADO MANUAL D = 200 MM</v>
          </cell>
          <cell r="D243" t="str">
            <v>m</v>
          </cell>
          <cell r="E243">
            <v>24.31</v>
          </cell>
        </row>
        <row r="244">
          <cell r="A244" t="str">
            <v>ED-49748</v>
          </cell>
          <cell r="B244">
            <v>0</v>
          </cell>
          <cell r="C244" t="str">
            <v>PERFURAÇÃO DE ESTACA BROCA A TRADO MANUAL D = 250 MM</v>
          </cell>
          <cell r="D244" t="str">
            <v>m</v>
          </cell>
          <cell r="E244">
            <v>32.42</v>
          </cell>
        </row>
        <row r="245">
          <cell r="A245" t="str">
            <v>ED-49749</v>
          </cell>
          <cell r="B245">
            <v>0</v>
          </cell>
          <cell r="C245" t="str">
            <v>PERFURAÇÃO DE ESTACA BROCA A TRADO MANUAL D = 300 MM</v>
          </cell>
          <cell r="D245" t="str">
            <v>m</v>
          </cell>
          <cell r="E245">
            <v>48.63</v>
          </cell>
        </row>
        <row r="246">
          <cell r="A246">
            <v>8738</v>
          </cell>
          <cell r="B246">
            <v>0</v>
          </cell>
          <cell r="C246" t="str">
            <v>FUNDAÇÃO PROFUNDA</v>
          </cell>
          <cell r="D246">
            <v>0</v>
          </cell>
          <cell r="E246">
            <v>0</v>
          </cell>
        </row>
        <row r="247">
          <cell r="A247" t="str">
            <v>ED-49773</v>
          </cell>
          <cell r="B247">
            <v>0</v>
          </cell>
          <cell r="C247" t="str">
            <v>CORTE DE ESTACA TIPO TRILHO TR 25/32 DUPLO</v>
          </cell>
          <cell r="D247" t="str">
            <v>U</v>
          </cell>
          <cell r="E247">
            <v>149.29</v>
          </cell>
        </row>
        <row r="248">
          <cell r="A248" t="str">
            <v>ED-49771</v>
          </cell>
          <cell r="B248">
            <v>0</v>
          </cell>
          <cell r="C248" t="str">
            <v>CORTE DE ESTACA TIPO TRILHO TR 25/32 SIMPLES</v>
          </cell>
          <cell r="D248" t="str">
            <v>U</v>
          </cell>
          <cell r="E248">
            <v>100.31</v>
          </cell>
        </row>
        <row r="249">
          <cell r="A249" t="str">
            <v>ED-49774</v>
          </cell>
          <cell r="B249">
            <v>0</v>
          </cell>
          <cell r="C249" t="str">
            <v>CORTE DE ESTACA TIPO TRILHO TR 37/45/57 DUPLO</v>
          </cell>
          <cell r="D249" t="str">
            <v>U</v>
          </cell>
          <cell r="E249">
            <v>149.29</v>
          </cell>
        </row>
        <row r="250">
          <cell r="A250" t="str">
            <v>ED-49772</v>
          </cell>
          <cell r="B250">
            <v>0</v>
          </cell>
          <cell r="C250" t="str">
            <v>CORTE DE ESTACA TIPO TRILHO TR 37/45/57 SIMPLES</v>
          </cell>
          <cell r="D250" t="str">
            <v>U</v>
          </cell>
          <cell r="E250">
            <v>99.82</v>
          </cell>
        </row>
        <row r="251">
          <cell r="A251" t="str">
            <v>ED-49738</v>
          </cell>
          <cell r="B251">
            <v>0</v>
          </cell>
          <cell r="C251" t="str">
            <v>CORTE E PREPARO DE CABEÇA DE ESTACAS</v>
          </cell>
          <cell r="D251" t="str">
            <v>U</v>
          </cell>
          <cell r="E251">
            <v>46.11</v>
          </cell>
        </row>
        <row r="252">
          <cell r="A252" t="str">
            <v>ED-49711</v>
          </cell>
          <cell r="B252">
            <v>0</v>
          </cell>
          <cell r="C252" t="str">
            <v>CRAVAÇÃO E CONCRETAGEM ESTACA TIPO FRANKI MOLDADA "IN LOCO" 130 TON D = 520 MM</v>
          </cell>
          <cell r="D252" t="str">
            <v>m</v>
          </cell>
          <cell r="E252">
            <v>309.11</v>
          </cell>
        </row>
        <row r="253">
          <cell r="A253" t="str">
            <v>ED-49712</v>
          </cell>
          <cell r="B253">
            <v>0</v>
          </cell>
          <cell r="C253" t="str">
            <v>CRAVAÇÃO E CONCRETAGEM ESTACA TIPO FRANKI MOLDADA "IN LOCO" 170 TON D = 600 MM</v>
          </cell>
          <cell r="D253" t="str">
            <v>m</v>
          </cell>
          <cell r="E253">
            <v>396.27</v>
          </cell>
        </row>
        <row r="254">
          <cell r="A254" t="str">
            <v>ED-49708</v>
          </cell>
          <cell r="B254">
            <v>0</v>
          </cell>
          <cell r="C254" t="str">
            <v>CRAVAÇÃO E CONCRETAGEM ESTACA TIPO FRANKI MOLDADA "IN LOCO" 55 TON D = 350 MM</v>
          </cell>
          <cell r="D254" t="str">
            <v>m</v>
          </cell>
          <cell r="E254">
            <v>183.75</v>
          </cell>
        </row>
        <row r="255">
          <cell r="A255" t="str">
            <v>ED-49709</v>
          </cell>
          <cell r="B255">
            <v>0</v>
          </cell>
          <cell r="C255" t="str">
            <v>CRAVAÇÃO E CONCRETAGEM ESTACA TIPO FRANKI MOLDADA "IN LOCO" 70 TON D = 400 MM</v>
          </cell>
          <cell r="D255" t="str">
            <v>m</v>
          </cell>
          <cell r="E255">
            <v>215.17</v>
          </cell>
        </row>
        <row r="256">
          <cell r="A256" t="str">
            <v>ED-49710</v>
          </cell>
          <cell r="B256">
            <v>0</v>
          </cell>
          <cell r="C256" t="str">
            <v>CRAVAÇÃO E CONCRETAGEM ESTACA TIPO FRANKI MOLDADA "IN LOCO" 95 TON D = 450 MM</v>
          </cell>
          <cell r="D256" t="str">
            <v>m</v>
          </cell>
          <cell r="E256">
            <v>266.27</v>
          </cell>
        </row>
        <row r="257">
          <cell r="A257" t="str">
            <v>ED-49737</v>
          </cell>
          <cell r="B257">
            <v>0</v>
          </cell>
          <cell r="C257" t="str">
            <v>EMENDA DE ESTACA PRÉ MOLDADA ACIMA DE 95T</v>
          </cell>
          <cell r="D257" t="str">
            <v>U</v>
          </cell>
          <cell r="E257">
            <v>90.89</v>
          </cell>
        </row>
        <row r="258">
          <cell r="A258" t="str">
            <v>ED-49735</v>
          </cell>
          <cell r="B258">
            <v>0</v>
          </cell>
          <cell r="C258" t="str">
            <v>EMENDA DE ESTACA PRÉ-MOLDADA ATÉ 65T</v>
          </cell>
          <cell r="D258" t="str">
            <v>U</v>
          </cell>
          <cell r="E258">
            <v>68.62</v>
          </cell>
        </row>
        <row r="259">
          <cell r="A259" t="str">
            <v>ED-49736</v>
          </cell>
          <cell r="B259">
            <v>0</v>
          </cell>
          <cell r="C259" t="str">
            <v>EMENDA DE ESTACA PRÉ-MOLDADA DE 65T A 95T</v>
          </cell>
          <cell r="D259" t="str">
            <v>U</v>
          </cell>
          <cell r="E259">
            <v>78.260000000000005</v>
          </cell>
        </row>
        <row r="260">
          <cell r="A260" t="str">
            <v>ED-15801</v>
          </cell>
          <cell r="B260">
            <v>0</v>
          </cell>
          <cell r="C260" t="str">
            <v>ENCAMISAMENTO DE TUBULÃO COM TUBO DE CONCRETO (MANILHA), DIÂMETRO 90CM, INCLUSIVE TRANSPORTE E FORNECIMENTO</v>
          </cell>
          <cell r="D260" t="str">
            <v>m</v>
          </cell>
          <cell r="E260">
            <v>222.06</v>
          </cell>
        </row>
        <row r="261">
          <cell r="A261" t="str">
            <v>ED-49777</v>
          </cell>
          <cell r="B261">
            <v>0</v>
          </cell>
          <cell r="C261" t="str">
            <v>ESCAVAÇÃO MANUAL DE TUBULÃO A CÉU ABERTO</v>
          </cell>
          <cell r="D261" t="str">
            <v>m3</v>
          </cell>
          <cell r="E261">
            <v>285.22000000000003</v>
          </cell>
        </row>
        <row r="262">
          <cell r="A262" t="str">
            <v>ED-49721</v>
          </cell>
          <cell r="B262">
            <v>0</v>
          </cell>
          <cell r="C262" t="str">
            <v>ESTACA PRÉ-MOLDADA DE CONCRETO ARMADO CRAVADA D = 180 MM/35T</v>
          </cell>
          <cell r="D262" t="str">
            <v>m</v>
          </cell>
          <cell r="E262">
            <v>184.46</v>
          </cell>
        </row>
        <row r="263">
          <cell r="A263" t="str">
            <v>ED-49722</v>
          </cell>
          <cell r="B263">
            <v>0</v>
          </cell>
          <cell r="C263" t="str">
            <v>ESTACA PRÉ-MOLDADA DE CONCRETO ARMADO CRAVADA D = 230 MM/55T</v>
          </cell>
          <cell r="D263" t="str">
            <v>m</v>
          </cell>
          <cell r="E263">
            <v>249.17</v>
          </cell>
        </row>
        <row r="264">
          <cell r="A264" t="str">
            <v>ED-49723</v>
          </cell>
          <cell r="B264">
            <v>0</v>
          </cell>
          <cell r="C264" t="str">
            <v>ESTACA PRÉ-MOLDADA DE CONCRETO ARMADO CRAVADA D = 260 MM/70T</v>
          </cell>
          <cell r="D264" t="str">
            <v>m</v>
          </cell>
          <cell r="E264">
            <v>295.83999999999997</v>
          </cell>
        </row>
        <row r="265">
          <cell r="A265" t="str">
            <v>ED-49724</v>
          </cell>
          <cell r="B265">
            <v>0</v>
          </cell>
          <cell r="C265" t="str">
            <v>ESTACA PRÉ-MOLDADA DE CONCRETO ARMADO CRAVADA D = 330 MM/90T</v>
          </cell>
          <cell r="D265" t="str">
            <v>m</v>
          </cell>
          <cell r="E265">
            <v>331.89</v>
          </cell>
        </row>
        <row r="266">
          <cell r="A266" t="str">
            <v>ED-49725</v>
          </cell>
          <cell r="B266">
            <v>0</v>
          </cell>
          <cell r="C266" t="str">
            <v>ESTACA PRÉ-MOLDADA DE CONCRETO ARMADO CRAVADA D = 380 MM/105T</v>
          </cell>
          <cell r="D266" t="str">
            <v>m</v>
          </cell>
          <cell r="E266">
            <v>353.14</v>
          </cell>
        </row>
        <row r="267">
          <cell r="A267" t="str">
            <v>ED-49726</v>
          </cell>
          <cell r="B267">
            <v>0</v>
          </cell>
          <cell r="C267" t="str">
            <v>ESTACA PRÉ-MOLDADA DE CONCRETO ARMADO CRAVADA D = 420 MM/130T</v>
          </cell>
          <cell r="D267" t="str">
            <v>m</v>
          </cell>
          <cell r="E267">
            <v>392.48</v>
          </cell>
        </row>
        <row r="268">
          <cell r="A268" t="str">
            <v>ED-49727</v>
          </cell>
          <cell r="B268">
            <v>0</v>
          </cell>
          <cell r="C268" t="str">
            <v>ESTACA PRÉ-MOLDADA DE CONCRETO ARMADO CRAVADA D = 500 MM/150T</v>
          </cell>
          <cell r="D268" t="str">
            <v>m</v>
          </cell>
          <cell r="E268">
            <v>521.45000000000005</v>
          </cell>
        </row>
        <row r="269">
          <cell r="A269" t="str">
            <v>ED-49728</v>
          </cell>
          <cell r="B269">
            <v>0</v>
          </cell>
          <cell r="C269" t="str">
            <v>ESTACA PRÉ-MOLDADA DE CONCRETO ARMADO CRAVADA 15 X 15 CM/25T</v>
          </cell>
          <cell r="D269" t="str">
            <v>m</v>
          </cell>
          <cell r="E269">
            <v>149.11000000000001</v>
          </cell>
        </row>
        <row r="270">
          <cell r="A270" t="str">
            <v>ED-49729</v>
          </cell>
          <cell r="B270">
            <v>0</v>
          </cell>
          <cell r="C270" t="str">
            <v>ESTACA PRÉ-MOLDADA DE CONCRETO ARMADO CRAVADA 17 x 17 CM/35T</v>
          </cell>
          <cell r="D270" t="str">
            <v>m</v>
          </cell>
          <cell r="E270">
            <v>156.37</v>
          </cell>
        </row>
        <row r="271">
          <cell r="A271" t="str">
            <v>ED-49730</v>
          </cell>
          <cell r="B271">
            <v>0</v>
          </cell>
          <cell r="C271" t="str">
            <v>ESTACA PRÉ-MOLDADA DE CONCRETO ARMADO CRAVADA 20 X 20 CM/50T</v>
          </cell>
          <cell r="D271" t="str">
            <v>m</v>
          </cell>
          <cell r="E271">
            <v>188.52</v>
          </cell>
        </row>
        <row r="272">
          <cell r="A272" t="str">
            <v>ED-49731</v>
          </cell>
          <cell r="B272">
            <v>0</v>
          </cell>
          <cell r="C272" t="str">
            <v>ESTACA PRÉ-MOLDADA DE CONCRETO ARMADO CRAVADA 21,5 X 21,5 CM/60T</v>
          </cell>
          <cell r="D272" t="str">
            <v>m</v>
          </cell>
          <cell r="E272">
            <v>211.35</v>
          </cell>
        </row>
        <row r="273">
          <cell r="A273" t="str">
            <v>ED-49732</v>
          </cell>
          <cell r="B273">
            <v>0</v>
          </cell>
          <cell r="C273" t="str">
            <v>ESTACA PRÉ-MOLDADA DE CONCRETO ARMADO CRAVADA 23 X 23 CM/70T</v>
          </cell>
          <cell r="D273" t="str">
            <v>m</v>
          </cell>
          <cell r="E273">
            <v>229.46</v>
          </cell>
        </row>
        <row r="274">
          <cell r="A274" t="str">
            <v>ED-49733</v>
          </cell>
          <cell r="B274">
            <v>0</v>
          </cell>
          <cell r="C274" t="str">
            <v>ESTACA PRÉ-MOLDADA DE CONCRETO ARMADO CRAVADA 25,5 X 25,5 CM/85T</v>
          </cell>
          <cell r="D274" t="str">
            <v>m</v>
          </cell>
          <cell r="E274">
            <v>277.89</v>
          </cell>
        </row>
        <row r="275">
          <cell r="A275" t="str">
            <v>ED-49734</v>
          </cell>
          <cell r="B275">
            <v>0</v>
          </cell>
          <cell r="C275" t="str">
            <v>ESTACA PRÉ-MOLDADA DE CONCRETO ARMADO CRAVADA 28 X 28 CM/105T</v>
          </cell>
          <cell r="D275" t="str">
            <v>m</v>
          </cell>
          <cell r="E275">
            <v>321.89999999999998</v>
          </cell>
        </row>
        <row r="276">
          <cell r="A276" t="str">
            <v>ED-49766</v>
          </cell>
          <cell r="B276">
            <v>0</v>
          </cell>
          <cell r="C276" t="str">
            <v>ESTACA TIPO TRILHO TR-25 DUPLO</v>
          </cell>
          <cell r="D276" t="str">
            <v>m</v>
          </cell>
          <cell r="E276">
            <v>378.98</v>
          </cell>
        </row>
        <row r="277">
          <cell r="A277" t="str">
            <v>ED-49761</v>
          </cell>
          <cell r="B277">
            <v>0</v>
          </cell>
          <cell r="C277" t="str">
            <v>ESTACA TIPO TRILHO TR-25 SIMPLES</v>
          </cell>
          <cell r="D277" t="str">
            <v>m</v>
          </cell>
          <cell r="E277">
            <v>182.48</v>
          </cell>
        </row>
        <row r="278">
          <cell r="A278" t="str">
            <v>ED-49767</v>
          </cell>
          <cell r="B278">
            <v>0</v>
          </cell>
          <cell r="C278" t="str">
            <v>ESTACA TIPO TRILHO TR-32 DUPLO</v>
          </cell>
          <cell r="D278" t="str">
            <v>m</v>
          </cell>
          <cell r="E278">
            <v>448.27</v>
          </cell>
        </row>
        <row r="279">
          <cell r="A279" t="str">
            <v>ED-49762</v>
          </cell>
          <cell r="B279">
            <v>0</v>
          </cell>
          <cell r="C279" t="str">
            <v>ESTACA TIPO TRILHO TR-32 SIMPLES</v>
          </cell>
          <cell r="D279" t="str">
            <v>m</v>
          </cell>
          <cell r="E279">
            <v>217.13</v>
          </cell>
        </row>
        <row r="280">
          <cell r="A280" t="str">
            <v>ED-49768</v>
          </cell>
          <cell r="B280">
            <v>0</v>
          </cell>
          <cell r="C280" t="str">
            <v>ESTACA TIPO TRILHO TR-37 DUPLO</v>
          </cell>
          <cell r="D280" t="str">
            <v>m</v>
          </cell>
          <cell r="E280">
            <v>495.83</v>
          </cell>
        </row>
        <row r="281">
          <cell r="A281" t="str">
            <v>ED-49763</v>
          </cell>
          <cell r="B281">
            <v>0</v>
          </cell>
          <cell r="C281" t="str">
            <v>ESTACA TIPO TRILHO TR-37 SIMPLES</v>
          </cell>
          <cell r="D281" t="str">
            <v>m</v>
          </cell>
          <cell r="E281">
            <v>241.62</v>
          </cell>
        </row>
        <row r="282">
          <cell r="A282" t="str">
            <v>ED-49769</v>
          </cell>
          <cell r="B282">
            <v>0</v>
          </cell>
          <cell r="C282" t="str">
            <v>ESTACA TIPO TRILHO TR-45 DUPLO</v>
          </cell>
          <cell r="D282" t="str">
            <v>m</v>
          </cell>
          <cell r="E282">
            <v>577.76</v>
          </cell>
        </row>
        <row r="283">
          <cell r="A283" t="str">
            <v>ED-49764</v>
          </cell>
          <cell r="B283">
            <v>0</v>
          </cell>
          <cell r="C283" t="str">
            <v>ESTACA TIPO TRILHO TR-45 SIMPLES</v>
          </cell>
          <cell r="D283" t="str">
            <v>m</v>
          </cell>
          <cell r="E283">
            <v>282.3</v>
          </cell>
        </row>
        <row r="284">
          <cell r="A284" t="str">
            <v>ED-49770</v>
          </cell>
          <cell r="B284">
            <v>0</v>
          </cell>
          <cell r="C284" t="str">
            <v>ESTACA TIPO TRILHO TR-57 DUPLO</v>
          </cell>
          <cell r="D284" t="str">
            <v>m</v>
          </cell>
          <cell r="E284">
            <v>696.56</v>
          </cell>
        </row>
        <row r="285">
          <cell r="A285" t="str">
            <v>ED-49765</v>
          </cell>
          <cell r="B285">
            <v>0</v>
          </cell>
          <cell r="C285" t="str">
            <v>ESTACA TIPO TRILHO TR-57 SIMPLES</v>
          </cell>
          <cell r="D285" t="str">
            <v>m</v>
          </cell>
          <cell r="E285">
            <v>340.89</v>
          </cell>
        </row>
        <row r="286">
          <cell r="A286" t="str">
            <v>ED-26497</v>
          </cell>
          <cell r="B286">
            <v>0</v>
          </cell>
          <cell r="C286" t="str">
            <v>EXECUÇÃO DE ESTACA TIPO HÉLICE CONTÍNUA, DIÂMETRO 300MM, EXCLUSIVE ARMAÇÃO E CONCRETO ESTRUTURAL</v>
          </cell>
          <cell r="D286" t="str">
            <v>m</v>
          </cell>
          <cell r="E286">
            <v>32.01</v>
          </cell>
        </row>
        <row r="287">
          <cell r="A287" t="str">
            <v>ED-49715</v>
          </cell>
          <cell r="B287">
            <v>0</v>
          </cell>
          <cell r="C287" t="str">
            <v>EXECUÇÃO DE ESTACA TIPO HÉLICE CONTÍNUA, DIÂMETRO 400MM, EXCLUSIVE ARMAÇÃO E CONCRETO ESTRUTURAL</v>
          </cell>
          <cell r="D287" t="str">
            <v>m</v>
          </cell>
          <cell r="E287">
            <v>45.86</v>
          </cell>
        </row>
        <row r="288">
          <cell r="A288" t="str">
            <v>ED-49716</v>
          </cell>
          <cell r="B288">
            <v>0</v>
          </cell>
          <cell r="C288" t="str">
            <v>EXECUÇÃO DE ESTACA TIPO HÉLICE CONTÍNUA, DIÂMETRO 500MM, EXCLUSIVE ARMAÇÃO E CONCRETO ESTRUTURAL</v>
          </cell>
          <cell r="D288" t="str">
            <v>m</v>
          </cell>
          <cell r="E288">
            <v>63.8</v>
          </cell>
        </row>
        <row r="289">
          <cell r="A289" t="str">
            <v>ED-49717</v>
          </cell>
          <cell r="B289">
            <v>0</v>
          </cell>
          <cell r="C289" t="str">
            <v>EXECUÇÃO DE ESTACA TIPO HÉLICE CONTÍNUA, DIÂMETRO 600MM, EXCLUSIVE ARMAÇÃO E CONCRETO ESTRUTURAL</v>
          </cell>
          <cell r="D289" t="str">
            <v>m</v>
          </cell>
          <cell r="E289">
            <v>85.72</v>
          </cell>
        </row>
        <row r="290">
          <cell r="A290" t="str">
            <v>ED-49718</v>
          </cell>
          <cell r="B290">
            <v>0</v>
          </cell>
          <cell r="C290" t="str">
            <v>EXECUÇÃO DE ESTACA TIPO HÉLICE CONTÍNUA, DIÂMETRO 800MM, EXCLUSIVE ARMAÇÃO E CONCRETO ESTRUTURAL</v>
          </cell>
          <cell r="D290" t="str">
            <v>m</v>
          </cell>
          <cell r="E290">
            <v>141.52000000000001</v>
          </cell>
        </row>
        <row r="291">
          <cell r="A291" t="str">
            <v>ED-26522</v>
          </cell>
          <cell r="B291">
            <v>0</v>
          </cell>
          <cell r="C291" t="str">
            <v>EXECUÇÃO DE ESTACA TIPO STRAUSS, DIÂMETRO 250MM, EXCLUSIVE ARMAÇÃO E CONCRETO ESTRUTURAL</v>
          </cell>
          <cell r="D291" t="str">
            <v>m</v>
          </cell>
          <cell r="E291">
            <v>34.96</v>
          </cell>
        </row>
        <row r="292">
          <cell r="A292" t="str">
            <v>ED-49741</v>
          </cell>
          <cell r="B292">
            <v>0</v>
          </cell>
          <cell r="C292" t="str">
            <v>EXECUÇÃO DE ESTACA TIPO STRAUSS, DIÂMETRO 250MM, EXCLUSIVE ARMAÇÃO, INCLUSIVE CONCRETO ESTRUTURAL, USINADO, COM FCK 20MPA, INCLUSIVE LANÇAMENTO, ADENSAMENTO E ACABAMENTO (FUNDAÇÃO)</v>
          </cell>
          <cell r="D292" t="str">
            <v>m</v>
          </cell>
          <cell r="E292">
            <v>70.09</v>
          </cell>
        </row>
        <row r="293">
          <cell r="A293" t="str">
            <v>ED-26523</v>
          </cell>
          <cell r="B293">
            <v>0</v>
          </cell>
          <cell r="C293" t="str">
            <v>EXECUÇÃO DE ESTACA TIPO STRAUSS, DIÂMETRO 320MM, EXCLUSIVE ARMAÇÃO E CONCRETO ESTRUTURAL</v>
          </cell>
          <cell r="D293" t="str">
            <v>m</v>
          </cell>
          <cell r="E293">
            <v>37.07</v>
          </cell>
        </row>
        <row r="294">
          <cell r="A294" t="str">
            <v>ED-49742</v>
          </cell>
          <cell r="B294">
            <v>0</v>
          </cell>
          <cell r="C294" t="str">
            <v>EXECUÇÃO DE ESTACA TIPO STRAUSS, DIÂMETRO 320MM, EXCLUSIVE ARMAÇÃO, INCLUSIVE CONCRETO ESTRUTURAL, USINADO, COM FCK 20MPA, INCLUSIVE LANÇAMENTO, ADENSAMENTO E ACABAMENTO (FUNDAÇÃO)</v>
          </cell>
          <cell r="D294" t="str">
            <v>m</v>
          </cell>
          <cell r="E294">
            <v>94.63</v>
          </cell>
        </row>
        <row r="295">
          <cell r="A295" t="str">
            <v>ED-26524</v>
          </cell>
          <cell r="B295">
            <v>0</v>
          </cell>
          <cell r="C295" t="str">
            <v>EXECUÇÃO DE ESTACA TIPO STRAUSS, DIÂMETRO 380MM, EXCLUSIVE ARMAÇÃO E CONCRETO ESTRUTURAL</v>
          </cell>
          <cell r="D295" t="str">
            <v>m</v>
          </cell>
          <cell r="E295">
            <v>38.549999999999997</v>
          </cell>
        </row>
        <row r="296">
          <cell r="A296" t="str">
            <v>ED-49743</v>
          </cell>
          <cell r="B296">
            <v>0</v>
          </cell>
          <cell r="C296" t="str">
            <v>EXECUÇÃO DE ESTACA TIPO STRAUSS, DIÂMETRO 380MM, EXCLUSIVE ARMAÇÃO, INCLUSIVE CONCRETO ESTRUTURAL, USINADO, COM FCK 20MPA, INCLUSIVE LANÇAMENTO, ADENSAMENTO E ACABAMENTO (FUNDAÇÃO)</v>
          </cell>
          <cell r="D296" t="str">
            <v>m</v>
          </cell>
          <cell r="E296">
            <v>119.72</v>
          </cell>
        </row>
        <row r="297">
          <cell r="A297" t="str">
            <v>ED-26525</v>
          </cell>
          <cell r="B297">
            <v>0</v>
          </cell>
          <cell r="C297" t="str">
            <v>EXECUÇÃO DE ESTACA TIPO STRAUSS, DIÂMETRO 450MM, EXCLUSIVE ARMAÇÃO E CONCRETO ESTRUTURAL</v>
          </cell>
          <cell r="D297" t="str">
            <v>m</v>
          </cell>
          <cell r="E297">
            <v>40.630000000000003</v>
          </cell>
        </row>
        <row r="298">
          <cell r="A298" t="str">
            <v>ED-26484</v>
          </cell>
          <cell r="B298">
            <v>0</v>
          </cell>
          <cell r="C298" t="str">
            <v xml:space="preserve">EXECUÇÃO DE ESTACA TIPO STRAUSS, DIÂMETRO 450MM, EXCLUSIVE ARMAÇÃO, INCLUSIVE CONCRETO ESTRUTURAL, USINADO, COM FCK 20MPA, INCLUSIVE LANÇAMENTO, ADENSAMENTO E ACABAMENTO (FUNDAÇÃO)
</v>
          </cell>
          <cell r="D298" t="str">
            <v>m</v>
          </cell>
          <cell r="E298">
            <v>144.11000000000001</v>
          </cell>
        </row>
        <row r="299">
          <cell r="A299" t="str">
            <v>ED-49750</v>
          </cell>
          <cell r="B299">
            <v>0</v>
          </cell>
          <cell r="C299" t="str">
            <v>MOBILIZAÇÃO E DESMOBILIZAÇÃO DE EQUIPAMENTO PARA BROCA TRADO DMT ATÉ 50 KM</v>
          </cell>
          <cell r="D299" t="str">
            <v>un</v>
          </cell>
          <cell r="E299">
            <v>1056</v>
          </cell>
        </row>
        <row r="300">
          <cell r="A300" t="str">
            <v>ED-49751</v>
          </cell>
          <cell r="B300">
            <v>0</v>
          </cell>
          <cell r="C300" t="str">
            <v>MOBILIZAÇÃO E DESMOBILIZAÇÃO DE EQUIPAMENTO PARA BROCA TRADO DMT DE 50,1 A 100 KM</v>
          </cell>
          <cell r="D300" t="str">
            <v>un</v>
          </cell>
          <cell r="E300">
            <v>1599.61</v>
          </cell>
        </row>
        <row r="301">
          <cell r="A301" t="str">
            <v>ED-49719</v>
          </cell>
          <cell r="B301">
            <v>0</v>
          </cell>
          <cell r="C301" t="str">
            <v>MOBILIZAÇÃO E DESMOBILIZAÇÃO DE EQUIPAMENTO PARA ESTACA CRAVADA DMT ATÉ 50 KM</v>
          </cell>
          <cell r="D301" t="str">
            <v>un</v>
          </cell>
          <cell r="E301">
            <v>7033.76</v>
          </cell>
        </row>
        <row r="302">
          <cell r="A302" t="str">
            <v>ED-49720</v>
          </cell>
          <cell r="B302">
            <v>0</v>
          </cell>
          <cell r="C302" t="str">
            <v>MOBILIZAÇÃO E DESMOBILIZAÇÃO DE EQUIPAMENTO PARA ESTACA CRAVADA DMT DE 50,1 A 100 KM</v>
          </cell>
          <cell r="D302" t="str">
            <v>un</v>
          </cell>
          <cell r="E302">
            <v>9503.59</v>
          </cell>
        </row>
        <row r="303">
          <cell r="A303" t="str">
            <v>ED-49739</v>
          </cell>
          <cell r="B303">
            <v>0</v>
          </cell>
          <cell r="C303" t="str">
            <v>MOBILIZAÇÃO E DESMOBILIZAÇÃO DE EQUIPAMENTO PARA ESTACA STRAUSS DMT ATÉ 50 KM</v>
          </cell>
          <cell r="D303" t="str">
            <v>un</v>
          </cell>
          <cell r="E303">
            <v>5306.04</v>
          </cell>
        </row>
        <row r="304">
          <cell r="A304" t="str">
            <v>ED-49740</v>
          </cell>
          <cell r="B304">
            <v>0</v>
          </cell>
          <cell r="C304" t="str">
            <v>MOBILIZAÇÃO E DESMOBILIZAÇÃO DE EQUIPAMENTO PARA ESTACA STRAUSS DMT DE 50,1 A 100 KM</v>
          </cell>
          <cell r="D304" t="str">
            <v>un</v>
          </cell>
          <cell r="E304">
            <v>6864.03</v>
          </cell>
        </row>
        <row r="305">
          <cell r="A305" t="str">
            <v>ED-49706</v>
          </cell>
          <cell r="B305">
            <v>0</v>
          </cell>
          <cell r="C305" t="str">
            <v>MOBILIZAÇÃO E DESMOBILIZAÇÃO DE EQUIPAMENTO PARA ESTACA TIPO FRANKI DMT ATÉ 50 KM</v>
          </cell>
          <cell r="D305" t="str">
            <v>un</v>
          </cell>
          <cell r="E305">
            <v>10663.84</v>
          </cell>
        </row>
        <row r="306">
          <cell r="A306" t="str">
            <v>ED-49707</v>
          </cell>
          <cell r="B306">
            <v>0</v>
          </cell>
          <cell r="C306" t="str">
            <v>MOBILIZAÇÃO E DESMOBILIZAÇÃO DE EQUIPAMENTO PARA ESTACA TIPO FRANKI DMT DE 50,1 A 100 KM</v>
          </cell>
          <cell r="D306" t="str">
            <v>un</v>
          </cell>
          <cell r="E306">
            <v>14254.7</v>
          </cell>
        </row>
        <row r="307">
          <cell r="A307" t="str">
            <v>ED-49713</v>
          </cell>
          <cell r="B307">
            <v>0</v>
          </cell>
          <cell r="C307" t="str">
            <v>MOBILIZAÇÃO E DESMOBILIZAÇÃO DE EQUIPAMENTO PARA ESTACA TIPO HÉLICE CONTÍNUA DMT ATÉ 50 KM</v>
          </cell>
          <cell r="D307" t="str">
            <v>un</v>
          </cell>
          <cell r="E307">
            <v>9644.73</v>
          </cell>
        </row>
        <row r="308">
          <cell r="A308" t="str">
            <v>ED-49714</v>
          </cell>
          <cell r="B308">
            <v>0</v>
          </cell>
          <cell r="C308" t="str">
            <v>MOBILIZAÇÃO E DESMOBILIZAÇÃO DE EQUIPAMENTO PARA ESTACA TIPO HÉLICE CONTÍNUA DMT DE 50,1 A 100 KM</v>
          </cell>
          <cell r="D308" t="str">
            <v>un</v>
          </cell>
          <cell r="E308">
            <v>12670.85</v>
          </cell>
        </row>
        <row r="309">
          <cell r="A309" t="str">
            <v>ED-49759</v>
          </cell>
          <cell r="B309">
            <v>0</v>
          </cell>
          <cell r="C309" t="str">
            <v>MOBILIZAÇÃO E DESMOBILIZAÇÃO DE EQUIPAMENTO PARA ESTACA TRILHO DMT ATÉ 50 KM</v>
          </cell>
          <cell r="D309" t="str">
            <v>un</v>
          </cell>
          <cell r="E309">
            <v>6897.35</v>
          </cell>
        </row>
        <row r="310">
          <cell r="A310" t="str">
            <v>ED-49760</v>
          </cell>
          <cell r="B310">
            <v>0</v>
          </cell>
          <cell r="C310" t="str">
            <v>MOBILIZAÇÃO E DESMOBILIZAÇÃO DE EQUIPAMENTO PARA ESTACA TRILHO DMT DE 50,1 A 100 KM</v>
          </cell>
          <cell r="D310" t="str">
            <v>un</v>
          </cell>
          <cell r="E310">
            <v>9739.2900000000009</v>
          </cell>
        </row>
        <row r="311">
          <cell r="A311" t="str">
            <v>ED-49752</v>
          </cell>
          <cell r="B311">
            <v>0</v>
          </cell>
          <cell r="C311" t="str">
            <v>PERFURAÇÃO DE ESTACA BROCA A TRADO MECANIZADO D = 250 MM</v>
          </cell>
          <cell r="D311" t="str">
            <v>m</v>
          </cell>
          <cell r="E311">
            <v>22.99</v>
          </cell>
        </row>
        <row r="312">
          <cell r="A312" t="str">
            <v>ED-49753</v>
          </cell>
          <cell r="B312">
            <v>0</v>
          </cell>
          <cell r="C312" t="str">
            <v>PERFURAÇÃO DE ESTACA BROCA A TRADO MECANIZADO D = 300 MM</v>
          </cell>
          <cell r="D312" t="str">
            <v>m</v>
          </cell>
          <cell r="E312">
            <v>32.25</v>
          </cell>
        </row>
        <row r="313">
          <cell r="A313" t="str">
            <v>ED-49754</v>
          </cell>
          <cell r="B313">
            <v>0</v>
          </cell>
          <cell r="C313" t="str">
            <v>PERFURAÇÃO DE ESTACA BROCA A TRADO MECANIZADO D = 350 MM</v>
          </cell>
          <cell r="D313" t="str">
            <v>m</v>
          </cell>
          <cell r="E313">
            <v>36.22</v>
          </cell>
        </row>
        <row r="314">
          <cell r="A314" t="str">
            <v>ED-49755</v>
          </cell>
          <cell r="B314">
            <v>0</v>
          </cell>
          <cell r="C314" t="str">
            <v>PERFURAÇÃO DE ESTACA BROCA A TRADO MECANIZADO D = 400 MM</v>
          </cell>
          <cell r="D314" t="str">
            <v>m</v>
          </cell>
          <cell r="E314">
            <v>43.55</v>
          </cell>
        </row>
        <row r="315">
          <cell r="A315" t="str">
            <v>ED-49756</v>
          </cell>
          <cell r="B315">
            <v>0</v>
          </cell>
          <cell r="C315" t="str">
            <v>PERFURAÇÃO DE ESTACA BROCA A TRADO MECANIZADO D = 450 MM</v>
          </cell>
          <cell r="D315" t="str">
            <v>m</v>
          </cell>
          <cell r="E315">
            <v>46.23</v>
          </cell>
        </row>
        <row r="316">
          <cell r="A316" t="str">
            <v>ED-49757</v>
          </cell>
          <cell r="B316">
            <v>0</v>
          </cell>
          <cell r="C316" t="str">
            <v>PERFURAÇÃO DE ESTACA BROCA A TRADO MECANIZADO D = 500 MM</v>
          </cell>
          <cell r="D316" t="str">
            <v>m</v>
          </cell>
          <cell r="E316">
            <v>55.15</v>
          </cell>
        </row>
        <row r="317">
          <cell r="A317">
            <v>8739</v>
          </cell>
          <cell r="B317">
            <v>0</v>
          </cell>
          <cell r="C317" t="str">
            <v>FORMA E DESFORMA</v>
          </cell>
          <cell r="D317">
            <v>0</v>
          </cell>
          <cell r="E317">
            <v>0</v>
          </cell>
        </row>
        <row r="318">
          <cell r="A318" t="str">
            <v>ED-8571</v>
          </cell>
          <cell r="B318">
            <v>0</v>
          </cell>
          <cell r="C318" t="str">
            <v>FORMA E DESFORMA DE COMPENSADO PLASTIFICADO, ESP. 12MM, REAPROVEITAMENTO (3X) (FUNDAÇÃO)</v>
          </cell>
          <cell r="D318" t="str">
            <v>m2</v>
          </cell>
          <cell r="E318">
            <v>69.52</v>
          </cell>
        </row>
        <row r="319">
          <cell r="A319" t="str">
            <v>ED-49811</v>
          </cell>
          <cell r="B319">
            <v>0</v>
          </cell>
          <cell r="C319" t="str">
            <v>FORMA E DESFORMA DE COMPENSADO RESINADO, ESP. 12MM, REAPROVEITAMENTO (3X) (FUNDAÇÃO)</v>
          </cell>
          <cell r="D319" t="str">
            <v>m2</v>
          </cell>
          <cell r="E319">
            <v>60.2</v>
          </cell>
        </row>
        <row r="320">
          <cell r="A320" t="str">
            <v>ED-49810</v>
          </cell>
          <cell r="B320">
            <v>0</v>
          </cell>
          <cell r="C320" t="str">
            <v>FORMA E DESFORMA DE TÁBUA E SARRAFO, REAPROVEITAMENTO (3X) (FUNDAÇÃO)</v>
          </cell>
          <cell r="D320" t="str">
            <v>m2</v>
          </cell>
          <cell r="E320">
            <v>58.57</v>
          </cell>
        </row>
        <row r="321">
          <cell r="A321">
            <v>8740</v>
          </cell>
          <cell r="B321">
            <v>0</v>
          </cell>
          <cell r="C321" t="str">
            <v>CONCRETO USINADO</v>
          </cell>
          <cell r="D321">
            <v>0</v>
          </cell>
          <cell r="E321">
            <v>0</v>
          </cell>
        </row>
        <row r="322">
          <cell r="A322" t="str">
            <v>ED-49804</v>
          </cell>
          <cell r="B322">
            <v>0</v>
          </cell>
          <cell r="C322" t="str">
            <v>FORNECIMENTO DE CONCRETO ESTRUTURAL, USINADO BOMBEADO, COM FCK 20 MPA, INCLUSIVE LANÇAMENTO, ADENSAMENTO E ACABAMENTO (FUNDAÇÃO)</v>
          </cell>
          <cell r="D322" t="str">
            <v>m3</v>
          </cell>
          <cell r="E322">
            <v>664.14</v>
          </cell>
        </row>
        <row r="323">
          <cell r="A323" t="str">
            <v>ED-49809</v>
          </cell>
          <cell r="B323">
            <v>0</v>
          </cell>
          <cell r="C323" t="str">
            <v>FORNECIMENTO DE CONCRETO ESTRUTURAL, USINADO BOMBEADO, COM FCK 20 MPA, SLUMP 20 +/- 2 (SLUMPFLOW 48 A 53 CM, COM AGREGADOS PEDRISCO E AREIA, CONSUMO MÍNIMO DE CIMENTO DE 400 KG/M3), INCLUSIVE LANÇAMENTO, ADENSAMENTO E ACABAMENTO (FUNDAÇÃO)</v>
          </cell>
          <cell r="D323" t="str">
            <v>m3</v>
          </cell>
          <cell r="E323">
            <v>773.44</v>
          </cell>
        </row>
        <row r="324">
          <cell r="A324" t="str">
            <v>ED-49805</v>
          </cell>
          <cell r="B324">
            <v>0</v>
          </cell>
          <cell r="C324" t="str">
            <v>FORNECIMENTO DE CONCRETO ESTRUTURAL, USINADO BOMBEADO, COM FCK 25 MPA, INCLUSIVE LANÇAMENTO, ADENSAMENTO E ACABAMENTO (FUNDAÇÃO)</v>
          </cell>
          <cell r="D324" t="str">
            <v>m3</v>
          </cell>
          <cell r="E324">
            <v>680.59</v>
          </cell>
        </row>
        <row r="325">
          <cell r="A325" t="str">
            <v>ED-49806</v>
          </cell>
          <cell r="B325">
            <v>0</v>
          </cell>
          <cell r="C325" t="str">
            <v>FORNECIMENTO DE CONCRETO ESTRUTURAL, USINADO BOMBEADO, COM FCK 30 MPA, INCLUSIVE LANÇAMENTO, ADENSAMENTO E ACABAMENTO (FUNDAÇÃO)</v>
          </cell>
          <cell r="D325" t="str">
            <v>m3</v>
          </cell>
          <cell r="E325">
            <v>700.61</v>
          </cell>
        </row>
        <row r="326">
          <cell r="A326" t="str">
            <v>ED-49807</v>
          </cell>
          <cell r="B326">
            <v>0</v>
          </cell>
          <cell r="C326" t="str">
            <v>FORNECIMENTO DE CONCRETO ESTRUTURAL, USINADO BOMBEADO, COM FCK 35 MPA, INCLUSIVE LANÇAMENTO, ADENSAMENTO E ACABAMENTO (FUNDAÇÃO)</v>
          </cell>
          <cell r="D326" t="str">
            <v>m3</v>
          </cell>
          <cell r="E326">
            <v>720.62</v>
          </cell>
        </row>
        <row r="327">
          <cell r="A327" t="str">
            <v>ED-49808</v>
          </cell>
          <cell r="B327">
            <v>0</v>
          </cell>
          <cell r="C327" t="str">
            <v>FORNECIMENTO DE CONCRETO ESTRUTURAL, USINADO BOMBEADO, COM FCK 40 MPA, INCLUSIVE LANÇAMENTO, ADENSAMENTO E ACABAMENTO (FUNDAÇÃO)</v>
          </cell>
          <cell r="D327" t="str">
            <v>m3</v>
          </cell>
          <cell r="E327">
            <v>748.27</v>
          </cell>
        </row>
        <row r="328">
          <cell r="A328" t="str">
            <v>ED-49797</v>
          </cell>
          <cell r="B328">
            <v>0</v>
          </cell>
          <cell r="C328" t="str">
            <v>FORNECIMENTO DE CONCRETO ESTRUTURAL, USINADO, COM FCK 20 MPA, INCLUSIVE LANÇAMENTO, ADENSAMENTO E ACABAMENTO (FUNDAÇÃO)</v>
          </cell>
          <cell r="D328" t="str">
            <v>m3</v>
          </cell>
          <cell r="E328">
            <v>650.67999999999995</v>
          </cell>
        </row>
        <row r="329">
          <cell r="A329" t="str">
            <v>ED-49798</v>
          </cell>
          <cell r="B329">
            <v>0</v>
          </cell>
          <cell r="C329" t="str">
            <v>FORNECIMENTO DE CONCRETO ESTRUTURAL, USINADO, COM FCK 25 MPA, INCLUSIVE LANÇAMENTO, ADENSAMENTO E ACABAMENTO (FUNDAÇÃO)</v>
          </cell>
          <cell r="D329" t="str">
            <v>m3</v>
          </cell>
          <cell r="E329">
            <v>675.26</v>
          </cell>
        </row>
        <row r="330">
          <cell r="A330" t="str">
            <v>ED-49799</v>
          </cell>
          <cell r="B330">
            <v>0</v>
          </cell>
          <cell r="C330" t="str">
            <v>FORNECIMENTO DE CONCRETO ESTRUTURAL, USINADO, COM FCK 30 MPA, INCLUSIVE LANÇAMENTO, ADENSAMENTO E ACABAMENTO (FUNDAÇÃO)</v>
          </cell>
          <cell r="D330" t="str">
            <v>m3</v>
          </cell>
          <cell r="E330">
            <v>699.66</v>
          </cell>
        </row>
        <row r="331">
          <cell r="A331" t="str">
            <v>ED-49800</v>
          </cell>
          <cell r="B331">
            <v>0</v>
          </cell>
          <cell r="C331" t="str">
            <v>FORNECIMENTO DE CONCRETO ESTRUTURAL, USINADO, COM FCK 35 MPA, INCLUSIVE LANÇAMENTO, ADENSAMENTO E ACABAMENTO (FUNDAÇÃO)</v>
          </cell>
          <cell r="D331" t="str">
            <v>m3</v>
          </cell>
          <cell r="E331">
            <v>724.83</v>
          </cell>
        </row>
        <row r="332">
          <cell r="A332" t="str">
            <v>ED-49801</v>
          </cell>
          <cell r="B332">
            <v>0</v>
          </cell>
          <cell r="C332" t="str">
            <v>FORNECIMENTO DE CONCRETO ESTRUTURAL, USINADO, COM FCK 40 MPA, INCLUSIVE LANÇAMENTO, ADENSAMENTO E ACABAMENTO (FUNDAÇÃO)</v>
          </cell>
          <cell r="D332" t="str">
            <v>m3</v>
          </cell>
          <cell r="E332">
            <v>746.12</v>
          </cell>
        </row>
        <row r="333">
          <cell r="A333" t="str">
            <v>ED-49793</v>
          </cell>
          <cell r="B333">
            <v>0</v>
          </cell>
          <cell r="C333" t="str">
            <v>FORNECIMENTO DE CONCRETO NÃO ESTRUTURAL, USINADO, COM FCK 10 MPA, INCLUSIVE LANÇAMENTO, ADENSAMENTO E ACABAMENTO (FUNDAÇÃO)</v>
          </cell>
          <cell r="D333" t="str">
            <v>m3</v>
          </cell>
          <cell r="E333">
            <v>603.51</v>
          </cell>
        </row>
        <row r="334">
          <cell r="A334" t="str">
            <v>ED-49795</v>
          </cell>
          <cell r="B334">
            <v>0</v>
          </cell>
          <cell r="C334" t="str">
            <v>FORNECIMENTO DE CONCRETO NÃO ESTRUTURAL, USINADO, COM FCK 15 MPA, INCLUSIVE LANÇAMENTO, ADENSAMENTO E ACABAMENTO (FUNDAÇÃO)</v>
          </cell>
          <cell r="D334" t="str">
            <v>m3</v>
          </cell>
          <cell r="E334">
            <v>626.84</v>
          </cell>
        </row>
        <row r="335">
          <cell r="A335">
            <v>8741</v>
          </cell>
          <cell r="B335">
            <v>0</v>
          </cell>
          <cell r="C335" t="str">
            <v>CONCRETO PREPARADO EM OBRA</v>
          </cell>
          <cell r="D335">
            <v>0</v>
          </cell>
          <cell r="E335">
            <v>0</v>
          </cell>
        </row>
        <row r="336">
          <cell r="A336" t="str">
            <v>ED-49786</v>
          </cell>
          <cell r="B336">
            <v>0</v>
          </cell>
          <cell r="C336" t="str">
            <v>FORNECIMENTO DE CONCRETO ESTRUTURAL, PREPARADO EM OBRA COM BETONEIRA, COM FCK 20 MPA, INCLUSIVE LANÇAMENTO, ADENSAMENTO E ACABAMENTO (FUNDAÇÃO)</v>
          </cell>
          <cell r="D336" t="str">
            <v>m3</v>
          </cell>
          <cell r="E336">
            <v>642.03</v>
          </cell>
        </row>
        <row r="337">
          <cell r="A337" t="str">
            <v>ED-49787</v>
          </cell>
          <cell r="B337">
            <v>0</v>
          </cell>
          <cell r="C337" t="str">
            <v>FORNECIMENTO DE CONCRETO ESTRUTURAL, PREPARADO EM OBRA COM BETONEIRA, COM FCK 25 MPA, INCLUSIVE LANÇAMENTO, ADENSAMENTO E ACABAMENTO (FUNDAÇÃO)</v>
          </cell>
          <cell r="D337" t="str">
            <v>m3</v>
          </cell>
          <cell r="E337">
            <v>663.53</v>
          </cell>
        </row>
        <row r="338">
          <cell r="A338" t="str">
            <v>ED-49788</v>
          </cell>
          <cell r="B338">
            <v>0</v>
          </cell>
          <cell r="C338" t="str">
            <v>FORNECIMENTO DE CONCRETO ESTRUTURAL, PREPARADO EM OBRA COM BETONEIRA, COM FCK 30 MPA, INCLUSIVE LANÇAMENTO, ADENSAMENTO E ACABAMENTO (FUNDAÇÃO)</v>
          </cell>
          <cell r="D338" t="str">
            <v>m3</v>
          </cell>
          <cell r="E338">
            <v>708.16</v>
          </cell>
        </row>
        <row r="339">
          <cell r="A339" t="str">
            <v>ED-49789</v>
          </cell>
          <cell r="B339">
            <v>0</v>
          </cell>
          <cell r="C339" t="str">
            <v>FORNECIMENTO DE CONCRETO ESTRUTURAL, PREPARADO EM OBRA COM BETONEIRA, COM FCK 35 MPA, INCLUSIVE LANÇAMENTO, ADENSAMENTO E ACABAMENTO (FUNDAÇÃO)</v>
          </cell>
          <cell r="D339" t="str">
            <v>m3</v>
          </cell>
          <cell r="E339">
            <v>734.74</v>
          </cell>
        </row>
        <row r="340">
          <cell r="A340" t="str">
            <v>ED-49790</v>
          </cell>
          <cell r="B340">
            <v>0</v>
          </cell>
          <cell r="C340" t="str">
            <v>FORNECIMENTO DE CONCRETO ESTRUTURAL, PREPARADO EM OBRA COM BETONEIRA, COM FCK 40 MPA, INCLUSIVE LANÇAMENTO, ADENSAMENTO E ACABAMENTO (FUNDAÇÃO)</v>
          </cell>
          <cell r="D340" t="str">
            <v>m3</v>
          </cell>
          <cell r="E340">
            <v>777.64</v>
          </cell>
        </row>
        <row r="341">
          <cell r="A341" t="str">
            <v>ED-49782</v>
          </cell>
          <cell r="B341">
            <v>0</v>
          </cell>
          <cell r="C341" t="str">
            <v>FORNECIMENTO DE CONCRETO NÃO ESTRUTURAL, PREPARADO EM OBRA COM BETONEIRA, COM FCK 10 MPA, INCLUSIVE LANÇAMENTO, ADENSAMENTO E ACABAMENTO (FUNDAÇÃO)</v>
          </cell>
          <cell r="D341" t="str">
            <v>m3</v>
          </cell>
          <cell r="E341">
            <v>581.85</v>
          </cell>
        </row>
        <row r="342">
          <cell r="A342" t="str">
            <v>ED-49783</v>
          </cell>
          <cell r="B342">
            <v>0</v>
          </cell>
          <cell r="C342" t="str">
            <v>FORNECIMENTO DE CONCRETO NÃO ESTRUTURAL, PREPARADO EM OBRA COM BETONEIRA, COM FCK 13,5 MPA, INCLUSIVE LANÇAMENTO, ADENSAMENTO E ACABAMENTO (FUNDAÇÃO)</v>
          </cell>
          <cell r="D342" t="str">
            <v>m3</v>
          </cell>
          <cell r="E342">
            <v>603.96</v>
          </cell>
        </row>
        <row r="343">
          <cell r="A343" t="str">
            <v>ED-49784</v>
          </cell>
          <cell r="B343">
            <v>0</v>
          </cell>
          <cell r="C343" t="str">
            <v>FORNECIMENTO DE CONCRETO NÃO ESTRUTURAL, PREPARADO EM OBRA COM BETONEIRA, COM FCK 15 MPA, INCLUSIVE LANÇAMENTO, ADENSAMENTO E ACABAMENTO (FUNDAÇÃO)</v>
          </cell>
          <cell r="D343" t="str">
            <v>m3</v>
          </cell>
          <cell r="E343">
            <v>603.08000000000004</v>
          </cell>
        </row>
        <row r="344">
          <cell r="A344" t="str">
            <v>ED-49785</v>
          </cell>
          <cell r="B344">
            <v>0</v>
          </cell>
          <cell r="C344" t="str">
            <v>FORNECIMENTO DE CONCRETO NÃO ESTRUTURAL, PREPARADO EM OBRA COM BETONEIRA, COM FCK 18 MPA, INCLUSIVE LANÇAMENTO, ADENSAMENTO E ACABAMENTO (FUNDAÇÃO)</v>
          </cell>
          <cell r="D344" t="str">
            <v>m3</v>
          </cell>
          <cell r="E344">
            <v>630.05999999999995</v>
          </cell>
        </row>
        <row r="345">
          <cell r="A345" t="str">
            <v>ED-49781</v>
          </cell>
          <cell r="B345">
            <v>0</v>
          </cell>
          <cell r="C345" t="str">
            <v>FORNECIMENTO DE CONCRETO NÃO ESTRUTURAL, PREPARADO EM OBRA COM BETONEIRA, COM FCK 9 MPA, INCLUSIVE LANÇAMENTO, ADENSAMENTO E ACABAMENTO (FUNDAÇÃO)</v>
          </cell>
          <cell r="D345" t="str">
            <v>m3</v>
          </cell>
          <cell r="E345">
            <v>575.4</v>
          </cell>
        </row>
        <row r="346">
          <cell r="A346">
            <v>8667</v>
          </cell>
          <cell r="B346">
            <v>0</v>
          </cell>
          <cell r="C346" t="str">
            <v>ESTRUTURAS DE CONTENÇÕES</v>
          </cell>
          <cell r="D346">
            <v>0</v>
          </cell>
          <cell r="E346">
            <v>0</v>
          </cell>
        </row>
        <row r="347">
          <cell r="A347">
            <v>8742</v>
          </cell>
          <cell r="B347">
            <v>0</v>
          </cell>
          <cell r="C347" t="str">
            <v>CONCRETO CICLÓPICO</v>
          </cell>
          <cell r="D347">
            <v>0</v>
          </cell>
          <cell r="E347">
            <v>0</v>
          </cell>
        </row>
        <row r="348">
          <cell r="A348" t="str">
            <v>ED-49780</v>
          </cell>
          <cell r="B348">
            <v>0</v>
          </cell>
          <cell r="C348" t="str">
            <v>CONCRETO CICLÓPICO, FCK 15 MPA,  PREPARADO EM OBRA COM BETONEIRA, COM 30% DE PEDRA DE MÃO, INCLUSIVE LANÇAMENTO, ADENSAMENTO E ACABAMENTO</v>
          </cell>
          <cell r="D348" t="str">
            <v>m3</v>
          </cell>
          <cell r="E348">
            <v>478</v>
          </cell>
        </row>
        <row r="349">
          <cell r="A349" t="str">
            <v>ED-49779</v>
          </cell>
          <cell r="B349">
            <v>0</v>
          </cell>
          <cell r="C349" t="str">
            <v>CONCRETO CICLÓPICO, TRAÇO 1:3:6,  PREPARADO EM OBRA COM BETONEIRA, COM 30% DE PEDRA DE MÃO, INCLUSIVE LANÇAMENTO, ADENSAMENTO E ACABAMENTO</v>
          </cell>
          <cell r="D349" t="str">
            <v>m3</v>
          </cell>
          <cell r="E349">
            <v>413.2</v>
          </cell>
        </row>
        <row r="350">
          <cell r="A350" t="str">
            <v>ED-49778</v>
          </cell>
          <cell r="B350">
            <v>0</v>
          </cell>
          <cell r="C350" t="str">
            <v>CONCRETO CICLÓPICO, TRAÇO 1:4:8,  PREPARADO EM OBRA COM BETONEIRA, COM 30% DE PEDRA DE MÃO, INCLUSIVE LANÇAMENTO, ADENSAMENTO E ACABAMENTO</v>
          </cell>
          <cell r="D350" t="str">
            <v>m3</v>
          </cell>
          <cell r="E350">
            <v>394.16</v>
          </cell>
        </row>
        <row r="351">
          <cell r="A351">
            <v>8743</v>
          </cell>
          <cell r="B351">
            <v>0</v>
          </cell>
          <cell r="C351" t="str">
            <v>DRENO</v>
          </cell>
          <cell r="D351">
            <v>0</v>
          </cell>
          <cell r="E351">
            <v>0</v>
          </cell>
        </row>
        <row r="352">
          <cell r="A352" t="str">
            <v>ED-48608</v>
          </cell>
          <cell r="B352">
            <v>0</v>
          </cell>
          <cell r="C352" t="str">
            <v>DRENO TIPO A, AREIA GROSSA, BRITA 2, TUBO CONCRETO POROSO D = 15 CM, L = 50 CM, INCLUSIVE ESCAVAÇÃO E BOTA FORA</v>
          </cell>
          <cell r="D352" t="str">
            <v>m</v>
          </cell>
          <cell r="E352">
            <v>110.95</v>
          </cell>
        </row>
        <row r="353">
          <cell r="A353" t="str">
            <v>ED-48609</v>
          </cell>
          <cell r="B353">
            <v>0</v>
          </cell>
          <cell r="C353" t="str">
            <v>DRENO TIPO B, MANTA DRENANTE, BRITA 3, TUBO CONCRETO POROSO D = 15 CM, L = 50 CM, INCLUSIVE ESCAVAÇÃO E BOTA FORA</v>
          </cell>
          <cell r="D353" t="str">
            <v>m</v>
          </cell>
          <cell r="E353">
            <v>141.11000000000001</v>
          </cell>
        </row>
        <row r="354">
          <cell r="A354">
            <v>8744</v>
          </cell>
          <cell r="B354">
            <v>0</v>
          </cell>
          <cell r="C354" t="str">
            <v>LASTRO DE AREIA, BRITA E CONCRETO</v>
          </cell>
          <cell r="D354">
            <v>0</v>
          </cell>
          <cell r="E354">
            <v>0</v>
          </cell>
        </row>
        <row r="355">
          <cell r="A355" t="str">
            <v>ED-49814</v>
          </cell>
          <cell r="B355">
            <v>0</v>
          </cell>
          <cell r="C355" t="str">
            <v>LASTRO DE AREIA</v>
          </cell>
          <cell r="D355" t="str">
            <v>m3</v>
          </cell>
          <cell r="E355">
            <v>145.21</v>
          </cell>
        </row>
        <row r="356">
          <cell r="A356" t="str">
            <v>ED-49813</v>
          </cell>
          <cell r="B356">
            <v>0</v>
          </cell>
          <cell r="C356" t="str">
            <v>LASTRO DE BRITA 2 OU 3 APILOADO MANUALMENTE</v>
          </cell>
          <cell r="D356" t="str">
            <v>m3</v>
          </cell>
          <cell r="E356">
            <v>155.87</v>
          </cell>
        </row>
        <row r="357">
          <cell r="A357" t="str">
            <v>ED-49812</v>
          </cell>
          <cell r="B357">
            <v>0</v>
          </cell>
          <cell r="C357" t="str">
            <v xml:space="preserve">LASTRO DE CONCRETO MAGRO, INCLUSIVE TRANSPORTE, LANÇAMENTO E ADENSAMENTO </v>
          </cell>
          <cell r="D357" t="str">
            <v>m3</v>
          </cell>
          <cell r="E357">
            <v>485.7</v>
          </cell>
        </row>
        <row r="358">
          <cell r="A358" t="str">
            <v>ED-14560</v>
          </cell>
          <cell r="B358">
            <v>0</v>
          </cell>
          <cell r="C358" t="str">
            <v>LASTRO DE SEIXO, INCLUSIVE LANÇAMENTO E ESPALHAMENTO MANUAL</v>
          </cell>
          <cell r="D358" t="str">
            <v>m3</v>
          </cell>
          <cell r="E358">
            <v>168.86</v>
          </cell>
        </row>
        <row r="359">
          <cell r="A359">
            <v>8745</v>
          </cell>
          <cell r="B359">
            <v>0</v>
          </cell>
          <cell r="C359" t="str">
            <v>ENROCAMENTO</v>
          </cell>
          <cell r="D359">
            <v>0</v>
          </cell>
          <cell r="E359">
            <v>0</v>
          </cell>
        </row>
        <row r="360">
          <cell r="A360" t="str">
            <v>ED-49541</v>
          </cell>
          <cell r="B360">
            <v>0</v>
          </cell>
          <cell r="C360" t="str">
            <v>ENROCAMENTO COM PEDRA DE MÃO ARRUMADA, INCLUSIVE FORNECIMENTO</v>
          </cell>
          <cell r="D360" t="str">
            <v>m3</v>
          </cell>
          <cell r="E360">
            <v>220.05</v>
          </cell>
        </row>
        <row r="361">
          <cell r="A361" t="str">
            <v>ED-49540</v>
          </cell>
          <cell r="B361">
            <v>0</v>
          </cell>
          <cell r="C361" t="str">
            <v>ENROCAMENTO COM PEDRA DE MÃO JOGADA, INCLUSIVE FORNECIMENTO</v>
          </cell>
          <cell r="D361" t="str">
            <v>m3</v>
          </cell>
          <cell r="E361">
            <v>164.13</v>
          </cell>
        </row>
        <row r="362">
          <cell r="A362">
            <v>8668</v>
          </cell>
          <cell r="B362">
            <v>0</v>
          </cell>
          <cell r="C362" t="str">
            <v>ESTRUTURA DE CONCRETO</v>
          </cell>
          <cell r="D362">
            <v>0</v>
          </cell>
          <cell r="E362">
            <v>0</v>
          </cell>
        </row>
        <row r="363">
          <cell r="A363">
            <v>8746</v>
          </cell>
          <cell r="B363">
            <v>0</v>
          </cell>
          <cell r="C363" t="str">
            <v>ARMAÇÃO EM AÇO</v>
          </cell>
          <cell r="D363">
            <v>0</v>
          </cell>
          <cell r="E363">
            <v>0</v>
          </cell>
        </row>
        <row r="364">
          <cell r="A364" t="str">
            <v>ED-48299</v>
          </cell>
          <cell r="B364">
            <v>0</v>
          </cell>
          <cell r="C364" t="str">
            <v>ARMADURA DE TELA DE AÇO CA-60 B SOLDADA TIPO Q-138 (DIÂMETRO DO FIO: 4,20 MM / DIMENSÕES DA TRAMA: 100 X 100 MM / TIPO DA MALHA: QUADRANGULAR )</v>
          </cell>
          <cell r="D364" t="str">
            <v>Kg</v>
          </cell>
          <cell r="E364">
            <v>24.23</v>
          </cell>
        </row>
        <row r="365">
          <cell r="A365" t="str">
            <v>ED-48300</v>
          </cell>
          <cell r="B365">
            <v>0</v>
          </cell>
          <cell r="C365" t="str">
            <v>ARMADURA DE TELA DE AÇO CA-60 B SOLDADA TIPO Q-92 (DIÂMETRO DO FIO: 4,20 MM / DIMENSÕES DA TRAMA: 150 X 150 MM / TIPO DA MALHA: QUADRANGULAR)</v>
          </cell>
          <cell r="D365" t="str">
            <v>Kg</v>
          </cell>
          <cell r="E365">
            <v>22.84</v>
          </cell>
        </row>
        <row r="366">
          <cell r="A366" t="str">
            <v>ED-48296</v>
          </cell>
          <cell r="B366">
            <v>0</v>
          </cell>
          <cell r="C366" t="str">
            <v xml:space="preserve">CORTE, DOBRA E MONTAGEM DE AÇO CA-50 DIÂMETRO (16,0MM A 25,0MM) </v>
          </cell>
          <cell r="D366" t="str">
            <v>Kg</v>
          </cell>
          <cell r="E366">
            <v>12.48</v>
          </cell>
        </row>
        <row r="367">
          <cell r="A367" t="str">
            <v>ED-48295</v>
          </cell>
          <cell r="B367">
            <v>0</v>
          </cell>
          <cell r="C367" t="str">
            <v>CORTE, DOBRA E MONTAGEM DE AÇO CA-50 DIÂMETRO (6,3MM A 12,5MM)</v>
          </cell>
          <cell r="D367" t="str">
            <v>Kg</v>
          </cell>
          <cell r="E367">
            <v>13.01</v>
          </cell>
        </row>
        <row r="368">
          <cell r="A368" t="str">
            <v>ED-48298</v>
          </cell>
          <cell r="B368">
            <v>0</v>
          </cell>
          <cell r="C368" t="str">
            <v>CORTE, DOBRA E MONTAGEM DE AÇO CA-50/60</v>
          </cell>
          <cell r="D368" t="str">
            <v>Kg</v>
          </cell>
          <cell r="E368">
            <v>13.08</v>
          </cell>
        </row>
        <row r="369">
          <cell r="A369" t="str">
            <v>ED-48297</v>
          </cell>
          <cell r="B369">
            <v>0</v>
          </cell>
          <cell r="C369" t="str">
            <v>CORTE, DOBRA E MONTAGEM DE AÇO CA-60 DIÂMETRO (4,2MM A 5,0MM)</v>
          </cell>
          <cell r="D369" t="str">
            <v>Kg</v>
          </cell>
          <cell r="E369">
            <v>14.03</v>
          </cell>
        </row>
        <row r="370">
          <cell r="A370">
            <v>8747</v>
          </cell>
          <cell r="B370">
            <v>0</v>
          </cell>
          <cell r="C370" t="str">
            <v>FORMA E DESFORMA</v>
          </cell>
          <cell r="D370">
            <v>0</v>
          </cell>
          <cell r="E370">
            <v>0</v>
          </cell>
        </row>
        <row r="371">
          <cell r="A371" t="str">
            <v>ED-8398</v>
          </cell>
          <cell r="B371">
            <v>0</v>
          </cell>
          <cell r="C371" t="str">
            <v>FORMA E DESFORMA DE COMPENSADO PLASTIFICADO, ESP. 12MM, REAPROVEITAMENTO (3X), EXCLUSIVE ESCORAMENTO</v>
          </cell>
          <cell r="D371" t="str">
            <v>m2</v>
          </cell>
          <cell r="E371">
            <v>75.19</v>
          </cell>
        </row>
        <row r="372">
          <cell r="A372" t="str">
            <v>ED-49647</v>
          </cell>
          <cell r="B372">
            <v>0</v>
          </cell>
          <cell r="C372" t="str">
            <v>FORMA E DESFORMA DE COMPENSADO PLASTIFICADO, ESP. 12MM, REAPROVEITAMENTO (5X), EXCLUSIVE ESCORAMENTO</v>
          </cell>
          <cell r="D372" t="str">
            <v>m2</v>
          </cell>
          <cell r="E372">
            <v>52.83</v>
          </cell>
        </row>
        <row r="373">
          <cell r="A373" t="str">
            <v>ED-49648</v>
          </cell>
          <cell r="B373">
            <v>0</v>
          </cell>
          <cell r="C373" t="str">
            <v>FORMA E DESFORMA DE COMPENSADO PLASTIFICADO, ESP. 14MM, REAPROVEITAMENTO (5X), EXCLUSIVE ESCORAMENTO</v>
          </cell>
          <cell r="D373" t="str">
            <v>m2</v>
          </cell>
          <cell r="E373">
            <v>56.63</v>
          </cell>
        </row>
        <row r="374">
          <cell r="A374" t="str">
            <v>ED-49644</v>
          </cell>
          <cell r="B374">
            <v>0</v>
          </cell>
          <cell r="C374" t="str">
            <v>FORMA E DESFORMA DE COMPENSADO RESINADO, ESP. 10MM, REAPROVEITAMENTO (3X), EXCLUSIVE ESCORAMENTO</v>
          </cell>
          <cell r="D374" t="str">
            <v>m2</v>
          </cell>
          <cell r="E374">
            <v>59.74</v>
          </cell>
        </row>
        <row r="375">
          <cell r="A375" t="str">
            <v>ED-49645</v>
          </cell>
          <cell r="B375">
            <v>0</v>
          </cell>
          <cell r="C375" t="str">
            <v>FORMA E DESFORMA DE COMPENSADO RESINADO, ESP. 12MM, REAPROVEITAMENTO (3X), EXCLUSIVE ESCORAMENTO</v>
          </cell>
          <cell r="D375" t="str">
            <v>m2</v>
          </cell>
          <cell r="E375">
            <v>63.61</v>
          </cell>
        </row>
        <row r="376">
          <cell r="A376" t="str">
            <v>ED-49646</v>
          </cell>
          <cell r="B376">
            <v>0</v>
          </cell>
          <cell r="C376" t="str">
            <v>FORMA E DESFORMA DE COMPENSADO RESINADO, ESP. 14MM, REAPROVEITAMENTO (3X), EXCLUSIVE ESCORAMENTO</v>
          </cell>
          <cell r="D376" t="str">
            <v>m2</v>
          </cell>
          <cell r="E376">
            <v>67.38</v>
          </cell>
        </row>
        <row r="377">
          <cell r="A377" t="str">
            <v>ED-49649</v>
          </cell>
          <cell r="B377">
            <v>0</v>
          </cell>
          <cell r="C377" t="str">
            <v>FORMA E DESFORMA DE MADEIRA PARA ESTRUTURA EM CURVA COM TÁBUA, SARRAFO E COMPENSADO RESINADO NAVAL, ESP. 6MM, REAPROVEITAMENTO (2X), EXCLUSIVE ESCORAMENTO</v>
          </cell>
          <cell r="D377" t="str">
            <v>m2</v>
          </cell>
          <cell r="E377">
            <v>122.33</v>
          </cell>
        </row>
        <row r="378">
          <cell r="A378" t="str">
            <v>ED-8457</v>
          </cell>
          <cell r="B378">
            <v>0</v>
          </cell>
          <cell r="C378" t="str">
            <v>FORMA E DESFORMA DE MADEIRA PARA ESTRUTURA EM CURVA COM TÁBUA, SARRAFO E COMPENSADO RESINADO NAVAL, ESP. 6MM, REAPROVEITAMENTO (3X), EXCLUSIVE ESCORAMENTO</v>
          </cell>
          <cell r="D378" t="str">
            <v>m2</v>
          </cell>
          <cell r="E378">
            <v>98.91</v>
          </cell>
        </row>
        <row r="379">
          <cell r="A379" t="str">
            <v>ED-8458</v>
          </cell>
          <cell r="B379">
            <v>0</v>
          </cell>
          <cell r="C379" t="str">
            <v>FORMA E DESFORMA DE MADEIRA PARA ESTRUTURA EM CURVA COM TÁBUA, SARRAFO E COMPENSADO RESINADO NAVAL, ESP. 6MM, REAPROVEITAMENTO (5X), EXCLUSIVE ESCORAMENTO</v>
          </cell>
          <cell r="D379" t="str">
            <v>m2</v>
          </cell>
          <cell r="E379">
            <v>80.180000000000007</v>
          </cell>
        </row>
        <row r="380">
          <cell r="A380" t="str">
            <v>ED-49643</v>
          </cell>
          <cell r="B380">
            <v>0</v>
          </cell>
          <cell r="C380" t="str">
            <v>FORMA E DESFORMA DE TÁBUA E SARRAFO, REAPROVEITAMENTO (3X), EXCLUSIVE ESCORAMENTO</v>
          </cell>
          <cell r="D380" t="str">
            <v>m2</v>
          </cell>
          <cell r="E380">
            <v>56.68</v>
          </cell>
        </row>
        <row r="381">
          <cell r="A381" t="str">
            <v>ED-8471</v>
          </cell>
          <cell r="B381">
            <v>0</v>
          </cell>
          <cell r="C381" t="str">
            <v>FORMA E DESFORMA DE TÁBUA E SARRAFO, REAPROVEITAMENTO (5X), EXCLUSIVE ESCORAMENTO</v>
          </cell>
          <cell r="D381" t="str">
            <v>m2</v>
          </cell>
          <cell r="E381">
            <v>44.2</v>
          </cell>
        </row>
        <row r="382">
          <cell r="A382" t="str">
            <v>ED-15690</v>
          </cell>
          <cell r="B382">
            <v>0</v>
          </cell>
          <cell r="C382" t="str">
            <v>FORMA E DESFORMA PARA CORTINA DE CONCRETO OU PAREDE ESTRUTURAL (VIGA-PAREDE), ALTURA MÁXIMA DE 360CM, COM CHAPA DE COMPENSADO PLASTIFICADO, ESP. 18MM, REAPROVEITAMENTO (3X), INCLUSIVE TRAVAMENTO COM TIRANTES EM ARAME E ESCORA PARA PRUMO EM MADEIRA</v>
          </cell>
          <cell r="D382" t="str">
            <v>m2</v>
          </cell>
          <cell r="E382">
            <v>106.33</v>
          </cell>
        </row>
        <row r="383">
          <cell r="A383" t="str">
            <v>ED-19652</v>
          </cell>
          <cell r="B383">
            <v>0</v>
          </cell>
          <cell r="C383" t="str">
            <v>FORMA E DESFORMA PARA LAJE NERVURADA COM CUBETA E ASSOALHO EM COMPENSADO PLASTIFICADO, ESP. 14MM, ALTURA DE (200 ATÉ 310)CM, REAPROVEITAMENTO (10X), INCLUSIVE CIMBRAMENTO</v>
          </cell>
          <cell r="D383" t="str">
            <v>m2xmês</v>
          </cell>
          <cell r="E383">
            <v>52.18</v>
          </cell>
        </row>
        <row r="384">
          <cell r="A384" t="str">
            <v>ED-19653</v>
          </cell>
          <cell r="B384">
            <v>0</v>
          </cell>
          <cell r="C384" t="str">
            <v>FORMA E DESFORMA PARA LAJE NERVURADA COM CUBETA E ASSOALHO EM COMPENSADO PLASTIFICADO, ESP. 14MM, ALTURA DE (311 ATÉ 450)CM, REAPROVEITAMENTO (10X), INCLUSIVE CIMBRAMENTO</v>
          </cell>
          <cell r="D384" t="str">
            <v>m2xmês</v>
          </cell>
          <cell r="E384">
            <v>52.74</v>
          </cell>
        </row>
        <row r="385">
          <cell r="A385">
            <v>8748</v>
          </cell>
          <cell r="B385">
            <v>0</v>
          </cell>
          <cell r="C385" t="str">
            <v>CONCRETO USINADO</v>
          </cell>
          <cell r="D385">
            <v>0</v>
          </cell>
          <cell r="E385">
            <v>0</v>
          </cell>
        </row>
        <row r="386">
          <cell r="A386" t="str">
            <v>ED-49637</v>
          </cell>
          <cell r="B386">
            <v>0</v>
          </cell>
          <cell r="C386" t="str">
            <v>FORNECIMENTO DE CONCRETO ESTRUTURAL, USINADO BOMBEADO, COM FCK 20 MPA, INCLUSIVE LANÇAMENTO, ADENSAMENTO E ACABAMENTO</v>
          </cell>
          <cell r="D386" t="str">
            <v>m3</v>
          </cell>
          <cell r="E386">
            <v>675.61</v>
          </cell>
        </row>
        <row r="387">
          <cell r="A387" t="str">
            <v>ED-49638</v>
          </cell>
          <cell r="B387">
            <v>0</v>
          </cell>
          <cell r="C387" t="str">
            <v>FORNECIMENTO DE CONCRETO ESTRUTURAL, USINADO BOMBEADO, COM FCK 25 MPA, INCLUSIVE LANÇAMENTO, ADENSAMENTO E ACABAMENTO</v>
          </cell>
          <cell r="D387" t="str">
            <v>m3</v>
          </cell>
          <cell r="E387">
            <v>692.06</v>
          </cell>
        </row>
        <row r="388">
          <cell r="A388" t="str">
            <v>ED-49639</v>
          </cell>
          <cell r="B388">
            <v>0</v>
          </cell>
          <cell r="C388" t="str">
            <v>FORNECIMENTO DE CONCRETO ESTRUTURAL, USINADO BOMBEADO, COM FCK 30 MPA, INCLUSIVE LANÇAMENTO, ADENSAMENTO E ACABAMENTO</v>
          </cell>
          <cell r="D388" t="str">
            <v>m3</v>
          </cell>
          <cell r="E388">
            <v>712.08</v>
          </cell>
        </row>
        <row r="389">
          <cell r="A389" t="str">
            <v>ED-49640</v>
          </cell>
          <cell r="B389">
            <v>0</v>
          </cell>
          <cell r="C389" t="str">
            <v>FORNECIMENTO DE CONCRETO ESTRUTURAL, USINADO BOMBEADO, COM FCK 35 MPA, INCLUSIVE LANÇAMENTO, ADENSAMENTO E ACABAMENTO</v>
          </cell>
          <cell r="D389" t="str">
            <v>m3</v>
          </cell>
          <cell r="E389">
            <v>732.09</v>
          </cell>
        </row>
        <row r="390">
          <cell r="A390" t="str">
            <v>ED-49641</v>
          </cell>
          <cell r="B390">
            <v>0</v>
          </cell>
          <cell r="C390" t="str">
            <v>FORNECIMENTO DE CONCRETO ESTRUTURAL, USINADO BOMBEADO, COM FCK 40 MPA, INCLUSIVE LANÇAMENTO, ADENSAMENTO E ACABAMENTO</v>
          </cell>
          <cell r="D390" t="str">
            <v>m3</v>
          </cell>
          <cell r="E390">
            <v>759.74</v>
          </cell>
        </row>
        <row r="391">
          <cell r="A391" t="str">
            <v>ED-49642</v>
          </cell>
          <cell r="B391">
            <v>0</v>
          </cell>
          <cell r="C391" t="str">
            <v>FORNECIMENTO DE CONCRETO ESTRUTURAL, USINADO BOMBEADO, COM FCK 45 MPA, INCLUSIVE LANÇAMENTO, ADENSAMENTO E ACABAMENTO</v>
          </cell>
          <cell r="D391" t="str">
            <v>m3</v>
          </cell>
          <cell r="E391">
            <v>819.3</v>
          </cell>
        </row>
        <row r="392">
          <cell r="A392" t="str">
            <v>ED-49629</v>
          </cell>
          <cell r="B392">
            <v>0</v>
          </cell>
          <cell r="C392" t="str">
            <v>FORNECIMENTO DE CONCRETO ESTRUTURAL, USINADO, COM FCK 20 MPA, INCLUSIVE LANÇAMENTO, ADENSAMENTO E ACABAMENTO</v>
          </cell>
          <cell r="D392" t="str">
            <v>m3</v>
          </cell>
          <cell r="E392">
            <v>677.8</v>
          </cell>
        </row>
        <row r="393">
          <cell r="A393" t="str">
            <v>ED-49630</v>
          </cell>
          <cell r="B393">
            <v>0</v>
          </cell>
          <cell r="C393" t="str">
            <v>FORNECIMENTO DE CONCRETO ESTRUTURAL, USINADO, COM FCK 25 MPA, INCLUSIVE LANÇAMENTO, ADENSAMENTO E ACABAMENTO</v>
          </cell>
          <cell r="D393" t="str">
            <v>m3</v>
          </cell>
          <cell r="E393">
            <v>702.38</v>
          </cell>
        </row>
        <row r="394">
          <cell r="A394" t="str">
            <v>ED-49631</v>
          </cell>
          <cell r="B394">
            <v>0</v>
          </cell>
          <cell r="C394" t="str">
            <v>FORNECIMENTO DE CONCRETO ESTRUTURAL, USINADO, COM FCK 30 MPA, INCLUSIVE LANÇAMENTO, ADENSAMENTO E ACABAMENTO</v>
          </cell>
          <cell r="D394" t="str">
            <v>m3</v>
          </cell>
          <cell r="E394">
            <v>726.78</v>
          </cell>
        </row>
        <row r="395">
          <cell r="A395" t="str">
            <v>ED-49632</v>
          </cell>
          <cell r="B395">
            <v>0</v>
          </cell>
          <cell r="C395" t="str">
            <v>FORNECIMENTO DE CONCRETO ESTRUTURAL, USINADO, COM FCK 35 MPA, INCLUSIVE LANÇAMENTO, ADENSAMENTO E ACABAMENTO</v>
          </cell>
          <cell r="D395" t="str">
            <v>m3</v>
          </cell>
          <cell r="E395">
            <v>751.95</v>
          </cell>
        </row>
        <row r="396">
          <cell r="A396" t="str">
            <v>ED-49633</v>
          </cell>
          <cell r="B396">
            <v>0</v>
          </cell>
          <cell r="C396" t="str">
            <v>FORNECIMENTO DE CONCRETO ESTRUTURAL, USINADO, COM FCK 40 MPA, INCLUSIVE LANÇAMENTO, ADENSAMENTO E ACABAMENTO</v>
          </cell>
          <cell r="D396" t="str">
            <v>m3</v>
          </cell>
          <cell r="E396">
            <v>773.24</v>
          </cell>
        </row>
        <row r="397">
          <cell r="A397" t="str">
            <v>ED-49634</v>
          </cell>
          <cell r="B397">
            <v>0</v>
          </cell>
          <cell r="C397" t="str">
            <v>FORNECIMENTO DE CONCRETO ESTRUTURAL, USINADO, COM FCK 45 MPA, INCLUSIVE LANÇAMENTO, ADENSAMENTO E ACABAMENTO</v>
          </cell>
          <cell r="D397" t="str">
            <v>m3</v>
          </cell>
          <cell r="E397">
            <v>807.76</v>
          </cell>
        </row>
        <row r="398">
          <cell r="A398" t="str">
            <v>ED-49625</v>
          </cell>
          <cell r="B398">
            <v>0</v>
          </cell>
          <cell r="C398" t="str">
            <v>FORNECIMENTO DE CONCRETO NÃO ESTRUTURAL, USINADO, COM FCK 10 MPA, INCLUSIVE LANÇAMENTO, ADENSAMENTO E ACABAMENTO</v>
          </cell>
          <cell r="D398" t="str">
            <v>m3</v>
          </cell>
          <cell r="E398">
            <v>630.63</v>
          </cell>
        </row>
        <row r="399">
          <cell r="A399" t="str">
            <v>ED-49627</v>
          </cell>
          <cell r="B399">
            <v>0</v>
          </cell>
          <cell r="C399" t="str">
            <v>FORNECIMENTO DE CONCRETO NÃO ESTRUTURAL, USINADO, COM FCK 15 MPA, INCLUSIVE LANÇAMENTO, ADENSAMENTO E ACABAMENTO</v>
          </cell>
          <cell r="D399" t="str">
            <v>m3</v>
          </cell>
          <cell r="E399">
            <v>653.96</v>
          </cell>
        </row>
        <row r="400">
          <cell r="A400">
            <v>8749</v>
          </cell>
          <cell r="B400">
            <v>0</v>
          </cell>
          <cell r="C400" t="str">
            <v>CONCRETO AUTO ADENSÁVEL (CAA)</v>
          </cell>
          <cell r="D400">
            <v>0</v>
          </cell>
          <cell r="E400">
            <v>0</v>
          </cell>
        </row>
        <row r="401">
          <cell r="A401" t="str">
            <v>ED-9058</v>
          </cell>
          <cell r="B401">
            <v>0</v>
          </cell>
          <cell r="C401" t="str">
            <v>APLICAÇÃO DE CONCRETO AUTO-ADENSÁVEL EM ESTRUTURA, INCLUSIVE ESPALHAMENTO, ADENSAMENTO E ACABAMENTO</v>
          </cell>
          <cell r="D401" t="str">
            <v>m3</v>
          </cell>
          <cell r="E401">
            <v>11.98</v>
          </cell>
        </row>
        <row r="402">
          <cell r="A402" t="str">
            <v>ED-9052</v>
          </cell>
          <cell r="B402">
            <v>0</v>
          </cell>
          <cell r="C402" t="str">
            <v>FORNECIMENTO DE CONCRETO ESTRUTURAL, USINADO BOMBEADO, AUTO-ADENSÁVEL, COM FCK 20 MPA, INCLUSIVE LANÇAMENTO E ACABAMENTO</v>
          </cell>
          <cell r="D402" t="str">
            <v>m3</v>
          </cell>
          <cell r="E402">
            <v>735.52</v>
          </cell>
        </row>
        <row r="403">
          <cell r="A403" t="str">
            <v>ED-9053</v>
          </cell>
          <cell r="B403">
            <v>0</v>
          </cell>
          <cell r="C403" t="str">
            <v>FORNECIMENTO DE CONCRETO ESTRUTURAL, USINADO BOMBEADO, AUTO-ADENSÁVEL, COM FCK 25 MPA, INCLUSIVE LANÇAMENTO E ACABAMENTO</v>
          </cell>
          <cell r="D403" t="str">
            <v>m3</v>
          </cell>
          <cell r="E403">
            <v>755.99</v>
          </cell>
        </row>
        <row r="404">
          <cell r="A404" t="str">
            <v>ED-9054</v>
          </cell>
          <cell r="B404">
            <v>0</v>
          </cell>
          <cell r="C404" t="str">
            <v>FORNECIMENTO DE CONCRETO ESTRUTURAL, USINADO BOMBEADO, AUTO-ADENSÁVEL, COM FCK 30 MPA, INCLUSIVE LANÇAMENTO E ACABAMENTO</v>
          </cell>
          <cell r="D404" t="str">
            <v>m3</v>
          </cell>
          <cell r="E404">
            <v>779.73</v>
          </cell>
        </row>
        <row r="405">
          <cell r="A405" t="str">
            <v>ED-9055</v>
          </cell>
          <cell r="B405">
            <v>0</v>
          </cell>
          <cell r="C405" t="str">
            <v>FORNECIMENTO DE CONCRETO ESTRUTURAL, USINADO BOMBEADO, AUTO-ADENSÁVEL, COM FCK 35 MPA, INCLUSIVE LANÇAMENTO E ACABAMENTO</v>
          </cell>
          <cell r="D405" t="str">
            <v>m3</v>
          </cell>
          <cell r="E405">
            <v>802.3</v>
          </cell>
        </row>
        <row r="406">
          <cell r="A406" t="str">
            <v>ED-9056</v>
          </cell>
          <cell r="B406">
            <v>0</v>
          </cell>
          <cell r="C406" t="str">
            <v>FORNECIMENTO DE CONCRETO ESTRUTURAL, USINADO BOMBEADO, AUTO-ADENSÁVEL, COM FCK 40 MPA, INCLUSIVE LANÇAMENTO E ACABAMENTO</v>
          </cell>
          <cell r="D406" t="str">
            <v>m3</v>
          </cell>
          <cell r="E406">
            <v>825.58</v>
          </cell>
        </row>
        <row r="407">
          <cell r="A407" t="str">
            <v>ED-9057</v>
          </cell>
          <cell r="B407">
            <v>0</v>
          </cell>
          <cell r="C407" t="str">
            <v>FORNECIMENTO DE CONCRETO ESTRUTURAL, USINADO BOMBEADO, AUTO-ADENSÁVEL, COM FCK 45 MPA, INCLUSIVE LANÇAMENTO E ACABAMENTO</v>
          </cell>
          <cell r="D407" t="str">
            <v>m3</v>
          </cell>
          <cell r="E407">
            <v>849.6</v>
          </cell>
        </row>
        <row r="408">
          <cell r="A408">
            <v>8750</v>
          </cell>
          <cell r="B408">
            <v>0</v>
          </cell>
          <cell r="C408" t="str">
            <v>CONCRETO PREPARADO EM OBRA</v>
          </cell>
          <cell r="D408">
            <v>0</v>
          </cell>
          <cell r="E408">
            <v>0</v>
          </cell>
        </row>
        <row r="409">
          <cell r="A409" t="str">
            <v>ED-49618</v>
          </cell>
          <cell r="B409">
            <v>0</v>
          </cell>
          <cell r="C409" t="str">
            <v>FORNECIMENTO DE CONCRETO ESTRUTURAL, PREPARADO EM OBRA, COM FCK 20 MPA, INCLUSIVE LANÇAMENTO, ADENSAMENTO E ACABAMENTO</v>
          </cell>
          <cell r="D409" t="str">
            <v>m3</v>
          </cell>
          <cell r="E409">
            <v>658.41</v>
          </cell>
        </row>
        <row r="410">
          <cell r="A410" t="str">
            <v>ED-49619</v>
          </cell>
          <cell r="B410">
            <v>0</v>
          </cell>
          <cell r="C410" t="str">
            <v>FORNECIMENTO DE CONCRETO ESTRUTURAL, PREPARADO EM OBRA, COM FCK 25 MPA, INCLUSIVE LANÇAMENTO, ADENSAMENTO E ACABAMENTO</v>
          </cell>
          <cell r="D410" t="str">
            <v>m3</v>
          </cell>
          <cell r="E410">
            <v>689.8</v>
          </cell>
        </row>
        <row r="411">
          <cell r="A411" t="str">
            <v>ED-49620</v>
          </cell>
          <cell r="B411">
            <v>0</v>
          </cell>
          <cell r="C411" t="str">
            <v>FORNECIMENTO DE CONCRETO ESTRUTURAL, PREPARADO EM OBRA, COM FCK 30 MPA, INCLUSIVE LANÇAMENTO, ADENSAMENTO E ACABAMENTO</v>
          </cell>
          <cell r="D411" t="str">
            <v>m3</v>
          </cell>
          <cell r="E411">
            <v>735.28</v>
          </cell>
        </row>
        <row r="412">
          <cell r="A412" t="str">
            <v>ED-49621</v>
          </cell>
          <cell r="B412">
            <v>0</v>
          </cell>
          <cell r="C412" t="str">
            <v>FORNECIMENTO DE CONCRETO ESTRUTURAL, PREPARADO EM OBRA, COM FCK 35 MPA, INCLUSIVE LANÇAMENTO, ADENSAMENTO E ACABAMENTO</v>
          </cell>
          <cell r="D412" t="str">
            <v>m3</v>
          </cell>
          <cell r="E412">
            <v>761.86</v>
          </cell>
        </row>
        <row r="413">
          <cell r="A413" t="str">
            <v>ED-49622</v>
          </cell>
          <cell r="B413">
            <v>0</v>
          </cell>
          <cell r="C413" t="str">
            <v>FORNECIMENTO DE CONCRETO ESTRUTURAL, PREPARADO EM OBRA, COM FCK 40 MPA, INCLUSIVE LANÇAMENTO, ADENSAMENTO E ACABAMENTO</v>
          </cell>
          <cell r="D413" t="str">
            <v>m3</v>
          </cell>
          <cell r="E413">
            <v>804.76</v>
          </cell>
        </row>
        <row r="414">
          <cell r="A414" t="str">
            <v>ED-49614</v>
          </cell>
          <cell r="B414">
            <v>0</v>
          </cell>
          <cell r="C414" t="str">
            <v>FORNECIMENTO DE CONCRETO NÃO ESTRUTURAL, PREPARADO EM OBRA COM BETONEIRA, COM FCK 10 MPA, INCLUSIVE LANÇAMENTO, ADENSAMENTO E ACABAMENTO</v>
          </cell>
          <cell r="D414" t="str">
            <v>m3</v>
          </cell>
          <cell r="E414">
            <v>608.97</v>
          </cell>
        </row>
        <row r="415">
          <cell r="A415" t="str">
            <v>ED-49615</v>
          </cell>
          <cell r="B415">
            <v>0</v>
          </cell>
          <cell r="C415" t="str">
            <v>FORNECIMENTO DE CONCRETO NÃO ESTRUTURAL, PREPARADO EM OBRA COM BETONEIRA, COM FCK 13,5 MPA, INCLUSIVE LANÇAMENTO, ADENSAMENTO E ACABAMENTO</v>
          </cell>
          <cell r="D415" t="str">
            <v>m3</v>
          </cell>
          <cell r="E415">
            <v>631.08000000000004</v>
          </cell>
        </row>
        <row r="416">
          <cell r="A416" t="str">
            <v>ED-49616</v>
          </cell>
          <cell r="B416">
            <v>0</v>
          </cell>
          <cell r="C416" t="str">
            <v>FORNECIMENTO DE CONCRETO NÃO ESTRUTURAL, PREPARADO EM OBRA COM BETONEIRA, COM FCK 15 MPA, INCLUSIVE LANÇAMENTO, ADENSAMENTO E ACABAMENTO</v>
          </cell>
          <cell r="D416" t="str">
            <v>m3</v>
          </cell>
          <cell r="E416">
            <v>639.61</v>
          </cell>
        </row>
        <row r="417">
          <cell r="A417" t="str">
            <v>ED-49617</v>
          </cell>
          <cell r="B417">
            <v>0</v>
          </cell>
          <cell r="C417" t="str">
            <v>FORNECIMENTO DE CONCRETO NÃO ESTRUTURAL, PREPARADO EM OBRA COM BETONEIRA, COM FCK 18 MPA, INCLUSIVE LANÇAMENTO, ADENSAMENTO E ACABAMENTO</v>
          </cell>
          <cell r="D417" t="str">
            <v>m3</v>
          </cell>
          <cell r="E417">
            <v>657.18</v>
          </cell>
        </row>
        <row r="418">
          <cell r="A418" t="str">
            <v>ED-49613</v>
          </cell>
          <cell r="B418">
            <v>0</v>
          </cell>
          <cell r="C418" t="str">
            <v>FORNECIMENTO DE CONCRETO NÃO ESTRUTURAL, PREPARADO EM OBRA COM BETONEIRA, COM FCK 9 MPA, INCLUSIVE LANÇAMENTO, ADENSAMENTO E ACABAMENTO</v>
          </cell>
          <cell r="D418" t="str">
            <v>m3</v>
          </cell>
          <cell r="E418">
            <v>602.52</v>
          </cell>
        </row>
        <row r="419">
          <cell r="A419">
            <v>8751</v>
          </cell>
          <cell r="B419">
            <v>0</v>
          </cell>
          <cell r="C419" t="str">
            <v>ESTRUTURA METÁLICA</v>
          </cell>
          <cell r="D419">
            <v>0</v>
          </cell>
          <cell r="E419">
            <v>0</v>
          </cell>
        </row>
        <row r="420">
          <cell r="A420" t="str">
            <v>ED-49664</v>
          </cell>
          <cell r="B420">
            <v>0</v>
          </cell>
          <cell r="C420" t="str">
            <v>FORNECIMENTO DE ESTRUTURA METÁLICA EM PERFIL LAMINADO, INCLUSIVE FABRICAÇÃO, TRANSPORTE, MONTAGEM E APLICAÇÃO DE FUNDO PREPARADOR ANTICORROSIVO EM SUPERFÍCIE METÁLICA, UMA (1) DEMÃO</v>
          </cell>
          <cell r="D420" t="str">
            <v>Kg</v>
          </cell>
          <cell r="E420">
            <v>23.64</v>
          </cell>
        </row>
        <row r="421">
          <cell r="A421" t="str">
            <v>ED-49665</v>
          </cell>
          <cell r="B421">
            <v>0</v>
          </cell>
          <cell r="C421" t="str">
            <v>FORNECIMENTO DE ESTRUTURA METÁLICA EM PERFIL SOLDADO, INCLUSIVE FABRICAÇÃO, TRANSPORTE, MONTAGEM E APLICAÇÃO DE FUNDO PREPARADOR ANTICORROSIVO EM SUPERFÍCIE METÁLICA, UMA (1) DEMÃO</v>
          </cell>
          <cell r="D421" t="str">
            <v>Kg</v>
          </cell>
          <cell r="E421">
            <v>23.64</v>
          </cell>
        </row>
        <row r="422">
          <cell r="A422">
            <v>8752</v>
          </cell>
          <cell r="B422">
            <v>0</v>
          </cell>
          <cell r="C422" t="str">
            <v>LAJE PRÉ-MOLDADA</v>
          </cell>
          <cell r="D422">
            <v>0</v>
          </cell>
          <cell r="E422">
            <v>0</v>
          </cell>
        </row>
        <row r="423">
          <cell r="A423" t="str">
            <v>ED-50252</v>
          </cell>
          <cell r="B423">
            <v>0</v>
          </cell>
          <cell r="C423" t="str">
            <v>LAJE PRÉ-MOLDADA, A REVESTIR, INCLUSIVE CAPEAMENTO E = 4 CM, SC = 100 KG/M2, L = 3,00 M</v>
          </cell>
          <cell r="D423" t="str">
            <v>m2</v>
          </cell>
          <cell r="E423">
            <v>134.91999999999999</v>
          </cell>
        </row>
        <row r="424">
          <cell r="A424" t="str">
            <v>ED-50253</v>
          </cell>
          <cell r="B424">
            <v>0</v>
          </cell>
          <cell r="C424" t="str">
            <v>LAJE PRÉ-MOLDADA, A REVESTIR, INCLUSIVE CAPEAMENTO E = 4 CM, SC = 100 KG/M2, L = 4,00 M</v>
          </cell>
          <cell r="D424" t="str">
            <v>m2</v>
          </cell>
          <cell r="E424">
            <v>160.08000000000001</v>
          </cell>
        </row>
        <row r="425">
          <cell r="A425" t="str">
            <v>ED-50254</v>
          </cell>
          <cell r="B425">
            <v>0</v>
          </cell>
          <cell r="C425" t="str">
            <v>LAJE PRÉ-MOLDADA, A REVESTIR, INCLUSIVE CAPEAMENTO E = 4 CM, SC = 100 KG/M2, L = 5,00 M</v>
          </cell>
          <cell r="D425" t="str">
            <v>m2</v>
          </cell>
          <cell r="E425">
            <v>164.87</v>
          </cell>
        </row>
        <row r="426">
          <cell r="A426" t="str">
            <v>ED-50255</v>
          </cell>
          <cell r="B426">
            <v>0</v>
          </cell>
          <cell r="C426" t="str">
            <v>LAJE PRÉ-MOLDADA, A REVESTIR, INCLUSIVE CAPEAMENTO E = 4 CM, SC = 200 KG/M2, L = 3,00 M</v>
          </cell>
          <cell r="D426" t="str">
            <v>m2</v>
          </cell>
          <cell r="E426">
            <v>144.97999999999999</v>
          </cell>
        </row>
        <row r="427">
          <cell r="A427" t="str">
            <v>ED-50256</v>
          </cell>
          <cell r="B427">
            <v>0</v>
          </cell>
          <cell r="C427" t="str">
            <v>LAJE PRÉ-MOLDADA, A REVESTIR, INCLUSIVE CAPEAMENTO E = 4 CM, SC = 200 KG/M2, L = 4,00 M</v>
          </cell>
          <cell r="D427" t="str">
            <v>m2</v>
          </cell>
          <cell r="E427">
            <v>160.21</v>
          </cell>
        </row>
        <row r="428">
          <cell r="A428" t="str">
            <v>ED-50257</v>
          </cell>
          <cell r="B428">
            <v>0</v>
          </cell>
          <cell r="C428" t="str">
            <v>LAJE PRÉ-MOLDADA, A REVESTIR, INCLUSIVE CAPEAMENTO E = 4 CM, SC = 200 KG/M2, L = 5,00 M</v>
          </cell>
          <cell r="D428" t="str">
            <v>m2</v>
          </cell>
          <cell r="E428">
            <v>170.47</v>
          </cell>
        </row>
        <row r="429">
          <cell r="A429" t="str">
            <v>ED-50258</v>
          </cell>
          <cell r="B429">
            <v>0</v>
          </cell>
          <cell r="C429" t="str">
            <v>LAJE PRÉ-MOLDADA, A REVESTIR, INCLUSIVE CAPEAMENTO E = 4 CM, SC = 250 KG/M2, L = 5,00 M</v>
          </cell>
          <cell r="D429" t="str">
            <v>m2</v>
          </cell>
          <cell r="E429">
            <v>161.58000000000001</v>
          </cell>
        </row>
        <row r="430">
          <cell r="A430" t="str">
            <v>ED-50259</v>
          </cell>
          <cell r="B430">
            <v>0</v>
          </cell>
          <cell r="C430" t="str">
            <v>LAJE PRÉ-MOLDADA, A REVESTIR, INCLUSIVE CAPEAMENTO E = 4 CM, SC = 300 KG/M2, L = 3,00 M</v>
          </cell>
          <cell r="D430" t="str">
            <v>m2</v>
          </cell>
          <cell r="E430">
            <v>132.26</v>
          </cell>
        </row>
        <row r="431">
          <cell r="A431" t="str">
            <v>ED-50260</v>
          </cell>
          <cell r="B431">
            <v>0</v>
          </cell>
          <cell r="C431" t="str">
            <v>LAJE PRÉ-MOLDADA, A REVESTIR, INCLUSIVE CAPEAMENTO E = 4 CM, SC = 300 KG/M2, L = 4,00 M</v>
          </cell>
          <cell r="D431" t="str">
            <v>m2</v>
          </cell>
          <cell r="E431">
            <v>152.36000000000001</v>
          </cell>
        </row>
        <row r="432">
          <cell r="A432" t="str">
            <v>ED-50261</v>
          </cell>
          <cell r="B432">
            <v>0</v>
          </cell>
          <cell r="C432" t="str">
            <v>LAJE PRÉ-MOLDADA, A REVESTIR, INCLUSIVE CAPEAMENTO E = 4 CM, SC = 300 KG/M2, L = 5,00 M</v>
          </cell>
          <cell r="D432" t="str">
            <v>m2</v>
          </cell>
          <cell r="E432">
            <v>165.95</v>
          </cell>
        </row>
        <row r="433">
          <cell r="A433" t="str">
            <v>ED-50262</v>
          </cell>
          <cell r="B433">
            <v>0</v>
          </cell>
          <cell r="C433" t="str">
            <v>LAJE PRÉ-MOLDADA, A REVESTIR, INCLUSIVE CAPEAMENTO E = 4 CM, SC = 370 KG/M2</v>
          </cell>
          <cell r="D433" t="str">
            <v>m2</v>
          </cell>
          <cell r="E433">
            <v>150.05000000000001</v>
          </cell>
        </row>
        <row r="434">
          <cell r="A434" t="str">
            <v>ED-50242</v>
          </cell>
          <cell r="B434">
            <v>0</v>
          </cell>
          <cell r="C434" t="str">
            <v>LAJE PRÉ-MOLDADA, APARENTE, INCLUSIVE CAPEAMENTO E = 4 CM, SC = 100 KG/M2, L = 3,00 M</v>
          </cell>
          <cell r="D434" t="str">
            <v>m2</v>
          </cell>
          <cell r="E434">
            <v>129.55000000000001</v>
          </cell>
        </row>
        <row r="435">
          <cell r="A435" t="str">
            <v>ED-50243</v>
          </cell>
          <cell r="B435">
            <v>0</v>
          </cell>
          <cell r="C435" t="str">
            <v>LAJE PRÉ-MOLDADA, APARENTE, INCLUSIVE CAPEAMENTO E = 4 CM, SC = 100 KG/M2, L = 4,00 M</v>
          </cell>
          <cell r="D435" t="str">
            <v>m2</v>
          </cell>
          <cell r="E435">
            <v>150.30000000000001</v>
          </cell>
        </row>
        <row r="436">
          <cell r="A436" t="str">
            <v>ED-50244</v>
          </cell>
          <cell r="B436">
            <v>0</v>
          </cell>
          <cell r="C436" t="str">
            <v>LAJE PRÉ-MOLDADA, APARENTE, INCLUSIVE CAPEAMENTO E = 4 CM, SC = 100 KG/M2, L = 5,00 M</v>
          </cell>
          <cell r="D436" t="str">
            <v>m2</v>
          </cell>
          <cell r="E436">
            <v>166.21</v>
          </cell>
        </row>
        <row r="437">
          <cell r="A437" t="str">
            <v>ED-50245</v>
          </cell>
          <cell r="B437">
            <v>0</v>
          </cell>
          <cell r="C437" t="str">
            <v>LAJE PRÉ-MOLDADA, APARENTE, INCLUSIVE CAPEAMENTO E = 4 CM, SC = 200 KG/M2, L = 3,00 M</v>
          </cell>
          <cell r="D437" t="str">
            <v>m2</v>
          </cell>
          <cell r="E437">
            <v>137.05000000000001</v>
          </cell>
        </row>
        <row r="438">
          <cell r="A438" t="str">
            <v>ED-50246</v>
          </cell>
          <cell r="B438">
            <v>0</v>
          </cell>
          <cell r="C438" t="str">
            <v>LAJE PRÉ-MOLDADA, APARENTE, INCLUSIVE CAPEAMENTO E = 4 CM, SC = 200 KG/M2, L = 4,00 M</v>
          </cell>
          <cell r="D438" t="str">
            <v>m2</v>
          </cell>
          <cell r="E438">
            <v>154.12</v>
          </cell>
        </row>
        <row r="439">
          <cell r="A439" t="str">
            <v>ED-50247</v>
          </cell>
          <cell r="B439">
            <v>0</v>
          </cell>
          <cell r="C439" t="str">
            <v>LAJE PRÉ-MOLDADA, APARENTE, INCLUSIVE CAPEAMENTO E = 4 CM, SC = 200 KG/M2, L = 5,00 M</v>
          </cell>
          <cell r="D439" t="str">
            <v>m2</v>
          </cell>
          <cell r="E439">
            <v>170.89</v>
          </cell>
        </row>
        <row r="440">
          <cell r="A440" t="str">
            <v>ED-50248</v>
          </cell>
          <cell r="B440">
            <v>0</v>
          </cell>
          <cell r="C440" t="str">
            <v>LAJE PRÉ-MOLDADA, APARENTE, INCLUSIVE CAPEAMENTO E = 4 CM, SC = 300 KG/M2, L = 3,00 M</v>
          </cell>
          <cell r="D440" t="str">
            <v>m2</v>
          </cell>
          <cell r="E440">
            <v>145.85</v>
          </cell>
        </row>
        <row r="441">
          <cell r="A441" t="str">
            <v>ED-50249</v>
          </cell>
          <cell r="B441">
            <v>0</v>
          </cell>
          <cell r="C441" t="str">
            <v>LAJE PRÉ-MOLDADA, APARENTE, INCLUSIVE CAPEAMENTO E = 4 CM, SC = 300 KG/M2, L = 4,00 M</v>
          </cell>
          <cell r="D441" t="str">
            <v>m2</v>
          </cell>
          <cell r="E441">
            <v>163.62</v>
          </cell>
        </row>
        <row r="442">
          <cell r="A442" t="str">
            <v>ED-50250</v>
          </cell>
          <cell r="B442">
            <v>0</v>
          </cell>
          <cell r="C442" t="str">
            <v>LAJE PRÉ-MOLDADA, APARENTE, INCLUSIVE CAPEAMENTO E = 4 CM, SC = 300 KG/M2, L = 5,00 M</v>
          </cell>
          <cell r="D442" t="str">
            <v>m2</v>
          </cell>
          <cell r="E442">
            <v>178.6</v>
          </cell>
        </row>
        <row r="443">
          <cell r="A443">
            <v>8753</v>
          </cell>
          <cell r="B443">
            <v>0</v>
          </cell>
          <cell r="C443" t="str">
            <v>ESCORAMENTO</v>
          </cell>
          <cell r="D443">
            <v>0</v>
          </cell>
          <cell r="E443">
            <v>0</v>
          </cell>
        </row>
        <row r="444">
          <cell r="A444" t="str">
            <v>ED-19637</v>
          </cell>
          <cell r="B444">
            <v>0</v>
          </cell>
          <cell r="C444" t="str">
            <v>CIMBRAMENTO PARA LAJE PRÉ-MOLDADA COM ESCORAMENTO METÁLICO, TIPO "A", ALTURA DE (200 ATÉ 310)CM, INCLUSIVE DESCARGA, MONTAGEM, DESMONTAGEM E CARGA</v>
          </cell>
          <cell r="D444" t="str">
            <v>m2xmês</v>
          </cell>
          <cell r="E444">
            <v>15.82</v>
          </cell>
        </row>
        <row r="445">
          <cell r="A445" t="str">
            <v>ED-19638</v>
          </cell>
          <cell r="B445">
            <v>0</v>
          </cell>
          <cell r="C445" t="str">
            <v>CIMBRAMENTO PARA LAJE PRÉ-MOLDADA COM ESCORAMENTO METÁLICO, TIPO "B", ALTURA DE (311 ATÉ 450)CM, INCLUSIVE DESCARGA, MONTAGEM, DESMONTAGEM E CARGA</v>
          </cell>
          <cell r="D445" t="str">
            <v>m2xmês</v>
          </cell>
          <cell r="E445">
            <v>16.38</v>
          </cell>
        </row>
        <row r="446">
          <cell r="A446" t="str">
            <v>ED-19633</v>
          </cell>
          <cell r="B446">
            <v>0</v>
          </cell>
          <cell r="C446" t="str">
            <v>ESCORAMENTO METÁLICO PARA LAJE E VIGA EM CONCRETO ARMADO, TIPO "A", ALTURA DE (200 ATÉ 310)CM, INCLUSIVE DESCARGA, MONTAGEM, DESMONTAGEM E CARGA</v>
          </cell>
          <cell r="D446" t="str">
            <v>m2xmês</v>
          </cell>
          <cell r="E446">
            <v>12.92</v>
          </cell>
        </row>
        <row r="447">
          <cell r="A447" t="str">
            <v>ED-19634</v>
          </cell>
          <cell r="B447">
            <v>0</v>
          </cell>
          <cell r="C447" t="str">
            <v>ESCORAMENTO METÁLICO PARA LAJE E VIGA EM CONCRETO ARMADO, TIPO "B", ALTURA DE (311 ATÉ 450)CM, INCLUSIVE DESCARGA, MONTAGEM, DESMONTAGEM E CARGA</v>
          </cell>
          <cell r="D447" t="str">
            <v>m2xmês</v>
          </cell>
          <cell r="E447">
            <v>13.62</v>
          </cell>
        </row>
        <row r="448">
          <cell r="A448" t="str">
            <v>ED-19635</v>
          </cell>
          <cell r="B448">
            <v>0</v>
          </cell>
          <cell r="C448" t="str">
            <v>ESCORAMENTO METÁLICO PARA VIGA EM CONCRETO ARMADO, TIPO "A", ALTURA DE (200 ATÉ 310)CM, EXCLUSIVE DESCARGA, MONTAGEM, DESMONTAGEM E CARGA</v>
          </cell>
          <cell r="D448" t="str">
            <v>m2xmês</v>
          </cell>
          <cell r="E448">
            <v>11.45</v>
          </cell>
        </row>
        <row r="449">
          <cell r="A449">
            <v>8754</v>
          </cell>
          <cell r="B449">
            <v>0</v>
          </cell>
          <cell r="C449" t="str">
            <v>POLIMENTO E NÍVEL ZERO EM CONCRETO</v>
          </cell>
          <cell r="D449">
            <v>0</v>
          </cell>
          <cell r="E449">
            <v>0</v>
          </cell>
        </row>
        <row r="450">
          <cell r="A450" t="str">
            <v>ED-50619</v>
          </cell>
          <cell r="B450">
            <v>0</v>
          </cell>
          <cell r="C450" t="str">
            <v>POLIMENTO MECÂNICO DE PISO EM CONCRETO COM NIVELAMENTO A LASER (NÍVEL ZERO)</v>
          </cell>
          <cell r="D450" t="str">
            <v>m2</v>
          </cell>
          <cell r="E450">
            <v>15.3</v>
          </cell>
        </row>
        <row r="451">
          <cell r="A451">
            <v>8755</v>
          </cell>
          <cell r="B451">
            <v>0</v>
          </cell>
          <cell r="C451" t="str">
            <v>GRAUTE</v>
          </cell>
          <cell r="D451">
            <v>0</v>
          </cell>
          <cell r="E451">
            <v>0</v>
          </cell>
        </row>
        <row r="452">
          <cell r="A452" t="str">
            <v>ED-49662</v>
          </cell>
          <cell r="B452">
            <v>0</v>
          </cell>
          <cell r="C452" t="str">
            <v>FORNECIMENTO E APLICAÇÃO DE GRAUTE PARA ANCORAGENS, RECUPERAÇÕES ESTRUTURAIS E USO EM GERAL</v>
          </cell>
          <cell r="D452" t="str">
            <v>m3</v>
          </cell>
          <cell r="E452">
            <v>2793.01</v>
          </cell>
        </row>
        <row r="453">
          <cell r="A453" t="str">
            <v>ED-49663</v>
          </cell>
          <cell r="B453">
            <v>0</v>
          </cell>
          <cell r="C453" t="str">
            <v>PREPARO DE GRAUTE COM ARGAMASSA DE CIMENTO, AREIA SEM PENEIRAR E PEDRISCO TRAÇO 1:3:2</v>
          </cell>
          <cell r="D453" t="str">
            <v>m3</v>
          </cell>
          <cell r="E453">
            <v>525.86</v>
          </cell>
        </row>
        <row r="454">
          <cell r="A454" t="str">
            <v>ED-49661</v>
          </cell>
          <cell r="B454">
            <v>0</v>
          </cell>
          <cell r="C454" t="str">
            <v>PREPARO E LANÇAMENTO DE GRAUTE COM ARGAMASSA DE CIMENTO, CAL HIDRATADA, AREIA SEM PENEIRAR E PEDRISCO TRAÇO 1:0,1:3:2</v>
          </cell>
          <cell r="D454" t="str">
            <v>m3</v>
          </cell>
          <cell r="E454">
            <v>763.87</v>
          </cell>
        </row>
        <row r="455">
          <cell r="A455">
            <v>8756</v>
          </cell>
          <cell r="B455">
            <v>0</v>
          </cell>
          <cell r="C455" t="str">
            <v>RECUPERAÇÃO E REFORCO DE ESTRUTURA DE CONCRETO</v>
          </cell>
          <cell r="D455">
            <v>0</v>
          </cell>
          <cell r="E455">
            <v>0</v>
          </cell>
        </row>
        <row r="456">
          <cell r="A456" t="str">
            <v>ED-49655</v>
          </cell>
          <cell r="B456">
            <v>0</v>
          </cell>
          <cell r="C456" t="str">
            <v>ANCORAGEM DE BARRAS DE AÇO COM CHUMBADOR QUÍMICO À BASE DE RESINA EPÓXI</v>
          </cell>
          <cell r="D456" t="str">
            <v>dm3</v>
          </cell>
          <cell r="E456">
            <v>357.37</v>
          </cell>
        </row>
        <row r="457">
          <cell r="A457" t="str">
            <v>ED-49660</v>
          </cell>
          <cell r="B457">
            <v>0</v>
          </cell>
          <cell r="C457" t="str">
            <v>ESCARIFICAÇÃO MANUAL , CORTE DE CONCRETO ATÉ 3 CM DE PROFUNDIDADE</v>
          </cell>
          <cell r="D457" t="str">
            <v>m2</v>
          </cell>
          <cell r="E457">
            <v>162.1</v>
          </cell>
        </row>
        <row r="458">
          <cell r="A458" t="str">
            <v>ED-49656</v>
          </cell>
          <cell r="B458">
            <v>0</v>
          </cell>
          <cell r="C458" t="str">
            <v>LIXAMENTO MECANIZADO DA ARMADURA COM ESCOVA CIRCULAR</v>
          </cell>
          <cell r="D458" t="str">
            <v>m</v>
          </cell>
          <cell r="E458">
            <v>7.19</v>
          </cell>
        </row>
        <row r="459">
          <cell r="A459" t="str">
            <v>ED-49657</v>
          </cell>
          <cell r="B459">
            <v>0</v>
          </cell>
          <cell r="C459" t="str">
            <v>PROTEÇÃO DE ARMADURA CORROÍDA POR AÇÃO DE CLORETOS, COM TINTA DE ALTO TEOR DE ZINCO</v>
          </cell>
          <cell r="D459" t="str">
            <v>m</v>
          </cell>
          <cell r="E459">
            <v>4.54</v>
          </cell>
        </row>
        <row r="460">
          <cell r="A460" t="str">
            <v>ED-49658</v>
          </cell>
          <cell r="B460">
            <v>0</v>
          </cell>
          <cell r="C460" t="str">
            <v>REFORÇO ESTRUTURAL COM EMENDA POR SOLDA , PARA RECONSTITUIÇÃO DA SEÇÃO DA ARMADURA</v>
          </cell>
          <cell r="D460" t="str">
            <v>U</v>
          </cell>
          <cell r="E460">
            <v>10.68</v>
          </cell>
        </row>
        <row r="461">
          <cell r="A461" t="str">
            <v>ED-49659</v>
          </cell>
          <cell r="B461">
            <v>0</v>
          </cell>
          <cell r="C461" t="str">
            <v>REFORÇO ESTRUTURAL COM EMENDA POR TRANSPASSE , PARA RECONSTITUIÇÃO DA SEÇÃO DA ARMADURA</v>
          </cell>
          <cell r="D461" t="str">
            <v>Kg</v>
          </cell>
          <cell r="E461">
            <v>15.69</v>
          </cell>
        </row>
        <row r="462">
          <cell r="A462" t="str">
            <v>ED-50523</v>
          </cell>
          <cell r="B462">
            <v>0</v>
          </cell>
          <cell r="C462" t="str">
            <v>TRATAMENTO EM SUPERFÍCIE DE CONCRETO APARENTE, INCLUSIVE RASPAGEM, ESTUCAGEM E POLIMENTO COM DUAS (2) DEMÃOS DE RESINA ACRÍLICA</v>
          </cell>
          <cell r="D462" t="str">
            <v>m2</v>
          </cell>
          <cell r="E462">
            <v>34.72</v>
          </cell>
        </row>
        <row r="463">
          <cell r="A463" t="str">
            <v>ED-50524</v>
          </cell>
          <cell r="B463">
            <v>0</v>
          </cell>
          <cell r="C463" t="str">
            <v>TRATAMENTO EM SUPERFÍCIE DE CONCRETO APARENTE, INCLUSIVE RASPAGEM, ESTUCAGEM E POLIMENTO COM DUAS (2) DEMÃOS DE VERNIZ ACRÍLICO</v>
          </cell>
          <cell r="D463" t="str">
            <v>m2</v>
          </cell>
          <cell r="E463">
            <v>36.880000000000003</v>
          </cell>
        </row>
        <row r="464">
          <cell r="A464">
            <v>8669</v>
          </cell>
          <cell r="B464">
            <v>0</v>
          </cell>
          <cell r="C464" t="str">
            <v>ALVENARIAS E DIVISÓRIAS</v>
          </cell>
          <cell r="D464">
            <v>0</v>
          </cell>
          <cell r="E464">
            <v>0</v>
          </cell>
        </row>
        <row r="465">
          <cell r="A465">
            <v>8757</v>
          </cell>
          <cell r="B465">
            <v>0</v>
          </cell>
          <cell r="C465" t="str">
            <v>ALVENARIA DE TIJOLO LAMINADO</v>
          </cell>
          <cell r="D465">
            <v>0</v>
          </cell>
          <cell r="E465">
            <v>0</v>
          </cell>
        </row>
        <row r="466">
          <cell r="A466" t="str">
            <v>ED-48222</v>
          </cell>
          <cell r="B466">
            <v>0</v>
          </cell>
          <cell r="C466" t="str">
            <v>ALVENARIA DE VEDAÇÃO COM TIJOLO CERÂMICO LAMINADO, 18 FUROS, ESP. 11CM, COM ACABAMENTO APARENTE, INCLUSIVE ARGAMASSA PARA ASSENTAMENTO</v>
          </cell>
          <cell r="D466" t="str">
            <v>m2</v>
          </cell>
          <cell r="E466">
            <v>126.72</v>
          </cell>
        </row>
        <row r="467">
          <cell r="A467" t="str">
            <v>ED-48224</v>
          </cell>
          <cell r="B467">
            <v>0</v>
          </cell>
          <cell r="C467" t="str">
            <v>ALVENARIA DE VEDAÇÃO COM TIJOLO CERÂMICO LAMINADO, 18 FUROS, ESP. 23,5CM, COM ACABAMENTO APARENTE, INCLUSIVE ARGAMASSA PARA ASSENTAMENTO</v>
          </cell>
          <cell r="D467" t="str">
            <v>m2</v>
          </cell>
          <cell r="E467">
            <v>239.99</v>
          </cell>
        </row>
        <row r="468">
          <cell r="A468" t="str">
            <v>ED-48221</v>
          </cell>
          <cell r="B468">
            <v>0</v>
          </cell>
          <cell r="C468" t="str">
            <v>ALVENARIA DE VEDAÇÃO COM TIJOLO CERÂMICO LAMINADO, 18 FUROS, ESP. 5,5CM, COM ACABAMENTO APARENTE, INCLUSIVE ARGAMASSA PARA ASSENTAMENTO</v>
          </cell>
          <cell r="D468" t="str">
            <v>m2</v>
          </cell>
          <cell r="E468">
            <v>74.400000000000006</v>
          </cell>
        </row>
        <row r="469">
          <cell r="A469">
            <v>8758</v>
          </cell>
          <cell r="B469">
            <v>0</v>
          </cell>
          <cell r="C469" t="str">
            <v>ALVENARIA DE TIJOLO MACIÇO</v>
          </cell>
          <cell r="D469">
            <v>0</v>
          </cell>
          <cell r="E469">
            <v>0</v>
          </cell>
        </row>
        <row r="470">
          <cell r="A470" t="str">
            <v>ED-48229</v>
          </cell>
          <cell r="B470">
            <v>0</v>
          </cell>
          <cell r="C470" t="str">
            <v>ALVENARIA DE VEDAÇÃO COM TIJOLO MACIÇO REQUEIMADO, ESP. 10CM, COM ACABAMENTO APARENTE, INCLUSIVE ARGAMASSA PARA ASSENTAMENTO</v>
          </cell>
          <cell r="D470" t="str">
            <v>m2</v>
          </cell>
          <cell r="E470">
            <v>86.03</v>
          </cell>
        </row>
        <row r="471">
          <cell r="A471" t="str">
            <v>ED-48227</v>
          </cell>
          <cell r="B471">
            <v>0</v>
          </cell>
          <cell r="C471" t="str">
            <v>ALVENARIA DE VEDAÇÃO COM TIJOLO MACIÇO REQUEIMADO, ESP. 10CM, PARA REVESTIMENTO, INCLUSIVE ARGAMASSA PARA ASSENTAMENTO</v>
          </cell>
          <cell r="D471" t="str">
            <v>m2</v>
          </cell>
          <cell r="E471">
            <v>83.58</v>
          </cell>
        </row>
        <row r="472">
          <cell r="A472" t="str">
            <v>ED-48230</v>
          </cell>
          <cell r="B472">
            <v>0</v>
          </cell>
          <cell r="C472" t="str">
            <v>ALVENARIA DE VEDAÇÃO COM TIJOLO MACIÇO REQUEIMADO, ESP. 20CM, COM ACABAMENTO APARENTE, INCLUSIVE ARGAMASSA PARA ASSENTAMENTO</v>
          </cell>
          <cell r="D472" t="str">
            <v>m2</v>
          </cell>
          <cell r="E472">
            <v>154.79</v>
          </cell>
        </row>
        <row r="473">
          <cell r="A473" t="str">
            <v>ED-48228</v>
          </cell>
          <cell r="B473">
            <v>0</v>
          </cell>
          <cell r="C473" t="str">
            <v>ALVENARIA DE VEDAÇÃO COM TIJOLO MACIÇO REQUEIMADO, ESP. 20CM, PARA REVESTIMENTO, INCLUSIVE ARGAMASSA PARA ASSENTAMENTO</v>
          </cell>
          <cell r="D473" t="str">
            <v>m2</v>
          </cell>
          <cell r="E473">
            <v>150.22</v>
          </cell>
        </row>
        <row r="474">
          <cell r="A474" t="str">
            <v>ED-48226</v>
          </cell>
          <cell r="B474">
            <v>0</v>
          </cell>
          <cell r="C474" t="str">
            <v>ALVENARIA DE VEDAÇÃO COM TIJOLO MACIÇO REQUEIMADO, ESP. 5CM, PARA REVESTIMENTO, INCLUSIVE ARGAMASSA PARA ASSENTAMENTO</v>
          </cell>
          <cell r="D474" t="str">
            <v>m2</v>
          </cell>
          <cell r="E474">
            <v>61.24</v>
          </cell>
        </row>
        <row r="475">
          <cell r="A475">
            <v>8759</v>
          </cell>
          <cell r="B475">
            <v>0</v>
          </cell>
          <cell r="C475" t="str">
            <v>ALVENARIA DE TIJOLO CERÂMICO</v>
          </cell>
          <cell r="D475">
            <v>0</v>
          </cell>
          <cell r="E475">
            <v>0</v>
          </cell>
        </row>
        <row r="476">
          <cell r="A476" t="str">
            <v>ED-48232</v>
          </cell>
          <cell r="B476">
            <v>0</v>
          </cell>
          <cell r="C476" t="str">
            <v>ALVENARIA DE VEDAÇÃO COM TIJOLO CERÂMICO FURADO, ESP. 14CM, PARA REVESTIMENTO, INCLUSIVE ARGAMASSA PARA ASSENTAMENTO</v>
          </cell>
          <cell r="D476" t="str">
            <v>m2</v>
          </cell>
          <cell r="E476">
            <v>62.23</v>
          </cell>
        </row>
        <row r="477">
          <cell r="A477" t="str">
            <v>ED-48233</v>
          </cell>
          <cell r="B477">
            <v>0</v>
          </cell>
          <cell r="C477" t="str">
            <v>ALVENARIA DE VEDAÇÃO COM TIJOLO CERÂMICO FURADO, ESP. 19CM, PARA REVESTIMENTO, INCLUSIVE ARGAMASSA PARA ASSENTAMENTO</v>
          </cell>
          <cell r="D477" t="str">
            <v>m2</v>
          </cell>
          <cell r="E477">
            <v>76.08</v>
          </cell>
        </row>
        <row r="478">
          <cell r="A478" t="str">
            <v>ED-48231</v>
          </cell>
          <cell r="B478">
            <v>0</v>
          </cell>
          <cell r="C478" t="str">
            <v>ALVENARIA DE VEDAÇÃO COM TIJOLO CERÂMICO FURADO, ESP. 9CM, PARA REVESTIMENTO, INCLUSIVE ARGAMASSA PARA ASSENTAMENTO</v>
          </cell>
          <cell r="D478" t="str">
            <v>m2</v>
          </cell>
          <cell r="E478">
            <v>43.71</v>
          </cell>
        </row>
        <row r="479">
          <cell r="A479">
            <v>8760</v>
          </cell>
          <cell r="B479">
            <v>0</v>
          </cell>
          <cell r="C479" t="str">
            <v>ALVENARIA DE BLOCO DE CONCRETO (VEDAÇÃO)</v>
          </cell>
          <cell r="D479">
            <v>0</v>
          </cell>
          <cell r="E479">
            <v>0</v>
          </cell>
        </row>
        <row r="480">
          <cell r="A480" t="str">
            <v>ED-48195</v>
          </cell>
          <cell r="B480">
            <v>0</v>
          </cell>
          <cell r="C480" t="str">
            <v>ALVENARIA DE VEDAÇÃO COM BLOCO DE CONCRETO, ESP. 14CM, COM ACABAMENTO APARENTE, INCLUSIVE ARGAMASSA PARA ASSENTAMENTO</v>
          </cell>
          <cell r="D480" t="str">
            <v>m2</v>
          </cell>
          <cell r="E480">
            <v>64.09</v>
          </cell>
        </row>
        <row r="481">
          <cell r="A481" t="str">
            <v>ED-48192</v>
          </cell>
          <cell r="B481">
            <v>0</v>
          </cell>
          <cell r="C481" t="str">
            <v>ALVENARIA DE VEDAÇÃO COM BLOCO DE CONCRETO, ESP. 14CM, PARA REVESTIMENTO, INCLUSIVE ARGAMASSA PARA ASSENTAMENTO</v>
          </cell>
          <cell r="D481" t="str">
            <v>m2</v>
          </cell>
          <cell r="E481">
            <v>59.55</v>
          </cell>
        </row>
        <row r="482">
          <cell r="A482" t="str">
            <v>ED-48196</v>
          </cell>
          <cell r="B482">
            <v>0</v>
          </cell>
          <cell r="C482" t="str">
            <v>ALVENARIA DE VEDAÇÃO COM BLOCO DE CONCRETO, ESP. 19CM, COM ACABAMENTO APARENTE, INCLUSIVE ARGAMASSA PARA ASSENTAMENTO</v>
          </cell>
          <cell r="D482" t="str">
            <v>m2</v>
          </cell>
          <cell r="E482">
            <v>78.03</v>
          </cell>
        </row>
        <row r="483">
          <cell r="A483" t="str">
            <v>ED-48193</v>
          </cell>
          <cell r="B483">
            <v>0</v>
          </cell>
          <cell r="C483" t="str">
            <v>ALVENARIA DE VEDAÇÃO COM BLOCO DE CONCRETO, ESP. 19CM, PARA REVESTIMENTO, INCLUSIVE ARGAMASSA PARA ASSENTAMENTO</v>
          </cell>
          <cell r="D483" t="str">
            <v>m2</v>
          </cell>
          <cell r="E483">
            <v>93.7</v>
          </cell>
        </row>
        <row r="484">
          <cell r="A484" t="str">
            <v>ED-48194</v>
          </cell>
          <cell r="B484">
            <v>0</v>
          </cell>
          <cell r="C484" t="str">
            <v>ALVENARIA DE VEDAÇÃO COM BLOCO DE CONCRETO, ESP. 9CM, COM ACABAMENTO APARENTE, INCLUSIVE ARGAMASSA PARA ASSENTAMENTO</v>
          </cell>
          <cell r="D484" t="str">
            <v>m2</v>
          </cell>
          <cell r="E484">
            <v>51.75</v>
          </cell>
        </row>
        <row r="485">
          <cell r="A485" t="str">
            <v>ED-48191</v>
          </cell>
          <cell r="B485">
            <v>0</v>
          </cell>
          <cell r="C485" t="str">
            <v>ALVENARIA DE VEDAÇÃO COM BLOCO DE CONCRETO, ESP. 9CM, PARA REVESTIMENTO, INCLUSIVE ARGAMASSA PARA ASSENTAMENTO</v>
          </cell>
          <cell r="D485" t="str">
            <v>m2</v>
          </cell>
          <cell r="E485">
            <v>59.2</v>
          </cell>
        </row>
        <row r="486">
          <cell r="A486">
            <v>8761</v>
          </cell>
          <cell r="B486">
            <v>0</v>
          </cell>
          <cell r="C486" t="str">
            <v>ALVENARIA DE BLOCO DE CONCRETO (ESTRUTURAL)</v>
          </cell>
          <cell r="D486">
            <v>0</v>
          </cell>
          <cell r="E486">
            <v>0</v>
          </cell>
        </row>
        <row r="487">
          <cell r="A487" t="str">
            <v>ED-48201</v>
          </cell>
          <cell r="B487">
            <v>0</v>
          </cell>
          <cell r="C487" t="str">
            <v>ALVENARIA ESTRUTURAL COM BLOCO DE CONCRETO, ESP. 14CM, (FBK 4,5MPA), COM ACABAMENTO APARENTE, INCLUSIVE ARGAMASSA PARA ASSENTAMENTO</v>
          </cell>
          <cell r="D487" t="str">
            <v>m2</v>
          </cell>
          <cell r="E487">
            <v>55.55</v>
          </cell>
        </row>
        <row r="488">
          <cell r="A488" t="str">
            <v>ED-48198</v>
          </cell>
          <cell r="B488">
            <v>0</v>
          </cell>
          <cell r="C488" t="str">
            <v>ALVENARIA ESTRUTURAL COM BLOCO DE CONCRETO, ESP. 14CM, (FBK 4,5MPA), PARA REVESTIMENTO, INCLUSIVE ARGAMASSA PARA ASSENTAMENTO</v>
          </cell>
          <cell r="D488" t="str">
            <v>m2</v>
          </cell>
          <cell r="E488">
            <v>69.39</v>
          </cell>
        </row>
        <row r="489">
          <cell r="A489" t="str">
            <v>ED-48202</v>
          </cell>
          <cell r="B489">
            <v>0</v>
          </cell>
          <cell r="C489" t="str">
            <v>ALVENARIA ESTRUTURAL COM BLOCO DE CONCRETO, ESP. 19CM, (FBK 4,5MPA), COM ACABAMENTO APARENTE, INCLUSIVE ARGAMASSA PARA ASSENTAMENTO</v>
          </cell>
          <cell r="D489" t="str">
            <v>m2</v>
          </cell>
          <cell r="E489">
            <v>64.27</v>
          </cell>
        </row>
        <row r="490">
          <cell r="A490" t="str">
            <v>ED-48199</v>
          </cell>
          <cell r="B490">
            <v>0</v>
          </cell>
          <cell r="C490" t="str">
            <v>ALVENARIA ESTRUTURAL COM BLOCO DE CONCRETO, ESP. 19CM, (FBK 4,5MPA), PARA REVESTIMENTO, INCLUSIVE ARGAMASSA PARA ASSENTAMENTO</v>
          </cell>
          <cell r="D490" t="str">
            <v>m2</v>
          </cell>
          <cell r="E490">
            <v>81.69</v>
          </cell>
        </row>
        <row r="491">
          <cell r="A491" t="str">
            <v>ED-48200</v>
          </cell>
          <cell r="B491">
            <v>0</v>
          </cell>
          <cell r="C491" t="str">
            <v>ALVENARIA ESTRUTURAL COM BLOCO DE CONCRETO, ESP. 9CM, (FBK 4,5MPA), COM ACABAMENTO APARENTE, INCLUSIVE ARGAMASSA PARA ASSENTAMENTO</v>
          </cell>
          <cell r="D491" t="str">
            <v>m2</v>
          </cell>
          <cell r="E491">
            <v>44.66</v>
          </cell>
        </row>
        <row r="492">
          <cell r="A492" t="str">
            <v>ED-48197</v>
          </cell>
          <cell r="B492">
            <v>0</v>
          </cell>
          <cell r="C492" t="str">
            <v>ALVENARIA ESTRUTURAL COM BLOCO DE CONCRETO, ESP. 9CM, (FBK 4,5MPA), PARA REVESTIMENTO, INCLUSIVE ARGAMASSA PARA ASSENTAMENTO</v>
          </cell>
          <cell r="D492" t="str">
            <v>m2</v>
          </cell>
          <cell r="E492">
            <v>53.19</v>
          </cell>
        </row>
        <row r="493">
          <cell r="A493" t="str">
            <v>ED-48394</v>
          </cell>
          <cell r="B493">
            <v>0</v>
          </cell>
          <cell r="C493" t="str">
            <v>CINTA DE AMARRAÇÃO DE ALVENARIA COM BLOCO DE CONCRETO ESTRUTURAL, CANALETA TIPO "J", ESP. 14CM, (FBK 4,5MPA), COM ACABAMENTO APARENTE, INCLUSIVE ARGAMASSA PARA ASSENTAMENTO, EXCLUSIVE GRAUTE E ARMAÇÃO</v>
          </cell>
          <cell r="D493" t="str">
            <v>m</v>
          </cell>
          <cell r="E493">
            <v>19.21</v>
          </cell>
        </row>
        <row r="494">
          <cell r="A494" t="str">
            <v>ED-48393</v>
          </cell>
          <cell r="B494">
            <v>0</v>
          </cell>
          <cell r="C494" t="str">
            <v>CINTA DE AMARRAÇÃO DE ALVENARIA COM BLOCO DE CONCRETO ESTRUTURAL, CANALETA TIPO "J", ESP. 14CM, (FBK 4,5MPA), PARA REVESTIMENTO, INCLUSIVE ARGAMASSA PARA ASSENTAMENTO, EXCLUSIVE GRAUTE E ARMAÇÃO</v>
          </cell>
          <cell r="D494" t="str">
            <v>m</v>
          </cell>
          <cell r="E494">
            <v>16.309999999999999</v>
          </cell>
        </row>
        <row r="495">
          <cell r="A495" t="str">
            <v>ED-48391</v>
          </cell>
          <cell r="B495">
            <v>0</v>
          </cell>
          <cell r="C495" t="str">
            <v>CINTA DE AMARRAÇÃO DE ALVENARIA COM BLOCO DE CONCRETO ESTRUTURAL, CANALETA TIPO "U", ESP. 14CM, (FBK 4,5MPA), COM ACABAMENTO APARENTE, INCLUSIVE ARGAMASSA PARA ASSENTAMENTO, EXCLUSIVE GRAUTE E ARMAÇÃO</v>
          </cell>
          <cell r="D495" t="str">
            <v>m</v>
          </cell>
          <cell r="E495">
            <v>17.170000000000002</v>
          </cell>
        </row>
        <row r="496">
          <cell r="A496" t="str">
            <v>ED-48388</v>
          </cell>
          <cell r="B496">
            <v>0</v>
          </cell>
          <cell r="C496" t="str">
            <v>CINTA DE AMARRAÇÃO DE ALVENARIA COM BLOCO DE CONCRETO ESTRUTURAL, CANALETA TIPO "U", ESP. 14CM, (FBK 4,5MPA), PARA REVESTIMENTO, INCLUSIVE ARGAMASSA PARA ASSENTAMENTO, EXCLUSIVE GRAUTE E ARMAÇÃO</v>
          </cell>
          <cell r="D496" t="str">
            <v>m</v>
          </cell>
          <cell r="E496">
            <v>23.4</v>
          </cell>
        </row>
        <row r="497">
          <cell r="A497" t="str">
            <v>ED-48392</v>
          </cell>
          <cell r="B497">
            <v>0</v>
          </cell>
          <cell r="C497" t="str">
            <v>CINTA DE AMARRAÇÃO DE ALVENARIA COM BLOCO DE CONCRETO ESTRUTURAL, CANALETA TIPO "U", ESP. 19CM, (FBK 4,5MPA), COM ACABAMENTO APARENTE, INCLUSIVE ARGAMASSA PARA ASSENTAMENTO, EXCLUSIVE GRAUTE E ARMAÇÃO</v>
          </cell>
          <cell r="D497" t="str">
            <v>m</v>
          </cell>
          <cell r="E497">
            <v>25.11</v>
          </cell>
        </row>
        <row r="498">
          <cell r="A498" t="str">
            <v>ED-48389</v>
          </cell>
          <cell r="B498">
            <v>0</v>
          </cell>
          <cell r="C498" t="str">
            <v>CINTA DE AMARRAÇÃO DE ALVENARIA COM BLOCO DE CONCRETO ESTRUTURAL, CANALETA TIPO "U", ESP. 19CM, (FBK 4,5MPA), PARA REVESTIMENTO, INCLUSIVE ARGAMASSA PARA ASSENTAMENTO, EXCLUSIVE GRAUTE E ARMAÇÃO</v>
          </cell>
          <cell r="D498" t="str">
            <v>m</v>
          </cell>
          <cell r="E498">
            <v>19.64</v>
          </cell>
        </row>
        <row r="499">
          <cell r="A499" t="str">
            <v>ED-48390</v>
          </cell>
          <cell r="B499">
            <v>0</v>
          </cell>
          <cell r="C499" t="str">
            <v>CINTA DE AMARRAÇÃO DE ALVENARIA COM BLOCO DE CONCRETO ESTRUTURAL, CANALETA TIPO "U", ESP. 9CM, (FBK 4,5MPA), COM ACABAMENTO APARENTE, INCLUSIVE ARGAMASSA PARA ASSENTAMENTO, EXCLUSIVE GRAUTE E ARMAÇÃO</v>
          </cell>
          <cell r="D499" t="str">
            <v>m</v>
          </cell>
          <cell r="E499">
            <v>14.93</v>
          </cell>
        </row>
        <row r="500">
          <cell r="A500" t="str">
            <v>ED-48387</v>
          </cell>
          <cell r="B500">
            <v>0</v>
          </cell>
          <cell r="C500" t="str">
            <v>CINTA DE AMARRAÇÃO DE ALVENARIA COM BLOCO DE CONCRETO ESTRUTURAL, CANALETA TIPO "U", ESP. 9CM, (FBK 4,5MPA), PARA REVESTIMENTO, INCLUSIVE ARGAMASSA PARA ASSENTAMENTO, EXCLUSIVE GRAUTE E ARMAÇÃO</v>
          </cell>
          <cell r="D500" t="str">
            <v>m</v>
          </cell>
          <cell r="E500">
            <v>14.31</v>
          </cell>
        </row>
        <row r="501">
          <cell r="A501">
            <v>8762</v>
          </cell>
          <cell r="B501">
            <v>0</v>
          </cell>
          <cell r="C501" t="str">
            <v>ALVENARIA DE BLOCO AUTOCLAVADO (CAA)</v>
          </cell>
          <cell r="D501">
            <v>0</v>
          </cell>
          <cell r="E501">
            <v>0</v>
          </cell>
        </row>
        <row r="502">
          <cell r="A502" t="str">
            <v>ED-48203</v>
          </cell>
          <cell r="B502">
            <v>0</v>
          </cell>
          <cell r="C502" t="str">
            <v>ALVENARIA DE VEDAÇÃO COM BLOCOS DE CONCRETO CELULAR AUTOCLAVADO (CCA), ESP. 10CM, INCLUSIVE ARGAMASSA INDUSTRIALIZADA PARA ASSENTAMENTO</v>
          </cell>
          <cell r="D502" t="str">
            <v>m2</v>
          </cell>
          <cell r="E502">
            <v>76.22</v>
          </cell>
        </row>
        <row r="503">
          <cell r="A503" t="str">
            <v>ED-48204</v>
          </cell>
          <cell r="B503">
            <v>0</v>
          </cell>
          <cell r="C503" t="str">
            <v>ALVENARIA DE VEDAÇÃO COM BLOCOS DE CONCRETO CELULAR AUTOCLAVADO (CCA), ESP. 15CM, INCLUSIVE ARGAMASSA INDUSTRIALIZADA PARA ASSENTAMENTO</v>
          </cell>
          <cell r="D503" t="str">
            <v>m2</v>
          </cell>
          <cell r="E503">
            <v>120.23</v>
          </cell>
        </row>
        <row r="504">
          <cell r="A504" t="str">
            <v>ED-48205</v>
          </cell>
          <cell r="B504">
            <v>0</v>
          </cell>
          <cell r="C504" t="str">
            <v>ALVENARIA DE VEDAÇÃO COM BLOCOS DE CONCRETO CELULAR AUTOCLAVADO (CCA), ESP. 20CM, INCLUSIVE ARGAMASSA INDUSTRIALIZADA PARA ASSENTAMENTO</v>
          </cell>
          <cell r="D504" t="str">
            <v>m2</v>
          </cell>
          <cell r="E504">
            <v>154.75</v>
          </cell>
        </row>
        <row r="505">
          <cell r="A505">
            <v>8763</v>
          </cell>
          <cell r="B505">
            <v>0</v>
          </cell>
          <cell r="C505" t="str">
            <v>ALVENARIA DE BLOCO DE CONCRETO (CHEIO)</v>
          </cell>
          <cell r="D505">
            <v>0</v>
          </cell>
          <cell r="E505">
            <v>0</v>
          </cell>
        </row>
        <row r="506">
          <cell r="A506" t="str">
            <v>ED-48213</v>
          </cell>
          <cell r="B506">
            <v>0</v>
          </cell>
          <cell r="C506" t="str">
            <v>ALVENARIA DE BLOCO DE CONCRETO CHEIO COM ARMAÇÃO, EM CONCRETO COM FCK 15MPA , ESP. 14CM, PARA REVESTIMENTO, INCLUSIVE ARGAMASSA PARA ASSENTAMENTO (DETALHE D - CADERNO SEDS)</v>
          </cell>
          <cell r="D506" t="str">
            <v>m2</v>
          </cell>
          <cell r="E506">
            <v>204.82</v>
          </cell>
        </row>
        <row r="507">
          <cell r="A507" t="str">
            <v>ED-48214</v>
          </cell>
          <cell r="B507">
            <v>0</v>
          </cell>
          <cell r="C507" t="str">
            <v>ALVENARIA DE BLOCO DE CONCRETO CHEIO COM ARMAÇÃO, EM CONCRETO COM FCK 15MPA , ESP. 19CM, PARA REVESTIMENTO, INCLUSIVE ARGAMASSA PARA ASSENTAMENTO (DETALHE D - CADERNO SEDS)</v>
          </cell>
          <cell r="D507" t="str">
            <v>m2</v>
          </cell>
          <cell r="E507">
            <v>246.04</v>
          </cell>
        </row>
        <row r="508">
          <cell r="A508" t="str">
            <v>ED-48212</v>
          </cell>
          <cell r="B508">
            <v>0</v>
          </cell>
          <cell r="C508" t="str">
            <v>ALVENARIA DE BLOCO DE CONCRETO CHEIO COM ARMAÇÃO, EM CONCRETO COM FCK 15MPA , ESP. 9CM, PARA REVESTIMENTO, INCLUSIVE ARGAMASSA PARA ASSENTAMENTO (DETALHE D - CADERNO SEDS)</v>
          </cell>
          <cell r="D508" t="str">
            <v>m2</v>
          </cell>
          <cell r="E508">
            <v>159.69999999999999</v>
          </cell>
        </row>
        <row r="509">
          <cell r="A509" t="str">
            <v>ED-48219</v>
          </cell>
          <cell r="B509">
            <v>0</v>
          </cell>
          <cell r="C509" t="str">
            <v>ALVENARIA DE BLOCO DE CONCRETO CHEIO SEM ARMAÇÃO, EM CONCRETO COM FCK DE 20MPA , ESP. 14CM, PARA REVESTIMENTO, INCLUSIVE ARGAMASSA PARA ASSENTAMENTO (DETALHE D - CADERNO SEDS)</v>
          </cell>
          <cell r="D509" t="str">
            <v>m2</v>
          </cell>
          <cell r="E509">
            <v>135.33000000000001</v>
          </cell>
        </row>
        <row r="510">
          <cell r="A510" t="str">
            <v>ED-48220</v>
          </cell>
          <cell r="B510">
            <v>0</v>
          </cell>
          <cell r="C510" t="str">
            <v>ALVENARIA DE BLOCO DE CONCRETO CHEIO SEM ARMAÇÃO, EM CONCRETO COM FCK DE 20MPA , ESP. 19CM, PARA REVESTIMENTO, INCLUSIVE ARGAMASSA PARA ASSENTAMENTO (DETALHE D - CADERNO SEDS)</v>
          </cell>
          <cell r="D510" t="str">
            <v>m2</v>
          </cell>
          <cell r="E510">
            <v>177.61</v>
          </cell>
        </row>
        <row r="511">
          <cell r="A511" t="str">
            <v>ED-48218</v>
          </cell>
          <cell r="B511">
            <v>0</v>
          </cell>
          <cell r="C511" t="str">
            <v>ALVENARIA DE BLOCO DE CONCRETO CHEIO SEM ARMAÇÃO, EM CONCRETO COM FCK DE 20MPA , ESP. 9CM, PARA REVESTIMENTO, INCLUSIVE ARGAMASSA PARA ASSENTAMENTO (DETALHE D - CADERNO SEDS)</v>
          </cell>
          <cell r="D511" t="str">
            <v>m2</v>
          </cell>
          <cell r="E511">
            <v>89.16</v>
          </cell>
        </row>
        <row r="512">
          <cell r="A512" t="str">
            <v>ED-48216</v>
          </cell>
          <cell r="B512">
            <v>0</v>
          </cell>
          <cell r="C512" t="str">
            <v>ALVENARIA DE BLOCO DE CONCRETO CHEIO SEM ARMAÇÃO, EM CONCRETO COM FCK 15MPA , ESP. 14CM, PARA REVESTIMENTO, INCLUSIVE ARGAMASSA PARA ASSENTAMENTO (DETALHE D - CADERNO SEDS)</v>
          </cell>
          <cell r="D512" t="str">
            <v>m2</v>
          </cell>
          <cell r="E512">
            <v>133.02000000000001</v>
          </cell>
        </row>
        <row r="513">
          <cell r="A513" t="str">
            <v>ED-48217</v>
          </cell>
          <cell r="B513">
            <v>0</v>
          </cell>
          <cell r="C513" t="str">
            <v>ALVENARIA DE BLOCO DE CONCRETO CHEIO SEM ARMAÇÃO, EM CONCRETO COM FCK 15MPA , ESP. 19CM, PARA REVESTIMENTO, INCLUSIVE ARGAMASSA PARA ASSENTAMENTO (DETALHE D - CADERNO SEDS)</v>
          </cell>
          <cell r="D513" t="str">
            <v>m2</v>
          </cell>
          <cell r="E513">
            <v>174.24</v>
          </cell>
        </row>
        <row r="514">
          <cell r="A514" t="str">
            <v>ED-48215</v>
          </cell>
          <cell r="B514">
            <v>0</v>
          </cell>
          <cell r="C514" t="str">
            <v>ALVENARIA DE BLOCO DE CONCRETO CHEIO SEM ARMAÇÃO, EM CONCRETO COM FCK 15MPA , ESP. 9CM, PARA REVESTIMENTO, INCLUSIVE ARGAMASSA PARA ASSENTAMENTO (DETALHE D - CADERNO SEDS)</v>
          </cell>
          <cell r="D514" t="str">
            <v>m2</v>
          </cell>
          <cell r="E514">
            <v>87.9</v>
          </cell>
        </row>
        <row r="515">
          <cell r="A515">
            <v>8764</v>
          </cell>
          <cell r="B515">
            <v>0</v>
          </cell>
          <cell r="C515" t="str">
            <v>ELEMENTO VAZADO</v>
          </cell>
          <cell r="D515">
            <v>0</v>
          </cell>
          <cell r="E515">
            <v>0</v>
          </cell>
        </row>
        <row r="516">
          <cell r="A516" t="str">
            <v>ED-48208</v>
          </cell>
          <cell r="B516">
            <v>0</v>
          </cell>
          <cell r="C516" t="str">
            <v>ALVENARIA DE ELEMENTO VAZADO,  COBOGÓ DE CONCRETO (20X40CM), ESP. 10CM, TIPO VENEZIANA COM ACABAMENTO APARENTE, INCLUSIVE ARGAMASSA PARA ASSENTAMENTO</v>
          </cell>
          <cell r="D516" t="str">
            <v>m2</v>
          </cell>
          <cell r="E516">
            <v>89.14</v>
          </cell>
        </row>
        <row r="517">
          <cell r="A517" t="str">
            <v>ED-48207</v>
          </cell>
          <cell r="B517">
            <v>0</v>
          </cell>
          <cell r="C517" t="str">
            <v>ALVENARIA DE ELEMENTO VAZADO,  COBOGÓ DE CONCRETO (20X40CM), ESP. 20CM, TIPO VENEZIANA COM ACABAMENTO APARENTE, INCLUSIVE ARGAMASSA PARA ASSENTAMENTO</v>
          </cell>
          <cell r="D517" t="str">
            <v>m2</v>
          </cell>
          <cell r="E517">
            <v>91.88</v>
          </cell>
        </row>
        <row r="518">
          <cell r="A518" t="str">
            <v>ED-48206</v>
          </cell>
          <cell r="B518">
            <v>0</v>
          </cell>
          <cell r="C518" t="str">
            <v>ALVENARIA DE ELEMENTO VAZADO, COBOGÓ CERÂMICO (18X18CM), ESP. 7CM, COM ACABAMENTO APARENTE, INCLUSIVE ARGAMASSA PARA ASSENTAMENTO</v>
          </cell>
          <cell r="D518" t="str">
            <v>m2</v>
          </cell>
          <cell r="E518">
            <v>80.86</v>
          </cell>
        </row>
        <row r="519">
          <cell r="A519">
            <v>8765</v>
          </cell>
          <cell r="B519">
            <v>0</v>
          </cell>
          <cell r="C519" t="str">
            <v>ALVENARIA DE BLOCO DE VIDRO</v>
          </cell>
          <cell r="D519">
            <v>0</v>
          </cell>
          <cell r="E519">
            <v>0</v>
          </cell>
        </row>
        <row r="520">
          <cell r="A520" t="str">
            <v>ED-48235</v>
          </cell>
          <cell r="B520">
            <v>0</v>
          </cell>
          <cell r="C520" t="str">
            <v>ALVENARIA DE ELEMENTO VAZADO DE VIDRO,  BLOCO DE VIDRO (10X20CM), ESP. 10CM, TIPO CAPELA, INCLUSIVE ARGAMASSA PARA ASSENTAMENTO E REJUNTAMENTO</v>
          </cell>
          <cell r="D520" t="str">
            <v>m2</v>
          </cell>
          <cell r="E520">
            <v>1498.01</v>
          </cell>
        </row>
        <row r="521">
          <cell r="A521" t="str">
            <v>ED-48236</v>
          </cell>
          <cell r="B521">
            <v>0</v>
          </cell>
          <cell r="C521" t="str">
            <v>ALVENARIA DE ELEMENTO VAZADO DE VIDRO,  BLOCO DE VIDRO (10X20CM), ESP. 10CM, TIPO RIO, INCLUSIVE ARGAMASSA PARA ASSENTAMENTO E REJUNTAMENTO</v>
          </cell>
          <cell r="D521" t="str">
            <v>m2</v>
          </cell>
          <cell r="E521">
            <v>1492.89</v>
          </cell>
        </row>
        <row r="522">
          <cell r="A522" t="str">
            <v>ED-48234</v>
          </cell>
          <cell r="B522">
            <v>0</v>
          </cell>
          <cell r="C522" t="str">
            <v>ALVENARIA DE VEDAÇÃO COM BLOCO DE VIDRO (19X19CM), ESP. 8CM, TIPO ONDULADO, INCLUSIVE ARGAMASSA PARA ASSENTAMENTO E REJUTAMENTO</v>
          </cell>
          <cell r="D522" t="str">
            <v>m2</v>
          </cell>
          <cell r="E522">
            <v>421.14</v>
          </cell>
        </row>
        <row r="523">
          <cell r="A523">
            <v>8767</v>
          </cell>
          <cell r="B523">
            <v>0</v>
          </cell>
          <cell r="C523" t="str">
            <v xml:space="preserve">ENCUNHAMENTO DE ALVENARIA </v>
          </cell>
          <cell r="D523">
            <v>0</v>
          </cell>
          <cell r="E523">
            <v>0</v>
          </cell>
        </row>
        <row r="524">
          <cell r="A524" t="str">
            <v>ED-8346</v>
          </cell>
          <cell r="B524">
            <v>0</v>
          </cell>
          <cell r="C524" t="str">
            <v>ENCUNHAMENTO DE ALVENARIA DE VEDAÇÃO COM ARGAMASSA, INCLUSIVE ADITIVO EXPANSOR PARA ENCUNHAMENTO</v>
          </cell>
          <cell r="D524" t="str">
            <v>m</v>
          </cell>
          <cell r="E524">
            <v>5.72</v>
          </cell>
        </row>
        <row r="525">
          <cell r="A525" t="str">
            <v>ED-48397</v>
          </cell>
          <cell r="B525">
            <v>0</v>
          </cell>
          <cell r="C525" t="str">
            <v>ENCUNHAMENTO DE ALVENARIA DE VEDAÇÃO COM ESPUMA DE POLIURETANO EXPANSIVA</v>
          </cell>
          <cell r="D525" t="str">
            <v>m</v>
          </cell>
          <cell r="E525">
            <v>8.8699999999999992</v>
          </cell>
        </row>
        <row r="526">
          <cell r="A526">
            <v>8768</v>
          </cell>
          <cell r="B526">
            <v>0</v>
          </cell>
          <cell r="C526" t="str">
            <v>VERGA E CONTRA-VERGA</v>
          </cell>
          <cell r="D526">
            <v>0</v>
          </cell>
          <cell r="E526">
            <v>0</v>
          </cell>
        </row>
        <row r="527">
          <cell r="A527" t="str">
            <v>ED-9906</v>
          </cell>
          <cell r="B527">
            <v>0</v>
          </cell>
          <cell r="C527" t="str">
            <v>CONTRAVERGA EM CONCRETO ESTRUTURAL PARA VÃOS ACIMA DE 150CM, PREPARADO EM OBRA COM BETONEIRA, CONTROLE "A", COM FCK 20 MPA, MOLDADA IN LOCO, INCLUSIVE ARMAÇÃO</v>
          </cell>
          <cell r="D527" t="str">
            <v>m3</v>
          </cell>
          <cell r="E527">
            <v>2925.05</v>
          </cell>
        </row>
        <row r="528">
          <cell r="A528" t="str">
            <v>ED-9903</v>
          </cell>
          <cell r="B528">
            <v>0</v>
          </cell>
          <cell r="C528" t="str">
            <v>CONTRAVERGA EM CONCRETO ESTRUTURAL PARA VÃOS DE ATÉ 150CM, PREPARADO EM OBRA COM BETONEIRA, CONTROLE "A", COM FCK 20 MPA, MOLDADA IN LOCO, INCLUSIVE ARMAÇÃO</v>
          </cell>
          <cell r="D528" t="str">
            <v>m3</v>
          </cell>
          <cell r="E528">
            <v>2698.9</v>
          </cell>
        </row>
        <row r="529">
          <cell r="A529" t="str">
            <v>ED-9907</v>
          </cell>
          <cell r="B529">
            <v>0</v>
          </cell>
          <cell r="C529" t="str">
            <v>VERGA EM CONCRETO ESTRUTURAL PARA VÃOS ACIMA DE 150CM, PREPARADO EM OBRA COM BETONEIRA, CONTROLE "A", COM FCK 20 MPA, MOLDADA IN LOCO, INCLUSIVE ARMAÇÃO</v>
          </cell>
          <cell r="D529" t="str">
            <v>m3</v>
          </cell>
          <cell r="E529">
            <v>2925.05</v>
          </cell>
        </row>
        <row r="530">
          <cell r="A530" t="str">
            <v>ED-9904</v>
          </cell>
          <cell r="B530">
            <v>0</v>
          </cell>
          <cell r="C530" t="str">
            <v>VERGA EM CONCRETO ESTRUTURAL PARA VÃOS DE ATÉ 150CM, PREPARADO EM OBRA COM BETONEIRA, CONTROLE "A", COM FCK 20 MPA, MOLDADA IN LOCO, INCLUSIVE ARMAÇÃO</v>
          </cell>
          <cell r="D530" t="str">
            <v>m3</v>
          </cell>
          <cell r="E530">
            <v>2698.9</v>
          </cell>
        </row>
        <row r="531">
          <cell r="A531">
            <v>8769</v>
          </cell>
          <cell r="B531">
            <v>0</v>
          </cell>
          <cell r="C531" t="str">
            <v>PAREDE DE GESSO ACARTONADO</v>
          </cell>
          <cell r="D531">
            <v>0</v>
          </cell>
          <cell r="E531">
            <v>0</v>
          </cell>
        </row>
        <row r="532">
          <cell r="A532" t="str">
            <v>ED-48210</v>
          </cell>
          <cell r="B532">
            <v>0</v>
          </cell>
          <cell r="C532" t="str">
            <v>PAREDE EM CHAPA DE GESSO ACARTONADO (DRYWALL), DIVISÃO ENTRE ÁREAS SECA E ÚMIDA DE UMA MESMA UNIDADE (ST/RU), ESP. 115 MM, INCLUSIVE MONTANTES, GUIAS E ACESSÓRIOS, EXCLUSIVE ISOLANTE TÉRMICO/ACÚSTICO</v>
          </cell>
          <cell r="D532" t="str">
            <v>m2</v>
          </cell>
          <cell r="E532">
            <v>92.95</v>
          </cell>
        </row>
        <row r="533">
          <cell r="A533" t="str">
            <v>ED-48209</v>
          </cell>
          <cell r="B533">
            <v>0</v>
          </cell>
          <cell r="C533" t="str">
            <v>PAREDE EM CHAPA DE GESSO ACARTONADO (DRYWALL), DIVISÃO ENTRE ÁREAS SECAS DE UMA MESMA UNIDADE (ST/ST), ESP. 115 MM, INCLUSIVE MONTANTES, GUIAS E ACESSÓRIOS, EXCLUSIVE ISOLANTE TÉRMICO/ACÚSTICO</v>
          </cell>
          <cell r="D533" t="str">
            <v>m2</v>
          </cell>
          <cell r="E533">
            <v>87.9</v>
          </cell>
        </row>
        <row r="534">
          <cell r="A534" t="str">
            <v>ED-48211</v>
          </cell>
          <cell r="B534">
            <v>0</v>
          </cell>
          <cell r="C534" t="str">
            <v>PAREDE EM CHAPA DE GESSO ACARTONADO (DRYWALL), DIVISÃO ENTRE ÁREAS UMIDAS DE UMA MESMA UNIDADE (RU/RU), ESP. 115 MM, INCLUSIVE MONTANTES, GUIAS E ACESSÓRIOS, EXCLUSIVE ISOLANTE TÉRMICO/ACÚSTICO</v>
          </cell>
          <cell r="D534" t="str">
            <v>m2</v>
          </cell>
          <cell r="E534">
            <v>98</v>
          </cell>
        </row>
        <row r="535">
          <cell r="A535">
            <v>8770</v>
          </cell>
          <cell r="B535">
            <v>0</v>
          </cell>
          <cell r="C535" t="str">
            <v>DIVISÓRIA COMPENSADO NAVAL</v>
          </cell>
          <cell r="D535">
            <v>0</v>
          </cell>
          <cell r="E535">
            <v>0</v>
          </cell>
        </row>
        <row r="536">
          <cell r="A536" t="str">
            <v>ED-48536</v>
          </cell>
          <cell r="B536">
            <v>0</v>
          </cell>
          <cell r="C536" t="str">
            <v>DIVISÓRIA EM PAINEL REMOVÍVEL, NÚCLEO COMPENSADO NAVAL - P. AÇO TIPO C</v>
          </cell>
          <cell r="D536" t="str">
            <v>m2</v>
          </cell>
          <cell r="E536">
            <v>98.46</v>
          </cell>
        </row>
        <row r="537">
          <cell r="A537" t="str">
            <v>ED-48537</v>
          </cell>
          <cell r="B537">
            <v>0</v>
          </cell>
          <cell r="C537" t="str">
            <v>DIVISÓRIA EM PAINEL REMOVÍVEL, NÚCLEO COMPENSADO NAVAL - P. ALUMÍNIO TIPO C</v>
          </cell>
          <cell r="D537" t="str">
            <v>m2</v>
          </cell>
          <cell r="E537">
            <v>97.02</v>
          </cell>
        </row>
        <row r="538">
          <cell r="A538">
            <v>8771</v>
          </cell>
          <cell r="B538">
            <v>0</v>
          </cell>
          <cell r="C538" t="str">
            <v>DIVISÓRIA EM PEDRA</v>
          </cell>
          <cell r="D538">
            <v>0</v>
          </cell>
          <cell r="E538">
            <v>0</v>
          </cell>
        </row>
        <row r="539">
          <cell r="A539" t="str">
            <v>ED-48532</v>
          </cell>
          <cell r="B539">
            <v>0</v>
          </cell>
          <cell r="C539" t="str">
            <v>DIVISÓRIA EM ARDÓSIA E = 3 CM, INCLUSIVE FERRAGENS EM LATÃO CROMADO</v>
          </cell>
          <cell r="D539" t="str">
            <v>m2</v>
          </cell>
          <cell r="E539">
            <v>289.27999999999997</v>
          </cell>
        </row>
        <row r="540">
          <cell r="A540" t="str">
            <v>ED-48535</v>
          </cell>
          <cell r="B540">
            <v>0</v>
          </cell>
          <cell r="C540" t="str">
            <v>DIVISÓRIA EM ARDÓSIA E = 3 CM, INCLUSIVE PERFIS EM CHAPA 18</v>
          </cell>
          <cell r="D540" t="str">
            <v>m2</v>
          </cell>
          <cell r="E540">
            <v>209.44</v>
          </cell>
        </row>
        <row r="541">
          <cell r="A541" t="str">
            <v>ED-48533</v>
          </cell>
          <cell r="B541">
            <v>0</v>
          </cell>
          <cell r="C541" t="str">
            <v>DIVISÓRIA EM GRANITO CINZA ANDORINHA E = 3 CM, INCLUSIVE FERRAGENS EM LATÃO CROMADO</v>
          </cell>
          <cell r="D541" t="str">
            <v>m2</v>
          </cell>
          <cell r="E541">
            <v>608.98</v>
          </cell>
        </row>
        <row r="542">
          <cell r="A542" t="str">
            <v>ED-48531</v>
          </cell>
          <cell r="B542">
            <v>0</v>
          </cell>
          <cell r="C542" t="str">
            <v>DIVISÓRIA EM MÁRMORE BRANCO E = 3 CM, INCLUSIVE FERRAGENS EM LATÃO CROMADO</v>
          </cell>
          <cell r="D542" t="str">
            <v>m2</v>
          </cell>
          <cell r="E542">
            <v>540.16999999999996</v>
          </cell>
        </row>
        <row r="543">
          <cell r="A543" t="str">
            <v>ED-48534</v>
          </cell>
          <cell r="B543">
            <v>0</v>
          </cell>
          <cell r="C543" t="str">
            <v>DIVISÓRIA EM MARMORITE E = 3 CM, INCLUSIVE FERRAGENS EM LATÃO CROMADO</v>
          </cell>
          <cell r="D543" t="str">
            <v>m2</v>
          </cell>
          <cell r="E543">
            <v>512.37</v>
          </cell>
        </row>
        <row r="544">
          <cell r="A544">
            <v>8670</v>
          </cell>
          <cell r="B544">
            <v>0</v>
          </cell>
          <cell r="C544" t="str">
            <v>ESQUADRIAS E FERRAGENS</v>
          </cell>
          <cell r="D544">
            <v>0</v>
          </cell>
          <cell r="E544">
            <v>0</v>
          </cell>
        </row>
        <row r="545">
          <cell r="A545">
            <v>8773</v>
          </cell>
          <cell r="B545">
            <v>0</v>
          </cell>
          <cell r="C545" t="str">
            <v>ESQUADRIA METÁLICA</v>
          </cell>
          <cell r="D545">
            <v>0</v>
          </cell>
          <cell r="E545">
            <v>0</v>
          </cell>
        </row>
        <row r="546">
          <cell r="A546" t="str">
            <v>ED-13926</v>
          </cell>
          <cell r="B546">
            <v>0</v>
          </cell>
          <cell r="C546"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D546" t="str">
            <v>un</v>
          </cell>
          <cell r="E546">
            <v>418.55</v>
          </cell>
        </row>
        <row r="547">
          <cell r="A547" t="str">
            <v>ED-50951</v>
          </cell>
          <cell r="B547">
            <v>0</v>
          </cell>
          <cell r="C547" t="str">
            <v>FORNECIMENTO E ASSENTAMENTO DE GRADE FIXA DE FERRO, PARA PROTEÇÃO DE JANELAS</v>
          </cell>
          <cell r="D547" t="str">
            <v>m2</v>
          </cell>
          <cell r="E547">
            <v>327.51</v>
          </cell>
        </row>
        <row r="548">
          <cell r="A548" t="str">
            <v>ED-7576</v>
          </cell>
          <cell r="B548">
            <v>0</v>
          </cell>
          <cell r="C548" t="str">
            <v>FORNECIMENTO E ASSENTAMENTO DE PORTA EM ALUMÍNIO, TIPO VENEZIANA, DE ABRIR, ACABAMENTO ANODIZADO NATURAL, INCLUSIVE FECHADURA E MARCO</v>
          </cell>
          <cell r="D548" t="str">
            <v>m2</v>
          </cell>
          <cell r="E548">
            <v>666.09</v>
          </cell>
        </row>
        <row r="549">
          <cell r="A549" t="str">
            <v>ED-23034</v>
          </cell>
          <cell r="B549">
            <v>0</v>
          </cell>
          <cell r="C549" t="str">
            <v>PORTA METÁLICA, TIPO DE ABRIR, COM UMA (1) FOLHA, EM CHAPA GALVANIZADA LAMBRIL, MODELO QUADRADO, INCLUSIVE PINTURA ANTICORROSIVA A BASE DE ÓXIDO DE FERRO (ZARCÃO), UMA (1) DEMÃO, FORNECIMENTO E ASSENTAMENTO, EXCLUSIVE FECHADURA E DOBRADIÇA</v>
          </cell>
          <cell r="D549" t="str">
            <v>m2</v>
          </cell>
          <cell r="E549">
            <v>366.61</v>
          </cell>
        </row>
        <row r="550">
          <cell r="A550" t="str">
            <v>ED-13908</v>
          </cell>
          <cell r="B550">
            <v>0</v>
          </cell>
          <cell r="C550" t="str">
            <v>PORTA METÁLICA, TIPO DE CORRER, COM DUAS (2) FOLHAS, EM CHAPA GALVANIZADA LAMBRIL, MODELO ONDULADA, INCLUSIVE FORNECIMENTO, ASSENTAMENTO, PERFIS PARA MARCO E PINTURA ANTICORROSIVA COM UMA (1) DEMÃO, EXCLUSIVE FECHADURA E ROLDANAS</v>
          </cell>
          <cell r="D550" t="str">
            <v>m2</v>
          </cell>
          <cell r="E550">
            <v>370.24</v>
          </cell>
        </row>
        <row r="551">
          <cell r="A551" t="str">
            <v>ED-13888</v>
          </cell>
          <cell r="B551">
            <v>0</v>
          </cell>
          <cell r="C551" t="str">
            <v>PORTA METÁLICA, TIPO DE CORRER, COM UMA (1) FOLHA, EM CHAPA GALVANIZADA LAMBRIL, MODELO ONDULADA, INCLUSIVE FORNECIMENTO, ASSENTAMENTO, PERFIS PARA MARCO E PINTURA ANTICORROSIVA COM UMA (1) DEMÃO, EXCLUSIVE FECHADURA E ROLDANAS</v>
          </cell>
          <cell r="D551" t="str">
            <v>m2</v>
          </cell>
          <cell r="E551">
            <v>352.35</v>
          </cell>
        </row>
        <row r="552">
          <cell r="A552" t="str">
            <v>ED-23035</v>
          </cell>
          <cell r="B552">
            <v>0</v>
          </cell>
          <cell r="C552" t="str">
            <v>PORTA METÁLICA VENEZIANA, TIPO DE ABRIR, COM UMA (1) FOLHA, EM PERFIL VENEZIANA ENRIJECIDO, INCLUSIVE PINTURA ANTICORROSIVA A BASE DE ÓXIDO DE FERRO (ZARCÃO), UMA (1) DEMÃO, FORNECIMENTO E ASSENTAMENTO, EXCLUSIVE FECHADURA E DOBRADIÇA</v>
          </cell>
          <cell r="D552" t="str">
            <v>m2</v>
          </cell>
          <cell r="E552">
            <v>376.19</v>
          </cell>
        </row>
        <row r="553">
          <cell r="A553" t="str">
            <v>ED-50982</v>
          </cell>
          <cell r="B553">
            <v>0</v>
          </cell>
          <cell r="C553" t="str">
            <v>PORTÃO DE FERRO PADRÃO, EM CHAPA (TIPO LAMBRI), COLOCADO COM CADEADO</v>
          </cell>
          <cell r="D553" t="str">
            <v>m2</v>
          </cell>
          <cell r="E553">
            <v>392.64</v>
          </cell>
        </row>
        <row r="554">
          <cell r="A554" t="str">
            <v>ED-50983</v>
          </cell>
          <cell r="B554">
            <v>0</v>
          </cell>
          <cell r="C554" t="str">
            <v>PORTÃO DE GRADE COLOCADO COM CADEADO</v>
          </cell>
          <cell r="D554" t="str">
            <v>m2</v>
          </cell>
          <cell r="E554">
            <v>369.22</v>
          </cell>
        </row>
        <row r="555">
          <cell r="A555" t="str">
            <v>ED-50984</v>
          </cell>
          <cell r="B555">
            <v>0</v>
          </cell>
          <cell r="C555" t="str">
            <v>PORTÃO DE TUBO DE FERRO COLOCADO COM CADEADO</v>
          </cell>
          <cell r="D555" t="str">
            <v>m2</v>
          </cell>
          <cell r="E555">
            <v>421.11</v>
          </cell>
        </row>
        <row r="556">
          <cell r="A556" t="str">
            <v>ED-50985</v>
          </cell>
          <cell r="B556">
            <v>0</v>
          </cell>
          <cell r="C556" t="str">
            <v>PORTÃO EM PERFIL E CHAPA METÁLICA COLOCADO COM CADEADO</v>
          </cell>
          <cell r="D556" t="str">
            <v>m2</v>
          </cell>
          <cell r="E556">
            <v>501.2</v>
          </cell>
        </row>
        <row r="557">
          <cell r="A557" t="str">
            <v>ED-50986</v>
          </cell>
          <cell r="B557">
            <v>0</v>
          </cell>
          <cell r="C557" t="str">
            <v>PORTÃO EM TUBO GALVANIZADO 2 1/2" COM TELA FIO 12 # 1/2"</v>
          </cell>
          <cell r="D557" t="str">
            <v>m2</v>
          </cell>
          <cell r="E557">
            <v>519.96</v>
          </cell>
        </row>
        <row r="558">
          <cell r="A558">
            <v>8774</v>
          </cell>
          <cell r="B558">
            <v>0</v>
          </cell>
          <cell r="C558" t="str">
            <v>JANELA DE ALUMÍNIO</v>
          </cell>
          <cell r="D558">
            <v>0</v>
          </cell>
          <cell r="E558">
            <v>0</v>
          </cell>
        </row>
        <row r="559">
          <cell r="A559" t="str">
            <v>ED-50961</v>
          </cell>
          <cell r="B559">
            <v>0</v>
          </cell>
          <cell r="C559" t="str">
            <v>FORNECIMENTO E ASSENTAMENTO DE JANELA DE ALUMÍNIO, LINHA SUPREMA ACABAMENTO ANODIZADO, TIPO BASCULA COM CONTRAMARCO, INCLUSIVE FORNECIMENTO DE VIDRO LISO DE 4MM, FERRAGENS E ACESSÓRIOS</v>
          </cell>
          <cell r="D559" t="str">
            <v>m2</v>
          </cell>
          <cell r="E559">
            <v>709.66</v>
          </cell>
        </row>
        <row r="560">
          <cell r="A560" t="str">
            <v>ED-50962</v>
          </cell>
          <cell r="B560">
            <v>0</v>
          </cell>
          <cell r="C560" t="str">
            <v>FORNECIMENTO E ASSENTAMENTO DE JANELA DE ALUMÍNIO, LINHA SUPREMA ACABAMENTO ANODIZADO, TIPO CORRER COM CONTRAMARCO, INCLUSIVE FORNECIMENTO DE VIDRO LISO DE 4MM, FERRAGENS E ACESSÓRIOS</v>
          </cell>
          <cell r="D560" t="str">
            <v>m2</v>
          </cell>
          <cell r="E560">
            <v>731.26</v>
          </cell>
        </row>
        <row r="561">
          <cell r="A561" t="str">
            <v>ED-50963</v>
          </cell>
          <cell r="B561">
            <v>0</v>
          </cell>
          <cell r="C561" t="str">
            <v>FORNECIMENTO E ASSENTAMENTO DE JANELA DE ALUMÍNIO, LINHA SUPREMA ACABAMENTO ANODIZADO, TIPO CORRER, 2 FOLHAS COM CONTRAMARCO, INCLUSIVE FORNECIMENTO DE VIDRO LISO DE 4MM, FERRAGENS E ACESSÓRIOS</v>
          </cell>
          <cell r="D561" t="str">
            <v>m2</v>
          </cell>
          <cell r="E561">
            <v>731.26</v>
          </cell>
        </row>
        <row r="562">
          <cell r="A562" t="str">
            <v>ED-50964</v>
          </cell>
          <cell r="B562">
            <v>0</v>
          </cell>
          <cell r="C562" t="str">
            <v>FORNECIMENTO E ASSENTAMENTO DE JANELA DE ALUMÍNIO, LINHA SUPREMA ACABAMENTO ANODIZADO, TIPO MAXIM-AR COM CONTRAMARCO, INCLUSIVE FORNECIMENTO DE VIDRO LISO DE 4MM, FERRAGENS E ACESSÓRIOS</v>
          </cell>
          <cell r="D562" t="str">
            <v>m2</v>
          </cell>
          <cell r="E562">
            <v>747.07</v>
          </cell>
        </row>
        <row r="563">
          <cell r="A563">
            <v>8775</v>
          </cell>
          <cell r="B563">
            <v>0</v>
          </cell>
          <cell r="C563" t="str">
            <v>JANELA DE FERRO E METALON</v>
          </cell>
          <cell r="D563">
            <v>0</v>
          </cell>
          <cell r="E563">
            <v>0</v>
          </cell>
        </row>
        <row r="564">
          <cell r="A564" t="str">
            <v>ED-50931</v>
          </cell>
          <cell r="B564">
            <v>0</v>
          </cell>
          <cell r="C564" t="str">
            <v>ASSENTAMENTO DE JANELAS METÁLICAS BASCULANTE OU FIXA</v>
          </cell>
          <cell r="D564" t="str">
            <v>m2</v>
          </cell>
          <cell r="E564">
            <v>80.319999999999993</v>
          </cell>
        </row>
        <row r="565">
          <cell r="A565" t="str">
            <v>ED-50932</v>
          </cell>
          <cell r="B565">
            <v>0</v>
          </cell>
          <cell r="C565" t="str">
            <v>ASSENTAMENTO DE JANELAS METÁLICAS DE CORRER E MAXIM-AR</v>
          </cell>
          <cell r="D565" t="str">
            <v>m2</v>
          </cell>
          <cell r="E565">
            <v>130.09</v>
          </cell>
        </row>
        <row r="566">
          <cell r="A566" t="str">
            <v>ED-50934</v>
          </cell>
          <cell r="B566">
            <v>0</v>
          </cell>
          <cell r="C566" t="str">
            <v>ASSENTAMENTO DE PORTA DE METÁLICA UMA (1) OU DUAS (2) FOLHAS</v>
          </cell>
          <cell r="D566" t="str">
            <v>m2</v>
          </cell>
          <cell r="E566">
            <v>52.74</v>
          </cell>
        </row>
        <row r="567">
          <cell r="A567" t="str">
            <v>ED-50930</v>
          </cell>
          <cell r="B567">
            <v>0</v>
          </cell>
          <cell r="C567" t="str">
            <v>FORNECIMENTO E ASSENTAMENTO DE CAIXILHO FIXO DE FERRO COM TELA CORRUGADA # 15 mm FIO 12</v>
          </cell>
          <cell r="D567" t="str">
            <v>m2</v>
          </cell>
          <cell r="E567">
            <v>246.71</v>
          </cell>
        </row>
        <row r="568">
          <cell r="A568" t="str">
            <v>ED-50954</v>
          </cell>
          <cell r="B568">
            <v>0</v>
          </cell>
          <cell r="C568" t="str">
            <v>FORNECIMENTO E ASSENTAMENTO DE JANELA BASCULANTE DE FERRO</v>
          </cell>
          <cell r="D568" t="str">
            <v>m2</v>
          </cell>
          <cell r="E568">
            <v>448.71</v>
          </cell>
        </row>
        <row r="569">
          <cell r="A569" t="str">
            <v>ED-50957</v>
          </cell>
          <cell r="B569">
            <v>0</v>
          </cell>
          <cell r="C569" t="str">
            <v>FORNECIMENTO E ASSENTAMENTO DE JANELA BASCULANTE EM METALON</v>
          </cell>
          <cell r="D569" t="str">
            <v>m2</v>
          </cell>
          <cell r="E569">
            <v>470.55</v>
          </cell>
        </row>
        <row r="570">
          <cell r="A570" t="str">
            <v>ED-50955</v>
          </cell>
          <cell r="B570">
            <v>0</v>
          </cell>
          <cell r="C570" t="str">
            <v>FORNECIMENTO E ASSENTAMENTO DE JANELA DE CORRER EM FERRO</v>
          </cell>
          <cell r="D570" t="str">
            <v>m2</v>
          </cell>
          <cell r="E570">
            <v>520.85</v>
          </cell>
        </row>
        <row r="571">
          <cell r="A571" t="str">
            <v>ED-50958</v>
          </cell>
          <cell r="B571">
            <v>0</v>
          </cell>
          <cell r="C571" t="str">
            <v>FORNECIMENTO E ASSENTAMENTO DE JANELA DE CORRER EM METALON</v>
          </cell>
          <cell r="D571" t="str">
            <v>m2</v>
          </cell>
          <cell r="E571">
            <v>526.6</v>
          </cell>
        </row>
        <row r="572">
          <cell r="A572" t="str">
            <v>ED-50956</v>
          </cell>
          <cell r="B572">
            <v>0</v>
          </cell>
          <cell r="C572" t="str">
            <v>FORNECIMENTO E ASSENTAMENTO DE JANELA EM FERRO, TIPO MAXIM-AR, INCLUSIVE FERRAGENS E ACESSÓRIOS</v>
          </cell>
          <cell r="D572" t="str">
            <v>m2</v>
          </cell>
          <cell r="E572">
            <v>361.37</v>
          </cell>
        </row>
        <row r="573">
          <cell r="A573" t="str">
            <v>ED-50959</v>
          </cell>
          <cell r="B573">
            <v>0</v>
          </cell>
          <cell r="C573" t="str">
            <v>FORNECIMENTO E ASSENTAMENTO DE JANELA EM METALON, TIPO MAXIM-AR, INCLUSIVE FERRAGENS E ACESSÓRIOS</v>
          </cell>
          <cell r="D573" t="str">
            <v>m2</v>
          </cell>
          <cell r="E573">
            <v>358</v>
          </cell>
        </row>
        <row r="574">
          <cell r="A574" t="str">
            <v>ED-50960</v>
          </cell>
          <cell r="B574">
            <v>0</v>
          </cell>
          <cell r="C574" t="str">
            <v>FORNECIMENTO E ASSENTAMENTO DE JANELA VENEZIANA FIXAS METALON</v>
          </cell>
          <cell r="D574" t="str">
            <v>m2</v>
          </cell>
          <cell r="E574">
            <v>615.23</v>
          </cell>
        </row>
        <row r="575">
          <cell r="A575">
            <v>8776</v>
          </cell>
          <cell r="B575">
            <v>0</v>
          </cell>
          <cell r="C575" t="str">
            <v>PORTA DE ALUMÍNIO</v>
          </cell>
          <cell r="D575">
            <v>0</v>
          </cell>
          <cell r="E575">
            <v>0</v>
          </cell>
        </row>
        <row r="576">
          <cell r="A576" t="str">
            <v>ED-50991</v>
          </cell>
          <cell r="B576">
            <v>0</v>
          </cell>
          <cell r="C576" t="str">
            <v>FORNECIMENTO E ASSENTAMENTO DE PORTA DE ALUMÍNIO, LINHA SUPREMA ACABAMENTO ANODIZADO, TIPO CORRER, COM DUAS FOLHAS, INCLUSIVE FORNECIMENTO DE VIDRO LISO DE 4MM, FERRAGENS E ACESSÓRIOS</v>
          </cell>
          <cell r="D576" t="str">
            <v>m2</v>
          </cell>
          <cell r="E576">
            <v>571.82000000000005</v>
          </cell>
        </row>
        <row r="577">
          <cell r="A577">
            <v>8777</v>
          </cell>
          <cell r="B577">
            <v>0</v>
          </cell>
          <cell r="C577" t="str">
            <v>PORTA DE FERRO E METALON</v>
          </cell>
          <cell r="D577">
            <v>0</v>
          </cell>
          <cell r="E577">
            <v>0</v>
          </cell>
        </row>
        <row r="578">
          <cell r="A578" t="str">
            <v>ED-50933</v>
          </cell>
          <cell r="B578">
            <v>0</v>
          </cell>
          <cell r="C578" t="str">
            <v>ASSENTAMENTO DE GRADIS E PORTÕES</v>
          </cell>
          <cell r="D578" t="str">
            <v>m2</v>
          </cell>
          <cell r="E578">
            <v>122.58</v>
          </cell>
        </row>
        <row r="579">
          <cell r="A579" t="str">
            <v>ED-50965</v>
          </cell>
          <cell r="B579">
            <v>0</v>
          </cell>
          <cell r="C579" t="str">
            <v>FORNECIMENTO E ASSENTAMENTO DE MARCO EM CHAPA METÁLICA</v>
          </cell>
          <cell r="D579" t="str">
            <v>un</v>
          </cell>
          <cell r="E579">
            <v>425</v>
          </cell>
        </row>
        <row r="580">
          <cell r="A580" t="str">
            <v>ED-50971</v>
          </cell>
          <cell r="B580">
            <v>0</v>
          </cell>
          <cell r="C580" t="str">
            <v>PORTA COMPLETA, ESTRUTURA E MARCO EM CHAPA DOBRADA - 60 X 210 CM</v>
          </cell>
          <cell r="D580" t="str">
            <v>U</v>
          </cell>
          <cell r="E580">
            <v>460.18</v>
          </cell>
        </row>
        <row r="581">
          <cell r="A581" t="str">
            <v>ED-50972</v>
          </cell>
          <cell r="B581">
            <v>0</v>
          </cell>
          <cell r="C581" t="str">
            <v>PORTA COMPLETA, ESTRUTURA E MARCO EM CHAPA DOBRADA - 70 X 210 CM</v>
          </cell>
          <cell r="D581" t="str">
            <v>U</v>
          </cell>
          <cell r="E581">
            <v>493.72</v>
          </cell>
        </row>
        <row r="582">
          <cell r="A582" t="str">
            <v>ED-50973</v>
          </cell>
          <cell r="B582">
            <v>0</v>
          </cell>
          <cell r="C582" t="str">
            <v>PORTA COMPLETA, ESTRUTURA E MARCO EM CHAPA DOBRADA - 80 X 210 CM</v>
          </cell>
          <cell r="D582" t="str">
            <v>U</v>
          </cell>
          <cell r="E582">
            <v>545.12</v>
          </cell>
        </row>
        <row r="583">
          <cell r="A583" t="str">
            <v>ED-50974</v>
          </cell>
          <cell r="B583">
            <v>0</v>
          </cell>
          <cell r="C583" t="str">
            <v>PORTA COMPLETA, ESTRUTURA E MARCO EM CHAPA DOBRADA - 80 X 210 CM, COM BARRA DE APOIO</v>
          </cell>
          <cell r="D583" t="str">
            <v>U</v>
          </cell>
          <cell r="E583">
            <v>700.21</v>
          </cell>
        </row>
        <row r="584">
          <cell r="A584" t="str">
            <v>ED-50975</v>
          </cell>
          <cell r="B584">
            <v>0</v>
          </cell>
          <cell r="C584" t="str">
            <v>PORTA COMPLETA, ESTRUTURA E MARCO EM CHAPA DOBRADA - 90 X 210 CM</v>
          </cell>
          <cell r="D584" t="str">
            <v>U</v>
          </cell>
          <cell r="E584">
            <v>572.9</v>
          </cell>
        </row>
        <row r="585">
          <cell r="A585" t="str">
            <v>ED-50978</v>
          </cell>
          <cell r="B585">
            <v>0</v>
          </cell>
          <cell r="C585" t="str">
            <v>PORTA DE SANITÁRIO COMPLETA, COM BATENTES DE FERRO, ESTRUTURA EM METALON 20 X 30, FOLHA EM CHAPA GALVANIZADA Nº. 18, TRANQUETA E DOBRADIÇAS - 60 X 180 CM</v>
          </cell>
          <cell r="D585" t="str">
            <v>U</v>
          </cell>
          <cell r="E585">
            <v>408.23</v>
          </cell>
        </row>
        <row r="586">
          <cell r="A586" t="str">
            <v>ED-50976</v>
          </cell>
          <cell r="B586">
            <v>0</v>
          </cell>
          <cell r="C586" t="str">
            <v>PORTA DE SANITÁRIO COMPLETA, COM BATENTES DE FERRO, ESTRUTURA EM METALON 20 X 30 MM, FOLHA EM CHAPA GALVANIZADA Nº. 18, TRANQUETA E DOBRADIÇAS - 60 X 150 CM</v>
          </cell>
          <cell r="D586" t="str">
            <v>U</v>
          </cell>
          <cell r="E586">
            <v>357.49</v>
          </cell>
        </row>
        <row r="587">
          <cell r="A587" t="str">
            <v>ED-50977</v>
          </cell>
          <cell r="B587">
            <v>0</v>
          </cell>
          <cell r="C587" t="str">
            <v>PORTA DE SANITÁRIO COMPLETA, COM BATENTES DE FERRO, ESTRUTURA EM METALON 20 X 30 MM, FOLHA EM CHAPA GALVANIZADA Nº. 18, TRANQUETA E DOBRADIÇAS - 80 X 150 CM</v>
          </cell>
          <cell r="D587" t="str">
            <v>U</v>
          </cell>
          <cell r="E587">
            <v>396.92</v>
          </cell>
        </row>
        <row r="588">
          <cell r="A588" t="str">
            <v>ED-50979</v>
          </cell>
          <cell r="B588">
            <v>0</v>
          </cell>
          <cell r="C588" t="str">
            <v>PORTA EM PERFIL E CHAPA METÁLICA</v>
          </cell>
          <cell r="D588" t="str">
            <v>m2</v>
          </cell>
          <cell r="E588">
            <v>384.85</v>
          </cell>
        </row>
        <row r="589">
          <cell r="A589">
            <v>8778</v>
          </cell>
          <cell r="B589">
            <v>0</v>
          </cell>
          <cell r="C589" t="str">
            <v>PORTA DE MADEIRA DE LEI</v>
          </cell>
          <cell r="D589">
            <v>0</v>
          </cell>
          <cell r="E589">
            <v>0</v>
          </cell>
        </row>
        <row r="590">
          <cell r="A590" t="str">
            <v>ED-49584</v>
          </cell>
          <cell r="B590">
            <v>0</v>
          </cell>
          <cell r="C590" t="str">
            <v>FOLHA DE PORTA MADEIRA DE LEI PRANCHETA PARA PINTURA L &lt;= 60 CM, H &lt;= 180 CM</v>
          </cell>
          <cell r="D590" t="str">
            <v>U</v>
          </cell>
          <cell r="E590">
            <v>280.67</v>
          </cell>
        </row>
        <row r="591">
          <cell r="A591" t="str">
            <v>ED-49585</v>
          </cell>
          <cell r="B591">
            <v>0</v>
          </cell>
          <cell r="C591" t="str">
            <v>FOLHA DE PORTA MADEIRA DE LEI PRANCHETA PARA PINTURA 60 X 210 CM</v>
          </cell>
          <cell r="D591" t="str">
            <v>U</v>
          </cell>
          <cell r="E591">
            <v>333.97</v>
          </cell>
        </row>
        <row r="592">
          <cell r="A592" t="str">
            <v>ED-49586</v>
          </cell>
          <cell r="B592">
            <v>0</v>
          </cell>
          <cell r="C592" t="str">
            <v>FOLHA DE PORTA MADEIRA DE LEI PRANCHETA PARA PINTURA 70 X 210 CM</v>
          </cell>
          <cell r="D592" t="str">
            <v>U</v>
          </cell>
          <cell r="E592">
            <v>340.77</v>
          </cell>
        </row>
        <row r="593">
          <cell r="A593" t="str">
            <v>ED-49587</v>
          </cell>
          <cell r="B593">
            <v>0</v>
          </cell>
          <cell r="C593" t="str">
            <v>FOLHA DE PORTA MADEIRA DE LEI PRANCHETA PARA PINTURA 80 X 210 CM</v>
          </cell>
          <cell r="D593" t="str">
            <v>U</v>
          </cell>
          <cell r="E593">
            <v>347.59</v>
          </cell>
        </row>
        <row r="594">
          <cell r="A594" t="str">
            <v>ED-49588</v>
          </cell>
          <cell r="B594">
            <v>0</v>
          </cell>
          <cell r="C594" t="str">
            <v>FOLHA DE PORTA MADEIRA DE LEI PRANCHETA PARA PINTURA 90 X 210 CM</v>
          </cell>
          <cell r="D594" t="str">
            <v>U</v>
          </cell>
          <cell r="E594">
            <v>378.32</v>
          </cell>
        </row>
        <row r="595">
          <cell r="A595" t="str">
            <v>ED-49589</v>
          </cell>
          <cell r="B595">
            <v>0</v>
          </cell>
          <cell r="C595" t="str">
            <v>MARCO DE MADEIRA DE LEI PARA PINTURA, L = 14 CM, 60 X 210 CM</v>
          </cell>
          <cell r="D595" t="str">
            <v>U</v>
          </cell>
          <cell r="E595">
            <v>264.08</v>
          </cell>
        </row>
        <row r="596">
          <cell r="A596" t="str">
            <v>ED-49590</v>
          </cell>
          <cell r="B596">
            <v>0</v>
          </cell>
          <cell r="C596" t="str">
            <v>MARCO EM MADEIRA DE LEI PARA PINTURA, L = 14 CM, 70 X 210 CM</v>
          </cell>
          <cell r="D596" t="str">
            <v>U</v>
          </cell>
          <cell r="E596">
            <v>267.06</v>
          </cell>
        </row>
        <row r="597">
          <cell r="A597" t="str">
            <v>ED-49591</v>
          </cell>
          <cell r="B597">
            <v>0</v>
          </cell>
          <cell r="C597" t="str">
            <v>MARCO EM MADEIRA DE LEI PARA PINTURA, L = 14 CM, 80 X 210 CM</v>
          </cell>
          <cell r="D597" t="str">
            <v>U</v>
          </cell>
          <cell r="E597">
            <v>267.06</v>
          </cell>
        </row>
        <row r="598">
          <cell r="A598" t="str">
            <v>ED-49592</v>
          </cell>
          <cell r="B598">
            <v>0</v>
          </cell>
          <cell r="C598" t="str">
            <v>MARCO EM MADEIRA DE LEI PARA PINTURA, L = 14 CM, 90 X 210 CM</v>
          </cell>
          <cell r="D598" t="str">
            <v>U</v>
          </cell>
          <cell r="E598">
            <v>276.41000000000003</v>
          </cell>
        </row>
        <row r="599">
          <cell r="A599" t="str">
            <v>ED-49600</v>
          </cell>
          <cell r="B599">
            <v>0</v>
          </cell>
          <cell r="C599" t="str">
            <v>PORTA DE ABRIR, MADEIRA DE LEI PRANCHETA PARA PINTURA COMPLETA 60 X 210 CM,COM FERRAGENS EM FERRO LATONADO</v>
          </cell>
          <cell r="D599" t="str">
            <v>U</v>
          </cell>
          <cell r="E599">
            <v>758.91</v>
          </cell>
        </row>
        <row r="600">
          <cell r="A600" t="str">
            <v>ED-49601</v>
          </cell>
          <cell r="B600">
            <v>0</v>
          </cell>
          <cell r="C600" t="str">
            <v>PORTA DE ABRIR, MADEIRA DE LEI PRANCHETA PARA PINTURA COMPLETA 70 X 210 CM,COM FERRAGENS EM FERRO LATONADO</v>
          </cell>
          <cell r="D600" t="str">
            <v>U</v>
          </cell>
          <cell r="E600">
            <v>826.31</v>
          </cell>
        </row>
        <row r="601">
          <cell r="A601" t="str">
            <v>ED-49602</v>
          </cell>
          <cell r="B601">
            <v>0</v>
          </cell>
          <cell r="C601" t="str">
            <v>PORTA DE ABRIR, MADEIRA DE LEI PRANCHETA PARA PINTURA COMPLETA 80 X 210 CM,COM FERRAGENS EM FERRO LATONADO</v>
          </cell>
          <cell r="D601" t="str">
            <v>U</v>
          </cell>
          <cell r="E601">
            <v>886.17</v>
          </cell>
        </row>
        <row r="602">
          <cell r="A602" t="str">
            <v>ED-49603</v>
          </cell>
          <cell r="B602">
            <v>0</v>
          </cell>
          <cell r="C602" t="str">
            <v>PORTA DE ABRIR, MADEIRA DE LEI PRANCHETA PARA PINTURA COMPLETA 90 X 210 CM,COM FERRAGENS EM FERRO LATONADO</v>
          </cell>
          <cell r="D602" t="str">
            <v>U</v>
          </cell>
          <cell r="E602">
            <v>916.29</v>
          </cell>
        </row>
        <row r="603">
          <cell r="A603" t="str">
            <v>ED-49611</v>
          </cell>
          <cell r="B603">
            <v>0</v>
          </cell>
          <cell r="C603" t="str">
            <v>RÉGUA PARA ALIZARES DE 5 X 1 CM DE MADEIRA DE LEI PARA PINTURA COLOCADO</v>
          </cell>
          <cell r="D603" t="str">
            <v>cj</v>
          </cell>
          <cell r="E603">
            <v>67.739999999999995</v>
          </cell>
        </row>
        <row r="604">
          <cell r="A604" t="str">
            <v>ED-49612</v>
          </cell>
          <cell r="B604">
            <v>0</v>
          </cell>
          <cell r="C604" t="str">
            <v>RÉGUA PARA ALIZARES DE 7 X 1 CM DE MADEIRA DE LEI PARA PINTURA COLOCADO</v>
          </cell>
          <cell r="D604" t="str">
            <v>cj</v>
          </cell>
          <cell r="E604">
            <v>90.33</v>
          </cell>
        </row>
        <row r="605">
          <cell r="A605">
            <v>8779</v>
          </cell>
          <cell r="B605">
            <v>0</v>
          </cell>
          <cell r="C605" t="str">
            <v>PORTA EM MADEIRA DE LEI COM LAMINADO MELAMÍNICO</v>
          </cell>
          <cell r="D605">
            <v>0</v>
          </cell>
          <cell r="E605">
            <v>0</v>
          </cell>
        </row>
        <row r="606">
          <cell r="A606" t="str">
            <v>ED-49607</v>
          </cell>
          <cell r="B606">
            <v>0</v>
          </cell>
          <cell r="C606" t="str">
            <v>PORTA EM MADEIRA DE LEI ESPECIAL COMPLETA 60 X 210 CM, COM REVESTIMENTO EM LAMINADO MELAMÍNICO NAS DUAS FACES, INCLUSIVE FERRAGENS E MAÇANETA TIPO ALAVANCA</v>
          </cell>
          <cell r="D606" t="str">
            <v>U</v>
          </cell>
          <cell r="E606">
            <v>1022.91</v>
          </cell>
        </row>
        <row r="607">
          <cell r="A607" t="str">
            <v>ED-49606</v>
          </cell>
          <cell r="B607">
            <v>0</v>
          </cell>
          <cell r="C607" t="str">
            <v>PORTA EM MADEIRA DE LEI ESPECIAL COMPLETA 70 X 210 CM, COM REVESTIMENTO EM LAMINADO MELAMÍNICO NAS DUAS FACES, INCLUSIVE FERRAGENS E MAÇANETA TIPO ALAVANCA</v>
          </cell>
          <cell r="D607" t="str">
            <v>U</v>
          </cell>
          <cell r="E607">
            <v>1090.31</v>
          </cell>
        </row>
        <row r="608">
          <cell r="A608" t="str">
            <v>ED-49605</v>
          </cell>
          <cell r="B608">
            <v>0</v>
          </cell>
          <cell r="C608" t="str">
            <v>PORTA EM MADEIRA DE LEI ESPECIAL COMPLETA 80 X 210 CM, COM REVESTIMENTO EM LAMINADO MELAMÍNICO NAS DUAS FACES, INCLUSIVE FERRAGENS E MAÇANETA TIPO ALAVANCA</v>
          </cell>
          <cell r="D608" t="str">
            <v>U</v>
          </cell>
          <cell r="E608">
            <v>1150.17</v>
          </cell>
        </row>
        <row r="609">
          <cell r="A609" t="str">
            <v>ED-49604</v>
          </cell>
          <cell r="B609">
            <v>0</v>
          </cell>
          <cell r="C609" t="str">
            <v>PORTA EM MADEIRA DE LEI ESPECIAL COMPLETA 90 X 210 CM, PARA PINTURA, PARA P.N.E., COM PROTEÇÃO INFERIOR EM LAMINADO MELAMÍNICO, INCLUSIVE FERRAGENS E MAÇANETA TIPO ALAVANCA (P2)</v>
          </cell>
          <cell r="D609" t="str">
            <v>U</v>
          </cell>
          <cell r="E609">
            <v>939.07</v>
          </cell>
        </row>
        <row r="610">
          <cell r="A610" t="str">
            <v>ED-49599</v>
          </cell>
          <cell r="B610">
            <v>0</v>
          </cell>
          <cell r="C610" t="str">
            <v>PORTA EM MADEIRA DE LEI REVESTIDA EM LAMINADO MELAMÍNICO, COM MARCO EM ALUMÍNIO ANODIZADO NATURAL, TARJETA LIVRE/OCUPADO E DOBRADIÇAS - 60 X 165 CM</v>
          </cell>
          <cell r="D610" t="str">
            <v>U</v>
          </cell>
          <cell r="E610">
            <v>749.46</v>
          </cell>
        </row>
        <row r="611">
          <cell r="A611">
            <v>8780</v>
          </cell>
          <cell r="B611">
            <v>0</v>
          </cell>
          <cell r="C611" t="str">
            <v>PORTA DE MADEIRA COM TARJETA</v>
          </cell>
          <cell r="D611">
            <v>0</v>
          </cell>
          <cell r="E611">
            <v>0</v>
          </cell>
        </row>
        <row r="612">
          <cell r="A612" t="str">
            <v>ED-49597</v>
          </cell>
          <cell r="B612">
            <v>0</v>
          </cell>
          <cell r="C612" t="str">
            <v>PORTA DE MADEIRA, TIPO PRANCHETA, COM MARCO FERRO "L" 1 1/4 X 1/8", TARJETA E DOBRADIÇAS - 100 X 160 CM</v>
          </cell>
          <cell r="D612" t="str">
            <v>U</v>
          </cell>
          <cell r="E612">
            <v>577.37</v>
          </cell>
        </row>
        <row r="613">
          <cell r="A613" t="str">
            <v>ED-49594</v>
          </cell>
          <cell r="B613">
            <v>0</v>
          </cell>
          <cell r="C613" t="str">
            <v>PORTA DE MADEIRA, TIPO PRANCHETA, COM MARCO FERRO "L" 1 1/4 X 1/8", TARJETA E DOBRADIÇAS - 55 X 180 CM</v>
          </cell>
          <cell r="D613" t="str">
            <v>U</v>
          </cell>
          <cell r="E613">
            <v>457.75</v>
          </cell>
        </row>
        <row r="614">
          <cell r="A614" t="str">
            <v>ED-49598</v>
          </cell>
          <cell r="B614">
            <v>0</v>
          </cell>
          <cell r="C614" t="str">
            <v>PORTA DE MADEIRA, TIPO PRANCHETA, COM MARCO FERRO "L" 1 1/4 X 1/8", TARJETA LIVRE/OCUPADO E DOBRADIÇAS - 100 X 160 CM</v>
          </cell>
          <cell r="D614" t="str">
            <v>U</v>
          </cell>
          <cell r="E614">
            <v>619.28</v>
          </cell>
        </row>
        <row r="615">
          <cell r="A615" t="str">
            <v>ED-49593</v>
          </cell>
          <cell r="B615">
            <v>0</v>
          </cell>
          <cell r="C615" t="str">
            <v>PORTA DE MADEIRA, TIPO PRANCHETA, COM MARCO FERRO "L" 1 1/4 X 1/8", TARJETA LIVRE/OCUPADO E DOBRADIÇAS - 55 X 160 CM</v>
          </cell>
          <cell r="D615" t="str">
            <v>U</v>
          </cell>
          <cell r="E615">
            <v>488.08</v>
          </cell>
        </row>
        <row r="616">
          <cell r="A616" t="str">
            <v>ED-49595</v>
          </cell>
          <cell r="B616">
            <v>0</v>
          </cell>
          <cell r="C616" t="str">
            <v>PORTA DE MADEIRA, TIPO PRANCHETA, COM MARCO FERRO "L" 1 1/4 X 1/8", TARJETA LIVRE/OCUPADO E DOBRADIÇAS - 55 X 180 CM</v>
          </cell>
          <cell r="D616" t="str">
            <v>U</v>
          </cell>
          <cell r="E616">
            <v>499.66</v>
          </cell>
        </row>
        <row r="617">
          <cell r="A617" t="str">
            <v>ED-49596</v>
          </cell>
          <cell r="B617">
            <v>0</v>
          </cell>
          <cell r="C617" t="str">
            <v>PORTA DE MADEIRA, TIPO PRANCHETA, COM MARCO FERRO "L" 1 1/4 X 1/8", TARJETA LIVRE/OCUPADO E DOBRADIÇAS - 60 X 165 CM</v>
          </cell>
          <cell r="D617" t="str">
            <v>U</v>
          </cell>
          <cell r="E617">
            <v>498.23</v>
          </cell>
        </row>
        <row r="618">
          <cell r="A618">
            <v>8781</v>
          </cell>
          <cell r="B618">
            <v>0</v>
          </cell>
          <cell r="C618" t="str">
            <v>PEÇA ESPECIAL DE MADEIRA</v>
          </cell>
          <cell r="D618">
            <v>0</v>
          </cell>
          <cell r="E618">
            <v>0</v>
          </cell>
        </row>
        <row r="619">
          <cell r="A619" t="str">
            <v>ED-49582</v>
          </cell>
          <cell r="B619">
            <v>0</v>
          </cell>
          <cell r="C619" t="str">
            <v>BATE MACA EM MADEIRA, INCLUSIVE ACESSÓRIO DE FIXAÇÃO E APLICAÇÃO DE VERNIZ SINTÉTICO MARÍTIMO, DUAS (2) DEMÃOS, ACABAMENTO TIPO FOSCO</v>
          </cell>
          <cell r="D619" t="str">
            <v>m</v>
          </cell>
          <cell r="E619">
            <v>65.069999999999993</v>
          </cell>
        </row>
        <row r="620">
          <cell r="A620" t="str">
            <v>ED-49583</v>
          </cell>
          <cell r="B620">
            <v>0</v>
          </cell>
          <cell r="C620" t="str">
            <v>PROTETOR DE PAREDE BATE MACA EM PVC RÍGIDO DE ALTO IMPACTO, BASE DE FIXAÇÃO, TERMINAIS DE ACABAMENTO E ADAPTADORES L = 200 MM</v>
          </cell>
          <cell r="D620" t="str">
            <v>m</v>
          </cell>
          <cell r="E620">
            <v>68.31</v>
          </cell>
        </row>
        <row r="621">
          <cell r="A621">
            <v>8782</v>
          </cell>
          <cell r="B621">
            <v>0</v>
          </cell>
          <cell r="C621" t="str">
            <v>VISOR PARA PORTA</v>
          </cell>
          <cell r="D621">
            <v>0</v>
          </cell>
          <cell r="E621">
            <v>0</v>
          </cell>
        </row>
        <row r="622">
          <cell r="A622" t="str">
            <v>ED-7066</v>
          </cell>
          <cell r="B622">
            <v>0</v>
          </cell>
          <cell r="C622" t="str">
            <v>FORNECIMENTO DE VISOR 30X20 CM DE VIDRO EM CRISTAL INCOLOR FIXO E=4 MM COM MOLDURA DE MADEIRA, INSTALADO EM PORTA DE MADEIRA</v>
          </cell>
          <cell r="D622" t="str">
            <v>un</v>
          </cell>
          <cell r="E622">
            <v>89.44</v>
          </cell>
        </row>
        <row r="623">
          <cell r="A623">
            <v>8783</v>
          </cell>
          <cell r="B623">
            <v>0</v>
          </cell>
          <cell r="C623" t="str">
            <v>FERRAGEM E ACESSÓRIOS</v>
          </cell>
          <cell r="D623">
            <v>0</v>
          </cell>
          <cell r="E623">
            <v>0</v>
          </cell>
        </row>
        <row r="624">
          <cell r="A624" t="str">
            <v>ED-49697</v>
          </cell>
          <cell r="B624">
            <v>0</v>
          </cell>
          <cell r="C624" t="str">
            <v>DOBRADIÇA DE FERRO, MEDIDAS (3"X2.1/2"), TIPO PINO SOLTO COM BOLA, ACABAMENTO CROMADO, INCLUSIVE ACESSÓRIOS PARA FIXAÇÃO</v>
          </cell>
          <cell r="D624" t="str">
            <v>un</v>
          </cell>
          <cell r="E624">
            <v>17.059999999999999</v>
          </cell>
        </row>
        <row r="625">
          <cell r="A625" t="str">
            <v>ED-49698</v>
          </cell>
          <cell r="B625">
            <v>0</v>
          </cell>
          <cell r="C625" t="str">
            <v>DOBRADIÇA DE FERRO, MEDIDAS (3.1/2"X3"), TIPO PINO SOLTO COM BOLA, ACABAMENTO CROMADO, INCLUSIVE ACESSÓRIOS PARA FIXAÇÃO</v>
          </cell>
          <cell r="D625" t="str">
            <v>un</v>
          </cell>
          <cell r="E625">
            <v>21.05</v>
          </cell>
        </row>
        <row r="626">
          <cell r="A626" t="str">
            <v>ED-27548</v>
          </cell>
          <cell r="B626">
            <v>0</v>
          </cell>
          <cell r="C626" t="str">
            <v>DOBRADIÇA DE FERRO, MEDIDAS (3/4"X 1"), TIPO PINO GONZO NÚMERO 2, INCLUSIVE INSTALAÇÃO, EXCLUSIVE PINTURA DE ACABAMENTO</v>
          </cell>
          <cell r="D626" t="str">
            <v>un</v>
          </cell>
          <cell r="E626">
            <v>19.95</v>
          </cell>
        </row>
        <row r="627">
          <cell r="A627" t="str">
            <v>ED-27547</v>
          </cell>
          <cell r="B627">
            <v>0</v>
          </cell>
          <cell r="C627" t="str">
            <v>DOBRADIÇA DE FERRO, MEDIDAS (5/8"X3/4"), TIPO PINO GONZO NÚMERO 1, INCLUSIVE INSTALAÇÃO, EXCLUSIVE PINTURA DE ACABAMENTO</v>
          </cell>
          <cell r="D627" t="str">
            <v>un</v>
          </cell>
          <cell r="E627">
            <v>15.61</v>
          </cell>
        </row>
        <row r="628">
          <cell r="A628" t="str">
            <v>ED-49701</v>
          </cell>
          <cell r="B628">
            <v>0</v>
          </cell>
          <cell r="C628" t="str">
            <v>FECHADURA TIPO BANHEIRO (TRANQUETA), GRAU DE SEGURANÇA MÉDIO, DISTÂNCIA DE BROCA 40MM, ACABAMENTO COM ESPELHO CROMADO E MAÇANETA MODELO ALAVANCA EM ZAMAC, INCLUSIVE ACESSÓRIOS PARA FIXAÇÃO E UMA (1) CHAVE</v>
          </cell>
          <cell r="D628" t="str">
            <v>un</v>
          </cell>
          <cell r="E628">
            <v>94</v>
          </cell>
        </row>
        <row r="629">
          <cell r="A629" t="str">
            <v>ED-21612</v>
          </cell>
          <cell r="B629">
            <v>0</v>
          </cell>
          <cell r="C629" t="str">
            <v>FECHADURA TIPO EXTERNA, EM PORTA METÁLICA, GRAU DE SEGURANÇA MÉDIO, DISTÂNCIA DE BROCA 20MM, ACABAMENTO COM ESPELHO CROMADO E MAÇANETA MODELO ALAVANCA EM ZAMAC, INCLUSIVE ACESSÓRIOS PARA FIXAÇÃO E DUAS (2) CHAVES</v>
          </cell>
          <cell r="D629" t="str">
            <v>un</v>
          </cell>
          <cell r="E629">
            <v>87.43</v>
          </cell>
        </row>
        <row r="630">
          <cell r="A630" t="str">
            <v>ED-49699</v>
          </cell>
          <cell r="B630">
            <v>0</v>
          </cell>
          <cell r="C630" t="str">
            <v>FECHADURA TIPO EXTERNA, GRAU DE SEGURANÇA MÉDIO, DISTÂNCIA DE BROCA 40MM, ACABAMENTO COM ESPELHO CROMADO E MAÇANETA MODELO ALAVANCA EM ZAMAC, INCLUSIVE ACESSÓRIOS PARA FIXAÇÃO E DUAS (2) CHAVES</v>
          </cell>
          <cell r="D630" t="str">
            <v>un</v>
          </cell>
          <cell r="E630">
            <v>122.37</v>
          </cell>
        </row>
        <row r="631">
          <cell r="A631" t="str">
            <v>ED-49700</v>
          </cell>
          <cell r="B631">
            <v>0</v>
          </cell>
          <cell r="C631" t="str">
            <v>FECHADURA TIPO INTERNA (GORGE), GRAU DE SEGURANÇA MÉDIO, DISTÂNCIA DE BROCA 40MM, ACABAMENTO COM ESPELHO CROMADO E MAÇANETA MODELO ALAVANCA EM ZAMAC, INCLUSIVE ACESSÓRIOS PARA FIXAÇÃO E DUAS (2) CHAVES</v>
          </cell>
          <cell r="D631" t="str">
            <v>un</v>
          </cell>
          <cell r="E631">
            <v>102.02</v>
          </cell>
        </row>
        <row r="632">
          <cell r="A632" t="str">
            <v>ED-27549</v>
          </cell>
          <cell r="B632">
            <v>0</v>
          </cell>
          <cell r="C632" t="str">
            <v>FECHADURA TIPO TUBULAR, EM DIVISÓRIA, COM MAÇANETA E ACABAMENTO EM ZAMAC, INCLUSIVE ACESSÓRIOS PARA FIXAÇÃO E DUAS (2) CHAVES</v>
          </cell>
          <cell r="D632" t="str">
            <v>un</v>
          </cell>
          <cell r="E632">
            <v>83.65</v>
          </cell>
        </row>
        <row r="633">
          <cell r="A633" t="str">
            <v>ED-23033</v>
          </cell>
          <cell r="B633">
            <v>0</v>
          </cell>
          <cell r="C633"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D633" t="str">
            <v>un</v>
          </cell>
          <cell r="E633">
            <v>138.61000000000001</v>
          </cell>
        </row>
        <row r="634">
          <cell r="A634" t="str">
            <v>ED-13911</v>
          </cell>
          <cell r="B634">
            <v>0</v>
          </cell>
          <cell r="C634"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D634" t="str">
            <v>un</v>
          </cell>
          <cell r="E634">
            <v>245.89</v>
          </cell>
        </row>
        <row r="635">
          <cell r="A635" t="str">
            <v>ED-49702</v>
          </cell>
          <cell r="B635">
            <v>0</v>
          </cell>
          <cell r="C635" t="str">
            <v>MOLA HIDRÁULICA NORMAL</v>
          </cell>
          <cell r="D635" t="str">
            <v>U</v>
          </cell>
          <cell r="E635">
            <v>152.49</v>
          </cell>
        </row>
        <row r="636">
          <cell r="A636" t="str">
            <v>ED-49704</v>
          </cell>
          <cell r="B636">
            <v>0</v>
          </cell>
          <cell r="C636" t="str">
            <v xml:space="preserve">TARJETA CROMADA, TIPO FECHO, INSTALADA EM PORTA DE SANITÁRIO, INCLUSIVE ACESSÓRIOS PARA FIXAÇÃO
</v>
          </cell>
          <cell r="D636" t="str">
            <v>un</v>
          </cell>
          <cell r="E636">
            <v>17.850000000000001</v>
          </cell>
        </row>
        <row r="637">
          <cell r="A637" t="str">
            <v>ED-49705</v>
          </cell>
          <cell r="B637">
            <v>0</v>
          </cell>
          <cell r="C637" t="str">
            <v>TARJETA CROMADA, TIPO LIVRE/OCUPADO, INSTALADA EM PORTA DE SANITÁRIO, INCLUSIVE ACESSÓRIOS PARA FIXAÇÃO</v>
          </cell>
          <cell r="D637" t="str">
            <v>un</v>
          </cell>
          <cell r="E637">
            <v>62.59</v>
          </cell>
        </row>
        <row r="638">
          <cell r="A638">
            <v>8784</v>
          </cell>
          <cell r="B638">
            <v>0</v>
          </cell>
          <cell r="C638" t="str">
            <v>PORTA CORTA-FOGO</v>
          </cell>
          <cell r="D638">
            <v>0</v>
          </cell>
          <cell r="E638">
            <v>0</v>
          </cell>
        </row>
        <row r="639">
          <cell r="A639" t="str">
            <v>ED-50990</v>
          </cell>
          <cell r="B639">
            <v>0</v>
          </cell>
          <cell r="C639" t="str">
            <v>PORTA CORTA-FOGO, COLOCAÇÃO E ACABAMENTO, DE ABRIR, DUAS FOLHAS COM DOBRADIÇA ESPECIAL, MOLA DE FECHAMENTO, FECHADURA, MAÇANETA E DEMAIS FERRAGENS DE ACABAMENTO, DIMENSÕES 1,600 X 2,10 M</v>
          </cell>
          <cell r="D639" t="str">
            <v>U</v>
          </cell>
          <cell r="E639">
            <v>2747.17</v>
          </cell>
        </row>
        <row r="640">
          <cell r="A640" t="str">
            <v>ED-50988</v>
          </cell>
          <cell r="B640">
            <v>0</v>
          </cell>
          <cell r="C640" t="str">
            <v>PORTA CORTA-FOGO, COLOCAÇÃO E ACABAMENTO, DE ABRIR, UMA FOLHA COM DOBRADIÇA ESPECIAL, MOLA DE FECHAMENTO, FECHADURA, MAÇANETA E DEMAIS FERRAGENS DE ACABAMENTO, DIMENSÕES 0,80 X 2,10 M</v>
          </cell>
          <cell r="D640" t="str">
            <v>U</v>
          </cell>
          <cell r="E640">
            <v>1497.4</v>
          </cell>
        </row>
        <row r="641">
          <cell r="A641" t="str">
            <v>ED-50989</v>
          </cell>
          <cell r="B641">
            <v>0</v>
          </cell>
          <cell r="C641" t="str">
            <v>PORTA CORTA-FOGO, COLOCAÇÃO E ACABAMENTO, DE ABRIR, UMA FOLHA COM DOBRADIÇA ESPECIAL, MOLA DE FECHAMENTO, FECHADURA, MAÇANETA E DEMAIS FERRAGENS DE ACABAMENTO, DIMENSÕES 0,90 X 2,10 M</v>
          </cell>
          <cell r="D641" t="str">
            <v>U</v>
          </cell>
          <cell r="E641">
            <v>1584.47</v>
          </cell>
        </row>
        <row r="642">
          <cell r="A642">
            <v>8785</v>
          </cell>
          <cell r="B642">
            <v>0</v>
          </cell>
          <cell r="C642" t="str">
            <v>VEDAÇÃO E CALAFETAGEM</v>
          </cell>
          <cell r="D642">
            <v>0</v>
          </cell>
          <cell r="E642">
            <v>0</v>
          </cell>
        </row>
        <row r="643">
          <cell r="A643" t="str">
            <v>ED-50992</v>
          </cell>
          <cell r="B643">
            <v>0</v>
          </cell>
          <cell r="C643" t="str">
            <v>VEDAÇÃO DE ESQUADRIAS METÁLICAS COM SILICONE PASTOSO</v>
          </cell>
          <cell r="D643" t="str">
            <v>m</v>
          </cell>
          <cell r="E643">
            <v>19.48</v>
          </cell>
        </row>
        <row r="644">
          <cell r="A644">
            <v>8865</v>
          </cell>
          <cell r="B644">
            <v>0</v>
          </cell>
          <cell r="C644" t="str">
            <v>PORTA EM AÇO DE ENROLAR</v>
          </cell>
          <cell r="D644">
            <v>0</v>
          </cell>
          <cell r="E644">
            <v>0</v>
          </cell>
        </row>
        <row r="645">
          <cell r="A645" t="str">
            <v>ED-50970</v>
          </cell>
          <cell r="B645">
            <v>0</v>
          </cell>
          <cell r="C645" t="str">
            <v>FORNECIMENTO E ASSENTAMENTO DE PORTA AÇO DE ENROLAR, LÂMINA RAIADA COM LARGURA ÚTIL 100MM, CHAPA 24, ABERTURA MANUAL, COMPLETA, INCLUSIVE EIXO, MOLA, SOLEIRA, ETIQUETA, CAVALETE, GUIAS, FITAS E FECHADURAS LATERAIS - COMPLETA</v>
          </cell>
          <cell r="D645" t="str">
            <v>m2</v>
          </cell>
          <cell r="E645">
            <v>450.74</v>
          </cell>
        </row>
        <row r="646">
          <cell r="A646">
            <v>8671</v>
          </cell>
          <cell r="B646">
            <v>0</v>
          </cell>
          <cell r="C646" t="str">
            <v>COBERTURAS E PROTEÇÕES</v>
          </cell>
          <cell r="D646">
            <v>0</v>
          </cell>
          <cell r="E646">
            <v>0</v>
          </cell>
        </row>
        <row r="647">
          <cell r="A647">
            <v>8786</v>
          </cell>
          <cell r="B647">
            <v>0</v>
          </cell>
          <cell r="C647" t="str">
            <v>ESTRUTURA DE MADEIRA PARA COBERTURA</v>
          </cell>
          <cell r="D647">
            <v>0</v>
          </cell>
          <cell r="E647">
            <v>0</v>
          </cell>
        </row>
        <row r="648">
          <cell r="A648" t="str">
            <v>ED-48414</v>
          </cell>
          <cell r="B648">
            <v>0</v>
          </cell>
          <cell r="C648" t="str">
            <v>CAIBRO DE MADEIRA EM PARAJU 7 X 4 CM</v>
          </cell>
          <cell r="D648" t="str">
            <v>m</v>
          </cell>
          <cell r="E648">
            <v>13.13</v>
          </cell>
        </row>
        <row r="649">
          <cell r="A649" t="str">
            <v>ED-48408</v>
          </cell>
          <cell r="B649">
            <v>0</v>
          </cell>
          <cell r="C649" t="str">
            <v>ENGRADAMENTO PARA TELHADO DE FIBROCIMENTO ONDULADA</v>
          </cell>
          <cell r="D649" t="str">
            <v>m2</v>
          </cell>
          <cell r="E649">
            <v>75.94</v>
          </cell>
        </row>
        <row r="650">
          <cell r="A650" t="str">
            <v>ED-48409</v>
          </cell>
          <cell r="B650">
            <v>0</v>
          </cell>
          <cell r="C650" t="str">
            <v>ENGRADAMENTO PARA TELHADO DE FIBROCIMENTO TIPO KALHETA, CANALETE 49</v>
          </cell>
          <cell r="D650" t="str">
            <v>m2</v>
          </cell>
          <cell r="E650">
            <v>24.65</v>
          </cell>
        </row>
        <row r="651">
          <cell r="A651" t="str">
            <v>ED-48410</v>
          </cell>
          <cell r="B651">
            <v>0</v>
          </cell>
          <cell r="C651" t="str">
            <v>ENGRADAMENTO PARA TELHADO DE FIBROCIMENTO TIPO KALHETÃO, CANALETE 90</v>
          </cell>
          <cell r="D651" t="str">
            <v>m2</v>
          </cell>
          <cell r="E651">
            <v>23.34</v>
          </cell>
        </row>
        <row r="652">
          <cell r="A652" t="str">
            <v>ED-48407</v>
          </cell>
          <cell r="B652">
            <v>0</v>
          </cell>
          <cell r="C652" t="str">
            <v>ENGRADAMENTO PARA TELHAS CERÂMICA OU CONCRETO EM MADEIRA PARAJU</v>
          </cell>
          <cell r="D652" t="str">
            <v>m2</v>
          </cell>
          <cell r="E652">
            <v>133.01</v>
          </cell>
        </row>
        <row r="653">
          <cell r="A653" t="str">
            <v>ED-48412</v>
          </cell>
          <cell r="B653">
            <v>0</v>
          </cell>
          <cell r="C653" t="str">
            <v>PEÇAS DE MADEIRA EM PARAJU 12 X 8 CM</v>
          </cell>
          <cell r="D653" t="str">
            <v>m</v>
          </cell>
          <cell r="E653">
            <v>35.78</v>
          </cell>
        </row>
        <row r="654">
          <cell r="A654" t="str">
            <v>ED-48411</v>
          </cell>
          <cell r="B654">
            <v>0</v>
          </cell>
          <cell r="C654" t="str">
            <v>PEÇAS DE MADEIRA EM PARAJU 15 X 8 CM</v>
          </cell>
          <cell r="D654" t="str">
            <v>m</v>
          </cell>
          <cell r="E654">
            <v>42.98</v>
          </cell>
        </row>
        <row r="655">
          <cell r="A655" t="str">
            <v>ED-48413</v>
          </cell>
          <cell r="B655">
            <v>0</v>
          </cell>
          <cell r="C655" t="str">
            <v>PEÇAS DE MADEIRA EM PARAJU 8 X 8 CM</v>
          </cell>
          <cell r="D655" t="str">
            <v>m</v>
          </cell>
          <cell r="E655">
            <v>25.02</v>
          </cell>
        </row>
        <row r="656">
          <cell r="A656" t="str">
            <v>ED-48415</v>
          </cell>
          <cell r="B656">
            <v>0</v>
          </cell>
          <cell r="C656" t="str">
            <v>RIPA EM MADEIRA EM 4 X 1,5 CM</v>
          </cell>
          <cell r="D656" t="str">
            <v>m</v>
          </cell>
          <cell r="E656">
            <v>9.3000000000000007</v>
          </cell>
        </row>
        <row r="657">
          <cell r="A657">
            <v>8787</v>
          </cell>
          <cell r="B657">
            <v>0</v>
          </cell>
          <cell r="C657" t="str">
            <v>ESTRUTURA METÁLICA PARA COBERTURA</v>
          </cell>
          <cell r="D657">
            <v>0</v>
          </cell>
          <cell r="E657">
            <v>0</v>
          </cell>
        </row>
        <row r="658">
          <cell r="A658" t="str">
            <v>ED-20603</v>
          </cell>
          <cell r="B658">
            <v>0</v>
          </cell>
          <cell r="C658" t="str">
            <v>FORNECIMENTO DE ESTRUTURA METÁLICA E ENGRADAMENTO METÁLICO, EM AÇO, PARA TELHADO, EXCLUSIVE TELHA, INCLUSIVE FABRICAÇÃO, TRANSPORTE, MONTAGEM E APLICAÇÃO DE FUNDO PREPARADOR ANTICORROSIVO EM SUPERFÍCIE METÁLICA, UMA (1) DEMÃO</v>
          </cell>
          <cell r="D658" t="str">
            <v>Kg</v>
          </cell>
          <cell r="E658">
            <v>21.68</v>
          </cell>
        </row>
        <row r="659">
          <cell r="A659" t="str">
            <v>ED-20574</v>
          </cell>
          <cell r="B659">
            <v>0</v>
          </cell>
          <cell r="C659" t="str">
            <v>FORNECIMENTO DE ESTRUTURA METÁLICA E ENGRADAMENTO METÁLICO, EM AÇO PATINÁVEL, SOBRE LAJE PARA TELHA CERÂMICA, COBERTURA PADRÃO DO PRÉDIO ESCOLAR, EXCLUSIVE TELHA, INCLUSIVE FABRICAÇÃO, TRANSPORTE E MONTAGEM</v>
          </cell>
          <cell r="D659" t="str">
            <v>m2</v>
          </cell>
          <cell r="E659">
            <v>333.14</v>
          </cell>
        </row>
        <row r="660">
          <cell r="A660" t="str">
            <v>ED-20575</v>
          </cell>
          <cell r="B660">
            <v>0</v>
          </cell>
          <cell r="C660"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D660" t="str">
            <v>m2</v>
          </cell>
          <cell r="E660">
            <v>348.15</v>
          </cell>
        </row>
        <row r="661">
          <cell r="A661" t="str">
            <v>ED-20602</v>
          </cell>
          <cell r="B661">
            <v>0</v>
          </cell>
          <cell r="C661" t="str">
            <v>FORNECIMENTO DE ESTRUTURA METÁLICA E ENGRADAMENTO METÁLICO, EM AÇO, SOBRE LAJE PARA TELHA CERÂMICA, COBERTURA PADRÃO DO PRÉDIO ESCOLAR, EXCLUSIVE TELHA, INCLUSIVE FABRICAÇÃO, TRANSPORTE, MONTAGEM E E APLICAÇÃO DE FUNDO PREPARADOR ANTICORROSIVO, UMA (1) DEMÃO</v>
          </cell>
          <cell r="D661" t="str">
            <v>m2</v>
          </cell>
          <cell r="E661">
            <v>335.32</v>
          </cell>
        </row>
        <row r="662">
          <cell r="A662" t="str">
            <v>ED-20576</v>
          </cell>
          <cell r="B662">
            <v>0</v>
          </cell>
          <cell r="C662"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D662" t="str">
            <v>m2</v>
          </cell>
          <cell r="E662">
            <v>777.81</v>
          </cell>
        </row>
        <row r="663">
          <cell r="A663" t="str">
            <v>ED-20577</v>
          </cell>
          <cell r="B663">
            <v>0</v>
          </cell>
          <cell r="C663"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D663" t="str">
            <v>m2</v>
          </cell>
          <cell r="E663">
            <v>362.23</v>
          </cell>
        </row>
        <row r="664">
          <cell r="A664" t="str">
            <v>ED-20573</v>
          </cell>
          <cell r="B664">
            <v>0</v>
          </cell>
          <cell r="C664"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D664" t="str">
            <v>m2</v>
          </cell>
          <cell r="E664">
            <v>263.49</v>
          </cell>
        </row>
        <row r="665">
          <cell r="A665" t="str">
            <v>ED-20572</v>
          </cell>
          <cell r="B665">
            <v>0</v>
          </cell>
          <cell r="C665" t="str">
            <v>FORNECIMENTO DE ESTRUTURA METÁLICA E ENGRADAMENTO METÁLICO PARA TELHADO EM ARCO DE QUADRA POLIESPORTIVA EM AÇO PATINÁVEL, COBERTURA EM ARCO PADRÃO DA QUADRA ESCOLAR, EXCLUSIVE TELHA, INCLUSIVE PILAR METÁLICO, FABRICAÇÃO, TRANSPORTE E MONTAGEM</v>
          </cell>
          <cell r="D665" t="str">
            <v>m2</v>
          </cell>
          <cell r="E665">
            <v>243.69</v>
          </cell>
        </row>
        <row r="666">
          <cell r="A666">
            <v>8788</v>
          </cell>
          <cell r="B666">
            <v>0</v>
          </cell>
          <cell r="C666" t="str">
            <v>COBERTURA COM TELHA FIBROCIMENTO</v>
          </cell>
          <cell r="D666">
            <v>0</v>
          </cell>
          <cell r="E666">
            <v>0</v>
          </cell>
        </row>
        <row r="667">
          <cell r="A667" t="str">
            <v>ED-48425</v>
          </cell>
          <cell r="B667">
            <v>0</v>
          </cell>
          <cell r="C667" t="str">
            <v>COBERTURA EM TELHA DE FIBROCIMENTO ESTRUTURAL, ESP. 8MM, COM RECOBRIMENTO TRANSVERSAL E LONGITUDINAL, EXCLUSIVE CUMEEIRA, INCLUSIVE ACESSÓRIOS DE FIXAÇÃO E IÇAMENTO</v>
          </cell>
          <cell r="D667" t="str">
            <v>m2</v>
          </cell>
          <cell r="E667">
            <v>89.43</v>
          </cell>
        </row>
        <row r="668">
          <cell r="A668" t="str">
            <v>ED-48423</v>
          </cell>
          <cell r="B668">
            <v>0</v>
          </cell>
          <cell r="C668" t="str">
            <v>COBERTURA EM TELHA DE FIBROCIMENTO ONDULADA E = 5 MM</v>
          </cell>
          <cell r="D668" t="str">
            <v>m2</v>
          </cell>
          <cell r="E668">
            <v>33.549999999999997</v>
          </cell>
        </row>
        <row r="669">
          <cell r="A669" t="str">
            <v>ED-48424</v>
          </cell>
          <cell r="B669">
            <v>0</v>
          </cell>
          <cell r="C669" t="str">
            <v>COBERTURA EM TELHA DE FIBROCIMENTO ONDULADA E = 6 MM</v>
          </cell>
          <cell r="D669" t="str">
            <v>m2</v>
          </cell>
          <cell r="E669">
            <v>36.74</v>
          </cell>
        </row>
        <row r="670">
          <cell r="A670" t="str">
            <v>ED-48426</v>
          </cell>
          <cell r="B670">
            <v>0</v>
          </cell>
          <cell r="C670" t="str">
            <v>COBERTURA EM TELHA DE FIBROCIMENTO TIPO KALHETA, CANALETE 49</v>
          </cell>
          <cell r="D670" t="str">
            <v>m2</v>
          </cell>
          <cell r="E670">
            <v>152.57</v>
          </cell>
        </row>
        <row r="671">
          <cell r="A671" t="str">
            <v>ED-48427</v>
          </cell>
          <cell r="B671">
            <v>0</v>
          </cell>
          <cell r="C671" t="str">
            <v>COBERTURA EM TELHA DE FIBROCIMENTO TIPO KALHETÃO,CANALETE 90</v>
          </cell>
          <cell r="D671" t="str">
            <v>m2</v>
          </cell>
          <cell r="E671">
            <v>174.28</v>
          </cell>
        </row>
        <row r="672">
          <cell r="A672" t="str">
            <v>ED-48417</v>
          </cell>
          <cell r="B672">
            <v>0</v>
          </cell>
          <cell r="C672" t="str">
            <v>COLOCAÇÃO DE RUFO EM FIBROCIMENTO PARA TELHA ONDULADA</v>
          </cell>
          <cell r="D672" t="str">
            <v>m</v>
          </cell>
          <cell r="E672">
            <v>46</v>
          </cell>
        </row>
        <row r="673">
          <cell r="A673">
            <v>8789</v>
          </cell>
          <cell r="B673">
            <v>0</v>
          </cell>
          <cell r="C673" t="str">
            <v>COBERTURA COM TELHA METÁLICA</v>
          </cell>
          <cell r="D673">
            <v>0</v>
          </cell>
          <cell r="E673">
            <v>0</v>
          </cell>
        </row>
        <row r="674">
          <cell r="A674" t="str">
            <v>ED-13852</v>
          </cell>
          <cell r="B674">
            <v>0</v>
          </cell>
          <cell r="C674" t="str">
            <v>COBERTURA EM TELHA METÁLICA GALVANIZADA ONDULADA, TIPO SIMPLES, ESP. 0,50MM, ACABAMENTO NATURAL, INCLUSIVE ACESSÓRIOS PARA FIXAÇÃO, FORNECIMENTO E INSTALAÇÃO</v>
          </cell>
          <cell r="D674" t="str">
            <v>m2</v>
          </cell>
          <cell r="E674">
            <v>92.29</v>
          </cell>
        </row>
        <row r="675">
          <cell r="A675" t="str">
            <v>ED-48430</v>
          </cell>
          <cell r="B675">
            <v>0</v>
          </cell>
          <cell r="C675" t="str">
            <v>COBERTURA EM TELHA METÁLICA GALVANIZADA TRAPEZOIDAL, DUPLA COM TRATAMENTO ANTI-CHAMA</v>
          </cell>
          <cell r="D675" t="str">
            <v>m2</v>
          </cell>
          <cell r="E675">
            <v>195.91</v>
          </cell>
        </row>
        <row r="676">
          <cell r="A676" t="str">
            <v>ED-48429</v>
          </cell>
          <cell r="B676">
            <v>0</v>
          </cell>
          <cell r="C676" t="str">
            <v>COBERTURA EM TELHA METÁLICA GALVANIZADA TRAPEZOIDAL, TIPO DUPLA TERMOACÚSTICA COM DUAS FACES TRAPEZOIDAIS, ESP. 0,43MM, PREENCHIMENTO EM POLIESTIRENO EXPANDIDO/ISOPOR COM ESP. 30MM, ACABAMENTO NATURAL, INCLUSIVE ACESSÓRIOS PARA FIXAÇÃO, FORNECIMENTO E INSTALAÇÃO</v>
          </cell>
          <cell r="D676" t="str">
            <v>m2</v>
          </cell>
          <cell r="E676">
            <v>229.82</v>
          </cell>
        </row>
        <row r="677">
          <cell r="A677" t="str">
            <v>ED-48428</v>
          </cell>
          <cell r="B677">
            <v>0</v>
          </cell>
          <cell r="C677" t="str">
            <v>COBERTURA EM TELHA METÁLICA GALVANIZADA TRAPEZOIDAL, TIPO SIMPLES, ESP. 0,50MM, ACABAMENTO NATURAL, INCLUSIVE ACESSÓRIOS PARA FIXAÇÃO, FORNECIMENTO E INSTALAÇÃO</v>
          </cell>
          <cell r="D677" t="str">
            <v>m2</v>
          </cell>
          <cell r="E677">
            <v>96.87</v>
          </cell>
        </row>
        <row r="678">
          <cell r="A678" t="str">
            <v>ED-48432</v>
          </cell>
          <cell r="B678">
            <v>0</v>
          </cell>
          <cell r="C678" t="str">
            <v>COBERTURA EM TELHA ONDULADA TRADICIONAL DE FIBRA VEGETAL COM BETUME ESP. = 3 MM - INCLINAÇÃO ACIMA DE 15º (FIXAÇÃO EM ESTRUTURA METÁLICA)</v>
          </cell>
          <cell r="D678" t="str">
            <v>m2</v>
          </cell>
          <cell r="E678">
            <v>72.67</v>
          </cell>
        </row>
        <row r="679">
          <cell r="A679" t="str">
            <v>ED-48431</v>
          </cell>
          <cell r="B679">
            <v>0</v>
          </cell>
          <cell r="C679" t="str">
            <v>COBERTURA EM TELHA ONDULADA TRADICIONAL DE FIBRA VEGETAL COM BETUME ESP. = 3 MM - INCLINAÇÃO DE 10º A 15º (FIXAÇÃO EM ESTRUTURA METÁLICA)</v>
          </cell>
          <cell r="D679" t="str">
            <v>m2</v>
          </cell>
          <cell r="E679">
            <v>75.67</v>
          </cell>
        </row>
        <row r="680">
          <cell r="A680" t="str">
            <v>ED-48418</v>
          </cell>
          <cell r="B680">
            <v>0</v>
          </cell>
          <cell r="C680" t="str">
            <v>COLOCAÇÃO DE RUFO EM POLIETILENO PARA TELHA VEGETAL TRADICIONAL</v>
          </cell>
          <cell r="D680" t="str">
            <v>m</v>
          </cell>
          <cell r="E680">
            <v>55.17</v>
          </cell>
        </row>
        <row r="681">
          <cell r="A681">
            <v>8790</v>
          </cell>
          <cell r="B681">
            <v>0</v>
          </cell>
          <cell r="C681" t="str">
            <v>COBERTURA COM TELHA CERÂMICA</v>
          </cell>
          <cell r="D681">
            <v>0</v>
          </cell>
          <cell r="E681">
            <v>0</v>
          </cell>
        </row>
        <row r="682">
          <cell r="A682" t="str">
            <v>ED-48421</v>
          </cell>
          <cell r="B682">
            <v>0</v>
          </cell>
          <cell r="C682" t="str">
            <v>COBERTURA EM TELHA CERÂMICA COLONIAL CURVA, 26 UNID/M2</v>
          </cell>
          <cell r="D682" t="str">
            <v>m2</v>
          </cell>
          <cell r="E682">
            <v>103.01</v>
          </cell>
        </row>
        <row r="683">
          <cell r="A683" t="str">
            <v>ED-48420</v>
          </cell>
          <cell r="B683">
            <v>0</v>
          </cell>
          <cell r="C683" t="str">
            <v>COBERTURA EM TELHA CERÂMICA COLONIAL PLANA, 24 UNID/M2</v>
          </cell>
          <cell r="D683" t="str">
            <v>m2</v>
          </cell>
          <cell r="E683">
            <v>86.89</v>
          </cell>
        </row>
        <row r="684">
          <cell r="A684" t="str">
            <v>ED-48419</v>
          </cell>
          <cell r="B684">
            <v>0</v>
          </cell>
          <cell r="C684" t="str">
            <v>COBERTURA EM TELHA CERÂMICA FRANCESA</v>
          </cell>
          <cell r="D684" t="str">
            <v>m2</v>
          </cell>
          <cell r="E684">
            <v>76.010000000000005</v>
          </cell>
        </row>
        <row r="685">
          <cell r="A685" t="str">
            <v>ED-48406</v>
          </cell>
          <cell r="B685">
            <v>0</v>
          </cell>
          <cell r="C685" t="str">
            <v>EMBOÇAMENTO DA ÚLTIMA FIADA DE TELHA CERÂMICA COM ARGAMASSA DE CIMENTO, CAL HIDRATADA E AREIA SEM PENEIRAR, NO TRAÇO 1:2:9</v>
          </cell>
          <cell r="D685" t="str">
            <v>m</v>
          </cell>
          <cell r="E685">
            <v>12.93</v>
          </cell>
        </row>
        <row r="686">
          <cell r="A686" t="str">
            <v>ED-48422</v>
          </cell>
          <cell r="B686">
            <v>0</v>
          </cell>
          <cell r="C686" t="str">
            <v>TELHA COLONIAL DE RESERVA</v>
          </cell>
          <cell r="D686" t="str">
            <v>m2</v>
          </cell>
          <cell r="E686">
            <v>46.95</v>
          </cell>
        </row>
        <row r="687">
          <cell r="A687">
            <v>8791</v>
          </cell>
          <cell r="B687">
            <v>0</v>
          </cell>
          <cell r="C687" t="str">
            <v>CUMEEIRA E ESPIGÃO</v>
          </cell>
          <cell r="D687">
            <v>0</v>
          </cell>
          <cell r="E687">
            <v>0</v>
          </cell>
        </row>
        <row r="688">
          <cell r="A688" t="str">
            <v>ED-48403</v>
          </cell>
          <cell r="B688">
            <v>0</v>
          </cell>
          <cell r="C688" t="str">
            <v>COLOCAÇÃO DE CUMEEIRA DE FIBROCIMENTO PARA TELHA KALHETA, CANALETE 49</v>
          </cell>
          <cell r="D688" t="str">
            <v>m</v>
          </cell>
          <cell r="E688">
            <v>81.819999999999993</v>
          </cell>
        </row>
        <row r="689">
          <cell r="A689" t="str">
            <v>ED-48404</v>
          </cell>
          <cell r="B689">
            <v>0</v>
          </cell>
          <cell r="C689" t="str">
            <v>COLOCAÇÃO DE CUMEEIRA DE FIBROCIMENTO PARA TELHA KALHETÃO,CANALETE 90</v>
          </cell>
          <cell r="D689" t="str">
            <v>m</v>
          </cell>
          <cell r="E689">
            <v>121.32</v>
          </cell>
        </row>
        <row r="690">
          <cell r="A690" t="str">
            <v>ED-48402</v>
          </cell>
          <cell r="B690">
            <v>0</v>
          </cell>
          <cell r="C690" t="str">
            <v>COLOCAÇÃO DE CUMEEIRA GALVANIZADA TRAPEZOIDAL E = 0,50 MM, SIMPLES</v>
          </cell>
          <cell r="D690" t="str">
            <v>m</v>
          </cell>
          <cell r="E690">
            <v>53.65</v>
          </cell>
        </row>
        <row r="691">
          <cell r="A691" t="str">
            <v>ED-48405</v>
          </cell>
          <cell r="B691">
            <v>0</v>
          </cell>
          <cell r="C691" t="str">
            <v>COLOCAÇÃO DE CUMEEIRA ONDULADA DE FIBRA VEGETAL COM BETUME - TRADICIONAL</v>
          </cell>
          <cell r="D691" t="str">
            <v>m</v>
          </cell>
          <cell r="E691">
            <v>47.22</v>
          </cell>
        </row>
        <row r="692">
          <cell r="A692" t="str">
            <v>ED-48416</v>
          </cell>
          <cell r="B692">
            <v>0</v>
          </cell>
          <cell r="C692" t="str">
            <v>COLOCAÇÃO DE ESPIGÃO EM FIBROCIMENTO PARA TELHA ONDULADA</v>
          </cell>
          <cell r="D692" t="str">
            <v>m</v>
          </cell>
          <cell r="E692">
            <v>41.19</v>
          </cell>
        </row>
        <row r="693">
          <cell r="A693" t="str">
            <v>ED-48401</v>
          </cell>
          <cell r="B693">
            <v>0</v>
          </cell>
          <cell r="C693" t="str">
            <v>CUMEEIRA NORMAL OU ARTICULADA DE FIBROCIMENTO PARA TELHA ONDULADA E = 6 OU 8 MM</v>
          </cell>
          <cell r="D693" t="str">
            <v>m</v>
          </cell>
          <cell r="E693">
            <v>68.17</v>
          </cell>
        </row>
        <row r="694">
          <cell r="A694" t="str">
            <v>ED-48400</v>
          </cell>
          <cell r="B694">
            <v>0</v>
          </cell>
          <cell r="C694" t="str">
            <v>CUMEEIRA PARA TELHA CERÂMICA, INCLUSIVE ASSENTAMENTO EM ARGAMASSA, TRAÇO 1:2:9 (CIMENTO, CAL E AREIA), PREPARO MECÂNICO</v>
          </cell>
          <cell r="D694" t="str">
            <v>m</v>
          </cell>
          <cell r="E694">
            <v>28.85</v>
          </cell>
        </row>
        <row r="695">
          <cell r="A695">
            <v>8792</v>
          </cell>
          <cell r="B695">
            <v>0</v>
          </cell>
          <cell r="C695" t="str">
            <v>CALHA GALVANIZADA</v>
          </cell>
          <cell r="D695">
            <v>0</v>
          </cell>
          <cell r="E695">
            <v>0</v>
          </cell>
        </row>
        <row r="696">
          <cell r="A696" t="str">
            <v>ED-50661</v>
          </cell>
          <cell r="B696">
            <v>0</v>
          </cell>
          <cell r="C696" t="str">
            <v>CALHA EM CHAPA GALVANIZADA, ESP. 0,5MM (GSG-26), COM DESENVOLVIMENTO DE 33CM, INCLUSIVE IÇAMENTO MANUAL VERTICAL</v>
          </cell>
          <cell r="D696" t="str">
            <v>m</v>
          </cell>
          <cell r="E696">
            <v>42.9</v>
          </cell>
        </row>
        <row r="697">
          <cell r="A697" t="str">
            <v>ED-50662</v>
          </cell>
          <cell r="B697">
            <v>0</v>
          </cell>
          <cell r="C697" t="str">
            <v>CALHA EM CHAPA GALVANIZADA, ESP. 0,5MM (GSG-26), COM DESENVOLVIMENTO DE 40CM, INCLUSIVE IÇAMENTO MANUAL VERTICAL</v>
          </cell>
          <cell r="D697" t="str">
            <v>m</v>
          </cell>
          <cell r="E697">
            <v>50.28</v>
          </cell>
        </row>
        <row r="698">
          <cell r="A698" t="str">
            <v>ED-50663</v>
          </cell>
          <cell r="B698">
            <v>0</v>
          </cell>
          <cell r="C698" t="str">
            <v>CALHA EM CHAPA GALVANIZADA, ESP. 0,5MM (GSG-26), COM DESENVOLVIMENTO DE 50CM, INCLUSIVE IÇAMENTO MANUAL VERTICAL</v>
          </cell>
          <cell r="D698" t="str">
            <v>m</v>
          </cell>
          <cell r="E698">
            <v>64.92</v>
          </cell>
        </row>
        <row r="699">
          <cell r="A699" t="str">
            <v>ED-50660</v>
          </cell>
          <cell r="B699">
            <v>0</v>
          </cell>
          <cell r="C699" t="str">
            <v>CALHA EM CHAPA GALVANIZADA, ESP. 0,65MM (GSG-24), COM DESENVOLVIMENTO DE 100CM, INCLUSIVE IÇAMENTO MANUAL VERTICAL</v>
          </cell>
          <cell r="D699" t="str">
            <v>m</v>
          </cell>
          <cell r="E699">
            <v>149.19</v>
          </cell>
        </row>
        <row r="700">
          <cell r="A700" t="str">
            <v>ED-50654</v>
          </cell>
          <cell r="B700">
            <v>0</v>
          </cell>
          <cell r="C700" t="str">
            <v>CALHA EM CHAPA GALVANIZADA, ESP. 0,65MM (GSG-24), COM DESENVOLVIMENTO DE 33CM, INCLUSIVE IÇAMENTO MANUAL VERTICAL</v>
          </cell>
          <cell r="D700" t="str">
            <v>m</v>
          </cell>
          <cell r="E700">
            <v>51.26</v>
          </cell>
        </row>
        <row r="701">
          <cell r="A701" t="str">
            <v>ED-50655</v>
          </cell>
          <cell r="B701">
            <v>0</v>
          </cell>
          <cell r="C701" t="str">
            <v>CALHA EM CHAPA GALVANIZADA, ESP. 0,65MM (GSG-24), COM DESENVOLVIMENTO DE 40CM, INCLUSIVE IÇAMENTO MANUAL VERTICAL</v>
          </cell>
          <cell r="D701" t="str">
            <v>m</v>
          </cell>
          <cell r="E701">
            <v>60.41</v>
          </cell>
        </row>
        <row r="702">
          <cell r="A702" t="str">
            <v>ED-50656</v>
          </cell>
          <cell r="B702">
            <v>0</v>
          </cell>
          <cell r="C702" t="str">
            <v>CALHA EM CHAPA GALVANIZADA, ESP. 0,65MM (GSG-24), COM DESENVOLVIMENTO DE 50CM, INCLUSIVE IÇAMENTO MANUAL VERTICAL</v>
          </cell>
          <cell r="D702" t="str">
            <v>m</v>
          </cell>
          <cell r="E702">
            <v>73.900000000000006</v>
          </cell>
        </row>
        <row r="703">
          <cell r="A703" t="str">
            <v>ED-50657</v>
          </cell>
          <cell r="B703">
            <v>0</v>
          </cell>
          <cell r="C703" t="str">
            <v>CALHA EM CHAPA GALVANIZADA, ESP. 0,65MM (GSG-24), COM DESENVOLVIMENTO DE 60CM, INCLUSIVE IÇAMENTO MANUAL VERTICAL</v>
          </cell>
          <cell r="D703" t="str">
            <v>m</v>
          </cell>
          <cell r="E703">
            <v>87.35</v>
          </cell>
        </row>
        <row r="704">
          <cell r="A704" t="str">
            <v>ED-50658</v>
          </cell>
          <cell r="B704">
            <v>0</v>
          </cell>
          <cell r="C704" t="str">
            <v>CALHA EM CHAPA GALVANIZADA, ESP. 0,65MM (GSG-24), COM DESENVOLVIMENTO DE 66CM, INCLUSIVE IÇAMENTO MANUAL VERTICAL</v>
          </cell>
          <cell r="D704" t="str">
            <v>m</v>
          </cell>
          <cell r="E704">
            <v>95.88</v>
          </cell>
        </row>
        <row r="705">
          <cell r="A705" t="str">
            <v>ED-50659</v>
          </cell>
          <cell r="B705">
            <v>0</v>
          </cell>
          <cell r="C705" t="str">
            <v>CALHA EM CHAPA GALVANIZADA, ESP. 0,65MM (GSG-24), COM DESENVOLVIMENTO DE 75CM, INCLUSIVE IÇAMENTO MANUAL VERTICAL</v>
          </cell>
          <cell r="D705" t="str">
            <v>m</v>
          </cell>
          <cell r="E705">
            <v>108.82</v>
          </cell>
        </row>
        <row r="706">
          <cell r="A706" t="str">
            <v>ED-50653</v>
          </cell>
          <cell r="B706">
            <v>0</v>
          </cell>
          <cell r="C706" t="str">
            <v>CALHA EM CHAPA GALVANIZADA, ESP. 0,8MM (GSG-22), COM DESENVOLVIMENTO DE 100CM, INCLUSIVE IÇAMENTO MANUAL VERTICAL</v>
          </cell>
          <cell r="D706" t="str">
            <v>m</v>
          </cell>
          <cell r="E706">
            <v>174.52</v>
          </cell>
        </row>
        <row r="707">
          <cell r="A707" t="str">
            <v>ED-50648</v>
          </cell>
          <cell r="B707">
            <v>0</v>
          </cell>
          <cell r="C707" t="str">
            <v>CALHA EM CHAPA GALVANIZADA, ESP. 0,8MM (GSG-22), COM DESENVOLVIMENTO DE 33CM, INCLUSIVE IÇAMENTO MANUAL VERTICAL</v>
          </cell>
          <cell r="D707" t="str">
            <v>m</v>
          </cell>
          <cell r="E707">
            <v>59.62</v>
          </cell>
        </row>
        <row r="708">
          <cell r="A708" t="str">
            <v>ED-50649</v>
          </cell>
          <cell r="B708">
            <v>0</v>
          </cell>
          <cell r="C708" t="str">
            <v>CALHA EM CHAPA GALVANIZADA, ESP. 0,8MM (GSG-22), COM DESENVOLVIMENTO DE 40CM, INCLUSIVE IÇAMENTO MANUAL VERTICAL</v>
          </cell>
          <cell r="D708" t="str">
            <v>m</v>
          </cell>
          <cell r="E708">
            <v>70.540000000000006</v>
          </cell>
        </row>
        <row r="709">
          <cell r="A709" t="str">
            <v>ED-50650</v>
          </cell>
          <cell r="B709">
            <v>0</v>
          </cell>
          <cell r="C709" t="str">
            <v>CALHA EM CHAPA GALVANIZADA, ESP. 0,8MM (GSG-22), COM DESENVOLVIMENTO DE 50CM, INCLUSIVE IÇAMENTO MANUAL VERTICAL</v>
          </cell>
          <cell r="D709" t="str">
            <v>m</v>
          </cell>
          <cell r="E709">
            <v>86.56</v>
          </cell>
        </row>
        <row r="710">
          <cell r="A710" t="str">
            <v>ED-50651</v>
          </cell>
          <cell r="B710">
            <v>0</v>
          </cell>
          <cell r="C710" t="str">
            <v>CALHA EM CHAPA GALVANIZADA, ESP. 0,8MM (GSG-22), COM DESENVOLVIMENTO DE 66CM, INCLUSIVE IÇAMENTO MANUAL VERTICAL</v>
          </cell>
          <cell r="D710" t="str">
            <v>m</v>
          </cell>
          <cell r="E710">
            <v>112.59</v>
          </cell>
        </row>
        <row r="711">
          <cell r="A711" t="str">
            <v>ED-50652</v>
          </cell>
          <cell r="B711">
            <v>0</v>
          </cell>
          <cell r="C711" t="str">
            <v>CALHA EM CHAPA GALVANIZADA, ESP. 0,8MM (GSG-22), COM DESENVOLVIMENTO DE 75CM, INCLUSIVE IÇAMENTO MANUAL VERTICAL</v>
          </cell>
          <cell r="D711" t="str">
            <v>m</v>
          </cell>
          <cell r="E711">
            <v>127.82</v>
          </cell>
        </row>
        <row r="712">
          <cell r="A712">
            <v>8793</v>
          </cell>
          <cell r="B712">
            <v>0</v>
          </cell>
          <cell r="C712" t="str">
            <v>RUFO GALVANIZADO</v>
          </cell>
          <cell r="D712">
            <v>0</v>
          </cell>
          <cell r="E712">
            <v>0</v>
          </cell>
        </row>
        <row r="713">
          <cell r="A713" t="str">
            <v>ED-50682</v>
          </cell>
          <cell r="B713">
            <v>0</v>
          </cell>
          <cell r="C713" t="str">
            <v>RUFO E CONTRARRUFO EM CHAPA GALVANIZADA, ESP. 0,5MM (GSG-26), COM DESENVOLVIMENTO DE 15CM, INCLUSIVE IÇAMENTO MANUAL VERTICAL</v>
          </cell>
          <cell r="D713" t="str">
            <v>m</v>
          </cell>
          <cell r="E713">
            <v>23.47</v>
          </cell>
        </row>
        <row r="714">
          <cell r="A714" t="str">
            <v>ED-50683</v>
          </cell>
          <cell r="B714">
            <v>0</v>
          </cell>
          <cell r="C714" t="str">
            <v>RUFO E CONTRARRUFO EM CHAPA GALVANIZADA, ESP. 0,5MM (GSG-26), COM DESENVOLVIMENTO DE 20CM, INCLUSIVE IÇAMENTO MANUAL VERTICAL</v>
          </cell>
          <cell r="D714" t="str">
            <v>m</v>
          </cell>
          <cell r="E714">
            <v>37.770000000000003</v>
          </cell>
        </row>
        <row r="715">
          <cell r="A715" t="str">
            <v>ED-50675</v>
          </cell>
          <cell r="B715">
            <v>0</v>
          </cell>
          <cell r="C715" t="str">
            <v>RUFO E CONTRARRUFO EM CHAPA GALVANIZADA, ESP. 0,65MM (GSG-24), COM DESENVOLVIMENTO DE 15CM, INCLUSIVE IÇAMENTO MANUAL VERTICAL</v>
          </cell>
          <cell r="D715" t="str">
            <v>m</v>
          </cell>
          <cell r="E715">
            <v>27.27</v>
          </cell>
        </row>
        <row r="716">
          <cell r="A716" t="str">
            <v>ED-50676</v>
          </cell>
          <cell r="B716">
            <v>0</v>
          </cell>
          <cell r="C716" t="str">
            <v>RUFO E CONTRARRUFO EM CHAPA GALVANIZADA, ESP. 0,65MM (GSG-24), COM DESENVOLVIMENTO DE 20CM, INCLUSIVE IÇAMENTO MANUAL VERTICAL</v>
          </cell>
          <cell r="D716" t="str">
            <v>m</v>
          </cell>
          <cell r="E716">
            <v>33.549999999999997</v>
          </cell>
        </row>
        <row r="717">
          <cell r="A717" t="str">
            <v>ED-50677</v>
          </cell>
          <cell r="B717">
            <v>0</v>
          </cell>
          <cell r="C717" t="str">
            <v>RUFO E CONTRARRUFO EM CHAPA GALVANIZADA, ESP. 0,65MM (GSG-24), COM DESENVOLVIMENTO DE 25CM, INCLUSIVE IÇAMENTO MANUAL VERTICAL</v>
          </cell>
          <cell r="D717" t="str">
            <v>m</v>
          </cell>
          <cell r="E717">
            <v>39.700000000000003</v>
          </cell>
        </row>
        <row r="718">
          <cell r="A718" t="str">
            <v>ED-50678</v>
          </cell>
          <cell r="B718">
            <v>0</v>
          </cell>
          <cell r="C718" t="str">
            <v>RUFO E CONTRARRUFO EM CHAPA GALVANIZADA, ESP. 0,65MM (GSG-24), COM DESENVOLVIMENTO DE 33CM, INCLUSIVE IÇAMENTO MANUAL VERTICAL</v>
          </cell>
          <cell r="D718" t="str">
            <v>m</v>
          </cell>
          <cell r="E718">
            <v>49.56</v>
          </cell>
        </row>
        <row r="719">
          <cell r="A719" t="str">
            <v>ED-50679</v>
          </cell>
          <cell r="B719">
            <v>0</v>
          </cell>
          <cell r="C719" t="str">
            <v>RUFO E CONTRARRUFO EM CHAPA GALVANIZADA, ESP. 0,65MM (GSG-24), COM DESENVOLVIMENTO DE 50CM, INCLUSIVE IÇAMENTO MANUAL VERTICAL</v>
          </cell>
          <cell r="D719" t="str">
            <v>m</v>
          </cell>
          <cell r="E719">
            <v>71.31</v>
          </cell>
        </row>
        <row r="720">
          <cell r="A720" t="str">
            <v>ED-50680</v>
          </cell>
          <cell r="B720">
            <v>0</v>
          </cell>
          <cell r="C720" t="str">
            <v>RUFO E CONTRARRUFO EM CHAPA GALVANIZADA, ESP. 0,65MM (GSG-24), COM DESENVOLVIMENTO DE 60CM, INCLUSIVE IÇAMENTO MANUAL VERTICAL</v>
          </cell>
          <cell r="D720" t="str">
            <v>m</v>
          </cell>
          <cell r="E720">
            <v>84.25</v>
          </cell>
        </row>
        <row r="721">
          <cell r="A721" t="str">
            <v>ED-50681</v>
          </cell>
          <cell r="B721">
            <v>0</v>
          </cell>
          <cell r="C721" t="str">
            <v>RUFO E CONTRARRUFO EM CHAPA GALVANIZADA, ESP. 0,65MM (GSG-24), COM DESENVOLVIMENTO DE 70CM, INCLUSIVE IÇAMENTO MANUAL VERTICAL</v>
          </cell>
          <cell r="D721" t="str">
            <v>m</v>
          </cell>
          <cell r="E721">
            <v>98.07</v>
          </cell>
        </row>
        <row r="722">
          <cell r="A722" t="str">
            <v>ED-50684</v>
          </cell>
          <cell r="B722">
            <v>0</v>
          </cell>
          <cell r="C722" t="str">
            <v>RUFO E CONTRA-RUFO EM CHAPA GALVANIZADA, ESP. 0,5MM (GSG-26), COM DESENVOLVIMENTO DE 25CM, INCLUSIVE IÇAMENTO MANUAL VERTICAL</v>
          </cell>
          <cell r="D722" t="str">
            <v>m</v>
          </cell>
          <cell r="E722">
            <v>32.97</v>
          </cell>
        </row>
        <row r="723">
          <cell r="A723" t="str">
            <v>ED-50685</v>
          </cell>
          <cell r="B723">
            <v>0</v>
          </cell>
          <cell r="C723" t="str">
            <v>RUFO E CONTRA-RUFO EM CHAPA GALVANIZADA, ESP. 0,5MM (GSG-26), COM DESENVOLVIMENTO DE 33CM, INCLUSIVE IÇAMENTO MANUAL VERTICAL</v>
          </cell>
          <cell r="D723" t="str">
            <v>m</v>
          </cell>
          <cell r="E723">
            <v>41.2</v>
          </cell>
        </row>
        <row r="724">
          <cell r="A724">
            <v>8794</v>
          </cell>
          <cell r="B724">
            <v>0</v>
          </cell>
          <cell r="C724" t="str">
            <v>CHAPINS GALVANIZADOS</v>
          </cell>
          <cell r="D724">
            <v>0</v>
          </cell>
          <cell r="E724">
            <v>0</v>
          </cell>
        </row>
        <row r="725">
          <cell r="A725" t="str">
            <v>ED-50667</v>
          </cell>
          <cell r="B725">
            <v>0</v>
          </cell>
          <cell r="C725" t="str">
            <v>CHAPIM EM CHAPA GALVANIZADA, COM PINGADEIRA, ESP. 0,65MM (GSG-24), COM DESENVOLVIMENTO DE 35CM, INCLUSIVE IÇAMENTO MANUAL VERTICAL</v>
          </cell>
          <cell r="D725" t="str">
            <v>m</v>
          </cell>
          <cell r="E725">
            <v>56.25</v>
          </cell>
        </row>
        <row r="726">
          <cell r="A726">
            <v>8795</v>
          </cell>
          <cell r="B726">
            <v>0</v>
          </cell>
          <cell r="C726" t="str">
            <v>FECHAMENTO DE ONDA DE TELHA</v>
          </cell>
          <cell r="D726">
            <v>0</v>
          </cell>
          <cell r="E726">
            <v>0</v>
          </cell>
        </row>
        <row r="727">
          <cell r="A727" t="str">
            <v>ED-48433</v>
          </cell>
          <cell r="B727">
            <v>0</v>
          </cell>
          <cell r="C727" t="str">
            <v>COLOCAÇÃO DE VEDA ONDA EM POLIETILENO PARA TELHA ONDULADA</v>
          </cell>
          <cell r="D727" t="str">
            <v>m2</v>
          </cell>
          <cell r="E727">
            <v>13.93</v>
          </cell>
        </row>
        <row r="728">
          <cell r="A728">
            <v>8797</v>
          </cell>
          <cell r="B728">
            <v>0</v>
          </cell>
          <cell r="C728" t="str">
            <v>CONDUTORE DE ÁGUA PLUVIAL EM PVC</v>
          </cell>
          <cell r="D728">
            <v>0</v>
          </cell>
          <cell r="E728">
            <v>0</v>
          </cell>
        </row>
        <row r="729">
          <cell r="A729" t="str">
            <v>ED-50668</v>
          </cell>
          <cell r="B729">
            <v>0</v>
          </cell>
          <cell r="C729" t="str">
            <v>CONDUTOR DE AP DO TELHADO EM TUBO PVC ESGOTO, INCLUSIVE CONEXÕES E SUPORTES, 100 MM</v>
          </cell>
          <cell r="D729" t="str">
            <v>m</v>
          </cell>
          <cell r="E729">
            <v>89.86</v>
          </cell>
        </row>
        <row r="730">
          <cell r="A730" t="str">
            <v>ED-50669</v>
          </cell>
          <cell r="B730">
            <v>0</v>
          </cell>
          <cell r="C730" t="str">
            <v>CONDUTOR DE AP DO TELHADO EM TUBO PVC ESGOTO, INCLUSIVE CONEXÕES E SUPORTES, 75 MM</v>
          </cell>
          <cell r="D730" t="str">
            <v>m</v>
          </cell>
          <cell r="E730">
            <v>88.52</v>
          </cell>
        </row>
        <row r="731">
          <cell r="A731">
            <v>8798</v>
          </cell>
          <cell r="B731">
            <v>0</v>
          </cell>
          <cell r="C731" t="str">
            <v>GRELHA E RALO</v>
          </cell>
          <cell r="D731">
            <v>0</v>
          </cell>
          <cell r="E731">
            <v>0</v>
          </cell>
        </row>
        <row r="732">
          <cell r="A732" t="str">
            <v>ED-50673</v>
          </cell>
          <cell r="B732">
            <v>0</v>
          </cell>
          <cell r="C732" t="str">
            <v>GRELHA hemisférica de ferro fundido Ø 100 mm (4")</v>
          </cell>
          <cell r="D732" t="str">
            <v>U</v>
          </cell>
          <cell r="E732">
            <v>37.36</v>
          </cell>
        </row>
        <row r="733">
          <cell r="A733" t="str">
            <v>ED-50674</v>
          </cell>
          <cell r="B733">
            <v>0</v>
          </cell>
          <cell r="C733" t="str">
            <v>GRELHA hemisférica de ferro fundido Ø 150 mm (6")</v>
          </cell>
          <cell r="D733" t="str">
            <v>U</v>
          </cell>
          <cell r="E733">
            <v>57.33</v>
          </cell>
        </row>
        <row r="734">
          <cell r="A734" t="str">
            <v>ED-50672</v>
          </cell>
          <cell r="B734">
            <v>0</v>
          </cell>
          <cell r="C734" t="str">
            <v>GRELHA hemisférica de ferro fundido Ø 75 mm (3")</v>
          </cell>
          <cell r="D734" t="str">
            <v>U</v>
          </cell>
          <cell r="E734">
            <v>34.86</v>
          </cell>
        </row>
        <row r="735">
          <cell r="A735" t="str">
            <v>ED-49962</v>
          </cell>
          <cell r="B735">
            <v>0</v>
          </cell>
          <cell r="C735" t="str">
            <v>RALO SEMI- HEMISFÉRICO TIPO ABACAXI D = 100 MM</v>
          </cell>
          <cell r="D735" t="str">
            <v>U</v>
          </cell>
          <cell r="E735">
            <v>35.04</v>
          </cell>
        </row>
        <row r="736">
          <cell r="A736" t="str">
            <v>ED-49960</v>
          </cell>
          <cell r="B736">
            <v>0</v>
          </cell>
          <cell r="C736" t="str">
            <v>RALO SEMI- HEMISFÉRICO TIPO ABACAXI D = 50 MM</v>
          </cell>
          <cell r="D736" t="str">
            <v>U</v>
          </cell>
          <cell r="E736">
            <v>28.87</v>
          </cell>
        </row>
        <row r="737">
          <cell r="A737" t="str">
            <v>ED-49961</v>
          </cell>
          <cell r="B737">
            <v>0</v>
          </cell>
          <cell r="C737" t="str">
            <v>RALO SEMI- HEMISFÉRICO TIPO ABACAXI D = 75 MM</v>
          </cell>
          <cell r="D737" t="str">
            <v>U</v>
          </cell>
          <cell r="E737">
            <v>31.3</v>
          </cell>
        </row>
        <row r="738">
          <cell r="A738">
            <v>8799</v>
          </cell>
          <cell r="B738">
            <v>0</v>
          </cell>
          <cell r="C738" t="str">
            <v>DISPOSITIVO DE DRENAGEM</v>
          </cell>
          <cell r="D738">
            <v>0</v>
          </cell>
          <cell r="E738">
            <v>0</v>
          </cell>
        </row>
        <row r="739">
          <cell r="A739" t="str">
            <v>ED-50671</v>
          </cell>
          <cell r="B739">
            <v>0</v>
          </cell>
          <cell r="C739" t="str">
            <v>BUZINOTE PARA LAJES - DRENO COM TUBO DE 2" EMBUTIDO NO CONCRETO</v>
          </cell>
          <cell r="D739" t="str">
            <v>m</v>
          </cell>
          <cell r="E739">
            <v>34.67</v>
          </cell>
        </row>
        <row r="740">
          <cell r="A740" t="str">
            <v>ED-28551</v>
          </cell>
          <cell r="B740">
            <v>0</v>
          </cell>
          <cell r="C740" t="str">
            <v>CONDUTOR DE ÁGUAS PLUVIAIS RETANGULAR (43X85MM) EM AÇO GALVANIZADO, CHAPA 28, INCLUSIVE CONEXÕES E SUPORTES</v>
          </cell>
          <cell r="D740" t="str">
            <v>m</v>
          </cell>
          <cell r="E740">
            <v>56.67</v>
          </cell>
        </row>
        <row r="741">
          <cell r="A741">
            <v>10529</v>
          </cell>
          <cell r="B741">
            <v>0</v>
          </cell>
          <cell r="C741" t="str">
            <v>MANTA ALUMINIZADA</v>
          </cell>
          <cell r="D741">
            <v>0</v>
          </cell>
          <cell r="E741">
            <v>0</v>
          </cell>
        </row>
        <row r="742">
          <cell r="A742" t="str">
            <v>ED-52311</v>
          </cell>
          <cell r="B742">
            <v>0</v>
          </cell>
          <cell r="C742" t="str">
            <v>MANTA ISOLANTE PARA TELHADOS</v>
          </cell>
          <cell r="D742" t="str">
            <v>m2</v>
          </cell>
          <cell r="E742">
            <v>22.38</v>
          </cell>
        </row>
        <row r="743">
          <cell r="A743">
            <v>8672</v>
          </cell>
          <cell r="B743">
            <v>0</v>
          </cell>
          <cell r="C743" t="str">
            <v>IMPERMEABILIZAÇÃO E ISOLAMENTO TÉRMICO</v>
          </cell>
          <cell r="D743">
            <v>0</v>
          </cell>
          <cell r="E743">
            <v>0</v>
          </cell>
        </row>
        <row r="744">
          <cell r="A744">
            <v>8800</v>
          </cell>
          <cell r="B744">
            <v>0</v>
          </cell>
          <cell r="C744" t="str">
            <v>IMPERMEABILIZAÇÃO DE FUNDAÇÃO</v>
          </cell>
          <cell r="D744">
            <v>0</v>
          </cell>
          <cell r="E744">
            <v>0</v>
          </cell>
        </row>
        <row r="745">
          <cell r="A745" t="str">
            <v>ED-50764</v>
          </cell>
          <cell r="B745">
            <v>0</v>
          </cell>
          <cell r="C745" t="str">
            <v>REVESTIMENTO COM IMPERMEABILIZANTE EM DUAS (2) CAMADAS SOBREPOSTAS DE ARGAMASSA, TRAÇO 1:3 (CIMENTO E AREIA) COM ADITIVO IMPERMEABILIZANTE, ESP. 20MM, INCLUSIVE PINTURA COM DUAS (2) DEMÃOS COM EMULSÃO ASFÁLTICA</v>
          </cell>
          <cell r="D745" t="str">
            <v>m2</v>
          </cell>
          <cell r="E745">
            <v>59.27</v>
          </cell>
        </row>
        <row r="746">
          <cell r="A746">
            <v>8801</v>
          </cell>
          <cell r="B746">
            <v>0</v>
          </cell>
          <cell r="C746" t="str">
            <v>ARGAMASSA COM ADITIVO</v>
          </cell>
          <cell r="D746">
            <v>0</v>
          </cell>
          <cell r="E746">
            <v>0</v>
          </cell>
        </row>
        <row r="747">
          <cell r="A747" t="str">
            <v>ED-50167</v>
          </cell>
          <cell r="B747">
            <v>0</v>
          </cell>
          <cell r="C747" t="str">
            <v>IMPERMEABILIZAÇÃO COM ARGAMASSA TRAÇO 1:3, E = 2,50 CM COM ADITIVO</v>
          </cell>
          <cell r="D747" t="str">
            <v>m2</v>
          </cell>
          <cell r="E747">
            <v>48.9</v>
          </cell>
        </row>
        <row r="748">
          <cell r="A748" t="str">
            <v>ED-50171</v>
          </cell>
          <cell r="B748">
            <v>0</v>
          </cell>
          <cell r="C748" t="str">
            <v>IMPERMEABILIZAÇÃO POR CRISTALIZAÇÃO</v>
          </cell>
          <cell r="D748" t="str">
            <v>m2</v>
          </cell>
          <cell r="E748">
            <v>22.97</v>
          </cell>
        </row>
        <row r="749">
          <cell r="A749" t="str">
            <v>ED-50175</v>
          </cell>
          <cell r="B749">
            <v>0</v>
          </cell>
          <cell r="C749" t="str">
            <v>PINTURA IMPERMEABILIZANTE COM ARGAMASSA POLIMÉRICA</v>
          </cell>
          <cell r="D749" t="str">
            <v>m2</v>
          </cell>
          <cell r="E749">
            <v>19.59</v>
          </cell>
        </row>
        <row r="750">
          <cell r="A750">
            <v>8802</v>
          </cell>
          <cell r="B750">
            <v>0</v>
          </cell>
          <cell r="C750" t="str">
            <v>CAMADA DE REGULARIZAÇÃO</v>
          </cell>
          <cell r="D750">
            <v>0</v>
          </cell>
          <cell r="E750">
            <v>0</v>
          </cell>
        </row>
        <row r="751">
          <cell r="A751" t="str">
            <v>ED-13286</v>
          </cell>
          <cell r="B751">
            <v>0</v>
          </cell>
          <cell r="C751" t="str">
            <v>CAMADA DE REGULARIZAÇÃO COM ARGAMASSA, TRAÇO 1:3 (CIMENTO E AREIA), ESP. 15MM, APLICAÇÃO MANUAL, PREPARO MECÂNICO</v>
          </cell>
          <cell r="D751" t="str">
            <v>m2</v>
          </cell>
          <cell r="E751">
            <v>28.31</v>
          </cell>
        </row>
        <row r="752">
          <cell r="A752" t="str">
            <v>ED-13287</v>
          </cell>
          <cell r="B752">
            <v>0</v>
          </cell>
          <cell r="C752" t="str">
            <v>CAMADA DE REGULARIZAÇÃO COM ARGAMASSA, TRAÇO 1:3 (CIMENTO E AREIA), ESP. 20MM, APLICAÇÃO MANUAL, PREPARO MECÂNICO</v>
          </cell>
          <cell r="D752" t="str">
            <v>m2</v>
          </cell>
          <cell r="E752">
            <v>31.66</v>
          </cell>
        </row>
        <row r="753">
          <cell r="A753" t="str">
            <v>ED-13288</v>
          </cell>
          <cell r="B753">
            <v>0</v>
          </cell>
          <cell r="C753" t="str">
            <v>CAMADA DE REGULARIZAÇÃO COM ARGAMASSA, TRAÇO 1:3 (CIMENTO E AREIA), ESP. 25MM, APLICAÇÃO MANUAL, PREPARO MECÂNICO</v>
          </cell>
          <cell r="D753" t="str">
            <v>m2</v>
          </cell>
          <cell r="E753">
            <v>35</v>
          </cell>
        </row>
        <row r="754">
          <cell r="A754" t="str">
            <v>ED-50170</v>
          </cell>
          <cell r="B754">
            <v>0</v>
          </cell>
          <cell r="C754" t="str">
            <v>CAMADA DE REGULARIZAÇÃO COM ARGAMASSA, TRAÇO 1:3 (CIMENTO E AREIA), ESP. 30MM, APLICAÇÃO MANUAL, PREPARO MECÂNICO</v>
          </cell>
          <cell r="D754" t="str">
            <v>m2</v>
          </cell>
          <cell r="E754">
            <v>38.35</v>
          </cell>
        </row>
        <row r="755">
          <cell r="A755" t="str">
            <v>ED-13289</v>
          </cell>
          <cell r="B755">
            <v>0</v>
          </cell>
          <cell r="C755" t="str">
            <v>CAMADA DE REGULARIZAÇÃO COM ARGAMASSA, TRAÇO 1:4 (CIMENTO E AREIA), ESP. 15MM, APLICAÇÃO MANUAL, PREPARO MECÂNICO</v>
          </cell>
          <cell r="D755" t="str">
            <v>m2</v>
          </cell>
          <cell r="E755">
            <v>26.76</v>
          </cell>
        </row>
        <row r="756">
          <cell r="A756" t="str">
            <v>ED-13290</v>
          </cell>
          <cell r="B756">
            <v>0</v>
          </cell>
          <cell r="C756" t="str">
            <v>CAMADA DE REGULARIZAÇÃO COM ARGAMASSA, TRAÇO 1:4 (CIMENTO E AREIA), ESP. 20MM, APLICAÇÃO MANUAL, PREPARO MECÂNICO</v>
          </cell>
          <cell r="D756" t="str">
            <v>m2</v>
          </cell>
          <cell r="E756">
            <v>29.58</v>
          </cell>
        </row>
        <row r="757">
          <cell r="A757" t="str">
            <v>ED-13291</v>
          </cell>
          <cell r="B757">
            <v>0</v>
          </cell>
          <cell r="C757" t="str">
            <v>CAMADA DE REGULARIZAÇÃO COM ARGAMASSA, TRAÇO 1:4 (CIMENTO E AREIA), ESP. 25MM, APLICAÇÃO MANUAL, PREPARO MECÂNICO</v>
          </cell>
          <cell r="D757" t="str">
            <v>m2</v>
          </cell>
          <cell r="E757">
            <v>32.409999999999997</v>
          </cell>
        </row>
        <row r="758">
          <cell r="A758" t="str">
            <v>ED-13292</v>
          </cell>
          <cell r="B758">
            <v>0</v>
          </cell>
          <cell r="C758" t="str">
            <v>CAMADA DE REGULARIZAÇÃO COM ARGAMASSA, TRAÇO 1:4 (CIMENTO E AREIA), ESP. 30MM, APLICAÇÃO MANUAL, PREPARO MECÂNICO</v>
          </cell>
          <cell r="D758" t="str">
            <v>m2</v>
          </cell>
          <cell r="E758">
            <v>35.24</v>
          </cell>
        </row>
        <row r="759">
          <cell r="A759">
            <v>8803</v>
          </cell>
          <cell r="B759">
            <v>0</v>
          </cell>
          <cell r="C759" t="str">
            <v>PROTEÇÃO MECÂNICA</v>
          </cell>
          <cell r="D759">
            <v>0</v>
          </cell>
          <cell r="E759">
            <v>0</v>
          </cell>
        </row>
        <row r="760">
          <cell r="A760" t="str">
            <v>ED-50176</v>
          </cell>
          <cell r="B760">
            <v>0</v>
          </cell>
          <cell r="C760" t="str">
            <v>PROTEÇÃO MECÂNICA COM ARGAMASSA, TRAÇO 1:3 (CIMENTO E AREIA), ESP. 15MM, APLICAÇÃO MANUAL, PREPARO MECÂNICO, EXCLUSIVE CAMADA DE REGULARIZAÇÃO</v>
          </cell>
          <cell r="D760" t="str">
            <v>m2</v>
          </cell>
          <cell r="E760">
            <v>24.76</v>
          </cell>
        </row>
        <row r="761">
          <cell r="A761" t="str">
            <v>ED-13279</v>
          </cell>
          <cell r="B761">
            <v>0</v>
          </cell>
          <cell r="C761" t="str">
            <v>PROTEÇÃO MECÂNICA COM ARGAMASSA, TRAÇO 1:3 (CIMENTO E AREIA), ESP. 20MM, APLICAÇÃO MANUAL, PREPARO MECÂNICO, EXCLUSIVE CAMADA DE REGULARIZAÇÃO</v>
          </cell>
          <cell r="D761" t="str">
            <v>m2</v>
          </cell>
          <cell r="E761">
            <v>28.11</v>
          </cell>
        </row>
        <row r="762">
          <cell r="A762" t="str">
            <v>ED-13280</v>
          </cell>
          <cell r="B762">
            <v>0</v>
          </cell>
          <cell r="C762" t="str">
            <v>PROTEÇÃO MECÂNICA COM ARGAMASSA, TRAÇO 1:3 (CIMENTO E AREIA), ESP. 25MM, APLICAÇÃO MANUAL, PREPARO MECÂNICO, EXCLUSIVE CAMADA DE REGULARIZAÇÃO</v>
          </cell>
          <cell r="D762" t="str">
            <v>m2</v>
          </cell>
          <cell r="E762">
            <v>31.45</v>
          </cell>
        </row>
        <row r="763">
          <cell r="A763" t="str">
            <v>ED-13281</v>
          </cell>
          <cell r="B763">
            <v>0</v>
          </cell>
          <cell r="C763" t="str">
            <v>PROTEÇÃO MECÂNICA COM ARGAMASSA, TRAÇO 1:3 (CIMENTO E AREIA), ESP. 30MM, APLICAÇÃO MANUAL, PREPARO MECÂNICO, EXCLUSIVE CAMADA DE REGULARIZAÇÃO</v>
          </cell>
          <cell r="D763" t="str">
            <v>m2</v>
          </cell>
          <cell r="E763">
            <v>34.799999999999997</v>
          </cell>
        </row>
        <row r="764">
          <cell r="A764" t="str">
            <v>ED-13282</v>
          </cell>
          <cell r="B764">
            <v>0</v>
          </cell>
          <cell r="C764" t="str">
            <v>PROTEÇÃO MECÂNICA COM ARGAMASSA, TRAÇO 1:4 (CIMENTO E AREIA), ESP. 15MM, APLICAÇÃO MANUAL, PREPARO MECÂNICO, EXCLUSIVE CAMADA DE REGULARIZAÇÃO</v>
          </cell>
          <cell r="D764" t="str">
            <v>m2</v>
          </cell>
          <cell r="E764">
            <v>23.21</v>
          </cell>
        </row>
        <row r="765">
          <cell r="A765" t="str">
            <v>ED-13283</v>
          </cell>
          <cell r="B765">
            <v>0</v>
          </cell>
          <cell r="C765" t="str">
            <v>PROTEÇÃO MECÂNICA COM ARGAMASSA, TRAÇO 1:4 (CIMENTO E AREIA), ESP. 20MM, APLICAÇÃO MANUAL, PREPARO MECÂNICO, EXCLUSIVE CAMADA DE REGULARIZAÇÃO</v>
          </cell>
          <cell r="D765" t="str">
            <v>m2</v>
          </cell>
          <cell r="E765">
            <v>26.03</v>
          </cell>
        </row>
        <row r="766">
          <cell r="A766" t="str">
            <v>ED-13284</v>
          </cell>
          <cell r="B766">
            <v>0</v>
          </cell>
          <cell r="C766" t="str">
            <v>PROTEÇÃO MECÂNICA COM ARGAMASSA, TRAÇO 1:4 (CIMENTO E AREIA), ESP. 25MM, APLICAÇÃO MANUAL, PREPARO MECÂNICO, EXCLUSIVE CAMADA DE REGULARIZAÇÃO</v>
          </cell>
          <cell r="D766" t="str">
            <v>m2</v>
          </cell>
          <cell r="E766">
            <v>28.86</v>
          </cell>
        </row>
        <row r="767">
          <cell r="A767" t="str">
            <v>ED-13285</v>
          </cell>
          <cell r="B767">
            <v>0</v>
          </cell>
          <cell r="C767" t="str">
            <v>PROTEÇÃO MECÂNICA COM ARGAMASSA, TRAÇO 1:4 (CIMENTO E AREIA), ESP. 30MM, APLICAÇÃO MANUAL, PREPARO MECÂNICO, EXCLUSIVE CAMADA DE REGULARIZAÇÃO</v>
          </cell>
          <cell r="D767" t="str">
            <v>m2</v>
          </cell>
          <cell r="E767">
            <v>31.69</v>
          </cell>
        </row>
        <row r="768">
          <cell r="A768">
            <v>8804</v>
          </cell>
          <cell r="B768">
            <v>0</v>
          </cell>
          <cell r="C768" t="str">
            <v>EMULSÃO ASFÁTICA</v>
          </cell>
          <cell r="D768">
            <v>0</v>
          </cell>
          <cell r="E768">
            <v>0</v>
          </cell>
        </row>
        <row r="769">
          <cell r="A769" t="str">
            <v>ED-50173</v>
          </cell>
          <cell r="B769">
            <v>0</v>
          </cell>
          <cell r="C769" t="str">
            <v>IMPERMEABILIZAÇÃO de alicerce com tinta betuminosa em parede de 1 1/2 tijolo</v>
          </cell>
          <cell r="D769" t="str">
            <v>m</v>
          </cell>
          <cell r="E769">
            <v>12.76</v>
          </cell>
        </row>
        <row r="770">
          <cell r="A770" t="str">
            <v>ED-50174</v>
          </cell>
          <cell r="B770">
            <v>0</v>
          </cell>
          <cell r="C770" t="str">
            <v>PINTURA COM EMULSÃO ASFÁLTICA, DUAS (2) DEMÃOS</v>
          </cell>
          <cell r="D770" t="str">
            <v>m2</v>
          </cell>
          <cell r="E770">
            <v>22.22</v>
          </cell>
        </row>
        <row r="771">
          <cell r="A771">
            <v>8805</v>
          </cell>
          <cell r="B771">
            <v>0</v>
          </cell>
          <cell r="C771" t="str">
            <v>MANTA ASFÁLTICA</v>
          </cell>
          <cell r="D771">
            <v>0</v>
          </cell>
          <cell r="E771">
            <v>0</v>
          </cell>
        </row>
        <row r="772">
          <cell r="A772" t="str">
            <v>ED-50168</v>
          </cell>
          <cell r="B772">
            <v>0</v>
          </cell>
          <cell r="C772" t="str">
            <v>IMPERMEABILIZAÇÃO COM MANTA ASFÁLTICA PRÉ-FABRICADA, E = 4 MM</v>
          </cell>
          <cell r="D772" t="str">
            <v>m2</v>
          </cell>
          <cell r="E772">
            <v>62.25</v>
          </cell>
        </row>
        <row r="773">
          <cell r="A773" t="str">
            <v>ED-50169</v>
          </cell>
          <cell r="B773">
            <v>0</v>
          </cell>
          <cell r="C773" t="str">
            <v>IMPERMEABILIZAÇÃO COM MANTA ASFÁLTICA PRÉ-FABRICADA, E = 4 MM - ANTI-RAIZ</v>
          </cell>
          <cell r="D773" t="str">
            <v>m2</v>
          </cell>
          <cell r="E773">
            <v>63.17</v>
          </cell>
        </row>
        <row r="774">
          <cell r="A774">
            <v>8673</v>
          </cell>
          <cell r="B774">
            <v>0</v>
          </cell>
          <cell r="C774" t="str">
            <v>PISOS</v>
          </cell>
          <cell r="D774">
            <v>0</v>
          </cell>
          <cell r="E774">
            <v>0</v>
          </cell>
        </row>
        <row r="775">
          <cell r="A775">
            <v>8807</v>
          </cell>
          <cell r="B775">
            <v>0</v>
          </cell>
          <cell r="C775" t="str">
            <v>PREPARAÇÃO DE SUPERFÍCIE</v>
          </cell>
          <cell r="D775">
            <v>0</v>
          </cell>
          <cell r="E775">
            <v>0</v>
          </cell>
        </row>
        <row r="776">
          <cell r="A776" t="str">
            <v>ED-50533</v>
          </cell>
          <cell r="B776">
            <v>0</v>
          </cell>
          <cell r="C776" t="str">
            <v>APICOAMENTO DE PISO CIMENTADO - PROFUNDIDADE ATÉ 1 CM</v>
          </cell>
          <cell r="D776" t="str">
            <v>m2</v>
          </cell>
          <cell r="E776">
            <v>8.1</v>
          </cell>
        </row>
        <row r="777">
          <cell r="A777" t="str">
            <v>ED-50600</v>
          </cell>
          <cell r="B777">
            <v>0</v>
          </cell>
          <cell r="C777" t="str">
            <v>APLICAÇÃO DE LONA PRETA, ESP. 150 MICRAS, INCLUSIVE FORNECIMENTO</v>
          </cell>
          <cell r="D777" t="str">
            <v>m2</v>
          </cell>
          <cell r="E777">
            <v>2.5499999999999998</v>
          </cell>
        </row>
        <row r="778">
          <cell r="A778">
            <v>8808</v>
          </cell>
          <cell r="B778">
            <v>0</v>
          </cell>
          <cell r="C778" t="str">
            <v>CONTRAPISO</v>
          </cell>
          <cell r="D778">
            <v>0</v>
          </cell>
          <cell r="E778">
            <v>0</v>
          </cell>
        </row>
        <row r="779">
          <cell r="A779" t="str">
            <v>ED-50566</v>
          </cell>
          <cell r="B779">
            <v>0</v>
          </cell>
          <cell r="C779" t="str">
            <v>CONTRAPISO DESEMPENADO COM ARGAMASSA, TRAÇO 1:3 (CIMENTO E AREIA), ESP. 20MM</v>
          </cell>
          <cell r="D779" t="str">
            <v>m2</v>
          </cell>
          <cell r="E779">
            <v>31.05</v>
          </cell>
        </row>
        <row r="780">
          <cell r="A780" t="str">
            <v>ED-50567</v>
          </cell>
          <cell r="B780">
            <v>0</v>
          </cell>
          <cell r="C780" t="str">
            <v>CONTRAPISO DESEMPENADO COM ARGAMASSA, TRAÇO 1:3 (CIMENTO E AREIA), ESP. 25MM</v>
          </cell>
          <cell r="D780" t="str">
            <v>m2</v>
          </cell>
          <cell r="E780">
            <v>34.24</v>
          </cell>
        </row>
        <row r="781">
          <cell r="A781" t="str">
            <v>ED-50568</v>
          </cell>
          <cell r="B781">
            <v>0</v>
          </cell>
          <cell r="C781" t="str">
            <v>CONTRAPISO DESEMPENADO COM ARGAMASSA, TRAÇO 1:3 (CIMENTO E AREIA), ESP. 30MM</v>
          </cell>
          <cell r="D781" t="str">
            <v>m2</v>
          </cell>
          <cell r="E781">
            <v>37.44</v>
          </cell>
        </row>
        <row r="782">
          <cell r="A782" t="str">
            <v>ED-50569</v>
          </cell>
          <cell r="B782">
            <v>0</v>
          </cell>
          <cell r="C782" t="str">
            <v>CONTRAPISO DESEMPENADO COM ARGAMASSA, TRAÇO 1:3 (CIMENTO E AREIA), ESP. 50MM</v>
          </cell>
          <cell r="D782" t="str">
            <v>m2</v>
          </cell>
          <cell r="E782">
            <v>53.25</v>
          </cell>
        </row>
        <row r="783">
          <cell r="A783">
            <v>8809</v>
          </cell>
          <cell r="B783">
            <v>0</v>
          </cell>
          <cell r="C783" t="str">
            <v>PISO DE ARDÓSIA</v>
          </cell>
          <cell r="D783">
            <v>0</v>
          </cell>
          <cell r="E783">
            <v>0</v>
          </cell>
        </row>
        <row r="784">
          <cell r="A784" t="str">
            <v>ED-50534</v>
          </cell>
          <cell r="B784">
            <v>0</v>
          </cell>
          <cell r="C784" t="str">
            <v>REVESTIMENTO COM ARDÓSIA APLICADO EM PISO (20X20CM), ESP. 1CM, ACABAMENTO NATURAL, ASSENTAMENTO COM ARGAMASSA INDUSTRIALIZADA, INCLUSIVE REJUNTAMENTO</v>
          </cell>
          <cell r="D784" t="str">
            <v>m2</v>
          </cell>
          <cell r="E784">
            <v>58.39</v>
          </cell>
        </row>
        <row r="785">
          <cell r="A785" t="str">
            <v>ED-50535</v>
          </cell>
          <cell r="B785">
            <v>0</v>
          </cell>
          <cell r="C785" t="str">
            <v>REVESTIMENTO COM ARDÓSIA APLICADO EM PISO (30X30CM), ESP. 1CM, ACABAMENTO NATURAL, ASSENTAMENTO COM ARGAMASSA INDUSTRIALIZADA, INCLUSIVE REJUNTAMENTO</v>
          </cell>
          <cell r="D785" t="str">
            <v>m2</v>
          </cell>
          <cell r="E785">
            <v>60.41</v>
          </cell>
        </row>
        <row r="786">
          <cell r="A786" t="str">
            <v>ED-50536</v>
          </cell>
          <cell r="B786">
            <v>0</v>
          </cell>
          <cell r="C786" t="str">
            <v>REVESTIMENTO COM ARDÓSIA APLICADO EM PISO (40X40CM), ESP. 1CM, ACABAMENTO NATURAL, ASSENTAMENTO COM ARGAMASSA INDUSTRIALIZADA, INCLUSIVE REJUNTAMENTO</v>
          </cell>
          <cell r="D786" t="str">
            <v>m2</v>
          </cell>
          <cell r="E786">
            <v>62.81</v>
          </cell>
        </row>
        <row r="787">
          <cell r="A787">
            <v>8810</v>
          </cell>
          <cell r="B787">
            <v>0</v>
          </cell>
          <cell r="C787" t="str">
            <v>PISO CERÂMICO</v>
          </cell>
          <cell r="D787">
            <v>0</v>
          </cell>
          <cell r="E787">
            <v>0</v>
          </cell>
        </row>
        <row r="788">
          <cell r="A788" t="str">
            <v>ED-50544</v>
          </cell>
          <cell r="B788">
            <v>0</v>
          </cell>
          <cell r="C788" t="str">
            <v>REVESTIMENTO COM CERÂMICA APLICADO EM PISO, ACABAMENTO ESMALTADO, AMBIENTE EXTERNO (ANTIDERRAPANTE), PADRÃO EXTRA, DIMENSÃO DA PEÇA ATÉ 2025 CM2, PEI IV, ASSENTAMENTO COM ARGAMASSA INDUSTRIALIZADA, INCLUSIVE REJUNTAMENTO</v>
          </cell>
          <cell r="D788" t="str">
            <v>m2</v>
          </cell>
          <cell r="E788">
            <v>66.569999999999993</v>
          </cell>
        </row>
        <row r="789">
          <cell r="A789" t="str">
            <v>ED-50543</v>
          </cell>
          <cell r="B789">
            <v>0</v>
          </cell>
          <cell r="C789" t="str">
            <v>REVESTIMENTO COM CERÂMICA APLICADO EM PISO, ACABAMENTO ESMALTADO, AMBIENTE EXTERNO (ANTIDERRAPANTE), PADRÃO EXTRA, DIMENSÃO DA PEÇA ATÉ 2025 CM2, PEI V, ASSENTAMENTO COM ARGAMASSA INDUSTRIALIZADA, INCLUSIVE REJUNTAMENTO</v>
          </cell>
          <cell r="D789" t="str">
            <v>m2</v>
          </cell>
          <cell r="E789">
            <v>62.34</v>
          </cell>
        </row>
        <row r="790">
          <cell r="A790" t="str">
            <v>ED-50722</v>
          </cell>
          <cell r="B790">
            <v>0</v>
          </cell>
          <cell r="C790" t="str">
            <v>REVESTIMENTO COM CERÂMICA APLICADO EM PISO, ACABAMENTO ESMALTADO, AMBIENTE INTERNO, PADRÃO COMERCIAL, DIMENSÃO DA PEÇA (10X10CM), PEI IV, ASSENTAMENTO COM ARGAMASSA INDUSTRIALIZADA, INCLUSIVE REJUNTAMENTO</v>
          </cell>
          <cell r="D790" t="str">
            <v>m2</v>
          </cell>
          <cell r="E790">
            <v>53.62</v>
          </cell>
        </row>
        <row r="791">
          <cell r="A791" t="str">
            <v>ED-50723</v>
          </cell>
          <cell r="B791">
            <v>0</v>
          </cell>
          <cell r="C791" t="str">
            <v>REVESTIMENTO COM CERÂMICA APLICADO EM PISO, ACABAMENTO ESMALTADO, AMBIENTE INTERNO, PADRÃO COMERCIAL, DIMENSÃO DA PEÇA (10X20CM), PEI IV, ASSENTAMENTO COM ARGAMASSA INDUSTRIALIZADA, INCLUSIVE REJUNTAMENTO</v>
          </cell>
          <cell r="D791" t="str">
            <v>m2</v>
          </cell>
          <cell r="E791">
            <v>52.42</v>
          </cell>
        </row>
        <row r="792">
          <cell r="A792" t="str">
            <v>ED-50724</v>
          </cell>
          <cell r="B792">
            <v>0</v>
          </cell>
          <cell r="C792" t="str">
            <v>REVESTIMENTO COM CERÂMICA APLICADO EM PISO, ACABAMENTO ESMALTADO, AMBIENTE INTERNO, PADRÃO EXTRA, DIMENSÃO DA PEÇA ATÉ 2025 CM2, PEI IV, ASSENTAMENTO COM ARGAMASSA INDUSTRIALIZADA, INCLUSIVE REJUNTAMENTO</v>
          </cell>
          <cell r="D792" t="str">
            <v>m2</v>
          </cell>
          <cell r="E792">
            <v>79.16</v>
          </cell>
        </row>
        <row r="793">
          <cell r="A793" t="str">
            <v>ED-50542</v>
          </cell>
          <cell r="B793">
            <v>0</v>
          </cell>
          <cell r="C793" t="str">
            <v>REVESTIMENTO COM CERÂMICA APLICADO EM PISO, ACABAMENTO ESMALTADO, AMBIENTE INTERNO, PADRÃO EXTRA, DIMENSÃO DA PEÇA ATÉ 2025 CM2, PEI V, ASSENTAMENTO COM ARGAMASSA INDUSTRIALIZADA, INCLUSIVE REJUNTAMENTO</v>
          </cell>
          <cell r="D793" t="str">
            <v>m2</v>
          </cell>
          <cell r="E793">
            <v>83.68</v>
          </cell>
        </row>
        <row r="794">
          <cell r="A794" t="str">
            <v>ED-50541</v>
          </cell>
          <cell r="B794">
            <v>0</v>
          </cell>
          <cell r="C794" t="str">
            <v>REVESTIMENTO COM CERÂMICA VERMELHO NATURAL PARA PISO, ASSENTAMENTO COM ARGAMASSA INDUSTRIALIZADA, INCLUSIVE REJUNTAMENTO</v>
          </cell>
          <cell r="D794" t="str">
            <v>m2</v>
          </cell>
          <cell r="E794">
            <v>91.16</v>
          </cell>
        </row>
        <row r="795">
          <cell r="A795">
            <v>8811</v>
          </cell>
          <cell r="B795">
            <v>0</v>
          </cell>
          <cell r="C795" t="str">
            <v>PISO EM PORCELANATO</v>
          </cell>
          <cell r="D795">
            <v>0</v>
          </cell>
          <cell r="E795">
            <v>0</v>
          </cell>
        </row>
        <row r="796">
          <cell r="A796" t="str">
            <v>ED-50753</v>
          </cell>
          <cell r="B796">
            <v>0</v>
          </cell>
          <cell r="C796" t="str">
            <v>REVESTIMENTO COM PORCELANATO APLICADO EM PISO, ACABAMENTO ESMALTADO ACETINADO, AMBIENTE INTERNO/EXTERNO, PADRÃO EXTRA, BORDA RETIFICADA, DIMENSÃO DA PEÇA (45X45CM), ASSENTAMENTO COM ARGAMASSA INDUSTRIALIZADA, INCLUSIVE REJUNTAMENTO</v>
          </cell>
          <cell r="D796" t="str">
            <v>m2</v>
          </cell>
          <cell r="E796">
            <v>137.58000000000001</v>
          </cell>
        </row>
        <row r="797">
          <cell r="A797" t="str">
            <v>ED-50754</v>
          </cell>
          <cell r="B797">
            <v>0</v>
          </cell>
          <cell r="C797" t="str">
            <v>REVESTIMENTO COM PORCELANATO APLICADO EM PISO, ACABAMENTO POLÍDO, AMBIENTE INTERNO, PADRÃO EXTRA, BORDA RETIFICADA, DIMENSÃO DA PEÇA (60X60CM), ASSENTAMENTO COM ARGAMASSA INDUSTRIALIZADA, INCLUSIVE REJUNTAMENTO</v>
          </cell>
          <cell r="D797" t="str">
            <v>m2</v>
          </cell>
          <cell r="E797">
            <v>122.57</v>
          </cell>
        </row>
        <row r="798">
          <cell r="A798">
            <v>8812</v>
          </cell>
          <cell r="B798">
            <v>0</v>
          </cell>
          <cell r="C798" t="str">
            <v>PISO DE LADRILHO</v>
          </cell>
          <cell r="D798">
            <v>0</v>
          </cell>
          <cell r="E798">
            <v>0</v>
          </cell>
        </row>
        <row r="799">
          <cell r="A799" t="str">
            <v>ED-50582</v>
          </cell>
          <cell r="B799">
            <v>0</v>
          </cell>
          <cell r="C799" t="str">
            <v>REVESTIMENTO COM LADRILHO HIDRÁULICO APLICADO EM PISO (20X20CM) COM JUNTA SECA, COM DUAS (2) CORES, ASSENTAMENTO COM ARGAMASSA INDUSTRIALIZADA</v>
          </cell>
          <cell r="D799" t="str">
            <v>m2</v>
          </cell>
          <cell r="E799">
            <v>83.57</v>
          </cell>
        </row>
        <row r="800">
          <cell r="A800" t="str">
            <v>ED-50581</v>
          </cell>
          <cell r="B800">
            <v>0</v>
          </cell>
          <cell r="C800" t="str">
            <v>REVESTIMENTO COM LADRILHO HIDRÁULICO APLICADO EM PISO (20X20CM) COM JUNTA SECA, COM UMA (1) COR, ASSENTAMENTO COM ARGAMASSA INDUSTRIALIZADA</v>
          </cell>
          <cell r="D800" t="str">
            <v>m2</v>
          </cell>
          <cell r="E800">
            <v>81.319999999999993</v>
          </cell>
        </row>
        <row r="801">
          <cell r="A801" t="str">
            <v>ED-50580</v>
          </cell>
          <cell r="B801">
            <v>0</v>
          </cell>
          <cell r="C801" t="str">
            <v>REVESTIMENTO COM LADRILHO HIDRÁULICO APLICADO EM PISO (20X20CM) COM JUNTA SECA, NA COR NATURAL, ASSENTAMENTO COM ARGAMASSA INDUSTRIALIZADA</v>
          </cell>
          <cell r="D801" t="str">
            <v>m2</v>
          </cell>
          <cell r="E801">
            <v>62.77</v>
          </cell>
        </row>
        <row r="802">
          <cell r="A802" t="str">
            <v>ED-50585</v>
          </cell>
          <cell r="B802">
            <v>0</v>
          </cell>
          <cell r="C802" t="str">
            <v>REVESTIMENTO COM LADRILHO HIDRÁULICO APLICADO EM PISO (25X25CM) COM JUNTA SECA, COM DUAS (2) CORES, ASSENTAMENTO COM ARGAMASSA INDUSTRIALIZADA</v>
          </cell>
          <cell r="D802" t="str">
            <v>m2</v>
          </cell>
          <cell r="E802">
            <v>90.57</v>
          </cell>
        </row>
        <row r="803">
          <cell r="A803" t="str">
            <v>ED-50584</v>
          </cell>
          <cell r="B803">
            <v>0</v>
          </cell>
          <cell r="C803" t="str">
            <v>REVESTIMENTO COM LADRILHO HIDRÁULICO APLICADO EM PISO (25X25CM) COM JUNTA SECA, COM UMA (1) COR, ASSENTAMENTO COM ARGAMASSA INDUSTRIALIZADA</v>
          </cell>
          <cell r="D803" t="str">
            <v>m2</v>
          </cell>
          <cell r="E803">
            <v>86.08</v>
          </cell>
        </row>
        <row r="804">
          <cell r="A804" t="str">
            <v>ED-50583</v>
          </cell>
          <cell r="B804">
            <v>0</v>
          </cell>
          <cell r="C804" t="str">
            <v>REVESTIMENTO COM LADRILHO HIDRÁULICO APLICADO EM PISO (25X25CM) COM JUNTA SECA, NA COR NATURAL, ASSENTAMENTO COM ARGAMASSA INDUSTRIALIZADA</v>
          </cell>
          <cell r="D804" t="str">
            <v>m2</v>
          </cell>
          <cell r="E804">
            <v>65.41</v>
          </cell>
        </row>
        <row r="805">
          <cell r="A805">
            <v>8814</v>
          </cell>
          <cell r="B805">
            <v>0</v>
          </cell>
          <cell r="C805" t="str">
            <v>PISO DE MÁRMORE E GRANITO</v>
          </cell>
          <cell r="D805">
            <v>0</v>
          </cell>
          <cell r="E805">
            <v>0</v>
          </cell>
        </row>
        <row r="806">
          <cell r="A806" t="str">
            <v>ED-50576</v>
          </cell>
          <cell r="B806">
            <v>0</v>
          </cell>
          <cell r="C806" t="str">
            <v>REVESTIMENTO COM GRANITO, CINZA ANDORINHA, APLICADO EM PISO, ESP. 2CM, DIMENSÃO DA PEÇA ATÉ 1600 CM2, ASSENTAMENTO COM ARGAMASSA INDUSTRIALIZADA, INCLUSIVE REJUNTAMENTO</v>
          </cell>
          <cell r="D806" t="str">
            <v>m2</v>
          </cell>
          <cell r="E806">
            <v>231.18</v>
          </cell>
        </row>
        <row r="807">
          <cell r="A807" t="str">
            <v>ED-50609</v>
          </cell>
          <cell r="B807">
            <v>0</v>
          </cell>
          <cell r="C807" t="str">
            <v>REVESTIMENTO COM MÁRMORE BRANCO APLICADO EM PISO, ESP. 2CM, ASSENTAMENTO COM ARGAMASSA INDUSTRIALIZADA, INCLUSIVE REJUNTAMENTO</v>
          </cell>
          <cell r="D807" t="str">
            <v>m2</v>
          </cell>
          <cell r="E807">
            <v>212.48</v>
          </cell>
        </row>
        <row r="808">
          <cell r="A808" t="str">
            <v>ED-50610</v>
          </cell>
          <cell r="B808">
            <v>0</v>
          </cell>
          <cell r="C808" t="str">
            <v>REVESTIMENTO COM MÁRMORE BRANCO APLICADO EM PISO, ESP. 3CM, ASSENTAMENTO COM ARGAMASSA INDUSTRIALIZADA, INCLUSIVE REJUNTAMENTO</v>
          </cell>
          <cell r="D808" t="str">
            <v>m2</v>
          </cell>
          <cell r="E808">
            <v>279.98</v>
          </cell>
        </row>
        <row r="809">
          <cell r="A809">
            <v>8815</v>
          </cell>
          <cell r="B809">
            <v>0</v>
          </cell>
          <cell r="C809" t="str">
            <v>REJUNTAMENTO</v>
          </cell>
          <cell r="D809">
            <v>0</v>
          </cell>
          <cell r="E809">
            <v>0</v>
          </cell>
        </row>
        <row r="810">
          <cell r="A810" t="str">
            <v>ED-17821</v>
          </cell>
          <cell r="B810">
            <v>0</v>
          </cell>
          <cell r="C810" t="str">
            <v>APLICAÇÃO DE REJUNTE CIMENTÍCIO COLORIDO INDUSTRIALIZADO PARA REVESTIMENTOS DE PAREDE/PISO COM JUNTAS DE ATÉ 1MM DE ESPESSURA</v>
          </cell>
          <cell r="D810" t="str">
            <v>m2</v>
          </cell>
          <cell r="E810">
            <v>4.26</v>
          </cell>
        </row>
        <row r="811">
          <cell r="A811" t="str">
            <v>ED-50718</v>
          </cell>
          <cell r="B811">
            <v>0</v>
          </cell>
          <cell r="C811" t="str">
            <v>APLICAÇÃO DE REJUNTE CIMENTÍCIO COLORIDO INDUSTRIALIZADO PARA REVESTIMENTOS DE PAREDE/PISO COM JUNTAS DE ATÉ 3MM DE ESPESSURA</v>
          </cell>
          <cell r="D811" t="str">
            <v>m2</v>
          </cell>
          <cell r="E811">
            <v>4.78</v>
          </cell>
        </row>
        <row r="812">
          <cell r="A812" t="str">
            <v>ED-17822</v>
          </cell>
          <cell r="B812">
            <v>0</v>
          </cell>
          <cell r="C812" t="str">
            <v>APLICAÇÃO DE REJUNTE COM CIMENTO BRANCO PARA REVESTIMENTOS DE PAREDE/PISO COM JUNTAS DE ATÉ 1MM DE ESPESSURA</v>
          </cell>
          <cell r="D812" t="str">
            <v>m2</v>
          </cell>
          <cell r="E812">
            <v>4.8600000000000003</v>
          </cell>
        </row>
        <row r="813">
          <cell r="A813" t="str">
            <v>ED-9122</v>
          </cell>
          <cell r="B813">
            <v>0</v>
          </cell>
          <cell r="C813" t="str">
            <v>APLICAÇÃO DE REJUNTE COM CIMENTO BRANCO PARA REVESTIMENTOS DE PAREDE/PISO COM JUNTAS DE ATÉ 3MM DE ESPESSURA</v>
          </cell>
          <cell r="D813" t="str">
            <v>m2</v>
          </cell>
          <cell r="E813">
            <v>6.57</v>
          </cell>
        </row>
        <row r="814">
          <cell r="A814" t="str">
            <v>ED-17823</v>
          </cell>
          <cell r="B814">
            <v>0</v>
          </cell>
          <cell r="C814" t="str">
            <v>APLICAÇÃO DE REJUNTE EPÓXI PARA REVESTIMENTOS DE PAREDE/PISO COM JUNTAS DE ATÉ 1MM DE ESPESSURA</v>
          </cell>
          <cell r="D814" t="str">
            <v>m2</v>
          </cell>
          <cell r="E814">
            <v>7.96</v>
          </cell>
        </row>
        <row r="815">
          <cell r="A815" t="str">
            <v>ED-17824</v>
          </cell>
          <cell r="B815">
            <v>0</v>
          </cell>
          <cell r="C815" t="str">
            <v>APLICAÇÃO DE REJUNTE EPÓXI PARA REVESTIMENTOS DE PAREDE/PISO COM JUNTAS DE ATÉ 3MM DE ESPESSURA</v>
          </cell>
          <cell r="D815" t="str">
            <v>m2</v>
          </cell>
          <cell r="E815">
            <v>14.75</v>
          </cell>
        </row>
        <row r="816">
          <cell r="A816">
            <v>8816</v>
          </cell>
          <cell r="B816">
            <v>0</v>
          </cell>
          <cell r="C816" t="str">
            <v>PISO VINÍLICO</v>
          </cell>
          <cell r="D816">
            <v>0</v>
          </cell>
          <cell r="E816">
            <v>0</v>
          </cell>
        </row>
        <row r="817">
          <cell r="A817" t="str">
            <v>ED-50632</v>
          </cell>
          <cell r="B817">
            <v>0</v>
          </cell>
          <cell r="C817" t="str">
            <v>PLACA VINÍLICA 30 X 30 CM E = 2 MM</v>
          </cell>
          <cell r="D817" t="str">
            <v>m2</v>
          </cell>
          <cell r="E817">
            <v>114.82</v>
          </cell>
        </row>
        <row r="818">
          <cell r="A818">
            <v>8817</v>
          </cell>
          <cell r="B818">
            <v>0</v>
          </cell>
          <cell r="C818" t="str">
            <v>PISO DE MADEIRA</v>
          </cell>
          <cell r="D818">
            <v>0</v>
          </cell>
          <cell r="E818">
            <v>0</v>
          </cell>
        </row>
        <row r="819">
          <cell r="A819" t="str">
            <v>ED-17869</v>
          </cell>
          <cell r="B819">
            <v>0</v>
          </cell>
          <cell r="C819" t="str">
            <v>APLICAÇÃO DE VERNIZ, COM ACABAMENTO BRILHANTE, EM PISO DE MADEIRA TIPO TÁBUA CORRIDA, DUAS (2) DEMÃOS, INCLUSIVE RASPAGEM E CALAFETAÇÃO</v>
          </cell>
          <cell r="D819" t="str">
            <v>m2</v>
          </cell>
          <cell r="E819">
            <v>41.78</v>
          </cell>
        </row>
        <row r="820">
          <cell r="A820" t="str">
            <v>ED-17868</v>
          </cell>
          <cell r="B820">
            <v>0</v>
          </cell>
          <cell r="C820" t="str">
            <v>APLICAÇÃO DE VERNIZ, COM ACABAMENTO BRILHANTE, EM PISO DE MADEIRA TIPO TACÃO, DUAS (2) DEMÃOS, INCLUSIVE RASPAGEM E CALAFETAÇÃO</v>
          </cell>
          <cell r="D820" t="str">
            <v>m2</v>
          </cell>
          <cell r="E820">
            <v>41.97</v>
          </cell>
        </row>
        <row r="821">
          <cell r="A821" t="str">
            <v>ED-17867</v>
          </cell>
          <cell r="B821">
            <v>0</v>
          </cell>
          <cell r="C821" t="str">
            <v>APLICAÇÃO DE VERNIZ, COM ACABAMENTO BRILHANTE, EM PISO DE MADEIRA TIPO TACO, DUAS (2) DEMÃOS, INCLUSIVE RASPAGEM E CALAFETAÇÃO</v>
          </cell>
          <cell r="D821" t="str">
            <v>m2</v>
          </cell>
          <cell r="E821">
            <v>42.94</v>
          </cell>
        </row>
        <row r="822">
          <cell r="A822" t="str">
            <v>ED-17861</v>
          </cell>
          <cell r="B822">
            <v>0</v>
          </cell>
          <cell r="C822" t="str">
            <v>APLICAÇÃO DE VERNIZ EM PISO DE MADEIRA, UMA (1) DEMÃO, EXCLUSIVE RASPAGEM</v>
          </cell>
          <cell r="D822" t="str">
            <v>m2</v>
          </cell>
          <cell r="E822">
            <v>11.87</v>
          </cell>
        </row>
        <row r="823">
          <cell r="A823" t="str">
            <v>ED-17864</v>
          </cell>
          <cell r="B823">
            <v>0</v>
          </cell>
          <cell r="C823" t="str">
            <v>CALAFETAÇÃO DE PISO DE TÁBUA CORRIDA DE MADEIRA (10CMX100CM), EXCLUSIVE APLICAÇÃO DE VERNIZ/RESINA</v>
          </cell>
          <cell r="D823" t="str">
            <v>m2</v>
          </cell>
          <cell r="E823">
            <v>13.53</v>
          </cell>
        </row>
        <row r="824">
          <cell r="A824" t="str">
            <v>ED-17863</v>
          </cell>
          <cell r="B824">
            <v>0</v>
          </cell>
          <cell r="C824" t="str">
            <v>CALAFETAÇÃO DE PISO DE TACÃO DE MADEIRA (10CMX40CM), EXCLUSIVE APLICAÇÃO DE VERNIZ/RESINA</v>
          </cell>
          <cell r="D824" t="str">
            <v>m2</v>
          </cell>
          <cell r="E824">
            <v>13.72</v>
          </cell>
        </row>
        <row r="825">
          <cell r="A825" t="str">
            <v>ED-17862</v>
          </cell>
          <cell r="B825">
            <v>0</v>
          </cell>
          <cell r="C825" t="str">
            <v>CALAFETAÇÃO DE PISO DE TACO DE MADEIRA (7CMX14CM), EXCLUSIVE APLICAÇÃO DE VERNIZ/RESINA</v>
          </cell>
          <cell r="D825" t="str">
            <v>m2</v>
          </cell>
          <cell r="E825">
            <v>14.69</v>
          </cell>
        </row>
        <row r="826">
          <cell r="A826" t="str">
            <v>ED-17859</v>
          </cell>
          <cell r="B826">
            <v>0</v>
          </cell>
          <cell r="C826" t="str">
            <v>RASPAGEM EM PISO DE MADEIRA, EXCLUSIVE CALAFETAÇÃO</v>
          </cell>
          <cell r="D826" t="str">
            <v>m2</v>
          </cell>
          <cell r="E826">
            <v>4.51</v>
          </cell>
        </row>
        <row r="827">
          <cell r="A827" t="str">
            <v>ED-50604</v>
          </cell>
          <cell r="B827">
            <v>0</v>
          </cell>
          <cell r="C827" t="str">
            <v>TACÃO DE MADEIRA IPÊ EXTRA 10 X 40 CM ASSENTADO COM COLA ESPECIAL A BASE DE PVA</v>
          </cell>
          <cell r="D827" t="str">
            <v>m2</v>
          </cell>
          <cell r="E827">
            <v>114.22</v>
          </cell>
        </row>
        <row r="828">
          <cell r="A828" t="str">
            <v>ED-50602</v>
          </cell>
          <cell r="B828">
            <v>0</v>
          </cell>
          <cell r="C828" t="str">
            <v>TACO DE MADEIRA IPÊ EXTRA 7 X 21 CM ASSENTADO COM COLA ESPECIAL A BASE DE PVA</v>
          </cell>
          <cell r="D828" t="str">
            <v>m2</v>
          </cell>
          <cell r="E828">
            <v>99.9</v>
          </cell>
        </row>
        <row r="829">
          <cell r="A829">
            <v>8818</v>
          </cell>
          <cell r="B829">
            <v>0</v>
          </cell>
          <cell r="C829" t="str">
            <v>PISO CIMENTADO</v>
          </cell>
          <cell r="D829">
            <v>0</v>
          </cell>
          <cell r="E829">
            <v>0</v>
          </cell>
        </row>
        <row r="830">
          <cell r="A830" t="str">
            <v>ED-50563</v>
          </cell>
          <cell r="B830">
            <v>0</v>
          </cell>
          <cell r="C830" t="str">
            <v>PISO CIMENTADO COM ARGAMASSA, TRAÇO 1:3 (CIMENTO E AREIA), COM ADITIVO IMPERMEABILIZANTE, ESP. 25MM, ACABAMENTO DESEMPENADO E FELTRADO</v>
          </cell>
          <cell r="D830" t="str">
            <v>m2</v>
          </cell>
          <cell r="E830">
            <v>46.26</v>
          </cell>
        </row>
        <row r="831">
          <cell r="A831" t="str">
            <v>ED-50547</v>
          </cell>
          <cell r="B831">
            <v>0</v>
          </cell>
          <cell r="C831" t="str">
            <v>PISO CIMENTADO COM ARGAMASSA, TRAÇO 1:3 (CIMENTO E AREIA), ESP. 25MM, ACABAMENTO DESEMPENADO E FELTRADO, MODULAÇÃO DE 100X100CM, INCLUSIVE JUNTA PLÁSTICA</v>
          </cell>
          <cell r="D831" t="str">
            <v>m2</v>
          </cell>
          <cell r="E831">
            <v>46.4</v>
          </cell>
        </row>
        <row r="832">
          <cell r="A832" t="str">
            <v>ED-50545</v>
          </cell>
          <cell r="B832">
            <v>0</v>
          </cell>
          <cell r="C832" t="str">
            <v>PISO CIMENTADO COM ARGAMASSA, TRAÇO 1:3 (CIMENTO E AREIA), ESP. 25MM, ACABAMENTO DESEMPENADO E FELTRADO, MODULAÇÃO DE 200X200CM, INCLUSIVE JUNTA PLÁSTICA</v>
          </cell>
          <cell r="D832" t="str">
            <v>m2</v>
          </cell>
          <cell r="E832">
            <v>45.54</v>
          </cell>
        </row>
        <row r="833">
          <cell r="A833" t="str">
            <v>ED-50549</v>
          </cell>
          <cell r="B833">
            <v>0</v>
          </cell>
          <cell r="C833" t="str">
            <v>PISO CIMENTADO COM ARGAMASSA, TRAÇO 1:3 (CIMENTO E AREIA), ESP. 25MM, ACABAMETNO DESEMPENADO E FELTRADO, MODULAÇÃO DE 60X60CM, INCLUSIVE JUNTA PLÁSTICA</v>
          </cell>
          <cell r="D833" t="str">
            <v>m2</v>
          </cell>
          <cell r="E833">
            <v>47.64</v>
          </cell>
        </row>
        <row r="834">
          <cell r="A834" t="str">
            <v>ED-50548</v>
          </cell>
          <cell r="B834">
            <v>0</v>
          </cell>
          <cell r="C834" t="str">
            <v>PISO CIMENTADO COM ARGAMASSA, TRAÇO 1:3 (CIMENTO E AREIA), ESP. 30MM, ACABAMENTO DESEMPENADO E FELTRADO, MODULAÇÃO DE 100X100CM, INCLUSIVE JUNTA PLÁSTICA</v>
          </cell>
          <cell r="D834" t="str">
            <v>m2</v>
          </cell>
          <cell r="E834">
            <v>51.53</v>
          </cell>
        </row>
        <row r="835">
          <cell r="A835" t="str">
            <v>ED-50546</v>
          </cell>
          <cell r="B835">
            <v>0</v>
          </cell>
          <cell r="C835" t="str">
            <v>PISO CIMENTADO COM ARGAMASSA, TRAÇO 1:3 (CIMENTO E AREIA), ESP. 30MM, ACABAMENTO DESEMPENADO E FELTRADO, MODULAÇÃO DE 200X200CM, INCLUSIVE JUNTA PLÁSTICA</v>
          </cell>
          <cell r="D835" t="str">
            <v>m2</v>
          </cell>
          <cell r="E835">
            <v>50.67</v>
          </cell>
        </row>
        <row r="836">
          <cell r="A836" t="str">
            <v>ED-50550</v>
          </cell>
          <cell r="B836">
            <v>0</v>
          </cell>
          <cell r="C836" t="str">
            <v>PISO CIMENTADO COM ARGAMASSA, TRAÇO 1:3 (CIMENTO E AREIA), ESP. 30MM, ACABAMENTO DESEMPENADO E FELTRADO, MODULAÇÃO DE 60X60CM, INCLUSIVE JUNTA PLÁSTICA</v>
          </cell>
          <cell r="D836" t="str">
            <v>m2</v>
          </cell>
          <cell r="E836">
            <v>52.77</v>
          </cell>
        </row>
        <row r="837">
          <cell r="A837" t="str">
            <v>ED-50551</v>
          </cell>
          <cell r="B837">
            <v>0</v>
          </cell>
          <cell r="C837" t="str">
            <v>PISO CIMENTADO COM ARGAMASSA, TRAÇO 1:3 (CIMENTO E AREIA), ESP. 50MM, ACABAMENTO DESEMPENADO E FELTRADO, MODULAÇÃO DE 100X100CM, INCLUSIVE JUNTA PLÁSTICA</v>
          </cell>
          <cell r="D837" t="str">
            <v>m2</v>
          </cell>
          <cell r="E837">
            <v>68.16</v>
          </cell>
        </row>
        <row r="838">
          <cell r="A838" t="str">
            <v>ED-50564</v>
          </cell>
          <cell r="B838">
            <v>0</v>
          </cell>
          <cell r="C838" t="str">
            <v>PISO CIMENTADO COM PIGMENTAÇÃO COLORIDA, DESEMPENADO E FELTRADO COM ARGAMASSA, TRAÇO 1:3 (CIMENTO E AREIA), ESP. 30MM, ACABAMENTO DESEMPENADO E FELTRADO, SEM JUNTA DE DILATAÇÃO</v>
          </cell>
          <cell r="D838" t="str">
            <v>m2</v>
          </cell>
          <cell r="E838">
            <v>47.77</v>
          </cell>
        </row>
        <row r="839">
          <cell r="A839" t="str">
            <v>ED-50552</v>
          </cell>
          <cell r="B839">
            <v>0</v>
          </cell>
          <cell r="C839" t="str">
            <v>PISO CIMENTADO NATADO COM ARGAMASSA, TRAÇO 1:3 (CIMENTO E AREIA), ESP. 20MM, ACABAMENTO QUEIMADO, SEM JUNTA DE DILATAÇÃO</v>
          </cell>
          <cell r="D839" t="str">
            <v>m2</v>
          </cell>
          <cell r="E839">
            <v>36.340000000000003</v>
          </cell>
        </row>
        <row r="840">
          <cell r="A840" t="str">
            <v>ED-50558</v>
          </cell>
          <cell r="B840">
            <v>0</v>
          </cell>
          <cell r="C840" t="str">
            <v xml:space="preserve">PISO CIMENTADO NATADO COM ARGAMASSA, TRAÇO 1:3 (CIMENTO E AREIA), ESP. 25MM, ACABAMENTO QUEIMADO, MODULAÇÃO DE 100X100CM, INCLUSIVE JUNTA PLÁSTICA </v>
          </cell>
          <cell r="D840" t="str">
            <v>m2</v>
          </cell>
          <cell r="E840">
            <v>48.81</v>
          </cell>
        </row>
        <row r="841">
          <cell r="A841" t="str">
            <v>ED-50556</v>
          </cell>
          <cell r="B841">
            <v>0</v>
          </cell>
          <cell r="C841" t="str">
            <v xml:space="preserve">PISO CIMENTADO NATADO COM ARGAMASSA, TRAÇO 1:3 (CIMENTO E AREIA), ESP. 25MM, ACABAMENTO QUEIMADO, MODULAÇÃO DE 200X200CM, INCLUSIVE JUNTA PLÁSTICA </v>
          </cell>
          <cell r="D841" t="str">
            <v>m2</v>
          </cell>
          <cell r="E841">
            <v>47.95</v>
          </cell>
        </row>
        <row r="842">
          <cell r="A842" t="str">
            <v>ED-50560</v>
          </cell>
          <cell r="B842">
            <v>0</v>
          </cell>
          <cell r="C842" t="str">
            <v xml:space="preserve">PISO CIMENTADO NATADO COM ARGAMASSA, TRAÇO 1:3 (CIMENTO E AREIA), ESP. 25MM, ACABAMENTO QUEIMADO, MODULAÇÃO DE 60X60CM, INCLUSIVE JUNTA PLÁSTICA </v>
          </cell>
          <cell r="D842" t="str">
            <v>m2</v>
          </cell>
          <cell r="E842">
            <v>50.05</v>
          </cell>
        </row>
        <row r="843">
          <cell r="A843" t="str">
            <v>ED-50553</v>
          </cell>
          <cell r="B843">
            <v>0</v>
          </cell>
          <cell r="C843" t="str">
            <v>PISO CIMENTADO NATADO COM ARGAMASSA, TRAÇO 1:3 (CIMENTO E AREIA), ESP. 25MM, ACABAMENTO QUEIMADO, SEM JUNTA DE DILATAÇÃO</v>
          </cell>
          <cell r="D843" t="str">
            <v>m2</v>
          </cell>
          <cell r="E843">
            <v>39.53</v>
          </cell>
        </row>
        <row r="844">
          <cell r="A844" t="str">
            <v>ED-50559</v>
          </cell>
          <cell r="B844">
            <v>0</v>
          </cell>
          <cell r="C844" t="str">
            <v xml:space="preserve">PISO CIMENTADO NATADO COM ARGAMASSA, TRAÇO 1:3 (CIMENTO E AREIA), ESP. 30MM, ACABAMENTO QUEIMADO, MODULAÇÃO DE 100X100CM, INCLUSIVE JUNTA PLÁSTICA </v>
          </cell>
          <cell r="D844" t="str">
            <v>m2</v>
          </cell>
          <cell r="E844">
            <v>53.66</v>
          </cell>
        </row>
        <row r="845">
          <cell r="A845" t="str">
            <v>ED-50557</v>
          </cell>
          <cell r="B845">
            <v>0</v>
          </cell>
          <cell r="C845" t="str">
            <v xml:space="preserve">PISO CIMENTADO NATADO COM ARGAMASSA, TRAÇO 1:3 (CIMENTO E AREIA), ESP. 30MM, ACABAMENTO QUEIMADO, MODULAÇÃO DE 200X200CM, INCLUSIVE JUNTA PLÁSTICA </v>
          </cell>
          <cell r="D845" t="str">
            <v>m2</v>
          </cell>
          <cell r="E845">
            <v>52.8</v>
          </cell>
        </row>
        <row r="846">
          <cell r="A846" t="str">
            <v>ED-50561</v>
          </cell>
          <cell r="B846">
            <v>0</v>
          </cell>
          <cell r="C846" t="str">
            <v xml:space="preserve">PISO CIMENTADO NATADO COM ARGAMASSA, TRAÇO 1:3 (CIMENTO E AREIA), ESP. 30MM, ACABAMENTO QUEIMADO, MODULAÇÃO DE 60X60CM, INCLUSIVE JUNTA PLÁSTICA </v>
          </cell>
          <cell r="D846" t="str">
            <v>m2</v>
          </cell>
          <cell r="E846">
            <v>54.9</v>
          </cell>
        </row>
        <row r="847">
          <cell r="A847" t="str">
            <v>ED-50554</v>
          </cell>
          <cell r="B847">
            <v>0</v>
          </cell>
          <cell r="C847" t="str">
            <v>PISO CIMENTADO NATADO COM ARGAMASSA, TRAÇO 1:3 (CIMENTO E AREIA), ESP. 30MM, ACABAMENTO QUEIMADO, SEM JUNTA DE DILATAÇÃO</v>
          </cell>
          <cell r="D847" t="str">
            <v>m2</v>
          </cell>
          <cell r="E847">
            <v>42.73</v>
          </cell>
        </row>
        <row r="848">
          <cell r="A848" t="str">
            <v>ED-50562</v>
          </cell>
          <cell r="B848">
            <v>0</v>
          </cell>
          <cell r="C848" t="str">
            <v xml:space="preserve">PISO CIMENTADO NATADO COM ARGAMASSA, TRAÇO 1:3 (CIMENTO E AREIA), ESP. 50MM, ACABAMENTO QUEIMADO, MODULAÇÃO DE 60X60CM, INCLUSIVE JUNTA PLÁSTICA </v>
          </cell>
          <cell r="D848" t="str">
            <v>m2</v>
          </cell>
          <cell r="E848">
            <v>71.599999999999994</v>
          </cell>
        </row>
        <row r="849">
          <cell r="A849" t="str">
            <v>ED-50555</v>
          </cell>
          <cell r="B849">
            <v>0</v>
          </cell>
          <cell r="C849" t="str">
            <v>PISO CIMENTADO NATADO COM ARGAMASSA, TRAÇO 1:3 (CIMENTO E AREIA), ESP. 50MM, ACABAMENTO QUEIMADO, SEM JUNTA DE DILATAÇÃO</v>
          </cell>
          <cell r="D849" t="str">
            <v>m2</v>
          </cell>
          <cell r="E849">
            <v>60.13</v>
          </cell>
        </row>
        <row r="850">
          <cell r="A850">
            <v>8819</v>
          </cell>
          <cell r="B850">
            <v>0</v>
          </cell>
          <cell r="C850" t="str">
            <v>PISO DE GRANITINA E MARMORITE</v>
          </cell>
          <cell r="D850">
            <v>0</v>
          </cell>
          <cell r="E850">
            <v>0</v>
          </cell>
        </row>
        <row r="851">
          <cell r="A851" t="str">
            <v>ED-50617</v>
          </cell>
          <cell r="B851">
            <v>0</v>
          </cell>
          <cell r="C851" t="str">
            <v>LIMPEZA E POLIMENTO DE PISO GRANILITE/MARMORITE, EXCLUSIVE RESINA</v>
          </cell>
          <cell r="D851" t="str">
            <v>m2</v>
          </cell>
          <cell r="E851">
            <v>24.92</v>
          </cell>
        </row>
        <row r="852">
          <cell r="A852" t="str">
            <v>ED-50616</v>
          </cell>
          <cell r="B852">
            <v>0</v>
          </cell>
          <cell r="C852" t="str">
            <v>PISO EM GRANILITE/MARMORITE, ESP. 8MM, ACABAMENTO LAVADO TIPO FULGET, COR NATURAL, MODULAÇÃO DE 1X1M, INCLUSO JUNTA PLÁSTICA</v>
          </cell>
          <cell r="D852" t="str">
            <v>m2</v>
          </cell>
          <cell r="E852">
            <v>85.9</v>
          </cell>
        </row>
        <row r="853">
          <cell r="A853" t="str">
            <v>ED-50615</v>
          </cell>
          <cell r="B853">
            <v>0</v>
          </cell>
          <cell r="C853" t="str">
            <v>PISO EM GRANILITE/MARMORITE, ESP. 8MM, ACABAMENTO LAVADO TIPO FULGET, COR VERMELHA, MODULAÇÃO DE 1X1M, INCLUSO JUNTA PLÁSTICA</v>
          </cell>
          <cell r="D853" t="str">
            <v>m2</v>
          </cell>
          <cell r="E853">
            <v>85.9</v>
          </cell>
        </row>
        <row r="854">
          <cell r="A854" t="str">
            <v>ED-50614</v>
          </cell>
          <cell r="B854">
            <v>0</v>
          </cell>
          <cell r="C854" t="str">
            <v>PISO EM GRANILITE/MARMORITE, ESP. 8MM, ACABAMENTO POLIDO, COR BRANCA, MODULAÇÃO DE 1X1M, INCLUSIVE JUNTA ALUMÍNIO, RESINA E POLIMENTO MECANIZADO</v>
          </cell>
          <cell r="D854" t="str">
            <v>m2</v>
          </cell>
          <cell r="E854">
            <v>123.87</v>
          </cell>
        </row>
        <row r="855">
          <cell r="A855" t="str">
            <v>ED-50613</v>
          </cell>
          <cell r="B855">
            <v>0</v>
          </cell>
          <cell r="C855" t="str">
            <v>PISO EM GRANILITE/MARMORITE, ESP. 8MM, ACABAMENTO POLIDO, COR BRANCA, MODULAÇÃO DE 1X1M, INCLUSIVE JUNTA PLÁSTICA, RESINA E POLIMENTO MECANIZADO</v>
          </cell>
          <cell r="D855" t="str">
            <v>m2</v>
          </cell>
          <cell r="E855">
            <v>121.91</v>
          </cell>
        </row>
        <row r="856">
          <cell r="A856" t="str">
            <v>ED-50612</v>
          </cell>
          <cell r="B856">
            <v>0</v>
          </cell>
          <cell r="C856" t="str">
            <v>PISO EM GRANILITE/MARMORITE, ESP. 8MM, ACABAMENTO POLIDO, COR CINZA, MODULAÇÃO DE 1X1M, INCLUSIVE JUNTA ALUMÍNIO, RESINA E POLIMENTO MECANIZADO</v>
          </cell>
          <cell r="D856" t="str">
            <v>m2</v>
          </cell>
          <cell r="E856">
            <v>104.35</v>
          </cell>
        </row>
        <row r="857">
          <cell r="A857" t="str">
            <v>ED-50611</v>
          </cell>
          <cell r="B857">
            <v>0</v>
          </cell>
          <cell r="C857" t="str">
            <v>PISO EM GRANILITE/MARMORITE, ESP. 8MM, ACABAMENTO POLIDO, COR CINZA, MODULAÇÃO DE 1X1M, INCLUSIVE JUNTA PLÁSTICA, RESINA E POLIMENTO MECANIZADO</v>
          </cell>
          <cell r="D857" t="str">
            <v>m2</v>
          </cell>
          <cell r="E857">
            <v>102.39</v>
          </cell>
        </row>
        <row r="858">
          <cell r="A858">
            <v>8820</v>
          </cell>
          <cell r="B858">
            <v>0</v>
          </cell>
          <cell r="C858" t="str">
            <v>PISO EM CONCRETO</v>
          </cell>
          <cell r="D858">
            <v>0</v>
          </cell>
          <cell r="E858">
            <v>0</v>
          </cell>
        </row>
        <row r="859">
          <cell r="A859" t="str">
            <v>ED-50573</v>
          </cell>
          <cell r="B859">
            <v>0</v>
          </cell>
          <cell r="C859" t="str">
            <v>PISO EM CONCRETO FCK = 20 MPA COM 25 KG DE DRAMIX/M3</v>
          </cell>
          <cell r="D859" t="str">
            <v>m3</v>
          </cell>
          <cell r="E859">
            <v>2600.23</v>
          </cell>
        </row>
        <row r="860">
          <cell r="A860" t="str">
            <v>ED-9317</v>
          </cell>
          <cell r="B860">
            <v>0</v>
          </cell>
          <cell r="C860" t="str">
            <v>PISO EM CONCRETO, PREPARADO EM OBRA COM BETONEIRA, FCK 10MPA, SEM ARMAÇÃO, ACABAMENTO RÚSTICO, ESP. 5CM, INCLUSIVE FORNECIMENTO, LANÇAMENTO, ADENSAMENTO, SARRAFEAMENTO, EXCLUSIVE JUNTA DE DILATAÇÃO</v>
          </cell>
          <cell r="D860" t="str">
            <v>m2</v>
          </cell>
          <cell r="E860">
            <v>47</v>
          </cell>
        </row>
        <row r="861">
          <cell r="A861" t="str">
            <v>ED-50571</v>
          </cell>
          <cell r="B861">
            <v>0</v>
          </cell>
          <cell r="C861" t="str">
            <v>PISO EM CONCRETO, PREPARADO EM OBRA COM BETONEIRA, FCK 13,5MPA, SEM ARMAÇÃO, ACABAMENTO RÚSTICO, ESP. 8CM, INCLUSIVE FORNECIMENTO, LANÇAMENTO, ADENSAMENTO, SARRAFEAMENTO, EXCLUSIVE JUNTA DE DILATAÇÃO</v>
          </cell>
          <cell r="D861" t="str">
            <v>m2</v>
          </cell>
          <cell r="E861">
            <v>74.42</v>
          </cell>
        </row>
        <row r="862">
          <cell r="A862" t="str">
            <v>ED-9320</v>
          </cell>
          <cell r="B862">
            <v>0</v>
          </cell>
          <cell r="C862" t="str">
            <v>PISO EM CONCRETO, USINADO CONVENCIONAL, FCK 15MPA, COM TELA SOLDADA NERVURADA TIPO Q-138, ACABAMENTO POLÍDO EM NÍVEL ZERO, ESP. 10CM, INCLUSIVE FORNECIMENTO, LANÇAMENTO, ADENSAMENTO, EXCLUSIVE JUNTA DE DILATAÇÃO</v>
          </cell>
          <cell r="D862" t="str">
            <v>m2</v>
          </cell>
          <cell r="E862">
            <v>151.05000000000001</v>
          </cell>
        </row>
        <row r="863">
          <cell r="A863" t="str">
            <v>ED-9321</v>
          </cell>
          <cell r="B863">
            <v>0</v>
          </cell>
          <cell r="C863" t="str">
            <v>PISO EM CONCRETO, USINADO CONVENCIONAL, FCK 15MPA, COM TELA SOLDADA NERVURADA TIPO Q-138, ACABAMENTO POLÍDO EM NÍVEL ZERO, ESP. 12CM, INCLUSIVE FORNECIMENTO, LANÇAMENTO, ADENSAMENTO, EXCLUSIVE JUNTA DE DILATAÇÃO</v>
          </cell>
          <cell r="D863" t="str">
            <v>m2</v>
          </cell>
          <cell r="E863">
            <v>163.25</v>
          </cell>
        </row>
        <row r="864">
          <cell r="A864" t="str">
            <v>ED-9319</v>
          </cell>
          <cell r="B864">
            <v>0</v>
          </cell>
          <cell r="C864" t="str">
            <v>PISO EM CONCRETO, USINADO CONVENCIONAL, FCK 15MPA, COM TELA SOLDADA NERVURADA TIPO Q-61, ACABAMENTO POLIDO EM NÍVEL ZERO, ESP. 5CM, INCLUSIVE FORNECIMENTO, LANÇAMENTO, ADENSAMENTO, EXCLUSIVE JUNTA DE DILATAÇÃO</v>
          </cell>
          <cell r="D864" t="str">
            <v>m2</v>
          </cell>
          <cell r="E864">
            <v>88.86</v>
          </cell>
        </row>
        <row r="865">
          <cell r="A865" t="str">
            <v>ED-9318</v>
          </cell>
          <cell r="B865">
            <v>0</v>
          </cell>
          <cell r="C865" t="str">
            <v>PISO EM CONCRETO, USINADO CONVENCIONAL, FCK 15MPA, SEM ARMAÇÃO, ACABAMENTO RÚSTICO, ESP. 5CM, INCLUSIVE FORNECIMENTO, LANÇAMENTO, ADENSAMENTO, SARRAFEAMENTO, EXCLUSIVE JUNTA DE DILATAÇÃO</v>
          </cell>
          <cell r="D865" t="str">
            <v>m2</v>
          </cell>
          <cell r="E865">
            <v>57.87</v>
          </cell>
        </row>
        <row r="866">
          <cell r="A866" t="str">
            <v>ED-50572</v>
          </cell>
          <cell r="B866">
            <v>0</v>
          </cell>
          <cell r="C866" t="str">
            <v>PISO EM CONCRETO, USINADO CONVENCIONAL, FCK 30MPA, COM AÇO CA-50 DIÂMETRO 6,3MM MALHA 10X10CM, ACABAMENTO RÚSTICO, ESP. 15CM, INCLUSIVE FORNECIMENTO, LANÇAMENTO, ADENSAMENTO, EXCLUSIVE JUNTA DE DILATAÇÃO</v>
          </cell>
          <cell r="D866" t="str">
            <v>m2</v>
          </cell>
          <cell r="E866">
            <v>197.95</v>
          </cell>
        </row>
        <row r="867">
          <cell r="A867">
            <v>8821</v>
          </cell>
          <cell r="B867">
            <v>0</v>
          </cell>
          <cell r="C867" t="str">
            <v>LAJE DE TRANSIÇÃO</v>
          </cell>
          <cell r="D867">
            <v>0</v>
          </cell>
          <cell r="E867">
            <v>0</v>
          </cell>
        </row>
        <row r="868">
          <cell r="A868" t="str">
            <v>ED-50593</v>
          </cell>
          <cell r="B868">
            <v>0</v>
          </cell>
          <cell r="C868" t="str">
            <v>LAJE DE TRANSIÇÃO E = 10 CM, FCK = 15 MPA USINADO (MECANIZADO), INCLUSIVE TELA 0,97 KG/M2 E ACABAMENTO NIVEL ZERO</v>
          </cell>
          <cell r="D868" t="str">
            <v>m2</v>
          </cell>
          <cell r="E868">
            <v>120.79</v>
          </cell>
        </row>
        <row r="869">
          <cell r="A869" t="str">
            <v>ED-50597</v>
          </cell>
          <cell r="B869">
            <v>0</v>
          </cell>
          <cell r="C869" t="str">
            <v>LAJE DE TRANSIÇÃO E = 10 CM, FCK = 18 MPA USINADO (MECANIZADO), INCLUSIVE TELA 0,97 KG/M2 E ACABAMENTO NIVEL ZERO</v>
          </cell>
          <cell r="D869" t="str">
            <v>m2</v>
          </cell>
          <cell r="E869">
            <v>135.24</v>
          </cell>
        </row>
        <row r="870">
          <cell r="A870" t="str">
            <v>ED-50594</v>
          </cell>
          <cell r="B870">
            <v>0</v>
          </cell>
          <cell r="C870" t="str">
            <v>LAJE DE TRANSIÇÃO E = 11 CM, FCK = 15 MPA USINADO (MECANIZADO), INCLUSIVE TELA 0,97 KG/M2 E ACABAMENTO NIVEL ZERO</v>
          </cell>
          <cell r="D870" t="str">
            <v>m2</v>
          </cell>
          <cell r="E870">
            <v>140.36000000000001</v>
          </cell>
        </row>
        <row r="871">
          <cell r="A871" t="str">
            <v>ED-50595</v>
          </cell>
          <cell r="B871">
            <v>0</v>
          </cell>
          <cell r="C871" t="str">
            <v>LAJE DE TRANSIÇÃO E = 12 CM, FCK = 15 MPA USINADO (MECANIZADO), INCLUSIVE TELA 0,97 KG/M2 E ACABAMENTO NIVEL ZERO</v>
          </cell>
          <cell r="D871" t="str">
            <v>m2</v>
          </cell>
          <cell r="E871">
            <v>147.69999999999999</v>
          </cell>
        </row>
        <row r="872">
          <cell r="A872" t="str">
            <v>ED-50598</v>
          </cell>
          <cell r="B872">
            <v>0</v>
          </cell>
          <cell r="C872" t="str">
            <v>LAJE DE TRANSIÇÃO E = 12 CM, FCK = 18 MPA USINADO (MECANIZADO), INCLUSIVE TELA 0,97 KG/M2 E ACABAMENTO NIVEL ZERO</v>
          </cell>
          <cell r="D872" t="str">
            <v>m2</v>
          </cell>
          <cell r="E872">
            <v>150.34</v>
          </cell>
        </row>
        <row r="873">
          <cell r="A873" t="str">
            <v>ED-50588</v>
          </cell>
          <cell r="B873">
            <v>0</v>
          </cell>
          <cell r="C873" t="str">
            <v>LAJE DE TRANSIÇÃO E = 5 CM, SEM JUNTA, FCK = 10 MPA (MANUAL)</v>
          </cell>
          <cell r="D873" t="str">
            <v>m2</v>
          </cell>
          <cell r="E873">
            <v>47</v>
          </cell>
        </row>
        <row r="874">
          <cell r="A874" t="str">
            <v>ED-50589</v>
          </cell>
          <cell r="B874">
            <v>0</v>
          </cell>
          <cell r="C874" t="str">
            <v>LAJE DE TRANSIÇÃO E = 6 CM, SEM JUNTA, FCK = 10 MPA (MANUAL)</v>
          </cell>
          <cell r="D874" t="str">
            <v>m2</v>
          </cell>
          <cell r="E874">
            <v>52.67</v>
          </cell>
        </row>
        <row r="875">
          <cell r="A875" t="str">
            <v>ED-50591</v>
          </cell>
          <cell r="B875">
            <v>0</v>
          </cell>
          <cell r="C875" t="str">
            <v>LAJE DE TRANSIÇÃO E = 8 CM, FCK = 15 MPA USINADO (MECANIZADO), INCLUSIVE TELA 0,97 KG/M2 E ACABAMENTO NIVEL ZERO</v>
          </cell>
          <cell r="D875" t="str">
            <v>m2</v>
          </cell>
          <cell r="E875">
            <v>118.39</v>
          </cell>
        </row>
        <row r="876">
          <cell r="A876" t="str">
            <v>ED-50596</v>
          </cell>
          <cell r="B876">
            <v>0</v>
          </cell>
          <cell r="C876" t="str">
            <v>LAJE DE TRANSIÇÃO E = 8 CM, FCK = 18 MPA USINADO (MECANIZADO), INCLUSIVE TELA 0,97 KG/M2 E ACABAMENTO NIVEL ZERO</v>
          </cell>
          <cell r="D876" t="str">
            <v>m2</v>
          </cell>
          <cell r="E876">
            <v>120.15</v>
          </cell>
        </row>
        <row r="877">
          <cell r="A877" t="str">
            <v>ED-50599</v>
          </cell>
          <cell r="B877">
            <v>0</v>
          </cell>
          <cell r="C877" t="str">
            <v>LAJE DE TRANSIÇÃO E = 8 CM, FCK = 20 MPA USINADO (MECANIZADO), INCLUSIVE TELA 0,97 KG/M2 E ACABAMENTO NIVEL ZERO</v>
          </cell>
          <cell r="D877" t="str">
            <v>m2</v>
          </cell>
          <cell r="E877">
            <v>122.29</v>
          </cell>
        </row>
        <row r="878">
          <cell r="A878" t="str">
            <v>ED-50590</v>
          </cell>
          <cell r="B878">
            <v>0</v>
          </cell>
          <cell r="C878" t="str">
            <v>LAJE DE TRANSIÇÃO E = 8 CM, SEM JUNTA, FCK = 10 MPA (MANUAL)</v>
          </cell>
          <cell r="D878" t="str">
            <v>m2</v>
          </cell>
          <cell r="E878">
            <v>67.25</v>
          </cell>
        </row>
        <row r="879">
          <cell r="A879" t="str">
            <v>ED-50592</v>
          </cell>
          <cell r="B879">
            <v>0</v>
          </cell>
          <cell r="C879" t="str">
            <v>LAJE DE TRANSIÇÃO E = 9 CM, FCK = 15 MPA USINADO (MECANIZADO), INCLUSIVE TELA 0,97 KG/M2 E ACABAMENTO NIVEL ZERO</v>
          </cell>
          <cell r="D879" t="str">
            <v>m2</v>
          </cell>
          <cell r="E879">
            <v>125.72</v>
          </cell>
        </row>
        <row r="880">
          <cell r="A880">
            <v>8822</v>
          </cell>
          <cell r="B880">
            <v>0</v>
          </cell>
          <cell r="C880" t="str">
            <v>PISO EM TIJOLO MACIÇO</v>
          </cell>
          <cell r="D880">
            <v>0</v>
          </cell>
          <cell r="E880">
            <v>0</v>
          </cell>
        </row>
        <row r="881">
          <cell r="A881" t="str">
            <v>ED-50631</v>
          </cell>
          <cell r="B881">
            <v>0</v>
          </cell>
          <cell r="C881" t="str">
            <v>PISO COM TIJOLO CERÂMICO MACIÇO PRENSADO, ASSENTAMENTO COM ARGAMASSA SECA, TRAÇO 1:4 (CIMENTO E AREIA), INCLUSIVE REJUNTAMENTO COM ARGAMASSA SECA DE TRAÇO 1:4 (CIMENTO E AREIA), FORNECIMENTO E INSTALAÇÃO</v>
          </cell>
          <cell r="D881" t="str">
            <v>m2</v>
          </cell>
          <cell r="E881">
            <v>78.89</v>
          </cell>
        </row>
        <row r="882">
          <cell r="A882">
            <v>8823</v>
          </cell>
          <cell r="B882">
            <v>0</v>
          </cell>
          <cell r="C882" t="str">
            <v>PISO INDUSTRIAIS</v>
          </cell>
          <cell r="D882">
            <v>0</v>
          </cell>
          <cell r="E882">
            <v>0</v>
          </cell>
        </row>
        <row r="883">
          <cell r="A883" t="str">
            <v>ED-50578</v>
          </cell>
          <cell r="B883">
            <v>0</v>
          </cell>
          <cell r="C883" t="str">
            <v>PISO INDUSTRIAL COM ARGAMASSA DE ALTA RESISTÊNCIA, COR BRANCA, ESP. 8MM, ACABAMENTO POLIDO, MODULAÇÃO  DE 1X1M, INCLUSIVE JUNTA PLÁSTICA E POLIMENTO MECANIZADO, EXCLUSIVE RESINA</v>
          </cell>
          <cell r="D883" t="str">
            <v>m2</v>
          </cell>
          <cell r="E883">
            <v>95.8</v>
          </cell>
        </row>
        <row r="884">
          <cell r="A884" t="str">
            <v>ED-50577</v>
          </cell>
          <cell r="B884">
            <v>0</v>
          </cell>
          <cell r="C884" t="str">
            <v>PISO INDUSTRIAL COM ARGAMASSA DE ALTA RESISTÊNCIA, COR CINZA, ESP. 8MM, ACABAMENTO POLIDO, MODULAÇÃO  DE 1X1M, INCLUSIVE JUNTA PLÁSTICA E POLIMENTO MECANIZADO, EXCLUSIVE RESINA</v>
          </cell>
          <cell r="D884" t="str">
            <v>m2</v>
          </cell>
          <cell r="E884">
            <v>82.92</v>
          </cell>
        </row>
        <row r="885">
          <cell r="A885">
            <v>8824</v>
          </cell>
          <cell r="B885">
            <v>0</v>
          </cell>
          <cell r="C885" t="str">
            <v>PISO PODOTÁTIL (TÁTIL)</v>
          </cell>
          <cell r="D885">
            <v>0</v>
          </cell>
          <cell r="E885">
            <v>0</v>
          </cell>
        </row>
        <row r="886">
          <cell r="A886" t="str">
            <v>ED-50629</v>
          </cell>
          <cell r="B886">
            <v>0</v>
          </cell>
          <cell r="C886" t="str">
            <v>PISO PODOTÁTIL DE BORRACHA, ALERTA, ESP. 12MM, COLORIDA, ASSENTAMENTO COM ARGAMASSA, TRAÇO 1:4 (CIMENTO E AREIA), INCLUSIVE FORNECIMENTO E INSTALAÇÃO</v>
          </cell>
          <cell r="D886" t="str">
            <v>m2</v>
          </cell>
          <cell r="E886">
            <v>275.75</v>
          </cell>
        </row>
        <row r="887">
          <cell r="A887" t="str">
            <v>ED-50630</v>
          </cell>
          <cell r="B887">
            <v>0</v>
          </cell>
          <cell r="C887" t="str">
            <v>PISO PODOTÁTIL DE BORRACHA, ALERTA, ESP. 12MM, COR PRETA, ASSENTAMENTO COM ARGAMASSA, TRAÇO 1:4 (CIMENTO E AREIA), INCLUSIVE FORNECIMENTO E INSTALAÇÃO</v>
          </cell>
          <cell r="D887" t="str">
            <v>m2</v>
          </cell>
          <cell r="E887">
            <v>240.15</v>
          </cell>
        </row>
        <row r="888">
          <cell r="A888" t="str">
            <v>ED-50627</v>
          </cell>
          <cell r="B888">
            <v>0</v>
          </cell>
          <cell r="C888" t="str">
            <v>PISO PODOTÁTIL DE BORRACHA, ALERTA, ESP. 5MM, COLORIDA, ASSENTAMENTO COM COLA DE CONTATO, INCLUSIVE FORNECIMENTO E INSTALAÇÃO</v>
          </cell>
          <cell r="D888" t="str">
            <v>m2</v>
          </cell>
          <cell r="E888">
            <v>247.05</v>
          </cell>
        </row>
        <row r="889">
          <cell r="A889" t="str">
            <v>ED-50628</v>
          </cell>
          <cell r="B889">
            <v>0</v>
          </cell>
          <cell r="C889" t="str">
            <v>PISO PODOTÁTIL DE BORRACHA, ALERTA, ESP. 5MM, COR PRETA, ASSENTAMENTO COM COLA DE CONTATO, INCLUSIVE FORNECIMENTO E INSTALAÇÃO</v>
          </cell>
          <cell r="D889" t="str">
            <v>m2</v>
          </cell>
          <cell r="E889">
            <v>240.68</v>
          </cell>
        </row>
        <row r="890">
          <cell r="A890" t="str">
            <v>ED-50626</v>
          </cell>
          <cell r="B890">
            <v>0</v>
          </cell>
          <cell r="C890" t="str">
            <v>PISO PODOTÁTIL DE BORRACHA, DIRECIONAL, ESP. 12MM, COLORIDA, ASSENTAMENTO COM ARGAMASSA, TRAÇO 1:4 (CIMENTO E AREIA), INCLUSIVE FORNECIMENTO E INSTALAÇÃO</v>
          </cell>
          <cell r="D890" t="str">
            <v>m2</v>
          </cell>
          <cell r="E890">
            <v>275.81</v>
          </cell>
        </row>
        <row r="891">
          <cell r="A891" t="str">
            <v>ED-50625</v>
          </cell>
          <cell r="B891">
            <v>0</v>
          </cell>
          <cell r="C891" t="str">
            <v>PISO PODOTÁTIL DE BORRACHA, DIRECIONAL, ESP. 12MM, COR PRETA, ASSENTAMENTO COM ARGAMASSA, TRAÇO 1:4 (CIMENTO E AREIA), INCLUSIVE FORNECIMENTO E INSTALAÇÃO</v>
          </cell>
          <cell r="D891" t="str">
            <v>m2</v>
          </cell>
          <cell r="E891">
            <v>243.19</v>
          </cell>
        </row>
        <row r="892">
          <cell r="A892" t="str">
            <v>ED-50624</v>
          </cell>
          <cell r="B892">
            <v>0</v>
          </cell>
          <cell r="C892" t="str">
            <v>PISO PODOTÁTIL DE BORRACHA, DIRECIONAL, ESP. 5MM, COLORIDA, ASSENTAMENTO COM COLA DE CONTATO, INCLUSIVE FORNECIMENTO E INSTALAÇÃO</v>
          </cell>
          <cell r="D892" t="str">
            <v>m2</v>
          </cell>
          <cell r="E892">
            <v>245.62</v>
          </cell>
        </row>
        <row r="893">
          <cell r="A893" t="str">
            <v>ED-50623</v>
          </cell>
          <cell r="B893">
            <v>0</v>
          </cell>
          <cell r="C893" t="str">
            <v>PISO PODOTÁTIL DE BORRACHA, DIRECIONAL, ESP. 5MM, COR PRETA, ASSENTAMENTO COM COLA DE CONTATO, INCLUSIVE FORNECIMENTO E INSTALAÇÃO</v>
          </cell>
          <cell r="D893" t="str">
            <v>m2</v>
          </cell>
          <cell r="E893">
            <v>241.36</v>
          </cell>
        </row>
        <row r="894">
          <cell r="A894" t="str">
            <v>ED-15226</v>
          </cell>
          <cell r="B894">
            <v>0</v>
          </cell>
          <cell r="C894" t="str">
            <v>PISO PODOTÁTIL DE CONCRETO, ALERTA, APLICADO EM PISO (20X20CM) COM JUNTA SECA, COR VERMELHO/AMARELO, ASSENTAMENTO COM ARGAMASSA INDUSTRIALIZADA, INCLUSIVE FORNECIMENTO E INSTALAÇÃO</v>
          </cell>
          <cell r="D894" t="str">
            <v>m2</v>
          </cell>
          <cell r="E894">
            <v>93.18</v>
          </cell>
        </row>
        <row r="895">
          <cell r="A895" t="str">
            <v>ED-50586</v>
          </cell>
          <cell r="B895">
            <v>0</v>
          </cell>
          <cell r="C895" t="str">
            <v>PISO PODOTÁTIL DE CONCRETO, ALERTA, APLICADO EM PISO (40X40CM) COM JUNTA SECA, COR VERMELHO/AMARELO, ASSENTAMENTO COM ARGAMASSA INDUSTRIALIZADA, INCLUSIVE FORNECIMENTO E INSTALAÇÃO</v>
          </cell>
          <cell r="D895" t="str">
            <v>m2</v>
          </cell>
          <cell r="E895">
            <v>120.57</v>
          </cell>
        </row>
        <row r="896">
          <cell r="A896" t="str">
            <v>ED-15227</v>
          </cell>
          <cell r="B896">
            <v>0</v>
          </cell>
          <cell r="C896" t="str">
            <v>PISO PODOTÁTIL DE CONCRETO, DIRECIONAL, APLICADO EM PISO (20X20CM) COM JUNTA SECA, COR VERMELHO/AMARELO, ASSENTAMENTO COM ARGAMASSA INDUSTRIALIZADA, INCLUSIVE FORNECIMENTO E INSTALAÇÃO</v>
          </cell>
          <cell r="D896" t="str">
            <v>m2</v>
          </cell>
          <cell r="E896">
            <v>92.89</v>
          </cell>
        </row>
        <row r="897">
          <cell r="A897" t="str">
            <v>ED-50587</v>
          </cell>
          <cell r="B897">
            <v>0</v>
          </cell>
          <cell r="C897" t="str">
            <v>PISO PODOTÁTIL DE CONCRETO, DIRECIONAL, APLICADO EM PISO (40X40CM) COM JUNTA SECA, COR VERMELHO/AMARELO, ASSENTAMENTO COM ARGAMASSA INDUSTRIALIZADA, INCLUSIVE FORNECIMENTO E INSTALAÇÃO</v>
          </cell>
          <cell r="D897" t="str">
            <v>m2</v>
          </cell>
          <cell r="E897">
            <v>120.13</v>
          </cell>
        </row>
        <row r="898">
          <cell r="A898">
            <v>8825</v>
          </cell>
          <cell r="B898">
            <v>0</v>
          </cell>
          <cell r="C898" t="str">
            <v>PISO DE BORRACHA</v>
          </cell>
          <cell r="D898">
            <v>0</v>
          </cell>
          <cell r="E898">
            <v>0</v>
          </cell>
        </row>
        <row r="899">
          <cell r="A899" t="str">
            <v>ED-50538</v>
          </cell>
          <cell r="B899">
            <v>0</v>
          </cell>
          <cell r="C899" t="str">
            <v>PLACA DE BORRACHA 500 X 500 X 3,5 MM PASTILHADO PARA COLA PRETO</v>
          </cell>
          <cell r="D899" t="str">
            <v>m2</v>
          </cell>
          <cell r="E899">
            <v>58.88</v>
          </cell>
        </row>
        <row r="900">
          <cell r="A900">
            <v>8826</v>
          </cell>
          <cell r="B900">
            <v>0</v>
          </cell>
          <cell r="C900" t="str">
            <v>JUNTA DE DILATAÇÃO</v>
          </cell>
          <cell r="D900">
            <v>0</v>
          </cell>
          <cell r="E900">
            <v>0</v>
          </cell>
        </row>
        <row r="901">
          <cell r="A901" t="str">
            <v>ED-50579</v>
          </cell>
          <cell r="B901">
            <v>0</v>
          </cell>
          <cell r="C901" t="str">
            <v>APLICAÇÃO DE SELANTE, MASTIQUE ELÁSTICO, EM JUNTA DE DILAÇÃO, DIMENSÃO 20X10 MM, FATOR DE FORMA 1:2, EXCLUSIVE DELIMITADOR DE PROFUNDIDADE</v>
          </cell>
          <cell r="D901" t="str">
            <v>m</v>
          </cell>
          <cell r="E901">
            <v>30.21</v>
          </cell>
        </row>
        <row r="902">
          <cell r="A902">
            <v>8827</v>
          </cell>
          <cell r="B902">
            <v>0</v>
          </cell>
          <cell r="C902" t="str">
            <v>DEGRAU E PATAMAR</v>
          </cell>
          <cell r="D902">
            <v>0</v>
          </cell>
          <cell r="E902">
            <v>0</v>
          </cell>
        </row>
        <row r="903">
          <cell r="A903" t="str">
            <v>ED-50574</v>
          </cell>
          <cell r="B903">
            <v>0</v>
          </cell>
          <cell r="C903" t="str">
            <v>APLICAÇÃO DE FAIXA/FITA ADESIVA ANTIDERRAPANTE, LARGURA 50MM, EM DEGRAUS DE ESCADA, INCLUSIVE FORNECIMENTO</v>
          </cell>
          <cell r="D903" t="str">
            <v>m</v>
          </cell>
          <cell r="E903">
            <v>18.739999999999998</v>
          </cell>
        </row>
        <row r="904">
          <cell r="A904" t="str">
            <v>ED-50537</v>
          </cell>
          <cell r="B904">
            <v>0</v>
          </cell>
          <cell r="C904" t="str">
            <v>DEGRAU DE PEDRA ARDÓSIA E = 20 MM, L = 30 CM, ASSENTADO COM ARGAMASSA DE CIMENTO E AREIA SEM PENEIRAR TRAÇO 1:4, INCLUSO ESPELHO E = 15 MM, H = 20 CM</v>
          </cell>
          <cell r="D904" t="str">
            <v>m</v>
          </cell>
          <cell r="E904">
            <v>142.19999999999999</v>
          </cell>
        </row>
        <row r="905">
          <cell r="A905" t="str">
            <v>ED-50575</v>
          </cell>
          <cell r="B905">
            <v>0</v>
          </cell>
          <cell r="C905" t="str">
            <v>FAIXA/FRISO ANTIDERRAPANTE EM PEDRA, LARGURA 50MM, EM DEGRAU DE ESCADA, EXECUÇÃO MECÂNICA</v>
          </cell>
          <cell r="D905" t="str">
            <v>m</v>
          </cell>
          <cell r="E905">
            <v>8.77</v>
          </cell>
        </row>
        <row r="906">
          <cell r="A906">
            <v>8828</v>
          </cell>
          <cell r="B906">
            <v>0</v>
          </cell>
          <cell r="C906" t="str">
            <v>SÓCULO</v>
          </cell>
          <cell r="D906">
            <v>0</v>
          </cell>
          <cell r="E906">
            <v>0</v>
          </cell>
        </row>
        <row r="907">
          <cell r="A907" t="str">
            <v>ED-50621</v>
          </cell>
          <cell r="B907">
            <v>0</v>
          </cell>
          <cell r="C907" t="str">
            <v>SÓCULO COM ENCHIMENTO EM TIJOLOS MACIÇOS, ALTURA  DE 10CM À 12CM, INCLUSIVE ACABAMENTO FINAL EM ARGAMASSA, ESP. 20MM, APLICAÇÃO MANUAL</v>
          </cell>
          <cell r="D907" t="str">
            <v>m2</v>
          </cell>
          <cell r="E907">
            <v>89.77</v>
          </cell>
        </row>
        <row r="908">
          <cell r="A908">
            <v>8674</v>
          </cell>
          <cell r="B908">
            <v>0</v>
          </cell>
          <cell r="C908" t="str">
            <v>RODAPÉ, SOLEIRA E PEITORIL</v>
          </cell>
          <cell r="D908">
            <v>0</v>
          </cell>
          <cell r="E908">
            <v>0</v>
          </cell>
        </row>
        <row r="909">
          <cell r="A909">
            <v>8829</v>
          </cell>
          <cell r="B909">
            <v>0</v>
          </cell>
          <cell r="C909" t="str">
            <v>RODAPÉ DE ARDÓSIA</v>
          </cell>
          <cell r="D909">
            <v>0</v>
          </cell>
          <cell r="E909">
            <v>0</v>
          </cell>
        </row>
        <row r="910">
          <cell r="A910" t="str">
            <v>ED-50766</v>
          </cell>
          <cell r="B910">
            <v>0</v>
          </cell>
          <cell r="C910" t="str">
            <v>RODAPÉ COM REVESTIMENTO EM PEDRA ARDÓSIA, ESP. 7MM, ALTURA 5CM, ASSENTAMENTO COM ARGAMASSA INDUSTRIALIZADA, INCLUSIVE REJUNTAMENTO</v>
          </cell>
          <cell r="D910" t="str">
            <v>m</v>
          </cell>
          <cell r="E910">
            <v>14.57</v>
          </cell>
        </row>
        <row r="911">
          <cell r="A911" t="str">
            <v>ED-50767</v>
          </cell>
          <cell r="B911">
            <v>0</v>
          </cell>
          <cell r="C911" t="str">
            <v>RODAPÉ COM REVESTIMENTO EM PEDRA ARDÓSIA, ESP. 7MM, ALTURA 7CM, ASSENTAMENTO COM ARGAMASSA INDUSTRIALIZADA, INCLUSIVE REJUNTAMENTO</v>
          </cell>
          <cell r="D911" t="str">
            <v>m</v>
          </cell>
          <cell r="E911">
            <v>14.87</v>
          </cell>
        </row>
        <row r="912">
          <cell r="A912">
            <v>8830</v>
          </cell>
          <cell r="B912">
            <v>0</v>
          </cell>
          <cell r="C912" t="str">
            <v>RODAPÉ CERÂMICO</v>
          </cell>
          <cell r="D912">
            <v>0</v>
          </cell>
          <cell r="E912">
            <v>0</v>
          </cell>
        </row>
        <row r="913">
          <cell r="A913" t="str">
            <v>ED-50771</v>
          </cell>
          <cell r="B913">
            <v>0</v>
          </cell>
          <cell r="C913" t="str">
            <v>RODAPÉ COM REVESTIMENTO EM CERÂMICA ESMALTADA COMERCIAL, ALTURA 10CM, PEI IV, ASSENTAMENTO COM ARGAMASSA INDUSTRIALIZADA, INCLUSIVE REJUNTAMENTO</v>
          </cell>
          <cell r="D913" t="str">
            <v>m</v>
          </cell>
          <cell r="E913">
            <v>11.05</v>
          </cell>
        </row>
        <row r="914">
          <cell r="A914">
            <v>8831</v>
          </cell>
          <cell r="B914">
            <v>0</v>
          </cell>
          <cell r="C914" t="str">
            <v>RODAPÉ DE GRANITINA E MARMORITE</v>
          </cell>
          <cell r="D914">
            <v>0</v>
          </cell>
          <cell r="E914">
            <v>0</v>
          </cell>
        </row>
        <row r="915">
          <cell r="A915" t="str">
            <v>ED-50786</v>
          </cell>
          <cell r="B915">
            <v>0</v>
          </cell>
          <cell r="C915" t="str">
            <v>RODAPÉ EM GRANILITE/MARMORITE, ACABAMENTO POLIDO, COR BRANCA, ALTURA 10CM, INCLUSIVE POLIMENTO</v>
          </cell>
          <cell r="D915" t="str">
            <v>m</v>
          </cell>
          <cell r="E915">
            <v>46.26</v>
          </cell>
        </row>
        <row r="916">
          <cell r="A916" t="str">
            <v>ED-50784</v>
          </cell>
          <cell r="B916">
            <v>0</v>
          </cell>
          <cell r="C916" t="str">
            <v>RODAPÉ EM GRANILITE/MARMORITE, ACABAMENTO POLIDO, COR BRANCA, ALTURA 5CM, INCLUSIVE POLIMENTO</v>
          </cell>
          <cell r="D916" t="str">
            <v>m</v>
          </cell>
          <cell r="E916">
            <v>33.54</v>
          </cell>
        </row>
        <row r="917">
          <cell r="A917" t="str">
            <v>ED-50785</v>
          </cell>
          <cell r="B917">
            <v>0</v>
          </cell>
          <cell r="C917" t="str">
            <v>RODAPÉ EM GRANILITE/MARMORITE, ACABAMENTO POLIDO, COR BRANCA, ALTURA 7CM, INCLUSIVE POLIMENTO</v>
          </cell>
          <cell r="D917" t="str">
            <v>m</v>
          </cell>
          <cell r="E917">
            <v>38.61</v>
          </cell>
        </row>
        <row r="918">
          <cell r="A918" t="str">
            <v>ED-50783</v>
          </cell>
          <cell r="B918">
            <v>0</v>
          </cell>
          <cell r="C918" t="str">
            <v>RODAPÉ EM GRANILITE/MARMORITE, ACABAMENTO POLIDO, COR CINZA, ALTURA 10CM, INCLUSIVE POLIMENTO</v>
          </cell>
          <cell r="D918" t="str">
            <v>m</v>
          </cell>
          <cell r="E918">
            <v>36.01</v>
          </cell>
        </row>
        <row r="919">
          <cell r="A919" t="str">
            <v>ED-50781</v>
          </cell>
          <cell r="B919">
            <v>0</v>
          </cell>
          <cell r="C919" t="str">
            <v>RODAPÉ EM GRANILITE/MARMORITE, ACABAMENTO POLIDO, COR CINZA, ALTURA 5CM, INCLUSIVE POLIMENTO</v>
          </cell>
          <cell r="D919" t="str">
            <v>m</v>
          </cell>
          <cell r="E919">
            <v>28.41</v>
          </cell>
        </row>
        <row r="920">
          <cell r="A920" t="str">
            <v>ED-50782</v>
          </cell>
          <cell r="B920">
            <v>0</v>
          </cell>
          <cell r="C920" t="str">
            <v>RODAPÉ EM GRANILITE/MARMORITE, ACABAMENTO POLIDO, COR CINZA, ALTURA 7CM, INCLUSIVE POLIMENTO</v>
          </cell>
          <cell r="D920" t="str">
            <v>m</v>
          </cell>
          <cell r="E920">
            <v>31.44</v>
          </cell>
        </row>
        <row r="921">
          <cell r="A921">
            <v>8832</v>
          </cell>
          <cell r="B921">
            <v>0</v>
          </cell>
          <cell r="C921" t="str">
            <v>RODAPÉS DE GRANITO</v>
          </cell>
          <cell r="D921">
            <v>0</v>
          </cell>
          <cell r="E921">
            <v>0</v>
          </cell>
        </row>
        <row r="922">
          <cell r="A922" t="str">
            <v>ED-50774</v>
          </cell>
          <cell r="B922">
            <v>0</v>
          </cell>
          <cell r="C922" t="str">
            <v>RODAPÉ COM REVESTIMENTO EM GRANITO, CINZA ANDORINHA, ESP. 2CM, ALTURA 10CM, ASSENTAMENTO COM ARGAMASSA INDUSTRIALIZADA, INCLUSIVE REJUNTAMENTO</v>
          </cell>
          <cell r="D922" t="str">
            <v>m</v>
          </cell>
          <cell r="E922">
            <v>69.23</v>
          </cell>
        </row>
        <row r="923">
          <cell r="A923" t="str">
            <v>ED-50773</v>
          </cell>
          <cell r="B923">
            <v>0</v>
          </cell>
          <cell r="C923" t="str">
            <v>RODAPÉ COM REVESTIMENTO EM GRANITO, CINZA ANDORINHA, ESP. 2CM, ALTURA 5CM, ASSENTAMENTO COM ARGAMASSA INDUSTRIALIZADA, INCLUSIVE REJUNTAMENTO</v>
          </cell>
          <cell r="D923" t="str">
            <v>m</v>
          </cell>
          <cell r="E923">
            <v>39.86</v>
          </cell>
        </row>
        <row r="924">
          <cell r="A924" t="str">
            <v>ED-50772</v>
          </cell>
          <cell r="B924">
            <v>0</v>
          </cell>
          <cell r="C924" t="str">
            <v>RODAPÉ COM REVESTIMENTO EM GRANITO, CINZA ANDORINHA, ESP. 2CM, ALTURA 7CM, ASSENTAMENTO COM ARGAMASSA INDUSTRIALIZADA, INCLUSIVE REJUNTAMENTO</v>
          </cell>
          <cell r="D924" t="str">
            <v>m</v>
          </cell>
          <cell r="E924">
            <v>49.01</v>
          </cell>
        </row>
        <row r="925">
          <cell r="A925">
            <v>8833</v>
          </cell>
          <cell r="B925">
            <v>0</v>
          </cell>
          <cell r="C925" t="str">
            <v>RODAPÉS DE MÁRMORE</v>
          </cell>
          <cell r="D925">
            <v>0</v>
          </cell>
          <cell r="E925">
            <v>0</v>
          </cell>
        </row>
        <row r="926">
          <cell r="A926" t="str">
            <v>ED-50780</v>
          </cell>
          <cell r="B926">
            <v>0</v>
          </cell>
          <cell r="C926" t="str">
            <v>RODAPÉ COM REVESTIMENTO EM MÁRMORE BRANCO, ESP. 2CM, ALTURA 10CM, ASSENTAMENTO COM ARGAMASSA INDUSTRIALIZADA, INCLUSIVE REJUNTAMENTO</v>
          </cell>
          <cell r="D926" t="str">
            <v>m</v>
          </cell>
          <cell r="E926">
            <v>68.44</v>
          </cell>
        </row>
        <row r="927">
          <cell r="A927" t="str">
            <v>ED-50778</v>
          </cell>
          <cell r="B927">
            <v>0</v>
          </cell>
          <cell r="C927" t="str">
            <v>RODAPÉ COM REVESTIMENTO EM MÁRMORE BRANCO, ESP. 2CM, ALTURA 5CM, ASSENTAMENTO COM ARGAMASSA INDUSTRIALIZADA, INCLUSIVE REJUNTAMENTO</v>
          </cell>
          <cell r="D927" t="str">
            <v>m</v>
          </cell>
          <cell r="E927">
            <v>42.34</v>
          </cell>
        </row>
        <row r="928">
          <cell r="A928" t="str">
            <v>ED-50779</v>
          </cell>
          <cell r="B928">
            <v>0</v>
          </cell>
          <cell r="C928" t="str">
            <v>RODAPÉ COM REVESTIMENTO EM MÁRMORE BRANCO, ESP. 2CM, ALTURA 7CM, ASSENTAMENTO COM ARGAMASSA INDUSTRIALIZADA, INCLUSIVE REJUNTAMENTO</v>
          </cell>
          <cell r="D928" t="str">
            <v>m</v>
          </cell>
          <cell r="E928">
            <v>49.64</v>
          </cell>
        </row>
        <row r="929">
          <cell r="A929">
            <v>8834</v>
          </cell>
          <cell r="B929">
            <v>0</v>
          </cell>
          <cell r="C929" t="str">
            <v>RODAPÉ DE MADEIRA</v>
          </cell>
          <cell r="D929">
            <v>0</v>
          </cell>
          <cell r="E929">
            <v>0</v>
          </cell>
        </row>
        <row r="930">
          <cell r="A930" t="str">
            <v>ED-50777</v>
          </cell>
          <cell r="B930">
            <v>0</v>
          </cell>
          <cell r="C930" t="str">
            <v>RODAPÉ EM MADEIRA SUCUPIRA/IPÊ/CUMARÚ OU EQUIVALENTE DA REGIÃO, ESP. 2CM, ALTURA 7CM</v>
          </cell>
          <cell r="D930" t="str">
            <v>m</v>
          </cell>
          <cell r="E930">
            <v>16.55</v>
          </cell>
        </row>
        <row r="931">
          <cell r="A931">
            <v>8835</v>
          </cell>
          <cell r="B931">
            <v>0</v>
          </cell>
          <cell r="C931" t="str">
            <v>RODAPÉ CIMENTADO</v>
          </cell>
          <cell r="D931">
            <v>0</v>
          </cell>
          <cell r="E931">
            <v>0</v>
          </cell>
        </row>
        <row r="932">
          <cell r="A932" t="str">
            <v>ED-50770</v>
          </cell>
          <cell r="B932">
            <v>0</v>
          </cell>
          <cell r="C932" t="str">
            <v>RODAPÉ COM ARGAMASSA, TRAÇO 1:3 (CIMENTO E AREIA), ESP. 2CM, ALTURA 10CM, DESEMPENADO/ALISADO COM COLHER</v>
          </cell>
          <cell r="D932" t="str">
            <v>m</v>
          </cell>
          <cell r="E932">
            <v>16.64</v>
          </cell>
        </row>
        <row r="933">
          <cell r="A933" t="str">
            <v>ED-50768</v>
          </cell>
          <cell r="B933">
            <v>0</v>
          </cell>
          <cell r="C933" t="str">
            <v>RODAPÉ COM ARGAMASSA, TRAÇO 1:3 (CIMENTO E AREIA), ESP. 2CM, ALTURA 5CM, DESEMPENADO/ALISADO COM COLHER</v>
          </cell>
          <cell r="D933" t="str">
            <v>m</v>
          </cell>
          <cell r="E933">
            <v>14.3</v>
          </cell>
        </row>
        <row r="934">
          <cell r="A934" t="str">
            <v>ED-50769</v>
          </cell>
          <cell r="B934">
            <v>0</v>
          </cell>
          <cell r="C934" t="str">
            <v>RODAPÉ COM ARGAMASSA, TRAÇO 1:3 (CIMENTO E AREIA), ESP. 2CM, ALTURA 7CM, DESEMPENADO/ALISADO COM COLHER</v>
          </cell>
          <cell r="D934" t="str">
            <v>m</v>
          </cell>
          <cell r="E934">
            <v>15.73</v>
          </cell>
        </row>
        <row r="935">
          <cell r="A935">
            <v>8836</v>
          </cell>
          <cell r="B935">
            <v>0</v>
          </cell>
          <cell r="C935" t="str">
            <v>RODAPÉS INDUSTRIAL (ALTA RESISTÊNCIA)</v>
          </cell>
          <cell r="D935">
            <v>0</v>
          </cell>
          <cell r="E935">
            <v>0</v>
          </cell>
        </row>
        <row r="936">
          <cell r="A936" t="str">
            <v>ED-50775</v>
          </cell>
          <cell r="B936">
            <v>0</v>
          </cell>
          <cell r="C936" t="str">
            <v>RODAPÉ COM ARGAMASSA DE ALTA RESISTÊNCIA INDUSTRIAL, ACABAMENTO POLIDO, COR CINZA, ALTURA 5CM, INCLUSIVE POLIMENTO</v>
          </cell>
          <cell r="D936" t="str">
            <v>m</v>
          </cell>
          <cell r="E936">
            <v>31.58</v>
          </cell>
        </row>
        <row r="937">
          <cell r="A937" t="str">
            <v>ED-50776</v>
          </cell>
          <cell r="B937">
            <v>0</v>
          </cell>
          <cell r="C937" t="str">
            <v>RODAPÉ COM ARGAMASSA DE ALTA RESISTÊNCIA INDUSTRIAL, ACABAMENTO POLIDO, COR CINZA, ALTURA 7CM, INCLUSIVE POLIMENTO</v>
          </cell>
          <cell r="D937" t="str">
            <v>m</v>
          </cell>
          <cell r="E937">
            <v>31.81</v>
          </cell>
        </row>
        <row r="938">
          <cell r="A938">
            <v>8837</v>
          </cell>
          <cell r="B938">
            <v>0</v>
          </cell>
          <cell r="C938" t="str">
            <v>PEITORIL DE ARDÓSIA</v>
          </cell>
          <cell r="D938">
            <v>0</v>
          </cell>
          <cell r="E938">
            <v>0</v>
          </cell>
        </row>
        <row r="939">
          <cell r="A939" t="str">
            <v>ED-50993</v>
          </cell>
          <cell r="B939">
            <v>0</v>
          </cell>
          <cell r="C939" t="str">
            <v>PEITORIL DE ARDÓSIA E = 2 CM</v>
          </cell>
          <cell r="D939" t="str">
            <v>m2</v>
          </cell>
          <cell r="E939">
            <v>168.89</v>
          </cell>
        </row>
        <row r="940">
          <cell r="A940">
            <v>8838</v>
          </cell>
          <cell r="B940">
            <v>0</v>
          </cell>
          <cell r="C940" t="str">
            <v>PEITORIL DE GRANITO</v>
          </cell>
          <cell r="D940">
            <v>0</v>
          </cell>
          <cell r="E940">
            <v>0</v>
          </cell>
        </row>
        <row r="941">
          <cell r="A941" t="str">
            <v>ED-50997</v>
          </cell>
          <cell r="B941">
            <v>0</v>
          </cell>
          <cell r="C941" t="str">
            <v>PEITORIL DE GRANITO CINZA ANDORINHA E = 2 CM</v>
          </cell>
          <cell r="D941" t="str">
            <v>m2</v>
          </cell>
          <cell r="E941">
            <v>229.12</v>
          </cell>
        </row>
        <row r="942">
          <cell r="A942" t="str">
            <v>ED-50998</v>
          </cell>
          <cell r="B942">
            <v>0</v>
          </cell>
          <cell r="C942" t="str">
            <v>PEITORIL DE GRANITO CINZA ANDORINHA E = 3 CM</v>
          </cell>
          <cell r="D942" t="str">
            <v>m2</v>
          </cell>
          <cell r="E942">
            <v>272.66000000000003</v>
          </cell>
        </row>
        <row r="943">
          <cell r="A943">
            <v>8839</v>
          </cell>
          <cell r="B943">
            <v>0</v>
          </cell>
          <cell r="C943" t="str">
            <v>PEITORIL DE MÁRMORE</v>
          </cell>
          <cell r="D943">
            <v>0</v>
          </cell>
          <cell r="E943">
            <v>0</v>
          </cell>
        </row>
        <row r="944">
          <cell r="A944" t="str">
            <v>ED-50999</v>
          </cell>
          <cell r="B944">
            <v>0</v>
          </cell>
          <cell r="C944" t="str">
            <v>PEITORIL DE MÁRMORE BRANCO E = 2 CM</v>
          </cell>
          <cell r="D944" t="str">
            <v>m2</v>
          </cell>
          <cell r="E944">
            <v>307.44</v>
          </cell>
        </row>
        <row r="945">
          <cell r="A945" t="str">
            <v>ED-51000</v>
          </cell>
          <cell r="B945">
            <v>0</v>
          </cell>
          <cell r="C945" t="str">
            <v>PEITORIL DE MÁRMORE BRANCO E = 3 CM</v>
          </cell>
          <cell r="D945" t="str">
            <v>m2</v>
          </cell>
          <cell r="E945">
            <v>329.45</v>
          </cell>
        </row>
        <row r="946">
          <cell r="A946">
            <v>8840</v>
          </cell>
          <cell r="B946">
            <v>0</v>
          </cell>
          <cell r="C946" t="str">
            <v>PEITORIL DE CONCRETO</v>
          </cell>
          <cell r="D946">
            <v>0</v>
          </cell>
          <cell r="E946">
            <v>0</v>
          </cell>
        </row>
        <row r="947">
          <cell r="A947" t="str">
            <v>ED-50994</v>
          </cell>
          <cell r="B947">
            <v>0</v>
          </cell>
          <cell r="C947" t="str">
            <v>PEITORIL DE CONCRETO E = 3 CM, FCK &gt;= 13,5 MPA, L = 20 CM</v>
          </cell>
          <cell r="D947" t="str">
            <v>m</v>
          </cell>
          <cell r="E947">
            <v>35.65</v>
          </cell>
        </row>
        <row r="948">
          <cell r="A948" t="str">
            <v>ED-50995</v>
          </cell>
          <cell r="B948">
            <v>0</v>
          </cell>
          <cell r="C948" t="str">
            <v>PEITORIL DE CONCRETO E = 3 CM, FCK &gt;= 13,5 MPA, L = 25 CM</v>
          </cell>
          <cell r="D948" t="str">
            <v>m</v>
          </cell>
          <cell r="E948">
            <v>52.66</v>
          </cell>
        </row>
        <row r="949">
          <cell r="A949" t="str">
            <v>ED-50996</v>
          </cell>
          <cell r="B949">
            <v>0</v>
          </cell>
          <cell r="C949" t="str">
            <v>PEITORIL PRÉ-MOLDADO EM CONCRETO 18 MPA, INCLUSIVE GANCHO PARA FIXAÇÃO</v>
          </cell>
          <cell r="D949" t="str">
            <v>m</v>
          </cell>
          <cell r="E949">
            <v>50.47</v>
          </cell>
        </row>
        <row r="950">
          <cell r="A950">
            <v>8841</v>
          </cell>
          <cell r="B950">
            <v>0</v>
          </cell>
          <cell r="C950" t="str">
            <v>SOLEIRA DE ARDÓSIA</v>
          </cell>
          <cell r="D950">
            <v>0</v>
          </cell>
          <cell r="E950">
            <v>0</v>
          </cell>
        </row>
        <row r="951">
          <cell r="A951" t="str">
            <v>ED-51001</v>
          </cell>
          <cell r="B951">
            <v>0</v>
          </cell>
          <cell r="C951" t="str">
            <v>SOLEIRA DE ARDÓSIA E = 2 CM</v>
          </cell>
          <cell r="D951" t="str">
            <v>m2</v>
          </cell>
          <cell r="E951">
            <v>168.89</v>
          </cell>
        </row>
        <row r="952">
          <cell r="A952">
            <v>8842</v>
          </cell>
          <cell r="B952">
            <v>0</v>
          </cell>
          <cell r="C952" t="str">
            <v>SOLEIRA DE GRANITINA E MARMORITE</v>
          </cell>
          <cell r="D952">
            <v>0</v>
          </cell>
          <cell r="E952">
            <v>0</v>
          </cell>
        </row>
        <row r="953">
          <cell r="A953" t="str">
            <v>ED-50622</v>
          </cell>
          <cell r="B953">
            <v>0</v>
          </cell>
          <cell r="C953" t="str">
            <v>SOLEIRA DE MARMORITE, COR CIMENTO NATURAL, E = 3 CM</v>
          </cell>
          <cell r="D953" t="str">
            <v>m2</v>
          </cell>
          <cell r="E953">
            <v>99.78</v>
          </cell>
        </row>
        <row r="954">
          <cell r="A954">
            <v>8843</v>
          </cell>
          <cell r="B954">
            <v>0</v>
          </cell>
          <cell r="C954" t="str">
            <v>SOLEIRA DE GRANITO</v>
          </cell>
          <cell r="D954">
            <v>0</v>
          </cell>
          <cell r="E954">
            <v>0</v>
          </cell>
        </row>
        <row r="955">
          <cell r="A955" t="str">
            <v>ED-51002</v>
          </cell>
          <cell r="B955">
            <v>0</v>
          </cell>
          <cell r="C955" t="str">
            <v>SOLEIRA DE GRANITO CINZA ANDORINHA E = 2 CM</v>
          </cell>
          <cell r="D955" t="str">
            <v>m2</v>
          </cell>
          <cell r="E955">
            <v>281.27999999999997</v>
          </cell>
        </row>
        <row r="956">
          <cell r="A956" t="str">
            <v>ED-51003</v>
          </cell>
          <cell r="B956">
            <v>0</v>
          </cell>
          <cell r="C956" t="str">
            <v>SOLEIRA DE GRANITO CINZA ANDORINHA E = 3 CM</v>
          </cell>
          <cell r="D956" t="str">
            <v>m2</v>
          </cell>
          <cell r="E956">
            <v>275.74</v>
          </cell>
        </row>
        <row r="957">
          <cell r="A957">
            <v>8844</v>
          </cell>
          <cell r="B957">
            <v>0</v>
          </cell>
          <cell r="C957" t="str">
            <v>SOLEIRA DE MÁRMORE</v>
          </cell>
          <cell r="D957">
            <v>0</v>
          </cell>
          <cell r="E957">
            <v>0</v>
          </cell>
        </row>
        <row r="958">
          <cell r="A958" t="str">
            <v>ED-51004</v>
          </cell>
          <cell r="B958">
            <v>0</v>
          </cell>
          <cell r="C958" t="str">
            <v>SOLEIRA DE MÁRMORE BRANCO E = 2 CM</v>
          </cell>
          <cell r="D958" t="str">
            <v>m2</v>
          </cell>
          <cell r="E958">
            <v>307.44</v>
          </cell>
        </row>
        <row r="959">
          <cell r="A959" t="str">
            <v>ED-51005</v>
          </cell>
          <cell r="B959">
            <v>0</v>
          </cell>
          <cell r="C959" t="str">
            <v>SOLEIRA DE MÁRMORE BRANCO E = 3 CM</v>
          </cell>
          <cell r="D959" t="str">
            <v>m2</v>
          </cell>
          <cell r="E959">
            <v>329.45</v>
          </cell>
        </row>
        <row r="960">
          <cell r="A960">
            <v>8675</v>
          </cell>
          <cell r="B960">
            <v>0</v>
          </cell>
          <cell r="C960" t="str">
            <v>REVESTIMENTOS</v>
          </cell>
          <cell r="D960">
            <v>0</v>
          </cell>
          <cell r="E960">
            <v>0</v>
          </cell>
        </row>
        <row r="961">
          <cell r="A961">
            <v>8845</v>
          </cell>
          <cell r="B961">
            <v>0</v>
          </cell>
          <cell r="C961" t="str">
            <v xml:space="preserve">REVESTIMENTO DE ARGAMASSA </v>
          </cell>
          <cell r="D961">
            <v>0</v>
          </cell>
          <cell r="E961">
            <v>0</v>
          </cell>
        </row>
        <row r="962">
          <cell r="A962" t="str">
            <v>ED-50731</v>
          </cell>
          <cell r="B962">
            <v>0</v>
          </cell>
          <cell r="C962" t="str">
            <v>CHAPISCO COM ARGAMASSA INDUSTRIALIZADA, ESP. 5MM, APLICADO EM ALVENARIA/ESTRUTURA DE CONCRETO COM DESEMPENADEIRA METÁLICA, PREPARO MECÂNICO</v>
          </cell>
          <cell r="D962" t="str">
            <v>m2</v>
          </cell>
          <cell r="E962">
            <v>12.34</v>
          </cell>
        </row>
        <row r="963">
          <cell r="A963" t="str">
            <v>ED-50730</v>
          </cell>
          <cell r="B963">
            <v>0</v>
          </cell>
          <cell r="C963" t="str">
            <v>CHAPISCO COM ARGAMASSA, TRAÇO 1:2:3 (CIMENTO, AREIA E PEDRISCO), APLICADO COM COLHER, ESP. 5MM, PREPARO MECÂNICO</v>
          </cell>
          <cell r="D963" t="str">
            <v>m2</v>
          </cell>
          <cell r="E963">
            <v>11.61</v>
          </cell>
        </row>
        <row r="964">
          <cell r="A964" t="str">
            <v>ED-50729</v>
          </cell>
          <cell r="B964">
            <v>0</v>
          </cell>
          <cell r="C964" t="str">
            <v>CHAPISCO COM ARGAMASSA, TRAÇO 1:3 (CIMENTO E AREIA), ESP. 5MM, APLICADO EM ALVENARIA COM PENEIRA, PREPARO MECÂNICO</v>
          </cell>
          <cell r="D964" t="str">
            <v>m2</v>
          </cell>
          <cell r="E964">
            <v>11.05</v>
          </cell>
        </row>
        <row r="965">
          <cell r="A965" t="str">
            <v>ED-50727</v>
          </cell>
          <cell r="B965">
            <v>0</v>
          </cell>
          <cell r="C965" t="str">
            <v>CHAPISCO COM ARGAMASSA, TRAÇO 1:3 (CIMENTO E AREIA), ESP. 5MM, APLICADO EM ALVENARIA/ESTRUTURA DE CONCRETO COM COLHER, PREPARO MECÂNICO</v>
          </cell>
          <cell r="D965" t="str">
            <v>m2</v>
          </cell>
          <cell r="E965">
            <v>7.96</v>
          </cell>
        </row>
        <row r="966">
          <cell r="A966" t="str">
            <v>ED-50728</v>
          </cell>
          <cell r="B966">
            <v>0</v>
          </cell>
          <cell r="C966" t="str">
            <v>CHAPISCO COM ARGAMASSA, TRAÇO 1:3 (CIMENTO E AREIA), ESP. 5MM, APLICADO EM TETO COM COLHER, PREPARO MECÂNICO</v>
          </cell>
          <cell r="D966" t="str">
            <v>m2</v>
          </cell>
          <cell r="E966">
            <v>10.77</v>
          </cell>
        </row>
        <row r="967">
          <cell r="A967" t="str">
            <v>ED-50732</v>
          </cell>
          <cell r="B967">
            <v>0</v>
          </cell>
          <cell r="C967" t="str">
            <v>EMBOÇO COM ARGAMASSA, TRAÇO 1:6 (CIMENTO E AREIA), ESP. 20MM, APLICAÇÃO MANUAL, PREPARO MECÂNICO</v>
          </cell>
          <cell r="D967" t="str">
            <v>m2</v>
          </cell>
          <cell r="E967">
            <v>28.06</v>
          </cell>
        </row>
        <row r="968">
          <cell r="A968" t="str">
            <v>ED-50734</v>
          </cell>
          <cell r="B968">
            <v>0</v>
          </cell>
          <cell r="C968" t="str">
            <v>FRISO DE ALUMÍNIO ANODIZADO NATURAL 3/8" (USO INTERNO)</v>
          </cell>
          <cell r="D968" t="str">
            <v>m</v>
          </cell>
          <cell r="E968">
            <v>18.73</v>
          </cell>
        </row>
        <row r="969">
          <cell r="A969" t="str">
            <v>ED-50761</v>
          </cell>
          <cell r="B969">
            <v>0</v>
          </cell>
          <cell r="C969" t="str">
            <v>REBOCO COM ARGAMASSA, TRAÇO 1:2:8 (CIMENTO, CAL E AREIA), ESP. 20MM, APLICAÇÃO MANUAL, PREPARO MECÂNICO</v>
          </cell>
          <cell r="D969" t="str">
            <v>m2</v>
          </cell>
          <cell r="E969">
            <v>29.95</v>
          </cell>
        </row>
        <row r="970">
          <cell r="A970" t="str">
            <v>ED-50760</v>
          </cell>
          <cell r="B970">
            <v>0</v>
          </cell>
          <cell r="C970" t="str">
            <v>REBOCO COM ARGAMASSA, TRAÇO 1:2:9 (CIMENTO, CAL E AREIA), COM ADITIVO IMPERMEABILIZANTE, ESP. 20MM, APLICAÇÃO MANUAL, PREPARO MECÂNICO</v>
          </cell>
          <cell r="D970" t="str">
            <v>m2</v>
          </cell>
          <cell r="E970">
            <v>44.72</v>
          </cell>
        </row>
        <row r="971">
          <cell r="A971" t="str">
            <v>ED-50759</v>
          </cell>
          <cell r="B971">
            <v>0</v>
          </cell>
          <cell r="C971" t="str">
            <v>REBOCO COM ARGAMASSA, TRAÇO 1:7 (CIMENTO E AREIA), ESP. 20MM, APLICAÇÃO MANUAL, PREPARO MECÂNICO</v>
          </cell>
          <cell r="D971" t="str">
            <v>m2</v>
          </cell>
          <cell r="E971">
            <v>26.28</v>
          </cell>
        </row>
        <row r="972">
          <cell r="A972" t="str">
            <v>ED-50762</v>
          </cell>
          <cell r="B972">
            <v>0</v>
          </cell>
          <cell r="C972" t="str">
            <v>REVESTIMENTO COM ARGAMASSA EM CAMADA ÚNICA, APLICADO EM PAREDE, TRAÇO 1:3 (CIMENTO E AREIA), ESP. 20MM, APLICAÇÃO MANUAL, PREPARO MECÂNICO</v>
          </cell>
          <cell r="D972" t="str">
            <v>m2</v>
          </cell>
          <cell r="E972">
            <v>26.74</v>
          </cell>
        </row>
        <row r="973">
          <cell r="A973" t="str">
            <v>ED-50763</v>
          </cell>
          <cell r="B973">
            <v>0</v>
          </cell>
          <cell r="C973" t="str">
            <v>REVESTIMENTO COM ARGAMASSA EM CAMADA ÚNICA, APLICADO EM TETO, TRAÇO 1:3 (CIMENTO E AREIA), ESP. 20MM, APLICAÇÃO MANUAL, PREPARO MECÂNICO</v>
          </cell>
          <cell r="D973" t="str">
            <v>m2</v>
          </cell>
          <cell r="E973">
            <v>28.39</v>
          </cell>
        </row>
        <row r="974">
          <cell r="A974">
            <v>8846</v>
          </cell>
          <cell r="B974">
            <v>0</v>
          </cell>
          <cell r="C974" t="str">
            <v>REVESTIMENTO INTERNO DE GESSO</v>
          </cell>
          <cell r="D974">
            <v>0</v>
          </cell>
          <cell r="E974">
            <v>0</v>
          </cell>
        </row>
        <row r="975">
          <cell r="A975" t="str">
            <v>ED-50736</v>
          </cell>
          <cell r="B975">
            <v>0</v>
          </cell>
          <cell r="C975" t="str">
            <v>REVESTIMENTO DE GESSO EM PAREDE, ESP. 5MM, APLICAÇÃO MANUAL (SARRAFAEADO)</v>
          </cell>
          <cell r="D975" t="str">
            <v>m2</v>
          </cell>
          <cell r="E975">
            <v>19.760000000000002</v>
          </cell>
        </row>
        <row r="976">
          <cell r="A976" t="str">
            <v>ED-9066</v>
          </cell>
          <cell r="B976">
            <v>0</v>
          </cell>
          <cell r="C976" t="str">
            <v>REVESTIMENTO DE GESSO EM TETO, ESP. 5MM, APLICAÇÃO MANUAL (SARRAFAEADO)</v>
          </cell>
          <cell r="D976" t="str">
            <v>m2</v>
          </cell>
          <cell r="E976">
            <v>22.59</v>
          </cell>
        </row>
        <row r="977">
          <cell r="A977">
            <v>8847</v>
          </cell>
          <cell r="B977">
            <v>0</v>
          </cell>
          <cell r="C977" t="str">
            <v>REVESTIMENTO NATADO</v>
          </cell>
          <cell r="D977">
            <v>0</v>
          </cell>
          <cell r="E977">
            <v>0</v>
          </cell>
        </row>
        <row r="978">
          <cell r="A978" t="str">
            <v>ED-9071</v>
          </cell>
          <cell r="B978">
            <v>0</v>
          </cell>
          <cell r="C978" t="str">
            <v>REVESTIMENTO NATADO LISO, ESP. 5MM, APLICAÇÃO COM DESEMPENADEIRA METÁLICA, PREPARO MECÂNICO</v>
          </cell>
          <cell r="D978" t="str">
            <v>m2</v>
          </cell>
          <cell r="E978">
            <v>18.54</v>
          </cell>
        </row>
        <row r="979">
          <cell r="A979" t="str">
            <v>ED-50746</v>
          </cell>
          <cell r="B979">
            <v>0</v>
          </cell>
          <cell r="C979" t="str">
            <v>REVESTIMENTO NATADO LISO, ESP. 5MM, APLICAÇÃO COM DESEMPENADEIRA METÁLICA, PREPARO MECÂNICO, INCLUSIVE ARGAMASSA EM CAMADA ÚNICA, TRAÇO 1:3 (CIMENTO E AREIA), APLICADO EM PAREDE, ESP. 20MM, APLICAÇÃO MANUAL, PREPARO MECÂNICO</v>
          </cell>
          <cell r="D979" t="str">
            <v>m2</v>
          </cell>
          <cell r="E979">
            <v>45.28</v>
          </cell>
        </row>
        <row r="980">
          <cell r="A980">
            <v>8848</v>
          </cell>
          <cell r="B980">
            <v>0</v>
          </cell>
          <cell r="C980" t="str">
            <v>REVESTIMENTO EM CERÂMICA</v>
          </cell>
          <cell r="D980">
            <v>0</v>
          </cell>
          <cell r="E980">
            <v>0</v>
          </cell>
        </row>
        <row r="981">
          <cell r="A981" t="str">
            <v>ED-50721</v>
          </cell>
          <cell r="B981">
            <v>0</v>
          </cell>
          <cell r="C981" t="str">
            <v>CANTONEIRA DE ALUMÍNIO PARA ACABAMENTO DE QUINAS</v>
          </cell>
          <cell r="D981" t="str">
            <v>m</v>
          </cell>
          <cell r="E981">
            <v>19.39</v>
          </cell>
        </row>
        <row r="982">
          <cell r="A982" t="str">
            <v>ED-50720</v>
          </cell>
          <cell r="B982">
            <v>0</v>
          </cell>
          <cell r="C982" t="str">
            <v>CANTONEIRA DE PVC PARA ACABAMENTO DE QUINAS</v>
          </cell>
          <cell r="D982" t="str">
            <v>m</v>
          </cell>
          <cell r="E982">
            <v>19.989999999999998</v>
          </cell>
        </row>
        <row r="983">
          <cell r="A983" t="str">
            <v>ED-50726</v>
          </cell>
          <cell r="B983">
            <v>0</v>
          </cell>
          <cell r="C983" t="str">
            <v>CERÂMICA DECORADA EM FAIXA 50 X 200 MM</v>
          </cell>
          <cell r="D983" t="str">
            <v>m</v>
          </cell>
          <cell r="E983">
            <v>30.51</v>
          </cell>
        </row>
        <row r="984">
          <cell r="A984" t="str">
            <v>ED-50743</v>
          </cell>
          <cell r="B984">
            <v>0</v>
          </cell>
          <cell r="C984" t="str">
            <v>LITOCERÂMICA DE 6,0 X 22,5 CM, ASSENTADO COM ARGAMASSA PRÉ-FABRICADA, INCLUSIVE REJUNTAMENTO</v>
          </cell>
          <cell r="D984" t="str">
            <v>m2</v>
          </cell>
          <cell r="E984">
            <v>90.2</v>
          </cell>
        </row>
        <row r="985">
          <cell r="A985" t="str">
            <v>ED-50715</v>
          </cell>
          <cell r="B985">
            <v>0</v>
          </cell>
          <cell r="C985" t="str">
            <v>REVESTIMENTO COM AZULEJO BRANCO (15X15CM), EM DIAGONAL, ASSENTAMENTO COM ARGAMASSA INDUSTRIALIZADA, INCLUSIVE REJUNTAMENTO</v>
          </cell>
          <cell r="D985" t="str">
            <v>m2</v>
          </cell>
          <cell r="E985">
            <v>96.41</v>
          </cell>
        </row>
        <row r="986">
          <cell r="A986" t="str">
            <v>ED-50716</v>
          </cell>
          <cell r="B986">
            <v>0</v>
          </cell>
          <cell r="C986" t="str">
            <v>REVESTIMENTO COM AZULEJO BRANCO (15X15CM), JUNTA A PRUMO, ASSENTAMENTO COM ARGAMASSA INDUSTRIALIZADA, INCLUSIVE REJUNTAMENTO</v>
          </cell>
          <cell r="D986" t="str">
            <v>m2</v>
          </cell>
          <cell r="E986">
            <v>84.36</v>
          </cell>
        </row>
        <row r="987">
          <cell r="A987" t="str">
            <v>ED-50717</v>
          </cell>
          <cell r="B987">
            <v>0</v>
          </cell>
          <cell r="C987" t="str">
            <v>REVESTIMENTO COM AZULEJO BRANCO (20X20CM), JUNTA A PRUMO, ASSENTAMENTO COM ARGAMASSA INDUSTRIALIZADA, INCLUSIVE REJUNTAMENTO</v>
          </cell>
          <cell r="D987" t="str">
            <v>m2</v>
          </cell>
          <cell r="E987">
            <v>79</v>
          </cell>
        </row>
        <row r="988">
          <cell r="A988" t="str">
            <v>ED-9081</v>
          </cell>
          <cell r="B988">
            <v>0</v>
          </cell>
          <cell r="C988" t="str">
            <v>REVESTIMENTO COM CERÂMICA APLICADO EM PAREDE, ACABAMENTO ESMALTADO, AMBIENTE INTERNO/EXTERNO, PADRÃO EXTRA, DIMENSÃO DA PEÇA ATÉ 2025 CM2, PEI III, ASSENTAMENTO COM ARGAMASSA INDUSTRIALIZADA, INCLUSIVE REJUNTAMENTO</v>
          </cell>
          <cell r="D988" t="str">
            <v>m2</v>
          </cell>
          <cell r="E988">
            <v>65.849999999999994</v>
          </cell>
        </row>
        <row r="989">
          <cell r="A989" t="str">
            <v>ED-50749</v>
          </cell>
          <cell r="B989">
            <v>0</v>
          </cell>
          <cell r="C989" t="str">
            <v>REVESTIMENTO COM PASTILHA DE VIDRO (VIDROTIL), ASSENTADO COM ARGAMASSA PRÉ-FABRICADA, INCLUSIVE REJUNTAMENTO</v>
          </cell>
          <cell r="D989" t="str">
            <v>m2</v>
          </cell>
          <cell r="E989">
            <v>303.82</v>
          </cell>
        </row>
        <row r="990">
          <cell r="A990" t="str">
            <v>ED-50750</v>
          </cell>
          <cell r="B990">
            <v>0</v>
          </cell>
          <cell r="C990" t="str">
            <v>REVESTIMENTO COM PASTILHAS DE PORCELANA, ASSENTADO COM ARGAMASSA PRÉ-FABRICADA, INCLUSIVE REJUNTAMENTO</v>
          </cell>
          <cell r="D990" t="str">
            <v>m2</v>
          </cell>
          <cell r="E990">
            <v>201.71</v>
          </cell>
        </row>
        <row r="991">
          <cell r="A991">
            <v>8850</v>
          </cell>
          <cell r="B991">
            <v>0</v>
          </cell>
          <cell r="C991" t="str">
            <v>REVESTIMENTO EM FAIXA E FILETE</v>
          </cell>
          <cell r="D991">
            <v>0</v>
          </cell>
          <cell r="E991">
            <v>0</v>
          </cell>
        </row>
        <row r="992">
          <cell r="A992" t="str">
            <v>ED-50725</v>
          </cell>
          <cell r="B992">
            <v>0</v>
          </cell>
          <cell r="C992" t="str">
            <v>FAIXA / FILETE / LISTELO EM CERAMICA, LISO OU CORDAO, BRANCO, *2 X 30* CM (L X C)</v>
          </cell>
          <cell r="D992" t="str">
            <v>m</v>
          </cell>
          <cell r="E992">
            <v>22.35</v>
          </cell>
        </row>
        <row r="993">
          <cell r="A993">
            <v>8851</v>
          </cell>
          <cell r="B993">
            <v>0</v>
          </cell>
          <cell r="C993" t="str">
            <v>REVESTIMENTO COM LADRILHO</v>
          </cell>
          <cell r="D993">
            <v>0</v>
          </cell>
          <cell r="E993">
            <v>0</v>
          </cell>
        </row>
        <row r="994">
          <cell r="A994" t="str">
            <v>ED-50739</v>
          </cell>
          <cell r="B994">
            <v>0</v>
          </cell>
          <cell r="C994" t="str">
            <v>REVESTIMENTO COM LADRILHO HIDRÁULICO APLICADO EM PAREDE (20X20CM) COM JUNTA SECA, NA COR NATURAL, ASSENTAMENTO COM ARGAMASSA INDUSTRIALIZADA</v>
          </cell>
          <cell r="D994" t="str">
            <v>m2</v>
          </cell>
          <cell r="E994">
            <v>65.180000000000007</v>
          </cell>
        </row>
        <row r="995">
          <cell r="A995" t="str">
            <v>ED-50740</v>
          </cell>
          <cell r="B995">
            <v>0</v>
          </cell>
          <cell r="C995" t="str">
            <v>REVESTIMENTO COM LADRILHO HIDRÁULICO APLICADO EM PAREDE (25X25CM) COM JUNTA SECA, NA COR NATURAL, ASSENTAMENTO COM ARGAMASSA INDUSTRIALIZADA</v>
          </cell>
          <cell r="D995" t="str">
            <v>m2</v>
          </cell>
          <cell r="E995">
            <v>67.819999999999993</v>
          </cell>
        </row>
        <row r="996">
          <cell r="A996">
            <v>8852</v>
          </cell>
          <cell r="B996">
            <v>0</v>
          </cell>
          <cell r="C996" t="str">
            <v>REVESTIMENTO DE MÁRMORE E GRANITO</v>
          </cell>
          <cell r="D996">
            <v>0</v>
          </cell>
          <cell r="E996">
            <v>0</v>
          </cell>
        </row>
        <row r="997">
          <cell r="A997" t="str">
            <v>ED-50714</v>
          </cell>
          <cell r="B997">
            <v>0</v>
          </cell>
          <cell r="C997" t="str">
            <v>REVESTIMENTO COM ARDÓSIA APLICADO EM PAREDE (40X40CM), ESP. 1CM, ACABAMENTO NATURAL, ASSENTAMENTO COM ARGAMASSA INDUSTRIALIZADA, INCLUSIVE REJUNTAMENTO</v>
          </cell>
          <cell r="D997" t="str">
            <v>m2</v>
          </cell>
          <cell r="E997">
            <v>65.37</v>
          </cell>
        </row>
        <row r="998">
          <cell r="A998" t="str">
            <v>ED-50737</v>
          </cell>
          <cell r="B998">
            <v>0</v>
          </cell>
          <cell r="C998" t="str">
            <v>REVESTIMENTO COM GRANITO, CINZA ANDORINHA, APLICADO EM PAREDE, ESP. 2CM, ASSENTAMENTO COM ARGAMASSA INDUSTRIALIZADA, AMBIENTE INTERNO/EXTERNO, ALTURA MÁXIMA DE 3M PARA APLICAÇÃO DO GRANITO, INCLUSIVE REJUNTAMENTO</v>
          </cell>
          <cell r="D998" t="str">
            <v>m2</v>
          </cell>
          <cell r="E998">
            <v>247.04</v>
          </cell>
        </row>
        <row r="999">
          <cell r="A999" t="str">
            <v>ED-50744</v>
          </cell>
          <cell r="B999">
            <v>0</v>
          </cell>
          <cell r="C999" t="str">
            <v>REVESTIMENTO COM MÁRMORE BRANCO APLICADO EM PAREDE, ESP. 2CM, ASSENTAMENTO COM ARGAMASSA INDUSTRIALIZADA, AMBIENTE INTERNO/EXTERNO, ALTURA MÁXIMA DE 3M PARA APLICAÇÃO DO MÁRMORE, INCLUSIVE REJUNTAMENTO</v>
          </cell>
          <cell r="D999" t="str">
            <v>m2</v>
          </cell>
          <cell r="E999">
            <v>216.59</v>
          </cell>
        </row>
        <row r="1000">
          <cell r="A1000" t="str">
            <v>ED-50756</v>
          </cell>
          <cell r="B1000">
            <v>0</v>
          </cell>
          <cell r="C1000" t="str">
            <v>REVESTIMENTO COM PEDRA SÃO TOMÉ APLICADO EM PAREDE (40X40CM), ESP. 2CM, ACABAMENTO NATURAL, ASSENTAMENTO COM ARGAMASSA INDUSTRIALIZADA, AMBIENTE INTERNO/EXTERNO, ALTURA MÁXIMA DE 3M PARA APLICAÇÃO DA PEDRA, INCLUSIVE REJUNTAMENTO</v>
          </cell>
          <cell r="D1000" t="str">
            <v>m2</v>
          </cell>
          <cell r="E1000">
            <v>114.18</v>
          </cell>
        </row>
        <row r="1001">
          <cell r="A1001">
            <v>8853</v>
          </cell>
          <cell r="B1001">
            <v>0</v>
          </cell>
          <cell r="C1001" t="str">
            <v>REVESTIMENTO EM LAMINADO E MADEIRA</v>
          </cell>
          <cell r="D1001">
            <v>0</v>
          </cell>
          <cell r="E1001">
            <v>0</v>
          </cell>
        </row>
        <row r="1002">
          <cell r="A1002" t="str">
            <v>ED-9127</v>
          </cell>
          <cell r="B1002">
            <v>0</v>
          </cell>
          <cell r="C1002" t="str">
            <v>PREPARAÇÃO PARA APLICAÇÃO DE LAMINADO MELAMÍNICO EM PAREDE, INCLUSIVE UMA (1) DEMÃO DE COLA DE CONTATO</v>
          </cell>
          <cell r="D1002" t="str">
            <v>m2</v>
          </cell>
          <cell r="E1002">
            <v>14.49</v>
          </cell>
        </row>
        <row r="1003">
          <cell r="A1003" t="str">
            <v>ED-50742</v>
          </cell>
          <cell r="B1003">
            <v>0</v>
          </cell>
          <cell r="C1003" t="str">
            <v>REVESTIMENTO EM LAMBRIS DE MADEIRA, LARGURA 10CM, INCLUSIVE BARROTEAMENTO</v>
          </cell>
          <cell r="D1003" t="str">
            <v>m2</v>
          </cell>
          <cell r="E1003">
            <v>113.87</v>
          </cell>
        </row>
        <row r="1004">
          <cell r="A1004" t="str">
            <v>ED-9124</v>
          </cell>
          <cell r="B1004">
            <v>0</v>
          </cell>
          <cell r="C1004" t="str">
            <v>REVESTIMENTO EM LAMINADO MELAMÍNICO APLICADO EM PAREDE, ACABAMENTO FOSCO, ESP. 0,8MM, ASSENTAMENTO COM COLA DE CONTATO, INCLUSIVE LIXAMENTO E PREPARAÇÃO DA PAREDE PARA ASSENTAMENTO</v>
          </cell>
          <cell r="D1004" t="str">
            <v>m2</v>
          </cell>
          <cell r="E1004">
            <v>115.69</v>
          </cell>
        </row>
        <row r="1005">
          <cell r="A1005" t="str">
            <v>ED-9125</v>
          </cell>
          <cell r="B1005">
            <v>0</v>
          </cell>
          <cell r="C1005" t="str">
            <v>REVESTIMENTO EM LAMINADO MELAMÍNICO APLICADO SOBRE SUPERFÍCIE DE MADEIRA, ACABAMENTO FOSCO, ESP. 0,8MM, ASSENTAMENTO COM COLA DE CONTATO, INCLUSIVE LIXAMENTO E PREPARAÇÃO SUPERFÍCIE PARA ASSENTAMENTO</v>
          </cell>
          <cell r="D1005" t="str">
            <v>m2</v>
          </cell>
          <cell r="E1005">
            <v>101.17</v>
          </cell>
        </row>
        <row r="1006">
          <cell r="A1006">
            <v>8854</v>
          </cell>
          <cell r="B1006">
            <v>0</v>
          </cell>
          <cell r="C1006" t="str">
            <v>REVESTIMENTO ESPECIAL</v>
          </cell>
          <cell r="D1006">
            <v>0</v>
          </cell>
          <cell r="E1006">
            <v>0</v>
          </cell>
        </row>
        <row r="1007">
          <cell r="A1007" t="str">
            <v>ED-50765</v>
          </cell>
          <cell r="B1007">
            <v>0</v>
          </cell>
          <cell r="C1007" t="str">
            <v>ISOLAMENTO TÉRMICO EM ARGAMASSA DE CIMENTO, AREIA E VERMICULITA, E = 4 CM</v>
          </cell>
          <cell r="D1007" t="str">
            <v>m2</v>
          </cell>
          <cell r="E1007">
            <v>42.73</v>
          </cell>
        </row>
        <row r="1008">
          <cell r="A1008" t="str">
            <v>ED-50719</v>
          </cell>
          <cell r="B1008">
            <v>0</v>
          </cell>
          <cell r="C1008" t="str">
            <v>REVESTIMENTO COM ARGAMASSA BARITADA, ESP. 20MM, APLICAÇÃO MANUAL COM DESEMPENADEIRA, PREPARO MANUAL</v>
          </cell>
          <cell r="D1008" t="str">
            <v>m2</v>
          </cell>
          <cell r="E1008">
            <v>158.91</v>
          </cell>
        </row>
        <row r="1009">
          <cell r="A1009">
            <v>8676</v>
          </cell>
          <cell r="B1009">
            <v>0</v>
          </cell>
          <cell r="C1009" t="str">
            <v>FORROS</v>
          </cell>
          <cell r="D1009">
            <v>0</v>
          </cell>
          <cell r="E1009">
            <v>0</v>
          </cell>
        </row>
        <row r="1010">
          <cell r="A1010">
            <v>8855</v>
          </cell>
          <cell r="B1010">
            <v>0</v>
          </cell>
          <cell r="C1010" t="str">
            <v>FORRO DE GESSO</v>
          </cell>
          <cell r="D1010">
            <v>0</v>
          </cell>
          <cell r="E1010">
            <v>0</v>
          </cell>
        </row>
        <row r="1011">
          <cell r="A1011" t="str">
            <v>ED-49686</v>
          </cell>
          <cell r="B1011">
            <v>0</v>
          </cell>
          <cell r="C1011" t="str">
            <v>FORRO EM CHAPA DE GESSO ACARTONADA, ESP. 12,5MM, COM FIXAÇÃO DO TIPO ESTRUTURADA EM PERFIL METÁLICO, EXCLUSIVE PERFIL TABICA, SANCA E MOLDURA, INCLUSIVE ACESSÓRIOS E FIXAÇÃO</v>
          </cell>
          <cell r="D1011" t="str">
            <v>m2</v>
          </cell>
          <cell r="E1011">
            <v>64.260000000000005</v>
          </cell>
        </row>
        <row r="1012">
          <cell r="A1012" t="str">
            <v>ED-49687</v>
          </cell>
          <cell r="B1012">
            <v>0</v>
          </cell>
          <cell r="C1012" t="str">
            <v>FORRO EM CHAPA DE GESSO ACARTONADO, ESP. 12,5MM, COM FIXAÇÃO DO TIPO ARAMADO, EXCLUSIVE PERFIL TABICA, SANCA E MOLDURA, INCLUSIVE ACESSÓRIOS E FIXAÇÃO</v>
          </cell>
          <cell r="D1012" t="str">
            <v>m2</v>
          </cell>
          <cell r="E1012">
            <v>53.64</v>
          </cell>
        </row>
        <row r="1013">
          <cell r="A1013" t="str">
            <v>ED-49685</v>
          </cell>
          <cell r="B1013">
            <v>0</v>
          </cell>
          <cell r="C1013" t="str">
            <v>FORRO EM PLACA DE GESSO LISO, DIMENSÃO (60X60)CM, COM FIXAÇÃO DO TIPO ARAMADO, EXCLUSIVE PERFIL TABICA, SANCA E MOLDURA, INCLUSIVE ACESSÓRIOS E FIXAÇÃO</v>
          </cell>
          <cell r="D1013" t="str">
            <v>m2</v>
          </cell>
          <cell r="E1013">
            <v>40.15</v>
          </cell>
        </row>
        <row r="1014">
          <cell r="A1014" t="str">
            <v>ED-28454</v>
          </cell>
          <cell r="B1014">
            <v>0</v>
          </cell>
          <cell r="C1014" t="str">
            <v>PERFIL TABICA GALVANIZADO, TIPO LISA, COM ACABAMENTO EM PINTURA, NA COR BRANCA, PARA FORRO EM CHAPA DE GESSO ACARTONADO, INCLUSIVE ACESSÓRIOS DE FIXAÇÃO</v>
          </cell>
          <cell r="D1014" t="str">
            <v>m</v>
          </cell>
          <cell r="E1014">
            <v>17.02</v>
          </cell>
        </row>
        <row r="1015">
          <cell r="A1015">
            <v>8856</v>
          </cell>
          <cell r="B1015">
            <v>0</v>
          </cell>
          <cell r="C1015" t="str">
            <v>FORRO DE MADEIRA</v>
          </cell>
          <cell r="D1015">
            <v>0</v>
          </cell>
          <cell r="E1015">
            <v>0</v>
          </cell>
        </row>
        <row r="1016">
          <cell r="A1016" t="str">
            <v>ED-49691</v>
          </cell>
          <cell r="B1016">
            <v>0</v>
          </cell>
          <cell r="C1016" t="str">
            <v>CIMALHA DE MADEIRA PARA FORRO DE MADEIRA</v>
          </cell>
          <cell r="D1016" t="str">
            <v>m</v>
          </cell>
          <cell r="E1016">
            <v>15.71</v>
          </cell>
        </row>
        <row r="1017">
          <cell r="A1017" t="str">
            <v>ED-49692</v>
          </cell>
          <cell r="B1017">
            <v>0</v>
          </cell>
          <cell r="C1017" t="str">
            <v>EMPENAS DE MADEIRA (RÉGUAS)</v>
          </cell>
          <cell r="D1017" t="str">
            <v>m2</v>
          </cell>
          <cell r="E1017">
            <v>130.65</v>
          </cell>
        </row>
        <row r="1018">
          <cell r="A1018" t="str">
            <v>ED-49690</v>
          </cell>
          <cell r="B1018">
            <v>0</v>
          </cell>
          <cell r="C1018" t="str">
            <v>FORRO DE MADEIRA DE PINUS</v>
          </cell>
          <cell r="D1018" t="str">
            <v>m2</v>
          </cell>
          <cell r="E1018">
            <v>63.16</v>
          </cell>
        </row>
        <row r="1019">
          <cell r="A1019" t="str">
            <v>ED-49689</v>
          </cell>
          <cell r="B1019">
            <v>0</v>
          </cell>
          <cell r="C1019" t="str">
            <v>FORRO DE MADEIRA EM ANGELIM</v>
          </cell>
          <cell r="D1019" t="str">
            <v>m2</v>
          </cell>
          <cell r="E1019">
            <v>80.38</v>
          </cell>
        </row>
        <row r="1020">
          <cell r="A1020">
            <v>8857</v>
          </cell>
          <cell r="B1020">
            <v>0</v>
          </cell>
          <cell r="C1020" t="str">
            <v>FORRO DE PVC</v>
          </cell>
          <cell r="D1020">
            <v>0</v>
          </cell>
          <cell r="E1020">
            <v>0</v>
          </cell>
        </row>
        <row r="1021">
          <cell r="A1021" t="str">
            <v>ED-28728</v>
          </cell>
          <cell r="B1021">
            <v>0</v>
          </cell>
          <cell r="C1021" t="str">
            <v>FORRO EM RÉGUA DE PVC, LARGURA 20CM, NA COR BRANCA, INCLUSIVE ESTRUTURA DE FIXAÇÃO E PENDURAIS METÁLICOS E ACESSÓRIOS DE FIXAÇÃO, EXCLUSIVE RODAFORRO OU MOLDURA</v>
          </cell>
          <cell r="D1021" t="str">
            <v>m2</v>
          </cell>
          <cell r="E1021">
            <v>69.34</v>
          </cell>
        </row>
        <row r="1022">
          <cell r="A1022" t="str">
            <v>ED-28751</v>
          </cell>
          <cell r="B1022">
            <v>0</v>
          </cell>
          <cell r="C1022" t="str">
            <v>RODAFORRO EM PVC, TIPO "U", NA COR BRANCA, PARA FORRO EM RÉGUA DE PVC, INCLUSIVE ACESSÓRIOS DE FIXAÇÃO</v>
          </cell>
          <cell r="D1022" t="str">
            <v>m</v>
          </cell>
          <cell r="E1022">
            <v>16.010000000000002</v>
          </cell>
        </row>
        <row r="1023">
          <cell r="A1023">
            <v>8858</v>
          </cell>
          <cell r="B1023">
            <v>0</v>
          </cell>
          <cell r="C1023" t="str">
            <v>RODAFORRO, MOLDURA E ACESSÓRIOS</v>
          </cell>
          <cell r="D1023">
            <v>0</v>
          </cell>
          <cell r="E1023">
            <v>0</v>
          </cell>
        </row>
        <row r="1024">
          <cell r="A1024" t="str">
            <v>ED-49688</v>
          </cell>
          <cell r="B1024">
            <v>0</v>
          </cell>
          <cell r="C1024" t="str">
            <v>COLOCAÇÃO DE MOLDURA DE GESSO</v>
          </cell>
          <cell r="D1024" t="str">
            <v>m</v>
          </cell>
          <cell r="E1024">
            <v>9.0299999999999994</v>
          </cell>
        </row>
        <row r="1025">
          <cell r="A1025">
            <v>8677</v>
          </cell>
          <cell r="B1025">
            <v>0</v>
          </cell>
          <cell r="C1025" t="str">
            <v>MARCENARIA E SERRALHERIA</v>
          </cell>
          <cell r="D1025">
            <v>0</v>
          </cell>
          <cell r="E1025">
            <v>0</v>
          </cell>
        </row>
        <row r="1026">
          <cell r="A1026">
            <v>8859</v>
          </cell>
          <cell r="B1026">
            <v>0</v>
          </cell>
          <cell r="C1026" t="str">
            <v>CORRIMÃO E GUARDA CORPO</v>
          </cell>
          <cell r="D1026">
            <v>0</v>
          </cell>
          <cell r="E1026">
            <v>0</v>
          </cell>
        </row>
        <row r="1027">
          <cell r="A1027" t="str">
            <v>ED-50943</v>
          </cell>
          <cell r="B1027">
            <v>0</v>
          </cell>
          <cell r="C1027" t="str">
            <v>CORRIMÃO DUPLO EM TUBO DE AÇO INOX D = 1 1/2" - FIXADO EM ALVENARIA</v>
          </cell>
          <cell r="D1027" t="str">
            <v>m</v>
          </cell>
          <cell r="E1027">
            <v>419.4</v>
          </cell>
        </row>
        <row r="1028">
          <cell r="A1028" t="str">
            <v>ED-50937</v>
          </cell>
          <cell r="B1028">
            <v>0</v>
          </cell>
          <cell r="C1028" t="str">
            <v>CORRIMÃO DUPLO EM TUBO GALVANIZADO DIN 2440, D = 1 1/2" - FIXADO EM ALVENARIA</v>
          </cell>
          <cell r="D1028" t="str">
            <v>m</v>
          </cell>
          <cell r="E1028">
            <v>140.07</v>
          </cell>
        </row>
        <row r="1029">
          <cell r="A1029" t="str">
            <v>ED-50941</v>
          </cell>
          <cell r="B1029">
            <v>0</v>
          </cell>
          <cell r="C1029" t="str">
            <v>CORRIMÃO SIMPLES EM TUBO DE AÇO INOX D = 1 1/2" - FIXADO EM ALVENARIA</v>
          </cell>
          <cell r="D1029" t="str">
            <v>m</v>
          </cell>
          <cell r="E1029">
            <v>220.45</v>
          </cell>
        </row>
        <row r="1030">
          <cell r="A1030" t="str">
            <v>ED-50942</v>
          </cell>
          <cell r="B1030">
            <v>0</v>
          </cell>
          <cell r="C1030" t="str">
            <v>CORRIMÃO SIMPLES EM TUBO DE AÇO INOX D = 1 1/2" - FIXADO EM PISO</v>
          </cell>
          <cell r="D1030" t="str">
            <v>m</v>
          </cell>
          <cell r="E1030">
            <v>218.52</v>
          </cell>
        </row>
        <row r="1031">
          <cell r="A1031" t="str">
            <v>ED-50935</v>
          </cell>
          <cell r="B1031">
            <v>0</v>
          </cell>
          <cell r="C1031" t="str">
            <v>CORRIMÃO SIMPLES EM TUBO GALVANIZADO DIN 2440, D = 1 1/2" - FIXADO EM ALVENARIA</v>
          </cell>
          <cell r="D1031" t="str">
            <v>m</v>
          </cell>
          <cell r="E1031">
            <v>118.2</v>
          </cell>
        </row>
        <row r="1032">
          <cell r="A1032" t="str">
            <v>ED-50936</v>
          </cell>
          <cell r="B1032">
            <v>0</v>
          </cell>
          <cell r="C1032" t="str">
            <v>CORRIMÃO SIMPLES EM TUBO GALVANIZADO DIN 2440, D = 1 1/2" - FIXADO EM PISO</v>
          </cell>
          <cell r="D1032" t="str">
            <v>m</v>
          </cell>
          <cell r="E1032">
            <v>108.81</v>
          </cell>
        </row>
        <row r="1033">
          <cell r="A1033" t="str">
            <v>ED-50939</v>
          </cell>
          <cell r="B1033">
            <v>0</v>
          </cell>
          <cell r="C1033" t="str">
            <v>GUARDA-CORPO EM AÇO GALVANIZADO DIN 2440, D = 2", COM SUBDIVISÕES EM TUBO DE AÇO D = 1/2", H = 1,05 M - COM CORRIMÃO DUPLO DE TUBO DE AÇO GALVANIZADO DE D = 1 1/2"</v>
          </cell>
          <cell r="D1033" t="str">
            <v>m</v>
          </cell>
          <cell r="E1033">
            <v>681.52</v>
          </cell>
        </row>
        <row r="1034">
          <cell r="A1034" t="str">
            <v>ED-50938</v>
          </cell>
          <cell r="B1034">
            <v>0</v>
          </cell>
          <cell r="C1034" t="str">
            <v>GUARDA-CORPO EM AÇO GALVANIZADO DIN 2440, D = 2", COM SUBDIVISÕES EM TUBO DE AÇO D = 1/2", H = 1,05 M - COM CORRIMÃO SIMPLES DE TUBO DE AÇO GALVANIZADO DE D = 1 1/2"</v>
          </cell>
          <cell r="D1034" t="str">
            <v>m</v>
          </cell>
          <cell r="E1034">
            <v>552.30999999999995</v>
          </cell>
        </row>
        <row r="1035">
          <cell r="A1035" t="str">
            <v>ED-50946</v>
          </cell>
          <cell r="B1035">
            <v>0</v>
          </cell>
          <cell r="C1035" t="str">
            <v>GUARDA-CORPO EM AÇO INOX D = 1 1/2", COM SUBDIVISÕES EM TUBO DE AÇO INOX D = 1/2", H = 1,05 M</v>
          </cell>
          <cell r="D1035" t="str">
            <v>m</v>
          </cell>
          <cell r="E1035">
            <v>558.41999999999996</v>
          </cell>
        </row>
        <row r="1036">
          <cell r="A1036" t="str">
            <v>ED-50945</v>
          </cell>
          <cell r="B1036">
            <v>0</v>
          </cell>
          <cell r="C1036" t="str">
            <v>GUARDA-CORPO EM AÇO INOX D = 1 1/2", COM SUBDIVISÕES EM TUBO DE AÇO INOX D = 1/2", H = 1,05 M - COM CORRIMÃO DUPLO DE TUBO DE AÇO INOX D = 1 1/2"</v>
          </cell>
          <cell r="D1036" t="str">
            <v>m</v>
          </cell>
          <cell r="E1036">
            <v>949.36</v>
          </cell>
        </row>
        <row r="1037">
          <cell r="A1037" t="str">
            <v>ED-50944</v>
          </cell>
          <cell r="B1037">
            <v>0</v>
          </cell>
          <cell r="C1037" t="str">
            <v>GUARDA-CORPO EM AÇO INOX D = 1 1/2", COM SUBDIVISÕES EM TUBO DE AÇO INOX D = 1/2", H = 1,05 M - COM CORRIMÃO SIMPLES DE TUBO DE AÇO INOX D = 1 1/2"</v>
          </cell>
          <cell r="D1037" t="str">
            <v>m</v>
          </cell>
          <cell r="E1037">
            <v>802.11</v>
          </cell>
        </row>
        <row r="1038">
          <cell r="A1038" t="str">
            <v>ED-50940</v>
          </cell>
          <cell r="B1038">
            <v>0</v>
          </cell>
          <cell r="C1038" t="str">
            <v>GUARDA-CORPO EM TUBO GALVANIZADO DIN 2440 D = 2", COM SUBDIVISÕES EM TUBO DE AÇO D = 1/2", H = 1,05 M</v>
          </cell>
          <cell r="D1038" t="str">
            <v>m</v>
          </cell>
          <cell r="E1038">
            <v>460.98</v>
          </cell>
        </row>
        <row r="1039">
          <cell r="A1039">
            <v>8861</v>
          </cell>
          <cell r="B1039">
            <v>0</v>
          </cell>
          <cell r="C1039" t="str">
            <v>ALAMBRADO PARA QUADRA</v>
          </cell>
          <cell r="D1039">
            <v>0</v>
          </cell>
          <cell r="E1039">
            <v>0</v>
          </cell>
        </row>
        <row r="1040">
          <cell r="A1040" t="str">
            <v>ED-50921</v>
          </cell>
          <cell r="B1040">
            <v>0</v>
          </cell>
          <cell r="C1040" t="str">
            <v>ALAMBRADO PARA QUADRA ESPORTIVA, EM TELA DE ARAME GALVANIZADO COM TRAMA LOSANGULAR DE 2" (50,8MM) E FIO BWG12 (2,77MM), ALTURA 1M, EXCLUSIVE PINTURA, INCLUSIVE FIXAÇÃO E FORNECIMENTO EM QUADROS DE TUBOS DE AÇO CARBONO GALVANIZADO DIÂMETRO DE 50MM (2")</v>
          </cell>
          <cell r="D1040" t="str">
            <v>m</v>
          </cell>
          <cell r="E1040">
            <v>328.89</v>
          </cell>
        </row>
        <row r="1041">
          <cell r="A1041" t="str">
            <v>ED-50920</v>
          </cell>
          <cell r="B1041">
            <v>0</v>
          </cell>
          <cell r="C1041"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D1041" t="str">
            <v>m</v>
          </cell>
          <cell r="E1041">
            <v>695.68</v>
          </cell>
        </row>
        <row r="1042">
          <cell r="A1042" t="str">
            <v>ED-50922</v>
          </cell>
          <cell r="B1042">
            <v>0</v>
          </cell>
          <cell r="C1042" t="str">
            <v>ALAMBRADO PARA QUADRA ESPORTIVA, EM TELA DE ARAME GALVANIZADO COM TRAMA LOSANGULAR DE 2" (50,8MM) E FIO BWG12 (2,77MM), ALTURA 6M, EXCLUSIVE PINTURA, INCLUSIVE FIXAÇÃO E FORNECIMENTO EM QUADROS DE TUBOS DE AÇO CARBONO GALVANIZADO DIÂMETRO DE 50MM (2")</v>
          </cell>
          <cell r="D1042" t="str">
            <v>m</v>
          </cell>
          <cell r="E1042">
            <v>949.02</v>
          </cell>
        </row>
        <row r="1043">
          <cell r="A1043" t="str">
            <v>ED-9100</v>
          </cell>
          <cell r="B1043">
            <v>0</v>
          </cell>
          <cell r="C1043" t="str">
            <v>ALAMBRADO PARA QUADRA ESPORTIVA, EM TELA DE ARAME GALVANIZADO COM TRAMA LOSANGULAR DE 2" (50,8MM) E FIO BWG12 (2,77MM), EXCLUSIVE PINTURA, INCLUSIVE FIXAÇÃO E FORNECIMENTO EM QUADROS DE TUBOS DE AÇO CARBONO GALVANIZADO DIÂMETRO DE 50MM (2")</v>
          </cell>
          <cell r="D1043" t="str">
            <v>m2</v>
          </cell>
          <cell r="E1043">
            <v>170.18</v>
          </cell>
        </row>
        <row r="1044">
          <cell r="A1044" t="str">
            <v>ED-26408</v>
          </cell>
          <cell r="B1044">
            <v>0</v>
          </cell>
          <cell r="C1044"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D1044" t="str">
            <v>un</v>
          </cell>
          <cell r="E1044">
            <v>1131.3</v>
          </cell>
        </row>
        <row r="1045">
          <cell r="A1045">
            <v>8862</v>
          </cell>
          <cell r="B1045">
            <v>0</v>
          </cell>
          <cell r="C1045" t="str">
            <v>PEÇA ESPECIAL DE SERRALHERIA</v>
          </cell>
          <cell r="D1045">
            <v>0</v>
          </cell>
          <cell r="E1045">
            <v>0</v>
          </cell>
        </row>
        <row r="1046">
          <cell r="A1046" t="str">
            <v>ED-50966</v>
          </cell>
          <cell r="B1046">
            <v>0</v>
          </cell>
          <cell r="C1046" t="str">
            <v>MASTRO DE PÁTIO PARA BANDEIRA, EM TUBO GALVANIZADO 2" - H = 6,00 M</v>
          </cell>
          <cell r="D1046" t="str">
            <v>U</v>
          </cell>
          <cell r="E1046">
            <v>696.28</v>
          </cell>
        </row>
        <row r="1047">
          <cell r="A1047" t="str">
            <v>ED-50967</v>
          </cell>
          <cell r="B1047">
            <v>0</v>
          </cell>
          <cell r="C1047" t="str">
            <v>MASTRO PARA FACHADA</v>
          </cell>
          <cell r="D1047" t="str">
            <v>U</v>
          </cell>
          <cell r="E1047">
            <v>422.46</v>
          </cell>
        </row>
        <row r="1048">
          <cell r="A1048" t="str">
            <v>ED-50968</v>
          </cell>
          <cell r="B1048">
            <v>0</v>
          </cell>
          <cell r="C1048" t="str">
            <v>MASTROS DE PÁTIO PARA BANDEIRAS (H = 2,00 M E 6,00 M E DE 1,00 M E 9,00 M)</v>
          </cell>
          <cell r="D1048" t="str">
            <v>cj</v>
          </cell>
          <cell r="E1048">
            <v>3094.19</v>
          </cell>
        </row>
        <row r="1049">
          <cell r="A1049" t="str">
            <v>ED-50929</v>
          </cell>
          <cell r="B1049">
            <v>0</v>
          </cell>
          <cell r="C1049" t="str">
            <v>SEGREGADOR/BATE-RODAS PARA ESTACIONAMENTO ENGASTADO, EM TUBO GALVANIZADO, DN 3" (75MM), ACABAMENTO EM PINTURA ESMALTE, INCLUSIVE ESCAVAÇÃO, CHUMBAMENTO, FORNECIMENTO DE CONCRETO E BOTA-FORA DO MATERIAL</v>
          </cell>
          <cell r="D1049" t="str">
            <v>un</v>
          </cell>
          <cell r="E1049">
            <v>198.61</v>
          </cell>
        </row>
        <row r="1050">
          <cell r="A1050">
            <v>8863</v>
          </cell>
          <cell r="B1050">
            <v>0</v>
          </cell>
          <cell r="C1050" t="str">
            <v>ALÇAPÃO METÁLICO</v>
          </cell>
          <cell r="D1050">
            <v>0</v>
          </cell>
          <cell r="E1050">
            <v>0</v>
          </cell>
        </row>
        <row r="1051">
          <cell r="A1051" t="str">
            <v>ED-50923</v>
          </cell>
          <cell r="B1051">
            <v>0</v>
          </cell>
          <cell r="C1051" t="str">
            <v>ALÇAPÃO 60 X 60 CM COM COM QUADRO DE CANTONEIRA METÁLICA 1"X 1/8", TAMPA EM CANTONEIRA 7/8"X 1/8" E CHAPA METÁLICA ENRIJECIDA POR PERFIL "T</v>
          </cell>
          <cell r="D1051" t="str">
            <v>U</v>
          </cell>
          <cell r="E1051">
            <v>232.87</v>
          </cell>
        </row>
        <row r="1052">
          <cell r="A1052" t="str">
            <v>ED-50925</v>
          </cell>
          <cell r="B1052">
            <v>0</v>
          </cell>
          <cell r="C1052" t="str">
            <v>ALÇAPÃO 70 X 70 CM COM COM QUADRO DE CANTONEIRA METÁLICA 1"X 1/8", TAMPA EM CANTONEIRA 7/8"X 1/8" E CHAPA METÁLICA ENRIJECIDA POR PERFIL "T</v>
          </cell>
          <cell r="D1052" t="str">
            <v>U</v>
          </cell>
          <cell r="E1052">
            <v>272.25</v>
          </cell>
        </row>
        <row r="1053">
          <cell r="A1053" t="str">
            <v>ED-50924</v>
          </cell>
          <cell r="B1053">
            <v>0</v>
          </cell>
          <cell r="C1053" t="str">
            <v>ALÇAPÃO 80 X 80 CM COM COM QUADRO DE CANTONEIRA METÁLICA 1"X 1/8", TAMPA EM CANTONEIRA 7/8"X 1/8" E CHAPA METÁLICA ENRIJECIDA POR PERFIL "T</v>
          </cell>
          <cell r="D1053" t="str">
            <v>U</v>
          </cell>
          <cell r="E1053">
            <v>283.3</v>
          </cell>
        </row>
        <row r="1054">
          <cell r="A1054">
            <v>8864</v>
          </cell>
          <cell r="B1054">
            <v>0</v>
          </cell>
          <cell r="C1054" t="str">
            <v>ESCADA DE MARINHEIRO</v>
          </cell>
          <cell r="D1054">
            <v>0</v>
          </cell>
          <cell r="E1054">
            <v>0</v>
          </cell>
        </row>
        <row r="1055">
          <cell r="A1055" t="str">
            <v>ED-50947</v>
          </cell>
          <cell r="B1055">
            <v>0</v>
          </cell>
          <cell r="C1055" t="str">
            <v>DEGRAU DE ESCADA DE MARINHEIRO DE FERRO REDONDO DE 7/8" ENGASTADO</v>
          </cell>
          <cell r="D1055" t="str">
            <v>U</v>
          </cell>
          <cell r="E1055">
            <v>50.4</v>
          </cell>
        </row>
        <row r="1056">
          <cell r="A1056" t="str">
            <v>ED-50949</v>
          </cell>
          <cell r="B1056">
            <v>0</v>
          </cell>
          <cell r="C1056" t="str">
            <v>ESCADA MARINHEIRO - TUBO GALVANIZADO D = 3/4" E D = 1/2"</v>
          </cell>
          <cell r="D1056" t="str">
            <v>m</v>
          </cell>
          <cell r="E1056">
            <v>175.63</v>
          </cell>
        </row>
        <row r="1057">
          <cell r="A1057" t="str">
            <v>ED-50948</v>
          </cell>
          <cell r="B1057">
            <v>0</v>
          </cell>
          <cell r="C1057" t="str">
            <v>ESCADA MARINHEIRO COM GRADIL PROTETOR - D = 3/4"</v>
          </cell>
          <cell r="D1057" t="str">
            <v>m</v>
          </cell>
          <cell r="E1057">
            <v>380.41</v>
          </cell>
        </row>
        <row r="1058">
          <cell r="A1058">
            <v>8678</v>
          </cell>
          <cell r="B1058">
            <v>0</v>
          </cell>
          <cell r="C1058" t="str">
            <v>PINTURA</v>
          </cell>
          <cell r="D1058">
            <v>0</v>
          </cell>
          <cell r="E1058">
            <v>0</v>
          </cell>
        </row>
        <row r="1059">
          <cell r="A1059">
            <v>8866</v>
          </cell>
          <cell r="B1059">
            <v>0</v>
          </cell>
          <cell r="C1059" t="str">
            <v>LIXAMENTO PARA PINTURA</v>
          </cell>
          <cell r="D1059">
            <v>0</v>
          </cell>
          <cell r="E1059">
            <v>0</v>
          </cell>
        </row>
        <row r="1060">
          <cell r="A1060" t="str">
            <v>ED-50505</v>
          </cell>
          <cell r="B1060">
            <v>0</v>
          </cell>
          <cell r="C1060" t="str">
            <v>LIXAMENTO MANUAL EM PAREDE PARA REMOÇÃO DE TINTA</v>
          </cell>
          <cell r="D1060" t="str">
            <v>m2</v>
          </cell>
          <cell r="E1060">
            <v>2.46</v>
          </cell>
        </row>
        <row r="1061">
          <cell r="A1061" t="str">
            <v>ED-50507</v>
          </cell>
          <cell r="B1061">
            <v>0</v>
          </cell>
          <cell r="C1061" t="str">
            <v>LIXAMENTO MANUAL EM SUPERFÍCIE DE MADEIRA PARA REMOÇÃO DE TINTA</v>
          </cell>
          <cell r="D1061" t="str">
            <v>m2</v>
          </cell>
          <cell r="E1061">
            <v>3.71</v>
          </cell>
        </row>
        <row r="1062">
          <cell r="A1062" t="str">
            <v>ED-50508</v>
          </cell>
          <cell r="B1062">
            <v>0</v>
          </cell>
          <cell r="C1062" t="str">
            <v>LIXAMENTO MANUAL EM SUPERFÍCIE METÁLICA PARA REMOÇÃO DE TINTA</v>
          </cell>
          <cell r="D1062" t="str">
            <v>m2</v>
          </cell>
          <cell r="E1062">
            <v>4.22</v>
          </cell>
        </row>
        <row r="1063">
          <cell r="A1063" t="str">
            <v>ED-50506</v>
          </cell>
          <cell r="B1063">
            <v>0</v>
          </cell>
          <cell r="C1063" t="str">
            <v>LIXAMENTO MANUAL EM TETO PARA REMOÇÃO DE TINTA</v>
          </cell>
          <cell r="D1063" t="str">
            <v>m2</v>
          </cell>
          <cell r="E1063">
            <v>2.79</v>
          </cell>
        </row>
        <row r="1064">
          <cell r="A1064">
            <v>8867</v>
          </cell>
          <cell r="B1064">
            <v>0</v>
          </cell>
          <cell r="C1064" t="str">
            <v>SELADOR PAREDE</v>
          </cell>
          <cell r="D1064">
            <v>0</v>
          </cell>
          <cell r="E1064">
            <v>0</v>
          </cell>
        </row>
        <row r="1065">
          <cell r="A1065" t="str">
            <v>ED-50514</v>
          </cell>
          <cell r="B1065">
            <v>0</v>
          </cell>
          <cell r="C1065" t="str">
            <v>PREPARAÇÃO PARA EMASSAMENTO OU PINTURA (LÁTEX/ACRÍLICA) EM PAREDE, INCLUSIVE UMA (1) DEMÃO DE SELADOR ACRÍLICO</v>
          </cell>
          <cell r="D1065" t="str">
            <v>m2</v>
          </cell>
          <cell r="E1065">
            <v>5.3</v>
          </cell>
        </row>
        <row r="1066">
          <cell r="A1066" t="str">
            <v>ED-50516</v>
          </cell>
          <cell r="B1066">
            <v>0</v>
          </cell>
          <cell r="C1066" t="str">
            <v>PREPARAÇÃO PARA EMASSAMENTO OU PINTURA (LÁTEX/ACRÍLICA) EM PAREDE OU FORRO EM CHAPA DE GESSO ACARTONADO (DRYWALL), INCLUSIVE UMA (1) DEMÃO DE SELADOR ACRÍLICO</v>
          </cell>
          <cell r="D1066" t="str">
            <v>m2</v>
          </cell>
          <cell r="E1066">
            <v>4.7300000000000004</v>
          </cell>
        </row>
        <row r="1067">
          <cell r="A1067" t="str">
            <v>ED-50515</v>
          </cell>
          <cell r="B1067">
            <v>0</v>
          </cell>
          <cell r="C1067" t="str">
            <v>PREPARAÇÃO PARA EMASSAMENTO OU PINTURA (LÁTEX/ACRÍLICA) EM TETO, INCLUSIVE UMA (1) DEMÃO DE SELADOR ACRÍLICO</v>
          </cell>
          <cell r="D1067" t="str">
            <v>m2</v>
          </cell>
          <cell r="E1067">
            <v>6.72</v>
          </cell>
        </row>
        <row r="1068">
          <cell r="A1068">
            <v>8868</v>
          </cell>
          <cell r="B1068">
            <v>0</v>
          </cell>
          <cell r="C1068" t="str">
            <v>MASSA CORRIDA (PVA E ACRÍLICA)</v>
          </cell>
          <cell r="D1068">
            <v>0</v>
          </cell>
          <cell r="E1068">
            <v>0</v>
          </cell>
        </row>
        <row r="1069">
          <cell r="A1069" t="str">
            <v>ED-50485</v>
          </cell>
          <cell r="B1069">
            <v>0</v>
          </cell>
          <cell r="C1069" t="str">
            <v>EMASSAMENTO EM FORRO DE GESSO COM MASSA ACRÍLICA, UMA (1) DEMÃO, INCLUSIVE LIXAMENTO PARA PINTURA</v>
          </cell>
          <cell r="D1069" t="str">
            <v>m2</v>
          </cell>
          <cell r="E1069">
            <v>14.81</v>
          </cell>
        </row>
        <row r="1070">
          <cell r="A1070" t="str">
            <v>ED-50486</v>
          </cell>
          <cell r="B1070">
            <v>0</v>
          </cell>
          <cell r="C1070" t="str">
            <v>EMASSAMENTO EM FORRO DE GESSO COM MASSA CORRIDA (PVA), UMA (1) DEMÃO, INCLUSIVE LIXAMENTO PARA PINTURA</v>
          </cell>
          <cell r="D1070" t="str">
            <v>m2</v>
          </cell>
          <cell r="E1070">
            <v>13.04</v>
          </cell>
        </row>
        <row r="1071">
          <cell r="A1071" t="str">
            <v>ED-50474</v>
          </cell>
          <cell r="B1071">
            <v>0</v>
          </cell>
          <cell r="C1071" t="str">
            <v>EMASSAMENTO EM PAREDE COM MASSA ACRÍLICA, DUAS (2) DEMÃOS, INCLUSIVE LIXAMENTO PARA PINTURA</v>
          </cell>
          <cell r="D1071" t="str">
            <v>m2</v>
          </cell>
          <cell r="E1071">
            <v>17.86</v>
          </cell>
        </row>
        <row r="1072">
          <cell r="A1072" t="str">
            <v>ED-50473</v>
          </cell>
          <cell r="B1072">
            <v>0</v>
          </cell>
          <cell r="C1072" t="str">
            <v>EMASSAMENTO EM PAREDE COM MASSA ACRÍLICA, UMA (1) DEMÃO, INCLUSIVE LIXAMENTO PARA PINTURA</v>
          </cell>
          <cell r="D1072" t="str">
            <v>m2</v>
          </cell>
          <cell r="E1072">
            <v>11.8</v>
          </cell>
        </row>
        <row r="1073">
          <cell r="A1073" t="str">
            <v>ED-50478</v>
          </cell>
          <cell r="B1073">
            <v>0</v>
          </cell>
          <cell r="C1073" t="str">
            <v>EMASSAMENTO EM PAREDE COM MASSA CORRIDA (PVA), DUAS (2) DEMÃOS, INCLUSIVE LIXAMENTO PARA PINTURA</v>
          </cell>
          <cell r="D1073" t="str">
            <v>m2</v>
          </cell>
          <cell r="E1073">
            <v>14.57</v>
          </cell>
        </row>
        <row r="1074">
          <cell r="A1074" t="str">
            <v>ED-50477</v>
          </cell>
          <cell r="B1074">
            <v>0</v>
          </cell>
          <cell r="C1074" t="str">
            <v>EMASSAMENTO EM PAREDE COM MASSA CORRIDA (PVA), UMA (1) DEMÃO, INCLUSIVE LIXAMENTO PARA PINTURA</v>
          </cell>
          <cell r="D1074" t="str">
            <v>m2</v>
          </cell>
          <cell r="E1074">
            <v>10.15</v>
          </cell>
        </row>
        <row r="1075">
          <cell r="A1075" t="str">
            <v>ED-50483</v>
          </cell>
          <cell r="B1075">
            <v>0</v>
          </cell>
          <cell r="C1075" t="str">
            <v>EMASSAMENTO EM PAREDE EM CHAPA DE GESSO ACARTONADO (DRYWALL) COM MASSA ACRÍLICA, UMA (1) DEMÃO, INCLUSIVE LIXAMENTO PARA PINTURA</v>
          </cell>
          <cell r="D1075" t="str">
            <v>m2</v>
          </cell>
          <cell r="E1075">
            <v>11.8</v>
          </cell>
        </row>
        <row r="1076">
          <cell r="A1076" t="str">
            <v>ED-50484</v>
          </cell>
          <cell r="B1076">
            <v>0</v>
          </cell>
          <cell r="C1076" t="str">
            <v>EMASSAMENTO EM PAREDE EM CHAPA DE GESSO ACARTONADO (DRYWALL) COM MASSA CORRIDA (PVA), UMA (1) DEMÃO, INCLUSIVE LIXAMENTO PARA PINTURA</v>
          </cell>
          <cell r="D1076" t="str">
            <v>m2</v>
          </cell>
          <cell r="E1076">
            <v>10.15</v>
          </cell>
        </row>
        <row r="1077">
          <cell r="A1077" t="str">
            <v>ED-50476</v>
          </cell>
          <cell r="B1077">
            <v>0</v>
          </cell>
          <cell r="C1077" t="str">
            <v>EMASSAMENTO EM TETO COM MASSA ACRÍLICA, DUAS (2) DEMÃOS, INCLUSIVE LIXAMENTO PARA PINTURA</v>
          </cell>
          <cell r="D1077" t="str">
            <v>m2</v>
          </cell>
          <cell r="E1077">
            <v>27.84</v>
          </cell>
        </row>
        <row r="1078">
          <cell r="A1078" t="str">
            <v>ED-50475</v>
          </cell>
          <cell r="B1078">
            <v>0</v>
          </cell>
          <cell r="C1078" t="str">
            <v>EMASSAMENTO EM TETO COM MASSA ACRÍLICA, UMA (1) DEMÃO, INCLUSIVE LIXAMENTO PARA PINTURA</v>
          </cell>
          <cell r="D1078" t="str">
            <v>m2</v>
          </cell>
          <cell r="E1078">
            <v>19.29</v>
          </cell>
        </row>
        <row r="1079">
          <cell r="A1079" t="str">
            <v>ED-50480</v>
          </cell>
          <cell r="B1079">
            <v>0</v>
          </cell>
          <cell r="C1079" t="str">
            <v>EMASSAMENTO EM TETO COM MASSA CORRIDA (PVA), DUAS (2) DEMÃOS, INCLUSIVE LIXAMENTO PARA PINTURA</v>
          </cell>
          <cell r="D1079" t="str">
            <v>m2</v>
          </cell>
          <cell r="E1079">
            <v>24.55</v>
          </cell>
        </row>
        <row r="1080">
          <cell r="A1080" t="str">
            <v>ED-50479</v>
          </cell>
          <cell r="B1080">
            <v>0</v>
          </cell>
          <cell r="C1080" t="str">
            <v>EMASSAMENTO EM TETO COM MASSA CORRIDA (PVA), UMA (1) DEMÃO, INCLUSIVE LIXAMENTO PARA PINTURA</v>
          </cell>
          <cell r="D1080" t="str">
            <v>m2</v>
          </cell>
          <cell r="E1080">
            <v>17.64</v>
          </cell>
        </row>
        <row r="1081">
          <cell r="A1081">
            <v>8869</v>
          </cell>
          <cell r="B1081">
            <v>0</v>
          </cell>
          <cell r="C1081" t="str">
            <v>PINTURA LÁTEX (PVA)</v>
          </cell>
          <cell r="D1081">
            <v>0</v>
          </cell>
          <cell r="E1081">
            <v>0</v>
          </cell>
        </row>
        <row r="1082">
          <cell r="A1082" t="str">
            <v>ED-50492</v>
          </cell>
          <cell r="B1082">
            <v>0</v>
          </cell>
          <cell r="C1082" t="str">
            <v>PINTURA ESMALTE EM ESTRUTURA DE AÇO CARBONO, DUAS (2) DEMÃOS, EXCLUSIVE FUNDO ANTICORROSIVO</v>
          </cell>
          <cell r="D1082" t="str">
            <v>m2</v>
          </cell>
          <cell r="E1082">
            <v>21.55</v>
          </cell>
        </row>
        <row r="1083">
          <cell r="A1083" t="str">
            <v>ED-50498</v>
          </cell>
          <cell r="B1083">
            <v>0</v>
          </cell>
          <cell r="C1083" t="str">
            <v>PINTURA LÁTEX (PVA) EM PAREDE, DUAS (2) DEMÃOS, EXCLUSIVE SELADOR ACRÍLICO E MASSA ACRÍLICA/CORRIDA (PVA)</v>
          </cell>
          <cell r="D1083" t="str">
            <v>m2</v>
          </cell>
          <cell r="E1083">
            <v>11.26</v>
          </cell>
        </row>
        <row r="1084">
          <cell r="A1084" t="str">
            <v>ED-50502</v>
          </cell>
          <cell r="B1084">
            <v>0</v>
          </cell>
          <cell r="C1084" t="str">
            <v>PINTURA LÁTEX (PVA) EM PAREDE, DUAS (2) DEMÃOS, INCLUSIVE UMA (1) DEMÃO DE MASSA CORRIDA (PVA), EXCLUSIVE SELADOR ACRÍLICO</v>
          </cell>
          <cell r="D1084" t="str">
            <v>m2</v>
          </cell>
          <cell r="E1084">
            <v>21.41</v>
          </cell>
        </row>
        <row r="1085">
          <cell r="A1085" t="str">
            <v>ED-50500</v>
          </cell>
          <cell r="B1085">
            <v>0</v>
          </cell>
          <cell r="C1085" t="str">
            <v>PINTURA LÁTEX (PVA) EM PAREDE, TRÊS (3) DEMÃOS, EXCLUSIVE SELADOR ACRÍLICO E MASSA ACRÍLICA/CORRIDA (PVA)</v>
          </cell>
          <cell r="D1085" t="str">
            <v>m2</v>
          </cell>
          <cell r="E1085">
            <v>14.47</v>
          </cell>
        </row>
        <row r="1086">
          <cell r="A1086" t="str">
            <v>ED-50504</v>
          </cell>
          <cell r="B1086">
            <v>0</v>
          </cell>
          <cell r="C1086" t="str">
            <v>PINTURA LÁTEX (PVA) EM RODAPÉ OU MOLDURAS (ALTURA DE 5 CM A 7C M), EXCLUSIVE SELADOR ACRÍLICO</v>
          </cell>
          <cell r="D1086" t="str">
            <v>m</v>
          </cell>
          <cell r="E1086">
            <v>4.9800000000000004</v>
          </cell>
        </row>
        <row r="1087">
          <cell r="A1087" t="str">
            <v>ED-50499</v>
          </cell>
          <cell r="B1087">
            <v>0</v>
          </cell>
          <cell r="C1087" t="str">
            <v>PINTURA LÁTEX (PVA) EM TETO, DUAS (2) DEMÃOS, EXCLUSIVE SELADOR ACRÍLICO E MASSA ACRÍLICA/CORRIDA (PVA)</v>
          </cell>
          <cell r="D1087" t="str">
            <v>m2</v>
          </cell>
          <cell r="E1087">
            <v>12.6</v>
          </cell>
        </row>
        <row r="1088">
          <cell r="A1088" t="str">
            <v>ED-50503</v>
          </cell>
          <cell r="B1088">
            <v>0</v>
          </cell>
          <cell r="C1088" t="str">
            <v>PINTURA LÁTEX (PVA) EM TETO, DUAS (2) DEMÃOS, INCLUSIVE UMA (1) DEMÃO DE MASSA CORRIDA (PVA), EXCLUSIVE SELADOR ACRÍLICO</v>
          </cell>
          <cell r="D1088" t="str">
            <v>m2</v>
          </cell>
          <cell r="E1088">
            <v>30.24</v>
          </cell>
        </row>
        <row r="1089">
          <cell r="A1089" t="str">
            <v>ED-50501</v>
          </cell>
          <cell r="B1089">
            <v>0</v>
          </cell>
          <cell r="C1089" t="str">
            <v>PINTURA LÁTEX (PVA) EM TETO, TRÊS (3) DEMÃOS, EXCLUSIVE SELADOR ACRÍLICO E MASSA ACRÍLICA/CORRIDA (PVA)</v>
          </cell>
          <cell r="D1089" t="str">
            <v>m2</v>
          </cell>
          <cell r="E1089">
            <v>16.489999999999998</v>
          </cell>
        </row>
        <row r="1090">
          <cell r="A1090">
            <v>8870</v>
          </cell>
          <cell r="B1090">
            <v>0</v>
          </cell>
          <cell r="C1090" t="str">
            <v>PINTURA ACRÍLICA</v>
          </cell>
          <cell r="D1090">
            <v>0</v>
          </cell>
          <cell r="E1090">
            <v>0</v>
          </cell>
        </row>
        <row r="1091">
          <cell r="A1091" t="str">
            <v>ED-50451</v>
          </cell>
          <cell r="B1091">
            <v>0</v>
          </cell>
          <cell r="C1091" t="str">
            <v>PINTURA ACRÍLICA EM PAREDE, DUAS (2) DEMÃOS, EXCLUSIVE SELADOR ACRÍLICO E MASSA ACRÍLICA/CORRIDA (PVA)</v>
          </cell>
          <cell r="D1091" t="str">
            <v>m2</v>
          </cell>
          <cell r="E1091">
            <v>13.19</v>
          </cell>
        </row>
        <row r="1092">
          <cell r="A1092" t="str">
            <v>ED-50455</v>
          </cell>
          <cell r="B1092">
            <v>0</v>
          </cell>
          <cell r="C1092" t="str">
            <v>PINTURA ACRÍLICA EM PAREDE, DUAS (2) DEMÃOS, INCLUSIVE UMA (1) DEMÃO DE MASSA CORRIDA (PVA), EXCLUSIVE SELADOR ACRÍLICO</v>
          </cell>
          <cell r="D1092" t="str">
            <v>m2</v>
          </cell>
          <cell r="E1092">
            <v>23.34</v>
          </cell>
        </row>
        <row r="1093">
          <cell r="A1093" t="str">
            <v>ED-50453</v>
          </cell>
          <cell r="B1093">
            <v>0</v>
          </cell>
          <cell r="C1093" t="str">
            <v>PINTURA ACRÍLICA EM PAREDE, TRÊS (3) DEMÃOS, EXCLUSIVE SELADOR ACRÍLICO E MASSA ACRÍLICA/CORRIDA (PVA)</v>
          </cell>
          <cell r="D1093" t="str">
            <v>m2</v>
          </cell>
          <cell r="E1093">
            <v>17.36</v>
          </cell>
        </row>
        <row r="1094">
          <cell r="A1094" t="str">
            <v>ED-50452</v>
          </cell>
          <cell r="B1094">
            <v>0</v>
          </cell>
          <cell r="C1094" t="str">
            <v>PINTURA ACRÍLICA EM TETO, DUAS (2) DEMÃOS, EXCLUSIVE SELADOR ACRÍLICO E MASSA ACRÍLICA/CORRIDA (PVA)</v>
          </cell>
          <cell r="D1094" t="str">
            <v>m2</v>
          </cell>
          <cell r="E1094">
            <v>14.53</v>
          </cell>
        </row>
        <row r="1095">
          <cell r="A1095" t="str">
            <v>ED-50456</v>
          </cell>
          <cell r="B1095">
            <v>0</v>
          </cell>
          <cell r="C1095" t="str">
            <v>PINTURA ACRÍLICA EM TETO, DUAS (2) DEMÃOS, INCLUSIVE UMA (1) DEMÃO DE MASSA CORRIDA (PVA), EXCLUSIVE SELADOR ACRÍLICO</v>
          </cell>
          <cell r="D1095" t="str">
            <v>m2</v>
          </cell>
          <cell r="E1095">
            <v>32.17</v>
          </cell>
        </row>
        <row r="1096">
          <cell r="A1096" t="str">
            <v>ED-50454</v>
          </cell>
          <cell r="B1096">
            <v>0</v>
          </cell>
          <cell r="C1096" t="str">
            <v>PINTURA ACRÍLICA EM TETO, TRÊS (3) DEMÃOS, EXCLUSIVE SELADOR ACRÍLICO E MASSA ACRÍLICA/CORRIDA (PVA)</v>
          </cell>
          <cell r="D1096" t="str">
            <v>m2</v>
          </cell>
          <cell r="E1096">
            <v>19.38</v>
          </cell>
        </row>
        <row r="1097">
          <cell r="A1097">
            <v>8871</v>
          </cell>
          <cell r="B1097">
            <v>0</v>
          </cell>
          <cell r="C1097" t="str">
            <v>PINTURA A CAL</v>
          </cell>
          <cell r="D1097">
            <v>0</v>
          </cell>
          <cell r="E1097">
            <v>0</v>
          </cell>
        </row>
        <row r="1098">
          <cell r="A1098" t="str">
            <v>ED-50470</v>
          </cell>
          <cell r="B1098">
            <v>0</v>
          </cell>
          <cell r="C1098" t="str">
            <v>PINTURA EM CAIAÇÃO PARA AMBIENTE EXTERNO,TRÊS (3) DEMÃOS, INCLUSIVE PIGMENTO E FIXADOR DE CAL</v>
          </cell>
          <cell r="D1098" t="str">
            <v>m2</v>
          </cell>
          <cell r="E1098">
            <v>13.77</v>
          </cell>
        </row>
        <row r="1099">
          <cell r="A1099" t="str">
            <v>ED-50469</v>
          </cell>
          <cell r="B1099">
            <v>0</v>
          </cell>
          <cell r="C1099" t="str">
            <v>PINTURA EM CAIAÇÃO PARA AMBIENTE INTERNO,TRÊS (3) DEMÃOS, INCLUSIVE PIGMENTO E FIXADOR DE CAL</v>
          </cell>
          <cell r="D1099" t="str">
            <v>m2</v>
          </cell>
          <cell r="E1099">
            <v>15.95</v>
          </cell>
        </row>
        <row r="1100">
          <cell r="A1100">
            <v>8872</v>
          </cell>
          <cell r="B1100">
            <v>0</v>
          </cell>
          <cell r="C1100" t="str">
            <v>MASSA CORRIDA SOBRE MADEIRA</v>
          </cell>
          <cell r="D1100">
            <v>0</v>
          </cell>
          <cell r="E1100">
            <v>0</v>
          </cell>
        </row>
        <row r="1101">
          <cell r="A1101" t="str">
            <v>ED-50481</v>
          </cell>
          <cell r="B1101">
            <v>0</v>
          </cell>
          <cell r="C1101" t="str">
            <v>EMASSAMENTO A ÓLEO SOBRE MADEIRA, UMA (1) DEMÃO, INCLUSIVE LIXAMENTO PARA PINTURA</v>
          </cell>
          <cell r="D1101" t="str">
            <v>m2</v>
          </cell>
          <cell r="E1101">
            <v>19.3</v>
          </cell>
        </row>
        <row r="1102">
          <cell r="A1102" t="str">
            <v>ED-50482</v>
          </cell>
          <cell r="B1102">
            <v>0</v>
          </cell>
          <cell r="C1102" t="str">
            <v>EMASSAMENTO EM ESQUADRIA DE MADEIRA COM MASSA A ÓLEO, DUAS (2) DEMÃOS, INCLUSIVE LIXAMENTO PARA PINTURA  A ÓLEO OU ESMALTE</v>
          </cell>
          <cell r="D1102" t="str">
            <v>m2</v>
          </cell>
          <cell r="E1102">
            <v>28.22</v>
          </cell>
        </row>
        <row r="1103">
          <cell r="A1103">
            <v>8873</v>
          </cell>
          <cell r="B1103">
            <v>0</v>
          </cell>
          <cell r="C1103" t="str">
            <v>PINTURA PRESERVATIVA PARA MADEIRA</v>
          </cell>
          <cell r="D1103">
            <v>0</v>
          </cell>
          <cell r="E1103">
            <v>0</v>
          </cell>
        </row>
        <row r="1104">
          <cell r="A1104" t="str">
            <v>ED-50512</v>
          </cell>
          <cell r="B1104">
            <v>0</v>
          </cell>
          <cell r="C1104" t="str">
            <v>PINTURA PRESERVATIVA COM CUPINICIDA EM MADEIRA SECA, DUAS (2) DEMÃOS</v>
          </cell>
          <cell r="D1104" t="str">
            <v>m2</v>
          </cell>
          <cell r="E1104">
            <v>16.59</v>
          </cell>
        </row>
        <row r="1105">
          <cell r="A1105" t="str">
            <v>ED-50511</v>
          </cell>
          <cell r="B1105">
            <v>0</v>
          </cell>
          <cell r="C1105" t="str">
            <v>PINTURA PRESERVATIVA COM CUPINICIDA EM MADEIRA SECA, DUAS (2) DEMÃOS, INCLUSIVE DUAS (2) DEMÃOS DE VERNIZ SINTÉTICO MARÍTIMO, ACABAMENTO TIPO FOSCO</v>
          </cell>
          <cell r="D1105" t="str">
            <v>m2</v>
          </cell>
          <cell r="E1105">
            <v>27.06</v>
          </cell>
        </row>
        <row r="1106">
          <cell r="A1106">
            <v>8874</v>
          </cell>
          <cell r="B1106">
            <v>0</v>
          </cell>
          <cell r="C1106" t="str">
            <v>PINTURA VERNIZ SOBRE MADEIRA</v>
          </cell>
          <cell r="D1106">
            <v>0</v>
          </cell>
          <cell r="E1106">
            <v>0</v>
          </cell>
        </row>
        <row r="1107">
          <cell r="A1107" t="str">
            <v>ED-50530</v>
          </cell>
          <cell r="B1107">
            <v>0</v>
          </cell>
          <cell r="C1107" t="str">
            <v>PINTURA COM VERNIZ POLIURETANO COM FILTRO SOLAR EM MADEIRA, DUAS (2) DEMÃOS, ACABAMENTO TIPO FOSCO</v>
          </cell>
          <cell r="D1107" t="str">
            <v>m2</v>
          </cell>
          <cell r="E1107">
            <v>26.05</v>
          </cell>
        </row>
        <row r="1108">
          <cell r="A1108" t="str">
            <v>ED-9026</v>
          </cell>
          <cell r="B1108">
            <v>0</v>
          </cell>
          <cell r="C1108" t="str">
            <v>PINTURA COM VERNIZ SINTÉTICO MARÍTIMO EM BATE MACA DE MADEIRA SEM CORRIMÃO, COM LARGURA DE 15CM E ESP. 2CM, DUAS (2) DEMÃOS, ACABAMENTO TIPO FOSCO</v>
          </cell>
          <cell r="D1108" t="str">
            <v>m</v>
          </cell>
          <cell r="E1108">
            <v>7.53</v>
          </cell>
        </row>
        <row r="1109">
          <cell r="A1109" t="str">
            <v>ED-50527</v>
          </cell>
          <cell r="B1109">
            <v>0</v>
          </cell>
          <cell r="C1109" t="str">
            <v>PINTURA COM VERNIZ SINTÉTICO MARÍTIMO EM ESQUADRIAS DE MADEIRA, DUAS (2) DEMÃOS, ACABAMENTO TIPO ACETINADO (BRILHO SÚTIL)</v>
          </cell>
          <cell r="D1109" t="str">
            <v>m2</v>
          </cell>
          <cell r="E1109">
            <v>20.39</v>
          </cell>
        </row>
        <row r="1110">
          <cell r="A1110" t="str">
            <v>ED-50526</v>
          </cell>
          <cell r="B1110">
            <v>0</v>
          </cell>
          <cell r="C1110" t="str">
            <v>PINTURA COM VERNIZ SINTÉTICO MARÍTIMO EM ESQUADRIAS DE MADEIRA, DUAS (2) DEMÃOS, ACABAMENTO TIPO BRILHANTE</v>
          </cell>
          <cell r="D1110" t="str">
            <v>m2</v>
          </cell>
          <cell r="E1110">
            <v>19.510000000000002</v>
          </cell>
        </row>
        <row r="1111">
          <cell r="A1111" t="str">
            <v>ED-50528</v>
          </cell>
          <cell r="B1111">
            <v>0</v>
          </cell>
          <cell r="C1111" t="str">
            <v>PINTURA COM VERNIZ SINTÉTICO MARÍTIMO EM ESQUADRIAS DE MADEIRA, DUAS (2) DEMÃOS, ACABAMENTO TIPO FOSCO</v>
          </cell>
          <cell r="D1111" t="str">
            <v>m2</v>
          </cell>
          <cell r="E1111">
            <v>20.64</v>
          </cell>
        </row>
        <row r="1112">
          <cell r="A1112" t="str">
            <v>ED-50531</v>
          </cell>
          <cell r="B1112">
            <v>0</v>
          </cell>
          <cell r="C1112" t="str">
            <v>PINTURA COM VERNIZ SINTÉTICO MARÍTIMO EM RÉGUAS PARA FIXAÇÃO CARTAZES E PROTEÇÃO DE CARTEIRAS, COM LARGURA DE 10CM E ESP. 2CM, DUAS (2) DEMÃOS, ACABAMENTO TIPO FOSCO</v>
          </cell>
          <cell r="D1112" t="str">
            <v>m</v>
          </cell>
          <cell r="E1112">
            <v>6.78</v>
          </cell>
        </row>
        <row r="1113">
          <cell r="A1113">
            <v>8875</v>
          </cell>
          <cell r="B1113">
            <v>0</v>
          </cell>
          <cell r="C1113" t="str">
            <v>PINTURA ESMALTE SOBRE MADEIRA</v>
          </cell>
          <cell r="D1113">
            <v>0</v>
          </cell>
          <cell r="E1113">
            <v>0</v>
          </cell>
        </row>
        <row r="1114">
          <cell r="A1114" t="str">
            <v>ED-50493</v>
          </cell>
          <cell r="B1114">
            <v>0</v>
          </cell>
          <cell r="C1114" t="str">
            <v>PINTURA ESMALTE EM ESQUADRIA DE MADEIRA, DUAS (2) DEMÃOS, INCLUSIVE UMA (1) DEMÃO DE FUNDO NIVELADOR, EXCLUSIVE MASSA A ÓLEO</v>
          </cell>
          <cell r="D1114" t="str">
            <v>m2</v>
          </cell>
          <cell r="E1114">
            <v>22.19</v>
          </cell>
        </row>
        <row r="1115">
          <cell r="A1115" t="str">
            <v>ED-28438</v>
          </cell>
          <cell r="B1115">
            <v>0</v>
          </cell>
          <cell r="C1115" t="str">
            <v>PINTURA ESMALTE EM SUPERFÍCIE DE MADEIRA, DUAS (2) DEMÃOS, EXCLUSIVE FUNDO NIVELADOR E MASSA A ÓLEO</v>
          </cell>
          <cell r="D1115" t="str">
            <v>m2</v>
          </cell>
          <cell r="E1115">
            <v>17.46</v>
          </cell>
        </row>
        <row r="1116">
          <cell r="A1116" t="str">
            <v>ED-28437</v>
          </cell>
          <cell r="B1116">
            <v>0</v>
          </cell>
          <cell r="C1116" t="str">
            <v>PINTURA ESMALTE EM SUPERFÍCIE DE MADEIRA, DUAS (2) DEMÃOS, INCLUSIVE UMA (1) DEMÃO DE FUNDO NIVELADOR, EXCLUSIVE MASSA A ÓLEO</v>
          </cell>
          <cell r="D1116" t="str">
            <v>m2</v>
          </cell>
          <cell r="E1116">
            <v>20.85</v>
          </cell>
        </row>
        <row r="1117">
          <cell r="A1117">
            <v>8876</v>
          </cell>
          <cell r="B1117">
            <v>0</v>
          </cell>
          <cell r="C1117" t="str">
            <v>CERA EM ESQUADRIA DE MADEIRA</v>
          </cell>
          <cell r="D1117">
            <v>0</v>
          </cell>
          <cell r="E1117">
            <v>0</v>
          </cell>
        </row>
        <row r="1118">
          <cell r="A1118" t="str">
            <v>ED-50471</v>
          </cell>
          <cell r="B1118">
            <v>0</v>
          </cell>
          <cell r="C1118" t="str">
            <v>APLICAÇÃO DE CERA EM ESQUADRIAS DE MADEIRA, TRÊS (3) DEMÃOS, INCLUSIVE APLICAÇÃO DE SELADOR PARA MADEIRA</v>
          </cell>
          <cell r="D1118" t="str">
            <v>m2</v>
          </cell>
          <cell r="E1118">
            <v>20.77</v>
          </cell>
        </row>
        <row r="1119">
          <cell r="A1119" t="str">
            <v>ED-50472</v>
          </cell>
          <cell r="B1119">
            <v>0</v>
          </cell>
          <cell r="C1119" t="str">
            <v>APLICAÇÃO DE CERA EM RODAPÉS COM ALTURA DE 10 CM, TRÊS (3) DEMÃOS, INCLUSIVE APLICAÇÃO DE SELADOR PARA MADEIRA</v>
          </cell>
          <cell r="D1119" t="str">
            <v>m</v>
          </cell>
          <cell r="E1119">
            <v>6.18</v>
          </cell>
        </row>
        <row r="1120">
          <cell r="A1120">
            <v>8877</v>
          </cell>
          <cell r="B1120">
            <v>0</v>
          </cell>
          <cell r="C1120" t="str">
            <v>PINTURA ESMALTE</v>
          </cell>
          <cell r="D1120">
            <v>0</v>
          </cell>
          <cell r="E1120">
            <v>0</v>
          </cell>
        </row>
        <row r="1121">
          <cell r="A1121" t="str">
            <v>ED-50509</v>
          </cell>
          <cell r="B1121">
            <v>0</v>
          </cell>
          <cell r="C1121" t="str">
            <v>PINTURA ESMALTE EM SUPERFÍCIE DE CONCRETO/ALVENARIA, DUAS (2) DEMÃOS, EXCLUSIVE SELADOR ACRÍLICO E MASSA ACRÍLICA/CORRIDA (PVA)</v>
          </cell>
          <cell r="D1121" t="str">
            <v>m2</v>
          </cell>
          <cell r="E1121">
            <v>20.23</v>
          </cell>
        </row>
        <row r="1122">
          <cell r="A1122" t="str">
            <v>ED-50510</v>
          </cell>
          <cell r="B1122">
            <v>0</v>
          </cell>
          <cell r="C1122" t="str">
            <v>PINTURA ESMALTE EM SUPERFÍCIE DE CONCRETO/ALVENARIA, TRÊS (3) DEMÃOS, EXCLUSIVE SELADOR ACRÍLICO E MASSA ACRÍLICA/CORRIDA (PVA)</v>
          </cell>
          <cell r="D1122" t="str">
            <v>m2</v>
          </cell>
          <cell r="E1122">
            <v>26.28</v>
          </cell>
        </row>
        <row r="1123">
          <cell r="A1123">
            <v>8878</v>
          </cell>
          <cell r="B1123">
            <v>0</v>
          </cell>
          <cell r="C1123" t="str">
            <v>PINTURA ESMALTE SOBRE FERRO</v>
          </cell>
          <cell r="D1123">
            <v>0</v>
          </cell>
          <cell r="E1123">
            <v>0</v>
          </cell>
        </row>
        <row r="1124">
          <cell r="A1124" t="str">
            <v>ED-50491</v>
          </cell>
          <cell r="B1124">
            <v>0</v>
          </cell>
          <cell r="C1124" t="str">
            <v>PINTURA ESMALTE EM ESQUADRIAS DE FERRO, DUAS (2) DEMÃOS, INCLUSIVE UMA (1) DEMÃO DE FUNDO ANTICORROSIVO</v>
          </cell>
          <cell r="D1124" t="str">
            <v>m2</v>
          </cell>
          <cell r="E1124">
            <v>29.76</v>
          </cell>
        </row>
        <row r="1125">
          <cell r="A1125" t="str">
            <v>ED-50496</v>
          </cell>
          <cell r="B1125">
            <v>0</v>
          </cell>
          <cell r="C1125" t="str">
            <v>PINTURA ESMALTE EM TUBO GALVANIZADO, DUAS (2) DEMÃOS, INCLUSIVE UMA (1) DEMÃO DE FUNDO ANTICORROSIVO</v>
          </cell>
          <cell r="D1125" t="str">
            <v>m</v>
          </cell>
          <cell r="E1125">
            <v>19.350000000000001</v>
          </cell>
        </row>
        <row r="1126">
          <cell r="A1126" t="str">
            <v>ED-50495</v>
          </cell>
          <cell r="B1126">
            <v>0</v>
          </cell>
          <cell r="C1126" t="str">
            <v>PINTURA ESMALTE SINTÉTICO EM SUPERFÍCIES GALVANIZADAS, DUAS (2) DEMÃOS, INCLUSIVE UMA (1) DEMÃO DE FUNDO ANTICORROSIVO</v>
          </cell>
          <cell r="D1126" t="str">
            <v>m2</v>
          </cell>
          <cell r="E1126">
            <v>29.76</v>
          </cell>
        </row>
        <row r="1127">
          <cell r="A1127">
            <v>8879</v>
          </cell>
          <cell r="B1127">
            <v>0</v>
          </cell>
          <cell r="C1127" t="str">
            <v>PINTURA EPÓXI EM PAREDE</v>
          </cell>
          <cell r="D1127">
            <v>0</v>
          </cell>
          <cell r="E1127">
            <v>0</v>
          </cell>
        </row>
        <row r="1128">
          <cell r="A1128" t="str">
            <v>ED-9917</v>
          </cell>
          <cell r="B1128">
            <v>0</v>
          </cell>
          <cell r="C1128" t="str">
            <v>PINTURA EPÓXI EM PAREDE, DUAS (2) DEMÃOS, EXCLUSIVE SELADOR ACRÍLICO E MASSA ACRÍLICA/CORRIDA (PVA)</v>
          </cell>
          <cell r="D1128" t="str">
            <v>m2</v>
          </cell>
          <cell r="E1128">
            <v>26.15</v>
          </cell>
        </row>
        <row r="1129">
          <cell r="A1129" t="str">
            <v>ED-9919</v>
          </cell>
          <cell r="B1129">
            <v>0</v>
          </cell>
          <cell r="C1129" t="str">
            <v>PINTURA EPÓXI EM PAREDE, DUAS (2) DEMÃOS, INCLUSIVE UMA (1) DEMÃO DE MASSA ACRÍLICA, EXCLUSIVE SELADOR ACRÍLICO</v>
          </cell>
          <cell r="D1129" t="str">
            <v>m2</v>
          </cell>
          <cell r="E1129">
            <v>37.950000000000003</v>
          </cell>
        </row>
        <row r="1130">
          <cell r="A1130" t="str">
            <v>ED-9918</v>
          </cell>
          <cell r="B1130">
            <v>0</v>
          </cell>
          <cell r="C1130" t="str">
            <v>PINTURA EPÓXI EM PAREDE, TRÊS (3) DEMÃOS, EXCLUSIVE SELADOR ACRÍLICO E MASSA ACRÍLICA/CORRIDA (PVA)</v>
          </cell>
          <cell r="D1130" t="str">
            <v>m2</v>
          </cell>
          <cell r="E1130">
            <v>36.799999999999997</v>
          </cell>
        </row>
        <row r="1131">
          <cell r="A1131">
            <v>8880</v>
          </cell>
          <cell r="B1131">
            <v>0</v>
          </cell>
          <cell r="C1131" t="str">
            <v>PINTURA EPÓXI EM PISO</v>
          </cell>
          <cell r="D1131">
            <v>0</v>
          </cell>
          <cell r="E1131">
            <v>0</v>
          </cell>
        </row>
        <row r="1132">
          <cell r="A1132" t="str">
            <v>ED-9937</v>
          </cell>
          <cell r="B1132">
            <v>0</v>
          </cell>
          <cell r="C1132" t="str">
            <v>PINTURA EPÓXI EM PISO, DUAS (2) DEMÃOS, EXCLUSIVE PRIMER EPÓXI, INCLUSIVE LIMPEZA DA SUPERFÍCIE A SER APLICADO MATERIAL</v>
          </cell>
          <cell r="D1132" t="str">
            <v>m2</v>
          </cell>
          <cell r="E1132">
            <v>25.08</v>
          </cell>
        </row>
        <row r="1133">
          <cell r="A1133" t="str">
            <v>ED-9934</v>
          </cell>
          <cell r="B1133">
            <v>0</v>
          </cell>
          <cell r="C1133" t="str">
            <v>PINTURA EPÓXI EM PISO, DUAS (2) DEMÃOS, INCLUSIVE UMA (1) DEMÃO DE PRIMER EPÓXI</v>
          </cell>
          <cell r="D1133" t="str">
            <v>m2</v>
          </cell>
          <cell r="E1133">
            <v>43.72</v>
          </cell>
        </row>
        <row r="1134">
          <cell r="A1134" t="str">
            <v>ED-9933</v>
          </cell>
          <cell r="B1134">
            <v>0</v>
          </cell>
          <cell r="C1134" t="str">
            <v>PINTURA EPÓXI EM PISO, DUAS (2) DEMÃOS, INCLUSIVE UMA (1) DEMÃO DE PRIMER EPÓXI E PREPARAÇÃO DA SUPERFÍCIE COM ARGAMASSA AUTONIVELANTE, ESP.4MM</v>
          </cell>
          <cell r="D1134" t="str">
            <v>m2</v>
          </cell>
          <cell r="E1134">
            <v>86.48</v>
          </cell>
        </row>
        <row r="1135">
          <cell r="A1135" t="str">
            <v>ED-16659</v>
          </cell>
          <cell r="B1135">
            <v>0</v>
          </cell>
          <cell r="C1135" t="str">
            <v>PINTURA LÁTEX (PVA) EM SUPERFÍCIE DE MADEIRA, DUAS (2) DEMÃOS, EXCLUSIVE SELADOR ACRÍLICO E MASSA ACRÍLICA/CORRIDA (PVA)</v>
          </cell>
          <cell r="D1135" t="str">
            <v>m2</v>
          </cell>
          <cell r="E1135">
            <v>11.26</v>
          </cell>
        </row>
        <row r="1136">
          <cell r="A1136" t="str">
            <v>ED-9935</v>
          </cell>
          <cell r="B1136">
            <v>0</v>
          </cell>
          <cell r="C1136" t="str">
            <v>PREPARAÇÃO PARA PINTURA (EPÓXI) EM PISO, INCLUSIVE UMA (1) DEMÃO DE PRIMER EPÓXI</v>
          </cell>
          <cell r="D1136" t="str">
            <v>m2</v>
          </cell>
          <cell r="E1136">
            <v>18.64</v>
          </cell>
        </row>
        <row r="1137">
          <cell r="A1137">
            <v>8881</v>
          </cell>
          <cell r="B1137">
            <v>0</v>
          </cell>
          <cell r="C1137" t="str">
            <v>PINTURA E VERNIZ EM CONCRETO</v>
          </cell>
          <cell r="D1137">
            <v>0</v>
          </cell>
          <cell r="E1137">
            <v>0</v>
          </cell>
        </row>
        <row r="1138">
          <cell r="A1138" t="str">
            <v>ED-50517</v>
          </cell>
          <cell r="B1138">
            <v>0</v>
          </cell>
          <cell r="C1138" t="str">
            <v>PINTURA A BASE DE RESINA DE SILICONE EM CONCRETO OU ALVENARIA APARENTE, DUAS (2) DEMÃOS</v>
          </cell>
          <cell r="D1138" t="str">
            <v>m2</v>
          </cell>
          <cell r="E1138">
            <v>17.78</v>
          </cell>
        </row>
        <row r="1139">
          <cell r="A1139" t="str">
            <v>ED-50513</v>
          </cell>
          <cell r="B1139">
            <v>0</v>
          </cell>
          <cell r="C1139" t="str">
            <v>PINTURA COM RESINA ACRÍLICA EM CONCRETO, DUAS (2) DEMÃOS, INCLUSIVE UMA (1) DEMÃO DE SELADOR ACRÍLICO</v>
          </cell>
          <cell r="D1139" t="str">
            <v>m2</v>
          </cell>
          <cell r="E1139">
            <v>28.89</v>
          </cell>
        </row>
        <row r="1140">
          <cell r="A1140" t="str">
            <v>ED-50525</v>
          </cell>
          <cell r="B1140">
            <v>0</v>
          </cell>
          <cell r="C1140" t="str">
            <v>PINTURA COM VERNIZ ACRÍLICO EM ALVENARIA OU CONCRETO, DUAS (2) DEMÃOS, INCLUSIVE PREPARAÇÃO DA SUPERFÍCIE COM LIXAMENTO</v>
          </cell>
          <cell r="D1140" t="str">
            <v>m2</v>
          </cell>
          <cell r="E1140">
            <v>17.100000000000001</v>
          </cell>
        </row>
        <row r="1141">
          <cell r="A1141">
            <v>8882</v>
          </cell>
          <cell r="B1141">
            <v>0</v>
          </cell>
          <cell r="C1141" t="str">
            <v>REVESTIMENTO TEXTURIZADO</v>
          </cell>
          <cell r="D1141">
            <v>0</v>
          </cell>
          <cell r="E1141">
            <v>0</v>
          </cell>
        </row>
        <row r="1142">
          <cell r="A1142" t="str">
            <v>ED-9013</v>
          </cell>
          <cell r="B1142">
            <v>0</v>
          </cell>
          <cell r="C1142" t="str">
            <v>PINTURA COM TEXTURA ACRÍLICA COM DESEMPENADEIRA DE AÇO, EXCLUSIVE SELADOR ACRÍLICO/FUNDO PREPARADOR</v>
          </cell>
          <cell r="D1142" t="str">
            <v>m2</v>
          </cell>
          <cell r="E1142">
            <v>21.9</v>
          </cell>
        </row>
        <row r="1143">
          <cell r="A1143" t="str">
            <v>ED-50519</v>
          </cell>
          <cell r="B1143">
            <v>0</v>
          </cell>
          <cell r="C1143" t="str">
            <v>PINTURA COM TEXTURA ACRÍLICA COM DESEMPENADEIRA DE AÇO, INCLUSIVE UMA (1) DEMÃO DE SELADOR ACRÍLICO</v>
          </cell>
          <cell r="D1143" t="str">
            <v>m2</v>
          </cell>
          <cell r="E1143">
            <v>24.48</v>
          </cell>
        </row>
        <row r="1144">
          <cell r="A1144" t="str">
            <v>ED-50520</v>
          </cell>
          <cell r="B1144">
            <v>0</v>
          </cell>
          <cell r="C1144" t="str">
            <v>PINTURA COM TEXTURA ACRÍLICA COM ROLO, EXCLUSIVE SELADOR ACRÍLICO/FUNDO PREPARADOR</v>
          </cell>
          <cell r="D1144" t="str">
            <v>m2</v>
          </cell>
          <cell r="E1144">
            <v>16.37</v>
          </cell>
        </row>
        <row r="1145">
          <cell r="A1145" t="str">
            <v>ED-50521</v>
          </cell>
          <cell r="B1145">
            <v>0</v>
          </cell>
          <cell r="C1145" t="str">
            <v>PINTURA COM TEXTURA ACRÍLICA COM ROLO, INCLUSIVE UMA (1) DEMÃO DE SELADOR ACRÍLICO</v>
          </cell>
          <cell r="D1145" t="str">
            <v>m2</v>
          </cell>
          <cell r="E1145">
            <v>19.47</v>
          </cell>
        </row>
        <row r="1146">
          <cell r="A1146">
            <v>8883</v>
          </cell>
          <cell r="B1146">
            <v>0</v>
          </cell>
          <cell r="C1146" t="str">
            <v>PINTURA EM ESTRUTURA METÁLICA</v>
          </cell>
          <cell r="D1146">
            <v>0</v>
          </cell>
          <cell r="E1146">
            <v>0</v>
          </cell>
        </row>
        <row r="1147">
          <cell r="A1147" t="str">
            <v>ED-50532</v>
          </cell>
          <cell r="B1147">
            <v>0</v>
          </cell>
          <cell r="C1147" t="str">
            <v>PINTURA ANTICORROSIVA A BASE DE ÓXIDO DE FERRO (ZARCÃO) EM ESQUADRIA E SUPERFÍCIE METÁLICA, UMA (1) DEMÃO</v>
          </cell>
          <cell r="D1147" t="str">
            <v>m2</v>
          </cell>
          <cell r="E1147">
            <v>10.45</v>
          </cell>
        </row>
        <row r="1148">
          <cell r="A1148" t="str">
            <v>ED-50487</v>
          </cell>
          <cell r="B1148">
            <v>0</v>
          </cell>
          <cell r="C1148" t="str">
            <v>PINTURA EPÓXI EM SUPERFÍCIES DE AÇO CARBONO, DUAS (2) DEMÃOS</v>
          </cell>
          <cell r="D1148" t="str">
            <v>m2</v>
          </cell>
          <cell r="E1148">
            <v>27.47</v>
          </cell>
        </row>
        <row r="1149">
          <cell r="A1149" t="str">
            <v>ED-50488</v>
          </cell>
          <cell r="B1149">
            <v>0</v>
          </cell>
          <cell r="C1149" t="str">
            <v>PINTURA EPÓXI EM SUPERFÍCIES DE AÇO CARBONO, DUAS (2) DEMÃOS, APLICAÇÃO MECÂNICA</v>
          </cell>
          <cell r="D1149" t="str">
            <v>m2</v>
          </cell>
          <cell r="E1149">
            <v>18.559999999999999</v>
          </cell>
        </row>
        <row r="1150">
          <cell r="A1150" t="str">
            <v>ED-50497</v>
          </cell>
          <cell r="B1150">
            <v>0</v>
          </cell>
          <cell r="C1150" t="str">
            <v>PINTURA ESMALTE EM ESTRUTURA METÁLICA, DUAS (2) DEMÃOS, INCLUSIVE UMA (1) DEMÃO FUNDO ANTICORROSIVO</v>
          </cell>
          <cell r="D1150" t="str">
            <v>m2</v>
          </cell>
          <cell r="E1150">
            <v>30.68</v>
          </cell>
        </row>
        <row r="1151">
          <cell r="A1151">
            <v>8884</v>
          </cell>
          <cell r="B1151">
            <v>0</v>
          </cell>
          <cell r="C1151" t="str">
            <v>PINTURA ESPECIAL</v>
          </cell>
          <cell r="D1151">
            <v>0</v>
          </cell>
          <cell r="E1151">
            <v>0</v>
          </cell>
        </row>
        <row r="1152">
          <cell r="A1152" t="str">
            <v>ED-50465</v>
          </cell>
          <cell r="B1152">
            <v>0</v>
          </cell>
          <cell r="C1152" t="str">
            <v>PINTURA COM  TINTA A BASE DE BORRACHA CLORADA EM FAIXAS DE DEMARCAÇÃO DE PISO, DUAS (2) DEMÃOS, FAIXA COM LARGURA DE 5 CM, APLICAÇÃO MECÂNICA</v>
          </cell>
          <cell r="D1152" t="str">
            <v>m</v>
          </cell>
          <cell r="E1152">
            <v>9.6</v>
          </cell>
        </row>
        <row r="1153">
          <cell r="A1153" t="str">
            <v>ED-50467</v>
          </cell>
          <cell r="B1153">
            <v>0</v>
          </cell>
          <cell r="C1153" t="str">
            <v>PINTURA COM  TINTA A BASE DE BORRACHA CLORADA EM REVESTIMENTO CIMENTÍCIO OU CONCRETO, DUAS (2) DEMÃOS</v>
          </cell>
          <cell r="D1153" t="str">
            <v>m2</v>
          </cell>
          <cell r="E1153">
            <v>40.17</v>
          </cell>
        </row>
        <row r="1154">
          <cell r="A1154" t="str">
            <v>ED-50466</v>
          </cell>
          <cell r="B1154">
            <v>0</v>
          </cell>
          <cell r="C1154" t="str">
            <v>PINTURA COM  TINTA A BASE DE BORRACHA CLORADA EM TELHAS DE FIBROCIMENTO, DUAS (2) DEMÃOS</v>
          </cell>
          <cell r="D1154" t="str">
            <v>m2</v>
          </cell>
          <cell r="E1154">
            <v>59.57</v>
          </cell>
        </row>
        <row r="1155">
          <cell r="A1155">
            <v>8885</v>
          </cell>
          <cell r="B1155">
            <v>0</v>
          </cell>
          <cell r="C1155" t="str">
            <v>PINTURA PARA VAGA DE GARAGEM</v>
          </cell>
          <cell r="D1155">
            <v>0</v>
          </cell>
          <cell r="E1155">
            <v>0</v>
          </cell>
        </row>
        <row r="1156">
          <cell r="A1156" t="str">
            <v>ED-50460</v>
          </cell>
          <cell r="B1156">
            <v>0</v>
          </cell>
          <cell r="C1156" t="str">
            <v>PINTURA ACRÍLICA PARA PISO EM FAIXA DE DEMARCAÇÃO DE QUADRA, DUAS (2) DEMÃOS, FAIXA COM LARGURA DE 5 CM</v>
          </cell>
          <cell r="D1156" t="str">
            <v>m</v>
          </cell>
          <cell r="E1156">
            <v>3.09</v>
          </cell>
        </row>
        <row r="1157">
          <cell r="A1157" t="str">
            <v>ED-50462</v>
          </cell>
          <cell r="B1157">
            <v>0</v>
          </cell>
          <cell r="C1157" t="str">
            <v>PINTURA ACRÍLICA PARA PISO EM FAIXA DE DEMARCAÇÃO DE QUADRA, QUATRO (4) DEMÃOS, FAIXA COM LARGURA DE 5 CM</v>
          </cell>
          <cell r="D1157" t="str">
            <v>m</v>
          </cell>
          <cell r="E1157">
            <v>4.16</v>
          </cell>
        </row>
        <row r="1158">
          <cell r="A1158" t="str">
            <v>ED-50459</v>
          </cell>
          <cell r="B1158">
            <v>0</v>
          </cell>
          <cell r="C1158" t="str">
            <v>PINTURA ACRÍLICA PARA PISO EM PASSEIO/SUPERFÍCIE CIMENTADA, DUAS (2) DEMÃOS</v>
          </cell>
          <cell r="D1158" t="str">
            <v>m2</v>
          </cell>
          <cell r="E1158">
            <v>9.98</v>
          </cell>
        </row>
        <row r="1159">
          <cell r="A1159" t="str">
            <v>ED-50461</v>
          </cell>
          <cell r="B1159">
            <v>0</v>
          </cell>
          <cell r="C1159" t="str">
            <v>PINTURA ACRÍLICA PARA PISO EM QUADRAS ESPORTIVA, DUAS (2) DEMÃOS</v>
          </cell>
          <cell r="D1159" t="str">
            <v>m2</v>
          </cell>
          <cell r="E1159">
            <v>9.98</v>
          </cell>
        </row>
        <row r="1160">
          <cell r="A1160" t="str">
            <v>ED-50463</v>
          </cell>
          <cell r="B1160">
            <v>0</v>
          </cell>
          <cell r="C1160" t="str">
            <v>PINTURA ACRÍLICA PARA PISO EM QUADRAS ESPORTIVA, QUATRO (4) DEMÃOS</v>
          </cell>
          <cell r="D1160" t="str">
            <v>m2</v>
          </cell>
          <cell r="E1160">
            <v>20.3</v>
          </cell>
        </row>
        <row r="1161">
          <cell r="A1161" t="str">
            <v>ED-50468</v>
          </cell>
          <cell r="B1161">
            <v>0</v>
          </cell>
          <cell r="C1161" t="str">
            <v>PINTURA COM  TINTA A BASE DE BORRACHA CLORADA EM FAIXAS DE DEMARCAÇÃO DE QUADRA, DUAS (2) DEMÃOS, FAIXA COM LARGURA DE 5 CM, APLICAÇÃO MECÂNICA</v>
          </cell>
          <cell r="D1161" t="str">
            <v>m</v>
          </cell>
          <cell r="E1161">
            <v>9.6</v>
          </cell>
        </row>
        <row r="1162">
          <cell r="A1162" t="str">
            <v>ED-50464</v>
          </cell>
          <cell r="B1162">
            <v>0</v>
          </cell>
          <cell r="C1162" t="str">
            <v>PINTURA COM RESINA ACRÍLICA EM PISOS CIMENTADOS, DUAS (2) DEMÃOS, INCLUSIVE LIMPEZA DA SUPERFÍCIE A SER APLICADO MATERIAL</v>
          </cell>
          <cell r="D1162" t="str">
            <v>m2</v>
          </cell>
          <cell r="E1162">
            <v>9.2799999999999994</v>
          </cell>
        </row>
        <row r="1163">
          <cell r="A1163" t="str">
            <v>ED-50490</v>
          </cell>
          <cell r="B1163">
            <v>0</v>
          </cell>
          <cell r="C1163" t="str">
            <v>PINTURA EPÓXI EM FAIXAS DE DEMARCAÇÃO DE PISO, DUAS (2) DEMÃOS, FAIXA COM LARGURA DE 5 CM</v>
          </cell>
          <cell r="D1163" t="str">
            <v>m</v>
          </cell>
          <cell r="E1163">
            <v>17.32</v>
          </cell>
        </row>
        <row r="1164">
          <cell r="A1164" t="str">
            <v>ED-50518</v>
          </cell>
          <cell r="B1164">
            <v>0</v>
          </cell>
          <cell r="C1164" t="str">
            <v>PINTURA PARA SINALIZAÇÃO DE VAGA DE ESTACIONAMENTO PARA PORTADORES DE NECESSIDADES ESPECIAIS SOBRE PAVIMENTAÇÃO URBANA</v>
          </cell>
          <cell r="D1164" t="str">
            <v>U</v>
          </cell>
          <cell r="E1164">
            <v>225.87</v>
          </cell>
        </row>
        <row r="1165">
          <cell r="A1165">
            <v>8679</v>
          </cell>
          <cell r="B1165">
            <v>0</v>
          </cell>
          <cell r="C1165" t="str">
            <v>LOUÇAS, METAIS E ACESSÓRIOS</v>
          </cell>
          <cell r="D1165">
            <v>0</v>
          </cell>
          <cell r="E1165">
            <v>0</v>
          </cell>
        </row>
        <row r="1166">
          <cell r="A1166">
            <v>8886</v>
          </cell>
          <cell r="B1166">
            <v>0</v>
          </cell>
          <cell r="C1166" t="str">
            <v xml:space="preserve">BOJO EM AÇO INOX </v>
          </cell>
          <cell r="D1166">
            <v>0</v>
          </cell>
          <cell r="E1166">
            <v>0</v>
          </cell>
        </row>
        <row r="1167">
          <cell r="A1167" t="str">
            <v>ED-50277</v>
          </cell>
          <cell r="B1167">
            <v>0</v>
          </cell>
          <cell r="C1167" t="str">
            <v>CUBA EM AÇO INOXIDÁVEL DE EMBUTIR, AISI 304, APLICAÇÃO PARA PIA (465X330X115MM), NÚMERO 1, ASSENTAMENTO EM BANCADA, INCLUSIVE VÁLVULA DE ESCOAMENTO DE METAL COM ACABAMENTO CROMADO, SIFÃO DE METAL TIPO COPO COM ACABAMENTO CROMADO, FORNECIMENTO E INSTALAÇÃO</v>
          </cell>
          <cell r="D1167" t="str">
            <v>un</v>
          </cell>
          <cell r="E1167">
            <v>373.64</v>
          </cell>
        </row>
        <row r="1168">
          <cell r="A1168" t="str">
            <v>ED-50278</v>
          </cell>
          <cell r="B1168">
            <v>0</v>
          </cell>
          <cell r="C1168" t="str">
            <v>CUBA EM AÇO INOXIDÁVEL DE EMBUTIR, AISI 304, APLICAÇÃO PARA PIA (560X330X115MM), NÚMERO 2, ASSENTAMENTO EM BANCADA, INCLUSIVE VÁLVULA DE ESCOAMENTO DE METAL COM ACABAMENTO CROMADO, SIFÃO DE METAL TIPO COPO COM ACABAMENTO CROMADO, FORNECIMENTO E INSTALAÇÃO</v>
          </cell>
          <cell r="D1168" t="str">
            <v>un</v>
          </cell>
          <cell r="E1168">
            <v>390.43</v>
          </cell>
        </row>
        <row r="1169">
          <cell r="A1169" t="str">
            <v>ED-50287</v>
          </cell>
          <cell r="B1169">
            <v>0</v>
          </cell>
          <cell r="C1169" t="str">
            <v>CUBA EM AÇO INOXIDÁVEL DE EMBUTIR, AISI 304, APLICAÇÃO PARA TANQUE (600X600X400MM), ASSENTAMENTO EM BANCADA, INCLUSIVE VÁLVULA DE ESCOAMENTO DE METAL COM ACABAMENTO CROMADO, SIFÃO DE METAL TIPO COPO COM ACABAMENTO CROMADO, FORNECIMENTO E INSTALAÇÃO</v>
          </cell>
          <cell r="D1169" t="str">
            <v>un</v>
          </cell>
          <cell r="E1169">
            <v>704.97</v>
          </cell>
        </row>
        <row r="1170">
          <cell r="A1170">
            <v>8887</v>
          </cell>
          <cell r="B1170">
            <v>0</v>
          </cell>
          <cell r="C1170" t="str">
            <v>CUBA</v>
          </cell>
          <cell r="D1170">
            <v>0</v>
          </cell>
          <cell r="E1170">
            <v>0</v>
          </cell>
        </row>
        <row r="1171">
          <cell r="A1171" t="str">
            <v>ED-50279</v>
          </cell>
          <cell r="B1171">
            <v>0</v>
          </cell>
          <cell r="C1171" t="str">
            <v>CUBA DE LOUÇA BRANCA DE EMBUTIR, FORMATO OVAL, INCLUSIVE VÁLVULA DE ESCOAMENTO DE METAL COM ACABAMENTO CROMADO, SIFÃO DE METAL TIPO COPO COM ACABAMENTO CROMADO, FORNECIMENTO E INSTALAÇÃO</v>
          </cell>
          <cell r="D1171" t="str">
            <v>un</v>
          </cell>
          <cell r="E1171">
            <v>297.89999999999998</v>
          </cell>
        </row>
        <row r="1172">
          <cell r="A1172" t="str">
            <v>ED-50280</v>
          </cell>
          <cell r="B1172">
            <v>0</v>
          </cell>
          <cell r="C1172" t="str">
            <v>CUBA DE LOUÇA BRANCA DE SOBREPOR, FORMATO OVAL, INCLUSIVE VÁLVULA DE ESCOAMENTO DE METAL COM ACABAMENTO CROMADO, SIFÃO DE METAL TIPO COPO COM ACABAMENTO CROMADO, FORNECIMENTO E INSTALAÇÃO</v>
          </cell>
          <cell r="D1172" t="str">
            <v>un</v>
          </cell>
          <cell r="E1172">
            <v>374.46</v>
          </cell>
        </row>
        <row r="1173">
          <cell r="A1173" t="str">
            <v>ED-2552</v>
          </cell>
          <cell r="B1173">
            <v>0</v>
          </cell>
          <cell r="C1173"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D1173" t="str">
            <v>un</v>
          </cell>
          <cell r="E1173">
            <v>398.07</v>
          </cell>
        </row>
        <row r="1174">
          <cell r="A1174" t="str">
            <v>ED-50282</v>
          </cell>
          <cell r="B1174">
            <v>0</v>
          </cell>
          <cell r="C1174"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D1174" t="str">
            <v>U</v>
          </cell>
          <cell r="E1174">
            <v>441.82</v>
          </cell>
        </row>
        <row r="1175">
          <cell r="A1175" t="str">
            <v>ED-50283</v>
          </cell>
          <cell r="B1175">
            <v>0</v>
          </cell>
          <cell r="C1175"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D1175" t="str">
            <v>U</v>
          </cell>
          <cell r="E1175">
            <v>340.23</v>
          </cell>
        </row>
        <row r="1176">
          <cell r="A1176" t="str">
            <v>ED-50281</v>
          </cell>
          <cell r="B1176">
            <v>0</v>
          </cell>
          <cell r="C1176"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D1176" t="str">
            <v>U</v>
          </cell>
          <cell r="E1176">
            <v>338.98</v>
          </cell>
        </row>
        <row r="1177">
          <cell r="A1177">
            <v>8888</v>
          </cell>
          <cell r="B1177">
            <v>0</v>
          </cell>
          <cell r="C1177" t="str">
            <v>TANQUE</v>
          </cell>
          <cell r="D1177">
            <v>0</v>
          </cell>
          <cell r="E1177">
            <v>0</v>
          </cell>
        </row>
        <row r="1178">
          <cell r="A1178" t="str">
            <v>ED-50288</v>
          </cell>
          <cell r="B1178">
            <v>0</v>
          </cell>
          <cell r="C1178" t="str">
            <v>CUBA EM AÇO INOXIDÁVEL DE SOBREPOR, AISI 304, APLICAÇÃO PARA TANQUE (630X515X260MM), ASSENTAMENTO EM BANCADA, INCLUSIVE VÁLVULA DE ESCOAMENTO DE METAL COM ACABAMENTO CROMADO, SIFÃO DE METAL TIPO COPO COM ACABAMENTO CROMADO, FORNECIMENTO E INSTALAÇÃO</v>
          </cell>
          <cell r="D1178" t="str">
            <v>un</v>
          </cell>
          <cell r="E1178">
            <v>644.87</v>
          </cell>
        </row>
        <row r="1179">
          <cell r="A1179" t="str">
            <v>ED-50289</v>
          </cell>
          <cell r="B1179">
            <v>0</v>
          </cell>
          <cell r="C1179" t="str">
            <v>TANQUE DE LOUÇA BRANCA COM COLUNA, CAPACIDADE 22 LITROS, INCLUSIVE ACESSÓRIOS DE FIXAÇÃO, FORNECIMENTO, INSTALAÇÃO E REJUNTAMENTO, EXCLUSIVE TORNEIRA, VÁLVULA DE ESCOAMENTO E SIFÃO</v>
          </cell>
          <cell r="D1179" t="str">
            <v>U</v>
          </cell>
          <cell r="E1179">
            <v>388.05</v>
          </cell>
        </row>
        <row r="1180">
          <cell r="A1180" t="str">
            <v>ED-50290</v>
          </cell>
          <cell r="B1180">
            <v>0</v>
          </cell>
          <cell r="C1180" t="str">
            <v>TANQUE DE LOUÇA BRANCA COM COLUNA, CAPACIDADE 22 LITROS, INCLUSIVE ACESSÓRIOS DE FIXAÇÃO, VÁLVULA DE ESCOAMENTO DE METAL COM ACABAMENTO CROMADO, SIFÃO DE METAL TIPO COPO COM ACABAMENTO CROMADO, FORNECIMENTO, INSTALAÇÃO E REJUNTAMENTO, EXCLUSIVE TORNEIRA</v>
          </cell>
          <cell r="D1180" t="str">
            <v>U</v>
          </cell>
          <cell r="E1180">
            <v>599.09</v>
          </cell>
        </row>
        <row r="1181">
          <cell r="A1181" t="str">
            <v>ED-9156</v>
          </cell>
          <cell r="B1181">
            <v>0</v>
          </cell>
          <cell r="C1181" t="str">
            <v>TANQUE DE MÁRMORE SINTÉTICO DUPLO, CAPACIDADE 37 LITROS, INCLUSIVE ACESSÓRIOS DE FIXAÇÃO, VÁLVULA DE ESCOAMENTO DE METAL COM ACABAMENTO CROMADO, SIFÃO DE METAL TIPO COPO COM ACABAMENTO CROMADO, FORNECIMENTO E INSTALAÇÃO, EXCLUSIVE TORNEIRA</v>
          </cell>
          <cell r="D1181" t="str">
            <v>U</v>
          </cell>
          <cell r="E1181">
            <v>551.54</v>
          </cell>
        </row>
        <row r="1182">
          <cell r="A1182" t="str">
            <v>ED-9155</v>
          </cell>
          <cell r="B1182">
            <v>0</v>
          </cell>
          <cell r="C1182" t="str">
            <v>TANQUE DE MÁRMORE SINTÉTICO SIMPLES, CAPACIDADE 20 LITROS, INCLUSIVE ACESSÓRIOS DE FIXAÇÃO, VÁLVULA DE ESCOAMENTO DE METAL COM ACABAMENTO CROMADO, SIFÃO DE METAL TIPO COPO COM ACABAMENTO CROMADO, FORNECIMENTO E INSTALAÇÃO, EXCLUSIVE TORNEIRA</v>
          </cell>
          <cell r="D1182" t="str">
            <v>U</v>
          </cell>
          <cell r="E1182">
            <v>430.87</v>
          </cell>
        </row>
        <row r="1183">
          <cell r="A1183" t="str">
            <v>ED-50293</v>
          </cell>
          <cell r="B1183">
            <v>0</v>
          </cell>
          <cell r="C1183" t="str">
            <v>TANQUE DE POLIPROPILENO, CAPACIDADE 15 LITROS, INCLUSIVE ACESSÓRIOS DE FIXAÇÃO, VÁLVULA DE ESCOAMENTO DE PLÁSTICO (PVC) NA COR BRANCA, SIFÃO DE PLÁSTICO (PVC) TIPO COPO NA COR BRANCA, FORNECIMENTO E INSTALAÇÃO, EXCLUSIVE TORNEIRA</v>
          </cell>
          <cell r="D1183" t="str">
            <v>U</v>
          </cell>
          <cell r="E1183">
            <v>127.02</v>
          </cell>
        </row>
        <row r="1184">
          <cell r="A1184" t="str">
            <v>ED-50294</v>
          </cell>
          <cell r="B1184">
            <v>0</v>
          </cell>
          <cell r="C1184" t="str">
            <v>TANQUE DE POLIPROPILENO, CAPACIDADE 24 LITROS, INCLUSIVE ACESSÓRIOS DE FIXAÇÃO, VÁLVULA DE ESCOAMENTO DE PLÁSTICO (PVC) NA COR BRANCA, SIFÃO DE PLÁSTICO (PVC) TIPO COPO NA COR BRANCA, FORNECIMENTO E INSTALAÇÃO, EXCLUSIVE TORNEIRA</v>
          </cell>
          <cell r="D1184" t="str">
            <v>U</v>
          </cell>
          <cell r="E1184">
            <v>154.69999999999999</v>
          </cell>
        </row>
        <row r="1185">
          <cell r="A1185">
            <v>8889</v>
          </cell>
          <cell r="B1185">
            <v>0</v>
          </cell>
          <cell r="C1185" t="str">
            <v>TORNEIRA</v>
          </cell>
          <cell r="D1185">
            <v>0</v>
          </cell>
          <cell r="E1185">
            <v>0</v>
          </cell>
        </row>
        <row r="1186">
          <cell r="A1186" t="str">
            <v>ED-22766</v>
          </cell>
          <cell r="B1186">
            <v>0</v>
          </cell>
          <cell r="C1186" t="str">
            <v>TORNEIRA METÁLICA HOSPITALAR, ABERTURA ALAVANCA 1/4 DE VOLTA, ACABAMENTO CROMADO, COM AREJADOR, APLICAÇÃO DE MESA, INCLUSIVE ENGATE FLEXÍVEL METÁLICO, FORNECIMENTO E INSTALAÇÃO</v>
          </cell>
          <cell r="D1186" t="str">
            <v>un</v>
          </cell>
          <cell r="E1186">
            <v>288.37</v>
          </cell>
        </row>
        <row r="1187">
          <cell r="A1187" t="str">
            <v>ED-22765</v>
          </cell>
          <cell r="B1187">
            <v>0</v>
          </cell>
          <cell r="C1187" t="str">
            <v>TORNEIRA METÁLICA HOSPITALAR, ABERTURA ALAVANCA 1/4 DE VOLTA, ACABAMENTO CROMADO, COM AREJADOR, APLICAÇÃO DE PAREDE, FORNECIMENTO E INSTALAÇÃO</v>
          </cell>
          <cell r="D1187" t="str">
            <v>un</v>
          </cell>
          <cell r="E1187">
            <v>211.48</v>
          </cell>
        </row>
        <row r="1188">
          <cell r="A1188" t="str">
            <v>ED-50328</v>
          </cell>
          <cell r="B1188">
            <v>0</v>
          </cell>
          <cell r="C1188" t="str">
            <v>TORNEIRA METÁLICA PARA BEBEDOURO, ACABAMENTO CROMADO, APLICAÇÃO DE PAREDE, INCLUSIVE FORNECIMENTO E INSTALAÇÃO</v>
          </cell>
          <cell r="D1188" t="str">
            <v>un</v>
          </cell>
          <cell r="E1188">
            <v>98.9</v>
          </cell>
        </row>
        <row r="1189">
          <cell r="A1189" t="str">
            <v>ED-50323</v>
          </cell>
          <cell r="B1189">
            <v>0</v>
          </cell>
          <cell r="C1189" t="str">
            <v>TORNEIRA METÁLICA PARA IRRIGAÇÃO/JARDIM, ACABAMENTO CROMADO, APLICAÇÃO DE PAREDE, INCLUSIVE FORNECIMENTO E INSTALAÇÃO</v>
          </cell>
          <cell r="D1189" t="str">
            <v>un</v>
          </cell>
          <cell r="E1189">
            <v>42.32</v>
          </cell>
        </row>
        <row r="1190">
          <cell r="A1190" t="str">
            <v>ED-50330</v>
          </cell>
          <cell r="B1190">
            <v>0</v>
          </cell>
          <cell r="C1190" t="str">
            <v>TORNEIRA METÁLICA PARA LAVATÓRIO, ABERTURA 1/4 DE VOLTA, ACABAMENTO CROMADO, COM AREJADOR, APLICAÇÃO DE MESA, INCLUSIVE ENGATE FLEXÍVEL METÁLICO, FORNECIMENTO E INSTALAÇÃO</v>
          </cell>
          <cell r="D1190" t="str">
            <v>un</v>
          </cell>
          <cell r="E1190">
            <v>122.57</v>
          </cell>
        </row>
        <row r="1191">
          <cell r="A1191" t="str">
            <v>ED-50329</v>
          </cell>
          <cell r="B1191">
            <v>0</v>
          </cell>
          <cell r="C1191" t="str">
            <v>TORNEIRA METÁLICA PARA LAVATÓRIO, FECHAMENTO AUTOMÁTICO, ACABAMENTO CROMADO, COM AREJADOR, APLICAÇÃO DE MESA, INCLUSIVE ENGATE FLEXÍVEL METÁLICO, FORNECIMENTO E INSTALAÇÃO</v>
          </cell>
          <cell r="D1191" t="str">
            <v>un</v>
          </cell>
          <cell r="E1191">
            <v>338.37</v>
          </cell>
        </row>
        <row r="1192">
          <cell r="A1192" t="str">
            <v>ED-50326</v>
          </cell>
          <cell r="B1192">
            <v>0</v>
          </cell>
          <cell r="C1192" t="str">
            <v>TORNEIRA METÁLICA PARA PIA, ABERTURA 1/4 DE VOLTA, ACABAMENTO CROMADO, COM AREJADOR, APLICAÇÃO DE PAREDE, INCLUSIVE FORNECIMENTO E INSTALAÇÃO</v>
          </cell>
          <cell r="D1192" t="str">
            <v>un</v>
          </cell>
          <cell r="E1192">
            <v>76</v>
          </cell>
        </row>
        <row r="1193">
          <cell r="A1193" t="str">
            <v>ED-50327</v>
          </cell>
          <cell r="B1193">
            <v>0</v>
          </cell>
          <cell r="C1193" t="str">
            <v>TORNEIRA METÁLICA PARA PIA, ABERTURA 1/4 DE VOLTA, ACABAMENTO CROMADO, SEM AREJADOR, APLICAÇÃO DE PAREDE, INCLUSIVE FORNECIMENTO E INSTALAÇÃO</v>
          </cell>
          <cell r="D1193" t="str">
            <v>un</v>
          </cell>
          <cell r="E1193">
            <v>77.73</v>
          </cell>
        </row>
        <row r="1194">
          <cell r="A1194" t="str">
            <v>ED-50324</v>
          </cell>
          <cell r="B1194">
            <v>0</v>
          </cell>
          <cell r="C1194" t="str">
            <v>TORNEIRA METÁLICA PARA PIA, BICA MÓVEL, ABERTURA 1/4 DE VOLTA, ACABAMENTO CROMADO, COM AREJADOR, APLICAÇÃO DE MESA, INCLUSIVE ENGATE FLEXÍVEL METÁLICO, FORNECIMENTO E INSTALAÇÃO</v>
          </cell>
          <cell r="D1194" t="str">
            <v>un</v>
          </cell>
          <cell r="E1194">
            <v>152.51</v>
          </cell>
        </row>
        <row r="1195">
          <cell r="A1195" t="str">
            <v>ED-50325</v>
          </cell>
          <cell r="B1195">
            <v>0</v>
          </cell>
          <cell r="C1195" t="str">
            <v>TORNEIRA METÁLICA PARA PIA, BICA MÓVEL, ABERTURA 1/4 DE VOLTA, ACABAMENTO CROMADO, COM AREJADOR, APLICAÇÃO DE PAREDE, INCLUSIVE FORNECIMENTO E INSTALAÇÃO</v>
          </cell>
          <cell r="D1195" t="str">
            <v>un</v>
          </cell>
          <cell r="E1195">
            <v>90.68</v>
          </cell>
        </row>
        <row r="1196">
          <cell r="A1196" t="str">
            <v>ED-50331</v>
          </cell>
          <cell r="B1196">
            <v>0</v>
          </cell>
          <cell r="C1196" t="str">
            <v>TORNEIRA METÁLICA PARA TANQUE, ACABAMENTO CROMADO, BICO COM ROSCA, FORNECIMENTO E INSTALAÇÃO</v>
          </cell>
          <cell r="D1196" t="str">
            <v>un</v>
          </cell>
          <cell r="E1196">
            <v>73.83</v>
          </cell>
        </row>
        <row r="1197">
          <cell r="A1197" t="str">
            <v>ED-22902</v>
          </cell>
          <cell r="B1197">
            <v>0</v>
          </cell>
          <cell r="C1197" t="str">
            <v>TORNEIRA METÁLICA PARA TANQUE, ACABAMENTO CROMADO, COM AREJADOR, FORNECIMENTO E INSTALAÇÃO</v>
          </cell>
          <cell r="D1197" t="str">
            <v>un</v>
          </cell>
          <cell r="E1197">
            <v>68.64</v>
          </cell>
        </row>
        <row r="1198">
          <cell r="A1198">
            <v>8890</v>
          </cell>
          <cell r="B1198">
            <v>0</v>
          </cell>
          <cell r="C1198" t="str">
            <v>LIGAÇÃO FLEXÍVEL</v>
          </cell>
          <cell r="D1198">
            <v>0</v>
          </cell>
          <cell r="E1198">
            <v>0</v>
          </cell>
        </row>
        <row r="1199">
          <cell r="A1199" t="str">
            <v>ED-50317</v>
          </cell>
          <cell r="B1199">
            <v>0</v>
          </cell>
          <cell r="C1199" t="str">
            <v>LIGAÇÃO FLEXÍVEL METÁLICA, DIÂMETRO 1/2" (20MM), INCLUSIVE FORNECIMENTO E INSTALAÇÃO</v>
          </cell>
          <cell r="D1199" t="str">
            <v>un</v>
          </cell>
          <cell r="E1199">
            <v>54.52</v>
          </cell>
        </row>
        <row r="1200">
          <cell r="A1200">
            <v>8891</v>
          </cell>
          <cell r="B1200">
            <v>0</v>
          </cell>
          <cell r="C1200" t="str">
            <v>VÁLVULA</v>
          </cell>
          <cell r="D1200">
            <v>0</v>
          </cell>
          <cell r="E1200">
            <v>0</v>
          </cell>
        </row>
        <row r="1201">
          <cell r="A1201" t="str">
            <v>ED-50349</v>
          </cell>
          <cell r="B1201">
            <v>0</v>
          </cell>
          <cell r="C1201" t="str">
            <v>INSTALAÇÃO DE VÁLVULA DE ESCOAMENTO DE METAL PARA TANQUE,  DN (1.1/4"), ACABAMENTO CROMADO, INCLUSIVE FORNECIMENTO</v>
          </cell>
          <cell r="D1201" t="str">
            <v>U</v>
          </cell>
          <cell r="E1201">
            <v>48.41</v>
          </cell>
        </row>
        <row r="1202">
          <cell r="A1202" t="str">
            <v>ED-50335</v>
          </cell>
          <cell r="B1202">
            <v>0</v>
          </cell>
          <cell r="C1202" t="str">
            <v>VÁLVULA AMERICANA PIA INOX 1 1/2" X 3/4"</v>
          </cell>
          <cell r="D1202" t="str">
            <v>U</v>
          </cell>
          <cell r="E1202">
            <v>69.23</v>
          </cell>
        </row>
        <row r="1203">
          <cell r="A1203" t="str">
            <v>ED-50336</v>
          </cell>
          <cell r="B1203">
            <v>0</v>
          </cell>
          <cell r="C1203" t="str">
            <v>VÁLVULA AMERICANA PIA INOX 4" X 1 1/2"</v>
          </cell>
          <cell r="D1203" t="str">
            <v>U</v>
          </cell>
          <cell r="E1203">
            <v>97.51</v>
          </cell>
        </row>
        <row r="1204">
          <cell r="A1204" t="str">
            <v>ED-50337</v>
          </cell>
          <cell r="B1204">
            <v>0</v>
          </cell>
          <cell r="C1204" t="str">
            <v>VÁLVULA DE DESCARGA COM REGISTRO INTERNO, ACIONAMENTO SIMPLES, DN 1.1/2" (50MM), INCLUSIVE ACABAMENTO DA VÁLVULA</v>
          </cell>
          <cell r="D1204" t="str">
            <v>un</v>
          </cell>
          <cell r="E1204">
            <v>216.17</v>
          </cell>
        </row>
        <row r="1205">
          <cell r="A1205" t="str">
            <v>ED-50347</v>
          </cell>
          <cell r="B1205">
            <v>0</v>
          </cell>
          <cell r="C1205" t="str">
            <v>VÁLVULA PARA LAVATÓRIO COM LADRÃO D = 2 1/4" X 1"</v>
          </cell>
          <cell r="D1205" t="str">
            <v>U</v>
          </cell>
          <cell r="E1205">
            <v>90.1</v>
          </cell>
        </row>
        <row r="1206">
          <cell r="A1206" t="str">
            <v>ED-50348</v>
          </cell>
          <cell r="B1206">
            <v>0</v>
          </cell>
          <cell r="C1206" t="str">
            <v>VÁLVULA PARA MICTÓRIO COM FECHAMENTO AUTOMÁTICO D = 1/2"</v>
          </cell>
          <cell r="D1206" t="str">
            <v>U</v>
          </cell>
          <cell r="E1206">
            <v>84.73</v>
          </cell>
        </row>
        <row r="1207">
          <cell r="A1207">
            <v>8892</v>
          </cell>
          <cell r="B1207">
            <v>0</v>
          </cell>
          <cell r="C1207" t="str">
            <v>SIFÃO</v>
          </cell>
          <cell r="D1207">
            <v>0</v>
          </cell>
          <cell r="E1207">
            <v>0</v>
          </cell>
        </row>
        <row r="1208">
          <cell r="A1208" t="str">
            <v>ED-50320</v>
          </cell>
          <cell r="B1208">
            <v>0</v>
          </cell>
          <cell r="C1208" t="str">
            <v>INSTALAÇÃO DE SIFÃO DE METAL PARA LAVATÓRIO, TIPO COPO COM ACABAMENTO CROMADO, DIÂMETRO (1"X1.1/2"), INCLUSIVE FORNECIMENTO</v>
          </cell>
          <cell r="D1208" t="str">
            <v>U</v>
          </cell>
          <cell r="E1208">
            <v>165.22</v>
          </cell>
        </row>
        <row r="1209">
          <cell r="A1209" t="str">
            <v>ED-50321</v>
          </cell>
          <cell r="B1209">
            <v>0</v>
          </cell>
          <cell r="C1209" t="str">
            <v>INSTALAÇÃO DE SIFÃO DE METAL PARA PIA, TIPO COPO COM ACABAMENTO CROMADO, DIÂMETRO (1.1/2"X1.1/2" OU 2"), INCLUSIVE FORNECIMENTO</v>
          </cell>
          <cell r="D1209" t="str">
            <v>U</v>
          </cell>
          <cell r="E1209">
            <v>208.7</v>
          </cell>
        </row>
        <row r="1210">
          <cell r="A1210">
            <v>8893</v>
          </cell>
          <cell r="B1210">
            <v>0</v>
          </cell>
          <cell r="C1210" t="str">
            <v>BACIA SANITÁRIA</v>
          </cell>
          <cell r="D1210">
            <v>0</v>
          </cell>
          <cell r="E1210">
            <v>0</v>
          </cell>
        </row>
        <row r="1211">
          <cell r="A1211" t="str">
            <v>ED-50300</v>
          </cell>
          <cell r="B1211">
            <v>0</v>
          </cell>
          <cell r="C1211" t="str">
            <v>BACIA DE LOUÇA TURCA CONVENCIONAL, COR BRANCA, INCLUSIVE ACESSÓRIOS, FORNECIMENTO, INSTALAÇÃO E REJUNTAMENTO</v>
          </cell>
          <cell r="D1211" t="str">
            <v>un</v>
          </cell>
          <cell r="E1211">
            <v>710.74</v>
          </cell>
        </row>
        <row r="1212">
          <cell r="A1212" t="str">
            <v>ED-50297</v>
          </cell>
          <cell r="B1212">
            <v>0</v>
          </cell>
          <cell r="C1212" t="str">
            <v>BACIA SANITÁRIA (VASO) DE LOUÇA COM CAIXA ACOPLADA, COR BRANCA, INCLUSIVE ACESSÓRIOS DE FIXAÇÃO/VEDAÇÃO, ENGATE FLEXÍVEL METÁLICO, FORNECIMENTO, INSTALAÇÃO E REJUNTAMENTO</v>
          </cell>
          <cell r="D1212" t="str">
            <v>un</v>
          </cell>
          <cell r="E1212">
            <v>514.96</v>
          </cell>
        </row>
        <row r="1213">
          <cell r="A1213" t="str">
            <v>ED-50301</v>
          </cell>
          <cell r="B1213">
            <v>0</v>
          </cell>
          <cell r="C1213"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D1213" t="str">
            <v>un</v>
          </cell>
          <cell r="E1213">
            <v>574.04</v>
          </cell>
        </row>
        <row r="1214">
          <cell r="A1214" t="str">
            <v>ED-50296</v>
          </cell>
          <cell r="B1214">
            <v>0</v>
          </cell>
          <cell r="C1214" t="str">
            <v>BACIA SANITÁRIA (VASO) DE LOUÇA CONVENCIONAL, COR BRANCA, INCLUSIVE ACESSÓRIOS DE FIXAÇÃO/VEDAÇÃO, FORNECIMENTO, INSTALAÇÃO E REJUNTAMENTO, EXCLUSIVE VÁLVULA DE DESCARGA E TUBO DE LIGAÇÃO</v>
          </cell>
          <cell r="D1214" t="str">
            <v>un</v>
          </cell>
          <cell r="E1214">
            <v>216.64</v>
          </cell>
        </row>
        <row r="1215">
          <cell r="A1215" t="str">
            <v>ED-50298</v>
          </cell>
          <cell r="B1215">
            <v>0</v>
          </cell>
          <cell r="C1215" t="str">
            <v>BACIA SANITÁRIA (VASO) DE LOUÇA CONVENCIONAL, COR BRANCA, INCLUSIVE ACESSÓRIOS DE FIXAÇÃO/VEDAÇÃO, VÁLVULA DE DESCARGA METÁLICA COM ACIONAMENTO DUPLO, TUBO DE LIGAÇÃO DE LATÃO COM CANOPLA, FORNECIMENTO, INSTALAÇÃO E REJUNTAMENTO</v>
          </cell>
          <cell r="D1215" t="str">
            <v>un</v>
          </cell>
          <cell r="E1215">
            <v>558.32000000000005</v>
          </cell>
        </row>
        <row r="1216">
          <cell r="A1216" t="str">
            <v>ED-50299</v>
          </cell>
          <cell r="B1216">
            <v>0</v>
          </cell>
          <cell r="C1216" t="str">
            <v>BACIA SANITÁRIA (VASO) DE LOUÇA CONVENCIONAL INFANTIL, COR BRANCA, INCLUSIVE ACESSÓRIOS DE FIXAÇÃO/VEDAÇÃO, VÁLVULA DE DESCARGA METÁLICA COM ACIONAMENTO DUPLO, TUBO DE LIGAÇÃO DE LATÃO COM CANOPLA, FORNECIMENTO, INSTALAÇÃO E REJUNTAMENTO</v>
          </cell>
          <cell r="D1216" t="str">
            <v>un</v>
          </cell>
          <cell r="E1216">
            <v>700.75</v>
          </cell>
        </row>
        <row r="1217">
          <cell r="A1217">
            <v>8894</v>
          </cell>
          <cell r="B1217">
            <v>0</v>
          </cell>
          <cell r="C1217" t="str">
            <v>MICTÓRIO</v>
          </cell>
          <cell r="D1217">
            <v>0</v>
          </cell>
          <cell r="E1217">
            <v>0</v>
          </cell>
        </row>
        <row r="1218">
          <cell r="A1218" t="str">
            <v>ED-50285</v>
          </cell>
          <cell r="B1218">
            <v>0</v>
          </cell>
          <cell r="C1218" t="str">
            <v>MICTÓRIO COLETIVO, EM AÇO INOXIDÁVEL, TIPO AISI 304, CHAPA 22, COM DESENVOLVIMENTO DE 1 METRO, INCLUSIVE VÁLVULA DE ESCOAMENTO DE METAL NA COR CROMADA, SIFÃO DE METAL TIPO COPO NA COR CROMADA, FORNECIMENTO E INSTALAÇÃO</v>
          </cell>
          <cell r="D1218" t="str">
            <v>un</v>
          </cell>
          <cell r="E1218">
            <v>927.25</v>
          </cell>
        </row>
        <row r="1219">
          <cell r="A1219" t="str">
            <v>ED-50284</v>
          </cell>
          <cell r="B1219">
            <v>0</v>
          </cell>
          <cell r="C1219" t="str">
            <v>MICTÓRIO COLETIVO, EM AÇO INOXIDÁVEL, TIPO AISI 304, CHAPA 22, COM DESENVOLVIMENTO DE 1,4 METRO, INCLUSIVE VÁLVULA DE ESCOAMENTO DE METAL NA COR CROMADA, SIFÃO DE METAL TIPO COPO NA COR CROMADA, FORNECIMENTO E INSTALAÇÃO</v>
          </cell>
          <cell r="D1219" t="str">
            <v>un</v>
          </cell>
          <cell r="E1219">
            <v>1188.1500000000001</v>
          </cell>
        </row>
        <row r="1220">
          <cell r="A1220" t="str">
            <v>ED-50286</v>
          </cell>
          <cell r="B1220">
            <v>0</v>
          </cell>
          <cell r="C1220" t="str">
            <v>MICTÓRIO SIFONADO DE LOUÇA BRANCA, INCLUSIVE ENGATE FLEXÍVEL, EXCLUSIVE VÁLVULA DE DESCARGA</v>
          </cell>
          <cell r="D1220" t="str">
            <v>U</v>
          </cell>
          <cell r="E1220">
            <v>451.69</v>
          </cell>
        </row>
        <row r="1221">
          <cell r="A1221">
            <v>8895</v>
          </cell>
          <cell r="B1221">
            <v>0</v>
          </cell>
          <cell r="C1221" t="str">
            <v>VÁLVULA E CAIXA DE DESCARGA</v>
          </cell>
          <cell r="D1221">
            <v>0</v>
          </cell>
          <cell r="E1221">
            <v>0</v>
          </cell>
        </row>
        <row r="1222">
          <cell r="A1222" t="str">
            <v>ED-9134</v>
          </cell>
          <cell r="B1222">
            <v>0</v>
          </cell>
          <cell r="C1222" t="str">
            <v>BACIA SANITÁRIA (VASO) DE LOUÇA CONVENCIONAL INFANTIL, COR BRANCA, INCLUSIVE ACESSÓRIOS DE FIXAÇÃO/VEDAÇÃO, FORNECIMENTO, INSTALAÇÃO E REJUNTAMENTO, EXCLUSIVE VÁLVULA DE DESCARGA E TUBO DE LIGAÇÃO</v>
          </cell>
          <cell r="D1222" t="str">
            <v>un</v>
          </cell>
          <cell r="E1222">
            <v>359.03</v>
          </cell>
        </row>
        <row r="1223">
          <cell r="A1223" t="str">
            <v>ED-49938</v>
          </cell>
          <cell r="B1223">
            <v>0</v>
          </cell>
          <cell r="C1223" t="str">
            <v>CAIXA DE DESCARGA PLÁSTICA EXTERNA 12 LTS INSTALADA COM ACESSÓRIOS</v>
          </cell>
          <cell r="D1223" t="str">
            <v>U</v>
          </cell>
          <cell r="E1223">
            <v>142.32</v>
          </cell>
        </row>
        <row r="1224">
          <cell r="A1224" t="str">
            <v>ED-9133</v>
          </cell>
          <cell r="B1224">
            <v>0</v>
          </cell>
          <cell r="C1224" t="str">
            <v>VÁLVULA DE DESCARGA COM REGISTRO INTERNO, ACIONAMENTO DUPLO, DN 1.1/2" (50MM), INCLUSIVE ACABAMENTO DA VÁLVULA</v>
          </cell>
          <cell r="D1224" t="str">
            <v>un</v>
          </cell>
          <cell r="E1224">
            <v>246.34</v>
          </cell>
        </row>
        <row r="1225">
          <cell r="A1225">
            <v>8896</v>
          </cell>
          <cell r="B1225">
            <v>0</v>
          </cell>
          <cell r="C1225" t="str">
            <v>BEBEDOURO ELÉTRICO</v>
          </cell>
          <cell r="D1225">
            <v>0</v>
          </cell>
          <cell r="E1225">
            <v>0</v>
          </cell>
        </row>
        <row r="1226">
          <cell r="A1226" t="str">
            <v>ED-48169</v>
          </cell>
          <cell r="B1226">
            <v>0</v>
          </cell>
          <cell r="C1226" t="str">
            <v>BEBEDOURO GEMINADO MG-F 80 INOX</v>
          </cell>
          <cell r="D1226" t="str">
            <v>U</v>
          </cell>
          <cell r="E1226">
            <v>728.27</v>
          </cell>
        </row>
        <row r="1227">
          <cell r="A1227" t="str">
            <v>ED-48170</v>
          </cell>
          <cell r="B1227">
            <v>0</v>
          </cell>
          <cell r="C1227" t="str">
            <v>BEBEDOURO MF-F PINTADO</v>
          </cell>
          <cell r="D1227" t="str">
            <v>U</v>
          </cell>
          <cell r="E1227">
            <v>840.98</v>
          </cell>
        </row>
        <row r="1228">
          <cell r="A1228" t="str">
            <v>ED-48171</v>
          </cell>
          <cell r="B1228">
            <v>0</v>
          </cell>
          <cell r="C1228" t="str">
            <v>BEBEDOURO MG-F INFANTIL INOX</v>
          </cell>
          <cell r="D1228" t="str">
            <v>U</v>
          </cell>
          <cell r="E1228">
            <v>801.76</v>
          </cell>
        </row>
        <row r="1229">
          <cell r="A1229" t="str">
            <v>ED-48172</v>
          </cell>
          <cell r="B1229">
            <v>0</v>
          </cell>
          <cell r="C1229" t="str">
            <v>BEBEDOURO MG-F INFANTIL PINTADO</v>
          </cell>
          <cell r="D1229" t="str">
            <v>U</v>
          </cell>
          <cell r="E1229">
            <v>719.14</v>
          </cell>
        </row>
        <row r="1230">
          <cell r="A1230" t="str">
            <v>ED-48177</v>
          </cell>
          <cell r="B1230">
            <v>0</v>
          </cell>
          <cell r="C1230" t="str">
            <v>FILTRO AP-200 CURTO</v>
          </cell>
          <cell r="D1230" t="str">
            <v>U</v>
          </cell>
          <cell r="E1230">
            <v>160.44999999999999</v>
          </cell>
        </row>
        <row r="1231">
          <cell r="A1231">
            <v>8897</v>
          </cell>
          <cell r="B1231">
            <v>0</v>
          </cell>
          <cell r="C1231" t="str">
            <v>DUCHA HIGIÊNICA</v>
          </cell>
          <cell r="D1231">
            <v>0</v>
          </cell>
          <cell r="E1231">
            <v>0</v>
          </cell>
        </row>
        <row r="1232">
          <cell r="A1232" t="str">
            <v>ED-50316</v>
          </cell>
          <cell r="B1232">
            <v>0</v>
          </cell>
          <cell r="C1232" t="str">
            <v>DUCHA HIGIÊNICA COM REGISTRO PARA CONTROLE DE FLUXO DE ÁGUA, DIÂMETRO 1/2" (20MM), INCLUSIVE FORNECIMENTO E INSTALAÇÃO</v>
          </cell>
          <cell r="D1232" t="str">
            <v>un</v>
          </cell>
          <cell r="E1232">
            <v>147.94999999999999</v>
          </cell>
        </row>
        <row r="1233">
          <cell r="A1233">
            <v>8898</v>
          </cell>
          <cell r="B1233">
            <v>0</v>
          </cell>
          <cell r="C1233" t="str">
            <v>CHUVEIRO</v>
          </cell>
          <cell r="D1233">
            <v>0</v>
          </cell>
          <cell r="E1233">
            <v>0</v>
          </cell>
        </row>
        <row r="1234">
          <cell r="A1234" t="str">
            <v>ED-50310</v>
          </cell>
          <cell r="B1234">
            <v>0</v>
          </cell>
          <cell r="C1234" t="str">
            <v>BRAÇO PARA CHUVEIRO, COMPRIMENTO 40 CM, DIÂMETRO NOMINAL DE 1/2" (20MM), INCLUSIVE ACABAMENTO</v>
          </cell>
          <cell r="D1234" t="str">
            <v>un</v>
          </cell>
          <cell r="E1234">
            <v>19.53</v>
          </cell>
        </row>
        <row r="1235">
          <cell r="A1235" t="str">
            <v>ED-16344</v>
          </cell>
          <cell r="B1235">
            <v>0</v>
          </cell>
          <cell r="C1235" t="str">
            <v>CHUVEIRO ELÉTRICO BRANCO, TENSÃO 127V/220V, POTÊNCIA 4600W/5500W, INCLUSIVE BRAÇO, FORNECIMENTO E INSTALAÇÃO</v>
          </cell>
          <cell r="D1235" t="str">
            <v>un</v>
          </cell>
          <cell r="E1235">
            <v>103.16</v>
          </cell>
        </row>
        <row r="1236">
          <cell r="A1236" t="str">
            <v>ED-50314</v>
          </cell>
          <cell r="B1236">
            <v>0</v>
          </cell>
          <cell r="C1236" t="str">
            <v>CHUVEIRO ELÉTRICO COM RESISTÊNCIA BLINDADA, TENSÃO 127V/220V, POTÊNCIA 5500W/6800W, INCLUSIVE BRAÇO, FORNECIMENTO E INSTALAÇÃO</v>
          </cell>
          <cell r="D1236" t="str">
            <v>un</v>
          </cell>
          <cell r="E1236">
            <v>227.99</v>
          </cell>
        </row>
        <row r="1237">
          <cell r="A1237" t="str">
            <v>ED-50313</v>
          </cell>
          <cell r="B1237">
            <v>0</v>
          </cell>
          <cell r="C1237" t="str">
            <v>CHUVEIRO ELÉTRICO CROMADO, TENSÃO 127V/220V, POTÊNCIA 5500W/6800W, INCLUSIVE BRAÇO, FORNECIMENTO E INSTALAÇÃO</v>
          </cell>
          <cell r="D1237" t="str">
            <v>un</v>
          </cell>
          <cell r="E1237">
            <v>230.8</v>
          </cell>
        </row>
        <row r="1238">
          <cell r="A1238">
            <v>8899</v>
          </cell>
          <cell r="B1238">
            <v>0</v>
          </cell>
          <cell r="C1238" t="str">
            <v>COMPLEMENTO DE LOUÇA</v>
          </cell>
          <cell r="D1238">
            <v>0</v>
          </cell>
          <cell r="E1238">
            <v>0</v>
          </cell>
        </row>
        <row r="1239">
          <cell r="A1239" t="str">
            <v>ED-48156</v>
          </cell>
          <cell r="B1239">
            <v>0</v>
          </cell>
          <cell r="C1239" t="str">
            <v>ASSENTO BRANCO PARA VASO</v>
          </cell>
          <cell r="D1239" t="str">
            <v>U</v>
          </cell>
          <cell r="E1239">
            <v>42.97</v>
          </cell>
        </row>
        <row r="1240">
          <cell r="A1240" t="str">
            <v>ED-48157</v>
          </cell>
          <cell r="B1240">
            <v>0</v>
          </cell>
          <cell r="C1240" t="str">
            <v>ASSENTO PARA VASO PNE (NBR 9050)</v>
          </cell>
          <cell r="D1240" t="str">
            <v>U</v>
          </cell>
          <cell r="E1240">
            <v>125.7</v>
          </cell>
        </row>
        <row r="1241">
          <cell r="A1241" t="str">
            <v>ED-48159</v>
          </cell>
          <cell r="B1241">
            <v>0</v>
          </cell>
          <cell r="C1241" t="str">
            <v>BANCO ARTICULADO EM FÓRMICA COM CANTOS ARREDONDADOS E SUPERFÍCIE ANTIDERRAPANTE IMPERMEÁVEL, PROFUNDIDADE MÍNIMA DE 0,45 M E COMPRIMENTO MÍNIMO DE 0,70 M, PARA ESFORÇO DE 1,5 KN CONFORME NBR 9050</v>
          </cell>
          <cell r="D1241" t="str">
            <v>U</v>
          </cell>
          <cell r="E1241">
            <v>1135</v>
          </cell>
        </row>
        <row r="1242">
          <cell r="A1242" t="str">
            <v>ED-50309</v>
          </cell>
          <cell r="B1242">
            <v>0</v>
          </cell>
          <cell r="C1242" t="str">
            <v>BOLSA DE BORRACHA D = 1 1/2"</v>
          </cell>
          <cell r="D1242" t="str">
            <v>U</v>
          </cell>
          <cell r="E1242">
            <v>14.13</v>
          </cell>
        </row>
        <row r="1243">
          <cell r="A1243" t="str">
            <v>ED-48174</v>
          </cell>
          <cell r="B1243">
            <v>0</v>
          </cell>
          <cell r="C1243" t="str">
            <v>CABIDE DE LOUÇA COM DOIS (2) GANCHOS, NA COR BRANCA, ASSENTAMENTO EM ARGAMASSA INDUSTRIALIZADA, INCLUSIVE REJUNTAMENTO E FORNECIMENTO</v>
          </cell>
          <cell r="D1243" t="str">
            <v>un</v>
          </cell>
          <cell r="E1243">
            <v>27.79</v>
          </cell>
        </row>
        <row r="1244">
          <cell r="A1244" t="str">
            <v>ED-48175</v>
          </cell>
          <cell r="B1244">
            <v>0</v>
          </cell>
          <cell r="C1244" t="str">
            <v>CABIDE EM TUBO DE AÇO GALVANIZADO D = 1/2"</v>
          </cell>
          <cell r="D1244" t="str">
            <v>U</v>
          </cell>
          <cell r="E1244">
            <v>45.75</v>
          </cell>
        </row>
        <row r="1245">
          <cell r="A1245" t="str">
            <v>ED-48176</v>
          </cell>
          <cell r="B1245">
            <v>0</v>
          </cell>
          <cell r="C1245" t="str">
            <v>CABIDE METÁLICO SIMPLES CROMADO, INCLUSIVE FIXAÇÃO</v>
          </cell>
          <cell r="D1245" t="str">
            <v>U</v>
          </cell>
          <cell r="E1245">
            <v>36.29</v>
          </cell>
        </row>
        <row r="1246">
          <cell r="A1246" t="str">
            <v>ED-48180</v>
          </cell>
          <cell r="B1246">
            <v>0</v>
          </cell>
          <cell r="C1246" t="str">
            <v>DISPENSER EM AÇO INOX PARA PAPEL TOALHA 2 OU 3 FOLHAS</v>
          </cell>
          <cell r="D1246" t="str">
            <v>U</v>
          </cell>
          <cell r="E1246">
            <v>174.77</v>
          </cell>
        </row>
        <row r="1247">
          <cell r="A1247" t="str">
            <v>ED-48182</v>
          </cell>
          <cell r="B1247">
            <v>0</v>
          </cell>
          <cell r="C1247" t="str">
            <v>DISPENSER EM PLÁSTICO PARA PAPEL TOALHA 2 OU 3 FOLHAS</v>
          </cell>
          <cell r="D1247" t="str">
            <v>U</v>
          </cell>
          <cell r="E1247">
            <v>59.97</v>
          </cell>
        </row>
        <row r="1248">
          <cell r="A1248" t="str">
            <v>ED-50318</v>
          </cell>
          <cell r="B1248">
            <v>0</v>
          </cell>
          <cell r="C1248" t="str">
            <v>LIGAÇÃO PARA SAÍDA DE VASO SANITÁRIO PVC CROMADO</v>
          </cell>
          <cell r="D1248" t="str">
            <v>U</v>
          </cell>
          <cell r="E1248">
            <v>49.91</v>
          </cell>
        </row>
        <row r="1249">
          <cell r="A1249" t="str">
            <v>ED-48185</v>
          </cell>
          <cell r="B1249">
            <v>0</v>
          </cell>
          <cell r="C1249" t="str">
            <v>MEIA SABONETEIRA DE LOUÇA, NA COR BRANCA, ASSENTAMENTO COM ARGAMASSA INDUSTRIALIZADA, INCLUSIVE REJUNTAMENTO E FORNECIMENTO</v>
          </cell>
          <cell r="D1249" t="str">
            <v>un</v>
          </cell>
          <cell r="E1249">
            <v>40.01</v>
          </cell>
        </row>
        <row r="1250">
          <cell r="A1250" t="str">
            <v>ED-48179</v>
          </cell>
          <cell r="B1250">
            <v>0</v>
          </cell>
          <cell r="C1250" t="str">
            <v>PAPELEIRA DE LOUÇA COM ROLETE, NA COR BRANCA, ASSENTAMENTO COM ARGAMASSA INDUSTRIALIZADA, INCLUSIVE REJUNTAMENTO E FORNECIMENTO</v>
          </cell>
          <cell r="D1250" t="str">
            <v>un</v>
          </cell>
          <cell r="E1250">
            <v>84.5</v>
          </cell>
        </row>
        <row r="1251">
          <cell r="A1251" t="str">
            <v>ED-48181</v>
          </cell>
          <cell r="B1251">
            <v>0</v>
          </cell>
          <cell r="C1251" t="str">
            <v>PAPELEIRA METÁLICA CROMADA, INCLUSIVE FIXAÇÃO</v>
          </cell>
          <cell r="D1251" t="str">
            <v>U</v>
          </cell>
          <cell r="E1251">
            <v>52.96</v>
          </cell>
        </row>
        <row r="1252">
          <cell r="A1252" t="str">
            <v>ED-50319</v>
          </cell>
          <cell r="B1252">
            <v>0</v>
          </cell>
          <cell r="C1252" t="str">
            <v>PARAFUSO CASTELO, NÚMERO 8, INCLUSIVE FORNECIMENTO COM ARRUELA E BUCHA DE NYLON</v>
          </cell>
          <cell r="D1252" t="str">
            <v>un</v>
          </cell>
          <cell r="E1252">
            <v>3.93</v>
          </cell>
        </row>
        <row r="1253">
          <cell r="A1253" t="str">
            <v>ED-48186</v>
          </cell>
          <cell r="B1253">
            <v>0</v>
          </cell>
          <cell r="C1253" t="str">
            <v>SABONETEIRA DE LOUÇA, NA COR BRANCA, ASSENTAMENTO COM ARGAMASSA INDUSTRIALIZADA, INCLUSIVE REJUNTAMENTO E FORNECIMENTO</v>
          </cell>
          <cell r="D1253" t="str">
            <v>un</v>
          </cell>
          <cell r="E1253">
            <v>47.1</v>
          </cell>
        </row>
        <row r="1254">
          <cell r="A1254" t="str">
            <v>ED-48187</v>
          </cell>
          <cell r="B1254">
            <v>0</v>
          </cell>
          <cell r="C1254" t="str">
            <v>SABONETEIRA METÁLICA CROMADA, TIPO CONCHA, DE SOBREPOR</v>
          </cell>
          <cell r="D1254" t="str">
            <v>U</v>
          </cell>
          <cell r="E1254">
            <v>50.45</v>
          </cell>
        </row>
        <row r="1255">
          <cell r="A1255" t="str">
            <v>ED-50332</v>
          </cell>
          <cell r="B1255">
            <v>0</v>
          </cell>
          <cell r="C1255" t="str">
            <v>TUBO DE LIGAÇÃO DE ÁGUA PARA BACIA SANITÁRIA (VASO), DN 1.1/2", COMPRIMENTO 20CM, INCLUSIVE CANOPLA, SPUD, FORNECIMENTO E INSTALAÇÃO</v>
          </cell>
          <cell r="D1255" t="str">
            <v>U</v>
          </cell>
          <cell r="E1255">
            <v>64.83</v>
          </cell>
        </row>
        <row r="1256">
          <cell r="A1256" t="str">
            <v>ED-9135</v>
          </cell>
          <cell r="B1256">
            <v>0</v>
          </cell>
          <cell r="C1256" t="str">
            <v>TUBO DE LIGAÇÃO DE ÁGUA PARA BACIA SANITÁRIA (VASO), DN 1.1/2", COMPRIMENTO 25CM, INCLUSIVE CANOPLA, SPUD, FORNECIMENTO E INSTALAÇÃO</v>
          </cell>
          <cell r="D1256" t="str">
            <v>U</v>
          </cell>
          <cell r="E1256">
            <v>95.38</v>
          </cell>
        </row>
        <row r="1257">
          <cell r="A1257" t="str">
            <v>ED-50333</v>
          </cell>
          <cell r="B1257">
            <v>0</v>
          </cell>
          <cell r="C1257" t="str">
            <v>TUBO LONGO DN 40MM (1.1/2"), PARA CAIXA DE DESCARGA, INCLUSIVE FORNECIMENTO E INSTALAÇÃO</v>
          </cell>
          <cell r="D1257" t="str">
            <v>U</v>
          </cell>
          <cell r="E1257">
            <v>21.07</v>
          </cell>
        </row>
        <row r="1258">
          <cell r="A1258" t="str">
            <v>ED-50334</v>
          </cell>
          <cell r="B1258">
            <v>0</v>
          </cell>
          <cell r="C1258" t="str">
            <v>TUBO PARA VÁLVULA DE DESCARGA Nº. 18 COM ADAPTADOR D = 1 1/2"</v>
          </cell>
          <cell r="D1258" t="str">
            <v>U</v>
          </cell>
          <cell r="E1258">
            <v>44.11</v>
          </cell>
        </row>
        <row r="1259">
          <cell r="A1259">
            <v>8900</v>
          </cell>
          <cell r="B1259">
            <v>0</v>
          </cell>
          <cell r="C1259" t="str">
            <v>DISPENSADOR</v>
          </cell>
          <cell r="D1259">
            <v>0</v>
          </cell>
          <cell r="E1259">
            <v>0</v>
          </cell>
        </row>
        <row r="1260">
          <cell r="A1260" t="str">
            <v>ED-48155</v>
          </cell>
          <cell r="B1260">
            <v>0</v>
          </cell>
          <cell r="C1260" t="str">
            <v>DISPENSER PARA GEL/ÁLCOOL COM RESERVATORIO 800 ML</v>
          </cell>
          <cell r="D1260" t="str">
            <v>U</v>
          </cell>
          <cell r="E1260">
            <v>56.12</v>
          </cell>
        </row>
        <row r="1261">
          <cell r="A1261" t="str">
            <v>ED-48183</v>
          </cell>
          <cell r="B1261">
            <v>0</v>
          </cell>
          <cell r="C1261" t="str">
            <v>PAPELEIRA PLASTICA TIPO DISPENSER PARA PAPEL HIGIENICO ROLAO</v>
          </cell>
          <cell r="D1261" t="str">
            <v>U</v>
          </cell>
          <cell r="E1261">
            <v>58.45</v>
          </cell>
        </row>
        <row r="1262">
          <cell r="A1262" t="str">
            <v>ED-48184</v>
          </cell>
          <cell r="B1262">
            <v>0</v>
          </cell>
          <cell r="C1262" t="str">
            <v>SABONETEIRA EM AÇO INOX TIPO DISPENSER PARA SABONETE LIQUIDO COM RESERVATORIO 800 ML</v>
          </cell>
          <cell r="D1262" t="str">
            <v>U</v>
          </cell>
          <cell r="E1262">
            <v>181.95</v>
          </cell>
        </row>
        <row r="1263">
          <cell r="A1263" t="str">
            <v>ED-48189</v>
          </cell>
          <cell r="B1263">
            <v>0</v>
          </cell>
          <cell r="C1263" t="str">
            <v>SABONETEIRA PLASTICA TIPO DISPENSER PARA SABONETE LIQUIDO COM RESERVATORIO 1500 ML</v>
          </cell>
          <cell r="D1263" t="str">
            <v>U</v>
          </cell>
          <cell r="E1263">
            <v>69.36</v>
          </cell>
        </row>
        <row r="1264">
          <cell r="A1264" t="str">
            <v>ED-48188</v>
          </cell>
          <cell r="B1264">
            <v>0</v>
          </cell>
          <cell r="C1264" t="str">
            <v>SABONETEIRA PLASTICA TIPO DISPENSER PARA SABONETE LIQUIDO COM RESERVATORIO 800 ML</v>
          </cell>
          <cell r="D1264" t="str">
            <v>U</v>
          </cell>
          <cell r="E1264">
            <v>57.7</v>
          </cell>
        </row>
        <row r="1265">
          <cell r="A1265">
            <v>8901</v>
          </cell>
          <cell r="B1265">
            <v>0</v>
          </cell>
          <cell r="C1265" t="str">
            <v>EQUIPAMENTO PARA ACESSIBILIDADE (PMR/PCR)</v>
          </cell>
          <cell r="D1265">
            <v>0</v>
          </cell>
          <cell r="E1265">
            <v>0</v>
          </cell>
        </row>
        <row r="1266">
          <cell r="A1266" t="str">
            <v>ED-48158</v>
          </cell>
          <cell r="B1266">
            <v>0</v>
          </cell>
          <cell r="C1266" t="str">
            <v>BANCO ARTICULADO EM AÇO INOX COM CANTOS ARREDONDADOS, PROFUNDIDADE MÍNIMA DE 0,45 M E COMPRIMENTO MÍNIMO DE 0,70 M, CONFORME NBR 9050</v>
          </cell>
          <cell r="D1266" t="str">
            <v>U</v>
          </cell>
          <cell r="E1266">
            <v>779.18</v>
          </cell>
        </row>
        <row r="1267">
          <cell r="A1267" t="str">
            <v>ED-48165</v>
          </cell>
          <cell r="B1267">
            <v>0</v>
          </cell>
          <cell r="C1267" t="str">
            <v>BARRA DE APOIO EM AÇO INOX POLIDO EM "L", DN 1.1/4" (31,75MM), PARA ACESSIBILIDADE (PMR/PCR), COMPRIMENTO 140CM, INSTALADO EM PAREDE, INCLUSIVE FORNECIMENTO, INSTALAÇÃO E ACESSÓRIOS PARA FIXAÇÃO</v>
          </cell>
          <cell r="D1267" t="str">
            <v>un</v>
          </cell>
          <cell r="E1267">
            <v>404.79</v>
          </cell>
        </row>
        <row r="1268">
          <cell r="A1268" t="str">
            <v>ED-48167</v>
          </cell>
          <cell r="B1268">
            <v>0</v>
          </cell>
          <cell r="C1268" t="str">
            <v>BARRA DE APOIO EM AÇO INOX POLIDO PARA LAVATÓRIO DE CANTO, DN 1.1/4" (31,75MM), PARA ACESSIBILIDADE (PMR/PCR), INSTALADO EM PAREDE, INCLUSIVE FORNECIMENTO, INSTALAÇÃO E ACESSÓRIOS PARA FIXAÇÃO</v>
          </cell>
          <cell r="D1268" t="str">
            <v>un</v>
          </cell>
          <cell r="E1268">
            <v>234.46</v>
          </cell>
        </row>
        <row r="1269">
          <cell r="A1269" t="str">
            <v>ED-48161</v>
          </cell>
          <cell r="B1269">
            <v>0</v>
          </cell>
          <cell r="C1269" t="str">
            <v>BARRA DE APOIO EM AÇO INOX POLIDO RETA, DN 1.1/4" (31,75MM), PARA ACESSIBILIDADE (PMR/PCR), COMPRIMENTO 100CM, INSTALADO EM PAREDE, INCLUSIVE FORNECIMENTO, INSTALAÇÃO E ACESSÓRIOS PARA FIXAÇÃO</v>
          </cell>
          <cell r="D1269" t="str">
            <v>un</v>
          </cell>
          <cell r="E1269">
            <v>219.28</v>
          </cell>
        </row>
        <row r="1270">
          <cell r="A1270" t="str">
            <v>ED-48166</v>
          </cell>
          <cell r="B1270">
            <v>0</v>
          </cell>
          <cell r="C1270" t="str">
            <v>BARRA DE APOIO EM AÇO INOX POLIDO RETA, DN 1.1/4" (31,75MM), PARA ACESSIBILIDADE (PMR/PCR), COMPRIMENTO 120CM, INSTALADO EM PAREDE, INCLUSIVE FORNECIMENTO, INSTALAÇÃO E ACESSÓRIOS PARA FIXAÇÃO</v>
          </cell>
          <cell r="D1270" t="str">
            <v>un</v>
          </cell>
          <cell r="E1270">
            <v>255.7</v>
          </cell>
        </row>
        <row r="1271">
          <cell r="A1271" t="str">
            <v>ED-48163</v>
          </cell>
          <cell r="B1271">
            <v>0</v>
          </cell>
          <cell r="C1271" t="str">
            <v>BARRA DE APOIO EM AÇO INOX POLIDO RETA, DN 1.1/4" (31,75MM), PARA ACESSIBILIDADE (PMR/PCR), COMPRIMENTO 40CM, INSTALADO EM PORTA/PAREDE, INCLUSIVE FORNECIMENTO, INSTALAÇÃO E ACESSÓRIOS PARA FIXAÇÃO</v>
          </cell>
          <cell r="D1271" t="str">
            <v>un</v>
          </cell>
          <cell r="E1271">
            <v>155.09</v>
          </cell>
        </row>
        <row r="1272">
          <cell r="A1272" t="str">
            <v>ED-48164</v>
          </cell>
          <cell r="B1272">
            <v>0</v>
          </cell>
          <cell r="C1272" t="str">
            <v>BARRA DE APOIO EM AÇO INOX POLIDO RETA, DN 1.1/4" (31,75MM), PARA ACESSIBILIDADE (PMR/PCR), COMPRIMENTO 70CM, INSTALADO EM PAREDE, INCLUSIVE FORNECIMENTO, INSTALAÇÃO E ACESSÓRIOS PARA FIXAÇÃO</v>
          </cell>
          <cell r="D1272" t="str">
            <v>un</v>
          </cell>
          <cell r="E1272">
            <v>159.9</v>
          </cell>
        </row>
        <row r="1273">
          <cell r="A1273" t="str">
            <v>ED-48160</v>
          </cell>
          <cell r="B1273">
            <v>0</v>
          </cell>
          <cell r="C1273" t="str">
            <v>BARRA DE APOIO EM AÇO INOX POLIDO RETA, DN 1.1/4" (31,75MM), PARA ACESSIBILIDADE (PMR/PCR), COMPRIMENTO 80CM, INSTALADO EM PAREDE, INCLUSIVE FORNECIMENTO, INSTALAÇÃO E ACESSÓRIOS PARA FIXAÇÃO</v>
          </cell>
          <cell r="D1273" t="str">
            <v>un</v>
          </cell>
          <cell r="E1273">
            <v>198.07</v>
          </cell>
        </row>
        <row r="1274">
          <cell r="A1274" t="str">
            <v>ED-48162</v>
          </cell>
          <cell r="B1274">
            <v>0</v>
          </cell>
          <cell r="C1274" t="str">
            <v>BARRA DE APOIO EM AÇO INOX POLIDO RETA, DN 1.1/4" (31,75MM), PARA ACESSIBILIDADE (PMR/PCR), COMPRIMENTO 90CM, INSTALADO EM PAREDE, INCLUSIVE FORNECIMENTO, INSTALAÇÃO E ACESSÓRIOS PARA FIXAÇÃO</v>
          </cell>
          <cell r="D1274" t="str">
            <v>un</v>
          </cell>
          <cell r="E1274">
            <v>232.06</v>
          </cell>
        </row>
        <row r="1275">
          <cell r="A1275">
            <v>8680</v>
          </cell>
          <cell r="B1275">
            <v>0</v>
          </cell>
          <cell r="C1275" t="str">
            <v>BANCADAS E PRATELEIRAS</v>
          </cell>
          <cell r="D1275">
            <v>0</v>
          </cell>
          <cell r="E1275">
            <v>0</v>
          </cell>
        </row>
        <row r="1276">
          <cell r="A1276">
            <v>8902</v>
          </cell>
          <cell r="B1276">
            <v>0</v>
          </cell>
          <cell r="C1276" t="str">
            <v>BANCADA EM AÇO INOX</v>
          </cell>
          <cell r="D1276">
            <v>0</v>
          </cell>
          <cell r="E1276">
            <v>0</v>
          </cell>
        </row>
        <row r="1277">
          <cell r="A1277" t="str">
            <v>ED-48337</v>
          </cell>
          <cell r="B1277">
            <v>0</v>
          </cell>
          <cell r="C1277" t="str">
            <v>BANCADA EM AÇO INOXIDÁVEL</v>
          </cell>
          <cell r="D1277" t="str">
            <v>m2</v>
          </cell>
          <cell r="E1277">
            <v>1241.21</v>
          </cell>
        </row>
        <row r="1278">
          <cell r="A1278">
            <v>8903</v>
          </cell>
          <cell r="B1278">
            <v>0</v>
          </cell>
          <cell r="C1278" t="str">
            <v>BANCADA EM ARDÓSIA</v>
          </cell>
          <cell r="D1278">
            <v>0</v>
          </cell>
          <cell r="E1278">
            <v>0</v>
          </cell>
        </row>
        <row r="1279">
          <cell r="A1279" t="str">
            <v>ED-48338</v>
          </cell>
          <cell r="B1279">
            <v>0</v>
          </cell>
          <cell r="C1279" t="str">
            <v>BANCADA EM ARDÓSIA E = 3 CM, APOIADA EM ALVENARIA</v>
          </cell>
          <cell r="D1279" t="str">
            <v>m2</v>
          </cell>
          <cell r="E1279">
            <v>214.96</v>
          </cell>
        </row>
        <row r="1280">
          <cell r="A1280" t="str">
            <v>ED-48339</v>
          </cell>
          <cell r="B1280">
            <v>0</v>
          </cell>
          <cell r="C1280" t="str">
            <v>BANCADA EM ARDÓSIA E = 3 CM, L = 55 CM, APOIADA EM CONSOLE DE METALON</v>
          </cell>
          <cell r="D1280" t="str">
            <v>m2</v>
          </cell>
          <cell r="E1280">
            <v>237.7</v>
          </cell>
        </row>
        <row r="1281">
          <cell r="A1281">
            <v>8904</v>
          </cell>
          <cell r="B1281">
            <v>0</v>
          </cell>
          <cell r="C1281" t="str">
            <v>BANCADA EM GRANITO</v>
          </cell>
          <cell r="D1281">
            <v>0</v>
          </cell>
          <cell r="E1281">
            <v>0</v>
          </cell>
        </row>
        <row r="1282">
          <cell r="A1282" t="str">
            <v>ED-48344</v>
          </cell>
          <cell r="B1282">
            <v>0</v>
          </cell>
          <cell r="C1282" t="str">
            <v>BANCADA EM GRANITO CINZA ANDORINHA E = 3 CM, APOIADA EM ALVENARIA</v>
          </cell>
          <cell r="D1282" t="str">
            <v>m2</v>
          </cell>
          <cell r="E1282">
            <v>317.06</v>
          </cell>
        </row>
        <row r="1283">
          <cell r="A1283" t="str">
            <v>ED-48343</v>
          </cell>
          <cell r="B1283">
            <v>0</v>
          </cell>
          <cell r="C1283" t="str">
            <v>BANCADA EM GRANITO CINZA ANDORINHA E = 3 CM, APOIADA EM CONSOLE DE METALON 20 X 30 MM</v>
          </cell>
          <cell r="D1283" t="str">
            <v>m2</v>
          </cell>
          <cell r="E1283">
            <v>338.96</v>
          </cell>
        </row>
        <row r="1284">
          <cell r="A1284" t="str">
            <v>ED-21657</v>
          </cell>
          <cell r="B1284">
            <v>0</v>
          </cell>
          <cell r="C1284" t="str">
            <v>BANCADA EM GRANITO, COR CINZA ANDORINHA, ESP. 2CM, ACABAMENTO POLIDO, APOIADA EM ALVENARIA, EXCLUSIVE ALVENARIA, RODABANCA/FRONTÃO, TESTEIRA/FAIXA, FURO EM BANCADA, CUBA METÁLICA, VÁLVULA, SIFÃO, TORNEIRA E ENGATE FLEXÍVEL</v>
          </cell>
          <cell r="D1284" t="str">
            <v>m2</v>
          </cell>
          <cell r="E1284">
            <v>317.52999999999997</v>
          </cell>
        </row>
        <row r="1285">
          <cell r="A1285" t="str">
            <v>ED-21631</v>
          </cell>
          <cell r="B1285">
            <v>0</v>
          </cell>
          <cell r="C1285" t="str">
            <v>BANCADA EM GRANITO, COR CINZA ANDORINHA, ESP. 2CM, ACABAMENTO POLIDO, APOIADA EM CONSOLE DE METALON (50X30)MM, EXCLUSIVE RODABANCA/FRONTÃO, TESTEIRA/FAIXA, FURO EM BANCADA, CUBA METÁLICA, VÁLVULA, SIFÃO, TORNEIRA E ENGATE FLEXÍVEL</v>
          </cell>
          <cell r="D1285" t="str">
            <v>m2</v>
          </cell>
          <cell r="E1285">
            <v>342.08</v>
          </cell>
        </row>
        <row r="1286">
          <cell r="A1286">
            <v>8905</v>
          </cell>
          <cell r="B1286">
            <v>0</v>
          </cell>
          <cell r="C1286" t="str">
            <v>BANCADA EM MÁRMORE</v>
          </cell>
          <cell r="D1286">
            <v>0</v>
          </cell>
          <cell r="E1286">
            <v>0</v>
          </cell>
        </row>
        <row r="1287">
          <cell r="A1287" t="str">
            <v>ED-48346</v>
          </cell>
          <cell r="B1287">
            <v>0</v>
          </cell>
          <cell r="C1287" t="str">
            <v>BANCADA EM MÁRMORE BRANCO E = 3 CM, APOIADA EM ALVENARIA</v>
          </cell>
          <cell r="D1287" t="str">
            <v>m2</v>
          </cell>
          <cell r="E1287">
            <v>435.5</v>
          </cell>
        </row>
        <row r="1288">
          <cell r="A1288" t="str">
            <v>ED-48345</v>
          </cell>
          <cell r="B1288">
            <v>0</v>
          </cell>
          <cell r="C1288" t="str">
            <v>BANCADA EM MÁRMORE BRANCO E = 3 CM, APOIADA EM CONSOLE DE METALON 20 X 30 MM</v>
          </cell>
          <cell r="D1288" t="str">
            <v>m2</v>
          </cell>
          <cell r="E1288">
            <v>447.13</v>
          </cell>
        </row>
        <row r="1289">
          <cell r="A1289">
            <v>8906</v>
          </cell>
          <cell r="B1289">
            <v>0</v>
          </cell>
          <cell r="C1289" t="str">
            <v>ACABAMENTO, FURO E COLAGEM DE BOJO</v>
          </cell>
          <cell r="D1289">
            <v>0</v>
          </cell>
          <cell r="E1289">
            <v>0</v>
          </cell>
        </row>
        <row r="1290">
          <cell r="A1290" t="str">
            <v>ED-48342</v>
          </cell>
          <cell r="B1290">
            <v>0</v>
          </cell>
          <cell r="C1290" t="str">
            <v>FURO DE BOJO EM BANCADA DE GRANITO/MÁRMORE, INCLUSIVE COLAGEM COM MASSA PLÁSTICA</v>
          </cell>
          <cell r="D1290" t="str">
            <v>un</v>
          </cell>
          <cell r="E1290">
            <v>99.21</v>
          </cell>
        </row>
        <row r="1291">
          <cell r="A1291">
            <v>8907</v>
          </cell>
          <cell r="B1291">
            <v>0</v>
          </cell>
          <cell r="C1291" t="str">
            <v>TESTEIRA E RODABANCADA EM GRANITO</v>
          </cell>
          <cell r="D1291">
            <v>0</v>
          </cell>
          <cell r="E1291">
            <v>0</v>
          </cell>
        </row>
        <row r="1292">
          <cell r="A1292" t="str">
            <v>ED-48348</v>
          </cell>
          <cell r="B1292">
            <v>0</v>
          </cell>
          <cell r="C1292" t="str">
            <v>RODABANCA/FRONTÃO PARA BANCADA EM GRANITO, COR CINZA ANDORINHA, ESP. 2CM, ALTURA DE 10CM, INCLUSIVE REJUNTAMENTO EM MASSA PLÁSTICA NA COR DA PEDRA</v>
          </cell>
          <cell r="D1292" t="str">
            <v>m</v>
          </cell>
          <cell r="E1292">
            <v>45.42</v>
          </cell>
        </row>
        <row r="1293">
          <cell r="A1293" t="str">
            <v>ED-48347</v>
          </cell>
          <cell r="B1293">
            <v>0</v>
          </cell>
          <cell r="C1293" t="str">
            <v>RODABANCA/FRONTÃO PARA BANCADA EM GRANITO, COR CINZA ANDORINHA, ESP. 2CM, ALTURA DE 7CM, INCLUSIVE REJUNTAMENTO EM MASSA PLÁSTICA NA COR DA PEDRA</v>
          </cell>
          <cell r="D1293" t="str">
            <v>m</v>
          </cell>
          <cell r="E1293">
            <v>38.159999999999997</v>
          </cell>
        </row>
        <row r="1294">
          <cell r="A1294" t="str">
            <v>ED-48351</v>
          </cell>
          <cell r="B1294">
            <v>0</v>
          </cell>
          <cell r="C1294" t="str">
            <v>TESTEIRA EM GRANITO CINZA ANDORINHA</v>
          </cell>
          <cell r="D1294" t="str">
            <v>m</v>
          </cell>
          <cell r="E1294">
            <v>12.16</v>
          </cell>
        </row>
        <row r="1295">
          <cell r="A1295" t="str">
            <v>ED-21636</v>
          </cell>
          <cell r="B1295">
            <v>0</v>
          </cell>
          <cell r="C1295" t="str">
            <v>TESTEIRA PARA BANCADA EM GRANITO, COR CINZA ANDORINHA, ESP. 2CM, ALTURA DE 10CM, INCLUSIVE POLIMENTO, CORTE/COLAGEM EM MEIA ESQUADRIA E MASSA PLÁSTICA NA COR DA PEDRA</v>
          </cell>
          <cell r="D1295" t="str">
            <v>m</v>
          </cell>
          <cell r="E1295">
            <v>171.41</v>
          </cell>
        </row>
        <row r="1296">
          <cell r="A1296" t="str">
            <v>ED-21634</v>
          </cell>
          <cell r="B1296">
            <v>0</v>
          </cell>
          <cell r="C1296" t="str">
            <v>TESTEIRA PARA BANCADA EM GRANITO, COR CINZA ANDORINHA, ESP. 2CM, ALTURA DE 3CM, INCLUSIVE POLIMENTO, CORTE/COLAGEM EM MEIA ESQUADARIA E MASSA PLÁSTICA NA COR DA PEDRA</v>
          </cell>
          <cell r="D1296" t="str">
            <v>m</v>
          </cell>
          <cell r="E1296">
            <v>155.03</v>
          </cell>
        </row>
        <row r="1297">
          <cell r="A1297" t="str">
            <v>ED-21635</v>
          </cell>
          <cell r="B1297">
            <v>0</v>
          </cell>
          <cell r="C1297" t="str">
            <v>TESTEIRA PARA BANCADA EM GRANITO, COR CINZA ANDORINHA, ESP. 2CM, ALTURA DE 5CM, INCLUSIVE POLIMENTO, CORTE/COLAGEM EM MEIA ESQUADARIA E MASSA PLÁSTICA NA COR DA PEDRA</v>
          </cell>
          <cell r="D1297" t="str">
            <v>m</v>
          </cell>
          <cell r="E1297">
            <v>159.71</v>
          </cell>
        </row>
        <row r="1298">
          <cell r="A1298">
            <v>8908</v>
          </cell>
          <cell r="B1298">
            <v>0</v>
          </cell>
          <cell r="C1298" t="str">
            <v>TESTEIRA E RODABANCADA EM MÁRMORE</v>
          </cell>
          <cell r="D1298">
            <v>0</v>
          </cell>
          <cell r="E1298">
            <v>0</v>
          </cell>
        </row>
        <row r="1299">
          <cell r="A1299" t="str">
            <v>ED-48350</v>
          </cell>
          <cell r="B1299">
            <v>0</v>
          </cell>
          <cell r="C1299" t="str">
            <v>RODABANCADA EM MÁRMORE BRANCO H = 10 CM, E = 2 CM</v>
          </cell>
          <cell r="D1299" t="str">
            <v>m</v>
          </cell>
          <cell r="E1299">
            <v>34.770000000000003</v>
          </cell>
        </row>
        <row r="1300">
          <cell r="A1300" t="str">
            <v>ED-48349</v>
          </cell>
          <cell r="B1300">
            <v>0</v>
          </cell>
          <cell r="C1300" t="str">
            <v>RODABANCADA EM MÁRMORE BRANCO H = 7 CM, E = 2 CM</v>
          </cell>
          <cell r="D1300" t="str">
            <v>m</v>
          </cell>
          <cell r="E1300">
            <v>26.96</v>
          </cell>
        </row>
        <row r="1301">
          <cell r="A1301" t="str">
            <v>ED-48352</v>
          </cell>
          <cell r="B1301">
            <v>0</v>
          </cell>
          <cell r="C1301" t="str">
            <v>TESTEIRA EM MÁRMORE BRANCO</v>
          </cell>
          <cell r="D1301" t="str">
            <v>m</v>
          </cell>
          <cell r="E1301">
            <v>12.27</v>
          </cell>
        </row>
        <row r="1302">
          <cell r="A1302">
            <v>8909</v>
          </cell>
          <cell r="B1302">
            <v>0</v>
          </cell>
          <cell r="C1302" t="str">
            <v>BANCADA EM CONCRETO</v>
          </cell>
          <cell r="D1302">
            <v>0</v>
          </cell>
          <cell r="E1302">
            <v>0</v>
          </cell>
        </row>
        <row r="1303">
          <cell r="A1303" t="str">
            <v>ED-48341</v>
          </cell>
          <cell r="B1303">
            <v>0</v>
          </cell>
          <cell r="C1303" t="str">
            <v>BANCADA EM CONCRETO, APOIADA EM CONSOLE DE METALON 20 X 30 MM</v>
          </cell>
          <cell r="D1303" t="str">
            <v>m2</v>
          </cell>
          <cell r="E1303">
            <v>291.13</v>
          </cell>
        </row>
        <row r="1304">
          <cell r="A1304" t="str">
            <v>ED-48340</v>
          </cell>
          <cell r="B1304">
            <v>0</v>
          </cell>
          <cell r="C1304" t="str">
            <v>BANCADA SIMPLES EM CONCRETO, APOIADA EM ALVENARIA</v>
          </cell>
          <cell r="D1304" t="str">
            <v>m2</v>
          </cell>
          <cell r="E1304">
            <v>276.55</v>
          </cell>
        </row>
        <row r="1305">
          <cell r="A1305">
            <v>8910</v>
          </cell>
          <cell r="B1305">
            <v>0</v>
          </cell>
          <cell r="C1305" t="str">
            <v>PRATELEIRA DE ARDÓSIA</v>
          </cell>
          <cell r="D1305">
            <v>0</v>
          </cell>
          <cell r="E1305">
            <v>0</v>
          </cell>
        </row>
        <row r="1306">
          <cell r="A1306" t="str">
            <v>ED-50688</v>
          </cell>
          <cell r="B1306">
            <v>0</v>
          </cell>
          <cell r="C1306" t="str">
            <v>PRATELEIRA DE ARDÓSIA E = 2 CM APOIADA EM CONSOLE DE METALON 20 X 30 MM</v>
          </cell>
          <cell r="D1306" t="str">
            <v>m2</v>
          </cell>
          <cell r="E1306">
            <v>199.51</v>
          </cell>
        </row>
        <row r="1307">
          <cell r="A1307" t="str">
            <v>ED-50687</v>
          </cell>
          <cell r="B1307">
            <v>0</v>
          </cell>
          <cell r="C1307" t="str">
            <v>PRATELEIRA DE ARDÓSIA E = 2 CM EMBUTIDA EM PAREDE</v>
          </cell>
          <cell r="D1307" t="str">
            <v>m2</v>
          </cell>
          <cell r="E1307">
            <v>192.1</v>
          </cell>
        </row>
        <row r="1308">
          <cell r="A1308">
            <v>8911</v>
          </cell>
          <cell r="B1308">
            <v>0</v>
          </cell>
          <cell r="C1308" t="str">
            <v>PRATELEIRA DE GRANITO</v>
          </cell>
          <cell r="D1308">
            <v>0</v>
          </cell>
          <cell r="E1308">
            <v>0</v>
          </cell>
        </row>
        <row r="1309">
          <cell r="A1309" t="str">
            <v>ED-50692</v>
          </cell>
          <cell r="B1309">
            <v>0</v>
          </cell>
          <cell r="C1309" t="str">
            <v>PRATELEIRA DE GRANITO CINZA ANDORINHA, E = 2 CM, APOIADA EM CONSOLE DE METALON 20 X 30 MM</v>
          </cell>
          <cell r="D1309" t="str">
            <v>m2</v>
          </cell>
          <cell r="E1309">
            <v>235.8</v>
          </cell>
        </row>
        <row r="1310">
          <cell r="A1310" t="str">
            <v>ED-50691</v>
          </cell>
          <cell r="B1310">
            <v>0</v>
          </cell>
          <cell r="C1310" t="str">
            <v>PRATELEIRA DE GRANITO CINZA ANDORINHA, E = 2 CM, APOIADA SOBRE ALVENARIA</v>
          </cell>
          <cell r="D1310" t="str">
            <v>m2</v>
          </cell>
          <cell r="E1310">
            <v>230.88</v>
          </cell>
        </row>
        <row r="1311">
          <cell r="A1311">
            <v>8912</v>
          </cell>
          <cell r="B1311">
            <v>0</v>
          </cell>
          <cell r="C1311" t="str">
            <v>PRATELEIRA DE MÁRMORE</v>
          </cell>
          <cell r="D1311">
            <v>0</v>
          </cell>
          <cell r="E1311">
            <v>0</v>
          </cell>
        </row>
        <row r="1312">
          <cell r="A1312" t="str">
            <v>ED-50696</v>
          </cell>
          <cell r="B1312">
            <v>0</v>
          </cell>
          <cell r="C1312" t="str">
            <v>PRATELEIRA DE MÁRMORE BRANCO E = 2 CM, APOIADA EM CONSOLE DE METALON 20 X 30 MM</v>
          </cell>
          <cell r="D1312" t="str">
            <v>m2</v>
          </cell>
          <cell r="E1312">
            <v>283.57</v>
          </cell>
        </row>
        <row r="1313">
          <cell r="A1313" t="str">
            <v>ED-50695</v>
          </cell>
          <cell r="B1313">
            <v>0</v>
          </cell>
          <cell r="C1313" t="str">
            <v>PRATELEIRA DE MÁRMORE BRANCO E = 2 CM, APOIADA SOBRE ALVENARIA</v>
          </cell>
          <cell r="D1313" t="str">
            <v>m2</v>
          </cell>
          <cell r="E1313">
            <v>278.64999999999998</v>
          </cell>
        </row>
        <row r="1314">
          <cell r="A1314">
            <v>8913</v>
          </cell>
          <cell r="B1314">
            <v>0</v>
          </cell>
          <cell r="C1314" t="str">
            <v>PRATELEIRAS DE MADEIRA</v>
          </cell>
          <cell r="D1314">
            <v>0</v>
          </cell>
          <cell r="E1314">
            <v>0</v>
          </cell>
        </row>
        <row r="1315">
          <cell r="A1315" t="str">
            <v>ED-50693</v>
          </cell>
          <cell r="B1315">
            <v>0</v>
          </cell>
          <cell r="C1315" t="str">
            <v>PRATELEIRA DE MADEIRA ENVERNIZADA, EM CONSOLE DE METALON 20 X 30 MM</v>
          </cell>
          <cell r="D1315" t="str">
            <v>m2</v>
          </cell>
          <cell r="E1315">
            <v>170.94</v>
          </cell>
        </row>
        <row r="1316">
          <cell r="A1316" t="str">
            <v>ED-50694</v>
          </cell>
          <cell r="B1316">
            <v>0</v>
          </cell>
          <cell r="C1316" t="str">
            <v>PRATELEIRA DE MADEIRA PINTADA DE ESMALTE, EM CONSOLE DE METALON 20 X 30 MM</v>
          </cell>
          <cell r="D1316" t="str">
            <v>m2</v>
          </cell>
          <cell r="E1316">
            <v>176.3</v>
          </cell>
        </row>
        <row r="1317">
          <cell r="A1317">
            <v>8914</v>
          </cell>
          <cell r="B1317">
            <v>0</v>
          </cell>
          <cell r="C1317" t="str">
            <v>PRATELEIRA DE CONCRETO</v>
          </cell>
          <cell r="D1317">
            <v>0</v>
          </cell>
          <cell r="E1317">
            <v>0</v>
          </cell>
        </row>
        <row r="1318">
          <cell r="A1318" t="str">
            <v>ED-50690</v>
          </cell>
          <cell r="B1318">
            <v>0</v>
          </cell>
          <cell r="C1318" t="str">
            <v>PRATELEIRA DE CONCRETO, APOIADA EM CONSOLE DE METALON 20 X 30 MM</v>
          </cell>
          <cell r="D1318" t="str">
            <v>m2</v>
          </cell>
          <cell r="E1318">
            <v>251.38</v>
          </cell>
        </row>
        <row r="1319">
          <cell r="A1319" t="str">
            <v>ED-50689</v>
          </cell>
          <cell r="B1319">
            <v>0</v>
          </cell>
          <cell r="C1319" t="str">
            <v>PRATELEIRA DE CONCRETO PRÉ- MOLDADO E = 4 CM, APOIADA SOBRE ALVENARIA</v>
          </cell>
          <cell r="D1319" t="str">
            <v>m2</v>
          </cell>
          <cell r="E1319">
            <v>242.3</v>
          </cell>
        </row>
        <row r="1320">
          <cell r="A1320">
            <v>8681</v>
          </cell>
          <cell r="B1320">
            <v>0</v>
          </cell>
          <cell r="C1320" t="str">
            <v>INSTALAÇÕES ELÉTRICAS</v>
          </cell>
          <cell r="D1320">
            <v>0</v>
          </cell>
          <cell r="E1320">
            <v>0</v>
          </cell>
        </row>
        <row r="1321">
          <cell r="A1321">
            <v>8915</v>
          </cell>
          <cell r="B1321">
            <v>0</v>
          </cell>
          <cell r="C1321" t="str">
            <v>CABO DE COBRE FLEXÍVEL (450/750V)</v>
          </cell>
          <cell r="D1321">
            <v>0</v>
          </cell>
          <cell r="E1321">
            <v>0</v>
          </cell>
        </row>
        <row r="1322">
          <cell r="A1322" t="str">
            <v>ED-48966</v>
          </cell>
          <cell r="B1322">
            <v>0</v>
          </cell>
          <cell r="C1322" t="str">
            <v>CABO DE COBRE FLEXÍVEL, CLASSE 5, ISOLAMENTO TIPO LSHF/ATOX, NÃO HALOGENADO, ANTICHAMA, TERMOPLÁSTICO, UNIPOLAR, SEÇÃO 10 MM2, 70°C, 450/750V</v>
          </cell>
          <cell r="D1322" t="str">
            <v>m</v>
          </cell>
          <cell r="E1322">
            <v>13.73</v>
          </cell>
        </row>
        <row r="1323">
          <cell r="A1323" t="str">
            <v>ED-48946</v>
          </cell>
          <cell r="B1323">
            <v>0</v>
          </cell>
          <cell r="C1323" t="str">
            <v>CABO DE COBRE FLEXÍVEL, CLASSE 5, ISOLAMENTO TIPO LSHF/ATOX, NÃO HALOGENADO, ANTICHAMA, TERMOPLÁSTICO, UNIPOLAR, SEÇÃO 1,5 MM2, 70°C, 450/750V</v>
          </cell>
          <cell r="D1323" t="str">
            <v>m</v>
          </cell>
          <cell r="E1323">
            <v>2.76</v>
          </cell>
        </row>
        <row r="1324">
          <cell r="A1324" t="str">
            <v>ED-48971</v>
          </cell>
          <cell r="B1324">
            <v>0</v>
          </cell>
          <cell r="C1324" t="str">
            <v>CABO DE COBRE FLEXÍVEL, CLASSE 5, ISOLAMENTO TIPO LSHF/ATOX, NÃO HALOGENADO, ANTICHAMA, TERMOPLÁSTICO, UNIPOLAR, SEÇÃO 16 MM2, 70°C, 450/750V</v>
          </cell>
          <cell r="D1324" t="str">
            <v>m</v>
          </cell>
          <cell r="E1324">
            <v>19.68</v>
          </cell>
        </row>
        <row r="1325">
          <cell r="A1325" t="str">
            <v>ED-48951</v>
          </cell>
          <cell r="B1325">
            <v>0</v>
          </cell>
          <cell r="C1325" t="str">
            <v>CABO DE COBRE FLEXÍVEL, CLASSE 5, ISOLAMENTO TIPO LSHF/ATOX, NÃO HALOGENADO, ANTICHAMA, TERMOPLÁSTICO, UNIPOLAR, SEÇÃO 2,5 MM2, 70°C, 450/750V</v>
          </cell>
          <cell r="D1325" t="str">
            <v>m</v>
          </cell>
          <cell r="E1325">
            <v>4.4800000000000004</v>
          </cell>
        </row>
        <row r="1326">
          <cell r="A1326" t="str">
            <v>ED-48976</v>
          </cell>
          <cell r="B1326">
            <v>0</v>
          </cell>
          <cell r="C1326" t="str">
            <v>CABO DE COBRE FLEXÍVEL, CLASSE 5, ISOLAMENTO TIPO LSHF/ATOX, NÃO HALOGENADO, ANTICHAMA, TERMOPLÁSTICO, UNIPOLAR, SEÇÃO 25 MM2, 70°C, 450/750V</v>
          </cell>
          <cell r="D1326" t="str">
            <v>m</v>
          </cell>
          <cell r="E1326">
            <v>28.86</v>
          </cell>
        </row>
        <row r="1327">
          <cell r="A1327" t="str">
            <v>ED-48981</v>
          </cell>
          <cell r="B1327">
            <v>0</v>
          </cell>
          <cell r="C1327" t="str">
            <v>CABO DE COBRE FLEXÍVEL, CLASSE 5, ISOLAMENTO TIPO LSHF/ATOX, NÃO HALOGENADO, ANTICHAMA, TERMOPLÁSTICO, UNIPOLAR, SEÇÃO 35 MM2, 70°C, 450/750V</v>
          </cell>
          <cell r="D1327" t="str">
            <v>m</v>
          </cell>
          <cell r="E1327">
            <v>40.479999999999997</v>
          </cell>
        </row>
        <row r="1328">
          <cell r="A1328" t="str">
            <v>ED-48956</v>
          </cell>
          <cell r="B1328">
            <v>0</v>
          </cell>
          <cell r="C1328" t="str">
            <v>CABO DE COBRE FLEXÍVEL, CLASSE 5, ISOLAMENTO TIPO LSHF/ATOX, NÃO HALOGENADO, ANTICHAMA, TERMOPLÁSTICO, UNIPOLAR, SEÇÃO 4 MM2, 70°C, 450/750V</v>
          </cell>
          <cell r="D1328" t="str">
            <v>m</v>
          </cell>
          <cell r="E1328">
            <v>6.28</v>
          </cell>
        </row>
        <row r="1329">
          <cell r="A1329" t="str">
            <v>ED-48961</v>
          </cell>
          <cell r="B1329">
            <v>0</v>
          </cell>
          <cell r="C1329" t="str">
            <v>CABO DE COBRE FLEXÍVEL, CLASSE 5, ISOLAMENTO TIPO LSHF/ATOX, NÃO HALOGENADO, ANTICHAMA, TERMOPLÁSTICO, UNIPOLAR, SEÇÃO 6 MM2, 70°C, 450/750V</v>
          </cell>
          <cell r="D1329" t="str">
            <v>m</v>
          </cell>
          <cell r="E1329">
            <v>8.9499999999999993</v>
          </cell>
        </row>
        <row r="1330">
          <cell r="A1330" t="str">
            <v>ED-49339</v>
          </cell>
          <cell r="B1330">
            <v>0</v>
          </cell>
          <cell r="C1330" t="str">
            <v>FIO RÍGIDO ISOLAÇÃO EM PVC 450/750V # 10 MM2</v>
          </cell>
          <cell r="D1330" t="str">
            <v>m</v>
          </cell>
          <cell r="E1330">
            <v>9.99</v>
          </cell>
        </row>
        <row r="1331">
          <cell r="A1331" t="str">
            <v>ED-49335</v>
          </cell>
          <cell r="B1331">
            <v>0</v>
          </cell>
          <cell r="C1331" t="str">
            <v>FIO RÍGIDO ISOLAÇÃO EM PVC 450/750V # 1,5 MM2</v>
          </cell>
          <cell r="D1331" t="str">
            <v>m</v>
          </cell>
          <cell r="E1331">
            <v>4.7699999999999996</v>
          </cell>
        </row>
        <row r="1332">
          <cell r="A1332" t="str">
            <v>ED-49336</v>
          </cell>
          <cell r="B1332">
            <v>0</v>
          </cell>
          <cell r="C1332" t="str">
            <v>FIO RÍGIDO ISOLAÇÃO EM PVC 450/750V # 2,5 MM2</v>
          </cell>
          <cell r="D1332" t="str">
            <v>m</v>
          </cell>
          <cell r="E1332">
            <v>5.53</v>
          </cell>
        </row>
        <row r="1333">
          <cell r="A1333" t="str">
            <v>ED-49337</v>
          </cell>
          <cell r="B1333">
            <v>0</v>
          </cell>
          <cell r="C1333" t="str">
            <v>FIO RÍGIDO ISOLAÇÃO EM PVC 450/750V # 4 MM2</v>
          </cell>
          <cell r="D1333" t="str">
            <v>m</v>
          </cell>
          <cell r="E1333">
            <v>6.61</v>
          </cell>
        </row>
        <row r="1334">
          <cell r="A1334" t="str">
            <v>ED-49338</v>
          </cell>
          <cell r="B1334">
            <v>0</v>
          </cell>
          <cell r="C1334" t="str">
            <v>FIO RÍGIDO ISOLAÇÃO EM PVC 450/750V # 6 MM2</v>
          </cell>
          <cell r="D1334" t="str">
            <v>m</v>
          </cell>
          <cell r="E1334">
            <v>7.76</v>
          </cell>
        </row>
        <row r="1335">
          <cell r="A1335">
            <v>8916</v>
          </cell>
          <cell r="B1335">
            <v>0</v>
          </cell>
          <cell r="C1335" t="str">
            <v>CABO DE COBRE FLEXÍVEL (0,6/1KV)</v>
          </cell>
          <cell r="D1335">
            <v>0</v>
          </cell>
          <cell r="E1335">
            <v>0</v>
          </cell>
        </row>
        <row r="1336">
          <cell r="A1336" t="str">
            <v>ED-48998</v>
          </cell>
          <cell r="B1336">
            <v>0</v>
          </cell>
          <cell r="C1336" t="str">
            <v>CABO DE COBRE FLEXÍVEL, CLASSE 5, ISOLAMENTO TIPO EPR/HEPR, NÃO HALOGENADO, ANTICHAMA, TERMOFIXO, UNIPOLAR, SEÇÃO 10 MM2, 90°C, 0,6/1KV</v>
          </cell>
          <cell r="D1336" t="str">
            <v>m</v>
          </cell>
          <cell r="E1336">
            <v>14.38</v>
          </cell>
        </row>
        <row r="1337">
          <cell r="A1337" t="str">
            <v>ED-49019</v>
          </cell>
          <cell r="B1337">
            <v>0</v>
          </cell>
          <cell r="C1337" t="str">
            <v>CABO DE COBRE FLEXÍVEL, CLASSE 5, ISOLAMENTO TIPO EPR/HEPR, NÃO HALOGENADO, ANTICHAMA, TERMOFIXO, UNIPOLAR, SEÇÃO 120 MM2, 90°C, 0,6/1KV</v>
          </cell>
          <cell r="D1337" t="str">
            <v>m</v>
          </cell>
          <cell r="E1337">
            <v>123.21</v>
          </cell>
        </row>
        <row r="1338">
          <cell r="A1338" t="str">
            <v>ED-48986</v>
          </cell>
          <cell r="B1338">
            <v>0</v>
          </cell>
          <cell r="C1338" t="str">
            <v>CABO DE COBRE FLEXÍVEL, CLASSE 5, ISOLAMENTO TIPO EPR/HEPR, NÃO HALOGENADO, ANTICHAMA, TERMOFIXO, UNIPOLAR, SEÇÃO 1,5 MM2, 90°C, 0,6/1KV</v>
          </cell>
          <cell r="D1338" t="str">
            <v>m</v>
          </cell>
          <cell r="E1338">
            <v>2.89</v>
          </cell>
        </row>
        <row r="1339">
          <cell r="A1339" t="str">
            <v>ED-49022</v>
          </cell>
          <cell r="B1339">
            <v>0</v>
          </cell>
          <cell r="C1339" t="str">
            <v>CABO DE COBRE FLEXÍVEL, CLASSE 5, ISOLAMENTO TIPO EPR/HEPR, NÃO HALOGENADO, ANTICHAMA, TERMOFIXO, UNIPOLAR, SEÇÃO 150 MM2, 90°C, 0,6/1KV</v>
          </cell>
          <cell r="D1339" t="str">
            <v>m</v>
          </cell>
          <cell r="E1339">
            <v>152.18</v>
          </cell>
        </row>
        <row r="1340">
          <cell r="A1340" t="str">
            <v>ED-49001</v>
          </cell>
          <cell r="B1340">
            <v>0</v>
          </cell>
          <cell r="C1340" t="str">
            <v>CABO DE COBRE FLEXÍVEL, CLASSE 5, ISOLAMENTO TIPO EPR/HEPR, NÃO HALOGENADO, ANTICHAMA, TERMOFIXO, UNIPOLAR, SEÇÃO 16 MM2, 90°C, 0,6/1KV</v>
          </cell>
          <cell r="D1340" t="str">
            <v>m</v>
          </cell>
          <cell r="E1340">
            <v>21.66</v>
          </cell>
        </row>
        <row r="1341">
          <cell r="A1341" t="str">
            <v>ED-49025</v>
          </cell>
          <cell r="B1341">
            <v>0</v>
          </cell>
          <cell r="C1341" t="str">
            <v>CABO DE COBRE FLEXÍVEL, CLASSE 5, ISOLAMENTO TIPO EPR/HEPR, NÃO HALOGENADO, ANTICHAMA, TERMOFIXO, UNIPOLAR, SEÇÃO 185 MM2, 90°C, 0,6/1KV</v>
          </cell>
          <cell r="D1341" t="str">
            <v>m</v>
          </cell>
          <cell r="E1341">
            <v>189.61</v>
          </cell>
        </row>
        <row r="1342">
          <cell r="A1342" t="str">
            <v>ED-49028</v>
          </cell>
          <cell r="B1342">
            <v>0</v>
          </cell>
          <cell r="C1342" t="str">
            <v>CABO DE COBRE FLEXÍVEL, CLASSE 5, ISOLAMENTO TIPO EPR/HEPR, NÃO HALOGENADO, ANTICHAMA, TERMOFIXO, UNIPOLAR, SEÇÃO 240 MM2, 90°C, 0,6/1KV</v>
          </cell>
          <cell r="D1342" t="str">
            <v>m</v>
          </cell>
          <cell r="E1342">
            <v>248.29</v>
          </cell>
        </row>
        <row r="1343">
          <cell r="A1343" t="str">
            <v>ED-48989</v>
          </cell>
          <cell r="B1343">
            <v>0</v>
          </cell>
          <cell r="C1343" t="str">
            <v>CABO DE COBRE FLEXÍVEL, CLASSE 5, ISOLAMENTO TIPO EPR/HEPR, NÃO HALOGENADO, ANTICHAMA, TERMOFIXO, UNIPOLAR, SEÇÃO 2,5 MM2, 90°C, 0,6/1KV</v>
          </cell>
          <cell r="D1343" t="str">
            <v>m</v>
          </cell>
          <cell r="E1343">
            <v>4.6100000000000003</v>
          </cell>
        </row>
        <row r="1344">
          <cell r="A1344" t="str">
            <v>ED-49004</v>
          </cell>
          <cell r="B1344">
            <v>0</v>
          </cell>
          <cell r="C1344" t="str">
            <v>CABO DE COBRE FLEXÍVEL, CLASSE 5, ISOLAMENTO TIPO EPR/HEPR, NÃO HALOGENADO, ANTICHAMA, TERMOFIXO, UNIPOLAR, SEÇÃO 25 MM2, 90°C, 0,6/1KV</v>
          </cell>
          <cell r="D1344" t="str">
            <v>m</v>
          </cell>
          <cell r="E1344">
            <v>31.83</v>
          </cell>
        </row>
        <row r="1345">
          <cell r="A1345" t="str">
            <v>ED-49031</v>
          </cell>
          <cell r="B1345">
            <v>0</v>
          </cell>
          <cell r="C1345" t="str">
            <v>CABO DE COBRE FLEXÍVEL, CLASSE 5, ISOLAMENTO TIPO EPR/HEPR, NÃO HALOGENADO, ANTICHAMA, TERMOFIXO, UNIPOLAR, SEÇÃO 300 MM2, 90°C, 0,6/1KV</v>
          </cell>
          <cell r="D1345" t="str">
            <v>m</v>
          </cell>
          <cell r="E1345">
            <v>301.24</v>
          </cell>
        </row>
        <row r="1346">
          <cell r="A1346" t="str">
            <v>ED-49007</v>
          </cell>
          <cell r="B1346">
            <v>0</v>
          </cell>
          <cell r="C1346" t="str">
            <v>CABO DE COBRE FLEXÍVEL, CLASSE 5, ISOLAMENTO TIPO EPR/HEPR, NÃO HALOGENADO, ANTICHAMA, TERMOFIXO, UNIPOLAR, SEÇÃO 35 MM2, 90°C, 0,6/1KV</v>
          </cell>
          <cell r="D1346" t="str">
            <v>m</v>
          </cell>
          <cell r="E1346">
            <v>39.97</v>
          </cell>
        </row>
        <row r="1347">
          <cell r="A1347" t="str">
            <v>ED-48992</v>
          </cell>
          <cell r="B1347">
            <v>0</v>
          </cell>
          <cell r="C1347" t="str">
            <v>CABO DE COBRE FLEXÍVEL, CLASSE 5, ISOLAMENTO TIPO EPR/HEPR, NÃO HALOGENADO, ANTICHAMA, TERMOFIXO, UNIPOLAR, SEÇÃO 4 MM2, 90°C, 0,6/1KV</v>
          </cell>
          <cell r="D1347" t="str">
            <v>m</v>
          </cell>
          <cell r="E1347">
            <v>6.37</v>
          </cell>
        </row>
        <row r="1348">
          <cell r="A1348" t="str">
            <v>ED-49010</v>
          </cell>
          <cell r="B1348">
            <v>0</v>
          </cell>
          <cell r="C1348" t="str">
            <v>CABO DE COBRE FLEXÍVEL, CLASSE 5, ISOLAMENTO TIPO EPR/HEPR, NÃO HALOGENADO, ANTICHAMA, TERMOFIXO, UNIPOLAR, SEÇÃO 50 MM2, 90°C, 0,6/1KV</v>
          </cell>
          <cell r="D1348" t="str">
            <v>m</v>
          </cell>
          <cell r="E1348">
            <v>57.59</v>
          </cell>
        </row>
        <row r="1349">
          <cell r="A1349" t="str">
            <v>ED-48995</v>
          </cell>
          <cell r="B1349">
            <v>0</v>
          </cell>
          <cell r="C1349" t="str">
            <v>CABO DE COBRE FLEXÍVEL, CLASSE 5, ISOLAMENTO TIPO EPR/HEPR, NÃO HALOGENADO, ANTICHAMA, TERMOFIXO, UNIPOLAR, SEÇÃO 6 MM2, 90°C, 0,6/1KV</v>
          </cell>
          <cell r="D1349" t="str">
            <v>m</v>
          </cell>
          <cell r="E1349">
            <v>9.6</v>
          </cell>
        </row>
        <row r="1350">
          <cell r="A1350" t="str">
            <v>ED-49013</v>
          </cell>
          <cell r="B1350">
            <v>0</v>
          </cell>
          <cell r="C1350" t="str">
            <v>CABO DE COBRE FLEXÍVEL, CLASSE 5, ISOLAMENTO TIPO EPR/HEPR, NÃO HALOGENADO, ANTICHAMA, TERMOFIXO, UNIPOLAR, SEÇÃO 70 MM2, 90°C, 0,6/1KV</v>
          </cell>
          <cell r="D1350" t="str">
            <v>m</v>
          </cell>
          <cell r="E1350">
            <v>81.93</v>
          </cell>
        </row>
        <row r="1351">
          <cell r="A1351" t="str">
            <v>ED-49016</v>
          </cell>
          <cell r="B1351">
            <v>0</v>
          </cell>
          <cell r="C1351" t="str">
            <v>CABO DE COBRE FLEXÍVEL, CLASSE 5, ISOLAMENTO TIPO EPR/HEPR, NÃO HALOGENADO, ANTICHAMA, TERMOFIXO, UNIPOLAR, SEÇÃO 95 MM2, 90°C, 0,6/1KV</v>
          </cell>
          <cell r="D1351" t="str">
            <v>m</v>
          </cell>
          <cell r="E1351">
            <v>107.98</v>
          </cell>
        </row>
        <row r="1352">
          <cell r="A1352">
            <v>8917</v>
          </cell>
          <cell r="B1352">
            <v>0</v>
          </cell>
          <cell r="C1352" t="str">
            <v>CORDOALHA</v>
          </cell>
          <cell r="D1352">
            <v>0</v>
          </cell>
          <cell r="E1352">
            <v>0</v>
          </cell>
        </row>
        <row r="1353">
          <cell r="A1353" t="str">
            <v>ED-49132</v>
          </cell>
          <cell r="B1353">
            <v>0</v>
          </cell>
          <cell r="C1353" t="str">
            <v>CABO DE COBRE NU # 10 MM2, ENTERRADO, EXCLUSIVE ESCAVAÇÃO E REATERRO</v>
          </cell>
          <cell r="D1353" t="str">
            <v>m</v>
          </cell>
          <cell r="E1353">
            <v>12.42</v>
          </cell>
        </row>
        <row r="1354">
          <cell r="A1354" t="str">
            <v>ED-49133</v>
          </cell>
          <cell r="B1354">
            <v>0</v>
          </cell>
          <cell r="C1354" t="str">
            <v>CABO DE COBRE NU # 16 MM2, ENTERRADO, EXCLUSIVE ESCAVAÇÃO E REATERRO</v>
          </cell>
          <cell r="D1354" t="str">
            <v>m</v>
          </cell>
          <cell r="E1354">
            <v>18.38</v>
          </cell>
        </row>
        <row r="1355">
          <cell r="A1355" t="str">
            <v>ED-49134</v>
          </cell>
          <cell r="B1355">
            <v>0</v>
          </cell>
          <cell r="C1355" t="str">
            <v>CABO DE COBRE NU # 25 MM2, ENTERRADO, EXCLUSIVE ESCAVAÇÃO E REATERRO</v>
          </cell>
          <cell r="D1355" t="str">
            <v>m</v>
          </cell>
          <cell r="E1355">
            <v>26.79</v>
          </cell>
        </row>
        <row r="1356">
          <cell r="A1356" t="str">
            <v>ED-49135</v>
          </cell>
          <cell r="B1356">
            <v>0</v>
          </cell>
          <cell r="C1356" t="str">
            <v>CABO DE COBRE NU # 35 MM2, ENTERRADO, EXCLUSIVE ESCAVAÇÃO E REATERRO</v>
          </cell>
          <cell r="D1356" t="str">
            <v>m</v>
          </cell>
          <cell r="E1356">
            <v>37.24</v>
          </cell>
        </row>
        <row r="1357">
          <cell r="A1357" t="str">
            <v>ED-49136</v>
          </cell>
          <cell r="B1357">
            <v>0</v>
          </cell>
          <cell r="C1357" t="str">
            <v>CABO DE COBRE NU # 50 MM2, ENTERRADO, EXCLUSIVE ESCAVAÇÃO E REATERRO</v>
          </cell>
          <cell r="D1357" t="str">
            <v>m</v>
          </cell>
          <cell r="E1357">
            <v>50.59</v>
          </cell>
        </row>
        <row r="1358">
          <cell r="A1358" t="str">
            <v>ED-49137</v>
          </cell>
          <cell r="B1358">
            <v>0</v>
          </cell>
          <cell r="C1358" t="str">
            <v>CABO DE COBRE NU # 70 MM2, ENTERRADO, EXCLUSIVE ESCAVAÇÃO E REATERRO</v>
          </cell>
          <cell r="D1358" t="str">
            <v>m</v>
          </cell>
          <cell r="E1358">
            <v>74.45</v>
          </cell>
        </row>
        <row r="1359">
          <cell r="A1359" t="str">
            <v>ED-49138</v>
          </cell>
          <cell r="B1359">
            <v>0</v>
          </cell>
          <cell r="C1359" t="str">
            <v>CABO DE COBRE NU # 95 MM2, ENTERRADO, EXCLUSIVE ESCAVAÇÃO E REATERRO</v>
          </cell>
          <cell r="D1359" t="str">
            <v>m</v>
          </cell>
          <cell r="E1359">
            <v>103.51</v>
          </cell>
        </row>
        <row r="1360">
          <cell r="A1360">
            <v>8918</v>
          </cell>
          <cell r="B1360">
            <v>0</v>
          </cell>
          <cell r="C1360" t="str">
            <v>CAIXA EM PVC LIGAÇÃO E PASSAGEM</v>
          </cell>
          <cell r="D1360">
            <v>0</v>
          </cell>
          <cell r="E1360">
            <v>0</v>
          </cell>
        </row>
        <row r="1361">
          <cell r="A1361" t="str">
            <v>ED-16634</v>
          </cell>
          <cell r="B1361">
            <v>0</v>
          </cell>
          <cell r="C1361" t="str">
            <v>CAIXA DE LIGAÇÃO/PASSAGEM EM PVC RÍGIDO PARA ELETRODUTO COM SUPORTE PARA LAJOTA, OCTOGONAL COM FUNDO MÓVEL, DIMENSÕES 4"X4", EMBUTIDA EM LAJE PRÉ-MOLDADA - FORNECIMENTO E INSTALAÇÃO</v>
          </cell>
          <cell r="D1361" t="str">
            <v>un</v>
          </cell>
          <cell r="E1361">
            <v>12.2</v>
          </cell>
        </row>
        <row r="1362">
          <cell r="A1362" t="str">
            <v>ED-49187</v>
          </cell>
          <cell r="B1362">
            <v>0</v>
          </cell>
          <cell r="C1362" t="str">
            <v>CAIXA DE LIGAÇÃO/PASSAGEM EM PVC RÍGIDO PARA ELETRODUTO, DIMENSÕES 4"X2", EMBUTIDA EM ALVENARIA - FORNECIMENTO E INSTALAÇÃO</v>
          </cell>
          <cell r="D1362" t="str">
            <v>un</v>
          </cell>
          <cell r="E1362">
            <v>8.23</v>
          </cell>
        </row>
        <row r="1363">
          <cell r="A1363" t="str">
            <v>ED-49194</v>
          </cell>
          <cell r="B1363">
            <v>0</v>
          </cell>
          <cell r="C1363" t="str">
            <v>CAIXA DE LIGAÇÃO/PASSAGEM EM PVC RÍGIDO PARA ELETRODUTO, DIMENSÕES 4"X2", EMBUTIDA EM PAREDE EM CHAPA DE GESSO ACARTONADO (DRYWALL), INCLUSIVE FORNECIMENTO E INSTALAÇÃO</v>
          </cell>
          <cell r="D1363" t="str">
            <v>un</v>
          </cell>
          <cell r="E1363">
            <v>12.72</v>
          </cell>
        </row>
        <row r="1364">
          <cell r="A1364" t="str">
            <v>ED-49188</v>
          </cell>
          <cell r="B1364">
            <v>0</v>
          </cell>
          <cell r="C1364" t="str">
            <v>CAIXA DE LIGAÇÃO/PASSAGEM EM PVC RÍGIDO PARA ELETRODUTO, DIMENSÕES 4"X4", EMBUTIDA EM ALVENARIA - FORNECIMENTO E INSTALAÇÃO</v>
          </cell>
          <cell r="D1364" t="str">
            <v>un</v>
          </cell>
          <cell r="E1364">
            <v>10.92</v>
          </cell>
        </row>
        <row r="1365">
          <cell r="A1365" t="str">
            <v>ED-49195</v>
          </cell>
          <cell r="B1365">
            <v>0</v>
          </cell>
          <cell r="C1365" t="str">
            <v>CAIXA DE LIGAÇÃO/PASSAGEM EM PVC RÍGIDO PARA ELETRODUTO, DIMENSÕES 4"X4", EMBUTIDA EM PAREDE EM CHAPA DE GESSO ACARTONADO (DRYWALL), INCLUSIVE FORNECIMENTO E INSTALAÇÃO</v>
          </cell>
          <cell r="D1365" t="str">
            <v>un</v>
          </cell>
          <cell r="E1365">
            <v>14.76</v>
          </cell>
        </row>
        <row r="1366">
          <cell r="A1366" t="str">
            <v>ED-49191</v>
          </cell>
          <cell r="B1366">
            <v>0</v>
          </cell>
          <cell r="C1366" t="str">
            <v>CAIXA DE LIGAÇÃO/PASSAGEM EM PVC RÍGIDO PARA ELETRODUTO, OCTOGONAL COM ANEL DESLIZANTE, DIMENSÕES 3"X3", EMBUTIDA EM LAJE - FORNECIMENTO E INSTALAÇÃO</v>
          </cell>
          <cell r="D1366" t="str">
            <v>un</v>
          </cell>
          <cell r="E1366">
            <v>9.07</v>
          </cell>
        </row>
        <row r="1367">
          <cell r="A1367" t="str">
            <v>ED-49190</v>
          </cell>
          <cell r="B1367">
            <v>0</v>
          </cell>
          <cell r="C1367" t="str">
            <v>CAIXA DE LIGAÇÃO/PASSAGEM EM PVC RÍGIDO PARA ELETRODUTO, OCTOGONAL COM FUNDO FIXO REFORÇADO, DIMENSÕES 4"X4", EMBUTIDA EM LAJE - FORNECIMENTO E INSTALAÇÃO</v>
          </cell>
          <cell r="D1367" t="str">
            <v>un</v>
          </cell>
          <cell r="E1367">
            <v>10.199999999999999</v>
          </cell>
        </row>
        <row r="1368">
          <cell r="A1368" t="str">
            <v>ED-49189</v>
          </cell>
          <cell r="B1368">
            <v>0</v>
          </cell>
          <cell r="C1368" t="str">
            <v>CAIXA DE LIGAÇÃO/PASSAGEM EM PVC RÍGIDO PARA ELETRODUTO, OCTOGONAL COM FUNDO MÓVEL, DIMENSÕES 4"X4", EMBUTIDA EM LAJE - FORNECIMENTO E INSTALAÇÃO</v>
          </cell>
          <cell r="D1368" t="str">
            <v>un</v>
          </cell>
          <cell r="E1368">
            <v>9.93</v>
          </cell>
        </row>
        <row r="1369">
          <cell r="A1369" t="str">
            <v>ED-49192</v>
          </cell>
          <cell r="B1369">
            <v>0</v>
          </cell>
          <cell r="C1369" t="str">
            <v>CAIXA DE LIGAÇÃO/PASSAGEM EM PVC RÍGIDO PARA ELETRODUTO ROSCÁVEL, DIMENSÕES 4"X2", EMBUTIDA EM ALVENARIA - FORNECIMENTO E INSTALAÇÃO</v>
          </cell>
          <cell r="D1369" t="str">
            <v>un</v>
          </cell>
          <cell r="E1369">
            <v>8.73</v>
          </cell>
        </row>
        <row r="1370">
          <cell r="A1370" t="str">
            <v>ED-49193</v>
          </cell>
          <cell r="B1370">
            <v>0</v>
          </cell>
          <cell r="C1370" t="str">
            <v>CAIXA DE LIGAÇÃO/PASSAGEM EM PVC RÍGIDO PARA ELETRODUTO ROSCÁVEL, DIMENSÕES 4"X4", EMBUTIDA EM ALVENARIA - FORNECIMENTO E INSTALAÇÃO</v>
          </cell>
          <cell r="D1370" t="str">
            <v>un</v>
          </cell>
          <cell r="E1370">
            <v>11.88</v>
          </cell>
        </row>
        <row r="1371">
          <cell r="A1371" t="str">
            <v>ED-49196</v>
          </cell>
          <cell r="B1371">
            <v>0</v>
          </cell>
          <cell r="C1371" t="str">
            <v>CAIXA ESTANQUE AQUATIC 4x2"</v>
          </cell>
          <cell r="D1371" t="str">
            <v>un</v>
          </cell>
          <cell r="E1371">
            <v>45.78</v>
          </cell>
        </row>
        <row r="1372">
          <cell r="A1372">
            <v>8919</v>
          </cell>
          <cell r="B1372">
            <v>0</v>
          </cell>
          <cell r="C1372" t="str">
            <v>CAIXA METÁLICA DE LIGAÇÃO E PASSAGEM</v>
          </cell>
          <cell r="D1372">
            <v>0</v>
          </cell>
          <cell r="E1372">
            <v>0</v>
          </cell>
        </row>
        <row r="1373">
          <cell r="A1373" t="str">
            <v>ED-49197</v>
          </cell>
          <cell r="B1373">
            <v>0</v>
          </cell>
          <cell r="C1373" t="str">
            <v>CAIXA DE INSPEÇÃO EM CONCRETO, TIPO "ZA" PASSEIO, PADRÃO CEMIG, DIMENSÃO (28X28)CM, ALTURA 40CM, COM TAMPA E ARO ARTICULADO EM FERRO FUNDIDO, INCLUSIVE ESCAVAÇÃO, APILOAMENTO, LASTRO DE BRITA, REATERRO E TRANSPORTE E RETIRADA DO MATERIAL ESCAVADO (EM CAÇAMBA)</v>
          </cell>
          <cell r="D1373" t="str">
            <v>un</v>
          </cell>
          <cell r="E1373">
            <v>194.04</v>
          </cell>
        </row>
        <row r="1374">
          <cell r="A1374" t="str">
            <v>ED-49200</v>
          </cell>
          <cell r="B1374">
            <v>0</v>
          </cell>
          <cell r="C1374"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D1374" t="str">
            <v>un</v>
          </cell>
          <cell r="E1374">
            <v>674.34</v>
          </cell>
        </row>
        <row r="1375">
          <cell r="A1375" t="str">
            <v>ED-49199</v>
          </cell>
          <cell r="B1375">
            <v>0</v>
          </cell>
          <cell r="C1375" t="str">
            <v>CAIXA DE INSPEÇÃO EM CONCRETO, TIPO "ZB" PASSEIO, PADRÃO CEMIG, DIMENSÃO (52X44)CM, ALTURA 70CM, COM TAMPA E ARO ARTICULADO EM FERRO FUNDIDO, INCLUSIVE ESCAVAÇÃO, APILOAMENTO, LASTRO DE BRITA, REATERRO E TRANSPORTE E RETIRADA DO MATERIAL ESCAVADO (EM CAÇAMBA)</v>
          </cell>
          <cell r="D1375" t="str">
            <v>un</v>
          </cell>
          <cell r="E1375">
            <v>646.23</v>
          </cell>
        </row>
        <row r="1376">
          <cell r="A1376" t="str">
            <v>ED-49202</v>
          </cell>
          <cell r="B1376">
            <v>0</v>
          </cell>
          <cell r="C1376" t="str">
            <v>CAIXA DE INSPEÇÃO EM CONCRETO, TIPO "ZC" GARAGEM, PADRÃO CEMIG, DIMENSÃO (77X67)CM, ALTURA 90CM, COM TAMPA E ARO ARTICULADO EM FERRO FUNDIDO, INCLUSIVE ESCAVAÇÃO, APILOAMENTO, LASTRO DE BRITA, REATERRO E TRANSPORTE E RETIRADA DO MATERIAL ESCAVADO (EM CAÇAMBA)</v>
          </cell>
          <cell r="D1376" t="str">
            <v>un</v>
          </cell>
          <cell r="E1376">
            <v>1729.76</v>
          </cell>
        </row>
        <row r="1377">
          <cell r="A1377" t="str">
            <v>ED-49201</v>
          </cell>
          <cell r="B1377">
            <v>0</v>
          </cell>
          <cell r="C1377" t="str">
            <v>CAIXA DE INSPEÇÃO EM CONCRETO, TIPO "ZC" PASSEIO, PADRÃO CEMIG, DIMENSÃO (77X67)CM, ALTURA 90CM, COM TAMPA E ARO ARTICULADO EM FERRO FUNDIDO, INCLUSIVE ESCAVAÇÃO, APILOAMENTO, LASTRO DE BRITA, REATERRO E TRANSPORTE E RETIRADA DO MATERIAL ESCAVADO (EM CAÇAMBA)</v>
          </cell>
          <cell r="D1377" t="str">
            <v>un</v>
          </cell>
          <cell r="E1377">
            <v>1356.99</v>
          </cell>
        </row>
        <row r="1378">
          <cell r="A1378" t="str">
            <v>ED-49213</v>
          </cell>
          <cell r="B1378">
            <v>0</v>
          </cell>
          <cell r="C1378" t="str">
            <v>CAIXA DE PASSAGEM CP-N2 INCLUSIVE TAMPA</v>
          </cell>
          <cell r="D1378" t="str">
            <v>un</v>
          </cell>
          <cell r="E1378">
            <v>62.84</v>
          </cell>
        </row>
        <row r="1379">
          <cell r="A1379" t="str">
            <v>ED-49151</v>
          </cell>
          <cell r="B1379">
            <v>0</v>
          </cell>
          <cell r="C1379" t="str">
            <v>CAIXA DE PASSAGEM EM CHAPA DE AÇO COM TAMPA APARAFUSADA, SOBREPOR, 102 X 102 X 82 MM</v>
          </cell>
          <cell r="D1379" t="str">
            <v>un</v>
          </cell>
          <cell r="E1379">
            <v>25.28</v>
          </cell>
        </row>
        <row r="1380">
          <cell r="A1380" t="str">
            <v>ED-49152</v>
          </cell>
          <cell r="B1380">
            <v>0</v>
          </cell>
          <cell r="C1380" t="str">
            <v>CAIXA DE PASSAGEM EM CHAPA DE AÇO COM TAMPA APARAFUSADA, SOBREPOR, 152 X 152 X 82 MM</v>
          </cell>
          <cell r="D1380" t="str">
            <v>un</v>
          </cell>
          <cell r="E1380">
            <v>45.95</v>
          </cell>
        </row>
        <row r="1381">
          <cell r="A1381" t="str">
            <v>ED-49153</v>
          </cell>
          <cell r="B1381">
            <v>0</v>
          </cell>
          <cell r="C1381" t="str">
            <v>CAIXA DE PASSAGEM EM CHAPA DE AÇO COM TAMPA APARAFUSADA, SOBREPOR, 202 X 202 X 102 MM</v>
          </cell>
          <cell r="D1381" t="str">
            <v>un</v>
          </cell>
          <cell r="E1381">
            <v>79.03</v>
          </cell>
        </row>
        <row r="1382">
          <cell r="A1382" t="str">
            <v>ED-49154</v>
          </cell>
          <cell r="B1382">
            <v>0</v>
          </cell>
          <cell r="C1382" t="str">
            <v>CAIXA DE PASSAGEM EM CHAPA DE AÇO COM TAMPA APARAFUSADA, SOBREPOR, 252 X 252 X 102 MM</v>
          </cell>
          <cell r="D1382" t="str">
            <v>un</v>
          </cell>
          <cell r="E1382">
            <v>87.73</v>
          </cell>
        </row>
        <row r="1383">
          <cell r="A1383" t="str">
            <v>ED-49155</v>
          </cell>
          <cell r="B1383">
            <v>0</v>
          </cell>
          <cell r="C1383" t="str">
            <v>CAIXA DE PASSAGEM EM CHAPA DE AÇO COM TAMPA APARAFUSADA, SOBREPOR, 302 X 302 X 122 MM</v>
          </cell>
          <cell r="D1383" t="str">
            <v>un</v>
          </cell>
          <cell r="E1383">
            <v>123.79</v>
          </cell>
        </row>
        <row r="1384">
          <cell r="A1384" t="str">
            <v>ED-49156</v>
          </cell>
          <cell r="B1384">
            <v>0</v>
          </cell>
          <cell r="C1384" t="str">
            <v>CAIXA DE PASSAGEM EM CHAPA DE AÇO COM TAMPA APARAFUSADA, SOBREPOR, 352 X 352 X 122 MM</v>
          </cell>
          <cell r="D1384" t="str">
            <v>un</v>
          </cell>
          <cell r="E1384">
            <v>102.71</v>
          </cell>
        </row>
        <row r="1385">
          <cell r="A1385" t="str">
            <v>ED-49148</v>
          </cell>
          <cell r="B1385">
            <v>0</v>
          </cell>
          <cell r="C1385" t="str">
            <v>CAIXA DE PASSAGEM EM CHAPA DE AÇO, EMBUTIR 153 X 153 X 82 MM</v>
          </cell>
          <cell r="D1385" t="str">
            <v>un</v>
          </cell>
          <cell r="E1385">
            <v>95.85</v>
          </cell>
        </row>
        <row r="1386">
          <cell r="A1386" t="str">
            <v>ED-49149</v>
          </cell>
          <cell r="B1386">
            <v>0</v>
          </cell>
          <cell r="C1386" t="str">
            <v>CAIXA DE PASSAGEM EM CHAPA DE AÇO, EMBUTIR 230 X 230 X 102 MM</v>
          </cell>
          <cell r="D1386" t="str">
            <v>un</v>
          </cell>
          <cell r="E1386">
            <v>110.94</v>
          </cell>
        </row>
        <row r="1387">
          <cell r="A1387" t="str">
            <v>ED-49150</v>
          </cell>
          <cell r="B1387">
            <v>0</v>
          </cell>
          <cell r="C1387" t="str">
            <v>CAIXA DE PASSAGEM EM CHAPA DE AÇO, EMBUTIR 330 X 330 X 122 MM</v>
          </cell>
          <cell r="D1387" t="str">
            <v>un</v>
          </cell>
          <cell r="E1387">
            <v>104.2</v>
          </cell>
        </row>
        <row r="1388">
          <cell r="A1388" t="str">
            <v>ED-49164</v>
          </cell>
          <cell r="B1388">
            <v>0</v>
          </cell>
          <cell r="C1388" t="str">
            <v>CAIXA DE PASSAGEM PARA PISO, METÁLICA, TAMPA ANTIDERRAPANTE, 100 X 100 X 60 CM</v>
          </cell>
          <cell r="D1388" t="str">
            <v>un</v>
          </cell>
          <cell r="E1388">
            <v>59.21</v>
          </cell>
        </row>
        <row r="1389">
          <cell r="A1389" t="str">
            <v>ED-49165</v>
          </cell>
          <cell r="B1389">
            <v>0</v>
          </cell>
          <cell r="C1389" t="str">
            <v>CAIXA DE PASSAGEM PARA PISO, METÁLICA, TAMPA ANTIDERRAPANTE, 200 X 200 X 100 CM</v>
          </cell>
          <cell r="D1389" t="str">
            <v>un</v>
          </cell>
          <cell r="E1389">
            <v>95.83</v>
          </cell>
        </row>
        <row r="1390">
          <cell r="A1390" t="str">
            <v>ED-49166</v>
          </cell>
          <cell r="B1390">
            <v>0</v>
          </cell>
          <cell r="C1390" t="str">
            <v>CAIXA DE PASSAGEM PARA PISO, METÁLICA, TAMPA ANTIDERRAPANTE, 300 X 300 X 120 CM</v>
          </cell>
          <cell r="D1390" t="str">
            <v>un</v>
          </cell>
          <cell r="E1390">
            <v>184.8</v>
          </cell>
        </row>
        <row r="1391">
          <cell r="A1391" t="str">
            <v>ED-49167</v>
          </cell>
          <cell r="B1391">
            <v>0</v>
          </cell>
          <cell r="C1391" t="str">
            <v>CAIXA DE PASSAGEM PARA PISO, METÁLICA, TAMPA ANTIDERRAPANTE, 400 X 400 X 200 CM</v>
          </cell>
          <cell r="D1391" t="str">
            <v>un</v>
          </cell>
          <cell r="E1391">
            <v>297.74</v>
          </cell>
        </row>
        <row r="1392">
          <cell r="A1392" t="str">
            <v>ED-49214</v>
          </cell>
          <cell r="B1392">
            <v>0</v>
          </cell>
          <cell r="C1392" t="str">
            <v>CAIXA DE PASSAGEM 15 x 15 CM EM CHAPA DE FERRO COM TAMPA CEGA</v>
          </cell>
          <cell r="D1392" t="str">
            <v>un</v>
          </cell>
          <cell r="E1392">
            <v>28.95</v>
          </cell>
        </row>
        <row r="1393">
          <cell r="A1393" t="str">
            <v>ED-49215</v>
          </cell>
          <cell r="B1393">
            <v>0</v>
          </cell>
          <cell r="C1393" t="str">
            <v>CAIXA DE PASSAGEM 20 X 20 CM EM CHAPA DE FERRO COM TAMPA CEGA</v>
          </cell>
          <cell r="D1393" t="str">
            <v>un</v>
          </cell>
          <cell r="E1393">
            <v>32.04</v>
          </cell>
        </row>
        <row r="1394">
          <cell r="A1394">
            <v>8920</v>
          </cell>
          <cell r="B1394">
            <v>0</v>
          </cell>
          <cell r="C1394" t="str">
            <v>CAIXA DE PASSAGEM EM ALVENARIA</v>
          </cell>
          <cell r="D1394">
            <v>0</v>
          </cell>
          <cell r="E1394">
            <v>0</v>
          </cell>
        </row>
        <row r="1395">
          <cell r="A1395" t="str">
            <v>ED-49171</v>
          </cell>
          <cell r="B1395">
            <v>0</v>
          </cell>
          <cell r="C1395" t="str">
            <v>CAIXA DE PASSAGEM EM ALVENARIA E TAMPA DE CONCRETO, FUNDO DE BRITA, TIPO 1, 25 X 25 X 50 CM, INCLUSIVE ESCAVAÇÃO, REATERRO E BOTA-FORA</v>
          </cell>
          <cell r="D1395" t="str">
            <v>un</v>
          </cell>
          <cell r="E1395">
            <v>139.93</v>
          </cell>
        </row>
        <row r="1396">
          <cell r="A1396" t="str">
            <v>ED-49168</v>
          </cell>
          <cell r="B1396">
            <v>0</v>
          </cell>
          <cell r="C1396" t="str">
            <v>CAIXA DE PASSAGEM EM ALVENARIA E TAMPA DE CONCRETO, FUNDO DE BRITA, TIPO 1, 30 X 30 X 40 CM, INCLUSIVE ESCAVAÇÃO, REATERRO E BOTA-FORA</v>
          </cell>
          <cell r="D1396" t="str">
            <v>un</v>
          </cell>
          <cell r="E1396">
            <v>139.69999999999999</v>
          </cell>
        </row>
        <row r="1397">
          <cell r="A1397" t="str">
            <v>ED-49169</v>
          </cell>
          <cell r="B1397">
            <v>0</v>
          </cell>
          <cell r="C1397" t="str">
            <v>CAIXA DE PASSAGEM EM ALVENARIA E TAMPA DE CONCRETO, FUNDO DE BRITA, TIPO 1, 40 X 40 X 60 CM, INCLUSIVE ESCAVAÇÃO, REATERRO E BOTA-FORA</v>
          </cell>
          <cell r="D1397" t="str">
            <v>un</v>
          </cell>
          <cell r="E1397">
            <v>244.56</v>
          </cell>
        </row>
        <row r="1398">
          <cell r="A1398" t="str">
            <v>ED-49170</v>
          </cell>
          <cell r="B1398">
            <v>0</v>
          </cell>
          <cell r="C1398" t="str">
            <v>CAIXA DE PASSAGEM EM ALVENARIA E TAMPA DE CONCRETO, FUNDO DE BRITA, TIPO 1, 50 X 50 X 60 CM, INCLUSIVE ESCAVAÇÃO, REATERRO E BOTA-FORA</v>
          </cell>
          <cell r="D1398" t="str">
            <v>un</v>
          </cell>
          <cell r="E1398">
            <v>305.44</v>
          </cell>
        </row>
        <row r="1399">
          <cell r="A1399">
            <v>8921</v>
          </cell>
          <cell r="B1399">
            <v>0</v>
          </cell>
          <cell r="C1399" t="str">
            <v>CAIXA DE PASSAGEM PARA TELEFONIA</v>
          </cell>
          <cell r="D1399">
            <v>0</v>
          </cell>
          <cell r="E1399">
            <v>0</v>
          </cell>
        </row>
        <row r="1400">
          <cell r="A1400" t="str">
            <v>ED-49216</v>
          </cell>
          <cell r="B1400">
            <v>0</v>
          </cell>
          <cell r="C1400" t="str">
            <v>CAIXA DE PASSAGEM Nº 1 PADRÃO TELEBRÁS DIM. (10 X 10 X 5) CM EM CHAPA DE AÇO GALVANIZADO</v>
          </cell>
          <cell r="D1400" t="str">
            <v>un</v>
          </cell>
          <cell r="E1400">
            <v>55.34</v>
          </cell>
        </row>
        <row r="1401">
          <cell r="A1401" t="str">
            <v>ED-49177</v>
          </cell>
          <cell r="B1401">
            <v>0</v>
          </cell>
          <cell r="C1401" t="str">
            <v>CAIXA DE PASSAGEM Nº 1 PADRÃO TELEBRÁS DIM. (10 X 10 X 5) CM EM CHAPA DE AÇO GALVANIZADO</v>
          </cell>
          <cell r="D1401" t="str">
            <v>un</v>
          </cell>
          <cell r="E1401">
            <v>55.34</v>
          </cell>
        </row>
        <row r="1402">
          <cell r="A1402" t="str">
            <v>ED-49178</v>
          </cell>
          <cell r="B1402">
            <v>0</v>
          </cell>
          <cell r="C1402" t="str">
            <v>CAIXA DE PASSAGEM Nº 2 PADRÃO TELEBRÁS DIM. (20 X 20 X 12) CM EM CHAPA DE AÇO GALVANIZADO</v>
          </cell>
          <cell r="D1402" t="str">
            <v>un</v>
          </cell>
          <cell r="E1402">
            <v>113.14</v>
          </cell>
        </row>
        <row r="1403">
          <cell r="A1403" t="str">
            <v>ED-49217</v>
          </cell>
          <cell r="B1403">
            <v>0</v>
          </cell>
          <cell r="C1403" t="str">
            <v>CAIXA DE PASSAGEM Nº 2 PADRÃO TELEBRÁS DIM. (20 X 20 X 13,5) CM EM CHAPA DE AÇO GALVANIZADO - EMBUTIR, FECHO DE PLÁSTICO C/ FUNDO DE MADEIRA S/ FUNDO DE CHAPA</v>
          </cell>
          <cell r="D1403" t="str">
            <v>un</v>
          </cell>
          <cell r="E1403">
            <v>113.14</v>
          </cell>
        </row>
        <row r="1404">
          <cell r="A1404" t="str">
            <v>ED-49179</v>
          </cell>
          <cell r="B1404">
            <v>0</v>
          </cell>
          <cell r="C1404" t="str">
            <v>CAIXA DE PASSAGEM Nº 3 PADRÃO TELEBRÁS DIM. (40 X 40 X 12) CM EM CHAPA DE AÇO GALVANIZADO</v>
          </cell>
          <cell r="D1404" t="str">
            <v>un</v>
          </cell>
          <cell r="E1404">
            <v>177.41</v>
          </cell>
        </row>
        <row r="1405">
          <cell r="A1405" t="str">
            <v>ED-49219</v>
          </cell>
          <cell r="B1405">
            <v>0</v>
          </cell>
          <cell r="C1405" t="str">
            <v>CAIXA DE PASSAGEM Nº 3 PADRÃO TELEBRÁS DIM. (40 X 40 X 13,5) CM EM CHAPA DE AÇO GALVANIZADO - EMBUTIR, FECHO DE PLÁSTICO C/ FUNDO DE MADEIRA S/ FUNDO DE CHAPA</v>
          </cell>
          <cell r="D1405" t="str">
            <v>un</v>
          </cell>
          <cell r="E1405">
            <v>177.41</v>
          </cell>
        </row>
        <row r="1406">
          <cell r="A1406" t="str">
            <v>ED-49182</v>
          </cell>
          <cell r="B1406">
            <v>0</v>
          </cell>
          <cell r="C1406" t="str">
            <v>CAIXA DE PASSAGEM Nº 6 PADRÃO TELEBRÁS DIM. (120 X 120 X 12) CM EM CHAPA DE AÇO GALVANIZADO</v>
          </cell>
          <cell r="D1406" t="str">
            <v>un</v>
          </cell>
          <cell r="E1406">
            <v>723.63</v>
          </cell>
        </row>
        <row r="1407">
          <cell r="A1407" t="str">
            <v>ED-49225</v>
          </cell>
          <cell r="B1407">
            <v>0</v>
          </cell>
          <cell r="C1407" t="str">
            <v>CAIXA DE PASSAGEM Nº 6 PADRÃO TELEBRÁS DIM. (120 X 120 X 13,5) CM EM CHAPA DE AÇO GALVANIZADO - EMBUTIR, FECHO DE PLÁSTICO C/ FUNDO DE MADEIRA S/ FUNDO DE CHAPA</v>
          </cell>
          <cell r="D1407" t="str">
            <v>un</v>
          </cell>
          <cell r="E1407">
            <v>726.45</v>
          </cell>
        </row>
        <row r="1408">
          <cell r="A1408" t="str">
            <v>ED-49218</v>
          </cell>
          <cell r="B1408">
            <v>0</v>
          </cell>
          <cell r="C1408" t="str">
            <v>CAIXA DE TELEFONIA, NÚMERO 2, DIMENSÃO (20X20)CM, EM CHAPA DE AÇO GALVANIZADO, TIPO SOBREPOR COM FECHO, INCLUSIVE ACESSÓRIOS E INSTALAÇÃO</v>
          </cell>
          <cell r="D1408" t="str">
            <v>un</v>
          </cell>
          <cell r="E1408">
            <v>116.74</v>
          </cell>
        </row>
        <row r="1409">
          <cell r="A1409" t="str">
            <v>ED-49183</v>
          </cell>
          <cell r="B1409">
            <v>0</v>
          </cell>
          <cell r="C1409" t="str">
            <v>CAIXA DE TELEFONIA, NÚMERO 3, DIMENSÃO (40X40)CM, EM CHAPA DE AÇO GALVANIZADO, TIPO EMBUTIR COM FECHO, INCLUSIVE ASSENTAMENTO E ACESSÓRIOS</v>
          </cell>
          <cell r="D1409" t="str">
            <v>un</v>
          </cell>
          <cell r="E1409">
            <v>224.86</v>
          </cell>
        </row>
        <row r="1410">
          <cell r="A1410" t="str">
            <v>ED-49220</v>
          </cell>
          <cell r="B1410">
            <v>0</v>
          </cell>
          <cell r="C1410" t="str">
            <v>CAIXA DE TELEFONIA, NÚMERO 3, DIMENSÃO (40X40)CM, EM CHAPA DE AÇO GALVANIZADO, TIPO SOBREPOR COM FECHO, INCLUSIVE ACESSÓRIOS E INSTALAÇÃO</v>
          </cell>
          <cell r="D1410" t="str">
            <v>un</v>
          </cell>
          <cell r="E1410">
            <v>233.56</v>
          </cell>
        </row>
        <row r="1411">
          <cell r="A1411" t="str">
            <v>ED-49184</v>
          </cell>
          <cell r="B1411">
            <v>0</v>
          </cell>
          <cell r="C1411" t="str">
            <v>CAIXA DE TELEFONIA, NÚMERO 4, DIMENSÃO (60X60)CM, EM CHAPA DE AÇO GALVANIZADO, TIPO EMBUTIR COM FECHO, INCLUSIVE ACESSÓRIOS E INSTALAÇÃO</v>
          </cell>
          <cell r="D1411" t="str">
            <v>un</v>
          </cell>
          <cell r="E1411">
            <v>355.39</v>
          </cell>
        </row>
        <row r="1412">
          <cell r="A1412" t="str">
            <v>ED-49222</v>
          </cell>
          <cell r="B1412">
            <v>0</v>
          </cell>
          <cell r="C1412" t="str">
            <v>CAIXA DE TELEFONIA, NÚMERO 4, DIMENSÃO (60X60)CM, EM CHAPA DE AÇO GALVANIZADO, TIPO SOBREPOR COM FECHO, INCLUSIVE ACESSÓRIOS E INSTALAÇÃO</v>
          </cell>
          <cell r="D1412" t="str">
            <v>un</v>
          </cell>
          <cell r="E1412">
            <v>324.33999999999997</v>
          </cell>
        </row>
        <row r="1413">
          <cell r="A1413" t="str">
            <v>ED-49185</v>
          </cell>
          <cell r="B1413">
            <v>0</v>
          </cell>
          <cell r="C1413" t="str">
            <v>CAIXA DE TELEFONIA, NÚMERO 5, DIMENSÃO (80X80)CM, EM CHAPA DE AÇO GALVANIZADO, TIPO EMBUTIR COM FECHO, INCLUSIVE ACESSÓRIOS E INSTALAÇÃO</v>
          </cell>
          <cell r="D1413" t="str">
            <v>un</v>
          </cell>
          <cell r="E1413">
            <v>439.55</v>
          </cell>
        </row>
        <row r="1414">
          <cell r="A1414" t="str">
            <v>ED-49224</v>
          </cell>
          <cell r="B1414">
            <v>0</v>
          </cell>
          <cell r="C1414" t="str">
            <v>CAIXA DE TELEFONIA, NÚMERO 5, DIMENSÃO (80X80)CM, EM CHAPA DE AÇO GALVANIZADO, TIPO SOBREPOR COM FECHO, INCLUSIVE ACESSÓRIOS E INSTALAÇÃO</v>
          </cell>
          <cell r="D1414" t="str">
            <v>un</v>
          </cell>
          <cell r="E1414">
            <v>490.41</v>
          </cell>
        </row>
        <row r="1415">
          <cell r="A1415" t="str">
            <v>ED-29066</v>
          </cell>
          <cell r="B1415">
            <v>0</v>
          </cell>
          <cell r="C1415" t="str">
            <v>CAIXA DE TELEFONIA, NÚMERO 7, DIMENSÃO (120X120)CM, EM CHAPA DE AÇO GALVANIZADO, TIPO EMBUTIR COM FECHO, INCLUSIVE ACESSÓRIOS E INSTALAÇÃO</v>
          </cell>
          <cell r="D1415" t="str">
            <v>un</v>
          </cell>
          <cell r="E1415">
            <v>1144.28</v>
          </cell>
        </row>
        <row r="1416">
          <cell r="A1416" t="str">
            <v>ED-49227</v>
          </cell>
          <cell r="B1416">
            <v>0</v>
          </cell>
          <cell r="C1416" t="str">
            <v>CAIXA DE TELEFONIA, NÚMERO 8, DIMENSÃO (150X150)CM, EM CHAPA DE AÇO GALVANIZADO, TIPO EMBUTIR COM FECHO, INCLUSIVE ACESSÓRIOS E INSTALAÇÃO</v>
          </cell>
          <cell r="D1416" t="str">
            <v>un</v>
          </cell>
          <cell r="E1416">
            <v>1636.36</v>
          </cell>
        </row>
        <row r="1417">
          <cell r="A1417" t="str">
            <v>ED-27189</v>
          </cell>
          <cell r="B1417">
            <v>0</v>
          </cell>
          <cell r="C1417" t="str">
            <v>CAIXA PRÉ-MOLDADA PARA ENTRADA TELEFÔNICA SUBTERRÂNEA, TIPO R1, MEDIDAS INTERNAS (60X35X50)CM, INCLUSIVE ESCAVAÇÃO, APILOAMENTO, LASTRO DE BRITA, REATERRO E TRANSPORTE E RETIRADA DO MATERIAL ESCAVADO (EM CAÇAMBA)</v>
          </cell>
          <cell r="D1417" t="str">
            <v>un</v>
          </cell>
          <cell r="E1417">
            <v>515.34</v>
          </cell>
        </row>
        <row r="1418">
          <cell r="A1418" t="str">
            <v>ED-49176</v>
          </cell>
          <cell r="B1418">
            <v>0</v>
          </cell>
          <cell r="C1418" t="str">
            <v>CAIXA PRÉ-MOLDADA PARA ENTRADA TELEFÔNICA SUBTERRÂNEA, TIPO R2, MEDIDAS INTERNAS (107X52X50)CM, INCLUSIVE ESCAVAÇÃO, APILOAMENTO, LASTRO DE BRITA, REATERRO E TRANSPORTE E RETIRADA DO MATERIAL ESCAVADO (EM CAÇAMBA)</v>
          </cell>
          <cell r="D1418" t="str">
            <v>un</v>
          </cell>
          <cell r="E1418">
            <v>1112.1300000000001</v>
          </cell>
        </row>
        <row r="1419">
          <cell r="A1419" t="str">
            <v>ED-49174</v>
          </cell>
          <cell r="B1419">
            <v>0</v>
          </cell>
          <cell r="C1419" t="str">
            <v>CAIXA SUBTERRÂNEA, TIPO P20, EM FERRO FUNDIDO COM TAMPA, INCLUSIVE ESCAVAÇÃO, REATERRO E TRANSPORTE E RETIRADA DO MATERIAL ESCAVADO (EM CAÇAMBA</v>
          </cell>
          <cell r="D1419" t="str">
            <v>un</v>
          </cell>
          <cell r="E1419">
            <v>332.65</v>
          </cell>
        </row>
        <row r="1420">
          <cell r="A1420">
            <v>8922</v>
          </cell>
          <cell r="B1420">
            <v>0</v>
          </cell>
          <cell r="C1420" t="str">
            <v>INTERRUPTOR, TOMADA E ACESSÓRIOS</v>
          </cell>
          <cell r="D1420">
            <v>0</v>
          </cell>
          <cell r="E1420">
            <v>0</v>
          </cell>
        </row>
        <row r="1421">
          <cell r="A1421" t="str">
            <v>ED-49058</v>
          </cell>
          <cell r="B1421">
            <v>0</v>
          </cell>
          <cell r="C1421" t="str">
            <v>CAMPAINHA DE EMBUTIR EM CAIXA 2x4", DO TIPO CIGARRA, 127V</v>
          </cell>
          <cell r="D1421" t="str">
            <v>un</v>
          </cell>
          <cell r="E1421">
            <v>54.93</v>
          </cell>
        </row>
        <row r="1422">
          <cell r="A1422" t="str">
            <v>ED-49057</v>
          </cell>
          <cell r="B1422">
            <v>0</v>
          </cell>
          <cell r="C1422" t="str">
            <v>CAMPAINHA DE SOBREPOR (SINCRONSOM 117)</v>
          </cell>
          <cell r="D1422" t="str">
            <v>un</v>
          </cell>
          <cell r="E1422">
            <v>52.26</v>
          </cell>
        </row>
        <row r="1423">
          <cell r="A1423" t="str">
            <v>ED-15740</v>
          </cell>
          <cell r="B1423">
            <v>0</v>
          </cell>
          <cell r="C1423" t="str">
            <v>CONJUNTO DE DOIS (2) INTERRUPTORES BIPOLAR SIMPLES, CORRENTE 10A, TENSÃO 250V, (10A-250V), COM PLACA 4"X2" DE DOIS (2) POSTOS, INCLUSIVE FORNECIMENTO, INSTALAÇÃO, SUPORTE, MÓDULO E PLACA</v>
          </cell>
          <cell r="D1423" t="str">
            <v>un</v>
          </cell>
          <cell r="E1423">
            <v>55.77</v>
          </cell>
        </row>
        <row r="1424">
          <cell r="A1424" t="str">
            <v>ED-15783</v>
          </cell>
          <cell r="B1424">
            <v>0</v>
          </cell>
          <cell r="C1424" t="str">
            <v>CONJUNTO DE DOIS (2) INTERRUPTORES BIPOLAR SIMPLES, CORRENTE 10A, TENSÃO 250V, (10A-250V), COM PLACA 4"X4" DE DOIS (2) POSTOS, INCLUSIVE FORNECIMENTO, INSTALAÇÃO, SUPORTE, MÓDULO E PLACA</v>
          </cell>
          <cell r="D1424" t="str">
            <v>un</v>
          </cell>
          <cell r="E1424">
            <v>59.51</v>
          </cell>
        </row>
        <row r="1425">
          <cell r="A1425" t="str">
            <v>ED-15788</v>
          </cell>
          <cell r="B1425">
            <v>0</v>
          </cell>
          <cell r="C1425" t="str">
            <v>CONJUNTO DE DOIS (2) INTERRUPTORES BIPOLAR SIMPLES, CORRENTE 10A, TENSÃO 250V, (10A-250V) E DOIS (2) INTERRUPTORES PARALELOS, CORRENTE 10A, TENSÃO 250V, (10A-250V), COM PLACA 4"X4" DE QUATRO (4) POSTOS, INCLUSIVE FORNECIMENTO, INSTALAÇÃO, SUPORTE, MÓDULO E PLACA</v>
          </cell>
          <cell r="D1425" t="str">
            <v>un</v>
          </cell>
          <cell r="E1425">
            <v>85</v>
          </cell>
        </row>
        <row r="1426">
          <cell r="A1426" t="str">
            <v>ED-15747</v>
          </cell>
          <cell r="B1426">
            <v>0</v>
          </cell>
          <cell r="C1426" t="str">
            <v>CONJUNTO DE DOIS (2) INTERRUPTORES BIPOLAR SIMPLES, CORRENTE 10A, TENSÃO 250V, (10A-250V) E UM (1) INTERRUPTOR PARALELO, CORRENTE 10A, TENSÃO 250V, (10A-250V), COM PLACA 4"X2" DE TRÊS (3) POSTOS, INCLUSIVE FORNECIMENTO, INSTALAÇÃO, SUPORTE, MÓDULO E PLACA</v>
          </cell>
          <cell r="D1426" t="str">
            <v>un</v>
          </cell>
          <cell r="E1426">
            <v>68.75</v>
          </cell>
        </row>
        <row r="1427">
          <cell r="A1427" t="str">
            <v>ED-15773</v>
          </cell>
          <cell r="B1427">
            <v>0</v>
          </cell>
          <cell r="C1427" t="str">
            <v>CONJUNTO DE DOIS (2) INTERRUPTORES BIPOLAR SIMPLES, CORRENTE 10A, TENSÃO 250V, (10A-250V) E UMA (1) TOMADA PADRÃO, TRÊS (3) POLOS, CORRENTE 10A, TENSÃO 250V, (2P+T/10A-250V), COM PLACA 4"X2" DE TRÊS (3) POSTOS, INCLUSIVE FORNECIMENTO, INSTALAÇÃO, SUPORTE, MÓDULO E PLACA</v>
          </cell>
          <cell r="D1427" t="str">
            <v>un</v>
          </cell>
          <cell r="E1427">
            <v>68.83</v>
          </cell>
        </row>
        <row r="1428">
          <cell r="A1428" t="str">
            <v>ED-15776</v>
          </cell>
          <cell r="B1428">
            <v>0</v>
          </cell>
          <cell r="C1428" t="str">
            <v>CONJUNTO DE DOIS (2) INTERRUPTORES BIPOLAR SIMPLES, CORRENTE 10A, TENSÃO 250V, (10A-250V) E UMA (1) TOMADA PADRÃO, TRÊS (3) POLOS, CORRENTE 20A, TENSÃO 250V, (2P+T/20A-250V), COM PLACA 4"X2" DE TRÊS (3) POSTOS, INCLUSIVE FORNECIMENTO, INSTALAÇÃO, SUPORTE, MÓDULO E PLACA</v>
          </cell>
          <cell r="D1428" t="str">
            <v>un</v>
          </cell>
          <cell r="E1428">
            <v>69.89</v>
          </cell>
        </row>
        <row r="1429">
          <cell r="A1429" t="str">
            <v>ED-15772</v>
          </cell>
          <cell r="B1429">
            <v>0</v>
          </cell>
          <cell r="C1429" t="str">
            <v>CONJUNTO DE DOIS (2) INTERRUPTORES PARALELO, CORRENTE 10A, TENSÃO 250V, (10A-250V) E UMA (1) TOMADA PADRÃO, TRÊS (3) POLOS, CORRENTE 10A, TENSÃO 250V, (2P+T/10A-250V), COM PLACA 4"X2" DE TRÊS (3) POSTOS, INCLUSIVE FORNECIMENTO, INSTALAÇÃO, SUPORTE, MÓDULO E PLACA</v>
          </cell>
          <cell r="D1429" t="str">
            <v>un</v>
          </cell>
          <cell r="E1429">
            <v>47.27</v>
          </cell>
        </row>
        <row r="1430">
          <cell r="A1430" t="str">
            <v>ED-15775</v>
          </cell>
          <cell r="B1430">
            <v>0</v>
          </cell>
          <cell r="C1430" t="str">
            <v>CONJUNTO DE DOIS (2) INTERRUPTORES PARALELO, CORRENTE 10A, TENSÃO 250V, (10A-250V) E UMA (1) TOMADA PADRÃO, TRÊS (3) POLOS, CORRENTE 20A, TENSÃO 250V, (2P+T/20A-250V), COM PLACA 4"X2" DE TRÊS (3) POSTOS, INCLUSIVE FORNECIMENTO, INSTALAÇÃO, SUPORTE, MÓDULO E PLACA</v>
          </cell>
          <cell r="D1430" t="str">
            <v>un</v>
          </cell>
          <cell r="E1430">
            <v>48.33</v>
          </cell>
        </row>
        <row r="1431">
          <cell r="A1431" t="str">
            <v>ED-15745</v>
          </cell>
          <cell r="B1431">
            <v>0</v>
          </cell>
          <cell r="C1431" t="str">
            <v>CONJUNTO DE DOIS (2) INTERRUPTORES PARALELOS, CORRENTE 10A, TENSÃO 250V, (10A-250V), COM PLACA 4"X2" DE DOIS (2) POSTOS, INCLUSIVE FORNECIMENTO, INSTALAÇÃO, SUPORTE, MÓDULO E PLACA</v>
          </cell>
          <cell r="D1431" t="str">
            <v>un</v>
          </cell>
          <cell r="E1431">
            <v>34.21</v>
          </cell>
        </row>
        <row r="1432">
          <cell r="A1432" t="str">
            <v>ED-15739</v>
          </cell>
          <cell r="B1432">
            <v>0</v>
          </cell>
          <cell r="C1432" t="str">
            <v>CONJUNTO DE DOIS (2) INTERRUPTORES SIMPLES, CORRENTE 10A, TENSÃO 250V, (10A-250V), COM PLACA 4"X2" DE DOIS (2) POSTOS, INCLUSIVE FORNECIMENTO, INSTALAÇÃO, SUPORTE, MÓDULO E PLACA</v>
          </cell>
          <cell r="D1432" t="str">
            <v>un</v>
          </cell>
          <cell r="E1432">
            <v>31.67</v>
          </cell>
        </row>
        <row r="1433">
          <cell r="A1433" t="str">
            <v>ED-15782</v>
          </cell>
          <cell r="B1433">
            <v>0</v>
          </cell>
          <cell r="C1433" t="str">
            <v>CONJUNTO DE DOIS (2) INTERRUPTORES SIMPLES, CORRENTE 10A, TENSÃO 250V, (10A-250V), COM PLACA 4"X4" DE DOIS (2) POSTOS, INCLUSIVE FORNECIMENTO, INSTALAÇÃO, SUPORTE, MÓDULO E PLACA</v>
          </cell>
          <cell r="D1433" t="str">
            <v>un</v>
          </cell>
          <cell r="E1433">
            <v>35.409999999999997</v>
          </cell>
        </row>
        <row r="1434">
          <cell r="A1434" t="str">
            <v>ED-15787</v>
          </cell>
          <cell r="B1434">
            <v>0</v>
          </cell>
          <cell r="C1434" t="str">
            <v>CONJUNTO DE DOIS (2) INTERRUPTORES SIMPLES, CORRENTE 10A, TENSÃO 250V, (10A-250V) E DOIS (2) INTERRUPTORES PARALELOS, CORRENTE 10A, TENSÃO 250V, (10A-250V), COM PLACA 4"X4" DE QUATRO (4) POSTOS, INCLUSIVE FORNECIMENTO, INSTALAÇÃO, SUPORTE, MÓDULO E PLACA</v>
          </cell>
          <cell r="D1434" t="str">
            <v>un</v>
          </cell>
          <cell r="E1434">
            <v>60.9</v>
          </cell>
        </row>
        <row r="1435">
          <cell r="A1435" t="str">
            <v>ED-15746</v>
          </cell>
          <cell r="B1435">
            <v>0</v>
          </cell>
          <cell r="C1435" t="str">
            <v>CONJUNTO DE DOIS (2) INTERRUPTORES SIMPLES, CORRENTE 10A, TENSÃO 250V, (10A-250V) E UM (1) INTERRUPTOR PARALELO, CORRENTE 10A, TENSÃO 250V, (10A-250V), COM PLACA 4"X2" DE TRÊS (3) POSTOS, INCLUSIVE FORNECIMENTO, INSTALAÇÃO, SUPORTE, MÓDULO E PLACA</v>
          </cell>
          <cell r="D1435" t="str">
            <v>un</v>
          </cell>
          <cell r="E1435">
            <v>44.65</v>
          </cell>
        </row>
        <row r="1436">
          <cell r="A1436" t="str">
            <v>ED-15771</v>
          </cell>
          <cell r="B1436">
            <v>0</v>
          </cell>
          <cell r="C1436" t="str">
            <v>CONJUNTO DE DOIS (2) INTERRUPTORES SIMPLES, CORRENTE 10A, TENSÃO 250V, (10A-250V) E UMA (1) TOMADA PADRÃO, TRÊS (3) POLOS, CORRENTE 10A, TENSÃO 250V, (2P+T/10A-250V), COM PLACA 4"X2" DE TRÊS (3) POSTOS, INCLUSIVE FORNECIMENTO, INSTALAÇÃO, SUPORTE, MÓDULO E PLACA</v>
          </cell>
          <cell r="D1436" t="str">
            <v>un</v>
          </cell>
          <cell r="E1436">
            <v>44.73</v>
          </cell>
        </row>
        <row r="1437">
          <cell r="A1437" t="str">
            <v>ED-15774</v>
          </cell>
          <cell r="B1437">
            <v>0</v>
          </cell>
          <cell r="C1437" t="str">
            <v>CONJUNTO DE DOIS (2) INTERRUPTORES SIMPLES, CORRENTE 10A, TENSÃO 250V, (10A-250V) E UMA (1) TOMADA PADRÃO, TRÊS (3) POLOS, CORRENTE 20A, TENSÃO 250V, (2P+T/20A-250V), COM PLACA 4"X2" DE TRÊS (3) POSTOS, INCLUSIVE FORNECIMENTO, INSTALAÇÃO, SUPORTE, MÓDULO E PLACA</v>
          </cell>
          <cell r="D1437" t="str">
            <v>un</v>
          </cell>
          <cell r="E1437">
            <v>45.79</v>
          </cell>
        </row>
        <row r="1438">
          <cell r="A1438" t="str">
            <v>ED-15789</v>
          </cell>
          <cell r="B1438">
            <v>0</v>
          </cell>
          <cell r="C1438" t="str">
            <v>CONJUNTO DE DOIS (2) MÓDULOS COM FURO PARA SAÍDA DE FIO Ø 10MM, COM PLACA 4"X4" DE DOIS (2) POSTO, INCLUSIVE FORNECIMENTO, INSTALAÇÃO, SUPORTE, MÓDULO E PLACA</v>
          </cell>
          <cell r="D1438" t="str">
            <v>un</v>
          </cell>
          <cell r="E1438">
            <v>15.83</v>
          </cell>
        </row>
        <row r="1439">
          <cell r="A1439" t="str">
            <v>ED-15755</v>
          </cell>
          <cell r="B1439">
            <v>0</v>
          </cell>
          <cell r="C1439" t="str">
            <v>CONJUNTO DE DUAS (2) TOMADAS PADRÃO, TRÊS (3) POLOS, CORRENTE 10A, TENSÃO 250V, (2P+T/10A-250V), COM PLACA 4"X2" DE DOIS (2) POSTOS, INCLUSIVE FORNECIMENTO, INSTALAÇÃO, SUPORTE, MÓDULO E PLACA</v>
          </cell>
          <cell r="D1439" t="str">
            <v>un</v>
          </cell>
          <cell r="E1439">
            <v>34.369999999999997</v>
          </cell>
        </row>
        <row r="1440">
          <cell r="A1440" t="str">
            <v>ED-15790</v>
          </cell>
          <cell r="B1440">
            <v>0</v>
          </cell>
          <cell r="C1440" t="str">
            <v>CONJUNTO DE DUAS (2) TOMADAS PADRÃO, TRÊS (3) POLOS, CORRENTE 10A, TENSÃO 250V, (2P+T/10A-250V), COM PLACA 4"X4" DE DOIS (2) POSTOS, INCLUSIVE FORNECIMENTO, INSTALAÇÃO, SUPORTE, MÓDULO E PLACA</v>
          </cell>
          <cell r="D1440" t="str">
            <v>un</v>
          </cell>
          <cell r="E1440">
            <v>38.11</v>
          </cell>
        </row>
        <row r="1441">
          <cell r="A1441" t="str">
            <v>ED-15756</v>
          </cell>
          <cell r="B1441">
            <v>0</v>
          </cell>
          <cell r="C1441" t="str">
            <v>CONJUNTO DE DUAS (2) TOMADAS PADRÃO, TRÊS (3) POLOS, CORRENTE 20A, TENSÃO 250V, (2P+T/20A-250V), COM PLACA 4"X2" DE DOIS (2) POSTOS, INCLUSIVE FORNECIMENTO, INSTALAÇÃO, SUPORTE, MÓDULO E PLACA</v>
          </cell>
          <cell r="D1441" t="str">
            <v>un</v>
          </cell>
          <cell r="E1441">
            <v>36.49</v>
          </cell>
        </row>
        <row r="1442">
          <cell r="A1442" t="str">
            <v>ED-15791</v>
          </cell>
          <cell r="B1442">
            <v>0</v>
          </cell>
          <cell r="C1442" t="str">
            <v>CONJUNTO DE DUAS (2) TOMADAS PADRÃO, TRÊS (3) POLOS, CORRENTE 20A, TENSÃO 250V, (2P+T/20A-250V), COM PLACA 4"X4" DE DOIS (2) POSTOS, INCLUSIVE FORNECIMENTO, INSTALAÇÃO, SUPORTE, MÓDULO E PLACA</v>
          </cell>
          <cell r="D1442" t="str">
            <v>un</v>
          </cell>
          <cell r="E1442">
            <v>40.229999999999997</v>
          </cell>
        </row>
        <row r="1443">
          <cell r="A1443" t="str">
            <v>ED-15757</v>
          </cell>
          <cell r="B1443">
            <v>0</v>
          </cell>
          <cell r="C1443" t="str">
            <v>CONJUNTO DE DUAS (2) TOMADAS PADRÃO VERMELHA, USO ESPECÍFICO, TRÊS (3) POLOS, CORRENTE 20A, TENSÃO 250V, (2P+T/20A-250V), COM PLACA 4"X2" DE DOIS (2) POSTOS, INCLUSIVE FORNECIMENTO, INSTALAÇÃO, SUPORTE, MÓDULO E PLACA</v>
          </cell>
          <cell r="D1443" t="str">
            <v>un</v>
          </cell>
          <cell r="E1443">
            <v>37.03</v>
          </cell>
        </row>
        <row r="1444">
          <cell r="A1444" t="str">
            <v>ED-15793</v>
          </cell>
          <cell r="B1444">
            <v>0</v>
          </cell>
          <cell r="C1444" t="str">
            <v>CONJUNTO DE DUAS (2) TOMADAS PADRÃO VERMELHA, USO ESPECÍFICO, TRÊS (3) POLOS, CORRENTE 20A, TENSÃO 250V, (2P+T/20A-250V), COM PLACA 4"X4" DE DOIS (2) POSTOS, INCLUSIVE FORNECIMENTO, INSTALAÇÃO, SUPORTE, MÓDULO E PLACA</v>
          </cell>
          <cell r="D1444" t="str">
            <v>un</v>
          </cell>
          <cell r="E1444">
            <v>40.770000000000003</v>
          </cell>
        </row>
        <row r="1445">
          <cell r="A1445" t="str">
            <v>ED-15759</v>
          </cell>
          <cell r="B1445">
            <v>0</v>
          </cell>
          <cell r="C1445" t="str">
            <v>CONJUNTO DE DUAS (2) TOMADAS USB (CONECTOR USB TIPO A), CORRENTE 1A, TENSÃO 5V, (1A-5V), COM PLACA 4"X2" DE DOIS (2) POSTOS, INCLUSIVE FORNECIMENTO, INSTALAÇÃO, SUPORTE, MÓDULO E PLACA</v>
          </cell>
          <cell r="D1445" t="str">
            <v>un</v>
          </cell>
          <cell r="E1445">
            <v>100.41</v>
          </cell>
        </row>
        <row r="1446">
          <cell r="A1446" t="str">
            <v>ED-15785</v>
          </cell>
          <cell r="B1446">
            <v>0</v>
          </cell>
          <cell r="C1446" t="str">
            <v>CONJUNTO DE QUATRO (4) INTERRUPTORES BIPOLAR SIMPLES, CORRENTE 10A, TENSÃO 250V, (10A-250V), COM PLACA 4"X4" DE QUATRO (4) POSTOS, INCLUSIVE FORNECIMENTO, INSTALAÇÃO, SUPORTE, MÓDULO E PLACA</v>
          </cell>
          <cell r="D1446" t="str">
            <v>un</v>
          </cell>
          <cell r="E1446">
            <v>106.56</v>
          </cell>
        </row>
        <row r="1447">
          <cell r="A1447" t="str">
            <v>ED-15784</v>
          </cell>
          <cell r="B1447">
            <v>0</v>
          </cell>
          <cell r="C1447" t="str">
            <v>CONJUNTO DE QUATRO (4) INTERRUPTORES SIMPLES, CORRENTE 10A, TENSÃO 250V, (10A-250V), COM PLACA 4"X4" DE QUATRO (4) POSTOS, INCLUSIVE FORNECIMENTO, INSTALAÇÃO, SUPORTE, MÓDULO E PLACA</v>
          </cell>
          <cell r="D1447" t="str">
            <v>un</v>
          </cell>
          <cell r="E1447">
            <v>58.36</v>
          </cell>
        </row>
        <row r="1448">
          <cell r="A1448" t="str">
            <v>ED-15786</v>
          </cell>
          <cell r="B1448">
            <v>0</v>
          </cell>
          <cell r="C1448" t="str">
            <v>CONJUNTO DE SEIS (6) INTERRUPTORES SIMPLES, CORRENTE 10A, TENSÃO 250V, (10A-250V), COM PLACA 4"X4" DE SEIS (6) POSTOS, INCLUSIVE FORNECIMENTO, INSTALAÇÃO, SUPORTE, MÓDULO E PLACA</v>
          </cell>
          <cell r="D1448" t="str">
            <v>un</v>
          </cell>
          <cell r="E1448">
            <v>81.209999999999994</v>
          </cell>
        </row>
        <row r="1449">
          <cell r="A1449" t="str">
            <v>ED-15742</v>
          </cell>
          <cell r="B1449">
            <v>0</v>
          </cell>
          <cell r="C1449" t="str">
            <v>CONJUNTO DE TRÊS (3) INTERRUPTORES BIPOLAR SIMPLES, CORRENTE 10A, TENSÃO 250V, (10A-250V), COM PLACA 4"X2" DE TRÊS (3) POSTOS, INCLUSIVE FORNECIMENTO, INSTALAÇÃO, SUPORTE, MÓDULO E PLACA</v>
          </cell>
          <cell r="D1449" t="str">
            <v>un</v>
          </cell>
          <cell r="E1449">
            <v>79.53</v>
          </cell>
        </row>
        <row r="1450">
          <cell r="A1450" t="str">
            <v>ED-15741</v>
          </cell>
          <cell r="B1450">
            <v>0</v>
          </cell>
          <cell r="C1450" t="str">
            <v>CONJUNTO DE TRÊS (3) INTERRUPTORES SIMPLES, CORRENTE 10A, TENSÃO 250V, (10A-250V), COM PLACA 4"X2" DE TRÊS (3) POSTOS, INCLUSIVE FORNECIMENTO, INSTALAÇÃO, SUPORTE, MÓDULO E PLACA</v>
          </cell>
          <cell r="D1450" t="str">
            <v>un</v>
          </cell>
          <cell r="E1450">
            <v>43.38</v>
          </cell>
        </row>
        <row r="1451">
          <cell r="A1451" t="str">
            <v>ED-15735</v>
          </cell>
          <cell r="B1451">
            <v>0</v>
          </cell>
          <cell r="C1451" t="str">
            <v>CONJUNTO DE UM (1) INTERRUPTOR BIPOLAR SIMPLES, CORRENTE 10A, TENSÃO 250V, (10A-250V), COM PLACA 4"X2" DE UM (1) POSTO, INCLUSIVE FORNECIMENTO, INSTALAÇÃO, SUPORTE, MÓDULO E PLACA</v>
          </cell>
          <cell r="D1451" t="str">
            <v>un</v>
          </cell>
          <cell r="E1451">
            <v>31.96</v>
          </cell>
        </row>
        <row r="1452">
          <cell r="A1452" t="str">
            <v>ED-15744</v>
          </cell>
          <cell r="B1452">
            <v>0</v>
          </cell>
          <cell r="C1452" t="str">
            <v>CONJUNTO DE UM (1) INTERRUPTOR BIPOLAR SIMPLES, CORRENTE 10A, TENSÃO 250V, (10A-250V) E UM (1) INTERRUPTOR PARALELO, CORRENTE 10A, TENSÃO 250V, (10A-250V), COM PLACA 4"X2" DE DOIS (2) POSTOS, INCLUSIVE FORNECIMENTO, INSTALAÇÃO, SUPORTE, MÓDULO E PLACA</v>
          </cell>
          <cell r="D1452" t="str">
            <v>un</v>
          </cell>
          <cell r="E1452">
            <v>44.99</v>
          </cell>
        </row>
        <row r="1453">
          <cell r="A1453" t="str">
            <v>ED-15767</v>
          </cell>
          <cell r="B1453">
            <v>0</v>
          </cell>
          <cell r="C1453" t="str">
            <v>CONJUNTO DE UM (1) INTERRUPTOR BIPOLAR SIMPLES, CORRENTE 10A, TENSÃO 250V, (10A-250V) E UMA (1) TOMADA PADRÃO, TRÊS (3) POLOS, CORRENTE 10A, TENSÃO 250V, (2P+T/10A-250V), COM PLACA 4"X2" DE DOIS (2) POSTOS, INCLUSIVE FORNECIMENTO, INSTALAÇÃO, SUPORTE, MÓDULO E PLACA</v>
          </cell>
          <cell r="D1453" t="str">
            <v>un</v>
          </cell>
          <cell r="E1453">
            <v>45.07</v>
          </cell>
        </row>
        <row r="1454">
          <cell r="A1454" t="str">
            <v>ED-15770</v>
          </cell>
          <cell r="B1454">
            <v>0</v>
          </cell>
          <cell r="C1454" t="str">
            <v>CONJUNTO DE UM (1) INTERRUPTOR BIPOLAR SIMPLES, CORRENTE 10A, TENSÃO 250V, (10A-250V) E UMA (1) TOMADA PADRÃO, TRÊS (3) POLOS, CORRENTE 20A, TENSÃO 250V, (2P+T/20A-250V), COM PLACA 4"X2" DE DOIS (2) POSTOS, INCLUSIVE FORNECIMENTO, INSTALAÇÃO, SUPORTE, MÓDULO E PLACA</v>
          </cell>
          <cell r="D1454" t="str">
            <v>un</v>
          </cell>
          <cell r="E1454">
            <v>46.13</v>
          </cell>
        </row>
        <row r="1455">
          <cell r="A1455" t="str">
            <v>ED-15737</v>
          </cell>
          <cell r="B1455">
            <v>0</v>
          </cell>
          <cell r="C1455" t="str">
            <v>CONJUNTO DE UM (1) INTERRUPTOR INTERMEDIÁRIO, CORRENTE 10A, TENSÃO 250V, (10A-250V), COM PLACA 4"X2" DE UM (1) POSTO, INCLUSIVE FORNECIMENTO, INSTALAÇÃO, SUPORTE, MÓDULO E PLACA</v>
          </cell>
          <cell r="D1455" t="str">
            <v>un</v>
          </cell>
          <cell r="E1455">
            <v>35.880000000000003</v>
          </cell>
        </row>
        <row r="1456">
          <cell r="A1456" t="str">
            <v>ED-15736</v>
          </cell>
          <cell r="B1456">
            <v>0</v>
          </cell>
          <cell r="C1456" t="str">
            <v>CONJUNTO DE UM (1) INTERRUPTOR PARALELO, CORRENTE 10A, TENSÃO 250V, (10A-250V), COM PLACA 4"X2" DE UM (1) POSTO, INCLUSIVE FORNECIMENTO, INSTALAÇÃO, SUPORTE, MÓDULO E PLACA</v>
          </cell>
          <cell r="D1456" t="str">
            <v>un</v>
          </cell>
          <cell r="E1456">
            <v>21.18</v>
          </cell>
        </row>
        <row r="1457">
          <cell r="A1457" t="str">
            <v>ED-15766</v>
          </cell>
          <cell r="B1457">
            <v>0</v>
          </cell>
          <cell r="C1457" t="str">
            <v>CONJUNTO DE UM (1) INTERRUPTOR PARALELO, CORRENTE 10A, TENSÃO 250V, (10A-250V) E UMA (1) TOMADA PADRÃO, TRÊS (3) POLOS, CORRENTE 10A, TENSÃO 250V, (2P+T/10A-250V), COM PLACA 4"X2" DE DOIS (2) POSTOS, INCLUSIVE FORNECIMENTO, INSTALAÇÃO, SUPORTE, MÓDULO E PLACA</v>
          </cell>
          <cell r="D1457" t="str">
            <v>un</v>
          </cell>
          <cell r="E1457">
            <v>34.29</v>
          </cell>
        </row>
        <row r="1458">
          <cell r="A1458" t="str">
            <v>ED-15769</v>
          </cell>
          <cell r="B1458">
            <v>0</v>
          </cell>
          <cell r="C1458" t="str">
            <v>CONJUNTO DE UM (1) INTERRUPTOR PARALELO, CORRENTE 10A, TENSÃO 250V, (10A-250V) E UMA (1) TOMADA PADRÃO, TRÊS (3) POLOS, CORRENTE 20A, TENSÃO 250V, (2P+T/20A-250V), COM PLACA 4"X2" DE DOIS (2) POSTOS, INCLUSIVE FORNECIMENTO, INSTALAÇÃO, SUPORTE, MÓDULO E PLACA</v>
          </cell>
          <cell r="D1458" t="str">
            <v>un</v>
          </cell>
          <cell r="E1458">
            <v>35.35</v>
          </cell>
        </row>
        <row r="1459">
          <cell r="A1459" t="str">
            <v>ED-15738</v>
          </cell>
          <cell r="B1459">
            <v>0</v>
          </cell>
          <cell r="C1459" t="str">
            <v>CONJUNTO DE UM (1) INTERRUPTOR PULSADOR (CAMPAINHA), CORRENTE 10A, TENSÃO 250V, (10A-250V), COM PLACA 4"X2" DE UM (1) POSTO, INCLUSIVE FORNECIMENTO, INSTALAÇÃO, SUPORTE, MÓDULO E PLACA</v>
          </cell>
          <cell r="D1459" t="str">
            <v>un</v>
          </cell>
          <cell r="E1459">
            <v>20.73</v>
          </cell>
        </row>
        <row r="1460">
          <cell r="A1460" t="str">
            <v>ED-15733</v>
          </cell>
          <cell r="B1460">
            <v>0</v>
          </cell>
          <cell r="C1460" t="str">
            <v>CONJUNTO DE UM (1) INTERRUPTOR SIMPLES, CORRENTE 10A, TENSÃO 250V, (10A-250V), COM PLACA 4"X2" DE UM (1) POSTO, INCLUSIVE FORNECIMENTO, INSTALAÇÃO, SUPORTE, MÓDULO E PLACA</v>
          </cell>
          <cell r="D1460" t="str">
            <v>un</v>
          </cell>
          <cell r="E1460">
            <v>19.91</v>
          </cell>
        </row>
        <row r="1461">
          <cell r="A1461" t="str">
            <v>ED-15743</v>
          </cell>
          <cell r="B1461">
            <v>0</v>
          </cell>
          <cell r="C1461" t="str">
            <v>CONJUNTO DE UM (1) INTERRUPTOR SIMPLES, CORRENTE 10A, TENSÃO 250V, (10A-250V) E UM (1) INTERRUPTOR PARALELO, CORRENTE 10A, TENSÃO 250V, (10A-250V), COM PLACA 4"X2" DE DOIS (2) POSTOS, INCLUSIVE FORNECIMENTO, INSTALAÇÃO, SUPORTE, MÓDULO E PLACA</v>
          </cell>
          <cell r="D1461" t="str">
            <v>un</v>
          </cell>
          <cell r="E1461">
            <v>32.94</v>
          </cell>
        </row>
        <row r="1462">
          <cell r="A1462" t="str">
            <v>ED-15765</v>
          </cell>
          <cell r="B1462">
            <v>0</v>
          </cell>
          <cell r="C1462" t="str">
            <v>CONJUNTO DE UM (1) INTERRUPTOR SIMPLES, CORRENTE 10A, TENSÃO 250V, (10A-250V) E UMA (1) TOMADA PADRÃO, TRÊS (3) POLOS, CORRENTE 10A, TENSÃO 250V, (2P+T/10A-250V), COM PLACA 4"X2" DE DOIS (2) POSTOS, INCLUSIVE FORNECIMENTO, INSTALAÇÃO, SUPORTE, MÓDULO E PLACA</v>
          </cell>
          <cell r="D1462" t="str">
            <v>un</v>
          </cell>
          <cell r="E1462">
            <v>33.020000000000003</v>
          </cell>
        </row>
        <row r="1463">
          <cell r="A1463" t="str">
            <v>ED-15768</v>
          </cell>
          <cell r="B1463">
            <v>0</v>
          </cell>
          <cell r="C1463" t="str">
            <v>CONJUNTO DE UM (1) INTERRUPTOR SIMPLES, CORRENTE 10A, TENSÃO 250V, (10A-250V) E UMA (1) TOMADA PADRÃO, TRÊS (3) POLOS, CORRENTE 20A, TENSÃO 250V, (2P+T/20A-250V), COM PLACA 4"X2" DE DOIS (2) POSTOS, INCLUSIVE FORNECIMENTO, INSTALAÇÃO, SUPORTE, MÓDULO E PLACA</v>
          </cell>
          <cell r="D1463" t="str">
            <v>un</v>
          </cell>
          <cell r="E1463">
            <v>34.08</v>
          </cell>
        </row>
        <row r="1464">
          <cell r="A1464" t="str">
            <v>ED-15778</v>
          </cell>
          <cell r="B1464">
            <v>0</v>
          </cell>
          <cell r="C1464"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464" t="str">
            <v>un</v>
          </cell>
          <cell r="E1464">
            <v>58.05</v>
          </cell>
        </row>
        <row r="1465">
          <cell r="A1465" t="str">
            <v>ED-15780</v>
          </cell>
          <cell r="B1465">
            <v>0</v>
          </cell>
          <cell r="C1465"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465" t="str">
            <v>un</v>
          </cell>
          <cell r="E1465">
            <v>59.11</v>
          </cell>
        </row>
        <row r="1466">
          <cell r="A1466" t="str">
            <v>ED-15777</v>
          </cell>
          <cell r="B1466">
            <v>0</v>
          </cell>
          <cell r="C1466"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466" t="str">
            <v>un</v>
          </cell>
          <cell r="E1466">
            <v>46</v>
          </cell>
        </row>
        <row r="1467">
          <cell r="A1467" t="str">
            <v>ED-15779</v>
          </cell>
          <cell r="B1467">
            <v>0</v>
          </cell>
          <cell r="C1467"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467" t="str">
            <v>un</v>
          </cell>
          <cell r="E1467">
            <v>47.06</v>
          </cell>
        </row>
        <row r="1468">
          <cell r="A1468" t="str">
            <v>ED-15763</v>
          </cell>
          <cell r="B1468">
            <v>0</v>
          </cell>
          <cell r="C1468" t="str">
            <v>CONJUNTO DE UM (1) MÓDULO COM FURO PARA SAÍDA DE FIO Ø10MM, COM PLACA 4"X2" DE UM (1) POSTO, INCLUSIVE FORNECIMENTO, INSTALAÇÃO, SUPORTE, MÓDULO E PLACA</v>
          </cell>
          <cell r="D1468" t="str">
            <v>un</v>
          </cell>
          <cell r="E1468">
            <v>10.119999999999999</v>
          </cell>
        </row>
        <row r="1469">
          <cell r="A1469" t="str">
            <v>ED-49483</v>
          </cell>
          <cell r="B1469">
            <v>0</v>
          </cell>
          <cell r="C1469" t="str">
            <v>CONJUNTO DE UMA (1) PLACA CEGA 3"X3", TIPO REDONDA, INCLUSIVE FORNECIMENTO, INSTALAÇÃO, SUPORTE E PLACA</v>
          </cell>
          <cell r="D1469" t="str">
            <v>un</v>
          </cell>
          <cell r="E1469">
            <v>5.44</v>
          </cell>
        </row>
        <row r="1470">
          <cell r="A1470" t="str">
            <v>ED-15764</v>
          </cell>
          <cell r="B1470">
            <v>0</v>
          </cell>
          <cell r="C1470" t="str">
            <v>CONJUNTO DE UMA (1) PLACA CEGA 4"X2", INCLUSIVE FORNECIMENTO, INSTALAÇÃO, SUPORTE E PLACA</v>
          </cell>
          <cell r="D1470" t="str">
            <v>un</v>
          </cell>
          <cell r="E1470">
            <v>8.32</v>
          </cell>
        </row>
        <row r="1471">
          <cell r="A1471" t="str">
            <v>ED-15781</v>
          </cell>
          <cell r="B1471">
            <v>0</v>
          </cell>
          <cell r="C1471" t="str">
            <v>CONJUNTO DE UMA (1) PLACA CEGA 4"X4", INCLUSIVE FORNECIMENTO, INSTALAÇÃO, SUPORTE E PLACA</v>
          </cell>
          <cell r="D1471" t="str">
            <v>un</v>
          </cell>
          <cell r="E1471">
            <v>12.85</v>
          </cell>
        </row>
        <row r="1472">
          <cell r="A1472" t="str">
            <v>ED-15753</v>
          </cell>
          <cell r="B1472">
            <v>0</v>
          </cell>
          <cell r="C1472" t="str">
            <v>CONJUNTO DE UMA (1) TOMADA DE ANTENA (CONECTOR COAXIAL), COM PLACA 4"X2" DE UM (1) POSTO, INCLUSIVE FORNECIMENTO, INSTALAÇÃO, SUPORTE, MÓDULO E PLACA</v>
          </cell>
          <cell r="D1472" t="str">
            <v>un</v>
          </cell>
          <cell r="E1472">
            <v>24.07</v>
          </cell>
        </row>
        <row r="1473">
          <cell r="A1473" t="str">
            <v>ED-15748</v>
          </cell>
          <cell r="B1473">
            <v>0</v>
          </cell>
          <cell r="C1473" t="str">
            <v>CONJUNTO DE UMA (1) TOMADA PADRÃO, TRÊS (3) POLOS, CORRENTE 10A, TENSÃO 250V, (2P+T/10A-250V), COM PLACA 4"X2" DE UM (1) POSTO, INCLUSIVE FORNECIMENTO, INSTALAÇÃO, SUPORTE, MÓDULO E PLACA</v>
          </cell>
          <cell r="D1473" t="str">
            <v>un</v>
          </cell>
          <cell r="E1473">
            <v>21.26</v>
          </cell>
        </row>
        <row r="1474">
          <cell r="A1474" t="str">
            <v>ED-15761</v>
          </cell>
          <cell r="B1474">
            <v>0</v>
          </cell>
          <cell r="C1474" t="str">
            <v>CONJUNTO DE UMA (1) TOMADA PADRÃO, TRÊS (3) POLOS, CORRENTE 10A, TENSÃO 250V, (2P+T/10A-250V) E UMA (1) TOMADA PADRÃO, TRÊS (3) POLOS, CORRENTE 20A, TENSÃO 250V, (2P+T/20A-250V), COM PLACA 4"X2" DE DOIS (2) POSTOS, INCLUSIVE FORNECIMENTO, INSTALAÇÃO, SUPORTE, MÓDULO E PLACA</v>
          </cell>
          <cell r="D1474" t="str">
            <v>un</v>
          </cell>
          <cell r="E1474">
            <v>35.43</v>
          </cell>
        </row>
        <row r="1475">
          <cell r="A1475" t="str">
            <v>ED-15792</v>
          </cell>
          <cell r="B1475">
            <v>0</v>
          </cell>
          <cell r="C1475" t="str">
            <v>CONJUNTO DE UMA (1) TOMADA PADRÃO, TRÊS (3) POLOS, CORRENTE 10A, TENSÃO 250V, (2P+T/10A-250V) E UMA (1) TOMADA PADRÃO, TRÊS (3) POLOS, CORRENTE 20A, TENSÃO 250V, (2P+T/20A-250V), COM PLACA 4"X4" DE DOIS (2) POSTOS, INCLUSIVE FORNECIMENTO, INSTALAÇÃO, SUPORTE, MÓDULO E PLACA</v>
          </cell>
          <cell r="D1475" t="str">
            <v>un</v>
          </cell>
          <cell r="E1475">
            <v>39.17</v>
          </cell>
        </row>
        <row r="1476">
          <cell r="A1476" t="str">
            <v>ED-15758</v>
          </cell>
          <cell r="B1476">
            <v>0</v>
          </cell>
          <cell r="C1476" t="str">
            <v>CONJUNTO DE UMA (1) TOMADA PADRÃO, TRÊS (3) POLOS, CORRENTE 10A, TENSÃO 250V, (2P+T/10A-250V) E UMA (1) TOMADA USB (CONECTOR USB TIPO A), CORRENTE 1A, TENSÃO 5V, (1A-5V), COM PLACA 4"X2" DE DOIS (2) POSTOS, INCLUSIVE FORNECIMENTO, INSTALAÇÃO, SUPORTE, MÓDULO E PLACA</v>
          </cell>
          <cell r="D1476" t="str">
            <v>un</v>
          </cell>
          <cell r="E1476">
            <v>67.39</v>
          </cell>
        </row>
        <row r="1477">
          <cell r="A1477" t="str">
            <v>ED-15796</v>
          </cell>
          <cell r="B1477">
            <v>0</v>
          </cell>
          <cell r="C1477" t="str">
            <v>CONJUNTO DE UMA (1) TOMADA PADRÃO, TRÊS (3) POLOS, CORRENTE 10A, TENSÃO 250V, (2P+T/10A-250V) E UMA (1) TOMADA USB (CONECTOR USB TIPO A), CORRENTE 1A, TENSÃO 5V, (1A-5V), COM PLACA 4"X4" DE DOIS (2) POSTOS, INCLUSIVE FORNECIMENTO, INSTALAÇÃO, SUPORTE, MÓDULO E PLACA</v>
          </cell>
          <cell r="D1477" t="str">
            <v>un</v>
          </cell>
          <cell r="E1477">
            <v>71.13</v>
          </cell>
        </row>
        <row r="1478">
          <cell r="A1478" t="str">
            <v>ED-15749</v>
          </cell>
          <cell r="B1478">
            <v>0</v>
          </cell>
          <cell r="C1478" t="str">
            <v>CONJUNTO DE UMA (1) TOMADA PADRÃO, TRÊS (3) POLOS, CORRENTE 20A, TENSÃO 250V, (2P+T/20A-250V), COM PLACA 4"X2" DE UM (1) POSTO, INCLUSIVE FORNECIMENTO, INSTALAÇÃO, SUPORTE, MÓDULO E PLACA</v>
          </cell>
          <cell r="D1478" t="str">
            <v>un</v>
          </cell>
          <cell r="E1478">
            <v>22.32</v>
          </cell>
        </row>
        <row r="1479">
          <cell r="A1479" t="str">
            <v>ED-15750</v>
          </cell>
          <cell r="B1479">
            <v>0</v>
          </cell>
          <cell r="C1479" t="str">
            <v>CONJUNTO DE UMA (1) TOMADA PADRÃO VERMELHA, USO ESPECÍFICO, TRÊS (3) POLOS, CORRENTE 20A, TENSÃO 250V, (2P+T/20A-250V), COM PLACA 4"X2" DE UM (1) POSTO, INCLUSIVE FORNECIMENTO, INSTALAÇÃO, SUPORTE, MÓDULO E PLACA</v>
          </cell>
          <cell r="D1479" t="str">
            <v>un</v>
          </cell>
          <cell r="E1479">
            <v>22.59</v>
          </cell>
        </row>
        <row r="1480">
          <cell r="A1480" t="str">
            <v>ED-15754</v>
          </cell>
          <cell r="B1480">
            <v>0</v>
          </cell>
          <cell r="C1480" t="str">
            <v>CONJUNTO DE UMA (1) TOMADA USB (CONECTOR USB TIPO A), CORRENTE 1A, TENSÃO 5V, (1A-5V), COM PLACA 4"X2" DE UM (1) POSTO, INCLUSIVE FORNECIMENTO, INSTALAÇÃO, SUPORTE, MÓDULO E PLACA</v>
          </cell>
          <cell r="D1480" t="str">
            <v>un</v>
          </cell>
          <cell r="E1480">
            <v>54.28</v>
          </cell>
        </row>
        <row r="1481">
          <cell r="A1481" t="str">
            <v>ED-49115</v>
          </cell>
          <cell r="B1481">
            <v>0</v>
          </cell>
          <cell r="C1481" t="str">
            <v>CONJUNTO PARA CONDULETE DE 3/4" (20MM) COM UM (1) INTERRUPTOR PARALELO, CORRENTE 10A, TENSÃO 250V, (10A-250V) E PLACA DE UM (1) POSTO, INCLUSIVE FORNECIMENTO, INSTALAÇÃO, SUPORTE, MÓDULO E PLACA, EXCLUSIVE CONDULETE</v>
          </cell>
          <cell r="D1481" t="str">
            <v>un</v>
          </cell>
          <cell r="E1481">
            <v>34.11</v>
          </cell>
        </row>
        <row r="1482">
          <cell r="A1482" t="str">
            <v>ED-49114</v>
          </cell>
          <cell r="B1482">
            <v>0</v>
          </cell>
          <cell r="C1482" t="str">
            <v>CONJUNTO PARA CONDULETE DE 3/4" (20MM) COM UM (1) INTERRUPTOR SIMPLES, CORRENTE 10A, TENSÃO 250V, (10A-250V) E PLACA DE UM (1) POSTO, INCLUSIVE FORNECIMENTO, INSTALAÇÃO, SUPORTE, MÓDULO E PLACA, EXCLUSIVE CONDULETE</v>
          </cell>
          <cell r="D1482" t="str">
            <v>un</v>
          </cell>
          <cell r="E1482">
            <v>25.09</v>
          </cell>
        </row>
        <row r="1483">
          <cell r="A1483" t="str">
            <v>ED-49116</v>
          </cell>
          <cell r="B1483">
            <v>0</v>
          </cell>
          <cell r="C1483" t="str">
            <v>CONJUNTO PARA CONDULETE DE 3/4" (20MM) COM UMA (1) TOMADA PADRÃO, TRÊS (3) POLOS, CORRENTE 10A, TENSÃO 250V, (2P+T/10A-250V) E PLACA DE UM (1) POSTO, INCLUSIVE FORNECIMENTO, INSTALAÇÃO, SUPORTE, MÓDULO E PLACA, EXCLUSIVE CONDULETE</v>
          </cell>
          <cell r="D1483" t="str">
            <v>un</v>
          </cell>
          <cell r="E1483">
            <v>28.79</v>
          </cell>
        </row>
        <row r="1484">
          <cell r="A1484" t="str">
            <v>ED-5633</v>
          </cell>
          <cell r="B1484">
            <v>0</v>
          </cell>
          <cell r="C1484" t="str">
            <v>MÓDULO CEGO, INCLUSIVE FORNECIMENTO E INSTALAÇÃO, EXCLUSIVE PLACA E SUPORTE</v>
          </cell>
          <cell r="D1484" t="str">
            <v>un</v>
          </cell>
          <cell r="E1484">
            <v>1.32</v>
          </cell>
        </row>
        <row r="1485">
          <cell r="A1485" t="str">
            <v>ED-5634</v>
          </cell>
          <cell r="B1485">
            <v>0</v>
          </cell>
          <cell r="C1485" t="str">
            <v>MÓDULO COM FURO PARA SAÍDA DE FIO Ø 10MM, INCLUSIVE FORNECIMENTO E INSTALAÇÃO, EXCLUSIVE PLACA E SUPORTE</v>
          </cell>
          <cell r="D1485" t="str">
            <v>un</v>
          </cell>
          <cell r="E1485">
            <v>1.57</v>
          </cell>
        </row>
        <row r="1486">
          <cell r="A1486" t="str">
            <v>ED-15726</v>
          </cell>
          <cell r="B1486">
            <v>0</v>
          </cell>
          <cell r="C1486" t="str">
            <v>MÓDULO INTERRUPTOR BIPOLAR SIMPLES, CORRENTE 10A, TENSÃO 250V, (10A-250V), INCLUSIVE FORNECIMENTO E INSTALAÇÃO, EXCLUSIVE PLACA E SUPORTE</v>
          </cell>
          <cell r="D1486" t="str">
            <v>un</v>
          </cell>
          <cell r="E1486">
            <v>23.41</v>
          </cell>
        </row>
        <row r="1487">
          <cell r="A1487" t="str">
            <v>ED-15712</v>
          </cell>
          <cell r="B1487">
            <v>0</v>
          </cell>
          <cell r="C1487" t="str">
            <v>MÓDULO INTERRUPTOR INTERMEDIÁRIO, CORRENTE 10A, TENSÃO 250V, (10A-250V), INCLUSIVE FORNECIMENTO E INSTALAÇÃO, EXCLUSIVE PLACA E SUPORTE</v>
          </cell>
          <cell r="D1487" t="str">
            <v>un</v>
          </cell>
          <cell r="E1487">
            <v>27.33</v>
          </cell>
        </row>
        <row r="1488">
          <cell r="A1488" t="str">
            <v>ED-5616</v>
          </cell>
          <cell r="B1488">
            <v>0</v>
          </cell>
          <cell r="C1488" t="str">
            <v>MÓDULO INTERRUPTOR PARALELO, CORRENTE 10A, TENSÃO 250V, (10A-250V), INCLUSIVE FORNECIMENTO E INSTALAÇÃO, EXCLUSIVE PLACA E SUPORTE</v>
          </cell>
          <cell r="D1488" t="str">
            <v>un</v>
          </cell>
          <cell r="E1488">
            <v>12.63</v>
          </cell>
        </row>
        <row r="1489">
          <cell r="A1489" t="str">
            <v>ED-5615</v>
          </cell>
          <cell r="B1489">
            <v>0</v>
          </cell>
          <cell r="C1489" t="str">
            <v>MÓDULO INTERRUPTOR SIMPLES, CORRENTE 10A, TENSÃO 250V, (10A-250V), INCLUSIVE FORNECIMENTO E INSTALAÇÃO, EXCLUSIVE PLACA E SUPORTE</v>
          </cell>
          <cell r="D1489" t="str">
            <v>un</v>
          </cell>
          <cell r="E1489">
            <v>11.36</v>
          </cell>
        </row>
        <row r="1490">
          <cell r="A1490" t="str">
            <v>ED-5632</v>
          </cell>
          <cell r="B1490">
            <v>0</v>
          </cell>
          <cell r="C1490" t="str">
            <v>MÓDULO PARA ANTENA (CONECTOR COAXIAL) PARA CABO COAXIAL DE 75 OHMS, INCLUSIVE FORNECIMENTO E INSTALAÇÃO, EXCLUSIVE PLACA E SUPORTE</v>
          </cell>
          <cell r="D1490" t="str">
            <v>un</v>
          </cell>
          <cell r="E1490">
            <v>15.52</v>
          </cell>
        </row>
        <row r="1491">
          <cell r="A1491" t="str">
            <v>ED-5617</v>
          </cell>
          <cell r="B1491">
            <v>0</v>
          </cell>
          <cell r="C1491" t="str">
            <v>MÓDULO PULSADOR CAMPAINHA, CORRENTE 10A, TENSÃO 250V, (10A-250V), INCLUSIVE FORNECIMENTO E INSTALAÇÃO, EXCLUSIVE PLACA E SUPORTE</v>
          </cell>
          <cell r="D1491" t="str">
            <v>un</v>
          </cell>
          <cell r="E1491">
            <v>12.18</v>
          </cell>
        </row>
        <row r="1492">
          <cell r="A1492" t="str">
            <v>ED-5626</v>
          </cell>
          <cell r="B1492">
            <v>0</v>
          </cell>
          <cell r="C1492" t="str">
            <v>MÓDULO TOMADA PADRÃO, TRÊS (3) POLOS, CORRENTE 10A, TENSÃO 250V, (2P+T/10A-250V), INCLUSIVE FORNECIMENTO E INSTALAÇÃO, EXCLUSIVE PLACA E SUPORTE</v>
          </cell>
          <cell r="D1492" t="str">
            <v>un</v>
          </cell>
          <cell r="E1492">
            <v>12.71</v>
          </cell>
        </row>
        <row r="1493">
          <cell r="A1493" t="str">
            <v>ED-5627</v>
          </cell>
          <cell r="B1493">
            <v>0</v>
          </cell>
          <cell r="C1493" t="str">
            <v>MÓDULO TOMADA PADRÃO, TRÊS (3) POLOS, CORRENTE 20A, TENSÃO 250V, (2P+T/20A-250V), INCLUSIVE FORNECIMENTO E INSTALAÇÃO, EXCLUSIVE PLACA E SUPORTE</v>
          </cell>
          <cell r="D1493" t="str">
            <v>un</v>
          </cell>
          <cell r="E1493">
            <v>13.77</v>
          </cell>
        </row>
        <row r="1494">
          <cell r="A1494" t="str">
            <v>ED-15727</v>
          </cell>
          <cell r="B1494">
            <v>0</v>
          </cell>
          <cell r="C1494" t="str">
            <v>MÓDULO TOMADA PADRÃO VERMELHA, USO ESPECÍFICO, TRÊS (3) POLOS, CORRENTE 20A, TENSÃO 250V, (2P+T/20A-250V), INCLUSIVE FORNECIMENTO E INSTALAÇÃO, EXCLUSIVE PLACA E SUPORTE</v>
          </cell>
          <cell r="D1494" t="str">
            <v>un</v>
          </cell>
          <cell r="E1494">
            <v>14.04</v>
          </cell>
        </row>
        <row r="1495">
          <cell r="A1495" t="str">
            <v>ED-5628</v>
          </cell>
          <cell r="B1495">
            <v>0</v>
          </cell>
          <cell r="C1495" t="str">
            <v>MÓDULO TOMADA USB (CONECTOR USB TIPO A), CORRENTE 1A, TENSÃO 5V, (1A-5V), INCLUSIVE FORNECIMENTO E INSTALAÇÃO, EXCLUSIVE PLACA E SUPORTE</v>
          </cell>
          <cell r="D1495" t="str">
            <v>un</v>
          </cell>
          <cell r="E1495">
            <v>45.73</v>
          </cell>
        </row>
        <row r="1496">
          <cell r="A1496" t="str">
            <v>ED-5618</v>
          </cell>
          <cell r="B1496">
            <v>0</v>
          </cell>
          <cell r="C1496" t="str">
            <v>PLACA 4"X2" CEGA, INCLUSIVE FORNECIMENTO E INSTALAÇÃO, EXCLUSIVE SUPORTE</v>
          </cell>
          <cell r="D1496" t="str">
            <v>un</v>
          </cell>
          <cell r="E1496">
            <v>3.68</v>
          </cell>
        </row>
        <row r="1497">
          <cell r="A1497" t="str">
            <v>ED-5621</v>
          </cell>
          <cell r="B1497">
            <v>0</v>
          </cell>
          <cell r="C1497" t="str">
            <v>PLACA 4"X2" PARA DOIS (2) MÓDULOS, INCLUSIVE FORNECIMENTO E INSTALAÇÃO, EXCLUSIVE SUPORTE E MÓDULO</v>
          </cell>
          <cell r="D1497" t="str">
            <v>un</v>
          </cell>
          <cell r="E1497">
            <v>4.3099999999999996</v>
          </cell>
        </row>
        <row r="1498">
          <cell r="A1498" t="str">
            <v>ED-5622</v>
          </cell>
          <cell r="B1498">
            <v>0</v>
          </cell>
          <cell r="C1498" t="str">
            <v>PLACA 4"X2" PARA TRÊS (3) MÓDULOS, INCLUSIVE FORNECIMENTO E INSTALAÇÃO, EXCLUSIVE SUPORTE E MÓDULO</v>
          </cell>
          <cell r="D1498" t="str">
            <v>un</v>
          </cell>
          <cell r="E1498">
            <v>4.66</v>
          </cell>
        </row>
        <row r="1499">
          <cell r="A1499" t="str">
            <v>ED-5620</v>
          </cell>
          <cell r="B1499">
            <v>0</v>
          </cell>
          <cell r="C1499" t="str">
            <v>PLACA 4"X2" PARA UM (1) MÓDULO, INCLUSIVE FORNECIMENTO E INSTALAÇÃO, EXCLUSIVE SUPORTE E MÓDULO</v>
          </cell>
          <cell r="D1499" t="str">
            <v>un</v>
          </cell>
          <cell r="E1499">
            <v>3.91</v>
          </cell>
        </row>
        <row r="1500">
          <cell r="A1500" t="str">
            <v>ED-5619</v>
          </cell>
          <cell r="B1500">
            <v>0</v>
          </cell>
          <cell r="C1500" t="str">
            <v>PLACA 4"X4" CEGA, INCLUSIVE FORNECIMENTO E INSTALAÇÃO, EXCLUSIVE SUPORTE</v>
          </cell>
          <cell r="D1500" t="str">
            <v>un</v>
          </cell>
          <cell r="E1500">
            <v>5.84</v>
          </cell>
        </row>
        <row r="1501">
          <cell r="A1501" t="str">
            <v>ED-5623</v>
          </cell>
          <cell r="B1501">
            <v>0</v>
          </cell>
          <cell r="C1501" t="str">
            <v>PLACA 4"X4" PARA DOIS (2) MÓDULOS, INCLUSIVE FORNECIMENTO E INSTALAÇÃO, EXCLUSIVE SUPORTE E MÓDULO</v>
          </cell>
          <cell r="D1501" t="str">
            <v>un</v>
          </cell>
          <cell r="E1501">
            <v>5.68</v>
          </cell>
        </row>
        <row r="1502">
          <cell r="A1502" t="str">
            <v>ED-5624</v>
          </cell>
          <cell r="B1502">
            <v>0</v>
          </cell>
          <cell r="C1502" t="str">
            <v>PLACA 4"X4" PARA QUATRO (4) MÓDULOS, INCLUSIVE FORNECIMENTO E INSTALAÇÃO, EXCLUSIVE SUPORTE E MÓDULO</v>
          </cell>
          <cell r="D1502" t="str">
            <v>un</v>
          </cell>
          <cell r="E1502">
            <v>5.91</v>
          </cell>
        </row>
        <row r="1503">
          <cell r="A1503" t="str">
            <v>ED-5625</v>
          </cell>
          <cell r="B1503">
            <v>0</v>
          </cell>
          <cell r="C1503" t="str">
            <v>PLACA 4"X4" PARA SEIS (6) MÓDULOS, INCLUSIVE FORNECIMENTO E INSTALAÇÃO, EXCLUSIVE SUPORTE E MÓDULO</v>
          </cell>
          <cell r="D1503" t="str">
            <v>un</v>
          </cell>
          <cell r="E1503">
            <v>6.04</v>
          </cell>
        </row>
        <row r="1504">
          <cell r="A1504" t="str">
            <v>ED-5614</v>
          </cell>
          <cell r="B1504">
            <v>0</v>
          </cell>
          <cell r="C1504" t="str">
            <v>SUPORTE PARA PLACA 4"X2" PARA TRÊS (3) MÓDULOS, INCLUSIVE PARAFUSOS PARA FIXAÇÃO, FORNECIMENTO E INSTALAÇÃO, EXCLUSIVE PLACA E MÓDULO</v>
          </cell>
          <cell r="D1504" t="str">
            <v>un</v>
          </cell>
          <cell r="E1504">
            <v>4.6399999999999997</v>
          </cell>
        </row>
        <row r="1505">
          <cell r="A1505" t="str">
            <v>ED-5613</v>
          </cell>
          <cell r="B1505">
            <v>0</v>
          </cell>
          <cell r="C1505" t="str">
            <v>SUPORTE PARA PLACA 4"X4" PARA SEIS (6) MÓDULOS, INCLUSIVE PARAFUSOS PARA FIXAÇÃO, FORNECIMENTO E INSTALAÇÃO, EXCLUSIVE PLACA E MÓDULO</v>
          </cell>
          <cell r="D1505" t="str">
            <v>un</v>
          </cell>
          <cell r="E1505">
            <v>7.01</v>
          </cell>
        </row>
        <row r="1506">
          <cell r="A1506">
            <v>8923</v>
          </cell>
          <cell r="B1506">
            <v>0</v>
          </cell>
          <cell r="C1506" t="str">
            <v>MANGUEIRA PVC FLEXÍVEL CORRUGADO</v>
          </cell>
          <cell r="D1506">
            <v>0</v>
          </cell>
          <cell r="E1506">
            <v>0</v>
          </cell>
        </row>
        <row r="1507">
          <cell r="A1507" t="str">
            <v>ED-49415</v>
          </cell>
          <cell r="B1507">
            <v>0</v>
          </cell>
          <cell r="C1507" t="str">
            <v>ELETRODUTO FLEXÍVEL CORRUGADO, PVC, ANTI-CHAMA, DN 32MM (1"), APLICADO EM ALVENARIA, INCLUSIVE RASGO</v>
          </cell>
          <cell r="D1507" t="str">
            <v>m</v>
          </cell>
          <cell r="E1507">
            <v>11.74</v>
          </cell>
        </row>
        <row r="1508">
          <cell r="A1508">
            <v>8924</v>
          </cell>
          <cell r="B1508">
            <v>0</v>
          </cell>
          <cell r="C1508" t="str">
            <v>CONDULETE EM ALUMÍNIO</v>
          </cell>
          <cell r="D1508">
            <v>0</v>
          </cell>
          <cell r="E1508">
            <v>0</v>
          </cell>
        </row>
        <row r="1509">
          <cell r="A1509" t="str">
            <v>ED-17955</v>
          </cell>
          <cell r="B1509">
            <v>0</v>
          </cell>
          <cell r="C1509" t="str">
            <v>CONDULETE DE ALUMÍNIO, TIPO "B", DIÂMETRO DE SAÍDA 1" (25MM), EXCLUSIVE MÓDULO E PLACA, INCLUSIVE FIXAÇÃO</v>
          </cell>
          <cell r="D1509" t="str">
            <v>un</v>
          </cell>
          <cell r="E1509">
            <v>30.08</v>
          </cell>
        </row>
        <row r="1510">
          <cell r="A1510" t="str">
            <v>ED-17957</v>
          </cell>
          <cell r="B1510">
            <v>0</v>
          </cell>
          <cell r="C1510" t="str">
            <v>CONDULETE DE ALUMÍNIO, TIPO "B", DIÂMETRO DE SAÍDA 1.1/2" (40MM), EXCLUSIVE MÓDULO E PLACA, INCLUSIVE FIXAÇÃO</v>
          </cell>
          <cell r="D1510" t="str">
            <v>un</v>
          </cell>
          <cell r="E1510">
            <v>51.59</v>
          </cell>
        </row>
        <row r="1511">
          <cell r="A1511" t="str">
            <v>ED-17956</v>
          </cell>
          <cell r="B1511">
            <v>0</v>
          </cell>
          <cell r="C1511" t="str">
            <v>CONDULETE DE ALUMÍNIO, TIPO "B", DIÂMETRO DE SAÍDA 1.1/4" (32MM), EXCLUSIVE MÓDULO E PLACA, INCLUSIVE FIXAÇÃO</v>
          </cell>
          <cell r="D1511" t="str">
            <v>un</v>
          </cell>
          <cell r="E1511">
            <v>41.58</v>
          </cell>
        </row>
        <row r="1512">
          <cell r="A1512" t="str">
            <v>ED-17958</v>
          </cell>
          <cell r="B1512">
            <v>0</v>
          </cell>
          <cell r="C1512" t="str">
            <v>CONDULETE DE ALUMÍNIO, TIPO "B", DIÂMETRO DE SAÍDA 2" (50MM), EXCLUSIVE MÓDULO E PLACA, INCLUSIVE FIXAÇÃO</v>
          </cell>
          <cell r="D1512" t="str">
            <v>un</v>
          </cell>
          <cell r="E1512">
            <v>67.69</v>
          </cell>
        </row>
        <row r="1513">
          <cell r="A1513" t="str">
            <v>ED-17954</v>
          </cell>
          <cell r="B1513">
            <v>0</v>
          </cell>
          <cell r="C1513" t="str">
            <v>CONDULETE DE ALUMÍNIO, TIPO "B", DIÂMETRO DE SAÍDA 3/4" (20MM), EXCLUSIVE MÓDULO E PLACA, INCLUSIVE FIXAÇÃO</v>
          </cell>
          <cell r="D1513" t="str">
            <v>un</v>
          </cell>
          <cell r="E1513">
            <v>26.15</v>
          </cell>
        </row>
        <row r="1514">
          <cell r="A1514" t="str">
            <v>ED-3021</v>
          </cell>
          <cell r="B1514">
            <v>0</v>
          </cell>
          <cell r="C1514" t="str">
            <v>CONDULETE DE ALUMÍNIO, TIPO "B" OU "E", DIÂMETRO DE SAÍDA 1" (25MM), EXCLUSIVE INSTALAÇÃO, MÓDULO E PLACA (FORNECIMENTO)</v>
          </cell>
          <cell r="D1514" t="str">
            <v>un</v>
          </cell>
          <cell r="E1514">
            <v>14.43</v>
          </cell>
        </row>
        <row r="1515">
          <cell r="A1515" t="str">
            <v>ED-2922</v>
          </cell>
          <cell r="B1515">
            <v>0</v>
          </cell>
          <cell r="C1515" t="str">
            <v>CONDULETE DE ALUMÍNIO, TIPO "B" OU "E", DIÂMETRO DE SAÍDA 1.1/2" (40MM), EXCLUSIVE INSTALAÇÃO, MÓDULO E PLACA (FORNECIMENTO)</v>
          </cell>
          <cell r="D1515" t="str">
            <v>un</v>
          </cell>
          <cell r="E1515">
            <v>35.94</v>
          </cell>
        </row>
        <row r="1516">
          <cell r="A1516" t="str">
            <v>ED-2926</v>
          </cell>
          <cell r="B1516">
            <v>0</v>
          </cell>
          <cell r="C1516" t="str">
            <v>CONDULETE DE ALUMÍNIO, TIPO "B" OU "E", DIÂMETRO DE SAÍDA 1.1/4" (32MM), EXCLUSIVE INSTALAÇÃO, MÓDULO E PLACA (FORNECIMENTO)</v>
          </cell>
          <cell r="D1516" t="str">
            <v>un</v>
          </cell>
          <cell r="E1516">
            <v>25.93</v>
          </cell>
        </row>
        <row r="1517">
          <cell r="A1517" t="str">
            <v>ED-2924</v>
          </cell>
          <cell r="B1517">
            <v>0</v>
          </cell>
          <cell r="C1517" t="str">
            <v>CONDULETE DE ALUMÍNIO, TIPO "B" OU "E", DIÂMETRO DE SAÍDA 2" (50MM), EXCLUSIVE INSTALAÇÃO, MÓDULO E PLACA (FORNECIMENTO)</v>
          </cell>
          <cell r="D1517" t="str">
            <v>un</v>
          </cell>
          <cell r="E1517">
            <v>52.04</v>
          </cell>
        </row>
        <row r="1518">
          <cell r="A1518" t="str">
            <v>ED-2930</v>
          </cell>
          <cell r="B1518">
            <v>0</v>
          </cell>
          <cell r="C1518" t="str">
            <v>CONDULETE DE ALUMÍNIO, TIPO "B" OU "E", DIÂMETRO DE SAÍDA 3/4" (20MM), EXCLUSIVE INSTALAÇÃO, MÓDULO E PLACA (FORNECIMENTO)</v>
          </cell>
          <cell r="D1518" t="str">
            <v>un</v>
          </cell>
          <cell r="E1518">
            <v>10.5</v>
          </cell>
        </row>
        <row r="1519">
          <cell r="A1519" t="str">
            <v>ED-49071</v>
          </cell>
          <cell r="B1519">
            <v>0</v>
          </cell>
          <cell r="C1519" t="str">
            <v>CONDULETE DE ALUMÍNIO, TIPO "C", DIÂMETRO DE SAÍDA 1" (25MM), EXCLUSIVE MÓDULO E PLACA, INCLUSIVE FIXAÇÃO</v>
          </cell>
          <cell r="D1519" t="str">
            <v>un</v>
          </cell>
          <cell r="E1519">
            <v>32.44</v>
          </cell>
        </row>
        <row r="1520">
          <cell r="A1520" t="str">
            <v>ED-49073</v>
          </cell>
          <cell r="B1520">
            <v>0</v>
          </cell>
          <cell r="C1520" t="str">
            <v>CONDULETE DE ALUMÍNIO, TIPO "C", DIÂMETRO DE SAÍDA 1.1/2" (40MM), EXCLUSIVE MÓDULO E PLACA, INCLUSIVE FIXAÇÃO</v>
          </cell>
          <cell r="D1520" t="str">
            <v>un</v>
          </cell>
          <cell r="E1520">
            <v>57.12</v>
          </cell>
        </row>
        <row r="1521">
          <cell r="A1521" t="str">
            <v>ED-49072</v>
          </cell>
          <cell r="B1521">
            <v>0</v>
          </cell>
          <cell r="C1521" t="str">
            <v>CONDULETE DE ALUMÍNIO, TIPO "C", DIÂMETRO DE SAÍDA 1.1/4" (32MM), EXCLUSIVE MÓDULO E PLACA, INCLUSIVE FIXAÇÃO</v>
          </cell>
          <cell r="D1521" t="str">
            <v>un</v>
          </cell>
          <cell r="E1521">
            <v>46.2</v>
          </cell>
        </row>
        <row r="1522">
          <cell r="A1522" t="str">
            <v>ED-49074</v>
          </cell>
          <cell r="B1522">
            <v>0</v>
          </cell>
          <cell r="C1522" t="str">
            <v>CONDULETE DE ALUMÍNIO, TIPO "C", DIÂMETRO DE SAÍDA 2" (50MM), EXCLUSIVE MÓDULO E PLACA, INCLUSIVE FIXAÇÃO</v>
          </cell>
          <cell r="D1522" t="str">
            <v>un</v>
          </cell>
          <cell r="E1522">
            <v>74.8</v>
          </cell>
        </row>
        <row r="1523">
          <cell r="A1523" t="str">
            <v>ED-49070</v>
          </cell>
          <cell r="B1523">
            <v>0</v>
          </cell>
          <cell r="C1523" t="str">
            <v>CONDULETE DE ALUMÍNIO, TIPO "C", DIÂMETRO DE SAÍDA 3/4" (20MM), EXCLUSIVE MÓDULO E PLACA, INCLUSIVE FIXAÇÃO</v>
          </cell>
          <cell r="D1523" t="str">
            <v>un</v>
          </cell>
          <cell r="E1523">
            <v>28.11</v>
          </cell>
        </row>
        <row r="1524">
          <cell r="A1524" t="str">
            <v>ED-2915</v>
          </cell>
          <cell r="B1524">
            <v>0</v>
          </cell>
          <cell r="C1524" t="str">
            <v>CONDULETE DE ALUMÍNIO, TIPO "C" OU "LB" OU "LL" OU "LR", DIÂMETRO DE SAÍDA 1" (25MM), EXCLUSIVE INSTALAÇÃO, MÓDULO E PLACA (FORNECIMENTO)</v>
          </cell>
          <cell r="D1524" t="str">
            <v>un</v>
          </cell>
          <cell r="E1524">
            <v>16.79</v>
          </cell>
        </row>
        <row r="1525">
          <cell r="A1525" t="str">
            <v>ED-4121</v>
          </cell>
          <cell r="B1525">
            <v>0</v>
          </cell>
          <cell r="C1525" t="str">
            <v>CONDULETE DE ALUMÍNIO, TIPO "C" OU "LB" OU "LL" OU "LR", DIÂMETRO DE SAÍDA 1.1/2" (40MM), EXCLUSIVE INSTALAÇÃO, MÓDULO E PLACA (FORNECIMENTO)</v>
          </cell>
          <cell r="D1525" t="str">
            <v>un</v>
          </cell>
          <cell r="E1525">
            <v>41.47</v>
          </cell>
        </row>
        <row r="1526">
          <cell r="A1526" t="str">
            <v>ED-2925</v>
          </cell>
          <cell r="B1526">
            <v>0</v>
          </cell>
          <cell r="C1526" t="str">
            <v>CONDULETE DE ALUMÍNIO, TIPO "C" OU "LB" OU "LL" OU "LR", DIÂMETRO DE SAÍDA 1.1/4" (32MM), EXCLUSIVE INSTALAÇÃO, MÓDULO E PLACA (FORNECIMENTO)</v>
          </cell>
          <cell r="D1526" t="str">
            <v>un</v>
          </cell>
          <cell r="E1526">
            <v>30.55</v>
          </cell>
        </row>
        <row r="1527">
          <cell r="A1527" t="str">
            <v>ED-4498</v>
          </cell>
          <cell r="B1527">
            <v>0</v>
          </cell>
          <cell r="C1527" t="str">
            <v>CONDULETE DE ALUMÍNIO, TIPO "C" OU "LB" OU "LL" OU "LR", DIÂMETRO DE SAÍDA 2" (50MM), EXCLUSIVE INSTALAÇÃO, MÓDULO E PLACA (FORNECIMENTO)</v>
          </cell>
          <cell r="D1527" t="str">
            <v>un</v>
          </cell>
          <cell r="E1527">
            <v>59.15</v>
          </cell>
        </row>
        <row r="1528">
          <cell r="A1528" t="str">
            <v>ED-2923</v>
          </cell>
          <cell r="B1528">
            <v>0</v>
          </cell>
          <cell r="C1528" t="str">
            <v>CONDULETE DE ALUMÍNIO, TIPO "C" OU "LB" OU "LL" OU "LR", DIÂMETRO DE SAÍDA 3/4" (20MM), EXCLUSIVE INSTALAÇÃO, MÓDULO E PLACA (FORNECIMENTO)</v>
          </cell>
          <cell r="D1528" t="str">
            <v>un</v>
          </cell>
          <cell r="E1528">
            <v>12.46</v>
          </cell>
        </row>
        <row r="1529">
          <cell r="A1529" t="str">
            <v>ED-49080</v>
          </cell>
          <cell r="B1529">
            <v>0</v>
          </cell>
          <cell r="C1529" t="str">
            <v>CONDULETE DE ALUMÍNIO, TIPO "E", DIÂMETRO DE SAÍDA 1" (25MM), EXCLUSIVE MÓDULO E PLACA, INCLUSIVE FIXAÇÃO</v>
          </cell>
          <cell r="D1529" t="str">
            <v>un</v>
          </cell>
          <cell r="E1529">
            <v>30.08</v>
          </cell>
        </row>
        <row r="1530">
          <cell r="A1530" t="str">
            <v>ED-49082</v>
          </cell>
          <cell r="B1530">
            <v>0</v>
          </cell>
          <cell r="C1530" t="str">
            <v>CONDULETE DE ALUMÍNIO, TIPO "E", DIÂMETRO DE SAÍDA 1.1/2" (40MM), EXCLUSIVE MÓDULO E PLACA, INCLUSIVE FIXAÇÃO</v>
          </cell>
          <cell r="D1530" t="str">
            <v>un</v>
          </cell>
          <cell r="E1530">
            <v>51.59</v>
          </cell>
        </row>
        <row r="1531">
          <cell r="A1531" t="str">
            <v>ED-49081</v>
          </cell>
          <cell r="B1531">
            <v>0</v>
          </cell>
          <cell r="C1531" t="str">
            <v>CONDULETE DE ALUMÍNIO, TIPO "E", DIÂMETRO DE SAÍDA 1.1/4" (32MM), EXCLUSIVE MÓDULO E PLACA, INCLUSIVE FIXAÇÃO</v>
          </cell>
          <cell r="D1531" t="str">
            <v>un</v>
          </cell>
          <cell r="E1531">
            <v>41.58</v>
          </cell>
        </row>
        <row r="1532">
          <cell r="A1532" t="str">
            <v>ED-49083</v>
          </cell>
          <cell r="B1532">
            <v>0</v>
          </cell>
          <cell r="C1532" t="str">
            <v>CONDULETE DE ALUMÍNIO, TIPO "E", DIÂMETRO DE SAÍDA 2" (50MM), EXCLUSIVE MÓDULO E PLACA, INCLUSIVE FIXAÇÃO</v>
          </cell>
          <cell r="D1532" t="str">
            <v>un</v>
          </cell>
          <cell r="E1532">
            <v>67.69</v>
          </cell>
        </row>
        <row r="1533">
          <cell r="A1533" t="str">
            <v>ED-49079</v>
          </cell>
          <cell r="B1533">
            <v>0</v>
          </cell>
          <cell r="C1533" t="str">
            <v>CONDULETE DE ALUMÍNIO, TIPO "E", DIÂMETRO DE SAÍDA 3/4" (20MM), EXCLUSIVE MÓDULO E PLACA, INCLUSIVE FIXAÇÃO</v>
          </cell>
          <cell r="D1533" t="str">
            <v>un</v>
          </cell>
          <cell r="E1533">
            <v>26.15</v>
          </cell>
        </row>
        <row r="1534">
          <cell r="A1534" t="str">
            <v>ED-17960</v>
          </cell>
          <cell r="B1534">
            <v>0</v>
          </cell>
          <cell r="C1534" t="str">
            <v>CONDULETE DE ALUMÍNIO, TIPO "LB", DIÂMETRO DE SAÍDA 1" (25MM), EXCLUSIVE MÓDULO E PLACA, INCLUSIVE FIXAÇÃO</v>
          </cell>
          <cell r="D1534" t="str">
            <v>un</v>
          </cell>
          <cell r="E1534">
            <v>32.44</v>
          </cell>
        </row>
        <row r="1535">
          <cell r="A1535" t="str">
            <v>ED-17962</v>
          </cell>
          <cell r="B1535">
            <v>0</v>
          </cell>
          <cell r="C1535" t="str">
            <v>CONDULETE DE ALUMÍNIO, TIPO "LB", DIÂMETRO DE SAÍDA 1.1/2" (40MM), EXCLUSIVE MÓDULO E PLACA, INCLUSIVE FIXAÇÃO</v>
          </cell>
          <cell r="D1535" t="str">
            <v>un</v>
          </cell>
          <cell r="E1535">
            <v>57.12</v>
          </cell>
        </row>
        <row r="1536">
          <cell r="A1536" t="str">
            <v>ED-17961</v>
          </cell>
          <cell r="B1536">
            <v>0</v>
          </cell>
          <cell r="C1536" t="str">
            <v>CONDULETE DE ALUMÍNIO, TIPO "LB", DIÂMETRO DE SAÍDA 1.1/4" (32MM), EXCLUSIVE MÓDULO E PLACA, INCLUSIVE FIXAÇÃO</v>
          </cell>
          <cell r="D1536" t="str">
            <v>un</v>
          </cell>
          <cell r="E1536">
            <v>46.2</v>
          </cell>
        </row>
        <row r="1537">
          <cell r="A1537" t="str">
            <v>ED-17963</v>
          </cell>
          <cell r="B1537">
            <v>0</v>
          </cell>
          <cell r="C1537" t="str">
            <v>CONDULETE DE ALUMÍNIO, TIPO "LB", DIÂMETRO DE SAÍDA 2" (50MM), EXCLUSIVE MÓDULO E PLACA, INCLUSIVE FIXAÇÃO</v>
          </cell>
          <cell r="D1537" t="str">
            <v>un</v>
          </cell>
          <cell r="E1537">
            <v>74.8</v>
          </cell>
        </row>
        <row r="1538">
          <cell r="A1538" t="str">
            <v>ED-17959</v>
          </cell>
          <cell r="B1538">
            <v>0</v>
          </cell>
          <cell r="C1538" t="str">
            <v>CONDULETE DE ALUMÍNIO, TIPO "LB", DIÂMETRO DE SAÍDA 3/4" (20MM), EXCLUSIVE MÓDULO E PLACA, INCLUSIVE FIXAÇÃO</v>
          </cell>
          <cell r="D1538" t="str">
            <v>un</v>
          </cell>
          <cell r="E1538">
            <v>28.11</v>
          </cell>
        </row>
        <row r="1539">
          <cell r="A1539" t="str">
            <v>ED-49122</v>
          </cell>
          <cell r="B1539">
            <v>0</v>
          </cell>
          <cell r="C1539" t="str">
            <v>CONDULETE DE ALUMÍNIO, TIPO "LL", DIÂMETRO DE SAÍDA 1" (25MM), EXCLUSIVE MÓDULO E PLACA, INCLUSIVE FIXAÇÃO</v>
          </cell>
          <cell r="D1539" t="str">
            <v>un</v>
          </cell>
          <cell r="E1539">
            <v>32.44</v>
          </cell>
        </row>
        <row r="1540">
          <cell r="A1540" t="str">
            <v>ED-49124</v>
          </cell>
          <cell r="B1540">
            <v>0</v>
          </cell>
          <cell r="C1540" t="str">
            <v>CONDULETE DE ALUMÍNIO, TIPO "LL", DIÂMETRO DE SAÍDA 1.1/2" (40MM), EXCLUSIVE MÓDULO E PLACA, INCLUSIVE FIXAÇÃO</v>
          </cell>
          <cell r="D1540" t="str">
            <v>un</v>
          </cell>
          <cell r="E1540">
            <v>57.12</v>
          </cell>
        </row>
        <row r="1541">
          <cell r="A1541" t="str">
            <v>ED-49123</v>
          </cell>
          <cell r="B1541">
            <v>0</v>
          </cell>
          <cell r="C1541" t="str">
            <v>CONDULETE DE ALUMÍNIO, TIPO "LL", DIÂMETRO DE SAÍDA 1.1/4" (32MM), EXCLUSIVE MÓDULO E PLACA, INCLUSIVE FIXAÇÃO</v>
          </cell>
          <cell r="D1541" t="str">
            <v>un</v>
          </cell>
          <cell r="E1541">
            <v>46.2</v>
          </cell>
        </row>
        <row r="1542">
          <cell r="A1542" t="str">
            <v>ED-49125</v>
          </cell>
          <cell r="B1542">
            <v>0</v>
          </cell>
          <cell r="C1542" t="str">
            <v>CONDULETE DE ALUMÍNIO, TIPO "LL", DIÂMETRO DE SAÍDA 2" (50MM), EXCLUSIVE MÓDULO E PLACA, INCLUSIVE FIXAÇÃO</v>
          </cell>
          <cell r="D1542" t="str">
            <v>un</v>
          </cell>
          <cell r="E1542">
            <v>74.8</v>
          </cell>
        </row>
        <row r="1543">
          <cell r="A1543" t="str">
            <v>ED-49121</v>
          </cell>
          <cell r="B1543">
            <v>0</v>
          </cell>
          <cell r="C1543" t="str">
            <v>CONDULETE DE ALUMÍNIO, TIPO "LL", DIÂMETRO DE SAÍDA 3/4" (20MM), EXCLUSIVE MÓDULO E PLACA, INCLUSIVE FIXAÇÃO</v>
          </cell>
          <cell r="D1543" t="str">
            <v>un</v>
          </cell>
          <cell r="E1543">
            <v>28.11</v>
          </cell>
        </row>
        <row r="1544">
          <cell r="A1544" t="str">
            <v>ED-49107</v>
          </cell>
          <cell r="B1544">
            <v>0</v>
          </cell>
          <cell r="C1544" t="str">
            <v>CONDULETE DE ALUMÍNIO, TIPO "LR", DIÂMETRO DE SAÍDA 1" (25MM), EXCLUSIVE MÓDULO E PLACA, INCLUSIVE FIXAÇÃO</v>
          </cell>
          <cell r="D1544" t="str">
            <v>un</v>
          </cell>
          <cell r="E1544">
            <v>32.44</v>
          </cell>
        </row>
        <row r="1545">
          <cell r="A1545" t="str">
            <v>ED-49109</v>
          </cell>
          <cell r="B1545">
            <v>0</v>
          </cell>
          <cell r="C1545" t="str">
            <v>CONDULETE DE ALUMÍNIO, TIPO "LR", DIÂMETRO DE SAÍDA 1.1/2" (40MM), EXCLUSIVE MÓDULO E PLACA, INCLUSIVE FIXAÇÃO</v>
          </cell>
          <cell r="D1545" t="str">
            <v>un</v>
          </cell>
          <cell r="E1545">
            <v>57.12</v>
          </cell>
        </row>
        <row r="1546">
          <cell r="A1546" t="str">
            <v>ED-49108</v>
          </cell>
          <cell r="B1546">
            <v>0</v>
          </cell>
          <cell r="C1546" t="str">
            <v>CONDULETE DE ALUMÍNIO, TIPO "LR", DIÂMETRO DE SAÍDA 1.1/4" (32MM), EXCLUSIVE MÓDULO E PLACA, INCLUSIVE FIXAÇÃO</v>
          </cell>
          <cell r="D1546" t="str">
            <v>un</v>
          </cell>
          <cell r="E1546">
            <v>46.2</v>
          </cell>
        </row>
        <row r="1547">
          <cell r="A1547" t="str">
            <v>ED-49110</v>
          </cell>
          <cell r="B1547">
            <v>0</v>
          </cell>
          <cell r="C1547" t="str">
            <v>CONDULETE DE ALUMÍNIO, TIPO "LR", DIÂMETRO DE SAÍDA 2" (50MM), EXCLUSIVE MÓDULO E PLACA, INCLUSIVE FIXAÇÃO</v>
          </cell>
          <cell r="D1547" t="str">
            <v>un</v>
          </cell>
          <cell r="E1547">
            <v>74.8</v>
          </cell>
        </row>
        <row r="1548">
          <cell r="A1548" t="str">
            <v>ED-49106</v>
          </cell>
          <cell r="B1548">
            <v>0</v>
          </cell>
          <cell r="C1548" t="str">
            <v>CONDULETE DE ALUMÍNIO, TIPO "LR", DIÂMETRO DE SAÍDA 3/4" (20MM), EXCLUSIVE MÓDULO E PLACA, INCLUSIVE FIXAÇÃO</v>
          </cell>
          <cell r="D1548" t="str">
            <v>un</v>
          </cell>
          <cell r="E1548">
            <v>28.11</v>
          </cell>
        </row>
        <row r="1549">
          <cell r="A1549" t="str">
            <v>ED-49089</v>
          </cell>
          <cell r="B1549">
            <v>0</v>
          </cell>
          <cell r="C1549" t="str">
            <v>CONDULETE DE ALUMÍNIO, TIPO "T", DIÂMETRO DE SAÍDA 1" (25MM), EXCLUSIVE MÓDULO E PLACA, INCLUSIVE FIXAÇÃO</v>
          </cell>
          <cell r="D1549" t="str">
            <v>un</v>
          </cell>
          <cell r="E1549">
            <v>34.799999999999997</v>
          </cell>
        </row>
        <row r="1550">
          <cell r="A1550" t="str">
            <v>ED-49091</v>
          </cell>
          <cell r="B1550">
            <v>0</v>
          </cell>
          <cell r="C1550" t="str">
            <v>CONDULETE DE ALUMÍNIO, TIPO "T", DIÂMETRO DE SAÍDA 1.1/2" (40MM), EXCLUSIVE MÓDULO E PLACA, INCLUSIVE FIXAÇÃO</v>
          </cell>
          <cell r="D1550" t="str">
            <v>un</v>
          </cell>
          <cell r="E1550">
            <v>62.65</v>
          </cell>
        </row>
        <row r="1551">
          <cell r="A1551" t="str">
            <v>ED-49090</v>
          </cell>
          <cell r="B1551">
            <v>0</v>
          </cell>
          <cell r="C1551" t="str">
            <v>CONDULETE DE ALUMÍNIO, TIPO "T", DIÂMETRO DE SAÍDA 1.1/4" (32MM), EXCLUSIVE MÓDULO E PLACA, INCLUSIVE FIXAÇÃO</v>
          </cell>
          <cell r="D1551" t="str">
            <v>un</v>
          </cell>
          <cell r="E1551">
            <v>50.82</v>
          </cell>
        </row>
        <row r="1552">
          <cell r="A1552" t="str">
            <v>ED-49092</v>
          </cell>
          <cell r="B1552">
            <v>0</v>
          </cell>
          <cell r="C1552" t="str">
            <v>CONDULETE DE ALUMÍNIO, TIPO "T", DIÂMETRO DE SAÍDA 2" (50MM), EXCLUSIVE MÓDULO E PLACA, INCLUSIVE FIXAÇÃO</v>
          </cell>
          <cell r="D1552" t="str">
            <v>un</v>
          </cell>
          <cell r="E1552">
            <v>81.91</v>
          </cell>
        </row>
        <row r="1553">
          <cell r="A1553" t="str">
            <v>ED-49088</v>
          </cell>
          <cell r="B1553">
            <v>0</v>
          </cell>
          <cell r="C1553" t="str">
            <v>CONDULETE DE ALUMÍNIO, TIPO "T", DIÂMETRO DE SAÍDA 3/4" (20MM), EXCLUSIVE MÓDULO E PLACA, INCLUSIVE FIXAÇÃO</v>
          </cell>
          <cell r="D1553" t="str">
            <v>un</v>
          </cell>
          <cell r="E1553">
            <v>30.07</v>
          </cell>
        </row>
        <row r="1554">
          <cell r="A1554" t="str">
            <v>ED-17969</v>
          </cell>
          <cell r="B1554">
            <v>0</v>
          </cell>
          <cell r="C1554" t="str">
            <v>CONDULETE DE ALUMÍNIO, TIPO "T" OU "TB", DIÂMETRO DE SAÍDA 1" (25MM), EXCLUSIVE INSTALAÇÃO, MÓDULO E PLACA (FORNECIMENTO)</v>
          </cell>
          <cell r="D1554" t="str">
            <v>un</v>
          </cell>
          <cell r="E1554">
            <v>19.149999999999999</v>
          </cell>
        </row>
        <row r="1555">
          <cell r="A1555" t="str">
            <v>ED-17971</v>
          </cell>
          <cell r="B1555">
            <v>0</v>
          </cell>
          <cell r="C1555" t="str">
            <v>CONDULETE DE ALUMÍNIO, TIPO "T" OU "TB", DIÂMETRO DE SAÍDA 1.1/2" (40MM), EXCLUSIVE INSTALAÇÃO, MÓDULO E PLACA (FORNECIMENTO)</v>
          </cell>
          <cell r="D1555" t="str">
            <v>un</v>
          </cell>
          <cell r="E1555">
            <v>47</v>
          </cell>
        </row>
        <row r="1556">
          <cell r="A1556" t="str">
            <v>ED-17970</v>
          </cell>
          <cell r="B1556">
            <v>0</v>
          </cell>
          <cell r="C1556" t="str">
            <v>CONDULETE DE ALUMÍNIO, TIPO "T" OU "TB", DIÂMETRO DE SAÍDA 1.1/4" (32MM), EXCLUSIVE INSTALAÇÃO, MÓDULO E PLACA (FORNECIMENTO)</v>
          </cell>
          <cell r="D1556" t="str">
            <v>un</v>
          </cell>
          <cell r="E1556">
            <v>35.17</v>
          </cell>
        </row>
        <row r="1557">
          <cell r="A1557" t="str">
            <v>ED-17972</v>
          </cell>
          <cell r="B1557">
            <v>0</v>
          </cell>
          <cell r="C1557" t="str">
            <v>CONDULETE DE ALUMÍNIO, TIPO "T" OU "TB", DIÂMETRO DE SAÍDA 2" (50MM), EXCLUSIVE INSTALAÇÃO, MÓDULO E PLACA (FORNECIMENTO)</v>
          </cell>
          <cell r="D1557" t="str">
            <v>un</v>
          </cell>
          <cell r="E1557">
            <v>66.260000000000005</v>
          </cell>
        </row>
        <row r="1558">
          <cell r="A1558" t="str">
            <v>ED-4499</v>
          </cell>
          <cell r="B1558">
            <v>0</v>
          </cell>
          <cell r="C1558" t="str">
            <v>CONDULETE DE ALUMÍNIO, TIPO "T" OU "TB", DIÂMETRO DE SAÍDA 3/4" (20MM), EXCLUSIVE INSTALAÇÃO, MÓDULO E PLACA (FORNECIMENTO)</v>
          </cell>
          <cell r="D1558" t="str">
            <v>un</v>
          </cell>
          <cell r="E1558">
            <v>14.42</v>
          </cell>
        </row>
        <row r="1559">
          <cell r="A1559" t="str">
            <v>ED-17965</v>
          </cell>
          <cell r="B1559">
            <v>0</v>
          </cell>
          <cell r="C1559" t="str">
            <v>CONDULETE DE ALUMÍNIO, TIPO "TB", DIÂMETRO DE SAÍDA 1" (25MM), EXCLUSIVE MÓDULO E PLACA, INCLUSIVE FIXAÇÃO</v>
          </cell>
          <cell r="D1559" t="str">
            <v>un</v>
          </cell>
          <cell r="E1559">
            <v>34.799999999999997</v>
          </cell>
        </row>
        <row r="1560">
          <cell r="A1560" t="str">
            <v>ED-17967</v>
          </cell>
          <cell r="B1560">
            <v>0</v>
          </cell>
          <cell r="C1560" t="str">
            <v>CONDULETE DE ALUMÍNIO, TIPO "TB", DIÂMETRO DE SAÍDA 1.1/2" (40MM), EXCLUSIVE MÓDULO E PLACA, INCLUSIVE FIXAÇÃO</v>
          </cell>
          <cell r="D1560" t="str">
            <v>un</v>
          </cell>
          <cell r="E1560">
            <v>62.65</v>
          </cell>
        </row>
        <row r="1561">
          <cell r="A1561" t="str">
            <v>ED-17966</v>
          </cell>
          <cell r="B1561">
            <v>0</v>
          </cell>
          <cell r="C1561" t="str">
            <v>CONDULETE DE ALUMÍNIO, TIPO "TB", DIÂMETRO DE SAÍDA 1.1/4" (32MM), EXCLUSIVE MÓDULO E PLACA, INCLUSIVE FIXAÇÃO</v>
          </cell>
          <cell r="D1561" t="str">
            <v>un</v>
          </cell>
          <cell r="E1561">
            <v>50.82</v>
          </cell>
        </row>
        <row r="1562">
          <cell r="A1562" t="str">
            <v>ED-17968</v>
          </cell>
          <cell r="B1562">
            <v>0</v>
          </cell>
          <cell r="C1562" t="str">
            <v>CONDULETE DE ALUMÍNIO, TIPO "TB", DIÂMETRO DE SAÍDA 2" (50MM), EXCLUSIVE MÓDULO E PLACA, INCLUSIVE FIXAÇÃO</v>
          </cell>
          <cell r="D1562" t="str">
            <v>un</v>
          </cell>
          <cell r="E1562">
            <v>81.91</v>
          </cell>
        </row>
        <row r="1563">
          <cell r="A1563" t="str">
            <v>ED-17964</v>
          </cell>
          <cell r="B1563">
            <v>0</v>
          </cell>
          <cell r="C1563" t="str">
            <v>CONDULETE DE ALUMÍNIO, TIPO "TB", DIÂMETRO DE SAÍDA 3/4" (20MM), EXCLUSIVE MÓDULO E PLACA, INCLUSIVE FIXAÇÃO</v>
          </cell>
          <cell r="D1563" t="str">
            <v>un</v>
          </cell>
          <cell r="E1563">
            <v>30.07</v>
          </cell>
        </row>
        <row r="1564">
          <cell r="A1564" t="str">
            <v>ED-17974</v>
          </cell>
          <cell r="B1564">
            <v>0</v>
          </cell>
          <cell r="C1564" t="str">
            <v>CONDULETE DE ALUMÍNIO, TIPO "X", DIÂMETRO DE SAÍDA 1" (25MM), EXCLUSIVE INSTALAÇÃO, MÓDULO E PLACA (FORNECIMENTO)</v>
          </cell>
          <cell r="D1564" t="str">
            <v>un</v>
          </cell>
          <cell r="E1564">
            <v>21.51</v>
          </cell>
        </row>
        <row r="1565">
          <cell r="A1565" t="str">
            <v>ED-49098</v>
          </cell>
          <cell r="B1565">
            <v>0</v>
          </cell>
          <cell r="C1565" t="str">
            <v>CONDULETE DE ALUMÍNIO, TIPO "X", DIÂMETRO DE SAÍDA 1" (25MM), EXCLUSIVE MÓDULO E PLACA, INCLUSIVE FIXAÇÃO</v>
          </cell>
          <cell r="D1565" t="str">
            <v>un</v>
          </cell>
          <cell r="E1565">
            <v>37.159999999999997</v>
          </cell>
        </row>
        <row r="1566">
          <cell r="A1566" t="str">
            <v>ED-17976</v>
          </cell>
          <cell r="B1566">
            <v>0</v>
          </cell>
          <cell r="C1566" t="str">
            <v>CONDULETE DE ALUMÍNIO, TIPO "X", DIÂMETRO DE SAÍDA 1.1/2" (40MM), EXCLUSIVE INSTALAÇÃO, MÓDULO E PLACA (FORNECIMENTO)</v>
          </cell>
          <cell r="D1566" t="str">
            <v>un</v>
          </cell>
          <cell r="E1566">
            <v>52.53</v>
          </cell>
        </row>
        <row r="1567">
          <cell r="A1567" t="str">
            <v>ED-49100</v>
          </cell>
          <cell r="B1567">
            <v>0</v>
          </cell>
          <cell r="C1567" t="str">
            <v>CONDULETE DE ALUMÍNIO, TIPO "X", DIÂMETRO DE SAÍDA 1.1/2" (40MM), EXCLUSIVE MÓDULO E PLACA, INCLUSIVE FIXAÇÃO</v>
          </cell>
          <cell r="D1567" t="str">
            <v>un</v>
          </cell>
          <cell r="E1567">
            <v>68.180000000000007</v>
          </cell>
        </row>
        <row r="1568">
          <cell r="A1568" t="str">
            <v>ED-17975</v>
          </cell>
          <cell r="B1568">
            <v>0</v>
          </cell>
          <cell r="C1568" t="str">
            <v>CONDULETE DE ALUMÍNIO, TIPO "X", DIÂMETRO DE SAÍDA 1.1/4" (32MM), EXCLUSIVE INSTALAÇÃO, MÓDULO E PLACA (FORNECIMENTO)</v>
          </cell>
          <cell r="D1568" t="str">
            <v>un</v>
          </cell>
          <cell r="E1568">
            <v>39.79</v>
          </cell>
        </row>
        <row r="1569">
          <cell r="A1569" t="str">
            <v>ED-49099</v>
          </cell>
          <cell r="B1569">
            <v>0</v>
          </cell>
          <cell r="C1569" t="str">
            <v>CONDULETE DE ALUMÍNIO, TIPO "X", DIÂMETRO DE SAÍDA 1.1/4" (32MM), EXCLUSIVE MÓDULO E PLACA, INCLUSIVE FIXAÇÃO</v>
          </cell>
          <cell r="D1569" t="str">
            <v>un</v>
          </cell>
          <cell r="E1569">
            <v>55.44</v>
          </cell>
        </row>
        <row r="1570">
          <cell r="A1570" t="str">
            <v>ED-17977</v>
          </cell>
          <cell r="B1570">
            <v>0</v>
          </cell>
          <cell r="C1570" t="str">
            <v>CONDULETE DE ALUMÍNIO, TIPO "X", DIÂMETRO DE SAÍDA 2" (50MM), EXCLUSIVE INSTALAÇÃO, MÓDULO E PLACA (FORNECIMENTO)</v>
          </cell>
          <cell r="D1570" t="str">
            <v>un</v>
          </cell>
          <cell r="E1570">
            <v>73.37</v>
          </cell>
        </row>
        <row r="1571">
          <cell r="A1571" t="str">
            <v>ED-49101</v>
          </cell>
          <cell r="B1571">
            <v>0</v>
          </cell>
          <cell r="C1571" t="str">
            <v>CONDULETE DE ALUMÍNIO, TIPO "X", DIÂMETRO DE SAÍDA 2" (50MM), EXCLUSIVE MÓDULO E PLACA, INCLUSIVE FIXAÇÃO</v>
          </cell>
          <cell r="D1571" t="str">
            <v>un</v>
          </cell>
          <cell r="E1571">
            <v>89.02</v>
          </cell>
        </row>
        <row r="1572">
          <cell r="A1572" t="str">
            <v>ED-17973</v>
          </cell>
          <cell r="B1572">
            <v>0</v>
          </cell>
          <cell r="C1572" t="str">
            <v>CONDULETE DE ALUMÍNIO, TIPO "X", DIÂMETRO DE SAÍDA 3/4" (20MM), EXCLUSIVE INSTALAÇÃO, MÓDULO E PLACA (FORNECIMENTO)</v>
          </cell>
          <cell r="D1572" t="str">
            <v>un</v>
          </cell>
          <cell r="E1572">
            <v>16.38</v>
          </cell>
        </row>
        <row r="1573">
          <cell r="A1573" t="str">
            <v>ED-49097</v>
          </cell>
          <cell r="B1573">
            <v>0</v>
          </cell>
          <cell r="C1573" t="str">
            <v>CONDULETE DE ALUMÍNIO, TIPO "X", DIÂMETRO DE SAÍDA 3/4" (20MM), EXCLUSIVE MÓDULO E PLACA, INCLUSIVE FIXAÇÃO</v>
          </cell>
          <cell r="D1573" t="str">
            <v>un</v>
          </cell>
          <cell r="E1573">
            <v>32.03</v>
          </cell>
        </row>
        <row r="1574">
          <cell r="A1574" t="str">
            <v>ED-17985</v>
          </cell>
          <cell r="B1574">
            <v>0</v>
          </cell>
          <cell r="C1574" t="str">
            <v>CONJUNTO PARA CONDULETE DE 1" (25MM) COM DUAS (2) TOMADA DE DADOS OU TELEFONIA (CONECTOR RJ45 CAT.6E OU RJ11) E PLACA DE DOIS (2) POSTOS, INCLUSIVE FORNECIMENTO, INSTALAÇÃO, SUPORTE, MÓDULO E PLACA, EXCLUSIVE CONDULETE</v>
          </cell>
          <cell r="D1574" t="str">
            <v>un</v>
          </cell>
          <cell r="E1574">
            <v>55.14</v>
          </cell>
        </row>
        <row r="1575">
          <cell r="A1575" t="str">
            <v>ED-17981</v>
          </cell>
          <cell r="B1575">
            <v>0</v>
          </cell>
          <cell r="C1575" t="str">
            <v>CONJUNTO PARA CONDULETE DE 1" (25MM) COM UM (1) INTERRUPTOR PARALELO, CORRENTE 10A, TENSÃO 250V, (10A-250V) E PLACA DE UM (1) POSTO, INCLUSIVE FORNECIMENTO, INSTALAÇÃO, SUPORTE, MÓDULO E PLACA, EXCLUSIVE CONDULETE</v>
          </cell>
          <cell r="D1575" t="str">
            <v>un</v>
          </cell>
          <cell r="E1575">
            <v>36.07</v>
          </cell>
        </row>
        <row r="1576">
          <cell r="A1576" t="str">
            <v>ED-17980</v>
          </cell>
          <cell r="B1576">
            <v>0</v>
          </cell>
          <cell r="C1576" t="str">
            <v>CONJUNTO PARA CONDULETE DE 1" (25MM) COM UM (1) INTERRUPTOR SIMPLES, CORRENTE 10A, TENSÃO 250V, (10A-250V) E PLACA DE UM (1) POSTO, INCLUSIVE FORNECIMENTO, INSTALAÇÃO, SUPORTE, MÓDULO E PLACA, EXCLUSIVE CONDULETE</v>
          </cell>
          <cell r="D1576" t="str">
            <v>un</v>
          </cell>
          <cell r="E1576">
            <v>27.05</v>
          </cell>
        </row>
        <row r="1577">
          <cell r="A1577" t="str">
            <v>ED-17983</v>
          </cell>
          <cell r="B1577">
            <v>0</v>
          </cell>
          <cell r="C1577" t="str">
            <v>CONJUNTO PARA CONDULETE DE 1" (25MM) COM UMA (1) TOMADA DE DADOS OU TELEFONIA (CONECTOR RJ45 CAT.6E OU RJ11) E PLACA DE UM (1) POSTO, INCLUSIVE FORNECIMENTO, INSTALAÇÃO, SUPORTE, MÓDULO E PLACA, EXCLUSIVE CONDULETE</v>
          </cell>
          <cell r="D1577" t="str">
            <v>un</v>
          </cell>
          <cell r="E1577">
            <v>35.450000000000003</v>
          </cell>
        </row>
        <row r="1578">
          <cell r="A1578" t="str">
            <v>ED-17982</v>
          </cell>
          <cell r="B1578">
            <v>0</v>
          </cell>
          <cell r="C1578" t="str">
            <v>CONJUNTO PARA CONDULETE DE 1" (25MM) COM UMA (1) TOMADA PADRÃO, TRÊS (3) POLOS, CORRENTE 10A, TENSÃO 250V, (2P+T/10A-250V) E PLACA DE UM (1) POSTO, INCLUSIVE FORNECIMENTO, INSTALAÇÃO, SUPORTE, MÓDULO E PLACA, EXCLUSIVE CONDULETE</v>
          </cell>
          <cell r="D1578" t="str">
            <v>un</v>
          </cell>
          <cell r="E1578">
            <v>30.73</v>
          </cell>
        </row>
        <row r="1579">
          <cell r="A1579" t="str">
            <v>ED-17984</v>
          </cell>
          <cell r="B1579">
            <v>0</v>
          </cell>
          <cell r="C1579" t="str">
            <v>CONJUNTO PARA CONDULETE DE 1" (25MM) COM UMA (1) TOMADA PADRÃO, TRÊS (3) POLOS, CORRENTE 20A, TENSÃO 250V, (2P+T/20A-250V) E PLACA DE UM (1) POSTO, INCLUSIVE FORNECIMENTO, INSTALAÇÃO, SUPORTE, MÓDULO E PLACA, EXCLUSIVE CONDULETE</v>
          </cell>
          <cell r="D1579" t="str">
            <v>un</v>
          </cell>
          <cell r="E1579">
            <v>37.82</v>
          </cell>
        </row>
        <row r="1580">
          <cell r="A1580" t="str">
            <v>ED-17979</v>
          </cell>
          <cell r="B1580">
            <v>0</v>
          </cell>
          <cell r="C1580" t="str">
            <v>CONJUNTO PARA CONDULETE DE 3/4" (20MM) COM DUAS (2) TOMADA DE DADOS OU TELEFONIA (CONECTOR RJ45 CAT.6E OU RJ11) E PLACA DE DOIS (2) POSTOS, INCLUSIVE FORNECIMENTO, INSTALAÇÃO, SUPORTE, MÓDULO E PLACA, EXCLUSIVE CONDULETE</v>
          </cell>
          <cell r="D1580" t="str">
            <v>un</v>
          </cell>
          <cell r="E1580">
            <v>53.93</v>
          </cell>
        </row>
        <row r="1581">
          <cell r="A1581" t="str">
            <v>ED-17978</v>
          </cell>
          <cell r="B1581">
            <v>0</v>
          </cell>
          <cell r="C1581" t="str">
            <v>CONJUNTO PARA CONDULETE DE 3/4" (20MM) COM UMA (1) TOMADA PADRÃO, TRÊS (3) POLOS, CORRENTE 20A, TENSÃO 250V, (2P+T/20A-250V) E PLACA DE UM (1) POSTO, INCLUSIVE FORNECIMENTO, INSTALAÇÃO, SUPORTE, MÓDULO E PLACA, EXCLUSIVE CONDULETE</v>
          </cell>
          <cell r="D1581" t="str">
            <v>un</v>
          </cell>
          <cell r="E1581">
            <v>35.880000000000003</v>
          </cell>
        </row>
        <row r="1582">
          <cell r="A1582" t="str">
            <v>ED-17991</v>
          </cell>
          <cell r="B1582">
            <v>0</v>
          </cell>
          <cell r="C1582" t="str">
            <v>PLACA CEGA PARA CONDULETE, COM DIÂMETRO DE SAÍDA 1" (25MM), EXCLUSIVE CONDULETE</v>
          </cell>
          <cell r="D1582" t="str">
            <v>un</v>
          </cell>
          <cell r="E1582">
            <v>5.65</v>
          </cell>
        </row>
        <row r="1583">
          <cell r="A1583" t="str">
            <v>ED-17993</v>
          </cell>
          <cell r="B1583">
            <v>0</v>
          </cell>
          <cell r="C1583" t="str">
            <v>PLACA CEGA PARA CONDULETE, COM DIÂMETRO DE SAÍDA 1.1/2" (40MM), EXCLUSIVE CONDULETE</v>
          </cell>
          <cell r="D1583" t="str">
            <v>un</v>
          </cell>
          <cell r="E1583">
            <v>11.33</v>
          </cell>
        </row>
        <row r="1584">
          <cell r="A1584" t="str">
            <v>ED-17992</v>
          </cell>
          <cell r="B1584">
            <v>0</v>
          </cell>
          <cell r="C1584" t="str">
            <v>PLACA CEGA PARA CONDULETE, COM DIÂMETRO DE SAÍDA 1.1/4" (32MM), EXCLUSIVE CONDULETE</v>
          </cell>
          <cell r="D1584" t="str">
            <v>un</v>
          </cell>
          <cell r="E1584">
            <v>10.19</v>
          </cell>
        </row>
        <row r="1585">
          <cell r="A1585" t="str">
            <v>ED-17994</v>
          </cell>
          <cell r="B1585">
            <v>0</v>
          </cell>
          <cell r="C1585" t="str">
            <v>PLACA CEGA PARA CONDULETE, COM DIÂMETRO DE SAÍDA 2" (50MM), EXCLUSIVE CONDULETE</v>
          </cell>
          <cell r="D1585" t="str">
            <v>un</v>
          </cell>
          <cell r="E1585">
            <v>14.76</v>
          </cell>
        </row>
        <row r="1586">
          <cell r="A1586" t="str">
            <v>ED-17990</v>
          </cell>
          <cell r="B1586">
            <v>0</v>
          </cell>
          <cell r="C1586" t="str">
            <v>PLACA CEGA PARA CONDULETE, COM DIÂMETRO DE SAÍDA 3/4" (20MM), EXCLUSIVE CONDULETE</v>
          </cell>
          <cell r="D1586" t="str">
            <v>un</v>
          </cell>
          <cell r="E1586">
            <v>4.6500000000000004</v>
          </cell>
        </row>
        <row r="1587">
          <cell r="A1587">
            <v>8925</v>
          </cell>
          <cell r="B1587">
            <v>0</v>
          </cell>
          <cell r="C1587" t="str">
            <v>ELETRODUTO FLEXÍVEL</v>
          </cell>
          <cell r="D1587">
            <v>0</v>
          </cell>
          <cell r="E1587">
            <v>0</v>
          </cell>
        </row>
        <row r="1588">
          <cell r="A1588" t="str">
            <v>ED-17951</v>
          </cell>
          <cell r="B1588">
            <v>0</v>
          </cell>
          <cell r="C1588" t="str">
            <v>ELETRODUTO FLEXÍVEL CORRUGADO, PVC, ANTI-CHAMA, DN 20MM (1/2"), APLICADO EM ALVENARIA, EXCLUSIVE RASGO</v>
          </cell>
          <cell r="D1588" t="str">
            <v>m</v>
          </cell>
          <cell r="E1588">
            <v>4.76</v>
          </cell>
        </row>
        <row r="1589">
          <cell r="A1589" t="str">
            <v>ED-49413</v>
          </cell>
          <cell r="B1589">
            <v>0</v>
          </cell>
          <cell r="C1589" t="str">
            <v>ELETRODUTO FLEXÍVEL CORRUGADO, PVC, ANTI-CHAMA, DN 20MM (1/2"), APLICADO EM ALVENARIA, INCLUSIVE RASGO</v>
          </cell>
          <cell r="D1589" t="str">
            <v>m</v>
          </cell>
          <cell r="E1589">
            <v>7.62</v>
          </cell>
        </row>
        <row r="1590">
          <cell r="A1590" t="str">
            <v>ED-17952</v>
          </cell>
          <cell r="B1590">
            <v>0</v>
          </cell>
          <cell r="C1590" t="str">
            <v>ELETRODUTO FLEXÍVEL CORRUGADO, PVC, ANTI-CHAMA, DN 25MM (3/4"), APLICADO EM ALVENARIA, EXCLUSIVE RASGO</v>
          </cell>
          <cell r="D1590" t="str">
            <v>m</v>
          </cell>
          <cell r="E1590">
            <v>5.56</v>
          </cell>
        </row>
        <row r="1591">
          <cell r="A1591" t="str">
            <v>ED-49414</v>
          </cell>
          <cell r="B1591">
            <v>0</v>
          </cell>
          <cell r="C1591" t="str">
            <v>ELETRODUTO FLEXÍVEL CORRUGADO, PVC, ANTI-CHAMA, DN 25MM (3/4"), APLICADO EM ALVENARIA, INCLUSIVE RASGO</v>
          </cell>
          <cell r="D1591" t="str">
            <v>m</v>
          </cell>
          <cell r="E1591">
            <v>8.42</v>
          </cell>
        </row>
        <row r="1592">
          <cell r="A1592" t="str">
            <v>ED-17953</v>
          </cell>
          <cell r="B1592">
            <v>0</v>
          </cell>
          <cell r="C1592" t="str">
            <v>ELETRODUTO FLEXÍVEL CORRUGADO, PVC, ANTI-CHAMA, DN 32MM (1"), APLICADO EM ALVENARIA, EXCLUSIVE RASGO</v>
          </cell>
          <cell r="D1592" t="str">
            <v>m</v>
          </cell>
          <cell r="E1592">
            <v>7.28</v>
          </cell>
        </row>
        <row r="1593">
          <cell r="A1593" t="str">
            <v>ED-7249</v>
          </cell>
          <cell r="B1593">
            <v>0</v>
          </cell>
          <cell r="C1593" t="str">
            <v>ELETRODUTO FLEXÍVEL, EM AÇO GALVANIZADO, REVESTIDO EXTERNAMENTE COM PVC PRETO (1"), INCLUSIVE CONEXÕES, SUPORTES E FIXAÇÃO</v>
          </cell>
          <cell r="D1593" t="str">
            <v>m</v>
          </cell>
          <cell r="E1593">
            <v>16.96</v>
          </cell>
        </row>
        <row r="1594">
          <cell r="A1594" t="str">
            <v>ED-7251</v>
          </cell>
          <cell r="B1594">
            <v>0</v>
          </cell>
          <cell r="C1594" t="str">
            <v>ELETRODUTO FLEXÍVEL, EM AÇO GALVANIZADO, REVESTIDO EXTERNAMENTE COM PVC PRETO (1.1/2"), INCLUSIVE CONEXÕES, SUPORTES E FIXAÇÃO</v>
          </cell>
          <cell r="D1594" t="str">
            <v>m</v>
          </cell>
          <cell r="E1594">
            <v>30.27</v>
          </cell>
        </row>
        <row r="1595">
          <cell r="A1595" t="str">
            <v>ED-7250</v>
          </cell>
          <cell r="B1595">
            <v>0</v>
          </cell>
          <cell r="C1595" t="str">
            <v>ELETRODUTO FLEXÍVEL, EM AÇO GALVANIZADO, REVESTIDO EXTERNAMENTE COM PVC PRETO (1.1/4"), INCLUSIVE CONEXÕES, SUPORTES E FIXAÇÃO</v>
          </cell>
          <cell r="D1595" t="str">
            <v>m</v>
          </cell>
          <cell r="E1595">
            <v>21.8</v>
          </cell>
        </row>
        <row r="1596">
          <cell r="A1596" t="str">
            <v>ED-7252</v>
          </cell>
          <cell r="B1596">
            <v>0</v>
          </cell>
          <cell r="C1596" t="str">
            <v>ELETRODUTO FLEXÍVEL, EM AÇO GALVANIZADO, REVESTIDO EXTERNAMENTE COM PVC PRETO (2"), INCLUSIVE CONEXÕES, SUPORTES E FIXAÇÃO</v>
          </cell>
          <cell r="D1596" t="str">
            <v>m</v>
          </cell>
          <cell r="E1596">
            <v>38.86</v>
          </cell>
        </row>
        <row r="1597">
          <cell r="A1597" t="str">
            <v>ED-7253</v>
          </cell>
          <cell r="B1597">
            <v>0</v>
          </cell>
          <cell r="C1597" t="str">
            <v>ELETRODUTO FLEXÍVEL, EM AÇO GALVANIZADO, REVESTIDO EXTERNAMENTE COM PVC PRETO (2.1/2"), INCLUSIVE CONEXÕES, SUPORTES E FIXAÇÃO</v>
          </cell>
          <cell r="D1597" t="str">
            <v>m</v>
          </cell>
          <cell r="E1597">
            <v>64.849999999999994</v>
          </cell>
        </row>
        <row r="1598">
          <cell r="A1598" t="str">
            <v>ED-7248</v>
          </cell>
          <cell r="B1598">
            <v>0</v>
          </cell>
          <cell r="C1598" t="str">
            <v>ELETRODUTO FLEXÍVEL, EM AÇO GALVANIZADO, REVESTIDO EXTERNAMENTE COM PVC PRETO (3/4"), INCLUSIVE CONEXÕES, SUPORTES E FIXAÇÃO</v>
          </cell>
          <cell r="D1598" t="str">
            <v>m</v>
          </cell>
          <cell r="E1598">
            <v>14.02</v>
          </cell>
        </row>
        <row r="1599">
          <cell r="A1599">
            <v>8926</v>
          </cell>
          <cell r="B1599">
            <v>0</v>
          </cell>
          <cell r="C1599" t="str">
            <v>ELETRODUTO RÍGIDO EM PVC</v>
          </cell>
          <cell r="D1599">
            <v>0</v>
          </cell>
          <cell r="E1599">
            <v>0</v>
          </cell>
        </row>
        <row r="1600">
          <cell r="A1600" t="str">
            <v>ED-49315</v>
          </cell>
          <cell r="B1600">
            <v>0</v>
          </cell>
          <cell r="C1600" t="str">
            <v>ELETRODUTO DE PVC RÍGIDO ROSCÁVEL, DN 100 MM (4"), INCLUSIVE CONEXÕES, SUPORTES E FIXAÇÃO</v>
          </cell>
          <cell r="D1600" t="str">
            <v>m</v>
          </cell>
          <cell r="E1600">
            <v>95.61</v>
          </cell>
        </row>
        <row r="1601">
          <cell r="A1601" t="str">
            <v>ED-49307</v>
          </cell>
          <cell r="B1601">
            <v>0</v>
          </cell>
          <cell r="C1601" t="str">
            <v>ELETRODUTO DE PVC RÍGIDO ROSCÁVEL, DN 16 MM (1/2"), INCLUSIVE CONEXÕES, SUPORTES E FIXAÇÃO</v>
          </cell>
          <cell r="D1601" t="str">
            <v>m</v>
          </cell>
          <cell r="E1601">
            <v>17.38</v>
          </cell>
        </row>
        <row r="1602">
          <cell r="A1602" t="str">
            <v>ED-49308</v>
          </cell>
          <cell r="B1602">
            <v>0</v>
          </cell>
          <cell r="C1602" t="str">
            <v>ELETRODUTO DE PVC RÍGIDO ROSCÁVEL, DN 20 MM (3/4"), INCLUSIVE CONEXÕES, SUPORTES E FIXAÇÃO</v>
          </cell>
          <cell r="D1602" t="str">
            <v>m</v>
          </cell>
          <cell r="E1602">
            <v>18.89</v>
          </cell>
        </row>
        <row r="1603">
          <cell r="A1603" t="str">
            <v>ED-49309</v>
          </cell>
          <cell r="B1603">
            <v>0</v>
          </cell>
          <cell r="C1603" t="str">
            <v>ELETRODUTO DE PVC RÍGIDO ROSCÁVEL, DN 25 MM (1"), INCLUSIVE CONEXÕES, SUPORTES E FIXAÇÃO</v>
          </cell>
          <cell r="D1603" t="str">
            <v>m</v>
          </cell>
          <cell r="E1603">
            <v>23</v>
          </cell>
        </row>
        <row r="1604">
          <cell r="A1604" t="str">
            <v>ED-49310</v>
          </cell>
          <cell r="B1604">
            <v>0</v>
          </cell>
          <cell r="C1604" t="str">
            <v>ELETRODUTO DE PVC RÍGIDO ROSCÁVEL, DN 32 MM (1.1/4"), INCLUSIVE CONEXÕES, SUPORTES E FIXAÇÃO</v>
          </cell>
          <cell r="D1604" t="str">
            <v>m</v>
          </cell>
          <cell r="E1604">
            <v>34.840000000000003</v>
          </cell>
        </row>
        <row r="1605">
          <cell r="A1605" t="str">
            <v>ED-49311</v>
          </cell>
          <cell r="B1605">
            <v>0</v>
          </cell>
          <cell r="C1605" t="str">
            <v>ELETRODUTO DE PVC RÍGIDO ROSCÁVEL, DN 40 MM (1.1/2"), INCLUSIVE CONEXÕES, SUPORTES E FIXAÇÃO</v>
          </cell>
          <cell r="D1605" t="str">
            <v>m</v>
          </cell>
          <cell r="E1605">
            <v>33.590000000000003</v>
          </cell>
        </row>
        <row r="1606">
          <cell r="A1606" t="str">
            <v>ED-49312</v>
          </cell>
          <cell r="B1606">
            <v>0</v>
          </cell>
          <cell r="C1606" t="str">
            <v>ELETRODUTO DE PVC RÍGIDO ROSCÁVEL, DN 50 MM (2"), INCLUSIVE CONEXÕES, SUPORTES E FIXAÇÃO</v>
          </cell>
          <cell r="D1606" t="str">
            <v>m</v>
          </cell>
          <cell r="E1606">
            <v>43.96</v>
          </cell>
        </row>
        <row r="1607">
          <cell r="A1607" t="str">
            <v>ED-49313</v>
          </cell>
          <cell r="B1607">
            <v>0</v>
          </cell>
          <cell r="C1607" t="str">
            <v>ELETRODUTO DE PVC RÍGIDO ROSCÁVEL, DN 60 MM (2.1/2"), INCLUSIVE CONEXÕES, SUPORTES E FIXAÇÃO</v>
          </cell>
          <cell r="D1607" t="str">
            <v>m</v>
          </cell>
          <cell r="E1607">
            <v>63.37</v>
          </cell>
        </row>
        <row r="1608">
          <cell r="A1608" t="str">
            <v>ED-49314</v>
          </cell>
          <cell r="B1608">
            <v>0</v>
          </cell>
          <cell r="C1608" t="str">
            <v>ELETRODUTO DE PVC RÍGIDO ROSCÁVEL, DN 75 MM (3"), INCLUSIVE CONEXÕES, SUPORTES E FIXAÇÃO</v>
          </cell>
          <cell r="D1608" t="str">
            <v>m</v>
          </cell>
          <cell r="E1608">
            <v>68.88</v>
          </cell>
        </row>
        <row r="1609">
          <cell r="A1609" t="str">
            <v>ED-17935</v>
          </cell>
          <cell r="B1609">
            <v>0</v>
          </cell>
          <cell r="C1609" t="str">
            <v>SONDAGEM DE ELETRODUTO/DUTOS COM ARAME GALVANIZADO, DIÂMETRO DO FIO 1,24MM, 18 BWG, INCLUSIVE FORNECIMENTO E INSTALAÇÃO</v>
          </cell>
          <cell r="D1609" t="str">
            <v>m</v>
          </cell>
          <cell r="E1609">
            <v>0.69</v>
          </cell>
        </row>
        <row r="1610">
          <cell r="A1610">
            <v>8927</v>
          </cell>
          <cell r="B1610">
            <v>0</v>
          </cell>
          <cell r="C1610" t="str">
            <v>ELETRODUTO RÍGIDO EM AÇO GALVANIZADO</v>
          </cell>
          <cell r="D1610">
            <v>0</v>
          </cell>
          <cell r="E1610">
            <v>0</v>
          </cell>
        </row>
        <row r="1611">
          <cell r="A1611" t="str">
            <v>ED-49316</v>
          </cell>
          <cell r="B1611">
            <v>0</v>
          </cell>
          <cell r="C1611" t="str">
            <v>ELETRODUTO DE AÇO GALVANIZADO LEVE, INCLUSIVE CONEXÕES, SUPORTES E FIXAÇÃO DN 15 (1/2")</v>
          </cell>
          <cell r="D1611" t="str">
            <v>m</v>
          </cell>
          <cell r="E1611">
            <v>17.93</v>
          </cell>
        </row>
        <row r="1612">
          <cell r="A1612" t="str">
            <v>ED-49317</v>
          </cell>
          <cell r="B1612">
            <v>0</v>
          </cell>
          <cell r="C1612" t="str">
            <v>ELETRODUTO DE AÇO GALVANIZADO LEVE, INCLUSIVE CONEXÕES, SUPORTES E FIXAÇÃO DN 20 (3/4")</v>
          </cell>
          <cell r="D1612" t="str">
            <v>m</v>
          </cell>
          <cell r="E1612">
            <v>19.37</v>
          </cell>
        </row>
        <row r="1613">
          <cell r="A1613" t="str">
            <v>ED-49318</v>
          </cell>
          <cell r="B1613">
            <v>0</v>
          </cell>
          <cell r="C1613" t="str">
            <v>ELETRODUTO DE AÇO GALVANIZADO LEVE, INCLUSIVE CONEXÕES, SUPORTES E FIXAÇÃO DN 25 (1")</v>
          </cell>
          <cell r="D1613" t="str">
            <v>m</v>
          </cell>
          <cell r="E1613">
            <v>25.32</v>
          </cell>
        </row>
        <row r="1614">
          <cell r="A1614" t="str">
            <v>ED-49324</v>
          </cell>
          <cell r="B1614">
            <v>0</v>
          </cell>
          <cell r="C1614" t="str">
            <v>ELETRODUTO DE AÇO GALVANIZADO MÉDIO, INCLUSIVE CONEXÕES, SUPORTES E FIXAÇÃO DN 100 (4")</v>
          </cell>
          <cell r="D1614" t="str">
            <v>m</v>
          </cell>
          <cell r="E1614">
            <v>130.25</v>
          </cell>
        </row>
        <row r="1615">
          <cell r="A1615" t="str">
            <v>ED-49319</v>
          </cell>
          <cell r="B1615">
            <v>0</v>
          </cell>
          <cell r="C1615" t="str">
            <v>ELETRODUTO DE AÇO GALVANIZADO MÉDIO, INCLUSIVE CONEXÕES, SUPORTES E FIXAÇÃO DN 32 (1.1/4")</v>
          </cell>
          <cell r="D1615" t="str">
            <v>m</v>
          </cell>
          <cell r="E1615">
            <v>38.619999999999997</v>
          </cell>
        </row>
        <row r="1616">
          <cell r="A1616" t="str">
            <v>ED-49320</v>
          </cell>
          <cell r="B1616">
            <v>0</v>
          </cell>
          <cell r="C1616" t="str">
            <v>ELETRODUTO DE AÇO GALVANIZADO MÉDIO, INCLUSIVE CONEXÕES, SUPORTES E FIXAÇÃO DN 40 (1.1/2")</v>
          </cell>
          <cell r="D1616" t="str">
            <v>m</v>
          </cell>
          <cell r="E1616">
            <v>43.75</v>
          </cell>
        </row>
        <row r="1617">
          <cell r="A1617" t="str">
            <v>ED-49321</v>
          </cell>
          <cell r="B1617">
            <v>0</v>
          </cell>
          <cell r="C1617" t="str">
            <v>ELETRODUTO DE AÇO GALVANIZADO MÉDIO, INCLUSIVE CONEXÕES, SUPORTES E FIXAÇÃO DN 50 (2")</v>
          </cell>
          <cell r="D1617" t="str">
            <v>m</v>
          </cell>
          <cell r="E1617">
            <v>49.46</v>
          </cell>
        </row>
        <row r="1618">
          <cell r="A1618" t="str">
            <v>ED-49322</v>
          </cell>
          <cell r="B1618">
            <v>0</v>
          </cell>
          <cell r="C1618" t="str">
            <v>ELETRODUTO DE AÇO GALVANIZADO MÉDIO, INCLUSIVE CONEXÕES, SUPORTES E FIXAÇÃO DN 65 (2.1/2")</v>
          </cell>
          <cell r="D1618" t="str">
            <v>m</v>
          </cell>
          <cell r="E1618">
            <v>73.319999999999993</v>
          </cell>
        </row>
        <row r="1619">
          <cell r="A1619" t="str">
            <v>ED-49323</v>
          </cell>
          <cell r="B1619">
            <v>0</v>
          </cell>
          <cell r="C1619" t="str">
            <v>ELETRODUTO DE AÇO GALVANIZADO MÉDIO, INCLUSIVE CONEXÕES, SUPORTES E FIXAÇÃO DN 80 (3")</v>
          </cell>
          <cell r="D1619" t="str">
            <v>m</v>
          </cell>
          <cell r="E1619">
            <v>99.36</v>
          </cell>
        </row>
        <row r="1620">
          <cell r="A1620" t="str">
            <v>ED-49333</v>
          </cell>
          <cell r="B1620">
            <v>0</v>
          </cell>
          <cell r="C1620" t="str">
            <v>ELETRODUTO DE AÇO GALVANIZADO PESADO, INCLUSIVE CONEXÕES, SUPORTES E FIXAÇÃO DN 100 (4")</v>
          </cell>
          <cell r="D1620" t="str">
            <v>m</v>
          </cell>
          <cell r="E1620">
            <v>215.9</v>
          </cell>
        </row>
        <row r="1621">
          <cell r="A1621" t="str">
            <v>ED-49325</v>
          </cell>
          <cell r="B1621">
            <v>0</v>
          </cell>
          <cell r="C1621" t="str">
            <v>ELETRODUTO DE AÇO GALVANIZADO PESADO, INCLUSIVE CONEXÕES, SUPORTES E FIXAÇÃO DN 15 (1/2")</v>
          </cell>
          <cell r="D1621" t="str">
            <v>m</v>
          </cell>
          <cell r="E1621">
            <v>32.99</v>
          </cell>
        </row>
        <row r="1622">
          <cell r="A1622" t="str">
            <v>ED-49326</v>
          </cell>
          <cell r="B1622">
            <v>0</v>
          </cell>
          <cell r="C1622" t="str">
            <v>ELETRODUTO DE AÇO GALVANIZADO PESADO, INCLUSIVE CONEXÕES, SUPORTES E FIXAÇÃO DN 20 (3/4")</v>
          </cell>
          <cell r="D1622" t="str">
            <v>m</v>
          </cell>
          <cell r="E1622">
            <v>37.840000000000003</v>
          </cell>
        </row>
        <row r="1623">
          <cell r="A1623" t="str">
            <v>ED-49327</v>
          </cell>
          <cell r="B1623">
            <v>0</v>
          </cell>
          <cell r="C1623" t="str">
            <v>ELETRODUTO DE AÇO GALVANIZADO PESADO, INCLUSIVE CONEXÕES, SUPORTES E FIXAÇÃO DN 25 (1")</v>
          </cell>
          <cell r="D1623" t="str">
            <v>m</v>
          </cell>
          <cell r="E1623">
            <v>48.41</v>
          </cell>
        </row>
        <row r="1624">
          <cell r="A1624" t="str">
            <v>ED-49328</v>
          </cell>
          <cell r="B1624">
            <v>0</v>
          </cell>
          <cell r="C1624" t="str">
            <v>ELETRODUTO DE AÇO GALVANIZADO PESADO, INCLUSIVE CONEXÕES, SUPORTES E FIXAÇÃO DN 32 (1.1/4")</v>
          </cell>
          <cell r="D1624" t="str">
            <v>m</v>
          </cell>
          <cell r="E1624">
            <v>38.619999999999997</v>
          </cell>
        </row>
        <row r="1625">
          <cell r="A1625" t="str">
            <v>ED-49329</v>
          </cell>
          <cell r="B1625">
            <v>0</v>
          </cell>
          <cell r="C1625" t="str">
            <v>ELETRODUTO DE AÇO GALVANIZADO PESADO, INCLUSIVE CONEXÕES, SUPORTES E FIXAÇÃO DN 40 (1.1/2")</v>
          </cell>
          <cell r="D1625" t="str">
            <v>m</v>
          </cell>
          <cell r="E1625">
            <v>71.89</v>
          </cell>
        </row>
        <row r="1626">
          <cell r="A1626" t="str">
            <v>ED-49330</v>
          </cell>
          <cell r="B1626">
            <v>0</v>
          </cell>
          <cell r="C1626" t="str">
            <v>ELETRODUTO DE AÇO GALVANIZADO PESADO, INCLUSIVE CONEXÕES, SUPORTES E FIXAÇÃO DN 50 (2")</v>
          </cell>
          <cell r="D1626" t="str">
            <v>m</v>
          </cell>
          <cell r="E1626">
            <v>84.15</v>
          </cell>
        </row>
        <row r="1627">
          <cell r="A1627" t="str">
            <v>ED-49331</v>
          </cell>
          <cell r="B1627">
            <v>0</v>
          </cell>
          <cell r="C1627" t="str">
            <v>ELETRODUTO DE AÇO GALVANIZADO PESADO, INCLUSIVE CONEXÕES, SUPORTES E FIXAÇÃO DN 65 (2.1/2")</v>
          </cell>
          <cell r="D1627" t="str">
            <v>m</v>
          </cell>
          <cell r="E1627">
            <v>120.81</v>
          </cell>
        </row>
        <row r="1628">
          <cell r="A1628" t="str">
            <v>ED-49332</v>
          </cell>
          <cell r="B1628">
            <v>0</v>
          </cell>
          <cell r="C1628" t="str">
            <v>ELETRODUTO DE AÇO GALVANIZADO PESADO, INCLUSIVE CONEXÕES, SUPORTES E FIXAÇÃO DN 80 (3")</v>
          </cell>
          <cell r="D1628" t="str">
            <v>m</v>
          </cell>
          <cell r="E1628">
            <v>154.77000000000001</v>
          </cell>
        </row>
        <row r="1629">
          <cell r="A1629">
            <v>8928</v>
          </cell>
          <cell r="B1629">
            <v>0</v>
          </cell>
          <cell r="C1629" t="str">
            <v>PERFILADO LISO E PERFURADO</v>
          </cell>
          <cell r="D1629">
            <v>0</v>
          </cell>
          <cell r="E1629">
            <v>0</v>
          </cell>
        </row>
        <row r="1630">
          <cell r="A1630" t="str">
            <v>ED-49463</v>
          </cell>
          <cell r="B1630">
            <v>0</v>
          </cell>
          <cell r="C1630" t="str">
            <v>CAIXA DE DERIVAÇÃO TIPO "C" PARA PERFILADO EM CHAPA DE AÇO  COM TRATAMENTO PRÉ-ZINCADO, INCLUSIVE TAMPA E FIXAÇÃO</v>
          </cell>
          <cell r="D1630" t="str">
            <v>un</v>
          </cell>
          <cell r="E1630">
            <v>26.48</v>
          </cell>
        </row>
        <row r="1631">
          <cell r="A1631" t="str">
            <v>ED-49464</v>
          </cell>
          <cell r="B1631">
            <v>0</v>
          </cell>
          <cell r="C1631" t="str">
            <v>CAIXA DE DERIVAÇÃO TIPO "I" PARA PERFILADO EM CHAPA DE AÇO  COM TRATAMENTO PRÉ-ZINCADO, INCLUSIVE TAMPA E FIXAÇÃO</v>
          </cell>
          <cell r="D1631" t="str">
            <v>un</v>
          </cell>
          <cell r="E1631">
            <v>26.48</v>
          </cell>
        </row>
        <row r="1632">
          <cell r="A1632" t="str">
            <v>ED-49465</v>
          </cell>
          <cell r="B1632">
            <v>0</v>
          </cell>
          <cell r="C1632" t="str">
            <v>CAIXA DE DERIVAÇÃO TIPO "L" PARA PERFILADO EM CHAPA DE AÇO  COM TRATAMENTO PRÉ-ZINCADO, INCLUSIVE TAMPA E FIXAÇÃO</v>
          </cell>
          <cell r="D1632" t="str">
            <v>un</v>
          </cell>
          <cell r="E1632">
            <v>26.75</v>
          </cell>
        </row>
        <row r="1633">
          <cell r="A1633" t="str">
            <v>ED-49466</v>
          </cell>
          <cell r="B1633">
            <v>0</v>
          </cell>
          <cell r="C1633" t="str">
            <v>CAIXA DE DERIVAÇÃO TIPO "T" PARA PERFILADO EM CHAPA DE AÇO  COM TRATAMENTO PRÉ-ZINCADO, INCLUSIVE TAMPA E FIXAÇÃO</v>
          </cell>
          <cell r="D1633" t="str">
            <v>un</v>
          </cell>
          <cell r="E1633">
            <v>27.06</v>
          </cell>
        </row>
        <row r="1634">
          <cell r="A1634" t="str">
            <v>ED-49467</v>
          </cell>
          <cell r="B1634">
            <v>0</v>
          </cell>
          <cell r="C1634" t="str">
            <v>CAIXA DE DERIVAÇÃO TIPO "X" PARA PERFILADO EM CHAPA DE AÇO  COM TRATAMENTO PRÉ-ZINCADO, INCLUSIVE TAMPA E FIXAÇÃO</v>
          </cell>
          <cell r="D1634" t="str">
            <v>un</v>
          </cell>
          <cell r="E1634">
            <v>28.15</v>
          </cell>
        </row>
        <row r="1635">
          <cell r="A1635" t="str">
            <v>ED-19583</v>
          </cell>
          <cell r="B1635">
            <v>0</v>
          </cell>
          <cell r="C1635" t="str">
            <v>FIXAÇÃO DE PERFILADO HORIZONTAL, INCLUSIVE SUPORTE, VERGALHÃO E ACESSÓRIOS, EXCLUSIVE PERFILADO</v>
          </cell>
          <cell r="D1635" t="str">
            <v>m</v>
          </cell>
          <cell r="E1635">
            <v>11.25</v>
          </cell>
        </row>
        <row r="1636">
          <cell r="A1636" t="str">
            <v>ED-49446</v>
          </cell>
          <cell r="B1636">
            <v>0</v>
          </cell>
          <cell r="C1636" t="str">
            <v>PERFILADO LISO (38X19)MM EM CHAPA DE AÇO GALVANIZADO #18, COM TRATAMENTO PRÉ-ZINCADO, INCLUSIVE FIXAÇÃO SUPERIOR, CONEXÕES E ACESSÓRIOS, EXCLUSIVE TAMPA DE ENCAIXE</v>
          </cell>
          <cell r="D1636" t="str">
            <v>m</v>
          </cell>
          <cell r="E1636">
            <v>43.74</v>
          </cell>
        </row>
        <row r="1637">
          <cell r="A1637" t="str">
            <v>ED-49447</v>
          </cell>
          <cell r="B1637">
            <v>0</v>
          </cell>
          <cell r="C1637" t="str">
            <v>PERFILADO LISO (38X38)MM EM CHAPA DE AÇO GALVANIZADO #18, COM TRATAMENTO PRÉ-ZINCADO, INCLUSIVE FIXAÇÃO SUPERIOR, CONEXÕES E ACESSÓRIOS, EXCLUSIVE TAMPA DE ENCAIXE</v>
          </cell>
          <cell r="D1637" t="str">
            <v>m</v>
          </cell>
          <cell r="E1637">
            <v>54.42</v>
          </cell>
        </row>
        <row r="1638">
          <cell r="A1638" t="str">
            <v>ED-49448</v>
          </cell>
          <cell r="B1638">
            <v>0</v>
          </cell>
          <cell r="C1638" t="str">
            <v>PERFILADO LISO (38X38)MM EM CHAPA DE AÇO GALVANIZADO #18, COM TRATAMENTO PRÉ-ZINCADO, INCLUSIVE TAMPA DE ENCAIXE, FIXAÇÃO SUPERIOR, CONEXÕES E ACESSÓRIOS</v>
          </cell>
          <cell r="D1638" t="str">
            <v>m</v>
          </cell>
          <cell r="E1638">
            <v>65.83</v>
          </cell>
        </row>
        <row r="1639">
          <cell r="A1639" t="str">
            <v>ED-49451</v>
          </cell>
          <cell r="B1639">
            <v>0</v>
          </cell>
          <cell r="C1639" t="str">
            <v>PERFILADO PERFURADO (38X38)MM EM CHAPA DE AÇO GALVANIZADO #18, COM TRATAMENTO PRÉ-ZINCADO, INCLUSIVE FIXAÇÃO SUPERIOR, CONEXÕES E ACESSÓRIOS, EXCLUSIVE TAMPA DE ENCAIXE</v>
          </cell>
          <cell r="D1639" t="str">
            <v>m</v>
          </cell>
          <cell r="E1639">
            <v>54.07</v>
          </cell>
        </row>
        <row r="1640">
          <cell r="A1640" t="str">
            <v>ED-49450</v>
          </cell>
          <cell r="B1640">
            <v>0</v>
          </cell>
          <cell r="C1640" t="str">
            <v>PERFILADO PERFURADO (38X38)MM EM CHAPA DE AÇO GALVANIZADO #18, COM TRATAMENTO PRÉ-ZINCADO, INCLUSIVE TAMPA DE ENCAIXE, FIXAÇÃO SUPERIOR, CONEXÕES E ACESSÓRIOS</v>
          </cell>
          <cell r="D1640" t="str">
            <v>m</v>
          </cell>
          <cell r="E1640">
            <v>65.48</v>
          </cell>
        </row>
        <row r="1641">
          <cell r="A1641" t="str">
            <v>ED-49457</v>
          </cell>
          <cell r="B1641">
            <v>0</v>
          </cell>
          <cell r="C1641" t="str">
            <v>SUPORTE OU GANCHO DE LUMINÁRIA PARA PERFILADO (38X38)MM, TIPO CURTO, EM CHAPA DE AÇO COM TRATAMENTO PRÉ-ZINCADO, INCLUSIVE ACESSÓRIOS E FIXAÇÃO</v>
          </cell>
          <cell r="D1641" t="str">
            <v>un</v>
          </cell>
          <cell r="E1641">
            <v>6.45</v>
          </cell>
        </row>
        <row r="1642">
          <cell r="A1642" t="str">
            <v>ED-49458</v>
          </cell>
          <cell r="B1642">
            <v>0</v>
          </cell>
          <cell r="C1642" t="str">
            <v>SUPORTE OU GANCHO DE LUMINÁRIA PARA PERFILADO (38X38)MM, TIPO LONGO, EM CHAPA DE AÇO COM TRATAMENTO PRÉ-ZINCADO, INCLUSIVE ACESSÓRIOS E FIXAÇÃO</v>
          </cell>
          <cell r="D1642" t="str">
            <v>un</v>
          </cell>
          <cell r="E1642">
            <v>6.78</v>
          </cell>
        </row>
        <row r="1643">
          <cell r="A1643">
            <v>8929</v>
          </cell>
          <cell r="B1643">
            <v>0</v>
          </cell>
          <cell r="C1643" t="str">
            <v>ELETROCALHA LISA</v>
          </cell>
          <cell r="D1643">
            <v>0</v>
          </cell>
          <cell r="E1643">
            <v>0</v>
          </cell>
        </row>
        <row r="1644">
          <cell r="A1644" t="str">
            <v>ED-19511</v>
          </cell>
          <cell r="B1644">
            <v>0</v>
          </cell>
          <cell r="C1644" t="str">
            <v>ELETROCALHA LISA (100X100)MM EM CHAPA DE AÇO GALVANIZADO #18, COM TRATAMENTO PRÉ-ZINCADO, INCLUSIVE TAMPA DE ENCAIXE, FIXAÇÃO SUPERIOR, CONEXÕES E ACESSÓRIOS</v>
          </cell>
          <cell r="D1644" t="str">
            <v>m</v>
          </cell>
          <cell r="E1644">
            <v>123.98</v>
          </cell>
        </row>
        <row r="1645">
          <cell r="A1645" t="str">
            <v>ED-19510</v>
          </cell>
          <cell r="B1645">
            <v>0</v>
          </cell>
          <cell r="C1645" t="str">
            <v>ELETROCALHA LISA (100X50)MM EM CHAPA DE AÇO GALVANIZADO #18, COM TRATAMENTO PRÉ-ZINCADO, INCLUSIVE TAMPA DE ENCAIXE, FIXAÇÃO SUPERIOR, CONEXÕES E ACESSÓRIOS</v>
          </cell>
          <cell r="D1645" t="str">
            <v>m</v>
          </cell>
          <cell r="E1645">
            <v>97.77</v>
          </cell>
        </row>
        <row r="1646">
          <cell r="A1646" t="str">
            <v>ED-19513</v>
          </cell>
          <cell r="B1646">
            <v>0</v>
          </cell>
          <cell r="C1646" t="str">
            <v>ELETROCALHA LISA (150X100)MM EM CHAPA DE AÇO GALVANIZADO #18, COM TRATAMENTO PRÉ-ZINCADO, INCLUSIVE TAMPA DE ENCAIXE, FIXAÇÃO SUPERIOR, CONEXÕES E ACESSÓRIOS</v>
          </cell>
          <cell r="D1646" t="str">
            <v>m</v>
          </cell>
          <cell r="E1646">
            <v>140.87</v>
          </cell>
        </row>
        <row r="1647">
          <cell r="A1647" t="str">
            <v>ED-19512</v>
          </cell>
          <cell r="B1647">
            <v>0</v>
          </cell>
          <cell r="C1647" t="str">
            <v>ELETROCALHA LISA (150X50)MM EM CHAPA DE AÇO GALVANIZADO #18, COM TRATAMENTO PRÉ-ZINCADO, INCLUSIVE TAMPA DE ENCAIXE, FIXAÇÃO SUPERIOR, CONEXÕES E ACESSÓRIOS</v>
          </cell>
          <cell r="D1647" t="str">
            <v>m</v>
          </cell>
          <cell r="E1647">
            <v>113.73</v>
          </cell>
        </row>
        <row r="1648">
          <cell r="A1648" t="str">
            <v>ED-19515</v>
          </cell>
          <cell r="B1648">
            <v>0</v>
          </cell>
          <cell r="C1648" t="str">
            <v>ELETROCALHA LISA (200X100)MM EM CHAPA DE AÇO GALVANIZADO #18, COM TRATAMENTO PRÉ-ZINCADO, INCLUSIVE TAMPA DE ENCAIXE, FIXAÇÃO SUPERIOR, CONEXÕES E ACESSÓRIOS</v>
          </cell>
          <cell r="D1648" t="str">
            <v>m</v>
          </cell>
          <cell r="E1648">
            <v>155.31</v>
          </cell>
        </row>
        <row r="1649">
          <cell r="A1649" t="str">
            <v>ED-19514</v>
          </cell>
          <cell r="B1649">
            <v>0</v>
          </cell>
          <cell r="C1649" t="str">
            <v>ELETROCALHA LISA (200X50)MM EM CHAPA DE AÇO GALVANIZADO #18, COM TRATAMENTO PRÉ-ZINCADO, INCLUSIVE TAMPA DE ENCAIXE, FIXAÇÃO SUPERIOR, CONEXÕES E ACESSÓRIOS</v>
          </cell>
          <cell r="D1649" t="str">
            <v>m</v>
          </cell>
          <cell r="E1649">
            <v>131.81</v>
          </cell>
        </row>
        <row r="1650">
          <cell r="A1650" t="str">
            <v>ED-19517</v>
          </cell>
          <cell r="B1650">
            <v>0</v>
          </cell>
          <cell r="C1650" t="str">
            <v>ELETROCALHA LISA (300X100)MM EM CHAPA DE AÇO GALVANIZADO #18, COM TRATAMENTO PRÉ-ZINCADO, INCLUSIVE TAMPA DE ENCAIXE, FIXAÇÃO SUPERIOR, CONEXÕES E ACESSÓRIOS</v>
          </cell>
          <cell r="D1650" t="str">
            <v>m</v>
          </cell>
          <cell r="E1650">
            <v>191.79</v>
          </cell>
        </row>
        <row r="1651">
          <cell r="A1651" t="str">
            <v>ED-19516</v>
          </cell>
          <cell r="B1651">
            <v>0</v>
          </cell>
          <cell r="C1651" t="str">
            <v>ELETROCALHA LISA (300X50)MM EM CHAPA DE AÇO GALVANIZADO #18, COM TRATAMENTO PRÉ-ZINCADO, INCLUSIVE TAMPA DE ENCAIXE, FIXAÇÃO SUPERIOR, CONEXÕES E ACESSÓRIOS</v>
          </cell>
          <cell r="D1651" t="str">
            <v>m</v>
          </cell>
          <cell r="E1651">
            <v>164.92</v>
          </cell>
        </row>
        <row r="1652">
          <cell r="A1652" t="str">
            <v>ED-19518</v>
          </cell>
          <cell r="B1652">
            <v>0</v>
          </cell>
          <cell r="C1652" t="str">
            <v>ELETROCALHA LISA (400X100)MM EM CHAPA DE AÇO GALVANIZADO #18, COM TRATAMENTO PRÉ-ZINCADO, INCLUSIVE TAMPA DE ENCAIXE, FIXAÇÃO SUPERIOR, CONEXÕES E ACESSÓRIOS</v>
          </cell>
          <cell r="D1652" t="str">
            <v>m</v>
          </cell>
          <cell r="E1652">
            <v>230.68</v>
          </cell>
        </row>
        <row r="1653">
          <cell r="A1653">
            <v>8930</v>
          </cell>
          <cell r="B1653">
            <v>0</v>
          </cell>
          <cell r="C1653" t="str">
            <v>ELETROCALHA PERFURADA</v>
          </cell>
          <cell r="D1653">
            <v>0</v>
          </cell>
          <cell r="E1653">
            <v>0</v>
          </cell>
        </row>
        <row r="1654">
          <cell r="A1654" t="str">
            <v>ED-19520</v>
          </cell>
          <cell r="B1654">
            <v>0</v>
          </cell>
          <cell r="C1654" t="str">
            <v>ELETROCALHA PERFURADA (100X100)MM EM CHAPA DE AÇO GALVANIZADO #18, COM TRATAMENTO PRÉ-ZINCADO, INCLUSIVE TAMPA DE ENCAIXE, FIXAÇÃO SUPERIOR, CONEXÕES E ACESSÓRIOS</v>
          </cell>
          <cell r="D1654" t="str">
            <v>m</v>
          </cell>
          <cell r="E1654">
            <v>123.04</v>
          </cell>
        </row>
        <row r="1655">
          <cell r="A1655" t="str">
            <v>ED-19519</v>
          </cell>
          <cell r="B1655">
            <v>0</v>
          </cell>
          <cell r="C1655" t="str">
            <v>ELETROCALHA PERFURADA (100X50)MM EM CHAPA DE AÇO GALVANIZADO #18, COM TRATAMENTO PRÉ-ZINCADO, INCLUSIVE TAMPA DE ENCAIXE, FIXAÇÃO SUPERIOR, CONEXÕES E ACESSÓRIOS</v>
          </cell>
          <cell r="D1655" t="str">
            <v>m</v>
          </cell>
          <cell r="E1655">
            <v>96.92</v>
          </cell>
        </row>
        <row r="1656">
          <cell r="A1656" t="str">
            <v>ED-19522</v>
          </cell>
          <cell r="B1656">
            <v>0</v>
          </cell>
          <cell r="C1656" t="str">
            <v>ELETROCALHA PERFURADA (150X100)MM EM CHAPA DE AÇO GALVANIZADO #18, COM TRATAMENTO PRÉ-ZINCADO, INCLUSIVE TAMPA DE ENCAIXE, FIXAÇÃO SUPERIOR, CONEXÕES E ACESSÓRIOS</v>
          </cell>
          <cell r="D1656" t="str">
            <v>m</v>
          </cell>
          <cell r="E1656">
            <v>137.93</v>
          </cell>
        </row>
        <row r="1657">
          <cell r="A1657" t="str">
            <v>ED-19521</v>
          </cell>
          <cell r="B1657">
            <v>0</v>
          </cell>
          <cell r="C1657" t="str">
            <v>ELETROCALHA PERFURADA (150X50)MM EM CHAPA DE AÇO GALVANIZADO #18, COM TRATAMENTO PRÉ-ZINCADO, INCLUSIVE TAMPA DE ENCAIXE, FIXAÇÃO SUPERIOR, CONEXÕES E ACESSÓRIOS</v>
          </cell>
          <cell r="D1657" t="str">
            <v>m</v>
          </cell>
          <cell r="E1657">
            <v>112.14</v>
          </cell>
        </row>
        <row r="1658">
          <cell r="A1658" t="str">
            <v>ED-19524</v>
          </cell>
          <cell r="B1658">
            <v>0</v>
          </cell>
          <cell r="C1658" t="str">
            <v>ELETROCALHA PERFURADA (200X100)MM EM CHAPA DE AÇO GALVANIZADO #18, COM TRATAMENTO PRÉ-ZINCADO, INCLUSIVE TAMPA DE ENCAIXE, FIXAÇÃO SUPERIOR, CONEXÕES E ACESSÓRIOS</v>
          </cell>
          <cell r="D1658" t="str">
            <v>m</v>
          </cell>
          <cell r="E1658">
            <v>154.91999999999999</v>
          </cell>
        </row>
        <row r="1659">
          <cell r="A1659" t="str">
            <v>ED-19523</v>
          </cell>
          <cell r="B1659">
            <v>0</v>
          </cell>
          <cell r="C1659" t="str">
            <v>ELETROCALHA PERFURADA (200X50)MM EM CHAPA DE AÇO GALVANIZADO #18, COM TRATAMENTO PRÉ-ZINCADO, INCLUSIVE TAMPA DE ENCAIXE, FIXAÇÃO SUPERIOR, CONEXÕES E ACESSÓRIOS</v>
          </cell>
          <cell r="D1659" t="str">
            <v>m</v>
          </cell>
          <cell r="E1659">
            <v>128.97999999999999</v>
          </cell>
        </row>
        <row r="1660">
          <cell r="A1660" t="str">
            <v>ED-19526</v>
          </cell>
          <cell r="B1660">
            <v>0</v>
          </cell>
          <cell r="C1660" t="str">
            <v>ELETROCALHA PERFURADA (300X100)MM EM CHAPA DE AÇO GALVANIZADO #18, COM TRATAMENTO PRÉ-ZINCADO, INCLUSIVE TAMPA DE ENCAIXE, FIXAÇÃO SUPERIOR, CONEXÕES E ACESSÓRIOS</v>
          </cell>
          <cell r="D1660" t="str">
            <v>m</v>
          </cell>
          <cell r="E1660">
            <v>190.27</v>
          </cell>
        </row>
        <row r="1661">
          <cell r="A1661" t="str">
            <v>ED-19525</v>
          </cell>
          <cell r="B1661">
            <v>0</v>
          </cell>
          <cell r="C1661" t="str">
            <v>ELETROCALHA PERFURADA (300X50)MM EM CHAPA DE AÇO GALVANIZADO #18, COM TRATAMENTO PRÉ-ZINCADO, INCLUSIVE TAMPA DE ENCAIXE, FIXAÇÃO SUPERIOR, CONEXÕES E ACESSÓRIOS</v>
          </cell>
          <cell r="D1661" t="str">
            <v>m</v>
          </cell>
          <cell r="E1661">
            <v>165.78</v>
          </cell>
        </row>
        <row r="1662">
          <cell r="A1662" t="str">
            <v>ED-19527</v>
          </cell>
          <cell r="B1662">
            <v>0</v>
          </cell>
          <cell r="C1662" t="str">
            <v>ELETROCALHA PERFURADA (400X100)MM EM CHAPA DE AÇO GALVANIZADO #18, COM TRATAMENTO PRÉ-ZINCADO, INCLUSIVE TAMPA DE ENCAIXE, FIXAÇÃO SUPERIOR, CONEXÕES E ACESSÓRIOS</v>
          </cell>
          <cell r="D1662" t="str">
            <v>m</v>
          </cell>
          <cell r="E1662">
            <v>233.34</v>
          </cell>
        </row>
        <row r="1663">
          <cell r="A1663">
            <v>8931</v>
          </cell>
          <cell r="B1663">
            <v>0</v>
          </cell>
          <cell r="C1663" t="str">
            <v>VERGALHÃO DE AÇO COM ROSCA TOTAL</v>
          </cell>
          <cell r="D1663">
            <v>0</v>
          </cell>
          <cell r="E1663">
            <v>0</v>
          </cell>
        </row>
        <row r="1664">
          <cell r="A1664" t="str">
            <v>ED-19508</v>
          </cell>
          <cell r="B1664">
            <v>0</v>
          </cell>
          <cell r="C1664" t="str">
            <v>FIXAÇÃO DE ELETROCALHA/LEITO HORIZONTAL COM LARGURA MAIOR QUE 200 MM E MENOR OU IGUAL A 400 MM EM LAJE, COM SUPORTE EM PERFILADO, INCLUSIVE PERFILADO, VERGALHÃO E ACESSÓRIOS, EXCLUSIVE ELETROCALHA/LEITO</v>
          </cell>
          <cell r="D1664" t="str">
            <v>m</v>
          </cell>
          <cell r="E1664">
            <v>14.19</v>
          </cell>
        </row>
        <row r="1665">
          <cell r="A1665" t="str">
            <v>ED-19507</v>
          </cell>
          <cell r="B1665">
            <v>0</v>
          </cell>
          <cell r="C1665" t="str">
            <v>FIXAÇÃO DE ELETROCALHA/LEITO HORIZONTAL COM LARGURA MENOR OU IGUAL A 200 MM EM LAJE, COM SUPORTE EM PERFILADO, INCLUSIVE PERFILADO, VERGALHÃO E ACESSÓRIOS, EXCLUSIVE ELETROCALHA/LEITO</v>
          </cell>
          <cell r="D1665" t="str">
            <v>m</v>
          </cell>
          <cell r="E1665">
            <v>12.46</v>
          </cell>
        </row>
        <row r="1666">
          <cell r="A1666" t="str">
            <v>ED-49461</v>
          </cell>
          <cell r="B1666">
            <v>0</v>
          </cell>
          <cell r="C1666" t="str">
            <v>VERGALHÃO DE AÇO COM ROSCA TOTAL PARA PERFILADO, DIÂMETRO 1/4", INCLUSIVE FORNECIMENTO, FIXAÇÃO E INSTALAÇÃO</v>
          </cell>
          <cell r="D1666" t="str">
            <v>m</v>
          </cell>
          <cell r="E1666">
            <v>13.42</v>
          </cell>
        </row>
        <row r="1667">
          <cell r="A1667" t="str">
            <v>ED-15650</v>
          </cell>
          <cell r="B1667">
            <v>0</v>
          </cell>
          <cell r="C1667" t="str">
            <v>VERGALHÃO DE AÇO COM ROSCA TOTAL PARA PERFILADO, DIÂMETRO 3/8", INCLUSIVE FORNECIMENTO, FIXAÇÃO E INSTALAÇÃO</v>
          </cell>
          <cell r="D1667" t="str">
            <v>m</v>
          </cell>
          <cell r="E1667">
            <v>24.45</v>
          </cell>
        </row>
        <row r="1668">
          <cell r="A1668" t="str">
            <v>ED-15970</v>
          </cell>
          <cell r="B1668">
            <v>0</v>
          </cell>
          <cell r="C1668" t="str">
            <v>VERGALHÃO DE AÇO COM ROSCA TOTAL PARA PERFILADO, DIÂMETRO 5/16", INCLUSIVE FORNECIMENTO, FIXAÇÃO E INSTALAÇÃO</v>
          </cell>
          <cell r="D1668" t="str">
            <v>m</v>
          </cell>
          <cell r="E1668">
            <v>18.48</v>
          </cell>
        </row>
        <row r="1669">
          <cell r="A1669">
            <v>8932</v>
          </cell>
          <cell r="B1669">
            <v>0</v>
          </cell>
          <cell r="C1669" t="str">
            <v>LUMINÁRIA</v>
          </cell>
          <cell r="D1669">
            <v>0</v>
          </cell>
          <cell r="E1669">
            <v>0</v>
          </cell>
        </row>
        <row r="1670">
          <cell r="A1670" t="str">
            <v>ED-13345</v>
          </cell>
          <cell r="B1670">
            <v>0</v>
          </cell>
          <cell r="C1670" t="str">
            <v>LUMINÁRIA ARANDELA TIPO MEIA-LUA COMPLETA, DIÂMETRO 25 CM, PARA UMA (1) LÂMPADA LED, POTÊNCIA 15W, BULBO A65, FORNECIMENTO E INSTALAÇÃO, INCLUSIVE BASE E LÂMPADA</v>
          </cell>
          <cell r="D1670" t="str">
            <v>un</v>
          </cell>
          <cell r="E1670">
            <v>61.8</v>
          </cell>
        </row>
        <row r="1671">
          <cell r="A1671" t="str">
            <v>ED-13346</v>
          </cell>
          <cell r="B1671">
            <v>0</v>
          </cell>
          <cell r="C1671" t="str">
            <v>LUMINÁRIA ARANDELA TIPO MEIA-LUA COMPLETA, DIÂMETRO 25 CM, PARA UMA (1) LÂMPADA LED, POTÊNCIA 20W, BULBO A70, FORNECIMENTO E INSTALAÇÃO, INCLUSIVE BASE E LÂMPADA</v>
          </cell>
          <cell r="D1671" t="str">
            <v>un</v>
          </cell>
          <cell r="E1671">
            <v>75.2</v>
          </cell>
        </row>
        <row r="1672">
          <cell r="A1672" t="str">
            <v>ED-9955</v>
          </cell>
          <cell r="B1672">
            <v>0</v>
          </cell>
          <cell r="C1672" t="str">
            <v>LUMINÁRIA ARANDELA TIPO MEIA-LUA COMPLETA, DIÂMETRO 25 CM, PARA UMA (1) LÂMPADA LED, POTÊNCIA 9W, BULBO A60, FORNECIMENTO E INSTALAÇÃO, INCLUSIVE BASE E LÂMPADA</v>
          </cell>
          <cell r="D1672" t="str">
            <v>un</v>
          </cell>
          <cell r="E1672">
            <v>58.79</v>
          </cell>
        </row>
        <row r="1673">
          <cell r="A1673" t="str">
            <v>ED-9954</v>
          </cell>
          <cell r="B1673">
            <v>0</v>
          </cell>
          <cell r="C1673" t="str">
            <v>LUMINÁRIA ARANDELA TIPO MEIA-LUA, DIÂMETRO 25 CM, PARA UMA (1) LÂMPADA BASE E-27, FORNECIMENTO E INSTALAÇÃO, INCLUSIVE BASE, EXCLUSIVE LÂMPADA</v>
          </cell>
          <cell r="D1673" t="str">
            <v>un</v>
          </cell>
          <cell r="E1673">
            <v>47.38</v>
          </cell>
        </row>
        <row r="1674">
          <cell r="A1674" t="str">
            <v>ED-49405</v>
          </cell>
          <cell r="B1674">
            <v>0</v>
          </cell>
          <cell r="C1674" t="str">
            <v>LUMINÁRIA ARANDELA TIPO TARTARUGA BLINDADA COMPLETA, PARA UMA (1) LÂMPADA FLUORESCENTE COMPACTA 20W, FORNECIMENTO E INSTALAÇÃO, INCLUSIVE BASE E LÂMPADA</v>
          </cell>
          <cell r="D1674" t="str">
            <v>un</v>
          </cell>
          <cell r="E1674">
            <v>89.82</v>
          </cell>
        </row>
        <row r="1675">
          <cell r="A1675" t="str">
            <v>ED-49404</v>
          </cell>
          <cell r="B1675">
            <v>0</v>
          </cell>
          <cell r="C1675" t="str">
            <v>LUMINÁRIA ARANDELA TIPO TARTARUGA BLINDADA, PARA UMA (1) LÂMPADA BASE E-27, POTÊNCIA MÁXIMA 60W, FORNECIMENTO E INSTALAÇÃO, EXCLUSIVE BASE E LÂMPADA</v>
          </cell>
          <cell r="D1675" t="str">
            <v>un</v>
          </cell>
          <cell r="E1675">
            <v>67.22</v>
          </cell>
        </row>
        <row r="1676">
          <cell r="A1676" t="str">
            <v>ED-49403</v>
          </cell>
          <cell r="B1676">
            <v>0</v>
          </cell>
          <cell r="C1676" t="str">
            <v>LUMINÁRIA ARANDELA TIPO TARTARUGA COMPLETA, PARA UMA (1) LÂMPADA FLUORESCENTE COMPACTA 20W, FORNECIMENTO E INSTALAÇÃO, INCLUSIVE BASE E LÂMPADA</v>
          </cell>
          <cell r="D1676" t="str">
            <v>un</v>
          </cell>
          <cell r="E1676">
            <v>61.7</v>
          </cell>
        </row>
        <row r="1677">
          <cell r="A1677" t="str">
            <v>ED-49402</v>
          </cell>
          <cell r="B1677">
            <v>0</v>
          </cell>
          <cell r="C1677" t="str">
            <v>LUMINÁRIA ARANDELA TIPO TARTARUGA, PARA UMA (1) LÂMPADA BASE E-27, POTÊNCIA MÁXIMA 60W, FORNECIMENTO E INSTALAÇÃO, EXCLUSIVE BASE E LÂMPADA</v>
          </cell>
          <cell r="D1677" t="str">
            <v>un</v>
          </cell>
          <cell r="E1677">
            <v>39.1</v>
          </cell>
        </row>
        <row r="1678">
          <cell r="A1678" t="str">
            <v>ED-49387</v>
          </cell>
          <cell r="B1678">
            <v>0</v>
          </cell>
          <cell r="C1678" t="str">
            <v>LUMINÁRIA COMERCIAL CHANFRADA DE SOBREPOR COMPLETA, PARA DUAS (2) LÂMPADAS TUBULARES FLUORESCENTE 2X16W-ØT8, FORNECIMENTO E INSTALAÇÃO, INCLUSIVE BASE, REATOR E LÂMPADAS</v>
          </cell>
          <cell r="D1678" t="str">
            <v>un</v>
          </cell>
          <cell r="E1678">
            <v>163.13</v>
          </cell>
        </row>
        <row r="1679">
          <cell r="A1679" t="str">
            <v>ED-49393</v>
          </cell>
          <cell r="B1679">
            <v>0</v>
          </cell>
          <cell r="C1679" t="str">
            <v>LUMINÁRIA COMERCIAL CHANFRADA DE SOBREPOR COMPLETA, PARA DUAS (2) LÂMPADAS TUBULARES FLUORESCENTE 2X32W-ØT8, FORNECIMENTO E INSTALAÇÃO, INCLUSIVE BASE, REATOR E LÂMPADAS</v>
          </cell>
          <cell r="D1679" t="str">
            <v>un</v>
          </cell>
          <cell r="E1679">
            <v>183.69</v>
          </cell>
        </row>
        <row r="1680">
          <cell r="A1680" t="str">
            <v>ED-13338</v>
          </cell>
          <cell r="B1680">
            <v>0</v>
          </cell>
          <cell r="C1680" t="str">
            <v>LUMINÁRIA COMERCIAL CHANFRADA DE SOBREPOR COMPLETA, PARA DUAS (2) LÂMPADAS TUBULARES LED 2X18W-ØT8, TEMPERATURA DA COR 6500K, FORNECIMENTO E INSTALAÇÃO, INCLUSIVE BASE E LÂMPADAS</v>
          </cell>
          <cell r="D1680" t="str">
            <v>un</v>
          </cell>
          <cell r="E1680">
            <v>159.4</v>
          </cell>
        </row>
        <row r="1681">
          <cell r="A1681" t="str">
            <v>ED-13337</v>
          </cell>
          <cell r="B1681">
            <v>0</v>
          </cell>
          <cell r="C1681" t="str">
            <v>LUMINÁRIA COMERCIAL CHANFRADA DE SOBREPOR COMPLETA, PARA DUAS (2) LÂMPADAS TUBULARES LED 2X9W-ØT8, TEMPERATURA DA COR 6500K, FORNECIMENTO E INSTALAÇÃO, INCLUSIVE BASE E LÂMPADAS</v>
          </cell>
          <cell r="D1681" t="str">
            <v>un</v>
          </cell>
          <cell r="E1681">
            <v>137.86000000000001</v>
          </cell>
        </row>
        <row r="1682">
          <cell r="A1682" t="str">
            <v>ED-49389</v>
          </cell>
          <cell r="B1682">
            <v>0</v>
          </cell>
          <cell r="C1682" t="str">
            <v>LUMINÁRIA COMERCIAL CHANFRADA DE SOBREPOR COMPLETA, PARA QUATRO (4) LÂMPADAS TUBULARES FLUORESCENTE 4X16W-ØT8, FORNECIMENTO E INSTALAÇÃO, INCLUSIVE BASE, REATOR E LÂMPADAS</v>
          </cell>
          <cell r="D1682" t="str">
            <v>un</v>
          </cell>
          <cell r="E1682">
            <v>273.27</v>
          </cell>
        </row>
        <row r="1683">
          <cell r="A1683" t="str">
            <v>ED-49395</v>
          </cell>
          <cell r="B1683">
            <v>0</v>
          </cell>
          <cell r="C1683" t="str">
            <v>LUMINÁRIA COMERCIAL CHANFRADA DE SOBREPOR COMPLETA, PARA QUATRO (4) LÂMPADAS TUBULARES FLUORESCENTE 4X32W-ØT8, FORNECIMENTO E INSTALAÇÃO, INCLUSIVE BASE, REATOR E LÂMPADAS</v>
          </cell>
          <cell r="D1683" t="str">
            <v>un</v>
          </cell>
          <cell r="E1683">
            <v>335.55</v>
          </cell>
        </row>
        <row r="1684">
          <cell r="A1684" t="str">
            <v>ED-13340</v>
          </cell>
          <cell r="B1684">
            <v>0</v>
          </cell>
          <cell r="C1684" t="str">
            <v>LUMINÁRIA COMERCIAL CHANFRADA DE SOBREPOR COMPLETA, PARA QUATRO (4) LÂMPADAS TUBULARES LED 4X18W-ØT8, TEMPERATURA DA COR 6500K, FORNECIMENTO E INSTALAÇÃO, INCLUSIVE BASE E LÂMPADA</v>
          </cell>
          <cell r="D1684" t="str">
            <v>un</v>
          </cell>
          <cell r="E1684">
            <v>286.97000000000003</v>
          </cell>
        </row>
        <row r="1685">
          <cell r="A1685" t="str">
            <v>ED-13339</v>
          </cell>
          <cell r="B1685">
            <v>0</v>
          </cell>
          <cell r="C1685" t="str">
            <v>LUMINÁRIA COMERCIAL CHANFRADA DE SOBREPOR COMPLETA, PARA QUATRO (4) LÂMPADAS TUBULARES LED 4X9W-ØT8, TEMPERATURA DA COR 6500K, FORNECIMENTO E INSTALAÇÃO, INCLUSIVE BASE E LÂMPADAS</v>
          </cell>
          <cell r="D1685" t="str">
            <v>un</v>
          </cell>
          <cell r="E1685">
            <v>222.73</v>
          </cell>
        </row>
        <row r="1686">
          <cell r="A1686" t="str">
            <v>ED-49385</v>
          </cell>
          <cell r="B1686">
            <v>0</v>
          </cell>
          <cell r="C1686" t="str">
            <v>LUMINÁRIA COMERCIAL CHANFRADA DE SOBREPOR COMPLETA, PARA UMA (1) LÂMPADA TUBULAR FLUORESCENTE 1X16W-ØT8, FORNECIMENTO E INSTALAÇÃO, INCLUSIVE BASE, REATOR E LÂMPADA</v>
          </cell>
          <cell r="D1686" t="str">
            <v>un</v>
          </cell>
          <cell r="E1686">
            <v>120.93</v>
          </cell>
        </row>
        <row r="1687">
          <cell r="A1687" t="str">
            <v>ED-49391</v>
          </cell>
          <cell r="B1687">
            <v>0</v>
          </cell>
          <cell r="C1687" t="str">
            <v>LUMINÁRIA COMERCIAL CHANFRADA DE SOBREPOR COMPLETA, PARA UMA (1) LÂMPADA TUBULAR FLUORESCENTE 1X32W-ØT8, FORNECIMENTO E INSTALAÇÃO, INCLUSIVE BASE, REATOR E LÂMPADA</v>
          </cell>
          <cell r="D1687" t="str">
            <v>un</v>
          </cell>
          <cell r="E1687">
            <v>147.37</v>
          </cell>
        </row>
        <row r="1688">
          <cell r="A1688" t="str">
            <v>ED-13336</v>
          </cell>
          <cell r="B1688">
            <v>0</v>
          </cell>
          <cell r="C1688" t="str">
            <v>LUMINÁRIA COMERCIAL CHANFRADA DE SOBREPOR COMPLETA, PARA UMA (1) LÂMPADA TUBULAR LED 1X18W-ØT8, TEMPERATURA DA COR 6500K, FORNECIMENTO E INSTALAÇÃO, INCLUSIVE BASE E LÂMPADA</v>
          </cell>
          <cell r="D1688" t="str">
            <v>un</v>
          </cell>
          <cell r="E1688">
            <v>110.78</v>
          </cell>
        </row>
        <row r="1689">
          <cell r="A1689" t="str">
            <v>ED-13335</v>
          </cell>
          <cell r="B1689">
            <v>0</v>
          </cell>
          <cell r="C1689" t="str">
            <v>LUMINÁRIA COMERCIAL CHANFRADA DE SOBREPOR COMPLETA, PARA UMA (1) LÂMPADA TUBULAR LED 1X9W-ØT8, TEMPERATURA DA COR 6500K, FORNECIMENTO E INSTALAÇÃO, INCLUSIVE BASE E LÂMPADA</v>
          </cell>
          <cell r="D1689" t="str">
            <v>un</v>
          </cell>
          <cell r="E1689">
            <v>93.88</v>
          </cell>
        </row>
        <row r="1690">
          <cell r="A1690" t="str">
            <v>ED-49386</v>
          </cell>
          <cell r="B1690">
            <v>0</v>
          </cell>
          <cell r="C1690" t="str">
            <v>LUMINÁRIA COMERCIAL CHANFRADA DE SOBREPOR, PARA DUAS (2) LÂMPADAS TUBULARES FLUORESCENTE 2X16W-ØT8 OU 2X20W-ØT10 OU LED 2X9W-ØT8, FORNECIMENTO E INSTALAÇÃO, EXCLUSIVE BASE, REATOR E LÂMPADAS</v>
          </cell>
          <cell r="D1690" t="str">
            <v>un</v>
          </cell>
          <cell r="E1690">
            <v>66.02</v>
          </cell>
        </row>
        <row r="1691">
          <cell r="A1691" t="str">
            <v>ED-49392</v>
          </cell>
          <cell r="B1691">
            <v>0</v>
          </cell>
          <cell r="C1691" t="str">
            <v>LUMINÁRIA COMERCIAL CHANFRADA DE SOBREPOR, PARA DUAS (2) LÂMPADAS TUBULARES FLUORESCENTE 2X32W-ØT8 OU 2X40W-ØT10 OU LED 2X18W-ØT8, FORNECIMENTO E INSTALAÇÃO, EXCLUSIVE BASE, REATOR E LÂMPADAS</v>
          </cell>
          <cell r="D1691" t="str">
            <v>un</v>
          </cell>
          <cell r="E1691">
            <v>78.180000000000007</v>
          </cell>
        </row>
        <row r="1692">
          <cell r="A1692" t="str">
            <v>ED-49388</v>
          </cell>
          <cell r="B1692">
            <v>0</v>
          </cell>
          <cell r="C1692" t="str">
            <v>LUMINÁRIA COMERCIAL CHANFRADA DE SOBREPOR, PARA QUATRO (4) LÂMPADAS TUBULARES FLUORESCENTE 4X16W-ØT8 OU 4X20W-ØT10 OU LED 4X9W-ØT8, FORNECIMENTO E INSTALAÇÃO, EXCLUSIVE BASE, REATOR E LÂMPADAS</v>
          </cell>
          <cell r="D1692" t="str">
            <v>un</v>
          </cell>
          <cell r="E1692">
            <v>79.05</v>
          </cell>
        </row>
        <row r="1693">
          <cell r="A1693" t="str">
            <v>ED-49394</v>
          </cell>
          <cell r="B1693">
            <v>0</v>
          </cell>
          <cell r="C1693" t="str">
            <v>LUMINÁRIA COMERCIAL CHANFRADA DE SOBREPOR, PARA QUATRO (4) LÂMPADAS TUBULARES FLUORESCENTE 4X32W-ØT8 OU 4X40W-ØT10 OU LED 4X18W-ØT8, FORNECIMENTO E INSTALAÇÃO, EXCLUSIVE BASE, REATOR E LÂMPADAS</v>
          </cell>
          <cell r="D1693" t="str">
            <v>un</v>
          </cell>
          <cell r="E1693">
            <v>124.53</v>
          </cell>
        </row>
        <row r="1694">
          <cell r="A1694" t="str">
            <v>ED-49384</v>
          </cell>
          <cell r="B1694">
            <v>0</v>
          </cell>
          <cell r="C1694" t="str">
            <v>LUMINÁRIA COMERCIAL CHANFRADA DE SOBREPOR, PARA UMA (1) LÂMPADA TUBULAR FLUORESCENTE 1X16W-ØT8 OU 1X20W-ØT10 OU LED 1X9W-ØT8, FORNECIMENTO E INSTALAÇÃO, EXCLUSIVE BASE, REATOR E LÂMPADA</v>
          </cell>
          <cell r="D1694" t="str">
            <v>un</v>
          </cell>
          <cell r="E1694">
            <v>57.96</v>
          </cell>
        </row>
        <row r="1695">
          <cell r="A1695" t="str">
            <v>ED-49390</v>
          </cell>
          <cell r="B1695">
            <v>0</v>
          </cell>
          <cell r="C1695" t="str">
            <v>LUMINÁRIA COMERCIAL CHANFRADA DE SOBREPOR, PARA UMA (1) LÂMPADA TUBULAR FLUORESCENTE 1X32W-ØT8 OU 1X40W-ØT10 OU LED 1X18W-ØT8, FORNECIMENTO E INSTALAÇÃO, EXCLUSIVE BASE, REATOR E LÂMPADA</v>
          </cell>
          <cell r="D1695" t="str">
            <v>un</v>
          </cell>
          <cell r="E1695">
            <v>70.17</v>
          </cell>
        </row>
        <row r="1696">
          <cell r="A1696" t="str">
            <v>ED-27082</v>
          </cell>
          <cell r="B1696">
            <v>0</v>
          </cell>
          <cell r="C1696" t="str">
            <v>LUMINÁRIA COMERCIAL COM ALETAS DE EMBUTIR COMPLETA, PARA DUAS (2) LÂMPADAS TUBULARES LED 2X18W-ØT8, TEMPERATURA DA COR 6500K, FORNECIMENTO E INSTALAÇÃO, INCLUSIVE BASE E LÂMPADA</v>
          </cell>
          <cell r="D1696" t="str">
            <v>un</v>
          </cell>
          <cell r="E1696">
            <v>259.79000000000002</v>
          </cell>
        </row>
        <row r="1697">
          <cell r="A1697" t="str">
            <v>ED-27080</v>
          </cell>
          <cell r="B1697">
            <v>0</v>
          </cell>
          <cell r="C1697" t="str">
            <v>LUMINÁRIA COMERCIAL COM ALETAS DE EMBUTIR COMPLETA, PARA DUAS (2) LÂMPADAS TUBULARES LED 2X9W-ØT8, TEMPERATURA DA COR 6500K, FORNECIMENTO E INSTALAÇÃO, INCLUSIVE BASE E LÂMPADA</v>
          </cell>
          <cell r="D1697" t="str">
            <v>un</v>
          </cell>
          <cell r="E1697">
            <v>232.62</v>
          </cell>
        </row>
        <row r="1698">
          <cell r="A1698" t="str">
            <v>ED-27084</v>
          </cell>
          <cell r="B1698">
            <v>0</v>
          </cell>
          <cell r="C1698" t="str">
            <v>LUMINÁRIA COMERCIAL COM ALETAS DE EMBUTIR COMPLETA, PARA QUATRO (4) LÂMPADAS TUBULARES LED 4X18W-ØT8, TEMPERATURA DA COR 6500K, FORNECIMENTO E INSTALAÇÃO, INCLUSIVE BASE E LÂMPADA</v>
          </cell>
          <cell r="D1698" t="str">
            <v>un</v>
          </cell>
          <cell r="E1698">
            <v>523.04999999999995</v>
          </cell>
        </row>
        <row r="1699">
          <cell r="A1699" t="str">
            <v>ED-27078</v>
          </cell>
          <cell r="B1699">
            <v>0</v>
          </cell>
          <cell r="C1699" t="str">
            <v>LUMINÁRIA COMERCIAL COM ALETAS DE EMBUTIR COMPLETA, PARA QUATRO (4) LÂMPADAS TUBULARES LED 4X9W-ØT8, TEMPERATURA DA COR 6500K, FORNECIMENTO E INSTALAÇÃO, INCLUSIVE BASE E LÂMPADA</v>
          </cell>
          <cell r="D1699" t="str">
            <v>un</v>
          </cell>
          <cell r="E1699">
            <v>397.52</v>
          </cell>
        </row>
        <row r="1700">
          <cell r="A1700" t="str">
            <v>ED-27081</v>
          </cell>
          <cell r="B1700">
            <v>0</v>
          </cell>
          <cell r="C1700" t="str">
            <v>LUMINÁRIA COMERCIAL COM ALETAS DE EMBUTIR, PARA DUAS (2) LÂMPADAS TUBULARES LED 2X18W-ØT8, FORNECIMENTO E INSTALAÇÃO, EXCLUSIVE BASE E LÂMPADA</v>
          </cell>
          <cell r="D1700" t="str">
            <v>un</v>
          </cell>
          <cell r="E1700">
            <v>178.57</v>
          </cell>
        </row>
        <row r="1701">
          <cell r="A1701" t="str">
            <v>ED-27079</v>
          </cell>
          <cell r="B1701">
            <v>0</v>
          </cell>
          <cell r="C1701" t="str">
            <v>LUMINÁRIA COMERCIAL COM ALETAS DE EMBUTIR, PARA DUAS (2) LÂMPADAS TUBULARES LED 2X9W-ØT8, FORNECIMENTO E INSTALAÇÃO, EXCLUSIVE BASE E LÂMPADA</v>
          </cell>
          <cell r="D1701" t="str">
            <v>un</v>
          </cell>
          <cell r="E1701">
            <v>160.78</v>
          </cell>
        </row>
        <row r="1702">
          <cell r="A1702" t="str">
            <v>ED-27083</v>
          </cell>
          <cell r="B1702">
            <v>0</v>
          </cell>
          <cell r="C1702" t="str">
            <v>LUMINÁRIA COMERCIAL COM ALETAS DE EMBUTIR, PARA QUATRO (4) LÂMPADAS TUBULARES LED 4X18W-ØT8, FORNECIMENTO E INSTALAÇÃO, EXCLUSIVE BASE E LÂMPADA</v>
          </cell>
          <cell r="D1702" t="str">
            <v>un</v>
          </cell>
          <cell r="E1702">
            <v>360.61</v>
          </cell>
        </row>
        <row r="1703">
          <cell r="A1703" t="str">
            <v>ED-27077</v>
          </cell>
          <cell r="B1703">
            <v>0</v>
          </cell>
          <cell r="C1703" t="str">
            <v>LUMINÁRIA COMERCIAL COM ALETAS DE EMBUTIR, PARA QUATRO (4) LÂMPADAS TUBULARES LED 4X9W-ØT8, FORNECIMENTO E INSTALAÇÃO, EXCLUSIVE BASE E LÂMPADA</v>
          </cell>
          <cell r="D1703" t="str">
            <v>un</v>
          </cell>
          <cell r="E1703">
            <v>253.84</v>
          </cell>
        </row>
        <row r="1704">
          <cell r="A1704" t="str">
            <v>ED-27090</v>
          </cell>
          <cell r="B1704">
            <v>0</v>
          </cell>
          <cell r="C1704" t="str">
            <v>LUMINÁRIA COMERCIAL COM ALETAS DE SOBREPOR COMPLETA, PARA DUAS (2) LÂMPADAS TUBULARES LED 2X18W-ØT8, TEMPERATURA DA COR 6500K, FORNECIMENTO E INSTALAÇÃO, INCLUSIVE BASE E LÂMPADA</v>
          </cell>
          <cell r="D1704" t="str">
            <v>un</v>
          </cell>
          <cell r="E1704">
            <v>272.10000000000002</v>
          </cell>
        </row>
        <row r="1705">
          <cell r="A1705" t="str">
            <v>ED-27086</v>
          </cell>
          <cell r="B1705">
            <v>0</v>
          </cell>
          <cell r="C1705" t="str">
            <v>LUMINÁRIA COMERCIAL COM ALETAS DE SOBREPOR COMPLETA, PARA DUAS (2) LÂMPADAS TUBULARES LED 2X9W-ØT8, TEMPERATURA DA COR 6500K, FORNECIMENTO E INSTALAÇÃO, INCLUSIVE BASE E LÂMPADA</v>
          </cell>
          <cell r="D1705" t="str">
            <v>un</v>
          </cell>
          <cell r="E1705">
            <v>219.49</v>
          </cell>
        </row>
        <row r="1706">
          <cell r="A1706" t="str">
            <v>ED-27092</v>
          </cell>
          <cell r="B1706">
            <v>0</v>
          </cell>
          <cell r="C1706" t="str">
            <v>LUMINÁRIA COMERCIAL COM ALETAS DE SOBREPOR COMPLETA, PARA QUATRO (4) LÂMPADAS TUBULARES LED 4X18W-ØT8, TEMPERATURA DA COR 6500K, FORNECIMENTO E INSTALAÇÃO, INCLUSIVE BASE E LÂMPADA</v>
          </cell>
          <cell r="D1706" t="str">
            <v>un</v>
          </cell>
          <cell r="E1706">
            <v>543.48</v>
          </cell>
        </row>
        <row r="1707">
          <cell r="A1707" t="str">
            <v>ED-27088</v>
          </cell>
          <cell r="B1707">
            <v>0</v>
          </cell>
          <cell r="C1707" t="str">
            <v>LUMINÁRIA COMERCIAL COM ALETAS DE SOBREPOR COMPLETA, PARA QUATRO (4) LÂMPADAS TUBULARES LED 4X9W-ØT8, TEMPERATURA DA COR 6500K, FORNECIMENTO E INSTALAÇÃO, INCLUSIVE BASE E LÂMPADA</v>
          </cell>
          <cell r="D1707" t="str">
            <v>un</v>
          </cell>
          <cell r="E1707">
            <v>398.3</v>
          </cell>
        </row>
        <row r="1708">
          <cell r="A1708" t="str">
            <v>ED-27089</v>
          </cell>
          <cell r="B1708">
            <v>0</v>
          </cell>
          <cell r="C1708" t="str">
            <v>LUMINÁRIA COMERCIAL COM ALETAS DE SOBREPOR, PARA DUAS (2) LÂMPADAS TUBULARES LED 2X18W-ØT8, FORNECIMENTO E INSTALAÇÃO, EXCLUSIVE BASE E LÂMPADA</v>
          </cell>
          <cell r="D1708" t="str">
            <v>un</v>
          </cell>
          <cell r="E1708">
            <v>190.88</v>
          </cell>
        </row>
        <row r="1709">
          <cell r="A1709" t="str">
            <v>ED-27085</v>
          </cell>
          <cell r="B1709">
            <v>0</v>
          </cell>
          <cell r="C1709" t="str">
            <v>LUMINÁRIA COMERCIAL COM ALETAS DE SOBREPOR, PARA DUAS (2) LÂMPADAS TUBULARES LED 2X9W-ØT8, FORNECIMENTO E INSTALAÇÃO, EXCLUSIVE BASE E LÂMPADA</v>
          </cell>
          <cell r="D1709" t="str">
            <v>un</v>
          </cell>
          <cell r="E1709">
            <v>147.65</v>
          </cell>
        </row>
        <row r="1710">
          <cell r="A1710" t="str">
            <v>ED-27091</v>
          </cell>
          <cell r="B1710">
            <v>0</v>
          </cell>
          <cell r="C1710" t="str">
            <v>LUMINÁRIA COMERCIAL COM ALETAS DE SOBREPOR, PARA QUATRO (4) LÂMPADAS TUBULARES LED 4X18W-ØT8, FORNECIMENTO E INSTALAÇÃO, EXCLUSIVE BASE E LÂMPADA</v>
          </cell>
          <cell r="D1710" t="str">
            <v>un</v>
          </cell>
          <cell r="E1710">
            <v>381.04</v>
          </cell>
        </row>
        <row r="1711">
          <cell r="A1711" t="str">
            <v>ED-27087</v>
          </cell>
          <cell r="B1711">
            <v>0</v>
          </cell>
          <cell r="C1711" t="str">
            <v>LUMINÁRIA COMERCIAL COM ALETAS DE SOBREPOR, PARA QUATRO (4) LÂMPADAS TUBULARES LED 4X9W-ØT8, FORNECIMENTO E INSTALAÇÃO, EXCLUSIVE BASE E LÂMPADA</v>
          </cell>
          <cell r="D1711" t="str">
            <v>un</v>
          </cell>
          <cell r="E1711">
            <v>254.62</v>
          </cell>
        </row>
        <row r="1712">
          <cell r="A1712" t="str">
            <v>ED-27074</v>
          </cell>
          <cell r="B1712">
            <v>0</v>
          </cell>
          <cell r="C1712" t="str">
            <v>LUMINÁRIA COMERCIAL COM DIFUSOR DE EMBUTIR COMPLETA, PARA DUAS (2) LÂMPADAS TUBULARES LED 2X18W-ØT8, TEMPERATURA DA COR 6500K, FORNECIMENTO E INSTALAÇÃO, INCLUSIVE BASE E LÂMPADA</v>
          </cell>
          <cell r="D1712" t="str">
            <v>un</v>
          </cell>
          <cell r="E1712">
            <v>451.87</v>
          </cell>
        </row>
        <row r="1713">
          <cell r="A1713" t="str">
            <v>ED-27072</v>
          </cell>
          <cell r="B1713">
            <v>0</v>
          </cell>
          <cell r="C1713" t="str">
            <v>LUMINÁRIA COMERCIAL COM DIFUSOR DE EMBUTIR COMPLETA, PARA DUAS (2) LÂMPADAS TUBULARES LED 2X9W-ØT8, TEMPERATURA DA COR 6500K, FORNECIMENTO E INSTALAÇÃO, INCLUSIVE BASE E LÂMPADA</v>
          </cell>
          <cell r="D1713" t="str">
            <v>un</v>
          </cell>
          <cell r="E1713">
            <v>370.86</v>
          </cell>
        </row>
        <row r="1714">
          <cell r="A1714" t="str">
            <v>ED-27076</v>
          </cell>
          <cell r="B1714">
            <v>0</v>
          </cell>
          <cell r="C1714" t="str">
            <v>LUMINÁRIA COMERCIAL COM DIFUSOR DE EMBUTIR COMPLETA, PARA QUATRO (4) LÂMPADAS TUBULARES LED 4X9W-ØT8, TEMPERATURA DA COR 6500K, FORNECIMENTO E INSTALAÇÃO, INCLUSIVE BASE E LÂMPADA</v>
          </cell>
          <cell r="D1714" t="str">
            <v>un</v>
          </cell>
          <cell r="E1714">
            <v>458.76</v>
          </cell>
        </row>
        <row r="1715">
          <cell r="A1715" t="str">
            <v>ED-27073</v>
          </cell>
          <cell r="B1715">
            <v>0</v>
          </cell>
          <cell r="C1715" t="str">
            <v>LUMINÁRIA COMERCIAL COM DIFUSOR DE EMBUTIR, PARA DUAS (2) LÂMPADAS TUBULARES LED 2X18W-ØT8, FORNECIMENTO E INSTALAÇÃO, EXCLUSIVE BASE E LÂMPADA</v>
          </cell>
          <cell r="D1715" t="str">
            <v>un</v>
          </cell>
          <cell r="E1715">
            <v>370.65</v>
          </cell>
        </row>
        <row r="1716">
          <cell r="A1716" t="str">
            <v>ED-27071</v>
          </cell>
          <cell r="B1716">
            <v>0</v>
          </cell>
          <cell r="C1716" t="str">
            <v>LUMINÁRIA COMERCIAL COM DIFUSOR DE EMBUTIR, PARA DUAS (2) LÂMPADAS TUBULARES LED 2X9W-ØT8, FORNECIMENTO E INSTALAÇÃO, EXCLUSIVE BASE E LÂMPADA</v>
          </cell>
          <cell r="D1716" t="str">
            <v>un</v>
          </cell>
          <cell r="E1716">
            <v>299.02</v>
          </cell>
        </row>
        <row r="1717">
          <cell r="A1717" t="str">
            <v>ED-27075</v>
          </cell>
          <cell r="B1717">
            <v>0</v>
          </cell>
          <cell r="C1717" t="str">
            <v>LUMINÁRIA COMERCIAL COM DIFUSOR DE EMBUTIR, PARA QUATRO (4) LÂMPADAS TUBULARES LED 4X9W-ØT8, FORNECIMENTO E INSTALAÇÃO, EXCLUSIVE BASE E LÂMPADA</v>
          </cell>
          <cell r="D1717" t="str">
            <v>un</v>
          </cell>
          <cell r="E1717">
            <v>315.08</v>
          </cell>
        </row>
        <row r="1718">
          <cell r="A1718" t="str">
            <v>ED-27068</v>
          </cell>
          <cell r="B1718">
            <v>0</v>
          </cell>
          <cell r="C1718" t="str">
            <v>LUMINÁRIA COMERCIAL COM DIFUSOR DE SOBREPOR COMPLETA, PARA DUAS (2) LÂMPADAS TUBULARES LED 2X18W-ØT8, TEMPERATURA DA COR 6500K, FORNECIMENTO E INSTALAÇÃO, INCLUSIVE BASE E LÂMPADA</v>
          </cell>
          <cell r="D1718" t="str">
            <v>un</v>
          </cell>
          <cell r="E1718">
            <v>459.55</v>
          </cell>
        </row>
        <row r="1719">
          <cell r="A1719" t="str">
            <v>ED-27066</v>
          </cell>
          <cell r="B1719">
            <v>0</v>
          </cell>
          <cell r="C1719" t="str">
            <v>LUMINÁRIA COMERCIAL COM DIFUSOR DE SOBREPOR COMPLETA, PARA DUAS (2) LÂMPADAS TUBULARES LED 2X9W-ØT8, TEMPERATURA DA COR 6500K, FORNECIMENTO E INSTALAÇÃO, INCLUSIVE BASE E LÂMPADA</v>
          </cell>
          <cell r="D1719" t="str">
            <v>un</v>
          </cell>
          <cell r="E1719">
            <v>346.6</v>
          </cell>
        </row>
        <row r="1720">
          <cell r="A1720" t="str">
            <v>ED-27070</v>
          </cell>
          <cell r="B1720">
            <v>0</v>
          </cell>
          <cell r="C1720" t="str">
            <v>LUMINÁRIA COMERCIAL COM DIFUSOR DE SOBREPOR COMPLETA, PARA QUATRO (4) LÂMPADAS TUBULARES LED 4X9W-ØT8, TEMPERATURA DA COR 6500K, FORNECIMENTO E INSTALAÇÃO, INCLUSIVE BASE E LÂMPADA</v>
          </cell>
          <cell r="D1720" t="str">
            <v>un</v>
          </cell>
          <cell r="E1720">
            <v>538.82000000000005</v>
          </cell>
        </row>
        <row r="1721">
          <cell r="A1721" t="str">
            <v>ED-27064</v>
          </cell>
          <cell r="B1721">
            <v>0</v>
          </cell>
          <cell r="C1721" t="str">
            <v>LUMINÁRIA COMERCIAL COM DIFUSOR DE SOBREPOR COMPLETA, PARA UMA (1) LÂMPADA TUBULAR LED 1X18W-ØT8, TEMPERATURA DA COR 6500K, FORNECIMENTO E INSTALAÇÃO, INCLUSIVE BASE E LÂMPADA</v>
          </cell>
          <cell r="D1721" t="str">
            <v>un</v>
          </cell>
          <cell r="E1721">
            <v>398.57</v>
          </cell>
        </row>
        <row r="1722">
          <cell r="A1722" t="str">
            <v>ED-27062</v>
          </cell>
          <cell r="B1722">
            <v>0</v>
          </cell>
          <cell r="C1722" t="str">
            <v>LUMINÁRIA COMERCIAL COM DIFUSOR DE SOBREPOR COMPLETA, PARA UMA (1) LÂMPADA TUBULAR LED 1X9W-ØT8, TEMPERATURA DA COR 6500K, FORNECIMENTO E INSTALAÇÃO, INCLUSIVE BASE E LÂMPADA</v>
          </cell>
          <cell r="D1722" t="str">
            <v>un</v>
          </cell>
          <cell r="E1722">
            <v>310.89999999999998</v>
          </cell>
        </row>
        <row r="1723">
          <cell r="A1723" t="str">
            <v>ED-27067</v>
          </cell>
          <cell r="B1723">
            <v>0</v>
          </cell>
          <cell r="C1723" t="str">
            <v>LUMINÁRIA COMERCIAL COM DIFUSOR DE SOBREPOR, PARA DUAS (2) LÂMPADAS TUBULARES LED 2X18W-ØT8, FORNECIMENTO E INSTALAÇÃO, EXCLUSIVE BASE E LÂMPADA</v>
          </cell>
          <cell r="D1723" t="str">
            <v>un</v>
          </cell>
          <cell r="E1723">
            <v>378.33</v>
          </cell>
        </row>
        <row r="1724">
          <cell r="A1724" t="str">
            <v>ED-27065</v>
          </cell>
          <cell r="B1724">
            <v>0</v>
          </cell>
          <cell r="C1724" t="str">
            <v>LUMINÁRIA COMERCIAL COM DIFUSOR DE SOBREPOR, PARA DUAS (2) LÂMPADAS TUBULARES LED 2X9W-ØT8, FORNECIMENTO E INSTALAÇÃO, EXCLUSIVE BASE E LÂMPADA</v>
          </cell>
          <cell r="D1724" t="str">
            <v>un</v>
          </cell>
          <cell r="E1724">
            <v>274.76</v>
          </cell>
        </row>
        <row r="1725">
          <cell r="A1725" t="str">
            <v>ED-27069</v>
          </cell>
          <cell r="B1725">
            <v>0</v>
          </cell>
          <cell r="C1725" t="str">
            <v>LUMINÁRIA COMERCIAL COM DIFUSOR DE SOBREPOR, PARA QUATRO (4) LÂMPADAS TUBULARES LED 4X9W-ØT8, FORNECIMENTO E INSTALAÇÃO, EXCLUSIVE BASE E LÂMPADA</v>
          </cell>
          <cell r="D1725" t="str">
            <v>un</v>
          </cell>
          <cell r="E1725">
            <v>395.14</v>
          </cell>
        </row>
        <row r="1726">
          <cell r="A1726" t="str">
            <v>ED-27063</v>
          </cell>
          <cell r="B1726">
            <v>0</v>
          </cell>
          <cell r="C1726" t="str">
            <v>LUMINÁRIA COMERCIAL COM DIFUSOR DE SOBREPOR, PARA UMA (1) LÂMPADA TUBULAR LED 1X18W-ØT8, FORNECIMENTO E INSTALAÇÃO, EXCLUSIVE BASE E LÂMPADA</v>
          </cell>
          <cell r="D1726" t="str">
            <v>un</v>
          </cell>
          <cell r="E1726">
            <v>357.96</v>
          </cell>
        </row>
        <row r="1727">
          <cell r="A1727" t="str">
            <v>ED-27061</v>
          </cell>
          <cell r="B1727">
            <v>0</v>
          </cell>
          <cell r="C1727" t="str">
            <v>LUMINÁRIA COMERCIAL COM DIFUSOR DE SOBREPOR, PARA UMA (1) LÂMPADA TUBULAR LED 1X9W-ØT8, FORNECIMENTO E INSTALAÇÃO, EXCLUSIVE BASE, REATOR E LÂMPADA</v>
          </cell>
          <cell r="D1727" t="str">
            <v>un</v>
          </cell>
          <cell r="E1727">
            <v>274.98</v>
          </cell>
        </row>
        <row r="1728">
          <cell r="A1728" t="str">
            <v>ED-13357</v>
          </cell>
          <cell r="B1728">
            <v>0</v>
          </cell>
          <cell r="C1728" t="str">
            <v>LUMINÁRIA PLAFON REDONDO DE VIDRO JATEADO REDONDO COMPLETA, DIÂMETRO 25 CM, PARA UMA (1) LÂMPADA LED, POTÊNCIA 15W, BULBO A65, FORNECIMENTO E INSTALAÇÃO, INCLUSIVE BASE E LÂMPADA</v>
          </cell>
          <cell r="D1728" t="str">
            <v>un</v>
          </cell>
          <cell r="E1728">
            <v>55.36</v>
          </cell>
        </row>
        <row r="1729">
          <cell r="A1729" t="str">
            <v>ED-13356</v>
          </cell>
          <cell r="B1729">
            <v>0</v>
          </cell>
          <cell r="C1729" t="str">
            <v>LUMINÁRIA PLAFON REDONDO DE VIDRO JATEADO REDONDO COMPLETA, DIÂMETRO 25 CM, PARA UMA (1) LÂMPADA LED, POTÊNCIA 9W, BULBO A60, FORNECIMENTO E INSTALAÇÃO, INCLUSIVE BASE E LÂMPADA</v>
          </cell>
          <cell r="D1729" t="str">
            <v>un</v>
          </cell>
          <cell r="E1729">
            <v>52.35</v>
          </cell>
        </row>
        <row r="1730">
          <cell r="A1730" t="str">
            <v>ED-13355</v>
          </cell>
          <cell r="B1730">
            <v>0</v>
          </cell>
          <cell r="C1730" t="str">
            <v>LUMINÁRIA PLAFON REDONDO DE VIDRO JATEADO REDONDO, DIÂMETRO 25 CM, PARA UMA (1) LÂMPADA BASE E-27, FORNECIMENTO E INSTALAÇÃO, INCLUSIVE BASE, EXCLUSIVE LÂMPADA</v>
          </cell>
          <cell r="D1730" t="str">
            <v>un</v>
          </cell>
          <cell r="E1730">
            <v>40.94</v>
          </cell>
        </row>
        <row r="1731">
          <cell r="A1731" t="str">
            <v>ED-49408</v>
          </cell>
          <cell r="B1731">
            <v>0</v>
          </cell>
          <cell r="C1731" t="str">
            <v>LUMINÁRIA REFLETORA PARA ILUMINAÇÃO PÚBLICA COM LÂMPADA VAPOR DE MERCÚRIO, 2 REFLETORES DE 250W EM POSTE DE CONCRETO COM 9 M DE ALTURA (COMPLETA)</v>
          </cell>
          <cell r="D1731" t="str">
            <v>un</v>
          </cell>
          <cell r="E1731">
            <v>1893.82</v>
          </cell>
        </row>
        <row r="1732">
          <cell r="A1732" t="str">
            <v>ED-49410</v>
          </cell>
          <cell r="B1732">
            <v>0</v>
          </cell>
          <cell r="C1732" t="str">
            <v>LUMINÁRIA REFLETORA PARA ILUMINAÇÃO PÚBLICA COM LÂMPADA VAPOR DE MERCÚRIO, 3 REFLETORES DE 400W EM POSTE DE CONCRETO COM 11 M DE ALTURA (COMPLETA)</v>
          </cell>
          <cell r="D1732" t="str">
            <v>un</v>
          </cell>
          <cell r="E1732">
            <v>2878.81</v>
          </cell>
        </row>
        <row r="1733">
          <cell r="A1733" t="str">
            <v>ED-49409</v>
          </cell>
          <cell r="B1733">
            <v>0</v>
          </cell>
          <cell r="C1733" t="str">
            <v>LUMINÁRIA REFLETORA PARA ILUMINAÇÃO PÚBLICA COM LÂMPADA VAPOR DE MERCÚRIO, 6 REFLETORES DE 400W EM POSTE DE CONCRETO COM 9 M DE ALTURA (COMPLETA)</v>
          </cell>
          <cell r="D1733" t="str">
            <v>un</v>
          </cell>
          <cell r="E1733">
            <v>3767.76</v>
          </cell>
        </row>
        <row r="1734">
          <cell r="A1734" t="str">
            <v>ED-49406</v>
          </cell>
          <cell r="B1734">
            <v>0</v>
          </cell>
          <cell r="C1734" t="str">
            <v>LUMINÁRIA REFLETORA PARA ILUMINAÇÃO PÚBLICA PARA LÂMPADA VAPOR DE MERCÚRIO, SÓDIO E METÁLICA, 1 PÉTALA, POSTE DE AÇO GALVANIZADO COM 10 M DE ALTURA LIVRE (COMPLETA)</v>
          </cell>
          <cell r="D1734" t="str">
            <v>un</v>
          </cell>
          <cell r="E1734">
            <v>4788.21</v>
          </cell>
        </row>
        <row r="1735">
          <cell r="A1735" t="str">
            <v>ED-49407</v>
          </cell>
          <cell r="B1735">
            <v>0</v>
          </cell>
          <cell r="C1735" t="str">
            <v>LUMINÁRIA REFLETORA PARA ILUMINAÇÃO PÚBLICA PARA LÂMPADA VAPOR DE MERCÚRIO, SÓDIO E METÁLICA, 2 PÉTALAS, POSTE DE AÇO GALVANIZADO COM 10 M DE ALTURA LIVRE (COMPLETA)</v>
          </cell>
          <cell r="D1735" t="str">
            <v>un</v>
          </cell>
          <cell r="E1735">
            <v>5310.15</v>
          </cell>
        </row>
        <row r="1736">
          <cell r="A1736" t="str">
            <v>ED-49401</v>
          </cell>
          <cell r="B1736">
            <v>0</v>
          </cell>
          <cell r="C1736" t="str">
            <v>LUMINÁRIA TIPO DROPS COM BASE SUPORTE GALVANIZADA E GLOBO LEITOSO COMPLETA, PARA UMA (1) LÂMPADA FLUORESCENTE COMPACTA DE 20W, FORNECIMENTO E INSTALAÇÃO, INCLUSIVE BASE E LÂMPADA</v>
          </cell>
          <cell r="D1736" t="str">
            <v>un</v>
          </cell>
          <cell r="E1736">
            <v>79.94</v>
          </cell>
        </row>
        <row r="1737">
          <cell r="A1737" t="str">
            <v>ED-13354</v>
          </cell>
          <cell r="B1737">
            <v>0</v>
          </cell>
          <cell r="C1737" t="str">
            <v>LUMINÁRIA TIPO DROPS COM BASE SUPORTE GALVANIZADA E GLOBO LEITOSO COMPLETA, PARA UMA (1) LÂMPADA LED, POTÊNCIA 15W, BULBO A65, FORNECIMENTO E INSTALAÇÃO, INCLUSIVE BASE E LÂMPADA</v>
          </cell>
          <cell r="D1737" t="str">
            <v>un</v>
          </cell>
          <cell r="E1737">
            <v>80.599999999999994</v>
          </cell>
        </row>
        <row r="1738">
          <cell r="A1738" t="str">
            <v>ED-13353</v>
          </cell>
          <cell r="B1738">
            <v>0</v>
          </cell>
          <cell r="C1738" t="str">
            <v>LUMINÁRIA TIPO DROPS COM BASE SUPORTE GALVANIZADA E GLOBO LEITOSO COMPLETA, PARA UMA (1) LÂMPADA LED, POTÊNCIA 9W, BULBO A60, FORNECIMENTO E INSTALAÇÃO, INCLUSIVE BASE E LÂMPADA</v>
          </cell>
          <cell r="D1738" t="str">
            <v>un</v>
          </cell>
          <cell r="E1738">
            <v>77.59</v>
          </cell>
        </row>
        <row r="1739">
          <cell r="A1739" t="str">
            <v>ED-49400</v>
          </cell>
          <cell r="B1739">
            <v>0</v>
          </cell>
          <cell r="C1739" t="str">
            <v>LUMINÁRIA TIPO DROPS COM BASE SUPORTE GALVANIZADA E GLOBO LEITOSO, PARA UMA (1) LÂMPADA BASE E-27, FORNECIMENTO E INSTALAÇÃO, EXCLUSIVE BASE E LÂMPADA</v>
          </cell>
          <cell r="D1739" t="str">
            <v>un</v>
          </cell>
          <cell r="E1739">
            <v>57.34</v>
          </cell>
        </row>
        <row r="1740">
          <cell r="A1740" t="str">
            <v>ED-49496</v>
          </cell>
          <cell r="B1740">
            <v>0</v>
          </cell>
          <cell r="C1740" t="str">
            <v>PROJETOR EXTERNO PARA LÂMPADA A VAPOR DE MERCÚRIO , DE IODETO METÁLICO OU DE SÓDIO, COM ÂNGULO REGULÁVEL, COM ALOJAMENTO PARA REATOR, COMPLETO</v>
          </cell>
          <cell r="D1740" t="str">
            <v>un</v>
          </cell>
          <cell r="E1740">
            <v>473.19</v>
          </cell>
        </row>
        <row r="1741">
          <cell r="A1741">
            <v>8933</v>
          </cell>
          <cell r="B1741">
            <v>0</v>
          </cell>
          <cell r="C1741" t="str">
            <v>REATOR ELETRÔNICO</v>
          </cell>
          <cell r="D1741">
            <v>0</v>
          </cell>
          <cell r="E1741">
            <v>0</v>
          </cell>
        </row>
        <row r="1742">
          <cell r="A1742" t="str">
            <v>ED-49514</v>
          </cell>
          <cell r="B1742">
            <v>0</v>
          </cell>
          <cell r="C1742" t="str">
            <v>REATOR ELETRÔNICO, ALTO FATOR DE POTÊNCIA (A.F.P), PARTIDA RÁPIDA, PARA DUAS (2) LÂMPADAS TUBULARES, POTÊNCIA 16W, FORNECIMENTO E INSTALAÇÃO</v>
          </cell>
          <cell r="D1742" t="str">
            <v>un</v>
          </cell>
          <cell r="E1742">
            <v>31.33</v>
          </cell>
        </row>
        <row r="1743">
          <cell r="A1743" t="str">
            <v>ED-49518</v>
          </cell>
          <cell r="B1743">
            <v>0</v>
          </cell>
          <cell r="C1743" t="str">
            <v>REATOR ELETRÔNICO, ALTO FATOR DE POTÊNCIA (A.F.P), PARTIDA RÁPIDA, PARA DUAS (2) LÂMPADAS TUBULARES, POTÊNCIA 20W, FORNECIMENTO E INSTALAÇÃO</v>
          </cell>
          <cell r="D1743" t="str">
            <v>un</v>
          </cell>
          <cell r="E1743">
            <v>34.14</v>
          </cell>
        </row>
        <row r="1744">
          <cell r="A1744" t="str">
            <v>ED-49516</v>
          </cell>
          <cell r="B1744">
            <v>0</v>
          </cell>
          <cell r="C1744" t="str">
            <v>REATOR ELETRÔNICO, ALTO FATOR DE POTÊNCIA (A.F.P), PARTIDA RÁPIDA, PARA DUAS (2) LÂMPADAS TUBULARES, POTÊNCIA 32W, FORNECIMENTO E INSTALAÇÃO</v>
          </cell>
          <cell r="D1744" t="str">
            <v>un</v>
          </cell>
          <cell r="E1744">
            <v>38.47</v>
          </cell>
        </row>
        <row r="1745">
          <cell r="A1745" t="str">
            <v>ED-49520</v>
          </cell>
          <cell r="B1745">
            <v>0</v>
          </cell>
          <cell r="C1745" t="str">
            <v>REATOR ELETRÔNICO, ALTO FATOR DE POTÊNCIA (A.F.P), PARTIDA RÁPIDA, PARA DUAS (2) LÂMPADAS TUBULARES, POTÊNCIA 40W, FORNECIMENTO E INSTALAÇÃO</v>
          </cell>
          <cell r="D1745" t="str">
            <v>un</v>
          </cell>
          <cell r="E1745">
            <v>37.22</v>
          </cell>
        </row>
        <row r="1746">
          <cell r="A1746" t="str">
            <v>ED-49513</v>
          </cell>
          <cell r="B1746">
            <v>0</v>
          </cell>
          <cell r="C1746" t="str">
            <v>REATOR ELETRÔNICO, ALTO FATOR DE POTÊNCIA (A.F.P), PARTIDA RÁPIDA, PARA UMA (1) LÂMPADA TUBULAR, POTÊNCIA 16W, FORNECIMENTO E INSTALAÇÃO</v>
          </cell>
          <cell r="D1746" t="str">
            <v>un</v>
          </cell>
          <cell r="E1746">
            <v>30.08</v>
          </cell>
        </row>
        <row r="1747">
          <cell r="A1747" t="str">
            <v>ED-49517</v>
          </cell>
          <cell r="B1747">
            <v>0</v>
          </cell>
          <cell r="C1747" t="str">
            <v>REATOR ELETRÔNICO, ALTO FATOR DE POTÊNCIA (A.F.P), PARTIDA RÁPIDA, PARA UMA (1) LÂMPADA TUBULAR, POTÊNCIA 20W, FORNECIMENTO E INSTALAÇÃO</v>
          </cell>
          <cell r="D1747" t="str">
            <v>un</v>
          </cell>
          <cell r="E1747">
            <v>28.39</v>
          </cell>
        </row>
        <row r="1748">
          <cell r="A1748" t="str">
            <v>ED-49515</v>
          </cell>
          <cell r="B1748">
            <v>0</v>
          </cell>
          <cell r="C1748" t="str">
            <v>REATOR ELETRÔNICO, ALTO FATOR DE POTÊNCIA (A.F.P), PARTIDA RÁPIDA, PARA UMA (1) LÂMPADA TUBULAR, POTÊNCIA 32W, FORNECIMENTO E INSTALAÇÃO</v>
          </cell>
          <cell r="D1748" t="str">
            <v>un</v>
          </cell>
          <cell r="E1748">
            <v>43.68</v>
          </cell>
        </row>
        <row r="1749">
          <cell r="A1749" t="str">
            <v>ED-49519</v>
          </cell>
          <cell r="B1749">
            <v>0</v>
          </cell>
          <cell r="C1749" t="str">
            <v>REATOR ELETRÔNICO, ALTO FATOR DE POTÊNCIA (A.F.P), PARTIDA RÁPIDA, PARA UMA (1) LÂMPADA TUBULAR, POTÊNCIA 40W, FORNECIMENTO E INSTALAÇÃO</v>
          </cell>
          <cell r="D1749" t="str">
            <v>un</v>
          </cell>
          <cell r="E1749">
            <v>27.84</v>
          </cell>
        </row>
        <row r="1750">
          <cell r="A1750">
            <v>8934</v>
          </cell>
          <cell r="B1750">
            <v>0</v>
          </cell>
          <cell r="C1750" t="str">
            <v>LÂMPADA E ACESSÓRIOS</v>
          </cell>
          <cell r="D1750">
            <v>0</v>
          </cell>
          <cell r="E1750">
            <v>0</v>
          </cell>
        </row>
        <row r="1751">
          <cell r="A1751" t="str">
            <v>ED-49371</v>
          </cell>
          <cell r="B1751">
            <v>0</v>
          </cell>
          <cell r="C1751" t="str">
            <v>LÂMPADA COMPACTADA ELETRÔNICA FLUORESCENTE, BASE E27, POTÊNCIA 11W, TENSÃO 110-127V, FORNECIMENTO E INSTALAÇÃO, EXCLUSIVE LUMINÁRIA</v>
          </cell>
          <cell r="D1751" t="str">
            <v>un</v>
          </cell>
          <cell r="E1751">
            <v>11.38</v>
          </cell>
        </row>
        <row r="1752">
          <cell r="A1752" t="str">
            <v>ED-49372</v>
          </cell>
          <cell r="B1752">
            <v>0</v>
          </cell>
          <cell r="C1752" t="str">
            <v>LÂMPADA COMPACTADA ELETRÔNICA FLUORESCENTE, BASE E27, POTÊNCIA 15W, TENSÃO 110-127V, FORNECIMENTO E INSTALAÇÃO, EXCLUSIVE LUMINÁRIA</v>
          </cell>
          <cell r="D1752" t="str">
            <v>un</v>
          </cell>
          <cell r="E1752">
            <v>11.95</v>
          </cell>
        </row>
        <row r="1753">
          <cell r="A1753" t="str">
            <v>ED-49373</v>
          </cell>
          <cell r="B1753">
            <v>0</v>
          </cell>
          <cell r="C1753" t="str">
            <v>LÂMPADA COMPACTADA ELETRÔNICA FLUORESCENTE, BASE E27, POTÊNCIA 20W, TENSÃO 110-127V, FORNECIMENTO E INSTALAÇÃO, EXCLUSIVE LUMINÁRIA</v>
          </cell>
          <cell r="D1753" t="str">
            <v>un</v>
          </cell>
          <cell r="E1753">
            <v>13.76</v>
          </cell>
        </row>
        <row r="1754">
          <cell r="A1754" t="str">
            <v>ED-49374</v>
          </cell>
          <cell r="B1754">
            <v>0</v>
          </cell>
          <cell r="C1754" t="str">
            <v>LÂMPADA COMPACTADA ELETRÔNICA FLUORESCENTE, BASE E27, POTÊNCIA 23W, TENSÃO 110-127V, FORNECIMENTO E INSTALAÇÃO, EXCLUSIVE LUMINÁRIA</v>
          </cell>
          <cell r="D1754" t="str">
            <v>un</v>
          </cell>
          <cell r="E1754">
            <v>14</v>
          </cell>
        </row>
        <row r="1755">
          <cell r="A1755" t="str">
            <v>ED-49370</v>
          </cell>
          <cell r="B1755">
            <v>0</v>
          </cell>
          <cell r="C1755" t="str">
            <v>LÂMPADA COMPACTADA ELETRÔNICA FLUORESCENTE, BASE E27, POTÊNCIA 9W, TENSÃO 110-127V, FORNECIMENTO E INSTALAÇÃO, EXCLUSIVE LUMINÁRIA</v>
          </cell>
          <cell r="D1755" t="str">
            <v>un</v>
          </cell>
          <cell r="E1755">
            <v>11.74</v>
          </cell>
        </row>
        <row r="1756">
          <cell r="A1756" t="str">
            <v>ED-13343</v>
          </cell>
          <cell r="B1756">
            <v>0</v>
          </cell>
          <cell r="C1756" t="str">
            <v>LÂMPADA LED, BASE E27, POTÊNCIA 15W, BULBO A65, TEMPERATURA DA COR 6500K, TENSÃO 110-127V, FORNECIMENTO E INSTALAÇÃO, EXCLUSIVE LUMINÁRIA</v>
          </cell>
          <cell r="D1756" t="str">
            <v>un</v>
          </cell>
          <cell r="E1756">
            <v>14.42</v>
          </cell>
        </row>
        <row r="1757">
          <cell r="A1757" t="str">
            <v>ED-13344</v>
          </cell>
          <cell r="B1757">
            <v>0</v>
          </cell>
          <cell r="C1757" t="str">
            <v>LÂMPADA LED, BASE E27, POTÊNCIA 20W, BULBO A70, TEMPERATURA DA COR 6500K, TENSÃO 110-127V, FORNECIMENTO E INSTALAÇÃO, EXCLUSIVE LUMINÁRIA</v>
          </cell>
          <cell r="D1757" t="str">
            <v>un</v>
          </cell>
          <cell r="E1757">
            <v>27.82</v>
          </cell>
        </row>
        <row r="1758">
          <cell r="A1758" t="str">
            <v>ED-13342</v>
          </cell>
          <cell r="B1758">
            <v>0</v>
          </cell>
          <cell r="C1758" t="str">
            <v>LÂMPADA LED, BASE E27, POTÊNCIA 9W, BULBO A60, TEMPERATURA DA COR 6500K, TENSÃO 110-127V, FORNECIMENTO E INSTALAÇÃO, EXCLUSIVE LUMINÁRIA</v>
          </cell>
          <cell r="D1758" t="str">
            <v>un</v>
          </cell>
          <cell r="E1758">
            <v>11.41</v>
          </cell>
        </row>
        <row r="1759">
          <cell r="A1759" t="str">
            <v>ED-49379</v>
          </cell>
          <cell r="B1759">
            <v>0</v>
          </cell>
          <cell r="C1759" t="str">
            <v>LÂMPADA MISTA DE 160W/220V</v>
          </cell>
          <cell r="D1759" t="str">
            <v>un</v>
          </cell>
          <cell r="E1759">
            <v>23.87</v>
          </cell>
        </row>
        <row r="1760">
          <cell r="A1760" t="str">
            <v>ED-49375</v>
          </cell>
          <cell r="B1760">
            <v>0</v>
          </cell>
          <cell r="C1760" t="str">
            <v>LÂMPADA TUBULAR FLUORESCENTE, BASE G13, POTÊNCIA 16W, FORNECIMENTO E INSTALAÇÃO, EXCLUSIVE REATOR E LUMINÁRIA</v>
          </cell>
          <cell r="D1760" t="str">
            <v>un</v>
          </cell>
          <cell r="E1760">
            <v>15.68</v>
          </cell>
        </row>
        <row r="1761">
          <cell r="A1761" t="str">
            <v>ED-49377</v>
          </cell>
          <cell r="B1761">
            <v>0</v>
          </cell>
          <cell r="C1761" t="str">
            <v>LÂMPADA TUBULAR FLUORESCENTE, BASE G13, POTÊNCIA 20W, FORNECIMENTO E INSTALAÇÃO, EXCLUSIVE REATOR E LUMINÁRIA</v>
          </cell>
          <cell r="D1761" t="str">
            <v>un</v>
          </cell>
          <cell r="E1761">
            <v>15.93</v>
          </cell>
        </row>
        <row r="1762">
          <cell r="A1762" t="str">
            <v>ED-49376</v>
          </cell>
          <cell r="B1762">
            <v>0</v>
          </cell>
          <cell r="C1762" t="str">
            <v>LÂMPADA TUBULAR FLUORESCENTE, BASE G13, POTÊNCIA 32W, FORNECIMENTO E INSTALAÇÃO, EXCLUSIVE REATOR E LUMINÁRIA</v>
          </cell>
          <cell r="D1762" t="str">
            <v>un</v>
          </cell>
          <cell r="E1762">
            <v>16.309999999999999</v>
          </cell>
        </row>
        <row r="1763">
          <cell r="A1763" t="str">
            <v>ED-49378</v>
          </cell>
          <cell r="B1763">
            <v>0</v>
          </cell>
          <cell r="C1763" t="str">
            <v>LÂMPADA TUBULAR FLUORESCENTE, BASE G13, POTÊNCIA 40W, FORNECIMENTO E INSTALAÇÃO, EXCLUSIVE REATOR E LUMINÁRIA</v>
          </cell>
          <cell r="D1763" t="str">
            <v>un</v>
          </cell>
          <cell r="E1763">
            <v>16.09</v>
          </cell>
        </row>
        <row r="1764">
          <cell r="A1764" t="str">
            <v>ED-9973</v>
          </cell>
          <cell r="B1764">
            <v>0</v>
          </cell>
          <cell r="C1764" t="str">
            <v>LÂMPADA TUBULAR LED, BASE G13, POTÊNCIA 18W, DIÂMETRO 26MM/T8, TEMPERATURA DA COR 6500K, FORNECIMENTO E INSTALAÇÃO, EXCLUSIVE LUMINÁRIA</v>
          </cell>
          <cell r="D1764" t="str">
            <v>un</v>
          </cell>
          <cell r="E1764">
            <v>23.4</v>
          </cell>
        </row>
        <row r="1765">
          <cell r="A1765" t="str">
            <v>ED-9974</v>
          </cell>
          <cell r="B1765">
            <v>0</v>
          </cell>
          <cell r="C1765" t="str">
            <v>LÂMPADA TUBULAR LED, BASE G13, POTÊNCIA 40W, DIÂMETRO 26MM/T8, TEMPERATURA DA COR 6500K, FORNECIMENTO E INSTALAÇÃO, EXCLUSIVE LUMINÁRIA</v>
          </cell>
          <cell r="D1765" t="str">
            <v>un</v>
          </cell>
          <cell r="E1765">
            <v>80.03</v>
          </cell>
        </row>
        <row r="1766">
          <cell r="A1766" t="str">
            <v>ED-9972</v>
          </cell>
          <cell r="B1766">
            <v>0</v>
          </cell>
          <cell r="C1766" t="str">
            <v>LÂMPADA TUBULAR LED, BASE G13, POTÊNCIA 9W, DIÂMETRO 26MM/T8, TEMPERATURA DA COR 6500K, FORNECIMENTO E INSTALAÇÃO, EXCLUSIVE LUMINÁRIA</v>
          </cell>
          <cell r="D1766" t="str">
            <v>un</v>
          </cell>
          <cell r="E1766">
            <v>18.71</v>
          </cell>
        </row>
        <row r="1767">
          <cell r="A1767" t="str">
            <v>ED-49380</v>
          </cell>
          <cell r="B1767">
            <v>0</v>
          </cell>
          <cell r="C1767" t="str">
            <v>RECEPTÁCULO DE PORCELANA PARA LÂMPADA COM ROSCA E-27, FORNECIMENTO E INSTALAÇÃO</v>
          </cell>
          <cell r="D1767" t="str">
            <v>un</v>
          </cell>
          <cell r="E1767">
            <v>8.84</v>
          </cell>
        </row>
        <row r="1768">
          <cell r="A1768">
            <v>8936</v>
          </cell>
          <cell r="B1768">
            <v>0</v>
          </cell>
          <cell r="C1768" t="str">
            <v>DUTO CORRUGADO EM PEAD</v>
          </cell>
          <cell r="D1768">
            <v>0</v>
          </cell>
          <cell r="E1768">
            <v>0</v>
          </cell>
        </row>
        <row r="1769">
          <cell r="A1769" t="str">
            <v>ED-49298</v>
          </cell>
          <cell r="B1769">
            <v>0</v>
          </cell>
          <cell r="C1769" t="str">
            <v>DUTO CORRUGADO EM PEAD (POLIETILENO DE ALTA DENSIDADE), PARA PROTEÇÃO DE CABOS SUBTERRÂNEOS DN 100 MM (4")</v>
          </cell>
          <cell r="D1769" t="str">
            <v>m</v>
          </cell>
          <cell r="E1769">
            <v>50.98</v>
          </cell>
        </row>
        <row r="1770">
          <cell r="A1770" t="str">
            <v>ED-49299</v>
          </cell>
          <cell r="B1770">
            <v>0</v>
          </cell>
          <cell r="C1770" t="str">
            <v>DUTO CORRUGADO EM PEAD (POLIETILENO DE ALTA DENSIDADE), PARA PROTEÇÃO DE CABOS SUBTERRÂNEOS DN 125 MM (5")</v>
          </cell>
          <cell r="D1770" t="str">
            <v>m</v>
          </cell>
          <cell r="E1770">
            <v>75.819999999999993</v>
          </cell>
        </row>
        <row r="1771">
          <cell r="A1771" t="str">
            <v>ED-49300</v>
          </cell>
          <cell r="B1771">
            <v>0</v>
          </cell>
          <cell r="C1771" t="str">
            <v>DUTO CORRUGADO EM PEAD (POLIETILENO DE ALTA DENSIDADE), PARA PROTEÇÃO DE CABOS SUBTERRÂNEOS DN 150 MM (6")</v>
          </cell>
          <cell r="D1771" t="str">
            <v>m</v>
          </cell>
          <cell r="E1771">
            <v>100.37</v>
          </cell>
        </row>
        <row r="1772">
          <cell r="A1772" t="str">
            <v>ED-4155</v>
          </cell>
          <cell r="B1772">
            <v>0</v>
          </cell>
          <cell r="C1772" t="str">
            <v>DUTO CORRUGADO EM PEAD (POLIETILENO DE ALTA DENSIDADE), PARA PROTEÇÃO DE CABOS SUBTERRÂNEOS DN 30 MM (1.1/4")</v>
          </cell>
          <cell r="D1772" t="str">
            <v>m</v>
          </cell>
          <cell r="E1772">
            <v>21.61</v>
          </cell>
        </row>
        <row r="1773">
          <cell r="A1773" t="str">
            <v>ED-49295</v>
          </cell>
          <cell r="B1773">
            <v>0</v>
          </cell>
          <cell r="C1773" t="str">
            <v>DUTO CORRUGADO EM PEAD (POLIETILENO DE ALTA DENSIDADE), PARA PROTEÇÃO DE CABOS SUBTERRÂNEOS DN 40 MM (1.1/2")</v>
          </cell>
          <cell r="D1773" t="str">
            <v>m</v>
          </cell>
          <cell r="E1773">
            <v>22.31</v>
          </cell>
        </row>
        <row r="1774">
          <cell r="A1774" t="str">
            <v>ED-49296</v>
          </cell>
          <cell r="B1774">
            <v>0</v>
          </cell>
          <cell r="C1774" t="str">
            <v>DUTO CORRUGADO EM PEAD (POLIETILENO DE ALTA DENSIDADE), PARA PROTEÇÃO DE CABOS SUBTERRÂNEOS DN 50 MM (2")</v>
          </cell>
          <cell r="D1774" t="str">
            <v>m</v>
          </cell>
          <cell r="E1774">
            <v>23.61</v>
          </cell>
        </row>
        <row r="1775">
          <cell r="A1775" t="str">
            <v>ED-49297</v>
          </cell>
          <cell r="B1775">
            <v>0</v>
          </cell>
          <cell r="C1775" t="str">
            <v>DUTO CORRUGADO EM PEAD (POLIETILENO DE ALTA DENSIDADE), PARA PROTEÇÃO DE CABOS SUBTERRÂNEOS DN 75 MM (3")</v>
          </cell>
          <cell r="D1775" t="str">
            <v>m</v>
          </cell>
          <cell r="E1775">
            <v>37.06</v>
          </cell>
        </row>
        <row r="1776">
          <cell r="A1776">
            <v>8937</v>
          </cell>
          <cell r="B1776">
            <v>0</v>
          </cell>
          <cell r="C1776" t="str">
            <v>ENVELOPAMENTO DE DUTO E ELETRODUTO</v>
          </cell>
          <cell r="D1776">
            <v>0</v>
          </cell>
          <cell r="E1776">
            <v>0</v>
          </cell>
        </row>
        <row r="1777">
          <cell r="A1777" t="str">
            <v>ED-49334</v>
          </cell>
          <cell r="B1777">
            <v>0</v>
          </cell>
          <cell r="C1777" t="str">
            <v>ENVELOPE DE CONCRETO PARA PROTEÇÃO DE TUBOS DE PVC ENTERRADO - CONCRETO TIPO A FCK = 13,5 MPA</v>
          </cell>
          <cell r="D1777" t="str">
            <v>m3</v>
          </cell>
          <cell r="E1777">
            <v>588.04999999999995</v>
          </cell>
        </row>
        <row r="1778">
          <cell r="A1778">
            <v>8938</v>
          </cell>
          <cell r="B1778">
            <v>0</v>
          </cell>
          <cell r="C1778" t="str">
            <v>ENTRADA DE ENERGIA</v>
          </cell>
          <cell r="D1778">
            <v>0</v>
          </cell>
          <cell r="E1778">
            <v>0</v>
          </cell>
        </row>
        <row r="1779">
          <cell r="A1779" t="str">
            <v>ED-49440</v>
          </cell>
          <cell r="B1779">
            <v>0</v>
          </cell>
          <cell r="C1779" t="str">
            <v>ARMAÇÃO SECUNDÁRIA DE UM ESTRIBO, EM AÇO GALVANIZADO, PARA FIXAÇÃO DE ISOLADOR ROLDANA, EXCLUSIVE ISOLADOR, INCLUSIVE INSTALAÇÃO</v>
          </cell>
          <cell r="D1779" t="str">
            <v>un</v>
          </cell>
          <cell r="E1779">
            <v>41.35</v>
          </cell>
        </row>
        <row r="1780">
          <cell r="A1780" t="str">
            <v>ED-20579</v>
          </cell>
          <cell r="B1780">
            <v>0</v>
          </cell>
          <cell r="C1780" t="str">
            <v>ENTRADA DE ENERGIA AÉREA, TIPO B1, PADRÃO CEMIG, CARGA INSTALADA DE ATÉ 10KW, BIFÁSICO, COM SAÍDA SUBTERRÂNEA, INCLUSIVE POSTE, CAIXA PARA MEDIDOR, DISJUNTOR, BARRAMENTO, ATERRAMENTO E ACESSÓRIOS</v>
          </cell>
          <cell r="D1780" t="str">
            <v>un</v>
          </cell>
          <cell r="E1780">
            <v>2735.39</v>
          </cell>
        </row>
        <row r="1781">
          <cell r="A1781" t="str">
            <v>ED-20580</v>
          </cell>
          <cell r="B1781">
            <v>0</v>
          </cell>
          <cell r="C1781" t="str">
            <v>ENTRADA DE ENERGIA AÉREA, TIPO B2, PADRÃO CEMIG, CARGA INSTALADA DE 10,1KW ATÉ 15KW, BIFÁSICO, COM SAÍDA SUBTERRÂNEA, INCLUSIVE POSTE, CAIXA PARA MEDIDOR, DISJUNTOR, BARRAMENTO, ATERRAMENTO E ACESSÓRIOS</v>
          </cell>
          <cell r="D1781" t="str">
            <v>un</v>
          </cell>
          <cell r="E1781">
            <v>2833.52</v>
          </cell>
        </row>
        <row r="1782">
          <cell r="A1782" t="str">
            <v>ED-20581</v>
          </cell>
          <cell r="B1782">
            <v>0</v>
          </cell>
          <cell r="C1782" t="str">
            <v>ENTRADA DE ENERGIA AÉREA, TIPO C1, PADRÃO CEMIG, CARGA INSTALADA DE ATÉ 15KVA, TRIFÁSICO, COM SAÍDA SUBTERRÂNEA, INCLUSIVE POSTE, CAIXA PARA MEDIDOR, DISJUNTOR, BARRAMENTO, ATERRAMENTO E ACESSÓRIOS</v>
          </cell>
          <cell r="D1782" t="str">
            <v>un</v>
          </cell>
          <cell r="E1782">
            <v>3182.6</v>
          </cell>
        </row>
        <row r="1783">
          <cell r="A1783" t="str">
            <v>ED-20582</v>
          </cell>
          <cell r="B1783">
            <v>0</v>
          </cell>
          <cell r="C1783" t="str">
            <v>ENTRADA DE ENERGIA AÉREA, TIPO C2, PADRÃO CEMIG, CARGA INSTALADA DE 15,1KVA ATÉ 23KVA, TRIFÁSICO, COM SAÍDA SUBTERRÂNEA, INCLUSIVE POSTE, CAIXA PARA MEDIDOR, DISJUNTOR, BARRAMENTO, ATERRAMENTO E ACESSÓRIOS</v>
          </cell>
          <cell r="D1783" t="str">
            <v>un</v>
          </cell>
          <cell r="E1783">
            <v>3256.44</v>
          </cell>
        </row>
        <row r="1784">
          <cell r="A1784" t="str">
            <v>ED-20583</v>
          </cell>
          <cell r="B1784">
            <v>0</v>
          </cell>
          <cell r="C1784" t="str">
            <v>ENTRADA DE ENERGIA AÉREA, TIPO C3, PADRÃO CEMIG, CARGA INSTALADA DE 23,1KVA ATÉ 27KVA, TRIFÁSICO, COM SAÍDA SUBTERRÂNEA, INCLUSIVE POSTE, CAIXA PARA MEDIDOR, DISJUNTOR, BARRAMENTO, ATERRAMENTO E ACESSÓRIOS</v>
          </cell>
          <cell r="D1784" t="str">
            <v>un</v>
          </cell>
          <cell r="E1784">
            <v>3295.85</v>
          </cell>
        </row>
        <row r="1785">
          <cell r="A1785" t="str">
            <v>ED-20584</v>
          </cell>
          <cell r="B1785">
            <v>0</v>
          </cell>
          <cell r="C1785" t="str">
            <v>ENTRADA DE ENERGIA AÉREA, TIPO C4, PADRÃO CEMIG, CARGA INSTALADA DE 27,1KVA ATÉ 38KVA, TRIFÁSICO, COM SAÍDA SUBTERRÂNEA, INCLUSIVE POSTE, CAIXA PARA MEDIDOR, DISJUNTOR, BARRAMENTO, ATERRAMENTO E ACESSÓRIOS</v>
          </cell>
          <cell r="D1785" t="str">
            <v>un</v>
          </cell>
          <cell r="E1785">
            <v>4308.1400000000003</v>
          </cell>
        </row>
        <row r="1786">
          <cell r="A1786" t="str">
            <v>ED-20585</v>
          </cell>
          <cell r="B1786">
            <v>0</v>
          </cell>
          <cell r="C1786" t="str">
            <v>ENTRADA DE ENERGIA AÉREA, TIPO C5, PADRÃO CEMIG, CARGA INSTALADA DE 38,1KVA ATÉ 47KVA, TRIFÁSICO, COM SAÍDA SUBTERRÂNEA, INCLUSIVE POSTE, CAIXA PARA MEDIDOR, DISJUNTOR, BARRAMENTO, ATERRAMENTO E ACESSÓRIOS</v>
          </cell>
          <cell r="D1786" t="str">
            <v>un</v>
          </cell>
          <cell r="E1786">
            <v>4684.87</v>
          </cell>
        </row>
        <row r="1787">
          <cell r="A1787" t="str">
            <v>ED-20586</v>
          </cell>
          <cell r="B1787">
            <v>0</v>
          </cell>
          <cell r="C1787" t="str">
            <v>ENTRADA DE ENERGIA AÉREA, TIPO C6, PADRÃO CEMIG, CARGA INSTALADA DE 47,1KVA ATÉ 57KVA, TRIFÁSICO, COM SAÍDA SUBTERRÂNEA, INCLUSIVE POSTE, CAIXA PARA MEDIDOR, DISJUNTOR, BARRAMENTO, ATERRAMENTO E ACESSÓRIOS</v>
          </cell>
          <cell r="D1787" t="str">
            <v>un</v>
          </cell>
          <cell r="E1787">
            <v>7296.56</v>
          </cell>
        </row>
        <row r="1788">
          <cell r="A1788" t="str">
            <v>ED-20587</v>
          </cell>
          <cell r="B1788">
            <v>0</v>
          </cell>
          <cell r="C1788" t="str">
            <v>ENTRADA DE ENERGIA AÉREA, TIPO C7, PADRÃO CEMIG, CARGA INSTALADA DE 57,1KVA ATÉ 66KVA, TRIFÁSICO, COM SAÍDA SUBTERRÂNEA, INCLUSIVE POSTE, CAIXA PARA MEDIDOR, DISJUNTOR, BARRAMENTO, ATERRAMENTO E ACESSÓRIOS</v>
          </cell>
          <cell r="D1788" t="str">
            <v>un</v>
          </cell>
          <cell r="E1788">
            <v>7392.59</v>
          </cell>
        </row>
        <row r="1789">
          <cell r="A1789" t="str">
            <v>ED-20588</v>
          </cell>
          <cell r="B1789">
            <v>0</v>
          </cell>
          <cell r="C1789" t="str">
            <v>ENTRADA DE ENERGIA AÉREA, TIPO C8, PADRÃO CEMIG, CARGA INSTALADA DE 66,1KVA ATÉ 75KVA, TRIFÁSICO, COM SAÍDA SUBTERRÂNEA, INCLUSIVE POSTE, CAIXA PARA MEDIDOR, DISJUNTOR, BARRAMENTO, ATERRAMENTO E ACESSÓRIOS</v>
          </cell>
          <cell r="D1789" t="str">
            <v>un</v>
          </cell>
          <cell r="E1789">
            <v>7419.11</v>
          </cell>
        </row>
        <row r="1790">
          <cell r="A1790" t="str">
            <v>ED-20589</v>
          </cell>
          <cell r="B1790">
            <v>0</v>
          </cell>
          <cell r="C1790" t="str">
            <v>ENTRADA DE ENERGIA AÉREA, TIPO F1, PADRÃO CEMIG, CARGA INSTALADA DE 75,1KVA ATÉ 86KVA, TRIFÁSICO, COM SAÍDA SUBTERRÂNEA, INCLUSIVE POSTE, CAIXA PARA MEDIDOR, DISJUNTOR, BARRAMENTO, ATERRAMENTO E ACESSÓRIOS</v>
          </cell>
          <cell r="D1790" t="str">
            <v>un</v>
          </cell>
          <cell r="E1790">
            <v>9628.58</v>
          </cell>
        </row>
        <row r="1791">
          <cell r="A1791" t="str">
            <v>ED-20590</v>
          </cell>
          <cell r="B1791">
            <v>0</v>
          </cell>
          <cell r="C1791" t="str">
            <v>ENTRADA DE ENERGIA AÉREA, TIPO F2, PADRÃO CEMIG, CARGA INSTALADA DE 86,1KVA ATÉ 95KVA, TRIFÁSICO, COM SAÍDA SUBTERRÂNEA, INCLUSIVE POSTE, CAIXA PARA MEDIDOR, DISJUNTOR, BARRAMENTO, ATERRAMENTO E ACESSÓRIOS</v>
          </cell>
          <cell r="D1791" t="str">
            <v>un</v>
          </cell>
          <cell r="E1791">
            <v>10299.549999999999</v>
          </cell>
        </row>
        <row r="1792">
          <cell r="A1792" t="str">
            <v>ED-20591</v>
          </cell>
          <cell r="B1792">
            <v>0</v>
          </cell>
          <cell r="C1792" t="str">
            <v>ENTRADA DE ENERGIA SUBTERRÂNEA, TIPO F3, PADRÃO CEMIG, CARGA INSTALADA DE 95,1KVA ATÉ 114KVA, TRIFÁSICO, COM SAÍDA SUBTERRÂNEA, INCLUSIVE POSTE, CAIXA PARA MEDIDOR, DISJUNTOR, BARRAMENTO, ATERRAMENTO E ACESSÓRIOS</v>
          </cell>
          <cell r="D1792" t="str">
            <v>un</v>
          </cell>
          <cell r="E1792">
            <v>9870.5300000000007</v>
          </cell>
        </row>
        <row r="1793">
          <cell r="A1793" t="str">
            <v>ED-20592</v>
          </cell>
          <cell r="B1793">
            <v>0</v>
          </cell>
          <cell r="C1793" t="str">
            <v>ENTRADA DE ENERGIA SUBTERRÂNEA, TIPO F4, PADRÃO CEMIG, CARGA INSTALADA DE 114,1KVA ATÉ 152KVA, TRIFÁSICO, COM SAÍDA SUBTERRÂNEA, INCLUSIVE POSTE, CAIXA PARA MEDIDOR, DISJUNTOR, BARRAMENTO, ATERRAMENTO E ACESSÓRIOS</v>
          </cell>
          <cell r="D1793" t="str">
            <v>un</v>
          </cell>
          <cell r="E1793">
            <v>10069.51</v>
          </cell>
        </row>
        <row r="1794">
          <cell r="A1794" t="str">
            <v>ED-20593</v>
          </cell>
          <cell r="B1794">
            <v>0</v>
          </cell>
          <cell r="C1794" t="str">
            <v>ENTRADA DE ENERGIA SUBTERRÂNEA, TIPO F5, PADRÃO CEMIG, CARGA INSTALADA DE 152,1KVA ATÉ 171KVA, TRIFÁSICO, COM SAÍDA SUBTERRÂNEA, INCLUSIVE POSTE, CAIXA PARA MEDIDOR, DISJUNTOR, BARRAMENTO, ATERRAMENTO E ACESSÓRIOS</v>
          </cell>
          <cell r="D1794" t="str">
            <v>un</v>
          </cell>
          <cell r="E1794">
            <v>11053.47</v>
          </cell>
        </row>
        <row r="1795">
          <cell r="A1795" t="str">
            <v>ED-20594</v>
          </cell>
          <cell r="B1795">
            <v>0</v>
          </cell>
          <cell r="C1795" t="str">
            <v>ENTRADA DE ENERGIA SUBTERRÂNEA, TIPO F6, PADRÃO CEMIG, CARGA INSTALADA DE 171,1KVA ATÉ 188KVA, TRIFÁSICO, COM SAÍDA SUBTERRÂNEA, INCLUSIVE POSTE, CAIXA PARA MEDIDOR, DISJUNTOR, BARRAMENTO, ATERRAMENTO E ACESSÓRIOS</v>
          </cell>
          <cell r="D1795" t="str">
            <v>un</v>
          </cell>
          <cell r="E1795">
            <v>11746.16</v>
          </cell>
        </row>
        <row r="1796">
          <cell r="A1796" t="str">
            <v>ED-20595</v>
          </cell>
          <cell r="B1796">
            <v>0</v>
          </cell>
          <cell r="C1796" t="str">
            <v>ENTRADA DE ENERGIA SUBTERRÂNEA, TIPO F7, PADRÃO CEMIG, CARGA INSTALADA DE 188,1KVA ATÉ 228KVA, TRIFÁSICO, COM SAÍDA SUBTERRÂNEA, INCLUSIVE POSTE, CAIXA PARA MEDIDOR, DISJUNTOR, BARRAMENTO, ATERRAMENTO E ACESSÓRIOS</v>
          </cell>
          <cell r="D1796" t="str">
            <v>un</v>
          </cell>
          <cell r="E1796">
            <v>12234.87</v>
          </cell>
        </row>
        <row r="1797">
          <cell r="A1797" t="str">
            <v>ED-20596</v>
          </cell>
          <cell r="B1797">
            <v>0</v>
          </cell>
          <cell r="C1797" t="str">
            <v>ENTRADA DE ENERGIA SUBTERRÂNEA, TIPO F8, PADRÃO CEMIG, CARGA INSTALADA DE 228,1KVA ATÉ 266KVA, TRIFÁSICO, COM SAÍDA SUBTERRÂNEA, INCLUSIVE POSTE, CAIXA PARA MEDIDOR, DISJUNTOR, BARRAMENTO, ATERRAMENTO E ACESSÓRIOS</v>
          </cell>
          <cell r="D1797" t="str">
            <v>un</v>
          </cell>
          <cell r="E1797">
            <v>13196.86</v>
          </cell>
        </row>
        <row r="1798">
          <cell r="A1798" t="str">
            <v>ED-20597</v>
          </cell>
          <cell r="B1798">
            <v>0</v>
          </cell>
          <cell r="C1798" t="str">
            <v>ENTRADA DE ENERGIA SUBTERRÂNEA, TIPO F9, PADRÃO CEMIG, CARGA INSTALADA DE 266,1KVA ATÉ 304KVA, TRIFÁSICO, COM SAÍDA SUBTERRÂNEA, INCLUSIVE POSTE, CAIXA PARA MEDIDOR, DISJUNTOR, BARRAMENTO, ATERRAMENTO E ACESSÓRIOS</v>
          </cell>
          <cell r="D1798" t="str">
            <v>un</v>
          </cell>
          <cell r="E1798">
            <v>14214.28</v>
          </cell>
        </row>
        <row r="1799">
          <cell r="A1799" t="str">
            <v>ED-49443</v>
          </cell>
          <cell r="B1799">
            <v>0</v>
          </cell>
          <cell r="C1799" t="str">
            <v>ISOLADOR ROLDANA EM PORCELANA, TENSÃO NOMINAL 1KV, EXCLUSIVE ARMAÇÃO SECUNDÁRIA, INCLUSIVE INSTALAÇÃO</v>
          </cell>
          <cell r="D1799" t="str">
            <v>un</v>
          </cell>
          <cell r="E1799">
            <v>10.65</v>
          </cell>
        </row>
        <row r="1800">
          <cell r="A1800">
            <v>8939</v>
          </cell>
          <cell r="B1800">
            <v>0</v>
          </cell>
          <cell r="C1800" t="str">
            <v>CANALETA EM PVC</v>
          </cell>
          <cell r="D1800">
            <v>0</v>
          </cell>
          <cell r="E1800">
            <v>0</v>
          </cell>
        </row>
        <row r="1801">
          <cell r="A1801" t="str">
            <v>ED-49060</v>
          </cell>
          <cell r="B1801">
            <v>0</v>
          </cell>
          <cell r="C1801" t="str">
            <v>CANALETA EM PVC PARA INSTALAÇÃO ELÉTRICA APARENTE, INCLUSIVE CONEXÕES, DIMENSÕES 20 X 10 MM</v>
          </cell>
          <cell r="D1801" t="str">
            <v>m</v>
          </cell>
          <cell r="E1801">
            <v>9.73</v>
          </cell>
        </row>
        <row r="1802">
          <cell r="A1802" t="str">
            <v>ED-49061</v>
          </cell>
          <cell r="B1802">
            <v>0</v>
          </cell>
          <cell r="C1802" t="str">
            <v>CANALETA EM PVC PARA INSTALAÇÃO ELÉTRICA APARENTE, INCLUSIVE CONEXÕES, DIMENSÕES 50 X 20 MM</v>
          </cell>
          <cell r="D1802" t="str">
            <v>m</v>
          </cell>
          <cell r="E1802">
            <v>23.58</v>
          </cell>
        </row>
        <row r="1803">
          <cell r="A1803">
            <v>8942</v>
          </cell>
          <cell r="B1803">
            <v>0</v>
          </cell>
          <cell r="C1803" t="str">
            <v>CAIXA DE MEDIÇÃO</v>
          </cell>
          <cell r="D1803">
            <v>0</v>
          </cell>
          <cell r="E1803">
            <v>0</v>
          </cell>
        </row>
        <row r="1804">
          <cell r="A1804" t="str">
            <v>ED-49208</v>
          </cell>
          <cell r="B1804">
            <v>0</v>
          </cell>
          <cell r="C1804" t="str">
            <v>CAIXA PARA MEDIÇÃO, TIPO CM-10, DIMENSÕES CONFORME PADRÃO CEMIG, EXCLUSIVE DISJUNTOR, INCLUSIVE INSTALAÇÃO</v>
          </cell>
          <cell r="D1804" t="str">
            <v>un</v>
          </cell>
          <cell r="E1804">
            <v>2185.83</v>
          </cell>
        </row>
        <row r="1805">
          <cell r="A1805" t="str">
            <v>ED-49205</v>
          </cell>
          <cell r="B1805">
            <v>0</v>
          </cell>
          <cell r="C1805" t="str">
            <v>CAIXA PARA MEDIÇÃO, TIPO CM-14, COM VISOR DO LEITOR PARA VIA PÚBLICA (LVP), DIMENSÕES CONFORME PADRÃO CEMIG, EXCLUSIVE DISJUNTOR, INCLUSIVE INSTALAÇÃO</v>
          </cell>
          <cell r="D1805" t="str">
            <v>un</v>
          </cell>
          <cell r="E1805">
            <v>308.64999999999998</v>
          </cell>
        </row>
        <row r="1806">
          <cell r="A1806" t="str">
            <v>ED-49206</v>
          </cell>
          <cell r="B1806">
            <v>0</v>
          </cell>
          <cell r="C1806" t="str">
            <v>CAIXA PARA MEDIÇÃO, TIPO CM-18, DIMENSÕES CONFORME PADRÃO CEMIG, EXCLUSIVE BARRAMENTO E DISJUNTOR, INCLUSIVE INSTALAÇÃO</v>
          </cell>
          <cell r="D1806" t="str">
            <v>un</v>
          </cell>
          <cell r="E1806">
            <v>3068.51</v>
          </cell>
        </row>
        <row r="1807">
          <cell r="A1807" t="str">
            <v>ED-49211</v>
          </cell>
          <cell r="B1807">
            <v>0</v>
          </cell>
          <cell r="C1807" t="str">
            <v>CAIXA PARA MEDIÇÃO, TIPO CM-18, DIMENSÕES CONFORME PADRÃO CEMIG, EXCLUSIVE DISJUNTOR, INCLUSIVE BARRAMENTO PARA DISJUNTOR DE 1000A ATÉ 1250A E INSTALAÇÃO</v>
          </cell>
          <cell r="D1807" t="str">
            <v>un</v>
          </cell>
          <cell r="E1807">
            <v>6505.28</v>
          </cell>
        </row>
        <row r="1808">
          <cell r="A1808" t="str">
            <v>ED-49207</v>
          </cell>
          <cell r="B1808">
            <v>0</v>
          </cell>
          <cell r="C1808" t="str">
            <v>CAIXA PARA MEDIÇÃO, TIPO CM-18, DIMENSÕES CONFORME PADRÃO CEMIG, EXCLUSIVE DISJUNTOR, INCLUSIVE BARRAMENTO PARA DISJUNTOR DE 450A ATÉ 630A E INSTALAÇÃO</v>
          </cell>
          <cell r="D1808" t="str">
            <v>un</v>
          </cell>
          <cell r="E1808">
            <v>4894.12</v>
          </cell>
        </row>
        <row r="1809">
          <cell r="A1809" t="str">
            <v>ED-49209</v>
          </cell>
          <cell r="B1809">
            <v>0</v>
          </cell>
          <cell r="C1809" t="str">
            <v>CAIXA PARA MEDIÇÃO, TIPO CM-18, DIMENSÕES CONFORME PADRÃO CEMIG, EXCLUSIVE DISJUNTOR, INCLUSIVE BARRAMENTO PARA DISJUNTOR DE 700A ATÉ 800A E INSTALAÇÃO</v>
          </cell>
          <cell r="D1809" t="str">
            <v>un</v>
          </cell>
          <cell r="E1809">
            <v>5724.45</v>
          </cell>
        </row>
        <row r="1810">
          <cell r="A1810" t="str">
            <v>ED-20650</v>
          </cell>
          <cell r="B1810">
            <v>0</v>
          </cell>
          <cell r="C1810" t="str">
            <v>CAIXA PARA MEDIÇÃO, TIPO CM-19, DIMENSÕES CONFORME PADRÃO CEMIG, EXCLUSIVE BARRAMENTO E DISJUNTOR, INCLUSIVE INSTALAÇÃO</v>
          </cell>
          <cell r="D1810" t="str">
            <v>un</v>
          </cell>
          <cell r="E1810">
            <v>641.96</v>
          </cell>
        </row>
        <row r="1811">
          <cell r="A1811" t="str">
            <v>ED-49212</v>
          </cell>
          <cell r="B1811">
            <v>0</v>
          </cell>
          <cell r="C1811" t="str">
            <v>CAIXA PARA MEDIÇÃO, TIPO CM-2, DIMENSÕES CONFORME PADRÃO CEMIG, EXCLUSIVE DISJUNTOR, INCLUSIVE INSTALAÇÃO</v>
          </cell>
          <cell r="D1811" t="str">
            <v>un</v>
          </cell>
          <cell r="E1811">
            <v>309.73</v>
          </cell>
        </row>
        <row r="1812">
          <cell r="A1812" t="str">
            <v>ED-49203</v>
          </cell>
          <cell r="B1812">
            <v>0</v>
          </cell>
          <cell r="C1812" t="str">
            <v>CAIXA PARA MEDIÇÃO, TIPO CM-3, COM VISOR DO LEITOR PARA VIA PÚBLICA (LVP), DIMENSÕES CONFORME PADRÃO CEMIG, EXCLUSIVE DISJUNTOR, INCLUSIVE INSTALAÇÃO</v>
          </cell>
          <cell r="D1812" t="str">
            <v>un</v>
          </cell>
          <cell r="E1812">
            <v>585.66999999999996</v>
          </cell>
        </row>
        <row r="1813">
          <cell r="A1813" t="str">
            <v>ED-49210</v>
          </cell>
          <cell r="B1813">
            <v>0</v>
          </cell>
          <cell r="C1813" t="str">
            <v>CAIXA PARA MEDIÇÃO, TIPO CM-4, DIMENSÕES CONFORME PADRÃO CEMIG, EXCLUSIVE DISJUNTOR, INCLUSIVE INSTALAÇÃO</v>
          </cell>
          <cell r="D1813" t="str">
            <v>un</v>
          </cell>
          <cell r="E1813">
            <v>681.28</v>
          </cell>
        </row>
        <row r="1814">
          <cell r="A1814" t="str">
            <v>ED-20649</v>
          </cell>
          <cell r="B1814">
            <v>0</v>
          </cell>
          <cell r="C1814" t="str">
            <v>CAIXA PARA MEDIÇÃO, TIPO CM-9, DIMENSÕES CONFORME PADRÃO CEMIG, EXCLUSIVE DISJUNTOR, INCLUSIVE INSTALAÇÃO</v>
          </cell>
          <cell r="D1814" t="str">
            <v>un</v>
          </cell>
          <cell r="E1814">
            <v>2581.31</v>
          </cell>
        </row>
        <row r="1815">
          <cell r="A1815" t="str">
            <v>ED-28593</v>
          </cell>
          <cell r="B1815">
            <v>0</v>
          </cell>
          <cell r="C1815" t="str">
            <v>CAIXA PARA PROTEÇÃO GERAL, TIPO CM-8, DIMENSÕES CONFORME PADRÃO CEMIG, EXCLUSIVE BARRAMENTO E DISJUNTOR, INCLUSIVE INSTALAÇÃO</v>
          </cell>
          <cell r="D1815" t="str">
            <v>un</v>
          </cell>
          <cell r="E1815">
            <v>319.43</v>
          </cell>
        </row>
        <row r="1816">
          <cell r="A1816">
            <v>8943</v>
          </cell>
          <cell r="B1816">
            <v>0</v>
          </cell>
          <cell r="C1816" t="str">
            <v>QUADRO DE DISTRIBUIÇÃO</v>
          </cell>
          <cell r="D1816">
            <v>0</v>
          </cell>
          <cell r="E1816">
            <v>0</v>
          </cell>
        </row>
        <row r="1817">
          <cell r="A1817" t="str">
            <v>ED-49506</v>
          </cell>
          <cell r="B1817">
            <v>0</v>
          </cell>
          <cell r="C1817" t="str">
            <v>QUADRO DE DISTRIBUIÇÃO DE LUZ EM PVC DE EMBUTIR, ATÉ 16 DIVISÕES MODULARES, DIMENSÕES EXTERNAS 260 X 310 X 85 MM</v>
          </cell>
          <cell r="D1817" t="str">
            <v>un</v>
          </cell>
          <cell r="E1817">
            <v>163.66999999999999</v>
          </cell>
        </row>
        <row r="1818">
          <cell r="A1818" t="str">
            <v>ED-49505</v>
          </cell>
          <cell r="B1818">
            <v>0</v>
          </cell>
          <cell r="C1818" t="str">
            <v>QUADRO DE DISTRIBUIÇÃO DE LUZ EM PVC DE EMBUTIR, ATÉ 8 DIVISÕES MODULARES, DIMENSÕES EXTERNAS 160 X 240 X 89 MM</v>
          </cell>
          <cell r="D1818" t="str">
            <v>un</v>
          </cell>
          <cell r="E1818">
            <v>108.89</v>
          </cell>
        </row>
        <row r="1819">
          <cell r="A1819" t="str">
            <v>ED-49499</v>
          </cell>
          <cell r="B1819">
            <v>0</v>
          </cell>
          <cell r="C1819" t="str">
            <v>QUADRO DE DISTRIBUIÇÃO PARA 12 MÓDULOS COM BARRAMENTO E CHAVE</v>
          </cell>
          <cell r="D1819" t="str">
            <v>un</v>
          </cell>
          <cell r="E1819">
            <v>182.24</v>
          </cell>
        </row>
        <row r="1820">
          <cell r="A1820" t="str">
            <v>ED-49500</v>
          </cell>
          <cell r="B1820">
            <v>0</v>
          </cell>
          <cell r="C1820" t="str">
            <v>QUADRO DE DISTRIBUIÇÃO PARA 20 MÓDULOS COM BARRAMENTO 100 A</v>
          </cell>
          <cell r="D1820" t="str">
            <v>un</v>
          </cell>
          <cell r="E1820">
            <v>258.33999999999997</v>
          </cell>
        </row>
        <row r="1821">
          <cell r="A1821" t="str">
            <v>ED-49501</v>
          </cell>
          <cell r="B1821">
            <v>0</v>
          </cell>
          <cell r="C1821" t="str">
            <v>QUADRO DE DISTRIBUIÇÃO PARA 24 MÓDULOS COM BARRAMENTO 100 A</v>
          </cell>
          <cell r="D1821" t="str">
            <v>un</v>
          </cell>
          <cell r="E1821">
            <v>349.34</v>
          </cell>
        </row>
        <row r="1822">
          <cell r="A1822" t="str">
            <v>ED-49502</v>
          </cell>
          <cell r="B1822">
            <v>0</v>
          </cell>
          <cell r="C1822" t="str">
            <v>QUADRO DE DISTRIBUIÇÃO PARA 36 MÓDULOS COM BARRAMENTO 100 A</v>
          </cell>
          <cell r="D1822" t="str">
            <v>un</v>
          </cell>
          <cell r="E1822">
            <v>451.14</v>
          </cell>
        </row>
        <row r="1823">
          <cell r="A1823" t="str">
            <v>ED-49503</v>
          </cell>
          <cell r="B1823">
            <v>0</v>
          </cell>
          <cell r="C1823" t="str">
            <v>QUADRO DE DISTRIBUIÇÃO PARA 42 MÓDULOS COM BARRAMENTO 100 A</v>
          </cell>
          <cell r="D1823" t="str">
            <v>un</v>
          </cell>
          <cell r="E1823">
            <v>772.36</v>
          </cell>
        </row>
        <row r="1824">
          <cell r="A1824" t="str">
            <v>ED-49504</v>
          </cell>
          <cell r="B1824">
            <v>0</v>
          </cell>
          <cell r="C1824" t="str">
            <v>QUADRO DE DISTRIBUIÇÃO PARA 50 MÓDULOS COM BARRAMENTO 100 A</v>
          </cell>
          <cell r="D1824" t="str">
            <v>un</v>
          </cell>
          <cell r="E1824">
            <v>1037.98</v>
          </cell>
        </row>
        <row r="1825">
          <cell r="A1825" t="str">
            <v>ED-49498</v>
          </cell>
          <cell r="B1825">
            <v>0</v>
          </cell>
          <cell r="C1825" t="str">
            <v>QUADRO DE DISTRIBUIÇÃO PARA 8 MÓDULOS COM BARRAMENTO E CHAVE</v>
          </cell>
          <cell r="D1825" t="str">
            <v>un</v>
          </cell>
          <cell r="E1825">
            <v>141.38</v>
          </cell>
        </row>
        <row r="1826">
          <cell r="A1826">
            <v>8944</v>
          </cell>
          <cell r="B1826">
            <v>0</v>
          </cell>
          <cell r="C1826" t="str">
            <v>DISJUNTOR</v>
          </cell>
          <cell r="D1826">
            <v>0</v>
          </cell>
          <cell r="E1826">
            <v>0</v>
          </cell>
        </row>
        <row r="1827">
          <cell r="A1827" t="str">
            <v>ED-49248</v>
          </cell>
          <cell r="B1827">
            <v>0</v>
          </cell>
          <cell r="C1827" t="str">
            <v>DISJUNTOR BIPOLAR TERMOMAGNÉTICO 10KA, DE 100A</v>
          </cell>
          <cell r="D1827" t="str">
            <v>un</v>
          </cell>
          <cell r="E1827">
            <v>72.41</v>
          </cell>
        </row>
        <row r="1828">
          <cell r="A1828" t="str">
            <v>ED-49249</v>
          </cell>
          <cell r="B1828">
            <v>0</v>
          </cell>
          <cell r="C1828" t="str">
            <v>DISJUNTOR BIPOLAR TERMOMAGNÉTICO 10KA, DE 120A</v>
          </cell>
          <cell r="D1828" t="str">
            <v>un</v>
          </cell>
          <cell r="E1828">
            <v>231.55</v>
          </cell>
        </row>
        <row r="1829">
          <cell r="A1829" t="str">
            <v>ED-49250</v>
          </cell>
          <cell r="B1829">
            <v>0</v>
          </cell>
          <cell r="C1829" t="str">
            <v>DISJUNTOR BIPOLAR TERMOMAGNÉTICO 10KA, DE 125A</v>
          </cell>
          <cell r="D1829" t="str">
            <v>un</v>
          </cell>
          <cell r="E1829">
            <v>231.55</v>
          </cell>
        </row>
        <row r="1830">
          <cell r="A1830" t="str">
            <v>ED-49251</v>
          </cell>
          <cell r="B1830">
            <v>0</v>
          </cell>
          <cell r="C1830" t="str">
            <v>DISJUNTOR BIPOLAR TERMOMAGNÉTICO 10KA, DE 200A</v>
          </cell>
          <cell r="D1830" t="str">
            <v>un</v>
          </cell>
          <cell r="E1830">
            <v>231.55</v>
          </cell>
        </row>
        <row r="1831">
          <cell r="A1831" t="str">
            <v>ED-49240</v>
          </cell>
          <cell r="B1831">
            <v>0</v>
          </cell>
          <cell r="C1831" t="str">
            <v>DISJUNTOR BIPOLAR TERMOMAGNÉTICO 10KA, DE 25A</v>
          </cell>
          <cell r="D1831" t="str">
            <v>un</v>
          </cell>
          <cell r="E1831">
            <v>60.54</v>
          </cell>
        </row>
        <row r="1832">
          <cell r="A1832" t="str">
            <v>ED-49241</v>
          </cell>
          <cell r="B1832">
            <v>0</v>
          </cell>
          <cell r="C1832" t="str">
            <v>DISJUNTOR BIPOLAR TERMOMAGNÉTICO 10KA, DE 30A</v>
          </cell>
          <cell r="D1832" t="str">
            <v>un</v>
          </cell>
          <cell r="E1832">
            <v>60.54</v>
          </cell>
        </row>
        <row r="1833">
          <cell r="A1833" t="str">
            <v>ED-49242</v>
          </cell>
          <cell r="B1833">
            <v>0</v>
          </cell>
          <cell r="C1833" t="str">
            <v>DISJUNTOR BIPOLAR TERMOMAGNÉTICO 10KA, DE 35A</v>
          </cell>
          <cell r="D1833" t="str">
            <v>un</v>
          </cell>
          <cell r="E1833">
            <v>60.54</v>
          </cell>
        </row>
        <row r="1834">
          <cell r="A1834" t="str">
            <v>ED-49243</v>
          </cell>
          <cell r="B1834">
            <v>0</v>
          </cell>
          <cell r="C1834" t="str">
            <v>DISJUNTOR BIPOLAR TERMOMAGNÉTICO 10KA, DE 40A</v>
          </cell>
          <cell r="D1834" t="str">
            <v>un</v>
          </cell>
          <cell r="E1834">
            <v>60.54</v>
          </cell>
        </row>
        <row r="1835">
          <cell r="A1835" t="str">
            <v>ED-49244</v>
          </cell>
          <cell r="B1835">
            <v>0</v>
          </cell>
          <cell r="C1835" t="str">
            <v>DISJUNTOR BIPOLAR TERMOMAGNÉTICO 10KA, DE 50A</v>
          </cell>
          <cell r="D1835" t="str">
            <v>un</v>
          </cell>
          <cell r="E1835">
            <v>60.54</v>
          </cell>
        </row>
        <row r="1836">
          <cell r="A1836" t="str">
            <v>ED-49245</v>
          </cell>
          <cell r="B1836">
            <v>0</v>
          </cell>
          <cell r="C1836" t="str">
            <v>DISJUNTOR BIPOLAR TERMOMAGNÉTICO 10KA, DE 60A</v>
          </cell>
          <cell r="D1836" t="str">
            <v>un</v>
          </cell>
          <cell r="E1836">
            <v>72.41</v>
          </cell>
        </row>
        <row r="1837">
          <cell r="A1837" t="str">
            <v>ED-49246</v>
          </cell>
          <cell r="B1837">
            <v>0</v>
          </cell>
          <cell r="C1837" t="str">
            <v>DISJUNTOR BIPOLAR TERMOMAGNÉTICO 10KA, DE 70A</v>
          </cell>
          <cell r="D1837" t="str">
            <v>un</v>
          </cell>
          <cell r="E1837">
            <v>72.41</v>
          </cell>
        </row>
        <row r="1838">
          <cell r="A1838" t="str">
            <v>ED-49247</v>
          </cell>
          <cell r="B1838">
            <v>0</v>
          </cell>
          <cell r="C1838" t="str">
            <v>DISJUNTOR BIPOLAR TERMOMAGNÉTICO 10KA, DE 90A</v>
          </cell>
          <cell r="D1838" t="str">
            <v>un</v>
          </cell>
          <cell r="E1838">
            <v>72.41</v>
          </cell>
        </row>
        <row r="1839">
          <cell r="A1839" t="str">
            <v>ED-49268</v>
          </cell>
          <cell r="B1839">
            <v>0</v>
          </cell>
          <cell r="C1839" t="str">
            <v>DISJUNTOR BIPOLAR TERMOMAGNÉTICO 5KA, DE 10A</v>
          </cell>
          <cell r="D1839" t="str">
            <v>un</v>
          </cell>
          <cell r="E1839">
            <v>47.91</v>
          </cell>
        </row>
        <row r="1840">
          <cell r="A1840" t="str">
            <v>ED-49281</v>
          </cell>
          <cell r="B1840">
            <v>0</v>
          </cell>
          <cell r="C1840" t="str">
            <v>DISJUNTOR BIPOLAR TERMOMAGNÉTICO 5KA, DE 100A</v>
          </cell>
          <cell r="D1840" t="str">
            <v>un</v>
          </cell>
          <cell r="E1840">
            <v>64.569999999999993</v>
          </cell>
        </row>
        <row r="1841">
          <cell r="A1841" t="str">
            <v>ED-49269</v>
          </cell>
          <cell r="B1841">
            <v>0</v>
          </cell>
          <cell r="C1841" t="str">
            <v>DISJUNTOR BIPOLAR TERMOMAGNÉTICO 5KA, DE 15A</v>
          </cell>
          <cell r="D1841" t="str">
            <v>un</v>
          </cell>
          <cell r="E1841">
            <v>47.91</v>
          </cell>
        </row>
        <row r="1842">
          <cell r="A1842" t="str">
            <v>ED-49270</v>
          </cell>
          <cell r="B1842">
            <v>0</v>
          </cell>
          <cell r="C1842" t="str">
            <v>DISJUNTOR BIPOLAR TERMOMAGNÉTICO 5KA, DE 16A</v>
          </cell>
          <cell r="D1842" t="str">
            <v>un</v>
          </cell>
          <cell r="E1842">
            <v>47.91</v>
          </cell>
        </row>
        <row r="1843">
          <cell r="A1843" t="str">
            <v>ED-49271</v>
          </cell>
          <cell r="B1843">
            <v>0</v>
          </cell>
          <cell r="C1843" t="str">
            <v>DISJUNTOR BIPOLAR TERMOMAGNÉTICO 5KA, DE 20A</v>
          </cell>
          <cell r="D1843" t="str">
            <v>un</v>
          </cell>
          <cell r="E1843">
            <v>47.91</v>
          </cell>
        </row>
        <row r="1844">
          <cell r="A1844" t="str">
            <v>ED-49272</v>
          </cell>
          <cell r="B1844">
            <v>0</v>
          </cell>
          <cell r="C1844" t="str">
            <v>DISJUNTOR BIPOLAR TERMOMAGNÉTICO 5KA, DE 25A</v>
          </cell>
          <cell r="D1844" t="str">
            <v>un</v>
          </cell>
          <cell r="E1844">
            <v>47.91</v>
          </cell>
        </row>
        <row r="1845">
          <cell r="A1845" t="str">
            <v>ED-49273</v>
          </cell>
          <cell r="B1845">
            <v>0</v>
          </cell>
          <cell r="C1845" t="str">
            <v>DISJUNTOR BIPOLAR TERMOMAGNÉTICO 5KA, DE 30A</v>
          </cell>
          <cell r="D1845" t="str">
            <v>un</v>
          </cell>
          <cell r="E1845">
            <v>47.91</v>
          </cell>
        </row>
        <row r="1846">
          <cell r="A1846" t="str">
            <v>ED-49274</v>
          </cell>
          <cell r="B1846">
            <v>0</v>
          </cell>
          <cell r="C1846" t="str">
            <v>DISJUNTOR BIPOLAR TERMOMAGNÉTICO 5KA, DE 32A</v>
          </cell>
          <cell r="D1846" t="str">
            <v>un</v>
          </cell>
          <cell r="E1846">
            <v>47.91</v>
          </cell>
        </row>
        <row r="1847">
          <cell r="A1847" t="str">
            <v>ED-49275</v>
          </cell>
          <cell r="B1847">
            <v>0</v>
          </cell>
          <cell r="C1847" t="str">
            <v>DISJUNTOR BIPOLAR TERMOMAGNÉTICO 5KA, DE 35A</v>
          </cell>
          <cell r="D1847" t="str">
            <v>un</v>
          </cell>
          <cell r="E1847">
            <v>47.91</v>
          </cell>
        </row>
        <row r="1848">
          <cell r="A1848" t="str">
            <v>ED-49276</v>
          </cell>
          <cell r="B1848">
            <v>0</v>
          </cell>
          <cell r="C1848" t="str">
            <v>DISJUNTOR BIPOLAR TERMOMAGNÉTICO 5KA, DE 40A</v>
          </cell>
          <cell r="D1848" t="str">
            <v>un</v>
          </cell>
          <cell r="E1848">
            <v>49.71</v>
          </cell>
        </row>
        <row r="1849">
          <cell r="A1849" t="str">
            <v>ED-49277</v>
          </cell>
          <cell r="B1849">
            <v>0</v>
          </cell>
          <cell r="C1849" t="str">
            <v>DISJUNTOR BIPOLAR TERMOMAGNÉTICO 5KA, DE 50A</v>
          </cell>
          <cell r="D1849" t="str">
            <v>un</v>
          </cell>
          <cell r="E1849">
            <v>49.71</v>
          </cell>
        </row>
        <row r="1850">
          <cell r="A1850" t="str">
            <v>ED-49278</v>
          </cell>
          <cell r="B1850">
            <v>0</v>
          </cell>
          <cell r="C1850" t="str">
            <v>DISJUNTOR BIPOLAR TERMOMAGNÉTICO 5KA, DE 60A</v>
          </cell>
          <cell r="D1850" t="str">
            <v>un</v>
          </cell>
          <cell r="E1850">
            <v>59.42</v>
          </cell>
        </row>
        <row r="1851">
          <cell r="A1851" t="str">
            <v>ED-49279</v>
          </cell>
          <cell r="B1851">
            <v>0</v>
          </cell>
          <cell r="C1851" t="str">
            <v>DISJUNTOR BIPOLAR TERMOMAGNÉTICO 5KA, DE 70A</v>
          </cell>
          <cell r="D1851" t="str">
            <v>un</v>
          </cell>
          <cell r="E1851">
            <v>64.569999999999993</v>
          </cell>
        </row>
        <row r="1852">
          <cell r="A1852" t="str">
            <v>ED-49280</v>
          </cell>
          <cell r="B1852">
            <v>0</v>
          </cell>
          <cell r="C1852" t="str">
            <v>DISJUNTOR BIPOLAR TERMOMAGNÉTICO 5KA, DE 90A</v>
          </cell>
          <cell r="D1852" t="str">
            <v>un</v>
          </cell>
          <cell r="E1852">
            <v>64.569999999999993</v>
          </cell>
        </row>
        <row r="1853">
          <cell r="A1853" t="str">
            <v>ED-15114</v>
          </cell>
          <cell r="B1853">
            <v>0</v>
          </cell>
          <cell r="C1853" t="str">
            <v>DISJUNTOR DE PROTEÇÃO DIFERENCIAL RESIDUAL (DR), BIPOLAR, TIPO DIN, CORRENTE NOMINAL DE 25A, ALTA SENSIBILIDADE, CORRENTE DIFERENCIAL RESIDUAL NOMINAL COM ATUAÇÃO DE 30MA</v>
          </cell>
          <cell r="D1853" t="str">
            <v>un</v>
          </cell>
          <cell r="E1853">
            <v>119.76</v>
          </cell>
        </row>
        <row r="1854">
          <cell r="A1854" t="str">
            <v>ED-15115</v>
          </cell>
          <cell r="B1854">
            <v>0</v>
          </cell>
          <cell r="C1854" t="str">
            <v>DISJUNTOR DE PROTEÇÃO DIFERENCIAL RESIDUAL (DR), BIPOLAR, TIPO DIN, CORRENTE NOMINAL DE 40A, ALTA SENSIBILIDADE, CORRENTE DIFERENCIAL RESIDUAL NOMINAL COM ATUAÇÃO DE 30MA</v>
          </cell>
          <cell r="D1854" t="str">
            <v>un</v>
          </cell>
          <cell r="E1854">
            <v>123.31</v>
          </cell>
        </row>
        <row r="1855">
          <cell r="A1855" t="str">
            <v>ED-15116</v>
          </cell>
          <cell r="B1855">
            <v>0</v>
          </cell>
          <cell r="C1855" t="str">
            <v>DISJUNTOR DE PROTEÇÃO DIFERENCIAL RESIDUAL (DR), BIPOLAR, TIPO DIN, CORRENTE NOMINAL DE 63A, ALTA SENSIBILIDADE, CORRENTE DIFERENCIAL RESIDUAL NOMINAL COM ATUAÇÃO DE 30MA</v>
          </cell>
          <cell r="D1855" t="str">
            <v>un</v>
          </cell>
          <cell r="E1855">
            <v>141.82</v>
          </cell>
        </row>
        <row r="1856">
          <cell r="A1856" t="str">
            <v>ED-15117</v>
          </cell>
          <cell r="B1856">
            <v>0</v>
          </cell>
          <cell r="C1856" t="str">
            <v>DISJUNTOR DE PROTEÇÃO DIFERENCIAL RESIDUAL (DR), TETRAPOLAR, TIPO DIN, CORRENTE NOMINAL DE 63A, ALTA SENSIBILIDADE, CORRENTE DIFERENCIAL RESIDUAL NOMINAL COM ATUAÇÃO DE 30MA</v>
          </cell>
          <cell r="D1856" t="str">
            <v>un</v>
          </cell>
          <cell r="E1856">
            <v>152.66999999999999</v>
          </cell>
        </row>
        <row r="1857">
          <cell r="A1857" t="str">
            <v>ED-49228</v>
          </cell>
          <cell r="B1857">
            <v>0</v>
          </cell>
          <cell r="C1857" t="str">
            <v>DISJUNTOR MONOPOLAR TERMOMAGNÉTICO 5KA, DE 10A</v>
          </cell>
          <cell r="D1857" t="str">
            <v>un</v>
          </cell>
          <cell r="E1857">
            <v>20.28</v>
          </cell>
        </row>
        <row r="1858">
          <cell r="A1858" t="str">
            <v>ED-49229</v>
          </cell>
          <cell r="B1858">
            <v>0</v>
          </cell>
          <cell r="C1858" t="str">
            <v>DISJUNTOR MONOPOLAR TERMOMAGNÉTICO 5KA, DE 15A</v>
          </cell>
          <cell r="D1858" t="str">
            <v>un</v>
          </cell>
          <cell r="E1858">
            <v>20.28</v>
          </cell>
        </row>
        <row r="1859">
          <cell r="A1859" t="str">
            <v>ED-49230</v>
          </cell>
          <cell r="B1859">
            <v>0</v>
          </cell>
          <cell r="C1859" t="str">
            <v>DISJUNTOR MONOPOLAR TERMOMAGNÉTICO 5KA, DE 16A</v>
          </cell>
          <cell r="D1859" t="str">
            <v>un</v>
          </cell>
          <cell r="E1859">
            <v>20.28</v>
          </cell>
        </row>
        <row r="1860">
          <cell r="A1860" t="str">
            <v>ED-49231</v>
          </cell>
          <cell r="B1860">
            <v>0</v>
          </cell>
          <cell r="C1860" t="str">
            <v>DISJUNTOR MONOPOLAR TERMOMAGNÉTICO 5KA, DE 20A</v>
          </cell>
          <cell r="D1860" t="str">
            <v>un</v>
          </cell>
          <cell r="E1860">
            <v>20.28</v>
          </cell>
        </row>
        <row r="1861">
          <cell r="A1861" t="str">
            <v>ED-49232</v>
          </cell>
          <cell r="B1861">
            <v>0</v>
          </cell>
          <cell r="C1861" t="str">
            <v>DISJUNTOR MONOPOLAR TERMOMAGNÉTICO 5KA, DE 25A</v>
          </cell>
          <cell r="D1861" t="str">
            <v>un</v>
          </cell>
          <cell r="E1861">
            <v>20.28</v>
          </cell>
        </row>
        <row r="1862">
          <cell r="A1862" t="str">
            <v>ED-49233</v>
          </cell>
          <cell r="B1862">
            <v>0</v>
          </cell>
          <cell r="C1862" t="str">
            <v>DISJUNTOR MONOPOLAR TERMOMAGNÉTICO 5KA, DE 30A</v>
          </cell>
          <cell r="D1862" t="str">
            <v>un</v>
          </cell>
          <cell r="E1862">
            <v>20.28</v>
          </cell>
        </row>
        <row r="1863">
          <cell r="A1863" t="str">
            <v>ED-49234</v>
          </cell>
          <cell r="B1863">
            <v>0</v>
          </cell>
          <cell r="C1863" t="str">
            <v>DISJUNTOR MONOPOLAR TERMOMAGNÉTICO 5KA, DE 32A</v>
          </cell>
          <cell r="D1863" t="str">
            <v>un</v>
          </cell>
          <cell r="E1863">
            <v>20.28</v>
          </cell>
        </row>
        <row r="1864">
          <cell r="A1864" t="str">
            <v>ED-49235</v>
          </cell>
          <cell r="B1864">
            <v>0</v>
          </cell>
          <cell r="C1864" t="str">
            <v>DISJUNTOR MONOPOLAR TERMOMAGNÉTICO 5KA, DE 35A</v>
          </cell>
          <cell r="D1864" t="str">
            <v>un</v>
          </cell>
          <cell r="E1864">
            <v>25.97</v>
          </cell>
        </row>
        <row r="1865">
          <cell r="A1865" t="str">
            <v>ED-49236</v>
          </cell>
          <cell r="B1865">
            <v>0</v>
          </cell>
          <cell r="C1865" t="str">
            <v>DISJUNTOR MONOPOLAR TERMOMAGNÉTICO 5KA, DE 40A</v>
          </cell>
          <cell r="D1865" t="str">
            <v>un</v>
          </cell>
          <cell r="E1865">
            <v>25.97</v>
          </cell>
        </row>
        <row r="1866">
          <cell r="A1866" t="str">
            <v>ED-49237</v>
          </cell>
          <cell r="B1866">
            <v>0</v>
          </cell>
          <cell r="C1866" t="str">
            <v>DISJUNTOR MONOPOLAR TERMOMAGNÉTICO 5KA, DE 50A</v>
          </cell>
          <cell r="D1866" t="str">
            <v>un</v>
          </cell>
          <cell r="E1866">
            <v>25.97</v>
          </cell>
        </row>
        <row r="1867">
          <cell r="A1867" t="str">
            <v>ED-49238</v>
          </cell>
          <cell r="B1867">
            <v>0</v>
          </cell>
          <cell r="C1867" t="str">
            <v>DISJUNTOR MONOPOLAR TERMOMAGNÉTICO 5KA, DE 60A</v>
          </cell>
          <cell r="D1867" t="str">
            <v>un</v>
          </cell>
          <cell r="E1867">
            <v>34.08</v>
          </cell>
        </row>
        <row r="1868">
          <cell r="A1868" t="str">
            <v>ED-49239</v>
          </cell>
          <cell r="B1868">
            <v>0</v>
          </cell>
          <cell r="C1868" t="str">
            <v>DISJUNTOR MONOPOLAR TERMOMAGNÉTICO 5KA, DE 70A</v>
          </cell>
          <cell r="D1868" t="str">
            <v>un</v>
          </cell>
          <cell r="E1868">
            <v>34.08</v>
          </cell>
        </row>
        <row r="1869">
          <cell r="A1869" t="str">
            <v>ED-49294</v>
          </cell>
          <cell r="B1869">
            <v>0</v>
          </cell>
          <cell r="C1869" t="str">
            <v>DISJUNTOR TERMOMAGNÉTICO 150A PARA MEDIDOR</v>
          </cell>
          <cell r="D1869" t="str">
            <v>un</v>
          </cell>
          <cell r="E1869">
            <v>301.88</v>
          </cell>
        </row>
        <row r="1870">
          <cell r="A1870" t="str">
            <v>ED-49252</v>
          </cell>
          <cell r="B1870">
            <v>0</v>
          </cell>
          <cell r="C1870" t="str">
            <v>DISJUNTOR TRIPOLAR TERMOMAGNÉTICO 10KA, DE 10A</v>
          </cell>
          <cell r="D1870" t="str">
            <v>un</v>
          </cell>
          <cell r="E1870">
            <v>88.25</v>
          </cell>
        </row>
        <row r="1871">
          <cell r="A1871" t="str">
            <v>ED-49263</v>
          </cell>
          <cell r="B1871">
            <v>0</v>
          </cell>
          <cell r="C1871" t="str">
            <v>DISJUNTOR TRIPOLAR TERMOMAGNÉTICO 10KA, DE 100A</v>
          </cell>
          <cell r="D1871" t="str">
            <v>un</v>
          </cell>
          <cell r="E1871">
            <v>112.04</v>
          </cell>
        </row>
        <row r="1872">
          <cell r="A1872" t="str">
            <v>ED-49264</v>
          </cell>
          <cell r="B1872">
            <v>0</v>
          </cell>
          <cell r="C1872" t="str">
            <v>DISJUNTOR TRIPOLAR TERMOMAGNÉTICO 10KA, DE 120A</v>
          </cell>
          <cell r="D1872" t="str">
            <v>un</v>
          </cell>
          <cell r="E1872">
            <v>307.31</v>
          </cell>
        </row>
        <row r="1873">
          <cell r="A1873" t="str">
            <v>ED-49265</v>
          </cell>
          <cell r="B1873">
            <v>0</v>
          </cell>
          <cell r="C1873" t="str">
            <v>DISJUNTOR TRIPOLAR TERMOMAGNÉTICO 10KA, DE 125A</v>
          </cell>
          <cell r="D1873" t="str">
            <v>un</v>
          </cell>
          <cell r="E1873">
            <v>307.31</v>
          </cell>
        </row>
        <row r="1874">
          <cell r="A1874" t="str">
            <v>ED-49253</v>
          </cell>
          <cell r="B1874">
            <v>0</v>
          </cell>
          <cell r="C1874" t="str">
            <v>DISJUNTOR TRIPOLAR TERMOMAGNÉTICO 10KA, DE 15A</v>
          </cell>
          <cell r="D1874" t="str">
            <v>un</v>
          </cell>
          <cell r="E1874">
            <v>88.25</v>
          </cell>
        </row>
        <row r="1875">
          <cell r="A1875" t="str">
            <v>ED-49267</v>
          </cell>
          <cell r="B1875">
            <v>0</v>
          </cell>
          <cell r="C1875" t="str">
            <v>DISJUNTOR TRIPOLAR TERMOMAGNÉTICO 10KA, DE 175A</v>
          </cell>
          <cell r="D1875" t="str">
            <v>un</v>
          </cell>
          <cell r="E1875">
            <v>307.31</v>
          </cell>
        </row>
        <row r="1876">
          <cell r="A1876" t="str">
            <v>ED-49254</v>
          </cell>
          <cell r="B1876">
            <v>0</v>
          </cell>
          <cell r="C1876" t="str">
            <v>DISJUNTOR TRIPOLAR TERMOMAGNÉTICO 10KA, DE 20A</v>
          </cell>
          <cell r="D1876" t="str">
            <v>un</v>
          </cell>
          <cell r="E1876">
            <v>88.25</v>
          </cell>
        </row>
        <row r="1877">
          <cell r="A1877" t="str">
            <v>ED-49266</v>
          </cell>
          <cell r="B1877">
            <v>0</v>
          </cell>
          <cell r="C1877" t="str">
            <v>DISJUNTOR TRIPOLAR TERMOMAGNÉTICO 10KA, DE 200A</v>
          </cell>
          <cell r="D1877" t="str">
            <v>un</v>
          </cell>
          <cell r="E1877">
            <v>328.71</v>
          </cell>
        </row>
        <row r="1878">
          <cell r="A1878" t="str">
            <v>ED-49255</v>
          </cell>
          <cell r="B1878">
            <v>0</v>
          </cell>
          <cell r="C1878" t="str">
            <v>DISJUNTOR TRIPOLAR TERMOMAGNÉTICO 10KA, DE 25A</v>
          </cell>
          <cell r="D1878" t="str">
            <v>un</v>
          </cell>
          <cell r="E1878">
            <v>88.25</v>
          </cell>
        </row>
        <row r="1879">
          <cell r="A1879" t="str">
            <v>ED-49256</v>
          </cell>
          <cell r="B1879">
            <v>0</v>
          </cell>
          <cell r="C1879" t="str">
            <v>DISJUNTOR TRIPOLAR TERMOMAGNÉTICO 10KA, DE 30A</v>
          </cell>
          <cell r="D1879" t="str">
            <v>un</v>
          </cell>
          <cell r="E1879">
            <v>88.25</v>
          </cell>
        </row>
        <row r="1880">
          <cell r="A1880" t="str">
            <v>ED-49257</v>
          </cell>
          <cell r="B1880">
            <v>0</v>
          </cell>
          <cell r="C1880" t="str">
            <v>DISJUNTOR TRIPOLAR TERMOMAGNÉTICO 10KA, DE 35A</v>
          </cell>
          <cell r="D1880" t="str">
            <v>un</v>
          </cell>
          <cell r="E1880">
            <v>88.25</v>
          </cell>
        </row>
        <row r="1881">
          <cell r="A1881" t="str">
            <v>ED-49258</v>
          </cell>
          <cell r="B1881">
            <v>0</v>
          </cell>
          <cell r="C1881" t="str">
            <v>DISJUNTOR TRIPOLAR TERMOMAGNÉTICO 10KA, DE 40A</v>
          </cell>
          <cell r="D1881" t="str">
            <v>un</v>
          </cell>
          <cell r="E1881">
            <v>88.25</v>
          </cell>
        </row>
        <row r="1882">
          <cell r="A1882" t="str">
            <v>ED-49259</v>
          </cell>
          <cell r="B1882">
            <v>0</v>
          </cell>
          <cell r="C1882" t="str">
            <v>DISJUNTOR TRIPOLAR TERMOMAGNÉTICO 10KA, DE 50A</v>
          </cell>
          <cell r="D1882" t="str">
            <v>un</v>
          </cell>
          <cell r="E1882">
            <v>88.25</v>
          </cell>
        </row>
        <row r="1883">
          <cell r="A1883" t="str">
            <v>ED-49260</v>
          </cell>
          <cell r="B1883">
            <v>0</v>
          </cell>
          <cell r="C1883" t="str">
            <v>DISJUNTOR TRIPOLAR TERMOMAGNÉTICO 10KA, DE 60A</v>
          </cell>
          <cell r="D1883" t="str">
            <v>un</v>
          </cell>
          <cell r="E1883">
            <v>112.04</v>
          </cell>
        </row>
        <row r="1884">
          <cell r="A1884" t="str">
            <v>ED-49261</v>
          </cell>
          <cell r="B1884">
            <v>0</v>
          </cell>
          <cell r="C1884" t="str">
            <v>DISJUNTOR TRIPOLAR TERMOMAGNÉTICO 10KA, DE 70A</v>
          </cell>
          <cell r="D1884" t="str">
            <v>un</v>
          </cell>
          <cell r="E1884">
            <v>112.04</v>
          </cell>
        </row>
        <row r="1885">
          <cell r="A1885" t="str">
            <v>ED-49262</v>
          </cell>
          <cell r="B1885">
            <v>0</v>
          </cell>
          <cell r="C1885" t="str">
            <v>DISJUNTOR TRIPOLAR TERMOMAGNÉTICO 10KA, DE 90A</v>
          </cell>
          <cell r="D1885" t="str">
            <v>un</v>
          </cell>
          <cell r="E1885">
            <v>112.04</v>
          </cell>
        </row>
        <row r="1886">
          <cell r="A1886" t="str">
            <v>ED-49282</v>
          </cell>
          <cell r="B1886">
            <v>0</v>
          </cell>
          <cell r="C1886" t="str">
            <v>DISJUNTOR TRIPOLAR TERMOMAGNÉTICO 5KA, DE 10A</v>
          </cell>
          <cell r="D1886" t="str">
            <v>un</v>
          </cell>
          <cell r="E1886">
            <v>86.71</v>
          </cell>
        </row>
        <row r="1887">
          <cell r="A1887" t="str">
            <v>ED-49293</v>
          </cell>
          <cell r="B1887">
            <v>0</v>
          </cell>
          <cell r="C1887" t="str">
            <v>DISJUNTOR TRIPOLAR TERMOMAGNÉTICO 5KA, DE 100A</v>
          </cell>
          <cell r="D1887" t="str">
            <v>un</v>
          </cell>
          <cell r="E1887">
            <v>101.92</v>
          </cell>
        </row>
        <row r="1888">
          <cell r="A1888" t="str">
            <v>ED-49283</v>
          </cell>
          <cell r="B1888">
            <v>0</v>
          </cell>
          <cell r="C1888" t="str">
            <v>DISJUNTOR TRIPOLAR TERMOMAGNÉTICO 5KA, DE 15A</v>
          </cell>
          <cell r="D1888" t="str">
            <v>un</v>
          </cell>
          <cell r="E1888">
            <v>86.71</v>
          </cell>
        </row>
        <row r="1889">
          <cell r="A1889" t="str">
            <v>ED-49284</v>
          </cell>
          <cell r="B1889">
            <v>0</v>
          </cell>
          <cell r="C1889" t="str">
            <v>DISJUNTOR TRIPOLAR TERMOMAGNÉTICO 5KA, DE 20A</v>
          </cell>
          <cell r="D1889" t="str">
            <v>un</v>
          </cell>
          <cell r="E1889">
            <v>86.71</v>
          </cell>
        </row>
        <row r="1890">
          <cell r="A1890" t="str">
            <v>ED-49285</v>
          </cell>
          <cell r="B1890">
            <v>0</v>
          </cell>
          <cell r="C1890" t="str">
            <v>DISJUNTOR TRIPOLAR TERMOMAGNÉTICO 5KA, DE 25A</v>
          </cell>
          <cell r="D1890" t="str">
            <v>un</v>
          </cell>
          <cell r="E1890">
            <v>86.71</v>
          </cell>
        </row>
        <row r="1891">
          <cell r="A1891" t="str">
            <v>ED-49286</v>
          </cell>
          <cell r="B1891">
            <v>0</v>
          </cell>
          <cell r="C1891" t="str">
            <v>DISJUNTOR TRIPOLAR TERMOMAGNÉTICO 5KA, DE 30A</v>
          </cell>
          <cell r="D1891" t="str">
            <v>un</v>
          </cell>
          <cell r="E1891">
            <v>86.71</v>
          </cell>
        </row>
        <row r="1892">
          <cell r="A1892" t="str">
            <v>ED-49287</v>
          </cell>
          <cell r="B1892">
            <v>0</v>
          </cell>
          <cell r="C1892" t="str">
            <v>DISJUNTOR TRIPOLAR TERMOMAGNÉTICO 5KA, DE 35A</v>
          </cell>
          <cell r="D1892" t="str">
            <v>un</v>
          </cell>
          <cell r="E1892">
            <v>86.71</v>
          </cell>
        </row>
        <row r="1893">
          <cell r="A1893" t="str">
            <v>ED-49288</v>
          </cell>
          <cell r="B1893">
            <v>0</v>
          </cell>
          <cell r="C1893" t="str">
            <v>DISJUNTOR TRIPOLAR TERMOMAGNÉTICO 5KA, DE 40A</v>
          </cell>
          <cell r="D1893" t="str">
            <v>un</v>
          </cell>
          <cell r="E1893">
            <v>86.71</v>
          </cell>
        </row>
        <row r="1894">
          <cell r="A1894" t="str">
            <v>ED-49289</v>
          </cell>
          <cell r="B1894">
            <v>0</v>
          </cell>
          <cell r="C1894" t="str">
            <v>DISJUNTOR TRIPOLAR TERMOMAGNÉTICO 5KA, DE 50A</v>
          </cell>
          <cell r="D1894" t="str">
            <v>un</v>
          </cell>
          <cell r="E1894">
            <v>102.54</v>
          </cell>
        </row>
        <row r="1895">
          <cell r="A1895" t="str">
            <v>ED-49290</v>
          </cell>
          <cell r="B1895">
            <v>0</v>
          </cell>
          <cell r="C1895" t="str">
            <v>DISJUNTOR TRIPOLAR TERMOMAGNÉTICO 5KA, DE 60A</v>
          </cell>
          <cell r="D1895" t="str">
            <v>un</v>
          </cell>
          <cell r="E1895">
            <v>101.92</v>
          </cell>
        </row>
        <row r="1896">
          <cell r="A1896" t="str">
            <v>ED-49291</v>
          </cell>
          <cell r="B1896">
            <v>0</v>
          </cell>
          <cell r="C1896" t="str">
            <v>DISJUNTOR TRIPOLAR TERMOMAGNÉTICO 5KA, DE 70A</v>
          </cell>
          <cell r="D1896" t="str">
            <v>un</v>
          </cell>
          <cell r="E1896">
            <v>101.92</v>
          </cell>
        </row>
        <row r="1897">
          <cell r="A1897" t="str">
            <v>ED-49292</v>
          </cell>
          <cell r="B1897">
            <v>0</v>
          </cell>
          <cell r="C1897" t="str">
            <v>DISJUNTOR TRIPOLAR TERMOMAGNÉTICO 5KA, DE 90A</v>
          </cell>
          <cell r="D1897" t="str">
            <v>un</v>
          </cell>
          <cell r="E1897">
            <v>101.92</v>
          </cell>
        </row>
        <row r="1898">
          <cell r="A1898">
            <v>8945</v>
          </cell>
          <cell r="B1898">
            <v>0</v>
          </cell>
          <cell r="C1898" t="str">
            <v>SUPRESSOR DE SURTO</v>
          </cell>
          <cell r="D1898">
            <v>0</v>
          </cell>
          <cell r="E1898">
            <v>0</v>
          </cell>
        </row>
        <row r="1899">
          <cell r="A1899" t="str">
            <v>ED-49528</v>
          </cell>
          <cell r="B1899">
            <v>0</v>
          </cell>
          <cell r="C1899" t="str">
            <v>SUPRESSOR DE SURTO PARA PROTEÇÃO DE CENTRAL DE TELECOMUNICAÇÕES</v>
          </cell>
          <cell r="D1899" t="str">
            <v>un</v>
          </cell>
          <cell r="E1899">
            <v>264.69</v>
          </cell>
        </row>
        <row r="1900">
          <cell r="A1900" t="str">
            <v>ED-49527</v>
          </cell>
          <cell r="B1900">
            <v>0</v>
          </cell>
          <cell r="C1900" t="str">
            <v>SUPRESSOR DE SURTO PARA PROTEÇÃO PRIMÁRIA EM QGD, ATÉ 1,5 KV - 5 KA</v>
          </cell>
          <cell r="D1900" t="str">
            <v>un</v>
          </cell>
          <cell r="E1900">
            <v>275.45999999999998</v>
          </cell>
        </row>
        <row r="1901">
          <cell r="A1901">
            <v>8947</v>
          </cell>
          <cell r="B1901">
            <v>0</v>
          </cell>
          <cell r="C1901" t="str">
            <v>QUADRO DE COMANDO</v>
          </cell>
          <cell r="D1901">
            <v>0</v>
          </cell>
          <cell r="E1901">
            <v>0</v>
          </cell>
        </row>
        <row r="1902">
          <cell r="A1902" t="str">
            <v>ED-49507</v>
          </cell>
          <cell r="B1902">
            <v>0</v>
          </cell>
          <cell r="C1902" t="str">
            <v>QUADRO DE COMANDO PARA BOMBA P = 0,5 CV, RECALQUE</v>
          </cell>
          <cell r="D1902" t="str">
            <v>un</v>
          </cell>
          <cell r="E1902">
            <v>231.93</v>
          </cell>
        </row>
        <row r="1903">
          <cell r="A1903" t="str">
            <v>ED-49508</v>
          </cell>
          <cell r="B1903">
            <v>0</v>
          </cell>
          <cell r="C1903" t="str">
            <v>QUADRO DE COMANDO PARA BOMBA P = 1,0 CV, RECALQUE</v>
          </cell>
          <cell r="D1903" t="str">
            <v>un</v>
          </cell>
          <cell r="E1903">
            <v>240.21</v>
          </cell>
        </row>
        <row r="1904">
          <cell r="A1904" t="str">
            <v>ED-49509</v>
          </cell>
          <cell r="B1904">
            <v>0</v>
          </cell>
          <cell r="C1904" t="str">
            <v>QUADRO DE COMANDO PARA BOMBA P = 1,5 CV, RECALQUE</v>
          </cell>
          <cell r="D1904" t="str">
            <v>un</v>
          </cell>
          <cell r="E1904">
            <v>245.22</v>
          </cell>
        </row>
        <row r="1905">
          <cell r="A1905" t="str">
            <v>ED-49510</v>
          </cell>
          <cell r="B1905">
            <v>0</v>
          </cell>
          <cell r="C1905" t="str">
            <v>QUADRO DE COMANDO PARA BOMBA P = 2,0 CV, RECALQUE</v>
          </cell>
          <cell r="D1905" t="str">
            <v>un</v>
          </cell>
          <cell r="E1905">
            <v>292.87</v>
          </cell>
        </row>
        <row r="1906">
          <cell r="A1906" t="str">
            <v>ED-49511</v>
          </cell>
          <cell r="B1906">
            <v>0</v>
          </cell>
          <cell r="C1906" t="str">
            <v>QUADRO DE COMANDO PARA BOMBA P = 2,5 CV, RECALQUE</v>
          </cell>
          <cell r="D1906" t="str">
            <v>un</v>
          </cell>
          <cell r="E1906">
            <v>296.39999999999998</v>
          </cell>
        </row>
        <row r="1907">
          <cell r="A1907" t="str">
            <v>ED-49512</v>
          </cell>
          <cell r="B1907">
            <v>0</v>
          </cell>
          <cell r="C1907" t="str">
            <v>QUADRO DE COMANDO PARA BOMBA P = 3,0 CV, RECALQUE</v>
          </cell>
          <cell r="D1907" t="str">
            <v>un</v>
          </cell>
          <cell r="E1907">
            <v>299.77999999999997</v>
          </cell>
        </row>
        <row r="1908">
          <cell r="A1908" t="str">
            <v>ED-50184</v>
          </cell>
          <cell r="B1908">
            <v>0</v>
          </cell>
          <cell r="C1908" t="str">
            <v>QUADRO DE FORÇA PARA MOTOR DE 3,0 CV, 220V, TRIFÁSICO, CONTENDO DISPOSITIVO PARA PARTIDA MANUAL E AUTOMÁTICA ATRAVÉS DE PRESSOSTATO E SAÍDA PARA ALARME DE BOMBA EM FUNCIONAMENTO</v>
          </cell>
          <cell r="D1908" t="str">
            <v>U</v>
          </cell>
          <cell r="E1908">
            <v>478.67</v>
          </cell>
        </row>
        <row r="1909">
          <cell r="A1909">
            <v>8949</v>
          </cell>
          <cell r="B1909">
            <v>0</v>
          </cell>
          <cell r="C1909" t="str">
            <v>CONECTOR</v>
          </cell>
          <cell r="D1909">
            <v>0</v>
          </cell>
          <cell r="E1909">
            <v>0</v>
          </cell>
        </row>
        <row r="1910">
          <cell r="A1910" t="str">
            <v>ED-48701</v>
          </cell>
          <cell r="B1910">
            <v>0</v>
          </cell>
          <cell r="C1910" t="str">
            <v>TERMINAL PARA ATERRAMENTO E CONEXÃO DE QUADRO/PAINEL ELÉTRICO, TIPO PARAFUSO FENDIDO DE APERTO, EM LATÃO ESTANHADO, DIÂMETRO DERIVAÇÃO 2,5MM2-25MM2, INCLUSIVE INSTALAÇÃO</v>
          </cell>
          <cell r="D1910" t="str">
            <v>un</v>
          </cell>
          <cell r="E1910">
            <v>12.37</v>
          </cell>
        </row>
        <row r="1911">
          <cell r="A1911">
            <v>8950</v>
          </cell>
          <cell r="B1911">
            <v>0</v>
          </cell>
          <cell r="C1911" t="str">
            <v>ILUMINAÇÃO PÚBLICA E EXTERNA</v>
          </cell>
          <cell r="D1911">
            <v>0</v>
          </cell>
          <cell r="E1911">
            <v>0</v>
          </cell>
        </row>
        <row r="1912">
          <cell r="A1912" t="str">
            <v>ED-49172</v>
          </cell>
          <cell r="B1912">
            <v>0</v>
          </cell>
          <cell r="C1912" t="str">
            <v>CAIXA ALVENARIA 70 X 70 X 50 CM PARA REFLETOR, COM GRADE, TIPO 1, INCLUSIVE ESCAVAÇÃO, REATERRO E BOTA-FORA</v>
          </cell>
          <cell r="D1912" t="str">
            <v>un</v>
          </cell>
          <cell r="E1912">
            <v>612.74</v>
          </cell>
        </row>
        <row r="1913">
          <cell r="A1913" t="str">
            <v>ED-49173</v>
          </cell>
          <cell r="B1913">
            <v>0</v>
          </cell>
          <cell r="C1913" t="str">
            <v>CAIXA ALVENARIA 90 X 90 X 65 CM PARA REFLETOR, COM GRADE, TIPO 2, INCLUSIVE ESCAVAÇÃO, REATERRO E BOTA-FORA</v>
          </cell>
          <cell r="D1913" t="str">
            <v>un</v>
          </cell>
          <cell r="E1913">
            <v>945.26</v>
          </cell>
        </row>
        <row r="1914">
          <cell r="A1914" t="str">
            <v>ED-49497</v>
          </cell>
          <cell r="B1914">
            <v>0</v>
          </cell>
          <cell r="C1914" t="str">
            <v>POSTE TELECÔNICO RETO, H = 9,00 M EM AÇO GALVANIZADO , (LIVRE)</v>
          </cell>
          <cell r="D1914" t="str">
            <v>un</v>
          </cell>
          <cell r="E1914">
            <v>1783.86</v>
          </cell>
        </row>
        <row r="1915">
          <cell r="A1915" t="str">
            <v>ED-49523</v>
          </cell>
          <cell r="B1915">
            <v>0</v>
          </cell>
          <cell r="C1915" t="str">
            <v>RELÉ FOTOELÉTRICO, TENSÃO 120V COM CAPACIDADE DE CARGA 1200VA, INCLUSIVE BASE E INSTALAÇÃO</v>
          </cell>
          <cell r="D1915" t="str">
            <v>un</v>
          </cell>
          <cell r="E1915">
            <v>38.06</v>
          </cell>
        </row>
        <row r="1916">
          <cell r="A1916" t="str">
            <v>ED-49524</v>
          </cell>
          <cell r="B1916">
            <v>0</v>
          </cell>
          <cell r="C1916" t="str">
            <v>RELÉ FOTOELÉTRICO, TENSÃO 220V COM CAPACIDADE DE CARGA 1800VA, INCLUSIVE BASE E INSTALAÇÃO</v>
          </cell>
          <cell r="D1916" t="str">
            <v>un</v>
          </cell>
          <cell r="E1916">
            <v>42.91</v>
          </cell>
        </row>
        <row r="1917">
          <cell r="A1917">
            <v>8951</v>
          </cell>
          <cell r="B1917">
            <v>0</v>
          </cell>
          <cell r="C1917" t="str">
            <v>SIRENE</v>
          </cell>
          <cell r="D1917">
            <v>0</v>
          </cell>
          <cell r="E1917">
            <v>0</v>
          </cell>
        </row>
        <row r="1918">
          <cell r="A1918" t="str">
            <v>ED-49526</v>
          </cell>
          <cell r="B1918">
            <v>0</v>
          </cell>
          <cell r="C1918" t="str">
            <v>SIRENE DE ALTA POTÊNCIA, TIMBRE Ø 150MM, 100DCB</v>
          </cell>
          <cell r="D1918" t="str">
            <v>un</v>
          </cell>
          <cell r="E1918">
            <v>420.9</v>
          </cell>
        </row>
        <row r="1919">
          <cell r="A1919" t="str">
            <v>ED-49525</v>
          </cell>
          <cell r="B1919">
            <v>0</v>
          </cell>
          <cell r="C1919" t="str">
            <v>SIRENE PARA ALCANCE ATÉ 500 M REF. RT-10</v>
          </cell>
          <cell r="D1919" t="str">
            <v>un</v>
          </cell>
          <cell r="E1919">
            <v>498.64</v>
          </cell>
        </row>
        <row r="1920">
          <cell r="A1920">
            <v>8952</v>
          </cell>
          <cell r="B1920">
            <v>0</v>
          </cell>
          <cell r="C1920" t="str">
            <v>SISTEMA DE NOBREAK</v>
          </cell>
          <cell r="D1920">
            <v>0</v>
          </cell>
          <cell r="E1920">
            <v>0</v>
          </cell>
        </row>
        <row r="1921">
          <cell r="A1921" t="str">
            <v>ED-48371</v>
          </cell>
          <cell r="B1921">
            <v>0</v>
          </cell>
          <cell r="C1921" t="str">
            <v>ESTABILIZADOR 127V, 60HZ - 5,0KVA</v>
          </cell>
          <cell r="D1921" t="str">
            <v>U</v>
          </cell>
          <cell r="E1921">
            <v>719.86</v>
          </cell>
        </row>
        <row r="1922">
          <cell r="A1922">
            <v>8682</v>
          </cell>
          <cell r="B1922">
            <v>0</v>
          </cell>
          <cell r="C1922" t="str">
            <v>INSTALAÇÕES DE REDE LÓGICA E TELEFONIA</v>
          </cell>
          <cell r="D1922">
            <v>0</v>
          </cell>
          <cell r="E1922">
            <v>0</v>
          </cell>
        </row>
        <row r="1923">
          <cell r="A1923">
            <v>8954</v>
          </cell>
          <cell r="B1923">
            <v>0</v>
          </cell>
          <cell r="C1923" t="str">
            <v>FIO E CABO PARA REDE LÓGICA</v>
          </cell>
          <cell r="D1923">
            <v>0</v>
          </cell>
          <cell r="E1923">
            <v>0</v>
          </cell>
        </row>
        <row r="1924">
          <cell r="A1924" t="str">
            <v>ED-48365</v>
          </cell>
          <cell r="B1924">
            <v>0</v>
          </cell>
          <cell r="C1924" t="str">
            <v>CABO UTP 4 PARES CATEGORIA 6 COM REVESTIMENTO EXTERNO NÃO PROPAGANTE A CHAMA</v>
          </cell>
          <cell r="D1924" t="str">
            <v>m</v>
          </cell>
          <cell r="E1924">
            <v>8.0399999999999991</v>
          </cell>
        </row>
        <row r="1925">
          <cell r="A1925">
            <v>8955</v>
          </cell>
          <cell r="B1925">
            <v>0</v>
          </cell>
          <cell r="C1925" t="str">
            <v>FIO E CABO TELEFÔNICO</v>
          </cell>
          <cell r="D1925">
            <v>0</v>
          </cell>
          <cell r="E1925">
            <v>0</v>
          </cell>
        </row>
        <row r="1926">
          <cell r="A1926" t="str">
            <v>ED-48936</v>
          </cell>
          <cell r="B1926">
            <v>0</v>
          </cell>
          <cell r="C1926" t="str">
            <v>CABO TELEFÔNICO CCE-APL-50.2</v>
          </cell>
          <cell r="D1926" t="str">
            <v>m</v>
          </cell>
          <cell r="E1926">
            <v>19.89</v>
          </cell>
        </row>
        <row r="1927">
          <cell r="A1927" t="str">
            <v>ED-48937</v>
          </cell>
          <cell r="B1927">
            <v>0</v>
          </cell>
          <cell r="C1927" t="str">
            <v>CABO TELEFÔNICO CCE-APL-50.3</v>
          </cell>
          <cell r="D1927" t="str">
            <v>m</v>
          </cell>
          <cell r="E1927">
            <v>20.78</v>
          </cell>
        </row>
        <row r="1928">
          <cell r="A1928" t="str">
            <v>ED-48938</v>
          </cell>
          <cell r="B1928">
            <v>0</v>
          </cell>
          <cell r="C1928" t="str">
            <v>CABO TELEFÔNICO CCE-APL-50.4</v>
          </cell>
          <cell r="D1928" t="str">
            <v>m</v>
          </cell>
          <cell r="E1928">
            <v>21.25</v>
          </cell>
        </row>
        <row r="1929">
          <cell r="A1929" t="str">
            <v>ED-48939</v>
          </cell>
          <cell r="B1929">
            <v>0</v>
          </cell>
          <cell r="C1929" t="str">
            <v>CABO TELEFÔNICO CCE-APL-50.5</v>
          </cell>
          <cell r="D1929" t="str">
            <v>m</v>
          </cell>
          <cell r="E1929">
            <v>21.37</v>
          </cell>
        </row>
        <row r="1930">
          <cell r="A1930" t="str">
            <v>ED-48940</v>
          </cell>
          <cell r="B1930">
            <v>0</v>
          </cell>
          <cell r="C1930" t="str">
            <v>CABO TELEFÔNICO CCE-APL-50.6</v>
          </cell>
          <cell r="D1930" t="str">
            <v>m</v>
          </cell>
          <cell r="E1930">
            <v>23.23</v>
          </cell>
        </row>
        <row r="1931">
          <cell r="A1931" t="str">
            <v>ED-48931</v>
          </cell>
          <cell r="B1931">
            <v>0</v>
          </cell>
          <cell r="C1931" t="str">
            <v>CABO TELEFÔNICO CI 50.10</v>
          </cell>
          <cell r="D1931" t="str">
            <v>m</v>
          </cell>
          <cell r="E1931">
            <v>11.99</v>
          </cell>
        </row>
        <row r="1932">
          <cell r="A1932" t="str">
            <v>ED-48935</v>
          </cell>
          <cell r="B1932">
            <v>0</v>
          </cell>
          <cell r="C1932" t="str">
            <v>CABO TELEFÔNICO CI 50.100</v>
          </cell>
          <cell r="D1932" t="str">
            <v>m</v>
          </cell>
          <cell r="E1932">
            <v>79.959999999999994</v>
          </cell>
        </row>
        <row r="1933">
          <cell r="A1933" t="str">
            <v>ED-48932</v>
          </cell>
          <cell r="B1933">
            <v>0</v>
          </cell>
          <cell r="C1933" t="str">
            <v>CABO TELEFÔNICO CI 50.20</v>
          </cell>
          <cell r="D1933" t="str">
            <v>m</v>
          </cell>
          <cell r="E1933">
            <v>19.38</v>
          </cell>
        </row>
        <row r="1934">
          <cell r="A1934" t="str">
            <v>ED-48933</v>
          </cell>
          <cell r="B1934">
            <v>0</v>
          </cell>
          <cell r="C1934" t="str">
            <v>CABO TELEFÔNICO CI 50.30</v>
          </cell>
          <cell r="D1934" t="str">
            <v>m</v>
          </cell>
          <cell r="E1934">
            <v>29.38</v>
          </cell>
        </row>
        <row r="1935">
          <cell r="A1935" t="str">
            <v>ED-48934</v>
          </cell>
          <cell r="B1935">
            <v>0</v>
          </cell>
          <cell r="C1935" t="str">
            <v>CABO TELEFÔNICO CI 50.50</v>
          </cell>
          <cell r="D1935" t="str">
            <v>m</v>
          </cell>
          <cell r="E1935">
            <v>55.61</v>
          </cell>
        </row>
        <row r="1936">
          <cell r="A1936" t="str">
            <v>ED-48941</v>
          </cell>
          <cell r="B1936">
            <v>0</v>
          </cell>
          <cell r="C1936" t="str">
            <v>CABO TELEFÔNICO CTP-APL-5N 50.10</v>
          </cell>
          <cell r="D1936" t="str">
            <v>m</v>
          </cell>
          <cell r="E1936">
            <v>42.41</v>
          </cell>
        </row>
        <row r="1937">
          <cell r="A1937" t="str">
            <v>ED-48945</v>
          </cell>
          <cell r="B1937">
            <v>0</v>
          </cell>
          <cell r="C1937" t="str">
            <v>CABO TELEFÔNICO CTP-APL-5N 50.100</v>
          </cell>
          <cell r="D1937" t="str">
            <v>m</v>
          </cell>
          <cell r="E1937">
            <v>103.33</v>
          </cell>
        </row>
        <row r="1938">
          <cell r="A1938" t="str">
            <v>ED-48942</v>
          </cell>
          <cell r="B1938">
            <v>0</v>
          </cell>
          <cell r="C1938" t="str">
            <v>CABO TELEFÔNICO CTP-APL-5N 50.20</v>
          </cell>
          <cell r="D1938" t="str">
            <v>m</v>
          </cell>
          <cell r="E1938">
            <v>49.53</v>
          </cell>
        </row>
        <row r="1939">
          <cell r="A1939" t="str">
            <v>ED-48943</v>
          </cell>
          <cell r="B1939">
            <v>0</v>
          </cell>
          <cell r="C1939" t="str">
            <v>CABO TELEFÔNICO CTP-APL-5N 50.30</v>
          </cell>
          <cell r="D1939" t="str">
            <v>m</v>
          </cell>
          <cell r="E1939">
            <v>58.07</v>
          </cell>
        </row>
        <row r="1940">
          <cell r="A1940" t="str">
            <v>ED-48944</v>
          </cell>
          <cell r="B1940">
            <v>0</v>
          </cell>
          <cell r="C1940" t="str">
            <v>CABO TELEFÔNICO CTP-APL-5N 50.50</v>
          </cell>
          <cell r="D1940" t="str">
            <v>m</v>
          </cell>
          <cell r="E1940">
            <v>68.09</v>
          </cell>
        </row>
        <row r="1941">
          <cell r="A1941" t="str">
            <v>ED-49341</v>
          </cell>
          <cell r="B1941">
            <v>0</v>
          </cell>
          <cell r="C1941" t="str">
            <v>FIO TELEFÔNICO EXTERNO 2 X 100 - FE</v>
          </cell>
          <cell r="D1941" t="str">
            <v>m</v>
          </cell>
          <cell r="E1941">
            <v>5.77</v>
          </cell>
        </row>
        <row r="1942">
          <cell r="A1942" t="str">
            <v>ED-49340</v>
          </cell>
          <cell r="B1942">
            <v>0</v>
          </cell>
          <cell r="C1942" t="str">
            <v>FIO TELEFÔNICO (FI) EM COBRE ELETROLÍTICO ESTANHADO DE SEÇÃO MACIÇA, ESP. 0,60MM (2X0,60MM), UM (1) PAR TORCIDO, ISOLAMENTO EM CLORETO DE POLIVINILA (PVC) - FORNECIMENTO E INSTALAÇÃO</v>
          </cell>
          <cell r="D1942" t="str">
            <v>m</v>
          </cell>
          <cell r="E1942">
            <v>3.39</v>
          </cell>
        </row>
        <row r="1943">
          <cell r="A1943">
            <v>8956</v>
          </cell>
          <cell r="B1943">
            <v>0</v>
          </cell>
          <cell r="C1943" t="str">
            <v>TOMADA PARA REDE LÓGICA E TELEFONIA</v>
          </cell>
          <cell r="D1943">
            <v>0</v>
          </cell>
          <cell r="E1943">
            <v>0</v>
          </cell>
        </row>
        <row r="1944">
          <cell r="A1944" t="str">
            <v>ED-15762</v>
          </cell>
          <cell r="B1944">
            <v>0</v>
          </cell>
          <cell r="C1944" t="str">
            <v>CONJUNTO DE DUAS (2) TOMADAS DE DADOS (CONECTOR RJ45 CAT.6E), COM PLACA 4"X2" DE DOIS (2) POSTOS, INCLUSIVE FORNECIMENTO, INSTALAÇÃO, SUPORTE, MÓDULO E PLACA</v>
          </cell>
          <cell r="D1944" t="str">
            <v>un</v>
          </cell>
          <cell r="E1944">
            <v>61.33</v>
          </cell>
        </row>
        <row r="1945">
          <cell r="A1945" t="str">
            <v>ED-15794</v>
          </cell>
          <cell r="B1945">
            <v>0</v>
          </cell>
          <cell r="C1945" t="str">
            <v>CONJUNTO DE DUAS (2) TOMADAS DE DADOS (CONECTOR RJ45 CAT.6E), COM PLACA 4"X4" DE DOIS (2) POSTOS, INCLUSIVE FORNECIMENTO, INSTALAÇÃO, SUPORTE, MÓDULO E PLACA</v>
          </cell>
          <cell r="D1945" t="str">
            <v>un</v>
          </cell>
          <cell r="E1945">
            <v>65.069999999999993</v>
          </cell>
        </row>
        <row r="1946">
          <cell r="A1946" t="str">
            <v>ED-15795</v>
          </cell>
          <cell r="B1946">
            <v>0</v>
          </cell>
          <cell r="C1946" t="str">
            <v>CONJUNTO DE DUAS (2) TOMADAS TELEFÔNICAS (CONECTOR RJ11), COM PLACA 4"X4" DE DOIS (2) POSTOS, INCLUSIVE FORNECIMENTO, INSTALAÇÃO, SUPORTE, MÓDULO E PLACA</v>
          </cell>
          <cell r="D1946" t="str">
            <v>un</v>
          </cell>
          <cell r="E1946">
            <v>43.89</v>
          </cell>
        </row>
        <row r="1947">
          <cell r="A1947" t="str">
            <v>ED-15752</v>
          </cell>
          <cell r="B1947">
            <v>0</v>
          </cell>
          <cell r="C1947" t="str">
            <v>CONJUNTO DE UMA (1) TOMADA DE DADOS (CONECTOR RJ45 CAT.6E), COM PLACA 4"X2" DE UM (1) POSTO, INCLUSIVE FORNECIMENTO, INSTALAÇÃO, SUPORTE, MÓDULO E PLACA</v>
          </cell>
          <cell r="D1947" t="str">
            <v>un</v>
          </cell>
          <cell r="E1947">
            <v>34.74</v>
          </cell>
        </row>
        <row r="1948">
          <cell r="A1948" t="str">
            <v>ED-15751</v>
          </cell>
          <cell r="B1948">
            <v>0</v>
          </cell>
          <cell r="C1948" t="str">
            <v>CONJUNTO DE UMA (1) TOMADA TELEFÔNICA (CONECTOR RJ11), COM PLACA 4"X2" DE UM (1) POSTO, INCLUSIVE FORNECIMENTO, INSTALAÇÃO, SUPORTE, MÓDULO E PLACA</v>
          </cell>
          <cell r="D1948" t="str">
            <v>un</v>
          </cell>
          <cell r="E1948">
            <v>24.15</v>
          </cell>
        </row>
        <row r="1949">
          <cell r="A1949" t="str">
            <v>ED-15760</v>
          </cell>
          <cell r="B1949">
            <v>0</v>
          </cell>
          <cell r="C1949" t="str">
            <v>CONJUNTO DE UMA (1) TOMADA TELEFÔNICA (CONECTOR RJ11) E UMA (1) TOMADA DE DADOS (CONECTOR RJ45 CAT.6E), COM PLACA 4"X2" DE DOIS (2) POSTOS, INCLUSIVE FORNECIMENTO, INSTALAÇÃO, SUPORTE, MÓDULO E PLACA</v>
          </cell>
          <cell r="D1949" t="str">
            <v>un</v>
          </cell>
          <cell r="E1949">
            <v>55.05</v>
          </cell>
        </row>
        <row r="1950">
          <cell r="A1950" t="str">
            <v>ED-49119</v>
          </cell>
          <cell r="B1950">
            <v>0</v>
          </cell>
          <cell r="C1950" t="str">
            <v>CONJUNTO PARA CONDULETE DE 3/4" (20MM) COM UMA (1) TOMADA DE DADOS OU TELEFONIA (CONECTOR RJ45 CAT.6E OU RJ11) E PLACA DE UM (1) POSTO, INCLUSIVE FORNECIMENTO, INSTALAÇÃO, SUPORTE, MÓDULO E PLACA, EXCLUSIVE CONDULETE</v>
          </cell>
          <cell r="D1950" t="str">
            <v>un</v>
          </cell>
          <cell r="E1950">
            <v>32.81</v>
          </cell>
        </row>
        <row r="1951">
          <cell r="A1951" t="str">
            <v>ED-5630</v>
          </cell>
          <cell r="B1951">
            <v>0</v>
          </cell>
          <cell r="C1951" t="str">
            <v>MÓDULO PARA REDE (CONECTOR RJ45 CAT.5E), INCLUSIVE FORNECIMENTO E INSTALAÇÃO, EXCLUSIVE PLACA E SUPORTE</v>
          </cell>
          <cell r="D1951" t="str">
            <v>un</v>
          </cell>
          <cell r="E1951">
            <v>25.51</v>
          </cell>
        </row>
        <row r="1952">
          <cell r="A1952" t="str">
            <v>ED-5631</v>
          </cell>
          <cell r="B1952">
            <v>0</v>
          </cell>
          <cell r="C1952" t="str">
            <v>MÓDULO PARA REDE (CONECTOR RJ45 CAT.6E), INCLUSIVE FORNECIMENTO E INSTALAÇÃO, EXCLUSIVE PLACA E SUPORTE</v>
          </cell>
          <cell r="D1952" t="str">
            <v>un</v>
          </cell>
          <cell r="E1952">
            <v>26.19</v>
          </cell>
        </row>
        <row r="1953">
          <cell r="A1953" t="str">
            <v>ED-5629</v>
          </cell>
          <cell r="B1953">
            <v>0</v>
          </cell>
          <cell r="C1953" t="str">
            <v>MÓDULO PARA TELEFONE (CONECTOR RJ11), INCLUSIVE FORNECIMENTO E INSTALAÇÃO, EXCLUSIVE PLACA E SUPORTE</v>
          </cell>
          <cell r="D1953" t="str">
            <v>un</v>
          </cell>
          <cell r="E1953">
            <v>15.6</v>
          </cell>
        </row>
        <row r="1954">
          <cell r="A1954" t="str">
            <v>ED-48383</v>
          </cell>
          <cell r="B1954">
            <v>0</v>
          </cell>
          <cell r="C1954" t="str">
            <v>TOMADA PARA LÓGICA COM CAIXA SISTEMA "X", APARENTE</v>
          </cell>
          <cell r="D1954" t="str">
            <v>cj</v>
          </cell>
          <cell r="E1954">
            <v>151.15</v>
          </cell>
        </row>
        <row r="1955">
          <cell r="A1955">
            <v>8957</v>
          </cell>
          <cell r="B1955">
            <v>0</v>
          </cell>
          <cell r="C1955" t="str">
            <v>CERTIFICAÇÃO DE REDE LÓGICA</v>
          </cell>
          <cell r="D1955">
            <v>0</v>
          </cell>
          <cell r="E1955">
            <v>0</v>
          </cell>
        </row>
        <row r="1956">
          <cell r="A1956" t="str">
            <v>ED-48367</v>
          </cell>
          <cell r="B1956">
            <v>0</v>
          </cell>
          <cell r="C1956" t="str">
            <v>CERTIFICAÇÃO DE GARANTIA DE TRANSMISSÃO DE CABOS LÓGICOS - CATEGORIA 5E</v>
          </cell>
          <cell r="D1956" t="str">
            <v>U</v>
          </cell>
          <cell r="E1956">
            <v>14.1</v>
          </cell>
        </row>
        <row r="1957">
          <cell r="A1957" t="str">
            <v>ED-48368</v>
          </cell>
          <cell r="B1957">
            <v>0</v>
          </cell>
          <cell r="C1957" t="str">
            <v>CERTIFICAÇÃO DE GARANTIA DE TRANSMISSÃO DE CABOS LÓGICOS CAT. 5/6</v>
          </cell>
          <cell r="D1957" t="str">
            <v>U</v>
          </cell>
          <cell r="E1957">
            <v>14.1</v>
          </cell>
        </row>
        <row r="1958">
          <cell r="A1958">
            <v>8958</v>
          </cell>
          <cell r="B1958">
            <v>0</v>
          </cell>
          <cell r="C1958" t="str">
            <v>RACK E  ACESSÓRIOS</v>
          </cell>
          <cell r="D1958">
            <v>0</v>
          </cell>
          <cell r="E1958">
            <v>0</v>
          </cell>
        </row>
        <row r="1959">
          <cell r="A1959" t="str">
            <v>ED-48362</v>
          </cell>
          <cell r="B1959">
            <v>0</v>
          </cell>
          <cell r="C1959" t="str">
            <v>ANILHA (MARCADOR) PARA IDENTIFICAÇÃO DE CABOS (# 16 MM2) - 500 UN</v>
          </cell>
          <cell r="D1959" t="str">
            <v>U</v>
          </cell>
          <cell r="E1959">
            <v>69.97</v>
          </cell>
        </row>
        <row r="1960">
          <cell r="A1960" t="str">
            <v>ED-48361</v>
          </cell>
          <cell r="B1960">
            <v>0</v>
          </cell>
          <cell r="C1960" t="str">
            <v>ANILHA (MARCADOR) PARA IDENTIFICAÇÃO DE CABOS (# 6 MM2) - 500 UN</v>
          </cell>
          <cell r="D1960" t="str">
            <v>U</v>
          </cell>
          <cell r="E1960">
            <v>54.67</v>
          </cell>
        </row>
        <row r="1961">
          <cell r="A1961" t="str">
            <v>ED-48376</v>
          </cell>
          <cell r="B1961">
            <v>0</v>
          </cell>
          <cell r="C1961" t="str">
            <v>GAVETA DE VENTILAÇÃO COM 4 VENTILADORES PARA RACK 19"</v>
          </cell>
          <cell r="D1961" t="str">
            <v>cj</v>
          </cell>
          <cell r="E1961">
            <v>385.87</v>
          </cell>
        </row>
        <row r="1962">
          <cell r="A1962" t="str">
            <v>ED-48377</v>
          </cell>
          <cell r="B1962">
            <v>0</v>
          </cell>
          <cell r="C1962" t="str">
            <v>ORGANIZADOR DE CABOS DE 1U PARA RACK 19"</v>
          </cell>
          <cell r="D1962" t="str">
            <v>cj</v>
          </cell>
          <cell r="E1962">
            <v>129.15</v>
          </cell>
        </row>
        <row r="1963">
          <cell r="A1963" t="str">
            <v>ED-48372</v>
          </cell>
          <cell r="B1963">
            <v>0</v>
          </cell>
          <cell r="C1963" t="str">
            <v>PATCH CORD RJ45/RJ45 UTP-4P METÁLICO CATEGORIA 6, PINAGEM T568A NA COR AZUL (VOZ), COMPRIMENTO 3 METROS</v>
          </cell>
          <cell r="D1963" t="str">
            <v>cj</v>
          </cell>
          <cell r="E1963">
            <v>27.75</v>
          </cell>
        </row>
        <row r="1964">
          <cell r="A1964" t="str">
            <v>ED-48373</v>
          </cell>
          <cell r="B1964">
            <v>0</v>
          </cell>
          <cell r="C1964" t="str">
            <v>PATCH PANEL 24 POSIÇÕES, CATEGORIA COM GUIA TRASEIRO</v>
          </cell>
          <cell r="D1964" t="str">
            <v>cj</v>
          </cell>
          <cell r="E1964">
            <v>1309.44</v>
          </cell>
        </row>
        <row r="1965">
          <cell r="A1965" t="str">
            <v>ED-48374</v>
          </cell>
          <cell r="B1965">
            <v>0</v>
          </cell>
          <cell r="C1965" t="str">
            <v>PATCH PANEL 48 POSIÇÕES, CATEGORIA COM GUIA TRASEIRO</v>
          </cell>
          <cell r="D1965" t="str">
            <v>cj</v>
          </cell>
          <cell r="E1965">
            <v>1710.79</v>
          </cell>
        </row>
        <row r="1966">
          <cell r="A1966" t="str">
            <v>ED-48375</v>
          </cell>
          <cell r="B1966">
            <v>0</v>
          </cell>
          <cell r="C1966" t="str">
            <v>RÉGUA COM 8 TOMADAS (2P+T), PARA FIXAÇÃO NO RACK DE 19" (1U)</v>
          </cell>
          <cell r="D1966" t="str">
            <v>un</v>
          </cell>
          <cell r="E1966">
            <v>71.98</v>
          </cell>
        </row>
        <row r="1967">
          <cell r="A1967" t="str">
            <v>ED-48378</v>
          </cell>
          <cell r="B1967">
            <v>0</v>
          </cell>
          <cell r="C1967" t="str">
            <v>TAMPA CEGA DE 1U PARA RACK 19"</v>
          </cell>
          <cell r="D1967" t="str">
            <v>cj</v>
          </cell>
          <cell r="E1967">
            <v>10.18</v>
          </cell>
        </row>
        <row r="1968">
          <cell r="A1968">
            <v>8683</v>
          </cell>
          <cell r="B1968">
            <v>0</v>
          </cell>
          <cell r="C1968" t="str">
            <v>SISTEMAS DE CFTV</v>
          </cell>
          <cell r="D1968">
            <v>0</v>
          </cell>
          <cell r="E1968">
            <v>0</v>
          </cell>
        </row>
        <row r="1969">
          <cell r="A1969">
            <v>8960</v>
          </cell>
          <cell r="B1969">
            <v>0</v>
          </cell>
          <cell r="C1969" t="str">
            <v>FIO E CABO PARA CFTV</v>
          </cell>
          <cell r="D1969">
            <v>0</v>
          </cell>
          <cell r="E1969">
            <v>0</v>
          </cell>
        </row>
        <row r="1970">
          <cell r="A1970" t="str">
            <v>ED-48364</v>
          </cell>
          <cell r="B1970">
            <v>0</v>
          </cell>
          <cell r="C1970" t="str">
            <v>CABO COAXIAL RG-59, IMPEDÂNCIA 75 OHM, CONDUTOR EM FIO DE COBRE NU, BLINDAGEM TRANÇA FORMADA POR FIOS DE COBRE MALHA 90%</v>
          </cell>
          <cell r="D1970" t="str">
            <v>m</v>
          </cell>
          <cell r="E1970">
            <v>5.73</v>
          </cell>
        </row>
        <row r="1971">
          <cell r="A1971" t="str">
            <v>ED-48363</v>
          </cell>
          <cell r="B1971">
            <v>0</v>
          </cell>
          <cell r="C1971" t="str">
            <v>CABO COAXIAL RG-59-75 OHMS</v>
          </cell>
          <cell r="D1971" t="str">
            <v>m</v>
          </cell>
          <cell r="E1971">
            <v>5.16</v>
          </cell>
        </row>
        <row r="1972">
          <cell r="A1972">
            <v>8684</v>
          </cell>
          <cell r="B1972">
            <v>0</v>
          </cell>
          <cell r="C1972" t="str">
            <v>INSTALAÇÕES DE SPDA</v>
          </cell>
          <cell r="D1972">
            <v>0</v>
          </cell>
          <cell r="E1972">
            <v>0</v>
          </cell>
        </row>
        <row r="1973">
          <cell r="A1973">
            <v>8961</v>
          </cell>
          <cell r="B1973">
            <v>0</v>
          </cell>
          <cell r="C1973" t="str">
            <v>HASTE PARA ATERRAMENTO</v>
          </cell>
          <cell r="D1973">
            <v>0</v>
          </cell>
          <cell r="E1973">
            <v>0</v>
          </cell>
        </row>
        <row r="1974">
          <cell r="A1974" t="str">
            <v>ED-49343</v>
          </cell>
          <cell r="B1974">
            <v>0</v>
          </cell>
          <cell r="C1974" t="str">
            <v>HASTE DE AÇO COBREADA PARA ATERRAMENTO DIÂMETRO 3/4"X 2400 MM,CONFORME PADRÕES TELEBRÁS</v>
          </cell>
          <cell r="D1974" t="str">
            <v>U</v>
          </cell>
          <cell r="E1974">
            <v>183.44</v>
          </cell>
        </row>
        <row r="1975">
          <cell r="A1975" t="str">
            <v>ED-49342</v>
          </cell>
          <cell r="B1975">
            <v>0</v>
          </cell>
          <cell r="C1975" t="str">
            <v>HASTE DE AÇO COBREADA PARA ATERRAMENTO DIÂMETRO 3/4"X 3000 MM,CONFORME PADRÕES TELEBRÁS</v>
          </cell>
          <cell r="D1975" t="str">
            <v>U</v>
          </cell>
          <cell r="E1975">
            <v>156.54</v>
          </cell>
        </row>
        <row r="1976">
          <cell r="A1976" t="str">
            <v>ED-51067</v>
          </cell>
          <cell r="B1976">
            <v>0</v>
          </cell>
          <cell r="C1976" t="str">
            <v>HASTE PARA ATERRAMENTO, ALTA CAMADA, 3/4" X 3M</v>
          </cell>
          <cell r="D1976" t="str">
            <v>U</v>
          </cell>
          <cell r="E1976">
            <v>355.73</v>
          </cell>
        </row>
        <row r="1977">
          <cell r="A1977">
            <v>8962</v>
          </cell>
          <cell r="B1977">
            <v>0</v>
          </cell>
          <cell r="C1977" t="str">
            <v>CAIXA DE INSPEÇÃO</v>
          </cell>
          <cell r="D1977">
            <v>0</v>
          </cell>
          <cell r="E1977">
            <v>0</v>
          </cell>
        </row>
        <row r="1978">
          <cell r="A1978" t="str">
            <v>ED-51056</v>
          </cell>
          <cell r="B1978">
            <v>0</v>
          </cell>
          <cell r="C1978" t="str">
            <v>CAIXA DE INSPEÇÃO EM CIMENTO AGREGADO 300X300 MM COM TAPA EM FERRO FUNDIDO</v>
          </cell>
          <cell r="D1978" t="str">
            <v>un</v>
          </cell>
          <cell r="E1978">
            <v>124.65</v>
          </cell>
        </row>
        <row r="1979">
          <cell r="A1979" t="str">
            <v>ED-51055</v>
          </cell>
          <cell r="B1979">
            <v>0</v>
          </cell>
          <cell r="C1979" t="str">
            <v>CAIXA DE INSPEÇÃO EM PVC, DIÂMETRO DE 30CM, ALTURA DE 30CM, COM TAMPA EM FERRO FUNDIDO, EXCLUSIVE HASTE DE ATERRAMENTO, INCLUSIVE INSTALAÇÃO</v>
          </cell>
          <cell r="D1979" t="str">
            <v>un</v>
          </cell>
          <cell r="E1979">
            <v>96.91</v>
          </cell>
        </row>
        <row r="1980">
          <cell r="A1980">
            <v>8963</v>
          </cell>
          <cell r="B1980">
            <v>0</v>
          </cell>
          <cell r="C1980" t="str">
            <v>ATERRAMENTO</v>
          </cell>
          <cell r="D1980">
            <v>0</v>
          </cell>
          <cell r="E1980">
            <v>0</v>
          </cell>
        </row>
        <row r="1981">
          <cell r="A1981" t="str">
            <v>ED-48700</v>
          </cell>
          <cell r="B1981">
            <v>0</v>
          </cell>
          <cell r="C1981" t="str">
            <v>ATERRAMENTO COM HASTES COPPERWELD, DIÂMETRO DE  5/8", COMPRIMENTO DE 240CM, EXCLUSIVE CABO E CAIXA PARA ATERRAMENTO, INCLUSIVE GRAMPO PARA HASTE E INSTALAÇÃO</v>
          </cell>
          <cell r="D1981" t="str">
            <v>un</v>
          </cell>
          <cell r="E1981">
            <v>325.14</v>
          </cell>
        </row>
        <row r="1982">
          <cell r="A1982" t="str">
            <v>ED-48702</v>
          </cell>
          <cell r="B1982">
            <v>0</v>
          </cell>
          <cell r="C1982" t="str">
            <v>CAIXA PRÉ MOLDADA PARA ATERRAMENTO COM TAMPA DE CONCRETO 25 x 25 x 50 CM, INCLUSIVE ESCAVAÇÃO E BOTA FORA</v>
          </cell>
          <cell r="D1982" t="str">
            <v>U</v>
          </cell>
          <cell r="E1982">
            <v>109.01</v>
          </cell>
        </row>
        <row r="1983">
          <cell r="A1983">
            <v>8964</v>
          </cell>
          <cell r="B1983">
            <v>0</v>
          </cell>
          <cell r="C1983" t="str">
            <v>CAIXA DE EQUALIZAÇÃO</v>
          </cell>
          <cell r="D1983">
            <v>0</v>
          </cell>
          <cell r="E1983">
            <v>0</v>
          </cell>
        </row>
        <row r="1984">
          <cell r="A1984" t="str">
            <v>ED-51052</v>
          </cell>
          <cell r="B1984">
            <v>0</v>
          </cell>
          <cell r="C1984" t="str">
            <v>CAIXA DE EQUALIZAÇÃO DE EMBUTIR COM SAIDAS NAS PARTES SUPERIOR E INFERIOR PARA ELETRODUTO DE 25MM (1"), 20 X 20 X 14 MM, COM NOVE TERMINAIS</v>
          </cell>
          <cell r="D1984" t="str">
            <v>U</v>
          </cell>
          <cell r="E1984">
            <v>197.4</v>
          </cell>
        </row>
        <row r="1985">
          <cell r="A1985" t="str">
            <v>ED-51053</v>
          </cell>
          <cell r="B1985">
            <v>0</v>
          </cell>
          <cell r="C1985" t="str">
            <v>CAIXA DE EQUALIZAÇÃO PARA USO INTERNO COM 9 TERMINAIS 210X210X90MM EM AÇO</v>
          </cell>
          <cell r="D1985" t="str">
            <v>U</v>
          </cell>
          <cell r="E1985">
            <v>185.85</v>
          </cell>
        </row>
        <row r="1986">
          <cell r="A1986" t="str">
            <v>ED-51054</v>
          </cell>
          <cell r="B1986">
            <v>0</v>
          </cell>
          <cell r="C1986" t="str">
            <v>CAIXA DE EQUALIZAÇÃO PARA USO INTERNO E EXTERNO COM 9 TERMINAIS 380X320X175MM EM AÇO E ACABAMENTO EM EPOXI</v>
          </cell>
          <cell r="D1986" t="str">
            <v>U</v>
          </cell>
          <cell r="E1986">
            <v>270.5</v>
          </cell>
        </row>
        <row r="1987">
          <cell r="A1987">
            <v>8965</v>
          </cell>
          <cell r="B1987">
            <v>0</v>
          </cell>
          <cell r="C1987" t="str">
            <v>PROTEÇÃO CONTRA SURTO</v>
          </cell>
          <cell r="D1987">
            <v>0</v>
          </cell>
          <cell r="E1987">
            <v>0</v>
          </cell>
        </row>
        <row r="1988">
          <cell r="A1988" t="str">
            <v>ED-51066</v>
          </cell>
          <cell r="B1988">
            <v>0</v>
          </cell>
          <cell r="C1988" t="str">
            <v>FUSÍVEL DIAZED RETARDADO 35A</v>
          </cell>
          <cell r="D1988" t="str">
            <v>U</v>
          </cell>
          <cell r="E1988">
            <v>4.88</v>
          </cell>
        </row>
        <row r="1989">
          <cell r="A1989" t="str">
            <v>ED-51065</v>
          </cell>
          <cell r="B1989">
            <v>0</v>
          </cell>
          <cell r="C1989" t="str">
            <v>FUSÍVEL DIAZED RETARDADO 63A</v>
          </cell>
          <cell r="D1989" t="str">
            <v>U</v>
          </cell>
          <cell r="E1989">
            <v>21.1</v>
          </cell>
        </row>
        <row r="1990">
          <cell r="A1990" t="str">
            <v>ED-51092</v>
          </cell>
          <cell r="B1990">
            <v>0</v>
          </cell>
          <cell r="C1990" t="str">
            <v>VLC SLIM CLASSE 1 275V 12,5/60kA</v>
          </cell>
          <cell r="D1990" t="str">
            <v>U</v>
          </cell>
          <cell r="E1990">
            <v>96.92</v>
          </cell>
        </row>
        <row r="1991">
          <cell r="A1991">
            <v>8966</v>
          </cell>
          <cell r="B1991">
            <v>0</v>
          </cell>
          <cell r="C1991" t="str">
            <v>BARRA CHATA,CHAPA E FITA METÁLICA</v>
          </cell>
          <cell r="D1991">
            <v>0</v>
          </cell>
          <cell r="E1991">
            <v>0</v>
          </cell>
        </row>
        <row r="1992">
          <cell r="A1992" t="str">
            <v>ED-51018</v>
          </cell>
          <cell r="B1992">
            <v>0</v>
          </cell>
          <cell r="C1992" t="str">
            <v>BARRA CHATA DE ALUMÍNIO 3/4" X 1/4" X 3M</v>
          </cell>
          <cell r="D1992" t="str">
            <v>U</v>
          </cell>
          <cell r="E1992">
            <v>18.28</v>
          </cell>
        </row>
        <row r="1993">
          <cell r="A1993" t="str">
            <v>ED-51019</v>
          </cell>
          <cell r="B1993">
            <v>0</v>
          </cell>
          <cell r="C1993" t="str">
            <v>BARRA CHATA DE ALUMÍNIO 7/8" X 1/8" X 3M</v>
          </cell>
          <cell r="D1993" t="str">
            <v>U</v>
          </cell>
          <cell r="E1993">
            <v>26.3</v>
          </cell>
        </row>
        <row r="1994">
          <cell r="A1994" t="str">
            <v>ED-51049</v>
          </cell>
          <cell r="B1994">
            <v>0</v>
          </cell>
          <cell r="C1994" t="str">
            <v>CURVA DE ALUMÍNIO 3/4" X 1/4" X 300MM</v>
          </cell>
          <cell r="D1994" t="str">
            <v>U</v>
          </cell>
          <cell r="E1994">
            <v>6.61</v>
          </cell>
        </row>
        <row r="1995">
          <cell r="A1995" t="str">
            <v>ED-51050</v>
          </cell>
          <cell r="B1995">
            <v>0</v>
          </cell>
          <cell r="C1995" t="str">
            <v>CURVA DE ALUMÍNIO 7/8" X 1/8" X 300MM</v>
          </cell>
          <cell r="D1995" t="str">
            <v>U</v>
          </cell>
          <cell r="E1995">
            <v>4.5599999999999996</v>
          </cell>
        </row>
        <row r="1996">
          <cell r="A1996" t="str">
            <v>ED-51051</v>
          </cell>
          <cell r="B1996">
            <v>0</v>
          </cell>
          <cell r="C1996" t="str">
            <v>CURVA DE COBRE 3/4" X 3/16" X 300MM</v>
          </cell>
          <cell r="D1996" t="str">
            <v>U</v>
          </cell>
          <cell r="E1996">
            <v>21.56</v>
          </cell>
        </row>
        <row r="1997">
          <cell r="A1997" t="str">
            <v>ED-24042</v>
          </cell>
          <cell r="B1997">
            <v>0</v>
          </cell>
          <cell r="C1997" t="str">
            <v>FORNECIMENTO E INSTALAÇÃO DE FITA SUBTERRÂNEA PARA SINALIZAÇÃO DE REDES OU TUBULAÇÕES</v>
          </cell>
          <cell r="D1997" t="str">
            <v>m</v>
          </cell>
          <cell r="E1997">
            <v>4.1900000000000004</v>
          </cell>
        </row>
        <row r="1998">
          <cell r="A1998">
            <v>8967</v>
          </cell>
          <cell r="B1998">
            <v>0</v>
          </cell>
          <cell r="C1998" t="str">
            <v>BARRA REDONDA DE AÇO GALVANIZADA À FOGO</v>
          </cell>
          <cell r="D1998">
            <v>0</v>
          </cell>
          <cell r="E1998">
            <v>0</v>
          </cell>
        </row>
        <row r="1999">
          <cell r="A1999" t="str">
            <v>ED-51022</v>
          </cell>
          <cell r="B1999">
            <v>0</v>
          </cell>
          <cell r="C1999" t="str">
            <v>RE-BAR 10MM X 3M COM 3 CLIPS PARA EMENDA 8-10MM</v>
          </cell>
          <cell r="D1999" t="str">
            <v>U</v>
          </cell>
          <cell r="E1999">
            <v>66.7</v>
          </cell>
        </row>
        <row r="2000">
          <cell r="A2000" t="str">
            <v>ED-51023</v>
          </cell>
          <cell r="B2000">
            <v>0</v>
          </cell>
          <cell r="C2000" t="str">
            <v>RE-BAR 3/8" X 3,4M COM 3 CLIPS PARA EMENDA 8-10MM</v>
          </cell>
          <cell r="D2000" t="str">
            <v>U</v>
          </cell>
          <cell r="E2000">
            <v>64.430000000000007</v>
          </cell>
        </row>
        <row r="2001">
          <cell r="A2001" t="str">
            <v>ED-51021</v>
          </cell>
          <cell r="B2001">
            <v>0</v>
          </cell>
          <cell r="C2001" t="str">
            <v>RE-BAR 8MM X 4M COM 3 CLIPS PARA EMENDA 8-10MM</v>
          </cell>
          <cell r="D2001" t="str">
            <v>U</v>
          </cell>
          <cell r="E2001">
            <v>57.98</v>
          </cell>
        </row>
        <row r="2002">
          <cell r="A2002">
            <v>8968</v>
          </cell>
          <cell r="B2002">
            <v>0</v>
          </cell>
          <cell r="C2002" t="str">
            <v>CABO DE ALUMÍNIO NÚ</v>
          </cell>
          <cell r="D2002">
            <v>0</v>
          </cell>
          <cell r="E2002">
            <v>0</v>
          </cell>
        </row>
        <row r="2003">
          <cell r="A2003" t="str">
            <v>ED-13943</v>
          </cell>
          <cell r="B2003">
            <v>0</v>
          </cell>
          <cell r="C2003" t="str">
            <v>CABO DE ALUMÍNIO NU SEM ALMA 2/0 AWG 7 FIOSX3,50MM, PARA ELEMENTOS DE CAPTAÇÃO/ ANEL DE CINTAMENTO/ DESCIDA (SPDA), INCLUSIVE SUPORTE E ISOLADOR</v>
          </cell>
          <cell r="D2003" t="str">
            <v>m</v>
          </cell>
          <cell r="E2003">
            <v>20.98</v>
          </cell>
        </row>
        <row r="2004">
          <cell r="A2004" t="str">
            <v>ED-13937</v>
          </cell>
          <cell r="B2004">
            <v>0</v>
          </cell>
          <cell r="C2004" t="str">
            <v>CABO DE ALUMÍNIO NU SEM ALMA 2/0 AWG 7 FIOSX3,50MM, PARA ELEMENTOS DE CAPTAÇÃO/ANEL DE CINTAMENTO (SPDA), INCLUSIVE PRESILHA DE FIXAÇÃO</v>
          </cell>
          <cell r="D2004" t="str">
            <v>m</v>
          </cell>
          <cell r="E2004">
            <v>14.15</v>
          </cell>
        </row>
        <row r="2005">
          <cell r="A2005">
            <v>8969</v>
          </cell>
          <cell r="B2005">
            <v>0</v>
          </cell>
          <cell r="C2005" t="str">
            <v>CABO DE COBRE NÚ</v>
          </cell>
          <cell r="D2005">
            <v>0</v>
          </cell>
          <cell r="E2005">
            <v>0</v>
          </cell>
        </row>
        <row r="2006">
          <cell r="A2006" t="str">
            <v>ED-13938</v>
          </cell>
          <cell r="B2006">
            <v>0</v>
          </cell>
          <cell r="C2006" t="str">
            <v>CABO DE COBRE NU #16MM2 - 7 FIOSX1,70MM, PARA ELEMENTOS  DE CAPTAÇÃO/ ANEL DE CINTAMENTO/ DESCIDA (SPDA), INCLUSIVE SUPORTE E ISOLADOR</v>
          </cell>
          <cell r="D2006" t="str">
            <v>m</v>
          </cell>
          <cell r="E2006">
            <v>27.68</v>
          </cell>
        </row>
        <row r="2007">
          <cell r="A2007" t="str">
            <v>ED-13931</v>
          </cell>
          <cell r="B2007">
            <v>0</v>
          </cell>
          <cell r="C2007" t="str">
            <v>CABO DE COBRE NU #16MM2 - 7 FIOSX1,70MM, PARA ELEMENTOS DE CAPTAÇÃO/ANEL DE CINTAMENTO (SPDA), INCLUSIVE PRESILHA DE FIXAÇÃO</v>
          </cell>
          <cell r="D2007" t="str">
            <v>m</v>
          </cell>
          <cell r="E2007">
            <v>21.31</v>
          </cell>
        </row>
        <row r="2008">
          <cell r="A2008" t="str">
            <v>ED-13939</v>
          </cell>
          <cell r="B2008">
            <v>0</v>
          </cell>
          <cell r="C2008" t="str">
            <v>CABO DE COBRE NU #25MM2 - 7 FIOSX2,06MM, PARA ELEMENTOS DE CAPTAÇÃO/ ANEL DE CINTAMENTO/ DESCIDA (SPDA), INCLUSIVE SUPORTE E ISOLADOR</v>
          </cell>
          <cell r="D2008" t="str">
            <v>m</v>
          </cell>
          <cell r="E2008">
            <v>35.96</v>
          </cell>
        </row>
        <row r="2009">
          <cell r="A2009" t="str">
            <v>ED-13932</v>
          </cell>
          <cell r="B2009">
            <v>0</v>
          </cell>
          <cell r="C2009" t="str">
            <v>CABO DE COBRE NU #25MM2 - 7 FIOSX2,06MM, PARA ELEMENTOS DE CAPTAÇÃO/ANEL DE CINTAMENTO (SPDA), INCLUSIVE PRESILHA DE FIXAÇÃO</v>
          </cell>
          <cell r="D2009" t="str">
            <v>m</v>
          </cell>
          <cell r="E2009">
            <v>29.59</v>
          </cell>
        </row>
        <row r="2010">
          <cell r="A2010" t="str">
            <v>ED-13940</v>
          </cell>
          <cell r="B2010">
            <v>0</v>
          </cell>
          <cell r="C2010" t="str">
            <v>CABO DE COBRE NU #35MM2 - 7 FIOSX2,50MM, PARA ELEMENTOS  DE CAPTAÇÃO/ ANEL DE CINTAMENTO/ DESCIDA (SPDA), INCLUSIVE SUPORTE E ISOLADOR</v>
          </cell>
          <cell r="D2010" t="str">
            <v>m</v>
          </cell>
          <cell r="E2010">
            <v>47.29</v>
          </cell>
        </row>
        <row r="2011">
          <cell r="A2011" t="str">
            <v>ED-13934</v>
          </cell>
          <cell r="B2011">
            <v>0</v>
          </cell>
          <cell r="C2011" t="str">
            <v>CABO DE COBRE NU #35MM2 - 7 FIOSX2,50MM, PARA ELEMENTOS DE CAPTAÇÃO/ANEL DE CINTAMENTO (SPDA), INCLUSIVE PRESILHA DE FIXAÇÃO</v>
          </cell>
          <cell r="D2011" t="str">
            <v>m</v>
          </cell>
          <cell r="E2011">
            <v>41.5</v>
          </cell>
        </row>
        <row r="2012">
          <cell r="A2012" t="str">
            <v>ED-13935</v>
          </cell>
          <cell r="B2012">
            <v>0</v>
          </cell>
          <cell r="C2012" t="str">
            <v>CABO DE COBRE NU #50 MM2 - 7 FIOSX3,00MM, PARA ELEMENTOS DE CAPTAÇÃO/ANEL DE CINTAMENTO (SPDA), INCLUSIVE PRESILHA DE FIXAÇÃO</v>
          </cell>
          <cell r="D2012" t="str">
            <v>m</v>
          </cell>
          <cell r="E2012">
            <v>54.66</v>
          </cell>
        </row>
        <row r="2013">
          <cell r="A2013" t="str">
            <v>ED-13941</v>
          </cell>
          <cell r="B2013">
            <v>0</v>
          </cell>
          <cell r="C2013" t="str">
            <v>CABO DE COBRE NU #50MM2 - 7 FIOSX3,00MM, PARA ELEMENTOS  DE CAPTAÇÃO/ ANEL DE CINTAMENTO/ DESCIDA (SPDA), INCLUSIVE SUPORTE E ISOLADOR</v>
          </cell>
          <cell r="D2013" t="str">
            <v>m</v>
          </cell>
          <cell r="E2013">
            <v>60.45</v>
          </cell>
        </row>
        <row r="2014">
          <cell r="A2014">
            <v>8970</v>
          </cell>
          <cell r="B2014">
            <v>0</v>
          </cell>
          <cell r="C2014" t="str">
            <v>CORDOALHA FLEXÍVEL</v>
          </cell>
          <cell r="D2014">
            <v>0</v>
          </cell>
          <cell r="E2014">
            <v>0</v>
          </cell>
        </row>
        <row r="2015">
          <cell r="A2015" t="str">
            <v>ED-51033</v>
          </cell>
          <cell r="B2015">
            <v>0</v>
          </cell>
          <cell r="C2015" t="str">
            <v>CORDOALHA EM AÇO GALVANIZADO 3/8" SM COM 7 FIOS</v>
          </cell>
          <cell r="D2015" t="str">
            <v>m</v>
          </cell>
          <cell r="E2015">
            <v>33.22</v>
          </cell>
        </row>
        <row r="2016">
          <cell r="A2016" t="str">
            <v>ED-51034</v>
          </cell>
          <cell r="B2016">
            <v>0</v>
          </cell>
          <cell r="C2016" t="str">
            <v>CORDOALHA FLEXÍVEL DE COBRE ESTANHADO 25 X 100 MM COM 4 FUROS D = 11 MM</v>
          </cell>
          <cell r="D2016" t="str">
            <v>U</v>
          </cell>
          <cell r="E2016">
            <v>42.75</v>
          </cell>
        </row>
        <row r="2017">
          <cell r="A2017" t="str">
            <v>ED-51035</v>
          </cell>
          <cell r="B2017">
            <v>0</v>
          </cell>
          <cell r="C2017" t="str">
            <v>CORDOALHA FLEXÍVEL DE COBRE ESTANHADO 25 X 235 MM COM 4 FUROS D = 11 MM</v>
          </cell>
          <cell r="D2017" t="str">
            <v>U</v>
          </cell>
          <cell r="E2017">
            <v>43.69</v>
          </cell>
        </row>
        <row r="2018">
          <cell r="A2018" t="str">
            <v>ED-51036</v>
          </cell>
          <cell r="B2018">
            <v>0</v>
          </cell>
          <cell r="C2018" t="str">
            <v>CORDOALHA FLEXÍVEL DE COBRE ESTANHADO 25 X 300 MM COM 4 FUROS D = 11 MM</v>
          </cell>
          <cell r="D2018" t="str">
            <v>U</v>
          </cell>
          <cell r="E2018">
            <v>26.93</v>
          </cell>
        </row>
        <row r="2019">
          <cell r="A2019" t="str">
            <v>ED-51037</v>
          </cell>
          <cell r="B2019">
            <v>0</v>
          </cell>
          <cell r="C2019" t="str">
            <v>CORDOALHA FLEXÍVEL DE COBRE ESTANHADO 25 X 500 MM COM 4 FUROS D = 11 MM</v>
          </cell>
          <cell r="D2019" t="str">
            <v>U</v>
          </cell>
          <cell r="E2019">
            <v>53.96</v>
          </cell>
        </row>
        <row r="2020">
          <cell r="A2020">
            <v>8971</v>
          </cell>
          <cell r="B2020">
            <v>0</v>
          </cell>
          <cell r="C2020" t="str">
            <v>SISTEMA DE PARA-RAIO</v>
          </cell>
          <cell r="D2020">
            <v>0</v>
          </cell>
          <cell r="E2020">
            <v>0</v>
          </cell>
        </row>
        <row r="2021">
          <cell r="A2021" t="str">
            <v>ED-51015</v>
          </cell>
          <cell r="B2021">
            <v>0</v>
          </cell>
          <cell r="C2021" t="str">
            <v>APARELHO SINALIZADOR NOTURNO DE OBSTÁCULOS AÉREO, SIMPLES, COM CÉLULA FOTOELÉTRICA, INCLUSIVE UMA (1) LÂMPADA LED, POTÊNCIA 9W, BULBO A60, E SUPORTE DE TOPO PARA MASTRO, EXCLUSIVE MASTRO</v>
          </cell>
          <cell r="D2021" t="str">
            <v>U</v>
          </cell>
          <cell r="E2021">
            <v>134.72999999999999</v>
          </cell>
        </row>
        <row r="2022">
          <cell r="A2022" t="str">
            <v>ED-51017</v>
          </cell>
          <cell r="B2022">
            <v>0</v>
          </cell>
          <cell r="C2022" t="str">
            <v>ATERRAMENTO COMPLETO PARA PÁRA-RAIOS , COM HASTES DE COBRE COM ALMA DE AÇO TIPO "COPPERWELD"</v>
          </cell>
          <cell r="D2022" t="str">
            <v>U</v>
          </cell>
          <cell r="E2022">
            <v>1172.1199999999999</v>
          </cell>
        </row>
        <row r="2023">
          <cell r="A2023" t="str">
            <v>ED-51068</v>
          </cell>
          <cell r="B2023">
            <v>0</v>
          </cell>
          <cell r="C2023" t="str">
            <v>MASTRO SIMPLES DE FERRO GALVANIZADO PARA PÁRA-RAIOS, ALTURA DE 3 M, Ø 40 MM (1 1/2") OU 50 MM (2"), COMPLETO</v>
          </cell>
          <cell r="D2023" t="str">
            <v>U</v>
          </cell>
          <cell r="E2023">
            <v>1066.04</v>
          </cell>
        </row>
        <row r="2024">
          <cell r="A2024" t="str">
            <v>ED-51073</v>
          </cell>
          <cell r="B2024">
            <v>0</v>
          </cell>
          <cell r="C2024" t="str">
            <v>PARA-RAIO DE LATAO CROMADO, COBRE CROMADO OU ACO INOXIDAVEL, TIPO FRANKLIN</v>
          </cell>
          <cell r="D2024" t="str">
            <v>U</v>
          </cell>
          <cell r="E2024">
            <v>174.27</v>
          </cell>
        </row>
        <row r="2025">
          <cell r="A2025">
            <v>8972</v>
          </cell>
          <cell r="B2025">
            <v>0</v>
          </cell>
          <cell r="C2025" t="str">
            <v>TERMINAL E CONECTOR</v>
          </cell>
          <cell r="D2025">
            <v>0</v>
          </cell>
          <cell r="E2025">
            <v>0</v>
          </cell>
        </row>
        <row r="2026">
          <cell r="A2026" t="str">
            <v>ED-51084</v>
          </cell>
          <cell r="B2026">
            <v>0</v>
          </cell>
          <cell r="C2026" t="str">
            <v>TERMINAL A COMPRESSAO EM COBRE ESTANHADO 1 FURO PARA CABO 16 MM2</v>
          </cell>
          <cell r="D2026" t="str">
            <v>U</v>
          </cell>
          <cell r="E2026">
            <v>14.04</v>
          </cell>
        </row>
        <row r="2027">
          <cell r="A2027" t="str">
            <v>ED-51083</v>
          </cell>
          <cell r="B2027">
            <v>0</v>
          </cell>
          <cell r="C2027" t="str">
            <v>TERMINAL A COMPRESSAO EM COBRE ESTANHADO 1 FURO PARA CABO 2,5 MM2</v>
          </cell>
          <cell r="D2027" t="str">
            <v>U</v>
          </cell>
          <cell r="E2027">
            <v>5.09</v>
          </cell>
        </row>
        <row r="2028">
          <cell r="A2028" t="str">
            <v>ED-51085</v>
          </cell>
          <cell r="B2028">
            <v>0</v>
          </cell>
          <cell r="C2028" t="str">
            <v>TERMINAL A COMPRESSAO EM COBRE ESTANHADO 1 FURO PARA CABO 25 MM2</v>
          </cell>
          <cell r="D2028" t="str">
            <v>U</v>
          </cell>
          <cell r="E2028">
            <v>16.54</v>
          </cell>
        </row>
        <row r="2029">
          <cell r="A2029" t="str">
            <v>ED-51086</v>
          </cell>
          <cell r="B2029">
            <v>0</v>
          </cell>
          <cell r="C2029" t="str">
            <v>TERMINAL A COMPRESSAO EM COBRE ESTANHADO 1 FURO PARA CABO 35 MM2</v>
          </cell>
          <cell r="D2029" t="str">
            <v>U</v>
          </cell>
          <cell r="E2029">
            <v>18.36</v>
          </cell>
        </row>
        <row r="2030">
          <cell r="A2030" t="str">
            <v>ED-51087</v>
          </cell>
          <cell r="B2030">
            <v>0</v>
          </cell>
          <cell r="C2030" t="str">
            <v>TERMINAL A COMPRESSAO EM COBRE ESTANHADO 1 FURO PARA CABO 50 MM2</v>
          </cell>
          <cell r="D2030" t="str">
            <v>U</v>
          </cell>
          <cell r="E2030">
            <v>23.62</v>
          </cell>
        </row>
        <row r="2031">
          <cell r="A2031" t="str">
            <v>ED-51088</v>
          </cell>
          <cell r="B2031">
            <v>0</v>
          </cell>
          <cell r="C2031" t="str">
            <v>TERMINAL A COMPRESSAO EM COBRE ESTANHADO 2 FUROS PARA CABO 16 MM2</v>
          </cell>
          <cell r="D2031" t="str">
            <v>U</v>
          </cell>
          <cell r="E2031">
            <v>17.809999999999999</v>
          </cell>
        </row>
        <row r="2032">
          <cell r="A2032" t="str">
            <v>ED-51089</v>
          </cell>
          <cell r="B2032">
            <v>0</v>
          </cell>
          <cell r="C2032" t="str">
            <v>TERMINAL A COMPRESSAO EM COBRE ESTANHADO 2 FUROS PARA CABO 25 MM2</v>
          </cell>
          <cell r="D2032" t="str">
            <v>U</v>
          </cell>
          <cell r="E2032">
            <v>19.04</v>
          </cell>
        </row>
        <row r="2033">
          <cell r="A2033" t="str">
            <v>ED-51090</v>
          </cell>
          <cell r="B2033">
            <v>0</v>
          </cell>
          <cell r="C2033" t="str">
            <v>TERMINAL A COMPRESSAO EM COBRE ESTANHADO 2 FUROS PARA CABO 35 MM2</v>
          </cell>
          <cell r="D2033" t="str">
            <v>U</v>
          </cell>
          <cell r="E2033">
            <v>22.77</v>
          </cell>
        </row>
        <row r="2034">
          <cell r="A2034" t="str">
            <v>ED-51091</v>
          </cell>
          <cell r="B2034">
            <v>0</v>
          </cell>
          <cell r="C2034" t="str">
            <v>TERMINAL A COMPRESSAO EM COBRE ESTANHADO 2 FUROS PARA CABO 50 MM2</v>
          </cell>
          <cell r="D2034" t="str">
            <v>U</v>
          </cell>
          <cell r="E2034">
            <v>30.1</v>
          </cell>
        </row>
        <row r="2035">
          <cell r="A2035">
            <v>8973</v>
          </cell>
          <cell r="B2035">
            <v>0</v>
          </cell>
          <cell r="C2035" t="str">
            <v>ABRAÇADEIRA</v>
          </cell>
          <cell r="D2035">
            <v>0</v>
          </cell>
          <cell r="E2035">
            <v>0</v>
          </cell>
        </row>
        <row r="2036">
          <cell r="A2036" t="str">
            <v>ED-51012</v>
          </cell>
          <cell r="B2036">
            <v>0</v>
          </cell>
          <cell r="C2036" t="str">
            <v>ABRAÇADEIRA GUIA PARA MASTROS SIMPLES PARA DUAS DESCIDA 1 1/2"</v>
          </cell>
          <cell r="D2036" t="str">
            <v>U</v>
          </cell>
          <cell r="E2036">
            <v>20.440000000000001</v>
          </cell>
        </row>
        <row r="2037">
          <cell r="A2037" t="str">
            <v>ED-51013</v>
          </cell>
          <cell r="B2037">
            <v>0</v>
          </cell>
          <cell r="C2037" t="str">
            <v>ABRAÇADEIRA GUIA PARA MASTROS SIMPLES PARA DUAS DESCIDA 2"</v>
          </cell>
          <cell r="D2037" t="str">
            <v>U</v>
          </cell>
          <cell r="E2037">
            <v>20.440000000000001</v>
          </cell>
        </row>
        <row r="2038">
          <cell r="A2038" t="str">
            <v>ED-51010</v>
          </cell>
          <cell r="B2038">
            <v>0</v>
          </cell>
          <cell r="C2038" t="str">
            <v>ABRAÇADEIRA GUIA PARA MASTROS SIMPLES PARA UMA DESCIDA 1 1/2"</v>
          </cell>
          <cell r="D2038" t="str">
            <v>U</v>
          </cell>
          <cell r="E2038">
            <v>12.96</v>
          </cell>
        </row>
        <row r="2039">
          <cell r="A2039" t="str">
            <v>ED-51011</v>
          </cell>
          <cell r="B2039">
            <v>0</v>
          </cell>
          <cell r="C2039" t="str">
            <v>ABRAÇADEIRA GUIA PARA MASTROS SIMPLES PARA UMA DESCIDA 2"</v>
          </cell>
          <cell r="D2039" t="str">
            <v>U</v>
          </cell>
          <cell r="E2039">
            <v>13.58</v>
          </cell>
        </row>
        <row r="2040">
          <cell r="A2040">
            <v>8975</v>
          </cell>
          <cell r="B2040">
            <v>0</v>
          </cell>
          <cell r="C2040" t="str">
            <v>SINALIZADOR</v>
          </cell>
          <cell r="D2040">
            <v>0</v>
          </cell>
          <cell r="E2040">
            <v>0</v>
          </cell>
        </row>
        <row r="2041">
          <cell r="A2041" t="str">
            <v>ED-51016</v>
          </cell>
          <cell r="B2041">
            <v>0</v>
          </cell>
          <cell r="C2041" t="str">
            <v>APARELHO SINALIZADOR NOTURNO DE OBSTÁCULOS AÉREO, DUPLO, COM CÉLULA FOTOELÉTRICA, INCLUSIVE DUAS (2) LÂMPADAS LED, POTÊNCIA 9W, BULBO A60, E SUPORTE DE TOPO PARA MASTRO, EXCLUSIVE MASTRO</v>
          </cell>
          <cell r="D2041" t="str">
            <v>U</v>
          </cell>
          <cell r="E2041">
            <v>312.7</v>
          </cell>
        </row>
        <row r="2042">
          <cell r="A2042">
            <v>8685</v>
          </cell>
          <cell r="B2042">
            <v>0</v>
          </cell>
          <cell r="C2042" t="str">
            <v>INSTALAÇÕES HIDROSSANITÁRIAS</v>
          </cell>
          <cell r="D2042">
            <v>0</v>
          </cell>
          <cell r="E2042">
            <v>0</v>
          </cell>
        </row>
        <row r="2043">
          <cell r="A2043">
            <v>8977</v>
          </cell>
          <cell r="B2043">
            <v>0</v>
          </cell>
          <cell r="C2043" t="str">
            <v>HIDRÔMETRO E CAVALETE</v>
          </cell>
          <cell r="D2043">
            <v>0</v>
          </cell>
          <cell r="E2043">
            <v>0</v>
          </cell>
        </row>
        <row r="2044">
          <cell r="A2044" t="str">
            <v>ED-15204</v>
          </cell>
          <cell r="B2044">
            <v>0</v>
          </cell>
          <cell r="C2044" t="str">
            <v>KIT CAVALETE PARA MEDIÇÃO DE ÁGUA, EMBUTIDO EM ALVENARIA, EM AÇO GALVANIZADO DN 20MM (1/2") - PADRÃO CONCESSIONÁRIA LOCAL, EXCLUSIVE HIDRÔMETRO</v>
          </cell>
          <cell r="D2044" t="str">
            <v>un</v>
          </cell>
          <cell r="E2044">
            <v>315.14</v>
          </cell>
        </row>
        <row r="2045">
          <cell r="A2045" t="str">
            <v>ED-15205</v>
          </cell>
          <cell r="B2045">
            <v>0</v>
          </cell>
          <cell r="C2045" t="str">
            <v>KIT CAVALETE PARA MEDIÇÃO DE ÁGUA, EMBUTIDO EM ALVENARIA, EM AÇO GALVANIZADO DN 25MM (3/4") - PADRÃO CONCESSIONÁRIA LOCAL, EXCLUSIVE HIDRÔMETRO</v>
          </cell>
          <cell r="D2045" t="str">
            <v>un</v>
          </cell>
          <cell r="E2045">
            <v>354.26</v>
          </cell>
        </row>
        <row r="2046">
          <cell r="A2046" t="str">
            <v>ED-15206</v>
          </cell>
          <cell r="B2046">
            <v>0</v>
          </cell>
          <cell r="C2046" t="str">
            <v>KIT CAVALETE PARA MEDIÇÃO DE ÁGUA, INSTALADO SOBRE PISO, EM AÇO GALVANIZADO DN 20MM (1/2") - PADRÃO CONCESSIONÁRIA LOCAL, INCLUSIVE BASE EM CONCRETO DE 25 MPA PARA CAVALETE, EXCLUSIVE HIDRÔMETRO</v>
          </cell>
          <cell r="D2046" t="str">
            <v>un</v>
          </cell>
          <cell r="E2046">
            <v>260.92</v>
          </cell>
        </row>
        <row r="2047">
          <cell r="A2047" t="str">
            <v>ED-15207</v>
          </cell>
          <cell r="B2047">
            <v>0</v>
          </cell>
          <cell r="C2047" t="str">
            <v>KIT CAVALETE PARA MEDIÇÃO DE ÁGUA, INSTALADO SOBRE PISO, EM AÇO GALVANIZADO DN 25MM (3/4") - PADRÃO CONCESSIONÁRIA LOCAL, INCLUSIVE BASE EM CONCRETO DE 25 MPA PARA CAVALETE, EXCLUSIVE HIDRÔMETRO</v>
          </cell>
          <cell r="D2047" t="str">
            <v>un</v>
          </cell>
          <cell r="E2047">
            <v>300.32</v>
          </cell>
        </row>
        <row r="2048">
          <cell r="A2048">
            <v>8978</v>
          </cell>
          <cell r="B2048">
            <v>0</v>
          </cell>
          <cell r="C2048" t="str">
            <v>TUBULAÇÃO PARA ESGOTO</v>
          </cell>
          <cell r="D2048">
            <v>0</v>
          </cell>
          <cell r="E2048">
            <v>0</v>
          </cell>
        </row>
        <row r="2049">
          <cell r="A2049" t="str">
            <v>ED-50105</v>
          </cell>
          <cell r="B2049">
            <v>0</v>
          </cell>
          <cell r="C2049" t="str">
            <v>FORNECIMENTO E ASSENTAMENTO DE TUBO PVC RÍGIDO, COLETOR DE ESGOTO LISO (JEI), DN 100 MM (4"), INCLUSIVE CONEXÕES</v>
          </cell>
          <cell r="D2049" t="str">
            <v>m</v>
          </cell>
          <cell r="E2049">
            <v>51.25</v>
          </cell>
        </row>
        <row r="2050">
          <cell r="A2050" t="str">
            <v>ED-50106</v>
          </cell>
          <cell r="B2050">
            <v>0</v>
          </cell>
          <cell r="C2050" t="str">
            <v>FORNECIMENTO E ASSENTAMENTO DE TUBO PVC RÍGIDO, COLETOR DE ESGOTO LISO (JEI), DN 150 MM (6"), INCLUSIVE CONEXÕES</v>
          </cell>
          <cell r="D2050" t="str">
            <v>m</v>
          </cell>
          <cell r="E2050">
            <v>98.8</v>
          </cell>
        </row>
        <row r="2051">
          <cell r="A2051" t="str">
            <v>ED-50107</v>
          </cell>
          <cell r="B2051">
            <v>0</v>
          </cell>
          <cell r="C2051" t="str">
            <v>FORNECIMENTO E ASSENTAMENTO DE TUBO PVC RÍGIDO, COLETOR DE ESGOTO LISO (JEI), DN 200 MM (8"), INCLUSIVE CONEXÕES</v>
          </cell>
          <cell r="D2051" t="str">
            <v>m</v>
          </cell>
          <cell r="E2051">
            <v>150.16</v>
          </cell>
        </row>
        <row r="2052">
          <cell r="A2052" t="str">
            <v>ED-50108</v>
          </cell>
          <cell r="B2052">
            <v>0</v>
          </cell>
          <cell r="C2052" t="str">
            <v>FORNECIMENTO E ASSENTAMENTO DE TUBO PVC RÍGIDO, COLETOR DE ESGOTO LISO (JEI), DN 250 MM (10"), INCLUSIVE CONEXÕES</v>
          </cell>
          <cell r="D2052" t="str">
            <v>m</v>
          </cell>
          <cell r="E2052">
            <v>264.54000000000002</v>
          </cell>
        </row>
        <row r="2053">
          <cell r="A2053" t="str">
            <v>ED-50109</v>
          </cell>
          <cell r="B2053">
            <v>0</v>
          </cell>
          <cell r="C2053" t="str">
            <v>FORNECIMENTO E ASSENTAMENTO DE TUBO PVC RÍGIDO, COLETOR DE ESGOTO LISO (JEI), DN 300 MM (12"), INCLUSIVE CONEXÕES</v>
          </cell>
          <cell r="D2053" t="str">
            <v>m</v>
          </cell>
          <cell r="E2053">
            <v>416.64</v>
          </cell>
        </row>
        <row r="2054">
          <cell r="A2054" t="str">
            <v>ED-50110</v>
          </cell>
          <cell r="B2054">
            <v>0</v>
          </cell>
          <cell r="C2054" t="str">
            <v>FORNECIMENTO E ASSENTAMENTO DE TUBO PVC RÍGIDO, COLETOR DE ESGOTO LISO (JEI), DN 350 MM (14"), INCLUSIVE CONEXÕES</v>
          </cell>
          <cell r="D2054" t="str">
            <v>m</v>
          </cell>
          <cell r="E2054">
            <v>504.58</v>
          </cell>
        </row>
        <row r="2055">
          <cell r="A2055" t="str">
            <v>ED-50111</v>
          </cell>
          <cell r="B2055">
            <v>0</v>
          </cell>
          <cell r="C2055" t="str">
            <v>FORNECIMENTO E ASSENTAMENTO DE TUBO PVC RÍGIDO, COLETOR DE ESGOTO LISO (JEI), DN 400 MM (16"), INCLUSIVE CONEXÕES</v>
          </cell>
          <cell r="D2055" t="str">
            <v>m</v>
          </cell>
          <cell r="E2055">
            <v>688.41</v>
          </cell>
        </row>
        <row r="2056">
          <cell r="A2056" t="str">
            <v>ED-50034</v>
          </cell>
          <cell r="B2056">
            <v>0</v>
          </cell>
          <cell r="C2056" t="str">
            <v>FORNECIMENTO E ASSENTAMENTO DE TUBO PVC RÍGIDO, ESGOTO, PB - SÉRIE NORMAL, DN 40MM (1.1/2"), INCLUSIVE CONEXÕES</v>
          </cell>
          <cell r="D2056" t="str">
            <v>m</v>
          </cell>
          <cell r="E2056">
            <v>20.64</v>
          </cell>
        </row>
        <row r="2057">
          <cell r="A2057" t="str">
            <v>ED-50035</v>
          </cell>
          <cell r="B2057">
            <v>0</v>
          </cell>
          <cell r="C2057" t="str">
            <v>FORNECIMENTO E ASSENTAMENTO DE TUBO PVC RÍGIDO, ESGOTO, PB - SÉRIE REFORÇADO, DN 40MM (1.1/2"), INCLUSIVE CONEXÕES</v>
          </cell>
          <cell r="D2057" t="str">
            <v>m</v>
          </cell>
          <cell r="E2057">
            <v>27.16</v>
          </cell>
        </row>
        <row r="2058">
          <cell r="A2058" t="str">
            <v>ED-50029</v>
          </cell>
          <cell r="B2058">
            <v>0</v>
          </cell>
          <cell r="C2058" t="str">
            <v>FORNECIMENTO E ASSENTAMENTO DE TUBO PVC RÍGIDO, ESGOTO, PBV - SÉRIE NORMAL, DN 100 MM (4"), INCLUSIVE CONEXÕES</v>
          </cell>
          <cell r="D2058" t="str">
            <v>m</v>
          </cell>
          <cell r="E2058">
            <v>42.74</v>
          </cell>
        </row>
        <row r="2059">
          <cell r="A2059" t="str">
            <v>ED-50030</v>
          </cell>
          <cell r="B2059">
            <v>0</v>
          </cell>
          <cell r="C2059" t="str">
            <v>FORNECIMENTO E ASSENTAMENTO DE TUBO PVC RÍGIDO, ESGOTO, PBV - SÉRIE NORMAL, DN 150 MM (6"), INCLUSIVE CONEXÕES</v>
          </cell>
          <cell r="D2059" t="str">
            <v>m</v>
          </cell>
          <cell r="E2059">
            <v>72.790000000000006</v>
          </cell>
        </row>
        <row r="2060">
          <cell r="A2060" t="str">
            <v>ED-50031</v>
          </cell>
          <cell r="B2060">
            <v>0</v>
          </cell>
          <cell r="C2060" t="str">
            <v>FORNECIMENTO E ASSENTAMENTO DE TUBO PVC RÍGIDO, ESGOTO, PBV - SÉRIE NORMAL, DN 200 MM (8"), INCLUSIVE CONEXÕES</v>
          </cell>
          <cell r="D2060" t="str">
            <v>m</v>
          </cell>
          <cell r="E2060">
            <v>164.77</v>
          </cell>
        </row>
        <row r="2061">
          <cell r="A2061" t="str">
            <v>ED-50027</v>
          </cell>
          <cell r="B2061">
            <v>0</v>
          </cell>
          <cell r="C2061" t="str">
            <v>FORNECIMENTO E ASSENTAMENTO DE TUBO PVC RÍGIDO, ESGOTO, PBV - SÉRIE NORMAL, DN 50 MM (2"), INCLUSIVE CONEXÕES</v>
          </cell>
          <cell r="D2061" t="str">
            <v>m</v>
          </cell>
          <cell r="E2061">
            <v>28.62</v>
          </cell>
        </row>
        <row r="2062">
          <cell r="A2062" t="str">
            <v>ED-50028</v>
          </cell>
          <cell r="B2062">
            <v>0</v>
          </cell>
          <cell r="C2062" t="str">
            <v>FORNECIMENTO E ASSENTAMENTO DE TUBO PVC RÍGIDO, ESGOTO, PBV - SÉRIE NORMAL, DN 75 MM (3"), INCLUSIVE CONEXÕES</v>
          </cell>
          <cell r="D2062" t="str">
            <v>m</v>
          </cell>
          <cell r="E2062">
            <v>39.19</v>
          </cell>
        </row>
        <row r="2063">
          <cell r="A2063" t="str">
            <v>ED-50038</v>
          </cell>
          <cell r="B2063">
            <v>0</v>
          </cell>
          <cell r="C2063" t="str">
            <v>FORNECIMENTO E ASSENTAMENTO DE TUBO PVC RÍGIDO, ESGOTO, PBV - SÉRIE REFORÇADO, DN 100 MM (4"), INCLUSIVE CONEXÕES</v>
          </cell>
          <cell r="D2063" t="str">
            <v>m</v>
          </cell>
          <cell r="E2063">
            <v>65.510000000000005</v>
          </cell>
        </row>
        <row r="2064">
          <cell r="A2064" t="str">
            <v>ED-50039</v>
          </cell>
          <cell r="B2064">
            <v>0</v>
          </cell>
          <cell r="C2064" t="str">
            <v>FORNECIMENTO E ASSENTAMENTO DE TUBO PVC RÍGIDO, ESGOTO, PBV - SÉRIE REFORÇADO, DN 150 MM (6"), INCLUSIVE CONEXÕES</v>
          </cell>
          <cell r="D2064" t="str">
            <v>m</v>
          </cell>
          <cell r="E2064">
            <v>81.33</v>
          </cell>
        </row>
        <row r="2065">
          <cell r="A2065" t="str">
            <v>ED-50036</v>
          </cell>
          <cell r="B2065">
            <v>0</v>
          </cell>
          <cell r="C2065" t="str">
            <v>FORNECIMENTO E ASSENTAMENTO DE TUBO PVC RÍGIDO, ESGOTO, PBV - SÉRIE REFORÇADO, DN 50 MM (2"), INCLUSIVE CONEXÕES</v>
          </cell>
          <cell r="D2065" t="str">
            <v>m</v>
          </cell>
          <cell r="E2065">
            <v>33.85</v>
          </cell>
        </row>
        <row r="2066">
          <cell r="A2066" t="str">
            <v>ED-50037</v>
          </cell>
          <cell r="B2066">
            <v>0</v>
          </cell>
          <cell r="C2066" t="str">
            <v>FORNECIMENTO E ASSENTAMENTO DE TUBO PVC RÍGIDO, ESGOTO, PBV - SÉRIE REFORÇADO, DN 75 MM (3"), INCLUSIVE CONEXÕES</v>
          </cell>
          <cell r="D2066" t="str">
            <v>m</v>
          </cell>
          <cell r="E2066">
            <v>42.52</v>
          </cell>
        </row>
        <row r="2067">
          <cell r="A2067" t="str">
            <v>ED-8847</v>
          </cell>
          <cell r="B2067">
            <v>0</v>
          </cell>
          <cell r="C2067" t="str">
            <v>FORNECIMENTO E ASSENTAMENTO DE TUBO PVC RÍGIDO, VENTILAÇÃO, PBV - SÉRIE NORMAL, DN 100 MM (4"), INCLUSIVE CONEXÕES</v>
          </cell>
          <cell r="D2067" t="str">
            <v>m</v>
          </cell>
          <cell r="E2067">
            <v>34.33</v>
          </cell>
        </row>
        <row r="2068">
          <cell r="A2068" t="str">
            <v>ED-8845</v>
          </cell>
          <cell r="B2068">
            <v>0</v>
          </cell>
          <cell r="C2068" t="str">
            <v>FORNECIMENTO E ASSENTAMENTO DE TUBO PVC RÍGIDO, VENTILAÇÃO, PBV - SÉRIE NORMAL, DN 50 MM (2"), INCLUSIVE CONEXÕES</v>
          </cell>
          <cell r="D2068" t="str">
            <v>m</v>
          </cell>
          <cell r="E2068">
            <v>24.01</v>
          </cell>
        </row>
        <row r="2069">
          <cell r="A2069" t="str">
            <v>ED-8846</v>
          </cell>
          <cell r="B2069">
            <v>0</v>
          </cell>
          <cell r="C2069" t="str">
            <v>FORNECIMENTO E ASSENTAMENTO DE TUBO PVC RÍGIDO, VENTILAÇÃO, PBV - SÉRIE NORMAL, DN 75 MM (3"), INCLUSIVE CONEXÕES</v>
          </cell>
          <cell r="D2069" t="str">
            <v>m</v>
          </cell>
          <cell r="E2069">
            <v>33.880000000000003</v>
          </cell>
        </row>
        <row r="2070">
          <cell r="A2070">
            <v>8979</v>
          </cell>
          <cell r="B2070">
            <v>0</v>
          </cell>
          <cell r="C2070" t="str">
            <v>TUBULAÇÃO DE PVC SOLDÁVEL</v>
          </cell>
          <cell r="D2070">
            <v>0</v>
          </cell>
          <cell r="E2070">
            <v>0</v>
          </cell>
        </row>
        <row r="2071">
          <cell r="A2071" t="str">
            <v>ED-49844</v>
          </cell>
          <cell r="B2071">
            <v>0</v>
          </cell>
          <cell r="C2071" t="str">
            <v>ADAPTADOR SOLDÁVEL DE PVC MARROM COM FLANGES E ANEL PARA CAIXA DÁGUA Ø 20 MM X 1/2"</v>
          </cell>
          <cell r="D2071" t="str">
            <v>un</v>
          </cell>
          <cell r="E2071">
            <v>14.27</v>
          </cell>
        </row>
        <row r="2072">
          <cell r="A2072" t="str">
            <v>ED-49845</v>
          </cell>
          <cell r="B2072">
            <v>0</v>
          </cell>
          <cell r="C2072" t="str">
            <v>ADAPTADOR SOLDÁVEL DE PVC MARROM COM FLANGES E ANEL PARA CAIXA DÁGUA Ø 25 MM X 3/4"</v>
          </cell>
          <cell r="D2072" t="str">
            <v>un</v>
          </cell>
          <cell r="E2072">
            <v>17.38</v>
          </cell>
        </row>
        <row r="2073">
          <cell r="A2073" t="str">
            <v>ED-49846</v>
          </cell>
          <cell r="B2073">
            <v>0</v>
          </cell>
          <cell r="C2073" t="str">
            <v>ADAPTADOR SOLDÁVEL DE PVC MARROM COM FLANGES E ANEL PARA CAIXA DÁGUA Ø 32 MM X 1"</v>
          </cell>
          <cell r="D2073" t="str">
            <v>un</v>
          </cell>
          <cell r="E2073">
            <v>21.02</v>
          </cell>
        </row>
        <row r="2074">
          <cell r="A2074" t="str">
            <v>ED-49847</v>
          </cell>
          <cell r="B2074">
            <v>0</v>
          </cell>
          <cell r="C2074" t="str">
            <v>ADAPTADOR SOLDÁVEL DE PVC MARROM COM FLANGES E ANEL PARA CAIXA DÁGUA Ø 40 MM X 1 1/4"</v>
          </cell>
          <cell r="D2074" t="str">
            <v>un</v>
          </cell>
          <cell r="E2074">
            <v>33.6</v>
          </cell>
        </row>
        <row r="2075">
          <cell r="A2075" t="str">
            <v>ED-49848</v>
          </cell>
          <cell r="B2075">
            <v>0</v>
          </cell>
          <cell r="C2075" t="str">
            <v>ADAPTADOR SOLDÁVEL DE PVC MARROM COM FLANGES E ANEL PARA CAIXA DÁGUA Ø 50 MM X 1 1/2"</v>
          </cell>
          <cell r="D2075" t="str">
            <v>un</v>
          </cell>
          <cell r="E2075">
            <v>38.19</v>
          </cell>
        </row>
        <row r="2076">
          <cell r="A2076" t="str">
            <v>ED-49849</v>
          </cell>
          <cell r="B2076">
            <v>0</v>
          </cell>
          <cell r="C2076" t="str">
            <v>ADAPTADOR SOLDÁVEL DE PVC MARROM COM FLANGES E ANEL PARA CAIXA DÁGUA Ø 60 MM X 2"</v>
          </cell>
          <cell r="D2076" t="str">
            <v>un</v>
          </cell>
          <cell r="E2076">
            <v>45.39</v>
          </cell>
        </row>
        <row r="2077">
          <cell r="A2077" t="str">
            <v>ED-50026</v>
          </cell>
          <cell r="B2077">
            <v>0</v>
          </cell>
          <cell r="C2077" t="str">
            <v>FORNECIMENTO E ASSENTAMENTO DE TUBO PVC RÍGIDO SOLDÁVEL, ÁGUA FRIA, DN 110 MM (4"), INCLUSIVE CONEXÕES</v>
          </cell>
          <cell r="D2077" t="str">
            <v>m</v>
          </cell>
          <cell r="E2077">
            <v>146.5</v>
          </cell>
        </row>
        <row r="2078">
          <cell r="A2078" t="str">
            <v>ED-50018</v>
          </cell>
          <cell r="B2078">
            <v>0</v>
          </cell>
          <cell r="C2078" t="str">
            <v>FORNECIMENTO E ASSENTAMENTO DE TUBO PVC RÍGIDO SOLDÁVEL, ÁGUA FRIA, DN 20 MM (1/2"), INCLUSIVE CONEXÕES</v>
          </cell>
          <cell r="D2078" t="str">
            <v>m</v>
          </cell>
          <cell r="E2078">
            <v>18.100000000000001</v>
          </cell>
        </row>
        <row r="2079">
          <cell r="A2079" t="str">
            <v>ED-50019</v>
          </cell>
          <cell r="B2079">
            <v>0</v>
          </cell>
          <cell r="C2079" t="str">
            <v>FORNECIMENTO E ASSENTAMENTO DE TUBO PVC RÍGIDO SOLDÁVEL, ÁGUA FRIA, DN 25 MM (3/4") , INCLUSIVE CONEXÕES</v>
          </cell>
          <cell r="D2079" t="str">
            <v>m</v>
          </cell>
          <cell r="E2079">
            <v>21.07</v>
          </cell>
        </row>
        <row r="2080">
          <cell r="A2080" t="str">
            <v>ED-50020</v>
          </cell>
          <cell r="B2080">
            <v>0</v>
          </cell>
          <cell r="C2080" t="str">
            <v>FORNECIMENTO E ASSENTAMENTO DE TUBO PVC RÍGIDO SOLDÁVEL, ÁGUA FRIA, DN 32 MM (1") , INCLUSIVE CONEXÕES</v>
          </cell>
          <cell r="D2080" t="str">
            <v>m</v>
          </cell>
          <cell r="E2080">
            <v>30.5</v>
          </cell>
        </row>
        <row r="2081">
          <cell r="A2081" t="str">
            <v>ED-50021</v>
          </cell>
          <cell r="B2081">
            <v>0</v>
          </cell>
          <cell r="C2081" t="str">
            <v>FORNECIMENTO E ASSENTAMENTO DE TUBO PVC RÍGIDO SOLDÁVEL, ÁGUA FRIA, DN 40 MM (1.1/4"), INCLUSIVE CONEXÕES</v>
          </cell>
          <cell r="D2081" t="str">
            <v>m</v>
          </cell>
          <cell r="E2081">
            <v>38.26</v>
          </cell>
        </row>
        <row r="2082">
          <cell r="A2082" t="str">
            <v>ED-50022</v>
          </cell>
          <cell r="B2082">
            <v>0</v>
          </cell>
          <cell r="C2082" t="str">
            <v>FORNECIMENTO E ASSENTAMENTO DE TUBO PVC RÍGIDO SOLDÁVEL, ÁGUA FRIA, DN 50 MM (1.1/2"), INCLUSIVE CONEXÕES</v>
          </cell>
          <cell r="D2082" t="str">
            <v>m</v>
          </cell>
          <cell r="E2082">
            <v>40.71</v>
          </cell>
        </row>
        <row r="2083">
          <cell r="A2083" t="str">
            <v>ED-50023</v>
          </cell>
          <cell r="B2083">
            <v>0</v>
          </cell>
          <cell r="C2083" t="str">
            <v>FORNECIMENTO E ASSENTAMENTO DE TUBO PVC RÍGIDO SOLDÁVEL, ÁGUA FRIA, DN 60 MM (2"), INCLUSIVE CONEXÕES</v>
          </cell>
          <cell r="D2083" t="str">
            <v>m</v>
          </cell>
          <cell r="E2083">
            <v>55.37</v>
          </cell>
        </row>
        <row r="2084">
          <cell r="A2084" t="str">
            <v>ED-50024</v>
          </cell>
          <cell r="B2084">
            <v>0</v>
          </cell>
          <cell r="C2084" t="str">
            <v>FORNECIMENTO E ASSENTAMENTO DE TUBO PVC RÍGIDO SOLDÁVEL, ÁGUA FRIA, DN 75 MM (2.1/2"), INCLUSIVE CONEXÕES</v>
          </cell>
          <cell r="D2084" t="str">
            <v>m</v>
          </cell>
          <cell r="E2084">
            <v>85.65</v>
          </cell>
        </row>
        <row r="2085">
          <cell r="A2085" t="str">
            <v>ED-50025</v>
          </cell>
          <cell r="B2085">
            <v>0</v>
          </cell>
          <cell r="C2085" t="str">
            <v>FORNECIMENTO E ASSENTAMENTO DE TUBO PVC RÍGIDO SOLDÁVEL, ÁGUA FRIA, DN 85 MM (3"), INCLUSIVE CONEXÕES</v>
          </cell>
          <cell r="D2085" t="str">
            <v>m</v>
          </cell>
          <cell r="E2085">
            <v>109.65</v>
          </cell>
        </row>
        <row r="2086">
          <cell r="A2086">
            <v>8980</v>
          </cell>
          <cell r="B2086">
            <v>0</v>
          </cell>
          <cell r="C2086" t="str">
            <v>TUBULAÇÃO DE PVC ROSCÁVEL</v>
          </cell>
          <cell r="D2086">
            <v>0</v>
          </cell>
          <cell r="E2086">
            <v>0</v>
          </cell>
        </row>
        <row r="2087">
          <cell r="A2087" t="str">
            <v>ED-50080</v>
          </cell>
          <cell r="B2087">
            <v>0</v>
          </cell>
          <cell r="C2087" t="str">
            <v>FORNECIMENTO E ASSENTAMENTO DE TUBO PVC RÍGIDO ROSCÁVEL, ÁGUA FRIA, DN 1" (32 MM), INCLUSIVE CONEXÕES</v>
          </cell>
          <cell r="D2087" t="str">
            <v>m</v>
          </cell>
          <cell r="E2087">
            <v>46.67</v>
          </cell>
        </row>
        <row r="2088">
          <cell r="A2088" t="str">
            <v>ED-50082</v>
          </cell>
          <cell r="B2088">
            <v>0</v>
          </cell>
          <cell r="C2088" t="str">
            <v>FORNECIMENTO E ASSENTAMENTO DE TUBO PVC RÍGIDO ROSCÁVEL, ÁGUA FRIA, DN 1.1/2" (50 MM), INCLUSIVE CONEXÕES</v>
          </cell>
          <cell r="D2088" t="str">
            <v>m</v>
          </cell>
          <cell r="E2088">
            <v>65.7</v>
          </cell>
        </row>
        <row r="2089">
          <cell r="A2089" t="str">
            <v>ED-50081</v>
          </cell>
          <cell r="B2089">
            <v>0</v>
          </cell>
          <cell r="C2089" t="str">
            <v>FORNECIMENTO E ASSENTAMENTO DE TUBO PVC RÍGIDO ROSCÁVEL, ÁGUA FRIA, DN 1.1/4" (40 MM), INCLUSIVE CONEXÕES</v>
          </cell>
          <cell r="D2089" t="str">
            <v>m</v>
          </cell>
          <cell r="E2089">
            <v>54.64</v>
          </cell>
        </row>
        <row r="2090">
          <cell r="A2090" t="str">
            <v>ED-50078</v>
          </cell>
          <cell r="B2090">
            <v>0</v>
          </cell>
          <cell r="C2090" t="str">
            <v xml:space="preserve">FORNECIMENTO E ASSENTAMENTO DE TUBO PVC RÍGIDO ROSCÁVEL, ÁGUA FRIA, DN 1/2" (20 MM), INCLUSIVE CONEXÕES </v>
          </cell>
          <cell r="D2090" t="str">
            <v>m</v>
          </cell>
          <cell r="E2090">
            <v>26.5</v>
          </cell>
        </row>
        <row r="2091">
          <cell r="A2091" t="str">
            <v>ED-50083</v>
          </cell>
          <cell r="B2091">
            <v>0</v>
          </cell>
          <cell r="C2091" t="str">
            <v>FORNECIMENTO E ASSENTAMENTO DE TUBO PVC RÍGIDO ROSCÁVEL, ÁGUA FRIA, DN 2" (60 MM), INCLUSIVE CONEXÕES</v>
          </cell>
          <cell r="D2091" t="str">
            <v>m</v>
          </cell>
          <cell r="E2091">
            <v>87.01</v>
          </cell>
        </row>
        <row r="2092">
          <cell r="A2092" t="str">
            <v>ED-50084</v>
          </cell>
          <cell r="B2092">
            <v>0</v>
          </cell>
          <cell r="C2092" t="str">
            <v>FORNECIMENTO E ASSENTAMENTO DE TUBO PVC RÍGIDO ROSCÁVEL, ÁGUA FRIA, DN 2.1/2" (75 MM), INCLUSIVE CONEXÕES</v>
          </cell>
          <cell r="D2092" t="str">
            <v>m</v>
          </cell>
          <cell r="E2092">
            <v>123.42</v>
          </cell>
        </row>
        <row r="2093">
          <cell r="A2093" t="str">
            <v>ED-50085</v>
          </cell>
          <cell r="B2093">
            <v>0</v>
          </cell>
          <cell r="C2093" t="str">
            <v>FORNECIMENTO E ASSENTAMENTO DE TUBO PVC RÍGIDO ROSCÁVEL, ÁGUA FRIA, DN 3" (85 MM), INCLUSIVE CONEXÕES</v>
          </cell>
          <cell r="D2093" t="str">
            <v>m</v>
          </cell>
          <cell r="E2093">
            <v>159.96</v>
          </cell>
        </row>
        <row r="2094">
          <cell r="A2094" t="str">
            <v>ED-50079</v>
          </cell>
          <cell r="B2094">
            <v>0</v>
          </cell>
          <cell r="C2094" t="str">
            <v>FORNECIMENTO E ASSENTAMENTO DE TUBO PVC RÍGIDO ROSCÁVEL, ÁGUA FRIA, DN 3/4" (25 MM), INCLUSIVE CONEXÕES</v>
          </cell>
          <cell r="D2094" t="str">
            <v>m</v>
          </cell>
          <cell r="E2094">
            <v>31.42</v>
          </cell>
        </row>
        <row r="2095">
          <cell r="A2095" t="str">
            <v>ED-50086</v>
          </cell>
          <cell r="B2095">
            <v>0</v>
          </cell>
          <cell r="C2095" t="str">
            <v>FORNECIMENTO E ASSENTAMENTO DE TUBO PVC RÍGIDO ROSCÁVEL, ÁGUA FRIA, DN 4" (110 MM), INCLUSIVE CONEXÕES</v>
          </cell>
          <cell r="D2095" t="str">
            <v>m</v>
          </cell>
          <cell r="E2095">
            <v>187.6</v>
          </cell>
        </row>
        <row r="2096">
          <cell r="A2096">
            <v>8981</v>
          </cell>
          <cell r="B2096">
            <v>0</v>
          </cell>
          <cell r="C2096" t="str">
            <v>TUBULAÇÃO DE POLIPROPILENO (PPR)</v>
          </cell>
          <cell r="D2096">
            <v>0</v>
          </cell>
          <cell r="E2096">
            <v>0</v>
          </cell>
        </row>
        <row r="2097">
          <cell r="A2097" t="str">
            <v>ED-50061</v>
          </cell>
          <cell r="B2097">
            <v>0</v>
          </cell>
          <cell r="C2097" t="str">
            <v>FORNECIMENTO E ASSENTAMENTO DE TUBO DE POLIPROPILENO (PPR), PRESSÃO DE 12 KGF/CM², INCLUSIVE CONEXÕES E SUPORTES, D = 110 MM (NBR 15813)</v>
          </cell>
          <cell r="D2097" t="str">
            <v>m</v>
          </cell>
          <cell r="E2097">
            <v>204.8</v>
          </cell>
        </row>
        <row r="2098">
          <cell r="A2098" t="str">
            <v>ED-50055</v>
          </cell>
          <cell r="B2098">
            <v>0</v>
          </cell>
          <cell r="C2098" t="str">
            <v>FORNECIMENTO E ASSENTAMENTO DE TUBO DE POLIPROPILENO (PPR), PRESSÃO DE 12 KGF/CM², INCLUSIVE CONEXÕES E SUPORTES, D = 32 MM (NBR 15813)</v>
          </cell>
          <cell r="D2098" t="str">
            <v>m</v>
          </cell>
          <cell r="E2098">
            <v>23.31</v>
          </cell>
        </row>
        <row r="2099">
          <cell r="A2099" t="str">
            <v>ED-50056</v>
          </cell>
          <cell r="B2099">
            <v>0</v>
          </cell>
          <cell r="C2099" t="str">
            <v>FORNECIMENTO E ASSENTAMENTO DE TUBO DE POLIPROPILENO (PPR), PRESSÃO DE 12 KGF/CM², INCLUSIVE CONEXÕES E SUPORTES, D = 40 MM (NBR 15813)</v>
          </cell>
          <cell r="D2099" t="str">
            <v>m</v>
          </cell>
          <cell r="E2099">
            <v>31.47</v>
          </cell>
        </row>
        <row r="2100">
          <cell r="A2100" t="str">
            <v>ED-50057</v>
          </cell>
          <cell r="B2100">
            <v>0</v>
          </cell>
          <cell r="C2100" t="str">
            <v>FORNECIMENTO E ASSENTAMENTO DE TUBO DE POLIPROPILENO (PPR), PRESSÃO DE 12 KGF/CM², INCLUSIVE CONEXÕES E SUPORTES, D = 50 MM (NBR 15813)</v>
          </cell>
          <cell r="D2100" t="str">
            <v>m</v>
          </cell>
          <cell r="E2100">
            <v>47.92</v>
          </cell>
        </row>
        <row r="2101">
          <cell r="A2101" t="str">
            <v>ED-50058</v>
          </cell>
          <cell r="B2101">
            <v>0</v>
          </cell>
          <cell r="C2101" t="str">
            <v>FORNECIMENTO E ASSENTAMENTO DE TUBO DE POLIPROPILENO (PPR), PRESSÃO DE 12 KGF/CM², INCLUSIVE CONEXÕES E SUPORTES, D = 63 MM (NBR 15813)</v>
          </cell>
          <cell r="D2101" t="str">
            <v>m</v>
          </cell>
          <cell r="E2101">
            <v>76.48</v>
          </cell>
        </row>
        <row r="2102">
          <cell r="A2102" t="str">
            <v>ED-50059</v>
          </cell>
          <cell r="B2102">
            <v>0</v>
          </cell>
          <cell r="C2102" t="str">
            <v>FORNECIMENTO E ASSENTAMENTO DE TUBO DE POLIPROPILENO (PPR), PRESSÃO DE 12 KGF/CM², INCLUSIVE CONEXÕES E SUPORTES, D = 75 MM (NBR 15813)</v>
          </cell>
          <cell r="D2102" t="str">
            <v>m</v>
          </cell>
          <cell r="E2102">
            <v>108.47</v>
          </cell>
        </row>
        <row r="2103">
          <cell r="A2103" t="str">
            <v>ED-50060</v>
          </cell>
          <cell r="B2103">
            <v>0</v>
          </cell>
          <cell r="C2103" t="str">
            <v>FORNECIMENTO E ASSENTAMENTO DE TUBO DE POLIPROPILENO (PPR), PRESSÃO DE 12 KGF/CM², INCLUSIVE CONEXÕES E SUPORTES, D = 90 MM (NBR 15813)</v>
          </cell>
          <cell r="D2103" t="str">
            <v>m</v>
          </cell>
          <cell r="E2103">
            <v>136.52000000000001</v>
          </cell>
        </row>
        <row r="2104">
          <cell r="A2104" t="str">
            <v>ED-50069</v>
          </cell>
          <cell r="B2104">
            <v>0</v>
          </cell>
          <cell r="C2104" t="str">
            <v>FORNECIMENTO E ASSENTAMENTO DE TUBO DE POLIPROPILENO (PPR), PRESSÃO DE 20 KGF/CM², INCLUSIVE CONEXÕES E SUPORTES, D = 110 MM (NBR 15813)</v>
          </cell>
          <cell r="D2104" t="str">
            <v>m</v>
          </cell>
          <cell r="E2104">
            <v>276.73</v>
          </cell>
        </row>
        <row r="2105">
          <cell r="A2105" t="str">
            <v>ED-50062</v>
          </cell>
          <cell r="B2105">
            <v>0</v>
          </cell>
          <cell r="C2105" t="str">
            <v>FORNECIMENTO E ASSENTAMENTO DE TUBO DE POLIPROPILENO (PPR), PRESSÃO DE 20 KGF/CM², INCLUSIVE CONEXÕES E SUPORTES, D = 25 MM (NBR 15813)</v>
          </cell>
          <cell r="D2105" t="str">
            <v>m</v>
          </cell>
          <cell r="E2105">
            <v>28.14</v>
          </cell>
        </row>
        <row r="2106">
          <cell r="A2106" t="str">
            <v>ED-50063</v>
          </cell>
          <cell r="B2106">
            <v>0</v>
          </cell>
          <cell r="C2106" t="str">
            <v>FORNECIMENTO E ASSENTAMENTO DE TUBO DE POLIPROPILENO (PPR), PRESSÃO DE 20 KGF/CM², INCLUSIVE CONEXÕES E SUPORTES, D = 32 MM (NBR 15813)</v>
          </cell>
          <cell r="D2106" t="str">
            <v>m</v>
          </cell>
          <cell r="E2106">
            <v>39.61</v>
          </cell>
        </row>
        <row r="2107">
          <cell r="A2107" t="str">
            <v>ED-50064</v>
          </cell>
          <cell r="B2107">
            <v>0</v>
          </cell>
          <cell r="C2107" t="str">
            <v>FORNECIMENTO E ASSENTAMENTO DE TUBO DE POLIPROPILENO (PPR), PRESSÃO DE 20 KGF/CM², INCLUSIVE CONEXÕES E SUPORTES, D = 40 MM (NBR 15813)</v>
          </cell>
          <cell r="D2107" t="str">
            <v>m</v>
          </cell>
          <cell r="E2107">
            <v>46.92</v>
          </cell>
        </row>
        <row r="2108">
          <cell r="A2108" t="str">
            <v>ED-50065</v>
          </cell>
          <cell r="B2108">
            <v>0</v>
          </cell>
          <cell r="C2108" t="str">
            <v>FORNECIMENTO E ASSENTAMENTO DE TUBO DE POLIPROPILENO (PPR), PRESSÃO DE 20 KGF/CM², INCLUSIVE CONEXÕES E SUPORTES, D = 50 MM (NBR 15813)</v>
          </cell>
          <cell r="D2108" t="str">
            <v>m</v>
          </cell>
          <cell r="E2108">
            <v>58.4</v>
          </cell>
        </row>
        <row r="2109">
          <cell r="A2109" t="str">
            <v>ED-50066</v>
          </cell>
          <cell r="B2109">
            <v>0</v>
          </cell>
          <cell r="C2109" t="str">
            <v>FORNECIMENTO E ASSENTAMENTO DE TUBO DE POLIPROPILENO (PPR), PRESSÃO DE 20 KGF/CM², INCLUSIVE CONEXÕES E SUPORTES, D = 63 MM (NBR 15813)</v>
          </cell>
          <cell r="D2109" t="str">
            <v>m</v>
          </cell>
          <cell r="E2109">
            <v>88.79</v>
          </cell>
        </row>
        <row r="2110">
          <cell r="A2110" t="str">
            <v>ED-50067</v>
          </cell>
          <cell r="B2110">
            <v>0</v>
          </cell>
          <cell r="C2110" t="str">
            <v>FORNECIMENTO E ASSENTAMENTO DE TUBO DE POLIPROPILENO (PPR), PRESSÃO DE 20 KGF/CM², INCLUSIVE CONEXÕES E SUPORTES, D = 75 MM (NBR 15813)</v>
          </cell>
          <cell r="D2110" t="str">
            <v>m</v>
          </cell>
          <cell r="E2110">
            <v>141.36000000000001</v>
          </cell>
        </row>
        <row r="2111">
          <cell r="A2111" t="str">
            <v>ED-50068</v>
          </cell>
          <cell r="B2111">
            <v>0</v>
          </cell>
          <cell r="C2111" t="str">
            <v>FORNECIMENTO E ASSENTAMENTO DE TUBO DE POLIPROPILENO (PPR), PRESSÃO DE 20 KGF/CM², INCLUSIVE CONEXÕES E SUPORTES, D = 90 MM (NBR 15813)</v>
          </cell>
          <cell r="D2111" t="str">
            <v>m</v>
          </cell>
          <cell r="E2111">
            <v>194.22</v>
          </cell>
        </row>
        <row r="2112">
          <cell r="A2112" t="str">
            <v>ED-50077</v>
          </cell>
          <cell r="B2112">
            <v>0</v>
          </cell>
          <cell r="C2112" t="str">
            <v>FORNECIMENTO E ASSENTAMENTO DE TUBO DE POLIPROPILENO (PPR), PRESSÃO DE 25 KGF/CM², INCLUSIVE CONEXÕES E SUPORTES, D = 110 MM (NBR 15813)</v>
          </cell>
          <cell r="D2112" t="str">
            <v>m</v>
          </cell>
          <cell r="E2112">
            <v>298.52999999999997</v>
          </cell>
        </row>
        <row r="2113">
          <cell r="A2113" t="str">
            <v>ED-50070</v>
          </cell>
          <cell r="B2113">
            <v>0</v>
          </cell>
          <cell r="C2113" t="str">
            <v>FORNECIMENTO E ASSENTAMENTO DE TUBO DE POLIPROPILENO (PPR), PRESSÃO DE 25 KGF/CM², INCLUSIVE CONEXÕES E SUPORTES, D = 25 MM (NBR 15813)</v>
          </cell>
          <cell r="D2113" t="str">
            <v>m</v>
          </cell>
          <cell r="E2113">
            <v>32.61</v>
          </cell>
        </row>
        <row r="2114">
          <cell r="A2114" t="str">
            <v>ED-50071</v>
          </cell>
          <cell r="B2114">
            <v>0</v>
          </cell>
          <cell r="C2114" t="str">
            <v>FORNECIMENTO E ASSENTAMENTO DE TUBO DE POLIPROPILENO (PPR), PRESSÃO DE 25 KGF/CM², INCLUSIVE CONEXÕES E SUPORTES, D = 32 MM (NBR 15813)</v>
          </cell>
          <cell r="D2114" t="str">
            <v>m</v>
          </cell>
          <cell r="E2114">
            <v>39.93</v>
          </cell>
        </row>
        <row r="2115">
          <cell r="A2115" t="str">
            <v>ED-50072</v>
          </cell>
          <cell r="B2115">
            <v>0</v>
          </cell>
          <cell r="C2115" t="str">
            <v>FORNECIMENTO E ASSENTAMENTO DE TUBO DE POLIPROPILENO (PPR), PRESSÃO DE 25 KGF/CM², INCLUSIVE CONEXÕES E SUPORTES, D = 40 MM (NBR 15813)</v>
          </cell>
          <cell r="D2115" t="str">
            <v>m</v>
          </cell>
          <cell r="E2115">
            <v>69.510000000000005</v>
          </cell>
        </row>
        <row r="2116">
          <cell r="A2116" t="str">
            <v>ED-50073</v>
          </cell>
          <cell r="B2116">
            <v>0</v>
          </cell>
          <cell r="C2116" t="str">
            <v>FORNECIMENTO E ASSENTAMENTO DE TUBO DE POLIPROPILENO (PPR), PRESSÃO DE 25 KGF/CM², INCLUSIVE CONEXÕES E SUPORTES, D = 50 MM (NBR 15813)</v>
          </cell>
          <cell r="D2116" t="str">
            <v>m</v>
          </cell>
          <cell r="E2116">
            <v>103.82</v>
          </cell>
        </row>
        <row r="2117">
          <cell r="A2117" t="str">
            <v>ED-50074</v>
          </cell>
          <cell r="B2117">
            <v>0</v>
          </cell>
          <cell r="C2117" t="str">
            <v>FORNECIMENTO E ASSENTAMENTO DE TUBO DE POLIPROPILENO (PPR), PRESSÃO DE 25 KGF/CM², INCLUSIVE CONEXÕES E SUPORTES, D = 63 MM (NBR 15813)</v>
          </cell>
          <cell r="D2117" t="str">
            <v>m</v>
          </cell>
          <cell r="E2117">
            <v>132.66999999999999</v>
          </cell>
        </row>
        <row r="2118">
          <cell r="A2118" t="str">
            <v>ED-50075</v>
          </cell>
          <cell r="B2118">
            <v>0</v>
          </cell>
          <cell r="C2118" t="str">
            <v>FORNECIMENTO E ASSENTAMENTO DE TUBO DE POLIPROPILENO (PPR), PRESSÃO DE 25 KGF/CM², INCLUSIVE CONEXÕES E SUPORTES, D = 75 MM (NBR 15813)</v>
          </cell>
          <cell r="D2118" t="str">
            <v>m</v>
          </cell>
          <cell r="E2118">
            <v>186.78</v>
          </cell>
        </row>
        <row r="2119">
          <cell r="A2119" t="str">
            <v>ED-50076</v>
          </cell>
          <cell r="B2119">
            <v>0</v>
          </cell>
          <cell r="C2119" t="str">
            <v>FORNECIMENTO E ASSENTAMENTO DE TUBO DE POLIPROPILENO (PPR), PRESSÃO DE 25 KGF/CM², INCLUSIVE CONEXÕES E SUPORTES, D = 90 MM (NBR 15813)</v>
          </cell>
          <cell r="D2119" t="str">
            <v>m</v>
          </cell>
          <cell r="E2119">
            <v>226.86</v>
          </cell>
        </row>
        <row r="2120">
          <cell r="A2120">
            <v>8982</v>
          </cell>
          <cell r="B2120">
            <v>0</v>
          </cell>
          <cell r="C2120" t="str">
            <v>TUBULAÇÃO DE PEX</v>
          </cell>
          <cell r="D2120">
            <v>0</v>
          </cell>
          <cell r="E2120">
            <v>0</v>
          </cell>
        </row>
        <row r="2121">
          <cell r="A2121" t="str">
            <v>ED-50121</v>
          </cell>
          <cell r="B2121">
            <v>0</v>
          </cell>
          <cell r="C2121" t="str">
            <v>FORNECIMENTO E ASSENTAMENTO DE TUBO DE TUBOS DE POLIETILENO RETICULADO FLEXÍVEL (PEX), INCLUSIVE CONEXÕES METÁLICAS E SUPORTES, D = 16 MM (NBR 15939)</v>
          </cell>
          <cell r="D2121" t="str">
            <v>m</v>
          </cell>
          <cell r="E2121">
            <v>17.87</v>
          </cell>
        </row>
        <row r="2122">
          <cell r="A2122" t="str">
            <v>ED-50122</v>
          </cell>
          <cell r="B2122">
            <v>0</v>
          </cell>
          <cell r="C2122" t="str">
            <v>FORNECIMENTO E ASSENTAMENTO DE TUBO DE TUBOS DE POLIETILENO RETICULADO FLEXÍVEL (PEX), INCLUSIVE CONEXÕES METÁLICAS E SUPORTES, D = 20 MM (NBR 15939)</v>
          </cell>
          <cell r="D2122" t="str">
            <v>m</v>
          </cell>
          <cell r="E2122">
            <v>22.9</v>
          </cell>
        </row>
        <row r="2123">
          <cell r="A2123" t="str">
            <v>ED-50123</v>
          </cell>
          <cell r="B2123">
            <v>0</v>
          </cell>
          <cell r="C2123" t="str">
            <v>FORNECIMENTO E ASSENTAMENTO DE TUBO DE TUBOS DE POLIETILENO RETICULADO FLEXÍVEL (PEX), INCLUSIVE CONEXÕES METÁLICAS E SUPORTES, D = 25 MM (NBR 15939)</v>
          </cell>
          <cell r="D2123" t="str">
            <v>m</v>
          </cell>
          <cell r="E2123">
            <v>18.22</v>
          </cell>
        </row>
        <row r="2124">
          <cell r="A2124" t="str">
            <v>ED-50124</v>
          </cell>
          <cell r="B2124">
            <v>0</v>
          </cell>
          <cell r="C2124" t="str">
            <v>FORNECIMENTO E ASSENTAMENTO DE TUBO DE TUBOS DE POLIETILENO RETICULADO FLEXÍVEL (PEX), INCLUSIVE CONEXÕES METÁLICAS E SUPORTES, D = 32 MM (NBR 15939)</v>
          </cell>
          <cell r="D2124" t="str">
            <v>m</v>
          </cell>
          <cell r="E2124">
            <v>25.04</v>
          </cell>
        </row>
        <row r="2125">
          <cell r="A2125">
            <v>8983</v>
          </cell>
          <cell r="B2125">
            <v>0</v>
          </cell>
          <cell r="C2125" t="str">
            <v>TUBULAÇÃO DE CPVC</v>
          </cell>
          <cell r="D2125">
            <v>0</v>
          </cell>
          <cell r="E2125">
            <v>0</v>
          </cell>
        </row>
        <row r="2126">
          <cell r="A2126" t="str">
            <v>ED-50120</v>
          </cell>
          <cell r="B2126">
            <v>0</v>
          </cell>
          <cell r="C2126" t="str">
            <v>FORNECIMENTO E ASSENTAMENTO DE TUBO CPVC SOLDÁVEL, ÁGUA QUENTE, DN 114 MM (4"), INCLUSIVE CONEXÕES</v>
          </cell>
          <cell r="D2126" t="str">
            <v>m</v>
          </cell>
          <cell r="E2126">
            <v>494.94</v>
          </cell>
        </row>
        <row r="2127">
          <cell r="A2127" t="str">
            <v>ED-50112</v>
          </cell>
          <cell r="B2127">
            <v>0</v>
          </cell>
          <cell r="C2127" t="str">
            <v>FORNECIMENTO E ASSENTAMENTO DE TUBO CPVC SOLDÁVEL, ÁGUA QUENTE, DN 15 MM (1/2"), INCLUSIVE CONEXÕES</v>
          </cell>
          <cell r="D2127" t="str">
            <v>m</v>
          </cell>
          <cell r="E2127">
            <v>22.96</v>
          </cell>
        </row>
        <row r="2128">
          <cell r="A2128" t="str">
            <v>ED-50113</v>
          </cell>
          <cell r="B2128">
            <v>0</v>
          </cell>
          <cell r="C2128" t="str">
            <v>FORNECIMENTO E ASSENTAMENTO DE TUBO CPVC SOLDÁVEL, ÁGUA QUENTE, DN 22 MM (3/4"), INCLUSIVE CONEXÕES</v>
          </cell>
          <cell r="D2128" t="str">
            <v>m</v>
          </cell>
          <cell r="E2128">
            <v>36.229999999999997</v>
          </cell>
        </row>
        <row r="2129">
          <cell r="A2129" t="str">
            <v>ED-50114</v>
          </cell>
          <cell r="B2129">
            <v>0</v>
          </cell>
          <cell r="C2129" t="str">
            <v>FORNECIMENTO E ASSENTAMENTO DE TUBO CPVC SOLDÁVEL, ÁGUA QUENTE, DN 28 MM (1"), INCLUSIVE CONEXÕES</v>
          </cell>
          <cell r="D2129" t="str">
            <v>m</v>
          </cell>
          <cell r="E2129">
            <v>55.12</v>
          </cell>
        </row>
        <row r="2130">
          <cell r="A2130" t="str">
            <v>ED-50115</v>
          </cell>
          <cell r="B2130">
            <v>0</v>
          </cell>
          <cell r="C2130" t="str">
            <v>FORNECIMENTO E ASSENTAMENTO DE TUBO CPVC SOLDÁVEL, ÁGUA QUENTE, DN 35 MM (1.1/4"), INCLUSIVE CONEXÕES</v>
          </cell>
          <cell r="D2130" t="str">
            <v>m</v>
          </cell>
          <cell r="E2130">
            <v>70.38</v>
          </cell>
        </row>
        <row r="2131">
          <cell r="A2131" t="str">
            <v>ED-50116</v>
          </cell>
          <cell r="B2131">
            <v>0</v>
          </cell>
          <cell r="C2131" t="str">
            <v>FORNECIMENTO E ASSENTAMENTO DE TUBO CPVC SOLDÁVEL, ÁGUA QUENTE, DN 42 MM (1.1/2"), INCLUSIVE CONEXÕES</v>
          </cell>
          <cell r="D2131" t="str">
            <v>m</v>
          </cell>
          <cell r="E2131">
            <v>85.32</v>
          </cell>
        </row>
        <row r="2132">
          <cell r="A2132" t="str">
            <v>ED-50117</v>
          </cell>
          <cell r="B2132">
            <v>0</v>
          </cell>
          <cell r="C2132" t="str">
            <v>FORNECIMENTO E ASSENTAMENTO DE TUBO CPVC SOLDÁVEL, ÁGUA QUENTE, DN 54 MM (2"), INCLUSIVE CONEXÕES</v>
          </cell>
          <cell r="D2132" t="str">
            <v>m</v>
          </cell>
          <cell r="E2132">
            <v>126.33</v>
          </cell>
        </row>
        <row r="2133">
          <cell r="A2133" t="str">
            <v>ED-50118</v>
          </cell>
          <cell r="B2133">
            <v>0</v>
          </cell>
          <cell r="C2133" t="str">
            <v>FORNECIMENTO E ASSENTAMENTO DE TUBO CPVC SOLDÁVEL, ÁGUA QUENTE, DN 73 MM (2.1/2"), INCLUSIVE CONEXÕES</v>
          </cell>
          <cell r="D2133" t="str">
            <v>m</v>
          </cell>
          <cell r="E2133">
            <v>211.11</v>
          </cell>
        </row>
        <row r="2134">
          <cell r="A2134" t="str">
            <v>ED-50119</v>
          </cell>
          <cell r="B2134">
            <v>0</v>
          </cell>
          <cell r="C2134" t="str">
            <v>FORNECIMENTO E ASSENTAMENTO DE TUBO CPVC SOLDÁVEL, ÁGUA QUENTE, DN 89 MM (3"), INCLUSIVE CONEXÕES</v>
          </cell>
          <cell r="D2134" t="str">
            <v>m</v>
          </cell>
          <cell r="E2134">
            <v>291.55</v>
          </cell>
        </row>
        <row r="2135">
          <cell r="A2135">
            <v>8984</v>
          </cell>
          <cell r="B2135">
            <v>0</v>
          </cell>
          <cell r="C2135" t="str">
            <v>TUBULAÇÃO DE COBRE</v>
          </cell>
          <cell r="D2135">
            <v>0</v>
          </cell>
          <cell r="E2135">
            <v>0</v>
          </cell>
        </row>
        <row r="2136">
          <cell r="A2136" t="str">
            <v>ED-50095</v>
          </cell>
          <cell r="B2136">
            <v>0</v>
          </cell>
          <cell r="C2136" t="str">
            <v>FORNECIMENTO E ASSENTAMENTO DE TUBO DE COBRE CLASSE "A" SEM COSTURA SOLDÁVEL, INCLUSIVE CONEXÕES E SUPORTES, D = 104 MM (4")</v>
          </cell>
          <cell r="D2136" t="str">
            <v>m</v>
          </cell>
          <cell r="E2136">
            <v>756.49</v>
          </cell>
        </row>
        <row r="2137">
          <cell r="A2137" t="str">
            <v>ED-50087</v>
          </cell>
          <cell r="B2137">
            <v>0</v>
          </cell>
          <cell r="C2137" t="str">
            <v>FORNECIMENTO E ASSENTAMENTO DE TUBO DE COBRE CLASSE "A" SEM COSTURA SOLDÁVEL, INCLUSIVE CONEXÕES E SUPORTES, D = 1/2"</v>
          </cell>
          <cell r="D2137" t="str">
            <v>m</v>
          </cell>
          <cell r="E2137">
            <v>104.98</v>
          </cell>
        </row>
        <row r="2138">
          <cell r="A2138" t="str">
            <v>ED-50088</v>
          </cell>
          <cell r="B2138">
            <v>0</v>
          </cell>
          <cell r="C2138" t="str">
            <v>FORNECIMENTO E ASSENTAMENTO DE TUBO DE COBRE CLASSE "A" SEM COSTURA SOLDÁVEL, INCLUSIVE CONEXÕES E SUPORTES, D = 22 MM (3/4")</v>
          </cell>
          <cell r="D2138" t="str">
            <v>m</v>
          </cell>
          <cell r="E2138">
            <v>152.61000000000001</v>
          </cell>
        </row>
        <row r="2139">
          <cell r="A2139" t="str">
            <v>ED-50089</v>
          </cell>
          <cell r="B2139">
            <v>0</v>
          </cell>
          <cell r="C2139" t="str">
            <v>FORNECIMENTO E ASSENTAMENTO DE TUBO DE COBRE CLASSE "A" SEM COSTURA SOLDÁVEL, INCLUSIVE CONEXÕES E SUPORTES, D = 28 MM (1")</v>
          </cell>
          <cell r="D2139" t="str">
            <v>m</v>
          </cell>
          <cell r="E2139">
            <v>183.57</v>
          </cell>
        </row>
        <row r="2140">
          <cell r="A2140" t="str">
            <v>ED-50090</v>
          </cell>
          <cell r="B2140">
            <v>0</v>
          </cell>
          <cell r="C2140" t="str">
            <v>FORNECIMENTO E ASSENTAMENTO DE TUBO DE COBRE CLASSE "A" SEM COSTURA SOLDÁVEL, INCLUSIVE CONEXÕES E SUPORTES, D = 35 MM (1 1/4")</v>
          </cell>
          <cell r="D2140" t="str">
            <v>m</v>
          </cell>
          <cell r="E2140">
            <v>290.48</v>
          </cell>
        </row>
        <row r="2141">
          <cell r="A2141" t="str">
            <v>ED-50091</v>
          </cell>
          <cell r="B2141">
            <v>0</v>
          </cell>
          <cell r="C2141" t="str">
            <v>FORNECIMENTO E ASSENTAMENTO DE TUBO DE COBRE CLASSE "A" SEM COSTURA SOLDÁVEL, INCLUSIVE CONEXÕES E SUPORTES, D = 42 MM (1 1/2")</v>
          </cell>
          <cell r="D2141" t="str">
            <v>m</v>
          </cell>
          <cell r="E2141">
            <v>331.16</v>
          </cell>
        </row>
        <row r="2142">
          <cell r="A2142" t="str">
            <v>ED-50092</v>
          </cell>
          <cell r="B2142">
            <v>0</v>
          </cell>
          <cell r="C2142" t="str">
            <v>FORNECIMENTO E ASSENTAMENTO DE TUBO DE COBRE CLASSE "A" SEM COSTURA SOLDÁVEL, INCLUSIVE CONEXÕES E SUPORTES, D = 54 MM (2")</v>
          </cell>
          <cell r="D2142" t="str">
            <v>m</v>
          </cell>
          <cell r="E2142">
            <v>445.81</v>
          </cell>
        </row>
        <row r="2143">
          <cell r="A2143" t="str">
            <v>ED-50093</v>
          </cell>
          <cell r="B2143">
            <v>0</v>
          </cell>
          <cell r="C2143" t="str">
            <v>FORNECIMENTO E ASSENTAMENTO DE TUBO DE COBRE CLASSE "A" SEM COSTURA SOLDÁVEL, INCLUSIVE CONEXÕES E SUPORTES, D = 66 MM (2 1/2")</v>
          </cell>
          <cell r="D2143" t="str">
            <v>m</v>
          </cell>
          <cell r="E2143">
            <v>548.5</v>
          </cell>
        </row>
        <row r="2144">
          <cell r="A2144" t="str">
            <v>ED-50094</v>
          </cell>
          <cell r="B2144">
            <v>0</v>
          </cell>
          <cell r="C2144" t="str">
            <v>FORNECIMENTO E ASSENTAMENTO DE TUBO DE COBRE CLASSE "A" SEM COSTURA SOLDÁVEL, INCLUSIVE CONEXÕES E SUPORTES, D = 79 MM (3")</v>
          </cell>
          <cell r="D2144" t="str">
            <v>m</v>
          </cell>
          <cell r="E2144">
            <v>589.27</v>
          </cell>
        </row>
        <row r="2145">
          <cell r="A2145" t="str">
            <v>ED-50104</v>
          </cell>
          <cell r="B2145">
            <v>0</v>
          </cell>
          <cell r="C2145" t="str">
            <v>FORNECIMENTO E ASSENTAMENTO DE TUBO DE COBRE CLASSE "E" SEM COSTURA SOLDÁVEL, INCLUSIVE CONEXÕES E SUPORTES, D = 104 MM (4")</v>
          </cell>
          <cell r="D2145" t="str">
            <v>m</v>
          </cell>
          <cell r="E2145">
            <v>756.49</v>
          </cell>
        </row>
        <row r="2146">
          <cell r="A2146" t="str">
            <v>ED-50096</v>
          </cell>
          <cell r="B2146">
            <v>0</v>
          </cell>
          <cell r="C2146" t="str">
            <v>FORNECIMENTO E ASSENTAMENTO DE TUBO DE COBRE CLASSE "E" SEM COSTURA SOLDÁVEL, INCLUSIVE CONEXÕES E SUPORTES, D = 15 MM (1/2")</v>
          </cell>
          <cell r="D2146" t="str">
            <v>m</v>
          </cell>
          <cell r="E2146">
            <v>76.58</v>
          </cell>
        </row>
        <row r="2147">
          <cell r="A2147" t="str">
            <v>ED-50097</v>
          </cell>
          <cell r="B2147">
            <v>0</v>
          </cell>
          <cell r="C2147" t="str">
            <v>FORNECIMENTO E ASSENTAMENTO DE TUBO DE COBRE CLASSE "E" SEM COSTURA SOLDÁVEL, INCLUSIVE CONEXÕES E SUPORTES, D = 22 MM (3/4")</v>
          </cell>
          <cell r="D2147" t="str">
            <v>m</v>
          </cell>
          <cell r="E2147">
            <v>112.61</v>
          </cell>
        </row>
        <row r="2148">
          <cell r="A2148" t="str">
            <v>ED-50098</v>
          </cell>
          <cell r="B2148">
            <v>0</v>
          </cell>
          <cell r="C2148" t="str">
            <v>FORNECIMENTO E ASSENTAMENTO DE TUBO DE COBRE CLASSE "E" SEM COSTURA SOLDÁVEL, INCLUSIVE CONEXÕES E SUPORTES, D = 28 MM (1")</v>
          </cell>
          <cell r="D2148" t="str">
            <v>m</v>
          </cell>
          <cell r="E2148">
            <v>135.77000000000001</v>
          </cell>
        </row>
        <row r="2149">
          <cell r="A2149" t="str">
            <v>ED-50099</v>
          </cell>
          <cell r="B2149">
            <v>0</v>
          </cell>
          <cell r="C2149" t="str">
            <v>FORNECIMENTO E ASSENTAMENTO DE TUBO DE COBRE CLASSE "E" SEM COSTURA SOLDÁVEL, INCLUSIVE CONEXÕES E SUPORTES, D = 35 MM (1 1/4")</v>
          </cell>
          <cell r="D2149" t="str">
            <v>m</v>
          </cell>
          <cell r="E2149">
            <v>202.93</v>
          </cell>
        </row>
        <row r="2150">
          <cell r="A2150" t="str">
            <v>ED-50100</v>
          </cell>
          <cell r="B2150">
            <v>0</v>
          </cell>
          <cell r="C2150" t="str">
            <v>FORNECIMENTO E ASSENTAMENTO DE TUBO DE COBRE CLASSE "E" SEM COSTURA SOLDÁVEL, INCLUSIVE CONEXÕES E SUPORTES, D = 42 MM (1 1/2")</v>
          </cell>
          <cell r="D2150" t="str">
            <v>m</v>
          </cell>
          <cell r="E2150">
            <v>246.38</v>
          </cell>
        </row>
        <row r="2151">
          <cell r="A2151" t="str">
            <v>ED-50101</v>
          </cell>
          <cell r="B2151">
            <v>0</v>
          </cell>
          <cell r="C2151" t="str">
            <v>FORNECIMENTO E ASSENTAMENTO DE TUBO DE COBRE CLASSE "E" SEM COSTURA SOLDÁVEL, INCLUSIVE CONEXÕES E SUPORTES, D = 54 MM (2")</v>
          </cell>
          <cell r="D2151" t="str">
            <v>m</v>
          </cell>
          <cell r="E2151">
            <v>344.25</v>
          </cell>
        </row>
        <row r="2152">
          <cell r="A2152" t="str">
            <v>ED-50102</v>
          </cell>
          <cell r="B2152">
            <v>0</v>
          </cell>
          <cell r="C2152" t="str">
            <v>FORNECIMENTO E ASSENTAMENTO DE TUBO DE COBRE CLASSE "E" SEM COSTURA SOLDÁVEL, INCLUSIVE CONEXÕES E SUPORTES, D = 66 MM (2 1/2")</v>
          </cell>
          <cell r="D2152" t="str">
            <v>m</v>
          </cell>
          <cell r="E2152">
            <v>471.94</v>
          </cell>
        </row>
        <row r="2153">
          <cell r="A2153" t="str">
            <v>ED-50103</v>
          </cell>
          <cell r="B2153">
            <v>0</v>
          </cell>
          <cell r="C2153" t="str">
            <v>FORNECIMENTO E ASSENTAMENTO DE TUBO DE COBRE CLASSE "E" SEM COSTURA SOLDÁVEL, INCLUSIVE CONEXÕES E SUPORTES, D = 79 MM (3")</v>
          </cell>
          <cell r="D2153" t="str">
            <v>m</v>
          </cell>
          <cell r="E2153">
            <v>589.27</v>
          </cell>
        </row>
        <row r="2154">
          <cell r="A2154">
            <v>8985</v>
          </cell>
          <cell r="B2154">
            <v>0</v>
          </cell>
          <cell r="C2154" t="str">
            <v>TUBULAÇÃO DE AÇO GALVANIZADO</v>
          </cell>
          <cell r="D2154">
            <v>0</v>
          </cell>
          <cell r="E2154">
            <v>0</v>
          </cell>
        </row>
        <row r="2155">
          <cell r="A2155" t="str">
            <v>ED-50042</v>
          </cell>
          <cell r="B2155">
            <v>0</v>
          </cell>
          <cell r="C2155" t="str">
            <v>FORNECIMENTO E ASSENTAMENTO DE TUBO DE AÇO GALVANIZADO COM COSTURA , INCLUSIVE CONEXÕES E SUPORTES, D = 1"</v>
          </cell>
          <cell r="D2155" t="str">
            <v>m</v>
          </cell>
          <cell r="E2155">
            <v>82.7</v>
          </cell>
        </row>
        <row r="2156">
          <cell r="A2156" t="str">
            <v>ED-50044</v>
          </cell>
          <cell r="B2156">
            <v>0</v>
          </cell>
          <cell r="C2156" t="str">
            <v>FORNECIMENTO E ASSENTAMENTO DE TUBO DE AÇO GALVANIZADO COM COSTURA , INCLUSIVE CONEXÕES E SUPORTES, D = 1 1/2"</v>
          </cell>
          <cell r="D2156" t="str">
            <v>m</v>
          </cell>
          <cell r="E2156">
            <v>106.31</v>
          </cell>
        </row>
        <row r="2157">
          <cell r="A2157" t="str">
            <v>ED-50043</v>
          </cell>
          <cell r="B2157">
            <v>0</v>
          </cell>
          <cell r="C2157" t="str">
            <v>FORNECIMENTO E ASSENTAMENTO DE TUBO DE AÇO GALVANIZADO COM COSTURA , INCLUSIVE CONEXÕES E SUPORTES, D = 1 1/4"</v>
          </cell>
          <cell r="D2157" t="str">
            <v>m</v>
          </cell>
          <cell r="E2157">
            <v>101.11</v>
          </cell>
        </row>
        <row r="2158">
          <cell r="A2158" t="str">
            <v>ED-50040</v>
          </cell>
          <cell r="B2158">
            <v>0</v>
          </cell>
          <cell r="C2158" t="str">
            <v>FORNECIMENTO E ASSENTAMENTO DE TUBO DE AÇO GALVANIZADO COM COSTURA , INCLUSIVE CONEXÕES E SUPORTES, D = 1/2"</v>
          </cell>
          <cell r="D2158" t="str">
            <v>m</v>
          </cell>
          <cell r="E2158">
            <v>53.6</v>
          </cell>
        </row>
        <row r="2159">
          <cell r="A2159" t="str">
            <v>ED-50045</v>
          </cell>
          <cell r="B2159">
            <v>0</v>
          </cell>
          <cell r="C2159" t="str">
            <v>FORNECIMENTO E ASSENTAMENTO DE TUBO DE AÇO GALVANIZADO COM COSTURA , INCLUSIVE CONEXÕES E SUPORTES, D = 2"</v>
          </cell>
          <cell r="D2159" t="str">
            <v>m</v>
          </cell>
          <cell r="E2159">
            <v>126.44</v>
          </cell>
        </row>
        <row r="2160">
          <cell r="A2160" t="str">
            <v>ED-50046</v>
          </cell>
          <cell r="B2160">
            <v>0</v>
          </cell>
          <cell r="C2160" t="str">
            <v>FORNECIMENTO E ASSENTAMENTO DE TUBO DE AÇO GALVANIZADO COM COSTURA , INCLUSIVE CONEXÕES E SUPORTES, D = 2 1/2"</v>
          </cell>
          <cell r="D2160" t="str">
            <v>m</v>
          </cell>
          <cell r="E2160">
            <v>174.22</v>
          </cell>
        </row>
        <row r="2161">
          <cell r="A2161" t="str">
            <v>ED-50041</v>
          </cell>
          <cell r="B2161">
            <v>0</v>
          </cell>
          <cell r="C2161" t="str">
            <v>FORNECIMENTO E ASSENTAMENTO DE TUBO DE AÇO GALVANIZADO COM COSTURA , INCLUSIVE CONEXÕES E SUPORTES, D = 3/4"</v>
          </cell>
          <cell r="D2161" t="str">
            <v>m</v>
          </cell>
          <cell r="E2161">
            <v>67.58</v>
          </cell>
        </row>
        <row r="2162">
          <cell r="A2162">
            <v>8986</v>
          </cell>
          <cell r="B2162">
            <v>0</v>
          </cell>
          <cell r="C2162" t="str">
            <v>REGISTRO E VÁLVULA</v>
          </cell>
          <cell r="D2162">
            <v>0</v>
          </cell>
          <cell r="E2162">
            <v>0</v>
          </cell>
        </row>
        <row r="2163">
          <cell r="A2163" t="str">
            <v>ED-49999</v>
          </cell>
          <cell r="B2163">
            <v>0</v>
          </cell>
          <cell r="C2163" t="str">
            <v>REGISTRO DE ESFERA, TIPO PVC SOLDÁVEL DN 20MM (1/2"), INCLUSIVE VOLANTE PARA ACIONAMENTO</v>
          </cell>
          <cell r="D2163" t="str">
            <v>un</v>
          </cell>
          <cell r="E2163">
            <v>19.440000000000001</v>
          </cell>
        </row>
        <row r="2164">
          <cell r="A2164" t="str">
            <v>ED-50000</v>
          </cell>
          <cell r="B2164">
            <v>0</v>
          </cell>
          <cell r="C2164" t="str">
            <v>REGISTRO DE ESFERA, TIPO PVC SOLDÁVEL DN 25MM (3/4"), INCLUSIVE VOLANTE PARA ACIONAMENTO</v>
          </cell>
          <cell r="D2164" t="str">
            <v>un</v>
          </cell>
          <cell r="E2164">
            <v>22.99</v>
          </cell>
        </row>
        <row r="2165">
          <cell r="A2165" t="str">
            <v>ED-50001</v>
          </cell>
          <cell r="B2165">
            <v>0</v>
          </cell>
          <cell r="C2165" t="str">
            <v>REGISTRO DE ESFERA, TIPO PVC SOLDÁVEL DN 32MM (1"), INCLUSIVE VOLANTE PARA ACIONAMENTO</v>
          </cell>
          <cell r="D2165" t="str">
            <v>un</v>
          </cell>
          <cell r="E2165">
            <v>31.93</v>
          </cell>
        </row>
        <row r="2166">
          <cell r="A2166" t="str">
            <v>ED-50002</v>
          </cell>
          <cell r="B2166">
            <v>0</v>
          </cell>
          <cell r="C2166" t="str">
            <v>REGISTRO DE ESFERA, TIPO PVC SOLDÁVEL DN 40MM (1.1/4"), INCLUSIVE VOLANTE PARA ACIONAMENTO</v>
          </cell>
          <cell r="D2166" t="str">
            <v>un</v>
          </cell>
          <cell r="E2166">
            <v>39.54</v>
          </cell>
        </row>
        <row r="2167">
          <cell r="A2167" t="str">
            <v>ED-50003</v>
          </cell>
          <cell r="B2167">
            <v>0</v>
          </cell>
          <cell r="C2167" t="str">
            <v>REGISTRO DE ESFERA, TIPO PVC SOLDÁVEL DN 50MM (1.1/2"), INCLUSIVE VOLANTE PARA ACIONAMENTO</v>
          </cell>
          <cell r="D2167" t="str">
            <v>un</v>
          </cell>
          <cell r="E2167">
            <v>41.24</v>
          </cell>
        </row>
        <row r="2168">
          <cell r="A2168" t="str">
            <v>ED-50004</v>
          </cell>
          <cell r="B2168">
            <v>0</v>
          </cell>
          <cell r="C2168" t="str">
            <v>REGISTRO DE ESFERA, TIPO PVC SOLDÁVEL DN 60MM (2"), INCLUSIVE VOLANTE PARA ACIONAMENTO</v>
          </cell>
          <cell r="D2168" t="str">
            <v>un</v>
          </cell>
          <cell r="E2168">
            <v>68.239999999999995</v>
          </cell>
        </row>
        <row r="2169">
          <cell r="A2169" t="str">
            <v>ED-49991</v>
          </cell>
          <cell r="B2169">
            <v>0</v>
          </cell>
          <cell r="C2169" t="str">
            <v>REGISTRO DE GAVETA, TIPO BASE, ROSCÁVEL 1" (PARA TUBO SOLDÁVEL OU PPR DN 32MM/CPVC DN 28MM), INCLUSIVE ACABAMENTO (PADRÃO MÉDIO) E CANOPLA CROMADOS</v>
          </cell>
          <cell r="D2169" t="str">
            <v>un</v>
          </cell>
          <cell r="E2169">
            <v>94.48</v>
          </cell>
        </row>
        <row r="2170">
          <cell r="A2170" t="str">
            <v>ED-49992</v>
          </cell>
          <cell r="B2170">
            <v>0</v>
          </cell>
          <cell r="C2170" t="str">
            <v>REGISTRO DE GAVETA, TIPO BASE, ROSCÁVEL 1" (PARA TUBO SOLDÁVEL OU PPR DN 32MM/CPVC DN 28MM), INCLUSIVE ACABAMENTO (PADRÃO POPULAR) E CANOPLA CROMADOS</v>
          </cell>
          <cell r="D2170" t="str">
            <v>un</v>
          </cell>
          <cell r="E2170">
            <v>92.44</v>
          </cell>
        </row>
        <row r="2171">
          <cell r="A2171" t="str">
            <v>ED-49995</v>
          </cell>
          <cell r="B2171">
            <v>0</v>
          </cell>
          <cell r="C2171" t="str">
            <v>REGISTRO DE GAVETA, TIPO BASE, ROSCÁVEL 1.1/2" (PARA TUBO SOLDÁVEL OU PPR DN 50MM/CPVC DN 42MM), INCLUSIVE ACABAMENTO (PADRÃO MÉDIO) E CANOPLA CROMADOS</v>
          </cell>
          <cell r="D2171" t="str">
            <v>un</v>
          </cell>
          <cell r="E2171">
            <v>136.82</v>
          </cell>
        </row>
        <row r="2172">
          <cell r="A2172" t="str">
            <v>ED-49996</v>
          </cell>
          <cell r="B2172">
            <v>0</v>
          </cell>
          <cell r="C2172" t="str">
            <v>REGISTRO DE GAVETA, TIPO BASE, ROSCÁVEL 1.1/2" (PARA TUBO SOLDÁVEL OU PPR DN 50MM/CPVC DN 42MM), INCLUSIVE ACABAMENTO (PADRÃO POPULAR) E CANOPLA CROMADOS</v>
          </cell>
          <cell r="D2172" t="str">
            <v>un</v>
          </cell>
          <cell r="E2172">
            <v>127.56</v>
          </cell>
        </row>
        <row r="2173">
          <cell r="A2173" t="str">
            <v>ED-49993</v>
          </cell>
          <cell r="B2173">
            <v>0</v>
          </cell>
          <cell r="C2173" t="str">
            <v>REGISTRO DE GAVETA, TIPO BASE, ROSCÁVEL 1.1/4" (PARA TUBO SOLDÁVEL OU PPR DN 40MM/CPVC DN 35MM), INCLUSIVE ACABAMENTO (PADRÃO MÉDIO) E CANOPLA CROMADOS</v>
          </cell>
          <cell r="D2173" t="str">
            <v>un</v>
          </cell>
          <cell r="E2173">
            <v>123.77</v>
          </cell>
        </row>
        <row r="2174">
          <cell r="A2174" t="str">
            <v>ED-49994</v>
          </cell>
          <cell r="B2174">
            <v>0</v>
          </cell>
          <cell r="C2174" t="str">
            <v>REGISTRO DE GAVETA, TIPO BASE, ROSCÁVEL 1.1/4" (PARA TUBO SOLDÁVEL OU PPR DN 40MM/CPVC DN 35MM), INCLUSIVE ACABAMENTO (PADRÃO POPULAR) E CANOPLA CROMADOS</v>
          </cell>
          <cell r="D2174" t="str">
            <v>un</v>
          </cell>
          <cell r="E2174">
            <v>114.51</v>
          </cell>
        </row>
        <row r="2175">
          <cell r="A2175" t="str">
            <v>ED-49987</v>
          </cell>
          <cell r="B2175">
            <v>0</v>
          </cell>
          <cell r="C2175" t="str">
            <v>REGISTRO DE GAVETA, TIPO BASE, ROSCÁVEL 1/2" (PARA TUBO SOLDÁVEL OU PPR DN 20MM/CPVC DN 15MM), INCLUSIVE ACABAMENTO (PADRÃO MÉDIO) E CANOPLA CROMADOS</v>
          </cell>
          <cell r="D2175" t="str">
            <v>un</v>
          </cell>
          <cell r="E2175">
            <v>78.349999999999994</v>
          </cell>
        </row>
        <row r="2176">
          <cell r="A2176" t="str">
            <v>ED-49988</v>
          </cell>
          <cell r="B2176">
            <v>0</v>
          </cell>
          <cell r="C2176" t="str">
            <v>REGISTRO DE GAVETA, TIPO BASE, ROSCÁVEL 1/2" (PARA TUBO SOLDÁVEL OU PPR DN 20MM/CPVC DN 15MM), INCLUSIVE ACABAMENTO (PADRÃO POPULAR) E CANOPLA CROMADOS</v>
          </cell>
          <cell r="D2176" t="str">
            <v>un</v>
          </cell>
          <cell r="E2176">
            <v>76.31</v>
          </cell>
        </row>
        <row r="2177">
          <cell r="A2177" t="str">
            <v>ED-49989</v>
          </cell>
          <cell r="B2177">
            <v>0</v>
          </cell>
          <cell r="C2177" t="str">
            <v>REGISTRO DE GAVETA, TIPO BASE, ROSCÁVEL 3/4" (PARA TUBO SOLDÁVEL OU PPR DN 25MM/CPVC DN 22MM), INCLUSIVE ACABAMENTO (PADRÃO MÉDIO) E CANOPLA CROMADO</v>
          </cell>
          <cell r="D2177" t="str">
            <v>un</v>
          </cell>
          <cell r="E2177">
            <v>82.27</v>
          </cell>
        </row>
        <row r="2178">
          <cell r="A2178" t="str">
            <v>ED-49990</v>
          </cell>
          <cell r="B2178">
            <v>0</v>
          </cell>
          <cell r="C2178" t="str">
            <v>REGISTRO DE GAVETA, TIPO BASE, ROSCÁVEL 3/4" (PARA TUBO SOLDÁVEL OU PPR DN 25MM/CPVC DN 22MM), INCLUSIVE ACABAMENTO (PADRÃO POPULAR) E CANOPLA CROMADOS</v>
          </cell>
          <cell r="D2178" t="str">
            <v>un</v>
          </cell>
          <cell r="E2178">
            <v>80.2</v>
          </cell>
        </row>
        <row r="2179">
          <cell r="A2179" t="str">
            <v>ED-49974</v>
          </cell>
          <cell r="B2179">
            <v>0</v>
          </cell>
          <cell r="C2179" t="str">
            <v>REGISTRO DE GAVETA, TIPO BRUTO, ROSCÁVEL 1" (PARA TUBO SOLDÁVEL OU PPR DN 32MM/CPVC DN 28MM), INCLUSIVE VOLANTE PARA ACIONAMENTO</v>
          </cell>
          <cell r="D2179" t="str">
            <v>un</v>
          </cell>
          <cell r="E2179">
            <v>43.03</v>
          </cell>
        </row>
        <row r="2180">
          <cell r="A2180" t="str">
            <v>ED-49978</v>
          </cell>
          <cell r="B2180">
            <v>0</v>
          </cell>
          <cell r="C2180" t="str">
            <v>REGISTRO DE GAVETA, TIPO BRUTO, ROSCÁVEL 1.1/2" (PARA TUBO SOLDÁVEL OU PPR DN 50MM/CPVC DN 42MM), INCLUSIVE VOLANTE PARA ACIONAMENTO</v>
          </cell>
          <cell r="D2180" t="str">
            <v>un</v>
          </cell>
          <cell r="E2180">
            <v>64.41</v>
          </cell>
        </row>
        <row r="2181">
          <cell r="A2181" t="str">
            <v>ED-49976</v>
          </cell>
          <cell r="B2181">
            <v>0</v>
          </cell>
          <cell r="C2181" t="str">
            <v>REGISTRO DE GAVETA, TIPO BRUTO, ROSCÁVEL 1.1/4" (PARA TUBO SOLDÁVEL OU PPR DN 40MM/CPVC DN 35MM), INCLUSIVE VOLANTE PARA ACIONAMENTO</v>
          </cell>
          <cell r="D2181" t="str">
            <v>un</v>
          </cell>
          <cell r="E2181">
            <v>51.52</v>
          </cell>
        </row>
        <row r="2182">
          <cell r="A2182" t="str">
            <v>ED-49970</v>
          </cell>
          <cell r="B2182">
            <v>0</v>
          </cell>
          <cell r="C2182" t="str">
            <v>REGISTRO DE GAVETA, TIPO BRUTO, ROSCÁVEL 1/2" (PARA TUBO SOLDÁVEL OU PPR DN 20MM/CPVC DN 15MM), INCLUSIVE VOLANTE PARA ACIONAMENTO</v>
          </cell>
          <cell r="D2182" t="str">
            <v>un</v>
          </cell>
          <cell r="E2182">
            <v>30.28</v>
          </cell>
        </row>
        <row r="2183">
          <cell r="A2183" t="str">
            <v>ED-49980</v>
          </cell>
          <cell r="B2183">
            <v>0</v>
          </cell>
          <cell r="C2183" t="str">
            <v>REGISTRO DE GAVETA, TIPO BRUTO, ROSCÁVEL 2" (PARA TUBO SOLDÁVEL OU PPR DN 60MM/CPVC DN 54MM), INCLUSIVE VOLANTE PARA ACIONAMENTO</v>
          </cell>
          <cell r="D2183" t="str">
            <v>un</v>
          </cell>
          <cell r="E2183">
            <v>81.66</v>
          </cell>
        </row>
        <row r="2184">
          <cell r="A2184" t="str">
            <v>ED-49982</v>
          </cell>
          <cell r="B2184">
            <v>0</v>
          </cell>
          <cell r="C2184" t="str">
            <v>REGISTRO DE GAVETA, TIPO BRUTO, ROSCÁVEL 2.1/2" (PARA TUBO SOLDÁVEL OU PPR DN 75MM/CPVC DN 73MM), INCLUSIVE VOLANTE PARA ACIONAMENTO</v>
          </cell>
          <cell r="D2184" t="str">
            <v>un</v>
          </cell>
          <cell r="E2184">
            <v>148.15</v>
          </cell>
        </row>
        <row r="2185">
          <cell r="A2185" t="str">
            <v>ED-49984</v>
          </cell>
          <cell r="B2185">
            <v>0</v>
          </cell>
          <cell r="C2185" t="str">
            <v>REGISTRO DE GAVETA, TIPO BRUTO, ROSCÁVEL 3" (PARA TUBO SOLDÁVEL OU PPR DN 85MM/CPVC DN 89MM), INCLUSIVE VOLANTE PARA ACIONAMENTO</v>
          </cell>
          <cell r="D2185" t="str">
            <v>un</v>
          </cell>
          <cell r="E2185">
            <v>250.32</v>
          </cell>
        </row>
        <row r="2186">
          <cell r="A2186" t="str">
            <v>ED-49972</v>
          </cell>
          <cell r="B2186">
            <v>0</v>
          </cell>
          <cell r="C2186" t="str">
            <v>REGISTRO DE GAVETA, TIPO BRUTO, ROSCÁVEL 3/4" (PARA TUBO SOLDÁVEL OU PPR DN 25MM/CPVC DN 22MM), INCLUSIVE VOLANTE PARA ACIONAMENTO</v>
          </cell>
          <cell r="D2186" t="str">
            <v>un</v>
          </cell>
          <cell r="E2186">
            <v>31.1</v>
          </cell>
        </row>
        <row r="2187">
          <cell r="A2187" t="str">
            <v>ED-49986</v>
          </cell>
          <cell r="B2187">
            <v>0</v>
          </cell>
          <cell r="C2187" t="str">
            <v>REGISTRO DE GAVETA, TIPO BRUTO, ROSCÁVEL 4" (PARA TUBO SOLDÁVEL OU PPR DN 110MM/CPVC DN 114MM), INCLUSIVE VOLANTE PARA ACIONAMENTO</v>
          </cell>
          <cell r="D2187" t="str">
            <v>un</v>
          </cell>
          <cell r="E2187">
            <v>404.31</v>
          </cell>
        </row>
        <row r="2188">
          <cell r="A2188" t="str">
            <v>ED-49963</v>
          </cell>
          <cell r="B2188">
            <v>0</v>
          </cell>
          <cell r="C2188" t="str">
            <v>REGISTRO DE PRESSÃO, TIPO BASE, ROSCÁVEL 1/2" (PARA TUBO SOLDÁVEL OU PPR DN 20MM/CPVC DN 15MM), INCLUSIVE ACABAMENTO (PADRÃO MÉDIO) E CANOPLA CROMADOS</v>
          </cell>
          <cell r="D2188" t="str">
            <v>un</v>
          </cell>
          <cell r="E2188">
            <v>79.14</v>
          </cell>
        </row>
        <row r="2189">
          <cell r="A2189" t="str">
            <v>ED-49964</v>
          </cell>
          <cell r="B2189">
            <v>0</v>
          </cell>
          <cell r="C2189" t="str">
            <v>REGISTRO DE PRESSÃO, TIPO BASE, ROSCÁVEL 1/2" (PARA TUBO SOLDÁVEL OU PPR DN 20MM/CPVC DN 15MM), INCLUSIVE ACABAMENTO (PADRÃO POPULAR) E CANOPLA CROMADOS</v>
          </cell>
          <cell r="D2189" t="str">
            <v>un</v>
          </cell>
          <cell r="E2189">
            <v>77.099999999999994</v>
          </cell>
        </row>
        <row r="2190">
          <cell r="A2190" t="str">
            <v>ED-49965</v>
          </cell>
          <cell r="B2190">
            <v>0</v>
          </cell>
          <cell r="C2190" t="str">
            <v>REGISTRO DE PRESSÃO, TIPO BASE, ROSCÁVEL 3/4" (PARA TUBO SOLDÁVEL OU PPR DN 25MM/CPVC DN 22MM), INCLUSIVE ACABAMENTO (PADRÃO MÉDIO) E CANOPLA CROMADOS</v>
          </cell>
          <cell r="D2190" t="str">
            <v>un</v>
          </cell>
          <cell r="E2190">
            <v>80.319999999999993</v>
          </cell>
        </row>
        <row r="2191">
          <cell r="A2191" t="str">
            <v>ED-49966</v>
          </cell>
          <cell r="B2191">
            <v>0</v>
          </cell>
          <cell r="C2191" t="str">
            <v>REGISTRO DE PRESSÃO, TIPO BASE, ROSCÁVEL 3/4" (PARA TUBO SOLDÁVEL OU PPR DN 25MM/CPVC DN 22MM), INCLUSIVE ACABAMENTO (PADRÃO POPULAR) E CANOPLA CROMADOS</v>
          </cell>
          <cell r="D2191" t="str">
            <v>un</v>
          </cell>
          <cell r="E2191">
            <v>78.28</v>
          </cell>
        </row>
        <row r="2192">
          <cell r="A2192" t="str">
            <v>ED-50346</v>
          </cell>
          <cell r="B2192">
            <v>0</v>
          </cell>
          <cell r="C2192" t="str">
            <v>VÁLVULA DE RETENÇÃO DE PÉ COM CRIVO, D = 100 MM (4")</v>
          </cell>
          <cell r="D2192" t="str">
            <v>U</v>
          </cell>
          <cell r="E2192">
            <v>706.95</v>
          </cell>
        </row>
        <row r="2193">
          <cell r="A2193" t="str">
            <v>ED-50338</v>
          </cell>
          <cell r="B2193">
            <v>0</v>
          </cell>
          <cell r="C2193" t="str">
            <v>VÁLVULA DE RETENÇÃO DE PÉ COM CRIVO, D = 15 MM (1/2")</v>
          </cell>
          <cell r="D2193" t="str">
            <v>U</v>
          </cell>
          <cell r="E2193">
            <v>57.86</v>
          </cell>
        </row>
        <row r="2194">
          <cell r="A2194" t="str">
            <v>ED-50339</v>
          </cell>
          <cell r="B2194">
            <v>0</v>
          </cell>
          <cell r="C2194" t="str">
            <v>VÁLVULA DE RETENÇÃO DE PÉ COM CRIVO, D = 20 MM (3/4")</v>
          </cell>
          <cell r="D2194" t="str">
            <v>U</v>
          </cell>
          <cell r="E2194">
            <v>73.53</v>
          </cell>
        </row>
        <row r="2195">
          <cell r="A2195" t="str">
            <v>ED-50340</v>
          </cell>
          <cell r="B2195">
            <v>0</v>
          </cell>
          <cell r="C2195" t="str">
            <v>VÁLVULA DE RETENÇÃO DE PÉ COM CRIVO D = 25 MM (1")</v>
          </cell>
          <cell r="D2195" t="str">
            <v>U</v>
          </cell>
          <cell r="E2195">
            <v>82.69</v>
          </cell>
        </row>
        <row r="2196">
          <cell r="A2196" t="str">
            <v>ED-50341</v>
          </cell>
          <cell r="B2196">
            <v>0</v>
          </cell>
          <cell r="C2196" t="str">
            <v>VÁLVULA DE RETENÇÃO DE PÉ COM CRIVO, D = 32 MM (1 1/4")</v>
          </cell>
          <cell r="D2196" t="str">
            <v>U</v>
          </cell>
          <cell r="E2196">
            <v>125.83</v>
          </cell>
        </row>
        <row r="2197">
          <cell r="A2197" t="str">
            <v>ED-50342</v>
          </cell>
          <cell r="B2197">
            <v>0</v>
          </cell>
          <cell r="C2197" t="str">
            <v>VÁLVULA DE RETENÇÃO DE PÉ COM CRIVO, D = 40 MM (1 1/2")</v>
          </cell>
          <cell r="D2197" t="str">
            <v>U</v>
          </cell>
          <cell r="E2197">
            <v>132.9</v>
          </cell>
        </row>
        <row r="2198">
          <cell r="A2198" t="str">
            <v>ED-50343</v>
          </cell>
          <cell r="B2198">
            <v>0</v>
          </cell>
          <cell r="C2198" t="str">
            <v>VÁLVULA DE RETENÇÃO DE PÉ COM CRIVO, D = 50 MM (2")</v>
          </cell>
          <cell r="D2198" t="str">
            <v>U</v>
          </cell>
          <cell r="E2198">
            <v>182.22</v>
          </cell>
        </row>
        <row r="2199">
          <cell r="A2199" t="str">
            <v>ED-50344</v>
          </cell>
          <cell r="B2199">
            <v>0</v>
          </cell>
          <cell r="C2199" t="str">
            <v>VÁLVULA DE RETENÇÃO DE PÉ COM CRIVO, D = 65 MM (2 1/2")</v>
          </cell>
          <cell r="D2199" t="str">
            <v>U</v>
          </cell>
          <cell r="E2199">
            <v>314.23</v>
          </cell>
        </row>
        <row r="2200">
          <cell r="A2200" t="str">
            <v>ED-50345</v>
          </cell>
          <cell r="B2200">
            <v>0</v>
          </cell>
          <cell r="C2200" t="str">
            <v>VÁLVULA DE RETENÇÃO DE PÉ COM CRIVO, D = 80 MM (3")</v>
          </cell>
          <cell r="D2200" t="str">
            <v>U</v>
          </cell>
          <cell r="E2200">
            <v>408.56</v>
          </cell>
        </row>
        <row r="2201">
          <cell r="A2201" t="str">
            <v>ED-50358</v>
          </cell>
          <cell r="B2201">
            <v>0</v>
          </cell>
          <cell r="C2201" t="str">
            <v>VÁLVULA DE RETENÇÃO HORIZONTAL OU VERTICAL, Ø 100 MM (4")</v>
          </cell>
          <cell r="D2201" t="str">
            <v>U</v>
          </cell>
          <cell r="E2201">
            <v>881.21</v>
          </cell>
        </row>
        <row r="2202">
          <cell r="A2202" t="str">
            <v>ED-50350</v>
          </cell>
          <cell r="B2202">
            <v>0</v>
          </cell>
          <cell r="C2202" t="str">
            <v>VÁLVULA DE RETENÇÃO HORIZONTAL OU VERTICAL, Ø 15 MM (1/2")</v>
          </cell>
          <cell r="D2202" t="str">
            <v>U</v>
          </cell>
          <cell r="E2202">
            <v>90.45</v>
          </cell>
        </row>
        <row r="2203">
          <cell r="A2203" t="str">
            <v>ED-50351</v>
          </cell>
          <cell r="B2203">
            <v>0</v>
          </cell>
          <cell r="C2203" t="str">
            <v>VÁLVULA DE RETENÇÃO HORIZONTAL OU VERTICAL, Ø 20 MM (3/4")</v>
          </cell>
          <cell r="D2203" t="str">
            <v>U</v>
          </cell>
          <cell r="E2203">
            <v>106.01</v>
          </cell>
        </row>
        <row r="2204">
          <cell r="A2204" t="str">
            <v>ED-50354</v>
          </cell>
          <cell r="B2204">
            <v>0</v>
          </cell>
          <cell r="C2204" t="str">
            <v>VÁLVULA DE RETENÇÃO HORIZONTAL OU VERTICAL, Ø 25 MM (1")</v>
          </cell>
          <cell r="D2204" t="str">
            <v>U</v>
          </cell>
          <cell r="E2204">
            <v>137.05000000000001</v>
          </cell>
        </row>
        <row r="2205">
          <cell r="A2205" t="str">
            <v>ED-50352</v>
          </cell>
          <cell r="B2205">
            <v>0</v>
          </cell>
          <cell r="C2205" t="str">
            <v>VÁLVULA DE RETENÇÃO HORIZONTAL OU VERTICAL, Ø 32 MM (1 1/4")</v>
          </cell>
          <cell r="D2205" t="str">
            <v>U</v>
          </cell>
          <cell r="E2205">
            <v>208.43</v>
          </cell>
        </row>
        <row r="2206">
          <cell r="A2206" t="str">
            <v>ED-50353</v>
          </cell>
          <cell r="B2206">
            <v>0</v>
          </cell>
          <cell r="C2206" t="str">
            <v>VÁLVULA DE RETENÇÃO HORIZONTAL OU VERTICAL, Ø 40 MM (1 1/2")</v>
          </cell>
          <cell r="D2206" t="str">
            <v>U</v>
          </cell>
          <cell r="E2206">
            <v>222.46</v>
          </cell>
        </row>
        <row r="2207">
          <cell r="A2207" t="str">
            <v>ED-50355</v>
          </cell>
          <cell r="B2207">
            <v>0</v>
          </cell>
          <cell r="C2207" t="str">
            <v>VÁLVULA DE RETENÇÃO HORIZONTAL OU VERTICAL, Ø 50 MM (2")</v>
          </cell>
          <cell r="D2207" t="str">
            <v>U</v>
          </cell>
          <cell r="E2207">
            <v>302.19</v>
          </cell>
        </row>
        <row r="2208">
          <cell r="A2208" t="str">
            <v>ED-50356</v>
          </cell>
          <cell r="B2208">
            <v>0</v>
          </cell>
          <cell r="C2208" t="str">
            <v>VÁLVULA DE RETENÇÃO HORIZONTAL OU VERTICAL, Ø 65 MM (2 1/2")</v>
          </cell>
          <cell r="D2208" t="str">
            <v>U</v>
          </cell>
          <cell r="E2208">
            <v>431.39</v>
          </cell>
        </row>
        <row r="2209">
          <cell r="A2209" t="str">
            <v>ED-50357</v>
          </cell>
          <cell r="B2209">
            <v>0</v>
          </cell>
          <cell r="C2209" t="str">
            <v>VÁLVULA DE RETENÇÃO HORIZONTAL OU VERTICAL, Ø 80 MM (3")</v>
          </cell>
          <cell r="D2209" t="str">
            <v>U</v>
          </cell>
          <cell r="E2209">
            <v>581.14</v>
          </cell>
        </row>
        <row r="2210">
          <cell r="A2210">
            <v>8987</v>
          </cell>
          <cell r="B2210">
            <v>0</v>
          </cell>
          <cell r="C2210" t="str">
            <v>CAIXA SIFONADA E RALO EM PVC</v>
          </cell>
          <cell r="D2210">
            <v>0</v>
          </cell>
          <cell r="E2210">
            <v>0</v>
          </cell>
        </row>
        <row r="2211">
          <cell r="A2211" t="str">
            <v>ED-49950</v>
          </cell>
          <cell r="B2211">
            <v>0</v>
          </cell>
          <cell r="C2211" t="str">
            <v>CAIXA DE INSPEÇÃO DE POLIETILENO , Ø 100 MM</v>
          </cell>
          <cell r="D2211" t="str">
            <v>un</v>
          </cell>
          <cell r="E2211">
            <v>166.83</v>
          </cell>
        </row>
        <row r="2212">
          <cell r="A2212" t="str">
            <v>ED-50006</v>
          </cell>
          <cell r="B2212">
            <v>0</v>
          </cell>
          <cell r="C2212" t="str">
            <v>CAIXA SECA DE PVC RÍGIDO , 100 X 100 X 40 MM</v>
          </cell>
          <cell r="D2212" t="str">
            <v>un</v>
          </cell>
          <cell r="E2212">
            <v>43.04</v>
          </cell>
        </row>
        <row r="2213">
          <cell r="A2213" t="str">
            <v>ED-50009</v>
          </cell>
          <cell r="B2213">
            <v>0</v>
          </cell>
          <cell r="C2213" t="str">
            <v>CAIXA SIFONADA EM PVC COM GRELHA QUADRADA/REDONDA 150 X 185 X 75 MM</v>
          </cell>
          <cell r="D2213" t="str">
            <v>un</v>
          </cell>
          <cell r="E2213">
            <v>65.86</v>
          </cell>
        </row>
        <row r="2214">
          <cell r="A2214" t="str">
            <v>ED-50007</v>
          </cell>
          <cell r="B2214">
            <v>0</v>
          </cell>
          <cell r="C2214" t="str">
            <v>CAIXA SIFONADA EM PVC COM GRELHA QUADRADA150 X 150 X 50 MM</v>
          </cell>
          <cell r="D2214" t="str">
            <v>un</v>
          </cell>
          <cell r="E2214">
            <v>61.08</v>
          </cell>
        </row>
        <row r="2215">
          <cell r="A2215" t="str">
            <v>ED-50010</v>
          </cell>
          <cell r="B2215">
            <v>0</v>
          </cell>
          <cell r="C2215" t="str">
            <v>CAIXA SIFONADA EM PVC COM GRELHA REDONDA 100 X 100 X 40 MM</v>
          </cell>
          <cell r="D2215" t="str">
            <v>un</v>
          </cell>
          <cell r="E2215">
            <v>49.83</v>
          </cell>
        </row>
        <row r="2216">
          <cell r="A2216" t="str">
            <v>ED-50011</v>
          </cell>
          <cell r="B2216">
            <v>0</v>
          </cell>
          <cell r="C2216" t="str">
            <v>CAIXA SIFONADA EM PVC COM GRELHA REDONDA 100 X 100 X 50 MM</v>
          </cell>
          <cell r="D2216" t="str">
            <v>un</v>
          </cell>
          <cell r="E2216">
            <v>50.91</v>
          </cell>
        </row>
        <row r="2217">
          <cell r="A2217" t="str">
            <v>ED-50008</v>
          </cell>
          <cell r="B2217">
            <v>0</v>
          </cell>
          <cell r="C2217" t="str">
            <v>CAIXA SIFONADA EM PVC COM GRELHA REDONDA 150 X 150 X 50 MM</v>
          </cell>
          <cell r="D2217" t="str">
            <v>un</v>
          </cell>
          <cell r="E2217">
            <v>61.29</v>
          </cell>
        </row>
        <row r="2218">
          <cell r="A2218" t="str">
            <v>ED-50014</v>
          </cell>
          <cell r="B2218">
            <v>0</v>
          </cell>
          <cell r="C2218" t="str">
            <v>CAIXA SIFONADA EM PVC COM TAMPA CEGA 150 X 150 X 50 MM</v>
          </cell>
          <cell r="D2218" t="str">
            <v>un</v>
          </cell>
          <cell r="E2218">
            <v>62.52</v>
          </cell>
        </row>
        <row r="2219">
          <cell r="A2219" t="str">
            <v>ED-50015</v>
          </cell>
          <cell r="B2219">
            <v>0</v>
          </cell>
          <cell r="C2219" t="str">
            <v>CAIXA SIFONADA EM PVC COM TAMPA CEGA 150 X 185 X 75 MM</v>
          </cell>
          <cell r="D2219" t="str">
            <v>un</v>
          </cell>
          <cell r="E2219">
            <v>69.53</v>
          </cell>
        </row>
        <row r="2220">
          <cell r="A2220" t="str">
            <v>ED-50012</v>
          </cell>
          <cell r="B2220">
            <v>0</v>
          </cell>
          <cell r="C2220" t="str">
            <v>CAIXA SIFONADA EM PVC COM TAMPA CEGA 250 X 172 X 50 MM</v>
          </cell>
          <cell r="D2220" t="str">
            <v>un</v>
          </cell>
          <cell r="E2220">
            <v>72.39</v>
          </cell>
        </row>
        <row r="2221">
          <cell r="A2221" t="str">
            <v>ED-50013</v>
          </cell>
          <cell r="B2221">
            <v>0</v>
          </cell>
          <cell r="C2221" t="str">
            <v>CAIXA SIFONADA EM PVC COM TAMPA CEGA 250 X 230 X 75 MM</v>
          </cell>
          <cell r="D2221" t="str">
            <v>un</v>
          </cell>
          <cell r="E2221">
            <v>78.63</v>
          </cell>
        </row>
        <row r="2222">
          <cell r="A2222" t="str">
            <v>ED-49955</v>
          </cell>
          <cell r="B2222">
            <v>0</v>
          </cell>
          <cell r="C2222" t="str">
            <v>RALO SECO PVC CÔNICO 100 X 40 MM COM GRELHA QUADRADA</v>
          </cell>
          <cell r="D2222" t="str">
            <v>un</v>
          </cell>
          <cell r="E2222">
            <v>30.67</v>
          </cell>
        </row>
        <row r="2223">
          <cell r="A2223" t="str">
            <v>ED-49958</v>
          </cell>
          <cell r="B2223">
            <v>0</v>
          </cell>
          <cell r="C2223" t="str">
            <v>RALO SECO PVC CÔNICO 100 X 40 MM COM GRELHA REDONDA</v>
          </cell>
          <cell r="D2223" t="str">
            <v>un</v>
          </cell>
          <cell r="E2223">
            <v>31.37</v>
          </cell>
        </row>
        <row r="2224">
          <cell r="A2224" t="str">
            <v>ED-49959</v>
          </cell>
          <cell r="B2224">
            <v>0</v>
          </cell>
          <cell r="C2224" t="str">
            <v>RALO SECO PVC QUADRADO 100 X 53 X 40 MM COM GRELHA BRANCA</v>
          </cell>
          <cell r="D2224" t="str">
            <v>un</v>
          </cell>
          <cell r="E2224">
            <v>22.25</v>
          </cell>
        </row>
        <row r="2225">
          <cell r="A2225" t="str">
            <v>ED-49957</v>
          </cell>
          <cell r="B2225">
            <v>0</v>
          </cell>
          <cell r="C2225" t="str">
            <v>RALO SIFONADO PVC CILINDRICO 100 X 70 X 40 MM COM GRELHA QUADRADA</v>
          </cell>
          <cell r="D2225" t="str">
            <v>un</v>
          </cell>
          <cell r="E2225">
            <v>23.21</v>
          </cell>
        </row>
        <row r="2226">
          <cell r="A2226" t="str">
            <v>ED-49956</v>
          </cell>
          <cell r="B2226">
            <v>0</v>
          </cell>
          <cell r="C2226" t="str">
            <v>RALO SIFONADO PVC CILINDRÍCO 100 X 70 X 40 MM COM GRELHA REDONDA</v>
          </cell>
          <cell r="D2226" t="str">
            <v>un</v>
          </cell>
          <cell r="E2226">
            <v>23.21</v>
          </cell>
        </row>
        <row r="2227">
          <cell r="A2227" t="str">
            <v>ED-49952</v>
          </cell>
          <cell r="B2227">
            <v>0</v>
          </cell>
          <cell r="C2227" t="str">
            <v>RALO SIFONADO PVC CÔNICO ALTURA REGULÁVEL 100 X 40 MM COM GRELHA METÁLICA</v>
          </cell>
          <cell r="D2227" t="str">
            <v>un</v>
          </cell>
          <cell r="E2227">
            <v>49.92</v>
          </cell>
        </row>
        <row r="2228">
          <cell r="A2228" t="str">
            <v>ED-49954</v>
          </cell>
          <cell r="B2228">
            <v>0</v>
          </cell>
          <cell r="C2228" t="str">
            <v>RALO SIFONADO PVC CÔNICO 100 X 40 MM COM GRELHA REDONDA</v>
          </cell>
          <cell r="D2228" t="str">
            <v>un</v>
          </cell>
          <cell r="E2228">
            <v>21.39</v>
          </cell>
        </row>
        <row r="2229">
          <cell r="A2229" t="str">
            <v>ED-49953</v>
          </cell>
          <cell r="B2229">
            <v>0</v>
          </cell>
          <cell r="C2229" t="str">
            <v>RALO SIFONADO PVC QUADRADO 100 X 53 X 40 MM COM GRELHA BRANCA</v>
          </cell>
          <cell r="D2229" t="str">
            <v>un</v>
          </cell>
          <cell r="E2229">
            <v>29.03</v>
          </cell>
        </row>
        <row r="2230">
          <cell r="A2230">
            <v>8988</v>
          </cell>
          <cell r="B2230">
            <v>0</v>
          </cell>
          <cell r="C2230" t="str">
            <v>GRELHA E RALO METÁLICO</v>
          </cell>
          <cell r="D2230">
            <v>0</v>
          </cell>
          <cell r="E2230">
            <v>0</v>
          </cell>
        </row>
        <row r="2231">
          <cell r="A2231" t="str">
            <v>ED-49944</v>
          </cell>
          <cell r="B2231">
            <v>0</v>
          </cell>
          <cell r="C2231" t="str">
            <v>GRELHA DE FERRO FUNDIDO 30 X 30 CM</v>
          </cell>
          <cell r="D2231" t="str">
            <v>un</v>
          </cell>
          <cell r="E2231">
            <v>96.34</v>
          </cell>
        </row>
        <row r="2232">
          <cell r="A2232" t="str">
            <v>ED-49942</v>
          </cell>
          <cell r="B2232">
            <v>0</v>
          </cell>
          <cell r="C2232" t="str">
            <v>GRELHA FUNDIDA 571-C, 10 X 10 CM</v>
          </cell>
          <cell r="D2232" t="str">
            <v>un</v>
          </cell>
          <cell r="E2232">
            <v>40.36</v>
          </cell>
        </row>
        <row r="2233">
          <cell r="A2233" t="str">
            <v>ED-49943</v>
          </cell>
          <cell r="B2233">
            <v>0</v>
          </cell>
          <cell r="C2233" t="str">
            <v>GRELHA FUNDIDA 571-C, 15 X 15 CM</v>
          </cell>
          <cell r="D2233" t="str">
            <v>un</v>
          </cell>
          <cell r="E2233">
            <v>45.33</v>
          </cell>
        </row>
        <row r="2234">
          <cell r="A2234" t="str">
            <v>ED-49945</v>
          </cell>
          <cell r="B2234">
            <v>0</v>
          </cell>
          <cell r="C2234" t="str">
            <v>GRELHA/PORTA GRELHA AÇO INOX, FECHO GIRATÓRIO 100 X 100 MM</v>
          </cell>
          <cell r="D2234" t="str">
            <v>un</v>
          </cell>
          <cell r="E2234">
            <v>28.62</v>
          </cell>
        </row>
        <row r="2235">
          <cell r="A2235" t="str">
            <v>ED-49946</v>
          </cell>
          <cell r="B2235">
            <v>0</v>
          </cell>
          <cell r="C2235" t="str">
            <v>GRELHA/PORTA GRELHA AÇO INOX, FECHO GIRATÓRIO 150 X 150 MM</v>
          </cell>
          <cell r="D2235" t="str">
            <v>un</v>
          </cell>
          <cell r="E2235">
            <v>39.590000000000003</v>
          </cell>
        </row>
        <row r="2236">
          <cell r="A2236">
            <v>8990</v>
          </cell>
          <cell r="B2236">
            <v>0</v>
          </cell>
          <cell r="C2236" t="str">
            <v>TERMINAL DE VENTILAÇÃO</v>
          </cell>
          <cell r="D2236">
            <v>0</v>
          </cell>
          <cell r="E2236">
            <v>0</v>
          </cell>
        </row>
        <row r="2237">
          <cell r="A2237" t="str">
            <v>ED-49951</v>
          </cell>
          <cell r="B2237">
            <v>0</v>
          </cell>
          <cell r="C2237" t="str">
            <v>MITRA PVC RÍGIDO (TERMINAL DE VENTILAÇÃO TIPO) 75 MM</v>
          </cell>
          <cell r="D2237" t="str">
            <v>U</v>
          </cell>
          <cell r="E2237">
            <v>7.2</v>
          </cell>
        </row>
        <row r="2238">
          <cell r="A2238">
            <v>8991</v>
          </cell>
          <cell r="B2238">
            <v>0</v>
          </cell>
          <cell r="C2238" t="str">
            <v>CAIXA DE GORDURA</v>
          </cell>
          <cell r="D2238">
            <v>0</v>
          </cell>
          <cell r="E2238">
            <v>0</v>
          </cell>
        </row>
        <row r="2239">
          <cell r="A2239" t="str">
            <v>ED-49940</v>
          </cell>
          <cell r="B2239">
            <v>0</v>
          </cell>
          <cell r="C2239" t="str">
            <v>CAIXA DE GORDURA DUPLA (CGD), CIRCULAR, EM CONCRETO PRÉ-MOLDADO, CAPACIDADE DE 120L, INCLUSIVE ESCAVAÇÃO, REATERRO, TRANSPORTE E RETIRADA DO MATERIAL ESCAVADO (EM CAÇAMBA)</v>
          </cell>
          <cell r="D2239" t="str">
            <v>un</v>
          </cell>
          <cell r="E2239">
            <v>110.39</v>
          </cell>
        </row>
        <row r="2240">
          <cell r="A2240" t="str">
            <v>ED-49939</v>
          </cell>
          <cell r="B2240">
            <v>0</v>
          </cell>
          <cell r="C2240" t="str">
            <v>CAIXA DE GORDURA SIMPLES (CGS), CIRCULAR, EM CONCRETO PRÉ-MOLDADO, CAPACIDADE DE 31L, INCLUSIVE ESCAVAÇÃO, REATERRO, TRANSPORTE E RETIRADA DO MATERIAL ESCAVADO (EM CAÇAMBA)</v>
          </cell>
          <cell r="D2240" t="str">
            <v>un</v>
          </cell>
          <cell r="E2240">
            <v>72.42</v>
          </cell>
        </row>
        <row r="2241">
          <cell r="A2241">
            <v>8992</v>
          </cell>
          <cell r="B2241">
            <v>0</v>
          </cell>
          <cell r="C2241" t="str">
            <v>CAIXA DE ALVENARIA PARA ESGOTO</v>
          </cell>
          <cell r="D2241">
            <v>0</v>
          </cell>
          <cell r="E2241">
            <v>0</v>
          </cell>
        </row>
        <row r="2242">
          <cell r="A2242" t="str">
            <v>ED-49903</v>
          </cell>
          <cell r="B2242">
            <v>0</v>
          </cell>
          <cell r="C2242" t="str">
            <v>CAIXA DE ESGOTO DE INSPEÇÃO/PASSAGEM EM ALVENARIA (100X100X50CM), REVESTIMENTO EM ARGAMASSA COM ADITIVO IMPERMEABILIZANTE, COM TAMPA DE CONCRETO, INCLUSIVE ESCAVAÇÃO, REATERRO E TRANSPORTE E RETIRADA DO MATERIAL ESCAVADO (EM CAÇAMBA)</v>
          </cell>
          <cell r="D2242" t="str">
            <v>un</v>
          </cell>
          <cell r="E2242">
            <v>710.87</v>
          </cell>
        </row>
        <row r="2243">
          <cell r="A2243" t="str">
            <v>ED-49904</v>
          </cell>
          <cell r="B2243">
            <v>0</v>
          </cell>
          <cell r="C2243" t="str">
            <v>CAIXA DE ESGOTO DE INSPEÇÃO/PASSAGEM EM ALVENARIA (100X100X80CM), REVESTIMENTO EM ARGAMASSA COM ADITIVO IMPERMEABILIZANTE, COM TAMPA DE CONCRETO, INCLUSIVE ESCAVAÇÃO, REATERRO E TRANSPORTE E RETIRADA DO MATERIAL ESCAVADO (EM CAÇAMBA)</v>
          </cell>
          <cell r="D2243" t="str">
            <v>un</v>
          </cell>
          <cell r="E2243">
            <v>927.66</v>
          </cell>
        </row>
        <row r="2244">
          <cell r="A2244" t="str">
            <v>ED-49870</v>
          </cell>
          <cell r="B2244">
            <v>0</v>
          </cell>
          <cell r="C2244" t="str">
            <v>CAIXA DE ESGOTO DE INSPEÇÃO/PASSAGEM EM ALVENARIA (30X30X30CM), REVESTIMENTO EM ARGAMASSA COM ADITIVO IMPERMEABILIZANTE, COM TAMPA DE CONCRETO, INCLUSIVE ESCAVAÇÃO, REATERRO E TRANSPORTE E RETIRADA DO MATERIAL ESCAVADO (EM CAÇAMBA)</v>
          </cell>
          <cell r="D2244" t="str">
            <v>un</v>
          </cell>
          <cell r="E2244">
            <v>122.61</v>
          </cell>
        </row>
        <row r="2245">
          <cell r="A2245" t="str">
            <v>ED-49871</v>
          </cell>
          <cell r="B2245">
            <v>0</v>
          </cell>
          <cell r="C2245" t="str">
            <v>CAIXA DE ESGOTO DE INSPEÇÃO/PASSAGEM EM ALVENARIA (30X30X40CM), REVESTIMENTO EM ARGAMASSA COM ADITIVO IMPERMEABILIZANTE, COM TAMPA DE CONCRETO, INCLUSIVE ESCAVAÇÃO, REATERRO E TRANSPORTE E RETIRADA DO MATERIAL ESCAVADO (EM CAÇAMBA)</v>
          </cell>
          <cell r="D2245" t="str">
            <v>un</v>
          </cell>
          <cell r="E2245">
            <v>153.32</v>
          </cell>
        </row>
        <row r="2246">
          <cell r="A2246" t="str">
            <v>ED-49872</v>
          </cell>
          <cell r="B2246">
            <v>0</v>
          </cell>
          <cell r="C2246" t="str">
            <v>CAIXA DE ESGOTO DE INSPEÇÃO/PASSAGEM EM ALVENARIA (30X30X60CM), REVESTIMENTO EM ARGAMASSA COM ADITIVO IMPERMEABILIZANTE, COM TAMPA DE CONCRETO, INCLUSIVE ESCAVAÇÃO, REATERRO E TRANSPORTE E RETIRADA DO MATERIAL ESCAVADO (EM CAÇAMBA)</v>
          </cell>
          <cell r="D2246" t="str">
            <v>un</v>
          </cell>
          <cell r="E2246">
            <v>190.2</v>
          </cell>
        </row>
        <row r="2247">
          <cell r="A2247" t="str">
            <v>ED-49876</v>
          </cell>
          <cell r="B2247">
            <v>0</v>
          </cell>
          <cell r="C2247" t="str">
            <v>CAIXA DE ESGOTO DE INSPEÇÃO/PASSAGEM EM ALVENARIA (40X40X100CM), REVESTIMENTO EM ARGAMASSA COM ADITIVO IMPERMEABILIZANTE, COM TAMPA DE CONCRETO, INCLUSIVE ESCAVAÇÃO, REATERRO E TRANSPORTE E RETIRADA DO MATERIAL ESCAVADO (EM CAÇAMBA)</v>
          </cell>
          <cell r="D2247" t="str">
            <v>un</v>
          </cell>
          <cell r="E2247">
            <v>368.07</v>
          </cell>
        </row>
        <row r="2248">
          <cell r="A2248" t="str">
            <v>ED-49873</v>
          </cell>
          <cell r="B2248">
            <v>0</v>
          </cell>
          <cell r="C2248" t="str">
            <v>CAIXA DE ESGOTO DE INSPEÇÃO/PASSAGEM EM ALVENARIA (40X40X40CM), REVESTIMENTO EM ARGAMASSA COM ADITIVO IMPERMEABILIZANTE, COM TAMPA DE CONCRETO, INCLUSIVE ESCAVAÇÃO, REATERRO E TRANSPORTE E RETIRADA DO MATERIAL ESCAVADO (EM CAÇAMBA)</v>
          </cell>
          <cell r="D2248" t="str">
            <v>un</v>
          </cell>
          <cell r="E2248">
            <v>193.98</v>
          </cell>
        </row>
        <row r="2249">
          <cell r="A2249" t="str">
            <v>ED-49874</v>
          </cell>
          <cell r="B2249">
            <v>0</v>
          </cell>
          <cell r="C2249" t="str">
            <v>CAIXA DE ESGOTO DE INSPEÇÃO/PASSAGEM EM ALVENARIA (40X40X60CM), REVESTIMENTO EM ARGAMASSA COM ADITIVO IMPERMEABILIZANTE, COM TAMPA DE CONCRETO, INCLUSIVE ESCAVAÇÃO, REATERRO E TRANSPORTE E RETIRADA DO MATERIAL ESCAVADO (EM CAÇAMBA)</v>
          </cell>
          <cell r="D2249" t="str">
            <v>un</v>
          </cell>
          <cell r="E2249">
            <v>252.01</v>
          </cell>
        </row>
        <row r="2250">
          <cell r="A2250" t="str">
            <v>ED-49875</v>
          </cell>
          <cell r="B2250">
            <v>0</v>
          </cell>
          <cell r="C2250" t="str">
            <v>CAIXA DE ESGOTO DE INSPEÇÃO/PASSAGEM EM ALVENARIA (40X40X80CM), REVESTIMENTO EM ARGAMASSA COM ADITIVO IMPERMEABILIZANTE, COM TAMPA DE CONCRETO, INCLUSIVE ESCAVAÇÃO, REATERRO E TRANSPORTE E RETIRADA DO MATERIAL ESCAVADO (EM CAÇAMBA)</v>
          </cell>
          <cell r="D2250" t="str">
            <v>un</v>
          </cell>
          <cell r="E2250">
            <v>310.02999999999997</v>
          </cell>
        </row>
        <row r="2251">
          <cell r="A2251" t="str">
            <v>ED-49881</v>
          </cell>
          <cell r="B2251">
            <v>0</v>
          </cell>
          <cell r="C2251" t="str">
            <v>CAIXA DE ESGOTO DE INSPEÇÃO/PASSAGEM EM ALVENARIA (50X50X100CM), REVESTIMENTO EM ARGAMASSA COM ADITIVO IMPERMEABILIZANTE, COM TAMPA DE CONCRETO, INCLUSIVE ESCAVAÇÃO, REATERRO E TRANSPORTE E RETIRADA DO MATERIAL ESCAVADO (EM CAÇAMBA)</v>
          </cell>
          <cell r="D2251" t="str">
            <v>un</v>
          </cell>
          <cell r="E2251">
            <v>461.76</v>
          </cell>
        </row>
        <row r="2252">
          <cell r="A2252" t="str">
            <v>ED-49877</v>
          </cell>
          <cell r="B2252">
            <v>0</v>
          </cell>
          <cell r="C2252" t="str">
            <v>CAIXA DE ESGOTO DE INSPEÇÃO/PASSAGEM EM ALVENARIA (50X50X40CM), REVESTIMENTO EM ARGAMASSA COM ADITIVO IMPERMEABILIZANTE, COM TAMPA DE CONCRETO, INCLUSIVE ESCAVAÇÃO, REATERRO E TRANSPORTE E RETIRADA DO MATERIAL ESCAVADO (EM CAÇAMBA)</v>
          </cell>
          <cell r="D2252" t="str">
            <v>un</v>
          </cell>
          <cell r="E2252">
            <v>247.49</v>
          </cell>
        </row>
        <row r="2253">
          <cell r="A2253" t="str">
            <v>ED-49878</v>
          </cell>
          <cell r="B2253">
            <v>0</v>
          </cell>
          <cell r="C2253" t="str">
            <v>CAIXA DE ESGOTO DE INSPEÇÃO/PASSAGEM EM ALVENARIA (50X50X45CM), REVESTIMENTO EM ARGAMASSA COM ADITIVO IMPERMEABILIZANTE, COM TAMPA DE CONCRETO, INCLUSIVE ESCAVAÇÃO, REATERRO E TRANSPORTE E RETIRADA DO MATERIAL ESCAVADO (EM CAÇAMBA)</v>
          </cell>
          <cell r="D2253" t="str">
            <v>un</v>
          </cell>
          <cell r="E2253">
            <v>225.53</v>
          </cell>
        </row>
        <row r="2254">
          <cell r="A2254" t="str">
            <v>ED-49879</v>
          </cell>
          <cell r="B2254">
            <v>0</v>
          </cell>
          <cell r="C2254" t="str">
            <v>CAIXA DE ESGOTO DE INSPEÇÃO/PASSAGEM EM ALVENARIA (50X50X60CM), REVESTIMENTO EM ARGAMASSA COM ADITIVO IMPERMEABILIZANTE, COM TAMPA DE CONCRETO, INCLUSIVE ESCAVAÇÃO, REATERRO E TRANSPORTE E RETIRADA DO MATERIAL ESCAVADO (EM CAÇAMBA)</v>
          </cell>
          <cell r="D2254" t="str">
            <v>un</v>
          </cell>
          <cell r="E2254">
            <v>318.92</v>
          </cell>
        </row>
        <row r="2255">
          <cell r="A2255" t="str">
            <v>ED-49880</v>
          </cell>
          <cell r="B2255">
            <v>0</v>
          </cell>
          <cell r="C2255" t="str">
            <v>CAIXA DE ESGOTO DE INSPEÇÃO/PASSAGEM EM ALVENARIA (50X50X80CM), REVESTIMENTO EM ARGAMASSA COM ADITIVO IMPERMEABILIZANTE, COM TAMPA DE CONCRETO, INCLUSIVE ESCAVAÇÃO, REATERRO E TRANSPORTE E RETIRADA DO MATERIAL ESCAVADO (EM CAÇAMBA)</v>
          </cell>
          <cell r="D2255" t="str">
            <v>un</v>
          </cell>
          <cell r="E2255">
            <v>390.34</v>
          </cell>
        </row>
        <row r="2256">
          <cell r="A2256" t="str">
            <v>ED-49889</v>
          </cell>
          <cell r="B2256">
            <v>0</v>
          </cell>
          <cell r="C2256" t="str">
            <v>CAIXA DE ESGOTO DE INSPEÇÃO/PASSAGEM EM ALVENARIA (60X60X100CM), REVESTIMENTO EM ARGAMASSA COM ADITIVO IMPERMEABILIZANTE, COM TAMPA DE CONCRETO, INCLUSIVE ESCAVAÇÃO, REATERRO E TRANSPORTE E RETIRADA DO MATERIAL ESCAVADO (EM CAÇAMBA)</v>
          </cell>
          <cell r="D2256" t="str">
            <v>un</v>
          </cell>
          <cell r="E2256">
            <v>561.38</v>
          </cell>
        </row>
        <row r="2257">
          <cell r="A2257" t="str">
            <v>ED-49882</v>
          </cell>
          <cell r="B2257">
            <v>0</v>
          </cell>
          <cell r="C2257" t="str">
            <v>CAIXA DE ESGOTO DE INSPEÇÃO/PASSAGEM EM ALVENARIA (60X60X40CM), REVESTIMENTO EM ARGAMASSA COM ADITIVO IMPERMEABILIZANTE, COM TAMPA DE CONCRETO, INCLUSIVE ESCAVAÇÃO, REATERRO E TRANSPORTE E RETIRADA DO MATERIAL ESCAVADO (EM CAÇAMBA)</v>
          </cell>
          <cell r="D2257" t="str">
            <v>un</v>
          </cell>
          <cell r="E2257">
            <v>305.74</v>
          </cell>
        </row>
        <row r="2258">
          <cell r="A2258" t="str">
            <v>ED-49883</v>
          </cell>
          <cell r="B2258">
            <v>0</v>
          </cell>
          <cell r="C2258" t="str">
            <v>CAIXA DE ESGOTO DE INSPEÇÃO/PASSAGEM EM ALVENARIA (60X60X60CM), REVESTIMENTO EM ARGAMASSA COM ADITIVO IMPERMEABILIZANTE, COM TAMPA DE CONCRETO, INCLUSIVE ESCAVAÇÃO, REATERRO E TRANSPORTE E RETIRADA DO MATERIAL ESCAVADO (EM CAÇAMBA)</v>
          </cell>
          <cell r="D2258" t="str">
            <v>un</v>
          </cell>
          <cell r="E2258">
            <v>390.95</v>
          </cell>
        </row>
        <row r="2259">
          <cell r="A2259" t="str">
            <v>ED-49884</v>
          </cell>
          <cell r="B2259">
            <v>0</v>
          </cell>
          <cell r="C2259" t="str">
            <v>CAIXA DE ESGOTO DE INSPEÇÃO/PASSAGEM EM ALVENARIA (60X60X65CM), REVESTIMENTO EM ARGAMASSA COM ADITIVO IMPERMEABILIZANTE, COM TAMPA DE CONCRETO, INCLUSIVE ESCAVAÇÃO, REATERRO E TRANSPORTE E RETIRADA DO MATERIAL ESCAVADO (EM CAÇAMBA)</v>
          </cell>
          <cell r="D2259" t="str">
            <v>un</v>
          </cell>
          <cell r="E2259">
            <v>412.26</v>
          </cell>
        </row>
        <row r="2260">
          <cell r="A2260" t="str">
            <v>ED-49885</v>
          </cell>
          <cell r="B2260">
            <v>0</v>
          </cell>
          <cell r="C2260" t="str">
            <v>CAIXA DE ESGOTO DE INSPEÇÃO/PASSAGEM EM ALVENARIA (60X60X70CM), REVESTIMENTO EM ARGAMASSA COM ADITIVO IMPERMEABILIZANTE, COM TAMPA DE CONCRETO, INCLUSIVE ESCAVAÇÃO, REATERRO E TRANSPORTE E RETIRADA DO MATERIAL ESCAVADO (EM CAÇAMBA)</v>
          </cell>
          <cell r="D2260" t="str">
            <v>un</v>
          </cell>
          <cell r="E2260">
            <v>431.33</v>
          </cell>
        </row>
        <row r="2261">
          <cell r="A2261" t="str">
            <v>ED-49886</v>
          </cell>
          <cell r="B2261">
            <v>0</v>
          </cell>
          <cell r="C2261" t="str">
            <v>CAIXA DE ESGOTO DE INSPEÇÃO/PASSAGEM EM ALVENARIA (60X60X75CM), REVESTIMENTO EM ARGAMASSA COM ADITIVO IMPERMEABILIZANTE, COM TAMPA DE CONCRETO, INCLUSIVE ESCAVAÇÃO, REATERRO E TRANSPORTE E RETIRADA DO MATERIAL ESCAVADO (EM CAÇAMBA)</v>
          </cell>
          <cell r="D2261" t="str">
            <v>un</v>
          </cell>
          <cell r="E2261">
            <v>454.86</v>
          </cell>
        </row>
        <row r="2262">
          <cell r="A2262" t="str">
            <v>ED-49887</v>
          </cell>
          <cell r="B2262">
            <v>0</v>
          </cell>
          <cell r="C2262" t="str">
            <v>CAIXA DE ESGOTO DE INSPEÇÃO/PASSAGEM EM ALVENARIA (60X60X80CM), REVESTIMENTO EM ARGAMASSA COM ADITIVO IMPERMEABILIZANTE, COM TAMPA DE CONCRETO, INCLUSIVE ESCAVAÇÃO, REATERRO E TRANSPORTE E RETIRADA DO MATERIAL ESCAVADO (EM CAÇAMBA)</v>
          </cell>
          <cell r="D2262" t="str">
            <v>un</v>
          </cell>
          <cell r="E2262">
            <v>476.17</v>
          </cell>
        </row>
        <row r="2263">
          <cell r="A2263" t="str">
            <v>ED-49888</v>
          </cell>
          <cell r="B2263">
            <v>0</v>
          </cell>
          <cell r="C2263" t="str">
            <v>CAIXA DE ESGOTO DE INSPEÇÃO/PASSAGEM EM ALVENARIA (60X60X85CM), REVESTIMENTO EM ARGAMASSA COM ADITIVO IMPERMEABILIZANTE, COM TAMPA DE CONCRETO, INCLUSIVE ESCAVAÇÃO, REATERRO E TRANSPORTE E RETIRADA DO MATERIAL ESCAVADO (EM CAÇAMBA)</v>
          </cell>
          <cell r="D2263" t="str">
            <v>un</v>
          </cell>
          <cell r="E2263">
            <v>497.47</v>
          </cell>
        </row>
        <row r="2264">
          <cell r="A2264" t="str">
            <v>ED-49893</v>
          </cell>
          <cell r="B2264">
            <v>0</v>
          </cell>
          <cell r="C2264" t="str">
            <v>CAIXA DE ESGOTO DE INSPEÇÃO/PASSAGEM EM ALVENARIA (70X70X110CM), REVESTIMENTO EM ARGAMASSA COM ADITIVO IMPERMEABILIZANTE, COM TAMPA DE CONCRETO, INCLUSIVE ESCAVAÇÃO, REATERRO E TRANSPORTE E RETIRADA DO MATERIAL ESCAVADO (EM CAÇAMBA)</v>
          </cell>
          <cell r="D2264" t="str">
            <v>un</v>
          </cell>
          <cell r="E2264">
            <v>732.54</v>
          </cell>
        </row>
        <row r="2265">
          <cell r="A2265" t="str">
            <v>ED-49890</v>
          </cell>
          <cell r="B2265">
            <v>0</v>
          </cell>
          <cell r="C2265" t="str">
            <v>CAIXA DE ESGOTO DE INSPEÇÃO/PASSAGEM EM ALVENARIA (70X70X40CM), REVESTIMENTO EM ARGAMASSA COM ADITIVO IMPERMEABILIZANTE, COM TAMPA DE CONCRETO, INCLUSIVE ESCAVAÇÃO, REATERRO E TRANSPORTE E RETIRADA DO MATERIAL ESCAVADO (EM CAÇAMBA)</v>
          </cell>
          <cell r="D2265" t="str">
            <v>un</v>
          </cell>
          <cell r="E2265">
            <v>384.55</v>
          </cell>
        </row>
        <row r="2266">
          <cell r="A2266" t="str">
            <v>ED-49891</v>
          </cell>
          <cell r="B2266">
            <v>0</v>
          </cell>
          <cell r="C2266" t="str">
            <v>CAIXA DE ESGOTO DE INSPEÇÃO/PASSAGEM EM ALVENARIA (70X70X60CM), REVESTIMENTO EM ARGAMASSA COM ADITIVO IMPERMEABILIZANTE, COM TAMPA DE CONCRETO, INCLUSIVE ESCAVAÇÃO, REATERRO E TRANSPORTE E RETIRADA DO MATERIAL ESCAVADO (EM CAÇAMBA)</v>
          </cell>
          <cell r="D2266" t="str">
            <v>un</v>
          </cell>
          <cell r="E2266">
            <v>483.98</v>
          </cell>
        </row>
        <row r="2267">
          <cell r="A2267" t="str">
            <v>ED-49892</v>
          </cell>
          <cell r="B2267">
            <v>0</v>
          </cell>
          <cell r="C2267" t="str">
            <v>CAIXA DE ESGOTO DE INSPEÇÃO/PASSAGEM EM ALVENARIA (70X70X80CM), REVESTIMENTO EM ARGAMASSA COM ADITIVO IMPERMEABILIZANTE, COM TAMPA DE CONCRETO, INCLUSIVE ESCAVAÇÃO, REATERRO E TRANSPORTE E RETIRADA DO MATERIAL ESCAVADO (EM CAÇAMBA)</v>
          </cell>
          <cell r="D2267" t="str">
            <v>un</v>
          </cell>
          <cell r="E2267">
            <v>583.4</v>
          </cell>
        </row>
        <row r="2268">
          <cell r="A2268" t="str">
            <v>ED-49897</v>
          </cell>
          <cell r="B2268">
            <v>0</v>
          </cell>
          <cell r="C2268" t="str">
            <v>CAIXA DE ESGOTO DE INSPEÇÃO/PASSAGEM EM ALVENARIA (80X80X100CM), REVESTIMENTO EM ARGAMASSA COM ADITIVO IMPERMEABILIZANTE, COM TAMPA DE CONCRETO, INCLUSIVE ESCAVAÇÃO, REATERRO E TRANSPORTE E RETIRADA DO MATERIAL ESCAVADO (EM CAÇAMBA)</v>
          </cell>
          <cell r="D2268" t="str">
            <v>un</v>
          </cell>
          <cell r="E2268">
            <v>797.59</v>
          </cell>
        </row>
        <row r="2269">
          <cell r="A2269" t="str">
            <v>ED-49898</v>
          </cell>
          <cell r="B2269">
            <v>0</v>
          </cell>
          <cell r="C2269" t="str">
            <v>CAIXA DE ESGOTO DE INSPEÇÃO/PASSAGEM EM ALVENARIA (80X80X140CM), REVESTIMENTO EM ARGAMASSA COM ADITIVO IMPERMEABILIZANTE, COM TAMPA DE CONCRETO, INCLUSIVE ESCAVAÇÃO, REATERRO E TRANSPORTE E RETIRADA DO MATERIAL ESCAVADO (EM CAÇAMBA)</v>
          </cell>
          <cell r="D2269" t="str">
            <v>un</v>
          </cell>
          <cell r="E2269">
            <v>1025.69</v>
          </cell>
        </row>
        <row r="2270">
          <cell r="A2270" t="str">
            <v>ED-49894</v>
          </cell>
          <cell r="B2270">
            <v>0</v>
          </cell>
          <cell r="C2270" t="str">
            <v>CAIXA DE ESGOTO DE INSPEÇÃO/PASSAGEM EM ALVENARIA (80X80X40CM), REVESTIMENTO EM ARGAMASSA COM ADITIVO IMPERMEABILIZANTE, COM TAMPA DE CONCRETO, INCLUSIVE ESCAVAÇÃO, REATERRO E TRANSPORTE E RETIRADA DO MATERIAL ESCAVADO (EM CAÇAMBA)</v>
          </cell>
          <cell r="D2270" t="str">
            <v>un</v>
          </cell>
          <cell r="E2270">
            <v>455.44</v>
          </cell>
        </row>
        <row r="2271">
          <cell r="A2271" t="str">
            <v>ED-49895</v>
          </cell>
          <cell r="B2271">
            <v>0</v>
          </cell>
          <cell r="C2271" t="str">
            <v>CAIXA DE ESGOTO DE INSPEÇÃO/PASSAGEM EM ALVENARIA (80X80X60CM), REVESTIMENTO EM ARGAMASSA COM ADITIVO IMPERMEABILIZANTE, COM TAMPA DE CONCRETO, INCLUSIVE ESCAVAÇÃO, REATERRO E TRANSPORTE E RETIRADA DO MATERIAL ESCAVADO (EM CAÇAMBA)</v>
          </cell>
          <cell r="D2271" t="str">
            <v>un</v>
          </cell>
          <cell r="E2271">
            <v>569.5</v>
          </cell>
        </row>
        <row r="2272">
          <cell r="A2272" t="str">
            <v>ED-49896</v>
          </cell>
          <cell r="B2272">
            <v>0</v>
          </cell>
          <cell r="C2272" t="str">
            <v>CAIXA DE ESGOTO DE INSPEÇÃO/PASSAGEM EM ALVENARIA (80X80X80CM), REVESTIMENTO EM ARGAMASSA COM ADITIVO IMPERMEABILIZANTE, COM TAMPA DE CONCRETO, INCLUSIVE ESCAVAÇÃO, REATERRO E TRANSPORTE E RETIRADA DO MATERIAL ESCAVADO (EM CAÇAMBA)</v>
          </cell>
          <cell r="D2272" t="str">
            <v>un</v>
          </cell>
          <cell r="E2272">
            <v>683.55</v>
          </cell>
        </row>
        <row r="2273">
          <cell r="A2273" t="str">
            <v>ED-49901</v>
          </cell>
          <cell r="B2273">
            <v>0</v>
          </cell>
          <cell r="C2273" t="str">
            <v>CAIXA DE ESGOTO DE INSPEÇÃO/PASSAGEM EM ALVENARIA (90X90X100CM), REVESTIMENTO EM ARGAMASSA COM ADITIVO IMPERMEABILIZANTE, COM TAMPA DE CONCRETO, INCLUSIVE ESCAVAÇÃO, REATERRO E TRANSPORTE E RETIRADA DO MATERIAL ESCAVADO (EM CAÇAMBA)</v>
          </cell>
          <cell r="D2273" t="str">
            <v>un</v>
          </cell>
          <cell r="E2273">
            <v>918.58</v>
          </cell>
        </row>
        <row r="2274">
          <cell r="A2274" t="str">
            <v>ED-49902</v>
          </cell>
          <cell r="B2274">
            <v>0</v>
          </cell>
          <cell r="C2274" t="str">
            <v>CAIXA DE ESGOTO DE INSPEÇÃO/PASSAGEM EM ALVENARIA (90X90X140CM), REVESTIMENTO EM ARGAMASSA COM ADITIVO IMPERMEABILIZANTE, COM TAMPA DE CONCRETO, INCLUSIVE ESCAVAÇÃO, REATERRO E TRANSPORTE E RETIRADA DO MATERIAL ESCAVADO (EM CAÇAMBA)</v>
          </cell>
          <cell r="D2274" t="str">
            <v>un</v>
          </cell>
          <cell r="E2274">
            <v>1176.75</v>
          </cell>
        </row>
        <row r="2275">
          <cell r="A2275" t="str">
            <v>ED-49899</v>
          </cell>
          <cell r="B2275">
            <v>0</v>
          </cell>
          <cell r="C2275" t="str">
            <v>CAIXA DE ESGOTO DE INSPEÇÃO/PASSAGEM EM ALVENARIA (90X90X60CM), REVESTIMENTO EM ARGAMASSA COM ADITIVO IMPERMEABILIZANTE, COM TAMPA DE CONCRETO, INCLUSIVE ESCAVAÇÃO, REATERRO E TRANSPORTE E RETIRADA DO MATERIAL ESCAVADO (EM CAÇAMBA)</v>
          </cell>
          <cell r="D2275" t="str">
            <v>un</v>
          </cell>
          <cell r="E2275">
            <v>660.4</v>
          </cell>
        </row>
        <row r="2276">
          <cell r="A2276" t="str">
            <v>ED-49900</v>
          </cell>
          <cell r="B2276">
            <v>0</v>
          </cell>
          <cell r="C2276" t="str">
            <v>CAIXA DE ESGOTO DE INSPEÇÃO/PASSAGEM EM ALVENARIA (90X90X80CM), REVESTIMENTO EM ARGAMASSA COM ADITIVO IMPERMEABILIZANTE, COM TAMPA DE CONCRETO, INCLUSIVE ESCAVAÇÃO, REATERRO E TRANSPORTE E RETIRADA DO MATERIAL ESCAVADO (EM CAÇAMBA)</v>
          </cell>
          <cell r="D2276" t="str">
            <v>un</v>
          </cell>
          <cell r="E2276">
            <v>789.48</v>
          </cell>
        </row>
        <row r="2277">
          <cell r="A2277">
            <v>8993</v>
          </cell>
          <cell r="B2277">
            <v>0</v>
          </cell>
          <cell r="C2277" t="str">
            <v>CAIXA DE ALVENARIA PARA DRENAGEM</v>
          </cell>
          <cell r="D2277">
            <v>0</v>
          </cell>
          <cell r="E2277">
            <v>0</v>
          </cell>
        </row>
        <row r="2278">
          <cell r="A2278" t="str">
            <v>ED-49931</v>
          </cell>
          <cell r="B2278">
            <v>0</v>
          </cell>
          <cell r="C2278" t="str">
            <v>CAIXA DE DRENAGEM DE INSPEÇÃO/PASSAGEM EM ALVENARIA (100X100X50CM), REVESTIMENTO EM ARGAMASSA COM ADITIVO IMPERMEABILIZANTE, COM TAMPA EM GRELHA, INCLUSIVE ESCAVAÇÃO, REATERRO E TRANSPORTE E RETIRADA DO MATERIAL ESCAVADO (EM CAÇAMBA)</v>
          </cell>
          <cell r="D2278" t="str">
            <v>un</v>
          </cell>
          <cell r="E2278">
            <v>1363.85</v>
          </cell>
        </row>
        <row r="2279">
          <cell r="A2279" t="str">
            <v>ED-49932</v>
          </cell>
          <cell r="B2279">
            <v>0</v>
          </cell>
          <cell r="C2279" t="str">
            <v>CAIXA DE DRENAGEM DE INSPEÇÃO/PASSAGEM EM ALVENARIA (100X100X80CM), REVESTIMENTO EM ARGAMASSA COM ADITIVO IMPERMEABILIZANTE, COM TAMPA EM GRELHA, INCLUSIVE ESCAVAÇÃO, REATERRO E TRANSPORTE E RETIRADA DO MATERIAL ESCAVADO (EM CAÇAMBA)</v>
          </cell>
          <cell r="D2279" t="str">
            <v>un</v>
          </cell>
          <cell r="E2279">
            <v>762.91</v>
          </cell>
        </row>
        <row r="2280">
          <cell r="A2280" t="str">
            <v>ED-49905</v>
          </cell>
          <cell r="B2280">
            <v>0</v>
          </cell>
          <cell r="C2280" t="str">
            <v>CAIXA DE DRENAGEM DE INSPEÇÃO/PASSAGEM EM ALVENARIA (30X30X30CM), REVESTIMENTO EM ARGAMASSA COM ADITIVO IMPERMEABILIZANTE, COM TAMPA EM GRELHA, INCLUSIVE ESCAVAÇÃO, REATERRO E TRANSPORTE E RETIRADA DO MATERIAL ESCAVADO (EM CAÇAMBA)</v>
          </cell>
          <cell r="D2280" t="str">
            <v>un</v>
          </cell>
          <cell r="E2280">
            <v>211.95</v>
          </cell>
        </row>
        <row r="2281">
          <cell r="A2281" t="str">
            <v>ED-49906</v>
          </cell>
          <cell r="B2281">
            <v>0</v>
          </cell>
          <cell r="C2281" t="str">
            <v>CAIXA DE DRENAGEM DE INSPEÇÃO/PASSAGEM EM ALVENARIA (30X30X40CM), REVESTIMENTO EM ARGAMASSA COM ADITIVO IMPERMEABILIZANTE, COM TAMPA EM GRELHA, INCLUSIVE ESCAVAÇÃO, REATERRO E TRANSPORTE E RETIRADA DO MATERIAL ESCAVADO (EM CAÇAMBA)</v>
          </cell>
          <cell r="D2281" t="str">
            <v>un</v>
          </cell>
          <cell r="E2281">
            <v>234.5</v>
          </cell>
        </row>
        <row r="2282">
          <cell r="A2282" t="str">
            <v>ED-49907</v>
          </cell>
          <cell r="B2282">
            <v>0</v>
          </cell>
          <cell r="C2282" t="str">
            <v>CAIXA DE DRENAGEM DE INSPEÇÃO/PASSAGEM EM ALVENARIA (30X30X60CM), REVESTIMENTO EM ARGAMASSA COM ADITIVO IMPERMEABILIZANTE, COM TAMPA EM GRELHA, INCLUSIVE ESCAVAÇÃO, REATERRO E TRANSPORTE E RETIRADA DO MATERIAL ESCAVADO (EM CAÇAMBA)</v>
          </cell>
          <cell r="D2282" t="str">
            <v>un</v>
          </cell>
          <cell r="E2282">
            <v>279.55</v>
          </cell>
        </row>
        <row r="2283">
          <cell r="A2283" t="str">
            <v>ED-49908</v>
          </cell>
          <cell r="B2283">
            <v>0</v>
          </cell>
          <cell r="C2283" t="str">
            <v>CAIXA DE DRENAGEM DE INSPEÇÃO/PASSAGEM EM ALVENARIA (40X40X40CM), REVESTIMENTO EM ARGAMASSA COM ADITIVO IMPERMEABILIZANTE, COM TAMPA EM GRELHA, INCLUSIVE ESCAVAÇÃO, REATERRO E TRANSPORTE E RETIRADA DO MATERIAL ESCAVADO (EM CAÇAMBA)</v>
          </cell>
          <cell r="D2283" t="str">
            <v>un</v>
          </cell>
          <cell r="E2283">
            <v>335.33</v>
          </cell>
        </row>
        <row r="2284">
          <cell r="A2284" t="str">
            <v>ED-49909</v>
          </cell>
          <cell r="B2284">
            <v>0</v>
          </cell>
          <cell r="C2284" t="str">
            <v>CAIXA DE DRENAGEM DE INSPEÇÃO/PASSAGEM EM ALVENARIA (40X40X60CM), REVESTIMENTO EM ARGAMASSA COM ADITIVO IMPERMEABILIZANTE, COM TAMPA EM GRELHA, INCLUSIVE ESCAVAÇÃO, REATERRO E TRANSPORTE E RETIRADA DO MATERIAL ESCAVADO (EM CAÇAMBA)</v>
          </cell>
          <cell r="D2284" t="str">
            <v>un</v>
          </cell>
          <cell r="E2284">
            <v>393.36</v>
          </cell>
        </row>
        <row r="2285">
          <cell r="A2285" t="str">
            <v>ED-49910</v>
          </cell>
          <cell r="B2285">
            <v>0</v>
          </cell>
          <cell r="C2285" t="str">
            <v>CAIXA DE DRENAGEM DE INSPEÇÃO/PASSAGEM EM ALVENARIA (40X40X80CM), REVESTIMENTO EM ARGAMASSA COM ADITIVO IMPERMEABILIZANTE, COM TAMPA EM GRELHA, INCLUSIVE ESCAVAÇÃO, REATERRO E TRANSPORTE E RETIRADA DO MATERIAL ESCAVADO (EM CAÇAMBA)</v>
          </cell>
          <cell r="D2285" t="str">
            <v>un</v>
          </cell>
          <cell r="E2285">
            <v>451.39</v>
          </cell>
        </row>
        <row r="2286">
          <cell r="A2286" t="str">
            <v>ED-49913</v>
          </cell>
          <cell r="B2286">
            <v>0</v>
          </cell>
          <cell r="C2286" t="str">
            <v>CAIXA DE DRENAGEM DE INSPEÇÃO/PASSAGEM EM ALVENARIA (50X50X100CM), REVESTIMENTO EM ARGAMASSA COM ADITIVO IMPERMEABILIZANTE, COM TAMPA EM GRELHA, INCLUSIVE ESCAVAÇÃO, REATERRO E TRANSPORTE E RETIRADA DO MATERIAL ESCAVADO (EM CAÇAMBA)</v>
          </cell>
          <cell r="D2286" t="str">
            <v>un</v>
          </cell>
          <cell r="E2286">
            <v>667.15</v>
          </cell>
        </row>
        <row r="2287">
          <cell r="A2287" t="str">
            <v>ED-49911</v>
          </cell>
          <cell r="B2287">
            <v>0</v>
          </cell>
          <cell r="C2287" t="str">
            <v>CAIXA DE DRENAGEM DE INSPEÇÃO/PASSAGEM EM ALVENARIA (50X50X40CM), REVESTIMENTO EM ARGAMASSA COM ADITIVO IMPERMEABILIZANTE, COM TAMPA EM GRELHA, INCLUSIVE ESCAVAÇÃO, REATERRO E TRANSPORTE E RETIRADA DO MATERIAL ESCAVADO (EM CAÇAMBA)</v>
          </cell>
          <cell r="D2287" t="str">
            <v>un</v>
          </cell>
          <cell r="E2287">
            <v>452.89</v>
          </cell>
        </row>
        <row r="2288">
          <cell r="A2288" t="str">
            <v>ED-49912</v>
          </cell>
          <cell r="B2288">
            <v>0</v>
          </cell>
          <cell r="C2288" t="str">
            <v>CAIXA DE DRENAGEM DE INSPEÇÃO/PASSAGEM EM ALVENARIA (50X50X60CM), REVESTIMENTO EM ARGAMASSA COM ADITIVO IMPERMEABILIZANTE, COM TAMPA EM GRELHA, INCLUSIVE ESCAVAÇÃO, REATERRO E TRANSPORTE E RETIRADA DO MATERIAL ESCAVADO (EM CAÇAMBA)</v>
          </cell>
          <cell r="D2288" t="str">
            <v>un</v>
          </cell>
          <cell r="E2288">
            <v>524.30999999999995</v>
          </cell>
        </row>
        <row r="2289">
          <cell r="A2289" t="str">
            <v>ED-49917</v>
          </cell>
          <cell r="B2289">
            <v>0</v>
          </cell>
          <cell r="C2289" t="str">
            <v>CAIXA DE DRENAGEM DE INSPEÇÃO/PASSAGEM EM ALVENARIA (60X60X100CM), REVESTIMENTO EM ARGAMASSA COM ADITIVO IMPERMEABILIZANTE, COM TAMPA EM GRELHA, INCLUSIVE ESCAVAÇÃO, REATERRO E TRANSPORTE E RETIRADA DO MATERIAL ESCAVADO (EM CAÇAMBA)</v>
          </cell>
          <cell r="D2289" t="str">
            <v>un</v>
          </cell>
          <cell r="E2289">
            <v>842.84</v>
          </cell>
        </row>
        <row r="2290">
          <cell r="A2290" t="str">
            <v>ED-49914</v>
          </cell>
          <cell r="B2290">
            <v>0</v>
          </cell>
          <cell r="C2290" t="str">
            <v>CAIXA DE DRENAGEM DE INSPEÇÃO/PASSAGEM EM ALVENARIA (60X60X40CM), REVESTIMENTO EM ARGAMASSA COM ADITIVO IMPERMEABILIZANTE, COM TAMPA EM GRELHA, INCLUSIVE ESCAVAÇÃO, REATERRO E TRANSPORTE E RETIRADA DO MATERIAL ESCAVADO (EM CAÇAMBA)</v>
          </cell>
          <cell r="D2290" t="str">
            <v>un</v>
          </cell>
          <cell r="E2290">
            <v>587.17999999999995</v>
          </cell>
        </row>
        <row r="2291">
          <cell r="A2291" t="str">
            <v>ED-49915</v>
          </cell>
          <cell r="B2291">
            <v>0</v>
          </cell>
          <cell r="C2291" t="str">
            <v>CAIXA DE DRENAGEM DE INSPEÇÃO/PASSAGEM EM ALVENARIA (60X60X60CM), REVESTIMENTO EM ARGAMASSA COM ADITIVO IMPERMEABILIZANTE, COM TAMPA EM GRELHA, INCLUSIVE ESCAVAÇÃO, REATERRO E TRANSPORTE E RETIRADA DO MATERIAL ESCAVADO (EM CAÇAMBA)</v>
          </cell>
          <cell r="D2291" t="str">
            <v>un</v>
          </cell>
          <cell r="E2291">
            <v>672.41</v>
          </cell>
        </row>
        <row r="2292">
          <cell r="A2292" t="str">
            <v>ED-49916</v>
          </cell>
          <cell r="B2292">
            <v>0</v>
          </cell>
          <cell r="C2292" t="str">
            <v>CAIXA DE DRENAGEM DE INSPEÇÃO/PASSAGEM EM ALVENARIA (60X60X80CM), REVESTIMENTO EM ARGAMASSA COM ADITIVO IMPERMEABILIZANTE, COM TAMPA EM GRELHA, INCLUSIVE ESCAVAÇÃO, REATERRO E TRANSPORTE E RETIRADA DO MATERIAL ESCAVADO (EM CAÇAMBA)</v>
          </cell>
          <cell r="D2292" t="str">
            <v>un</v>
          </cell>
          <cell r="E2292">
            <v>757.62</v>
          </cell>
        </row>
        <row r="2293">
          <cell r="A2293" t="str">
            <v>ED-49921</v>
          </cell>
          <cell r="B2293">
            <v>0</v>
          </cell>
          <cell r="C2293" t="str">
            <v>CAIXA DE DRENAGEM DE INSPEÇÃO/PASSAGEM EM ALVENARIA (70X70X110CM), REVESTIMENTO EM ARGAMASSA COM ADITIVO IMPERMEABILIZANTE, COM TAMPA EM GRELHA, INCLUSIVE ESCAVAÇÃO, REATERRO E TRANSPORTE E RETIRADA DO MATERIAL ESCAVADO (EM CAÇAMBA)</v>
          </cell>
          <cell r="D2293" t="str">
            <v>un</v>
          </cell>
          <cell r="E2293">
            <v>1086.22</v>
          </cell>
        </row>
        <row r="2294">
          <cell r="A2294" t="str">
            <v>ED-49918</v>
          </cell>
          <cell r="B2294">
            <v>0</v>
          </cell>
          <cell r="C2294" t="str">
            <v>CAIXA DE DRENAGEM DE INSPEÇÃO/PASSAGEM EM ALVENARIA (70X70X40CM), REVESTIMENTO EM ARGAMASSA COM ADITIVO IMPERMEABILIZANTE, COM TAMPA EM GRELHA, INCLUSIVE ESCAVAÇÃO, REATERRO E TRANSPORTE E RETIRADA DO MATERIAL ESCAVADO (EM CAÇAMBA)</v>
          </cell>
          <cell r="D2294" t="str">
            <v>un</v>
          </cell>
          <cell r="E2294">
            <v>738.21</v>
          </cell>
        </row>
        <row r="2295">
          <cell r="A2295" t="str">
            <v>ED-49919</v>
          </cell>
          <cell r="B2295">
            <v>0</v>
          </cell>
          <cell r="C2295" t="str">
            <v>CAIXA DE DRENAGEM DE INSPEÇÃO/PASSAGEM EM ALVENARIA (70X70X60CM), REVESTIMENTO EM ARGAMASSA COM ADITIVO IMPERMEABILIZANTE, COM TAMPA EM GRELHA, INCLUSIVE ESCAVAÇÃO, REATERRO E TRANSPORTE E RETIRADA DO MATERIAL ESCAVADO (EM CAÇAMBA)</v>
          </cell>
          <cell r="D2295" t="str">
            <v>un</v>
          </cell>
          <cell r="E2295">
            <v>837.65</v>
          </cell>
        </row>
        <row r="2296">
          <cell r="A2296" t="str">
            <v>ED-49920</v>
          </cell>
          <cell r="B2296">
            <v>0</v>
          </cell>
          <cell r="C2296" t="str">
            <v>CAIXA DE DRENAGEM DE INSPEÇÃO/PASSAGEM EM ALVENARIA (70X70X80CM), REVESTIMENTO EM ARGAMASSA COM ADITIVO IMPERMEABILIZANTE, COM TAMPA EM GRELHA, INCLUSIVE ESCAVAÇÃO, REATERRO E TRANSPORTE E RETIRADA DO MATERIAL ESCAVADO (EM CAÇAMBA)</v>
          </cell>
          <cell r="D2296" t="str">
            <v>un</v>
          </cell>
          <cell r="E2296">
            <v>937.07</v>
          </cell>
        </row>
        <row r="2297">
          <cell r="A2297" t="str">
            <v>ED-49925</v>
          </cell>
          <cell r="B2297">
            <v>0</v>
          </cell>
          <cell r="C2297" t="str">
            <v>CAIXA DE DRENAGEM DE INSPEÇÃO/PASSAGEM EM ALVENARIA (80X80X100CM), REVESTIMENTO EM ARGAMASSA COM ADITIVO IMPERMEABILIZANTE, COM TAMPA EM GRELHA, INCLUSIVE ESCAVAÇÃO, REATERRO E TRANSPORTE E RETIRADA DO MATERIAL ESCAVADO (EM CAÇAMBA)</v>
          </cell>
          <cell r="D2297" t="str">
            <v>un</v>
          </cell>
          <cell r="E2297">
            <v>1248.0999999999999</v>
          </cell>
        </row>
        <row r="2298">
          <cell r="A2298" t="str">
            <v>ED-49926</v>
          </cell>
          <cell r="B2298">
            <v>0</v>
          </cell>
          <cell r="C2298" t="str">
            <v>CAIXA DE DRENAGEM DE INSPEÇÃO/PASSAGEM EM ALVENARIA (80X80X140CM), REVESTIMENTO EM ARGAMASSA COM ADITIVO IMPERMEABILIZANTE, COM TAMPA EM GRELHA, INCLUSIVE ESCAVAÇÃO, REATERRO E TRANSPORTE E RETIRADA DO MATERIAL ESCAVADO (EM CAÇAMBA)</v>
          </cell>
          <cell r="D2298" t="str">
            <v>un</v>
          </cell>
          <cell r="E2298">
            <v>1476.21</v>
          </cell>
        </row>
        <row r="2299">
          <cell r="A2299" t="str">
            <v>ED-49922</v>
          </cell>
          <cell r="B2299">
            <v>0</v>
          </cell>
          <cell r="C2299" t="str">
            <v>CAIXA DE DRENAGEM DE INSPEÇÃO/PASSAGEM EM ALVENARIA (80X80X40CM), REVESTIMENTO EM ARGAMASSA COM ADITIVO IMPERMEABILIZANTE, COM TAMPA EM GRELHA, INCLUSIVE ESCAVAÇÃO, REATERRO E TRANSPORTE E RETIRADA DO MATERIAL ESCAVADO (EM CAÇAMBA)</v>
          </cell>
          <cell r="D2299" t="str">
            <v>un</v>
          </cell>
          <cell r="E2299">
            <v>905.95</v>
          </cell>
        </row>
        <row r="2300">
          <cell r="A2300" t="str">
            <v>ED-49923</v>
          </cell>
          <cell r="B2300">
            <v>0</v>
          </cell>
          <cell r="C2300" t="str">
            <v>CAIXA DE DRENAGEM DE INSPEÇÃO/PASSAGEM EM ALVENARIA (80X80X60CM), REVESTIMENTO EM ARGAMASSA COM ADITIVO IMPERMEABILIZANTE, COM TAMPA EM GRELHA, INCLUSIVE ESCAVAÇÃO, REATERRO E TRANSPORTE E RETIRADA DO MATERIAL ESCAVADO (EM CAÇAMBA)</v>
          </cell>
          <cell r="D2300" t="str">
            <v>un</v>
          </cell>
          <cell r="E2300">
            <v>1020.01</v>
          </cell>
        </row>
        <row r="2301">
          <cell r="A2301" t="str">
            <v>ED-49924</v>
          </cell>
          <cell r="B2301">
            <v>0</v>
          </cell>
          <cell r="C2301" t="str">
            <v>CAIXA DE DRENAGEM DE INSPEÇÃO/PASSAGEM EM ALVENARIA (80X80X80CM), REVESTIMENTO EM ARGAMASSA COM ADITIVO IMPERMEABILIZANTE, COM TAMPA EM GRELHA, INCLUSIVE ESCAVAÇÃO, REATERRO E TRANSPORTE E RETIRADA DO MATERIAL ESCAVADO (EM CAÇAMBA)</v>
          </cell>
          <cell r="D2301" t="str">
            <v>un</v>
          </cell>
          <cell r="E2301">
            <v>1134.06</v>
          </cell>
        </row>
        <row r="2302">
          <cell r="A2302" t="str">
            <v>ED-49929</v>
          </cell>
          <cell r="B2302">
            <v>0</v>
          </cell>
          <cell r="C2302" t="str">
            <v>CAIXA DE DRENAGEM DE INSPEÇÃO/PASSAGEM EM ALVENARIA (90X90X100CM), REVESTIMENTO EM ARGAMASSA COM ADITIVO IMPERMEABILIZANTE, COM TAMPA EM GRELHA, INCLUSIVE ESCAVAÇÃO, REATERRO E TRANSPORTE E RETIRADA DO MATERIAL ESCAVADO (EM CAÇAMBA)</v>
          </cell>
          <cell r="D2302" t="str">
            <v>un</v>
          </cell>
          <cell r="E2302">
            <v>1477.66</v>
          </cell>
        </row>
        <row r="2303">
          <cell r="A2303" t="str">
            <v>ED-49930</v>
          </cell>
          <cell r="B2303">
            <v>0</v>
          </cell>
          <cell r="C2303" t="str">
            <v>CAIXA DE DRENAGEM DE INSPEÇÃO/PASSAGEM EM ALVENARIA (90X90X140CM), REVESTIMENTO EM ARGAMASSA COM ADITIVO IMPERMEABILIZANTE, COM TAMPA EM GRELHA, INCLUSIVE ESCAVAÇÃO, REATERRO E TRANSPORTE E RETIRADA DO MATERIAL ESCAVADO (EM CAÇAMBA)</v>
          </cell>
          <cell r="D2303" t="str">
            <v>un</v>
          </cell>
          <cell r="E2303">
            <v>1735.83</v>
          </cell>
        </row>
        <row r="2304">
          <cell r="A2304" t="str">
            <v>ED-49927</v>
          </cell>
          <cell r="B2304">
            <v>0</v>
          </cell>
          <cell r="C2304" t="str">
            <v>CAIXA DE DRENAGEM DE INSPEÇÃO/PASSAGEM EM ALVENARIA (90X90X60CM), REVESTIMENTO EM ARGAMASSA COM ADITIVO IMPERMEABILIZANTE, COM TAMPA EM GRELHA, INCLUSIVE ESCAVAÇÃO, REATERRO E TRANSPORTE E RETIRADA DO MATERIAL ESCAVADO (EM CAÇAMBA)</v>
          </cell>
          <cell r="D2304" t="str">
            <v>un</v>
          </cell>
          <cell r="E2304">
            <v>1219.48</v>
          </cell>
        </row>
        <row r="2305">
          <cell r="A2305" t="str">
            <v>ED-49928</v>
          </cell>
          <cell r="B2305">
            <v>0</v>
          </cell>
          <cell r="C2305" t="str">
            <v>CAIXA DE DRENAGEM DE INSPEÇÃO/PASSAGEM EM ALVENARIA (90X90X80CM), REVESTIMENTO EM ARGAMASSA COM ADITIVO IMPERMEABILIZANTE, COM TAMPA EM GRELHA, INCLUSIVE ESCAVAÇÃO, REATERRO E TRANSPORTE E RETIRADA DO MATERIAL ESCAVADO (EM CAÇAMBA)</v>
          </cell>
          <cell r="D2305" t="str">
            <v>un</v>
          </cell>
          <cell r="E2305">
            <v>1348.57</v>
          </cell>
        </row>
        <row r="2306">
          <cell r="A2306">
            <v>8994</v>
          </cell>
          <cell r="B2306">
            <v>0</v>
          </cell>
          <cell r="C2306" t="str">
            <v>RESERVATÓRIO DE ÁGUA</v>
          </cell>
          <cell r="D2306">
            <v>0</v>
          </cell>
          <cell r="E2306">
            <v>0</v>
          </cell>
        </row>
        <row r="2307">
          <cell r="A2307" t="str">
            <v>ED-49936</v>
          </cell>
          <cell r="B2307">
            <v>0</v>
          </cell>
          <cell r="C2307" t="str">
            <v>CAIXA D´ÁGUA DE POLIETILENO, CAPACIDADE DE 1.000L, INCLUSIVE TAMPA, TORNEIRA DE BOIA, EXTRAVASOR, TUBO DE LIMPEZA E ACESSÓRIOS, EXCLUSIVE TUBULAÇÃO DE ENTRADA/SAÍDA DE ÁGUA</v>
          </cell>
          <cell r="D2307" t="str">
            <v>un</v>
          </cell>
          <cell r="E2307">
            <v>835.79</v>
          </cell>
        </row>
        <row r="2308">
          <cell r="A2308" t="str">
            <v>ED-49937</v>
          </cell>
          <cell r="B2308">
            <v>0</v>
          </cell>
          <cell r="C2308" t="str">
            <v>CAIXA D´ÁGUA DE POLIETILENO, CAPACIDADE DE 1.500L, INCLUSIVE TAMPA, TORNEIRA DE BOIA, EXTRAVASOR, TUBO DE LIMPEZA E ACESSÓRIOS, EXCLUSIVE TUBULAÇÃO DE ENTRADA/SAÍDA DE ÁGUA</v>
          </cell>
          <cell r="D2308" t="str">
            <v>un</v>
          </cell>
          <cell r="E2308">
            <v>1605.23</v>
          </cell>
        </row>
        <row r="2309">
          <cell r="A2309" t="str">
            <v>ED-49934</v>
          </cell>
          <cell r="B2309">
            <v>0</v>
          </cell>
          <cell r="C2309" t="str">
            <v>CAIXA D´ÁGUA DE POLIETILENO, CAPACIDADE DE 250L, INCLUSIVE TAMPA, TORNEIRA DE BOIA, EXTRAVASOR, TUBO DE LIMPEZA E ACESSÓRIOS, EXCLUSIVE TUBULAÇÃO DE ENTRADA/SAÍDA DE ÁGUA</v>
          </cell>
          <cell r="D2309" t="str">
            <v>un</v>
          </cell>
          <cell r="E2309">
            <v>574.83000000000004</v>
          </cell>
        </row>
        <row r="2310">
          <cell r="A2310" t="str">
            <v>ED-49935</v>
          </cell>
          <cell r="B2310">
            <v>0</v>
          </cell>
          <cell r="C2310" t="str">
            <v>CAIXA D´ÁGUA DE POLIETILENO, CAPACIDADE DE 500L, INCLUSIVE TAMPA, TORNEIRA DE BOIA, EXTRAVASOR, TUBO DE LIMPEZA E ACESSÓRIOS, EXCLUSIVE TUBULAÇÃO DE ENTRADA/SAÍDA DE ÁGUA</v>
          </cell>
          <cell r="D2310" t="str">
            <v>un</v>
          </cell>
          <cell r="E2310">
            <v>608.47</v>
          </cell>
        </row>
        <row r="2311">
          <cell r="A2311" t="str">
            <v>ED-9941</v>
          </cell>
          <cell r="B2311">
            <v>0</v>
          </cell>
          <cell r="C2311" t="str">
            <v>RESERVATÓRIO DE ÁGUA ENTERRADO, CAPACIDADE DE 15M3, EM CONCRETO ARMADO COM CASAS DE BOMBAS, INCLUSIVE ALÇAPÃO, ESCAVAÇÃO, REATERRO E TRANSPORTE E RETIRADA DO MATERIAL ESCAVADO (EM CAÇAMBA), EXCLUSIVE TUBULAÇÕES, BOMBAS E QUADROS</v>
          </cell>
          <cell r="D2311" t="str">
            <v>un</v>
          </cell>
          <cell r="E2311">
            <v>28981.87</v>
          </cell>
        </row>
        <row r="2312">
          <cell r="A2312">
            <v>8995</v>
          </cell>
          <cell r="B2312">
            <v>0</v>
          </cell>
          <cell r="C2312" t="str">
            <v>ELETROBOMBA DE RECALQUE</v>
          </cell>
          <cell r="D2312">
            <v>0</v>
          </cell>
          <cell r="E2312">
            <v>0</v>
          </cell>
        </row>
        <row r="2313">
          <cell r="A2313" t="str">
            <v>ED-49858</v>
          </cell>
          <cell r="B2313">
            <v>0</v>
          </cell>
          <cell r="C2313" t="str">
            <v>BOMBA CENTRÍFUGA DE SUCÇÃO E RECALQUE 1/2 HP D = 2"</v>
          </cell>
          <cell r="D2313" t="str">
            <v>un</v>
          </cell>
          <cell r="E2313">
            <v>2907.68</v>
          </cell>
        </row>
        <row r="2314">
          <cell r="A2314" t="str">
            <v>ED-49869</v>
          </cell>
          <cell r="B2314">
            <v>0</v>
          </cell>
          <cell r="C2314" t="str">
            <v>CONJUNTO ELEVATÓRIO MOTOR-BOMBA (CENTRÍFUGA) DE 10 HP</v>
          </cell>
          <cell r="D2314" t="str">
            <v>un</v>
          </cell>
          <cell r="E2314">
            <v>3349.17</v>
          </cell>
        </row>
        <row r="2315">
          <cell r="A2315" t="str">
            <v>ED-49863</v>
          </cell>
          <cell r="B2315">
            <v>0</v>
          </cell>
          <cell r="C2315" t="str">
            <v>CONJUNTO ELEVATÓRIO MOTOR-BOMBA (CENTRÍFUGA) DE 1/2 HP</v>
          </cell>
          <cell r="D2315" t="str">
            <v>un</v>
          </cell>
          <cell r="E2315">
            <v>782.89</v>
          </cell>
        </row>
        <row r="2316">
          <cell r="A2316" t="str">
            <v>ED-49862</v>
          </cell>
          <cell r="B2316">
            <v>0</v>
          </cell>
          <cell r="C2316" t="str">
            <v>CONJUNTO ELEVATÓRIO MOTOR-BOMBA (CENTRÍFUGA) DE 1/3 HP</v>
          </cell>
          <cell r="D2316" t="str">
            <v>un</v>
          </cell>
          <cell r="E2316">
            <v>748.47</v>
          </cell>
        </row>
        <row r="2317">
          <cell r="A2317" t="str">
            <v>ED-49865</v>
          </cell>
          <cell r="B2317">
            <v>0</v>
          </cell>
          <cell r="C2317" t="str">
            <v>CONJUNTO ELEVATÓRIO MOTOR-BOMBA (CENTRÍFUGA) DE 2 HP</v>
          </cell>
          <cell r="D2317" t="str">
            <v>un</v>
          </cell>
          <cell r="E2317">
            <v>1382.64</v>
          </cell>
        </row>
        <row r="2318">
          <cell r="A2318" t="str">
            <v>ED-49866</v>
          </cell>
          <cell r="B2318">
            <v>0</v>
          </cell>
          <cell r="C2318" t="str">
            <v>CONJUNTO ELEVATÓRIO MOTOR-BOMBA (CENTRÍFUGA) DE 3 HP</v>
          </cell>
          <cell r="D2318" t="str">
            <v>un</v>
          </cell>
          <cell r="E2318">
            <v>1173.23</v>
          </cell>
        </row>
        <row r="2319">
          <cell r="A2319" t="str">
            <v>ED-49867</v>
          </cell>
          <cell r="B2319">
            <v>0</v>
          </cell>
          <cell r="C2319" t="str">
            <v>CONJUNTO ELEVATÓRIO MOTOR-BOMBA (CENTRÍFUGA) DE 5 HP</v>
          </cell>
          <cell r="D2319" t="str">
            <v>un</v>
          </cell>
          <cell r="E2319">
            <v>2262.4</v>
          </cell>
        </row>
        <row r="2320">
          <cell r="A2320" t="str">
            <v>ED-49868</v>
          </cell>
          <cell r="B2320">
            <v>0</v>
          </cell>
          <cell r="C2320" t="str">
            <v>CONJUNTO ELEVATÓRIO MOTOR-BOMBA (CENTRÍFUGA) DE 7,5 HP</v>
          </cell>
          <cell r="D2320" t="str">
            <v>un</v>
          </cell>
          <cell r="E2320">
            <v>2710.83</v>
          </cell>
        </row>
        <row r="2321">
          <cell r="A2321" t="str">
            <v>ED-49864</v>
          </cell>
          <cell r="B2321">
            <v>0</v>
          </cell>
          <cell r="C2321" t="str">
            <v>CONJUNTO MOTO BOMBA 3/4" CV MONOFÁSICA, CENTRÍFUGA, 1 ESTAGIO</v>
          </cell>
          <cell r="D2321" t="str">
            <v>un</v>
          </cell>
          <cell r="E2321">
            <v>1323.62</v>
          </cell>
        </row>
        <row r="2322">
          <cell r="A2322" t="str">
            <v>ED-49861</v>
          </cell>
          <cell r="B2322">
            <v>0</v>
          </cell>
          <cell r="C2322" t="str">
            <v>MOTO-BOMBA 1 CV SUCÇÃO = 1 1/2" R = 1 1/4", VM = 5M3/H, HM = 16 M</v>
          </cell>
          <cell r="D2322" t="str">
            <v>un</v>
          </cell>
          <cell r="E2322">
            <v>1477.44</v>
          </cell>
        </row>
        <row r="2323">
          <cell r="A2323">
            <v>8996</v>
          </cell>
          <cell r="B2323">
            <v>0</v>
          </cell>
          <cell r="C2323" t="str">
            <v>TORNEIRA DE BOIA</v>
          </cell>
          <cell r="D2323">
            <v>0</v>
          </cell>
          <cell r="E2323">
            <v>0</v>
          </cell>
        </row>
        <row r="2324">
          <cell r="A2324" t="str">
            <v>ED-50302</v>
          </cell>
          <cell r="B2324">
            <v>0</v>
          </cell>
          <cell r="C2324" t="str">
            <v>TORNEIRA CHAVE BOIA AUTOMÁTICA PARA RESERVATÓRIO</v>
          </cell>
          <cell r="D2324" t="str">
            <v>U</v>
          </cell>
          <cell r="E2324">
            <v>85.81</v>
          </cell>
        </row>
        <row r="2325">
          <cell r="A2325" t="str">
            <v>ED-50305</v>
          </cell>
          <cell r="B2325">
            <v>0</v>
          </cell>
          <cell r="C2325" t="str">
            <v>TORNEIRA DE BOIA, TIPO ROSCÁVEL 1", EXCLUSIVE ADAPTADOR SOLDÁVEL DE PVC COM FLANGES E ANEL PARA CAIXA DÁGUA</v>
          </cell>
          <cell r="D2325" t="str">
            <v>un</v>
          </cell>
          <cell r="E2325">
            <v>77.95</v>
          </cell>
        </row>
        <row r="2326">
          <cell r="A2326" t="str">
            <v>ED-50307</v>
          </cell>
          <cell r="B2326">
            <v>0</v>
          </cell>
          <cell r="C2326" t="str">
            <v>TORNEIRA DE BOIA, TIPO ROSCÁVEL 1.1/2", EXCLUSIVE ADAPTADOR SOLDÁVEL DE PVC COM FLANGES E ANEL PARA CAIXA DÁGUA</v>
          </cell>
          <cell r="D2326" t="str">
            <v>un</v>
          </cell>
          <cell r="E2326">
            <v>105.39</v>
          </cell>
        </row>
        <row r="2327">
          <cell r="A2327" t="str">
            <v>ED-50306</v>
          </cell>
          <cell r="B2327">
            <v>0</v>
          </cell>
          <cell r="C2327" t="str">
            <v>TORNEIRA DE BOIA, TIPO ROSCÁVEL 1.1/4", EXCLUSIVE ADAPTADOR SOLDÁVEL DE PVC COM FLANGES E ANEL PARA CAIXA DÁGUA</v>
          </cell>
          <cell r="D2327" t="str">
            <v>un</v>
          </cell>
          <cell r="E2327">
            <v>159.24</v>
          </cell>
        </row>
        <row r="2328">
          <cell r="A2328" t="str">
            <v>ED-50303</v>
          </cell>
          <cell r="B2328">
            <v>0</v>
          </cell>
          <cell r="C2328" t="str">
            <v>TORNEIRA DE BOIA, TIPO ROSCÁVEL 1/2", EXCLUSIVE ADAPTADOR SOLDÁVEL DE PVC COM FLANGES E ANEL PARA CAIXA DÁGUA</v>
          </cell>
          <cell r="D2328" t="str">
            <v>un</v>
          </cell>
          <cell r="E2328">
            <v>42.73</v>
          </cell>
        </row>
        <row r="2329">
          <cell r="A2329" t="str">
            <v>ED-50308</v>
          </cell>
          <cell r="B2329">
            <v>0</v>
          </cell>
          <cell r="C2329" t="str">
            <v>TORNEIRA DE BOIA, TIPO ROSCÁVEL 2", EXCLUSIVE ADAPTADOR SOLDÁVEL DE PVC COM FLANGES E ANEL PARA CAIXA DÁGUA</v>
          </cell>
          <cell r="D2329" t="str">
            <v>un</v>
          </cell>
          <cell r="E2329">
            <v>125.36</v>
          </cell>
        </row>
        <row r="2330">
          <cell r="A2330" t="str">
            <v>ED-50304</v>
          </cell>
          <cell r="B2330">
            <v>0</v>
          </cell>
          <cell r="C2330" t="str">
            <v>TORNEIRA DE BOIA, TIPO ROSCÁVEL 3/4", EXCLUSIVE ADAPTADOR SOLDÁVEL DE PVC COM FLANGES E ANEL PARA CAIXA DÁGUA</v>
          </cell>
          <cell r="D2330" t="str">
            <v>un</v>
          </cell>
          <cell r="E2330">
            <v>33.47</v>
          </cell>
        </row>
        <row r="2331">
          <cell r="A2331">
            <v>8997</v>
          </cell>
          <cell r="B2331">
            <v>0</v>
          </cell>
          <cell r="C2331" t="str">
            <v>ABERTURA DE POÇO</v>
          </cell>
          <cell r="D2331">
            <v>0</v>
          </cell>
          <cell r="E2331">
            <v>0</v>
          </cell>
        </row>
        <row r="2332">
          <cell r="A2332" t="str">
            <v>ED-48151</v>
          </cell>
          <cell r="B2332">
            <v>0</v>
          </cell>
          <cell r="C2332" t="str">
            <v>ABERTURA MANUAL DE POÇO COM PROFUNDIDADE &lt;= 2,00M, DIÂMETRO DE 1,20M, INCLUSIVE AFASTAMENTO DO MATERIAL ESCAVADO</v>
          </cell>
          <cell r="D2332" t="str">
            <v>m</v>
          </cell>
          <cell r="E2332">
            <v>152.12</v>
          </cell>
        </row>
        <row r="2333">
          <cell r="A2333" t="str">
            <v>ED-48152</v>
          </cell>
          <cell r="B2333">
            <v>0</v>
          </cell>
          <cell r="C2333" t="str">
            <v>ABERTURA MANUAL DE POÇO COM PROFUNDIDADE &gt; 2,00M, DIÂMETRO DE 1,20M, INCLUSIVE AFASTAMENTO DO MATERIAL ESCAVADO</v>
          </cell>
          <cell r="D2333" t="str">
            <v>m</v>
          </cell>
          <cell r="E2333">
            <v>195.08</v>
          </cell>
        </row>
        <row r="2334">
          <cell r="A2334" t="str">
            <v>ED-48154</v>
          </cell>
          <cell r="B2334">
            <v>0</v>
          </cell>
          <cell r="C2334" t="str">
            <v>REVESTIMENTO DE CISTERNA COM 1/2 TIJOLO MACIÇO REQUEIMADO</v>
          </cell>
          <cell r="D2334" t="str">
            <v>U</v>
          </cell>
          <cell r="E2334">
            <v>744.23</v>
          </cell>
        </row>
        <row r="2335">
          <cell r="A2335" t="str">
            <v>ED-48153</v>
          </cell>
          <cell r="B2335">
            <v>0</v>
          </cell>
          <cell r="C2335" t="str">
            <v>REVESTIMENTO DE POÇO COM ANÉIS DE CONCRETO, D = 1,20 M</v>
          </cell>
          <cell r="D2335" t="str">
            <v>U</v>
          </cell>
          <cell r="E2335">
            <v>872.97</v>
          </cell>
        </row>
        <row r="2336">
          <cell r="A2336">
            <v>8998</v>
          </cell>
          <cell r="B2336">
            <v>0</v>
          </cell>
          <cell r="C2336" t="str">
            <v>FOSSA SÉPTICA</v>
          </cell>
          <cell r="D2336">
            <v>0</v>
          </cell>
          <cell r="E2336">
            <v>0</v>
          </cell>
        </row>
        <row r="2337">
          <cell r="A2337" t="str">
            <v>ED-48145</v>
          </cell>
          <cell r="B2337">
            <v>0</v>
          </cell>
          <cell r="C2337" t="str">
            <v>FILTROS ANAERÓBICOS COM DIÂMETRO 250 CM E PROFUNDIDADE ÚTIL DE 160 CM, INSTALADOS, INCLUSIVE BOTA FORA DE MATERIAL ESCAVADO</v>
          </cell>
          <cell r="D2337" t="str">
            <v>U</v>
          </cell>
          <cell r="E2337">
            <v>4573.38</v>
          </cell>
        </row>
        <row r="2338">
          <cell r="A2338" t="str">
            <v>ED-48146</v>
          </cell>
          <cell r="B2338">
            <v>0</v>
          </cell>
          <cell r="C2338" t="str">
            <v>FOSSA SÉPTICA PARA 1500 L/DIA, DE CONCRETO, INSTALADA (15 PESSOAS), INCLUSIVE BOTA FORA DE MATERIAL ESCAVADO</v>
          </cell>
          <cell r="D2338" t="str">
            <v>U</v>
          </cell>
          <cell r="E2338">
            <v>1500.37</v>
          </cell>
        </row>
        <row r="2339">
          <cell r="A2339" t="str">
            <v>ED-48147</v>
          </cell>
          <cell r="B2339">
            <v>0</v>
          </cell>
          <cell r="C2339" t="str">
            <v>FOSSA SÉPTICA PARA 2250 L/DIA, DE CONCRETO, INSTALADA (30 PESSOAS), INCLUSIVE BOTA FORA DE MATERIAL ESCAVADO</v>
          </cell>
          <cell r="D2339" t="str">
            <v>U</v>
          </cell>
          <cell r="E2339">
            <v>2115.38</v>
          </cell>
        </row>
        <row r="2340">
          <cell r="A2340" t="str">
            <v>ED-48148</v>
          </cell>
          <cell r="B2340">
            <v>0</v>
          </cell>
          <cell r="C2340" t="str">
            <v>FOSSA SÉPTICA PARA 3000 L/DIA, DE CONCRETO, INSTALADA (40 PESSOAS), INCLUSIVE BOTA FORA DE MATERIAL ESCAVADO</v>
          </cell>
          <cell r="D2340" t="str">
            <v>U</v>
          </cell>
          <cell r="E2340">
            <v>2442.39</v>
          </cell>
        </row>
        <row r="2341">
          <cell r="A2341" t="str">
            <v>ED-48149</v>
          </cell>
          <cell r="B2341">
            <v>0</v>
          </cell>
          <cell r="C2341" t="str">
            <v>FOSSA SÉPTICA PARA 3750 L/DIA, DE CONCRETO, INSTALADA (100 PESSOAS), INCLUSIVE BOTA FORA DE MATERIAL ESCAVADO</v>
          </cell>
          <cell r="D2341" t="str">
            <v>U</v>
          </cell>
          <cell r="E2341">
            <v>2769.66</v>
          </cell>
        </row>
        <row r="2342">
          <cell r="A2342">
            <v>8686</v>
          </cell>
          <cell r="B2342">
            <v>0</v>
          </cell>
          <cell r="C2342" t="str">
            <v>DRENAGEM</v>
          </cell>
          <cell r="D2342">
            <v>0</v>
          </cell>
          <cell r="E2342">
            <v>0</v>
          </cell>
        </row>
        <row r="2343">
          <cell r="A2343">
            <v>9000</v>
          </cell>
          <cell r="B2343">
            <v>0</v>
          </cell>
          <cell r="C2343" t="str">
            <v>CANALETA PRÉ-MOLDADA</v>
          </cell>
          <cell r="D2343">
            <v>0</v>
          </cell>
          <cell r="E2343">
            <v>0</v>
          </cell>
        </row>
        <row r="2344">
          <cell r="A2344" t="str">
            <v>ED-48552</v>
          </cell>
          <cell r="B2344">
            <v>0</v>
          </cell>
          <cell r="C2344" t="str">
            <v>CANALETA PARA DRENAGEM, PRÉ-MOLDADA, TIPO MEIA CANA, DIÂMETRO 30CM, EXCLUSIVE TAMPA, INCLUSIVE ASSENTAMENTO EM ARGAMASSA, TRAÇO 1:3 (CIMENTO E AREIA), ESCAVAÇÃO, TRANSPORTE E RETIRADA DO MATERIAL ESCAVADO (EM CAÇAMBA)</v>
          </cell>
          <cell r="D2344" t="str">
            <v>m</v>
          </cell>
          <cell r="E2344">
            <v>59.91</v>
          </cell>
        </row>
        <row r="2345">
          <cell r="A2345" t="str">
            <v>ED-48553</v>
          </cell>
          <cell r="B2345">
            <v>0</v>
          </cell>
          <cell r="C2345" t="str">
            <v>CANALETA PARA DRENAGEM, PRÉ-MOLDADA, TIPO MEIA CANA, DIÂMETRO 40CM, EXCLUSIVE TAMPA, INCLUSIVE ASSENTAMENTO EM ARGAMASSA, TRAÇO 1:3 (CIMENTO E AREIA), ESCAVAÇÃO, TRANSPORTE E RETIRADA DO MATERIAL ESCAVADO (EM CAÇAMBA)</v>
          </cell>
          <cell r="D2345" t="str">
            <v>m</v>
          </cell>
          <cell r="E2345">
            <v>79.680000000000007</v>
          </cell>
        </row>
        <row r="2346">
          <cell r="A2346" t="str">
            <v>ED-48554</v>
          </cell>
          <cell r="B2346">
            <v>0</v>
          </cell>
          <cell r="C2346" t="str">
            <v>CANALETA PARA DRENAGEM, PRÉ-MOLDADA, TIPO MEIA CANA, DIÂMETRO 50CM, EXCLUSIVE TAMPA, INCLUSIVE ASSENTAMENTO EM ARGAMASSA, TRAÇO 1:3 (CIMENTO E AREIA), ESCAVAÇÃO, TRANSPORTE E RETIRADA DO MATERIAL ESCAVADO (EM CAÇAMBA)</v>
          </cell>
          <cell r="D2346" t="str">
            <v>m</v>
          </cell>
          <cell r="E2346">
            <v>108.62</v>
          </cell>
        </row>
        <row r="2347">
          <cell r="A2347" t="str">
            <v>ED-48555</v>
          </cell>
          <cell r="B2347">
            <v>0</v>
          </cell>
          <cell r="C2347" t="str">
            <v>CANALETA PARA DRENAGEM, PRÉ-MOLDADA, TIPO MEIA CANA, DIÂMETRO 60CM, EXCLUSIVE TAMPA, INCLUSIVE ASSENTAMENTO EM ARGAMASSA, TRAÇO 1:3 (CIMENTO E AREIA), ESCAVAÇÃO, TRANSPORTE E RETIRADA DO MATERIAL ESCAVADO (EM CAÇAMBA)</v>
          </cell>
          <cell r="D2347" t="str">
            <v>m</v>
          </cell>
          <cell r="E2347">
            <v>135.1</v>
          </cell>
        </row>
        <row r="2348">
          <cell r="A2348" t="str">
            <v>ED-48562</v>
          </cell>
          <cell r="B2348">
            <v>0</v>
          </cell>
          <cell r="C2348" t="str">
            <v>CANALETA SANITÁRIA, SEÇÃO 5X8CM, EM ARGAMASSA, TRAÇO 1:3 (CIMENTO E AREIA) COM ADITIVO IMPERMEABILIZANTE, EXCLUSIVE TAMPA, INCLUSIVE CORTE NO PISO, TRANSPORTE E RETIRADA DO MATERIAL DEMOLIDO (EM CAÇAMBA)</v>
          </cell>
          <cell r="D2348" t="str">
            <v>m</v>
          </cell>
          <cell r="E2348">
            <v>26.68</v>
          </cell>
        </row>
        <row r="2349">
          <cell r="A2349">
            <v>9001</v>
          </cell>
          <cell r="B2349">
            <v>0</v>
          </cell>
          <cell r="C2349" t="str">
            <v>CANALETA DE CONCRETO MOLDADA IN-LOCO</v>
          </cell>
          <cell r="D2349">
            <v>0</v>
          </cell>
          <cell r="E2349">
            <v>0</v>
          </cell>
        </row>
        <row r="2350">
          <cell r="A2350" t="str">
            <v>ED-14720</v>
          </cell>
          <cell r="B2350">
            <v>0</v>
          </cell>
          <cell r="C2350" t="str">
            <v>CANALETA PARA DRENAGEM, EM CONCRETO COM FCK 15MPA, MOLDADA IN LOCO, SEÇÃO 15X15CM, FORMA EM CONTRA BARRANCO, EXCLUSIVE TAMPA, INCLUSIVE ESCAVAÇÃO, REATERRO COM TRANSPORTE E RETIRADA DO MATERIAL ESCAVADO (EM CAÇAMBA)</v>
          </cell>
          <cell r="D2350" t="str">
            <v>m</v>
          </cell>
          <cell r="E2350">
            <v>57.87</v>
          </cell>
        </row>
        <row r="2351">
          <cell r="A2351" t="str">
            <v>ED-14740</v>
          </cell>
          <cell r="B2351">
            <v>0</v>
          </cell>
          <cell r="C2351" t="str">
            <v>CANALETA PARA DRENAGEM, EM CONCRETO COM FCK 15MPA, MOLDADA IN LOCO, SEÇÃO 15X15CM, FORMA EM MADEIRA, EXCLUSIVE TAMPA, INCLUSIVE ESCAVAÇÃO, REATERRO COM TRANSPORTE E RETIRADA DO MATERIAL ESCAVADO (EM CAÇAMBA)</v>
          </cell>
          <cell r="D2351" t="str">
            <v>m</v>
          </cell>
          <cell r="E2351">
            <v>103.87</v>
          </cell>
        </row>
        <row r="2352">
          <cell r="A2352" t="str">
            <v>ED-14721</v>
          </cell>
          <cell r="B2352">
            <v>0</v>
          </cell>
          <cell r="C2352" t="str">
            <v>CANALETA PARA DRENAGEM, EM CONCRETO COM FCK 15MPA, MOLDADA IN LOCO, SEÇÃO 20X20CM, FORMA EM CONTRA BARRANCO, EXCLUSIVE TAMPA, INCLUSIVE ESCAVAÇÃO, REATERRO COM TRANSPORTE E RETIRADA DO MATERIAL ESCAVADO (EM CAÇAMBA)</v>
          </cell>
          <cell r="D2352" t="str">
            <v>m</v>
          </cell>
          <cell r="E2352">
            <v>74.5</v>
          </cell>
        </row>
        <row r="2353">
          <cell r="A2353" t="str">
            <v>ED-14741</v>
          </cell>
          <cell r="B2353">
            <v>0</v>
          </cell>
          <cell r="C2353" t="str">
            <v>CANALETA PARA DRENAGEM, EM CONCRETO COM FCK 15MPA, MOLDADA IN LOCO, SEÇÃO 20X20CM, FORMA EM MADEIRA, EXCLUSIVE TAMPA, INCLUSIVE ESCAVAÇÃO, REATERRO COM TRANSPORTE E RETIRADA DO MATERIAL ESCAVADO (EM CAÇAMBA)</v>
          </cell>
          <cell r="D2353" t="str">
            <v>m</v>
          </cell>
          <cell r="E2353">
            <v>127.97</v>
          </cell>
        </row>
        <row r="2354">
          <cell r="A2354" t="str">
            <v>ED-14725</v>
          </cell>
          <cell r="B2354">
            <v>0</v>
          </cell>
          <cell r="C2354"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54" t="str">
            <v>m</v>
          </cell>
          <cell r="E2354">
            <v>295.82</v>
          </cell>
        </row>
        <row r="2355">
          <cell r="A2355" t="str">
            <v>ED-14726</v>
          </cell>
          <cell r="B2355">
            <v>0</v>
          </cell>
          <cell r="C2355" t="str">
            <v>CANALETA PARA DRENAGEM, EM CONCRETO COM FCK 15MPA, MOLDADA IN LOCO, SEÇÃO 30X20CM, FORMA EM CONTRA BARRANCO, COM TAMPA EM CONCRETO  PARA TRÂNSITO DE PEDESTRE, INCLUSIVE ESCAVAÇÃO, REATERRO COM TRANSPORTE E RETIRADA DO MATERIAL ESCAVADO (EM CAÇAMBA)</v>
          </cell>
          <cell r="D2355" t="str">
            <v>m</v>
          </cell>
          <cell r="E2355">
            <v>139.29</v>
          </cell>
        </row>
        <row r="2356">
          <cell r="A2356" t="str">
            <v>ED-14728</v>
          </cell>
          <cell r="B2356">
            <v>0</v>
          </cell>
          <cell r="C2356" t="str">
            <v>CANALETA PARA DRENAGEM, EM CONCRETO COM FCK 15MPA, MOLDADA IN LOCO, SEÇÃO 30X20CM, FORMA EM CONTRA BARRANCO, EXCLUSIVE TAMPA, INCLUSIVE ESCAVAÇÃO, REATERRO COM TRANSPORTE E RETIRADA DO MATERIAL ESCAVADO (EM CAÇAMBA)</v>
          </cell>
          <cell r="D2356" t="str">
            <v>m</v>
          </cell>
          <cell r="E2356">
            <v>99.03</v>
          </cell>
        </row>
        <row r="2357">
          <cell r="A2357" t="str">
            <v>ED-14746</v>
          </cell>
          <cell r="B2357">
            <v>0</v>
          </cell>
          <cell r="C2357"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57" t="str">
            <v>m</v>
          </cell>
          <cell r="E2357">
            <v>364.18</v>
          </cell>
        </row>
        <row r="2358">
          <cell r="A2358" t="str">
            <v>ED-14747</v>
          </cell>
          <cell r="B2358">
            <v>0</v>
          </cell>
          <cell r="C2358" t="str">
            <v>CANALETA PARA DRENAGEM, EM CONCRETO COM FCK 15MPA, MOLDADA IN LOCO, SEÇÃO 30X20CM, FORMA EM MADEIRA, COM TAMPA EM CONCRETO PARA TRÂNSITO DE PEDESTRE, INCLUSIVE ESCAVAÇÃO, REATERRO COM TRANSPORTE E RETIRADA DO MATERIAL ESCAVADO (EM CAÇAMBA)</v>
          </cell>
          <cell r="D2358" t="str">
            <v>m</v>
          </cell>
          <cell r="E2358">
            <v>207.65</v>
          </cell>
        </row>
        <row r="2359">
          <cell r="A2359" t="str">
            <v>ED-14748</v>
          </cell>
          <cell r="B2359">
            <v>0</v>
          </cell>
          <cell r="C2359" t="str">
            <v>CANALETA PARA DRENAGEM, EM CONCRETO COM FCK 15MPA, MOLDADA IN LOCO, SEÇÃO 30X20CM, FORMA EM MADEIRA, EXCLUSIVE TAMPA, INCLUSIVE ESCAVAÇÃO, REATERRO COM TRANSPORTE E RETIRADA DO MATERIAL ESCAVADO (EM CAÇAMBA)</v>
          </cell>
          <cell r="D2359" t="str">
            <v>m</v>
          </cell>
          <cell r="E2359">
            <v>403.97</v>
          </cell>
        </row>
        <row r="2360">
          <cell r="A2360" t="str">
            <v>ED-14718</v>
          </cell>
          <cell r="B2360">
            <v>0</v>
          </cell>
          <cell r="C2360"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60" t="str">
            <v>m</v>
          </cell>
          <cell r="E2360">
            <v>306.16000000000003</v>
          </cell>
        </row>
        <row r="2361">
          <cell r="A2361" t="str">
            <v>ED-14719</v>
          </cell>
          <cell r="B2361">
            <v>0</v>
          </cell>
          <cell r="C2361" t="str">
            <v>CANALETA PARA DRENAGEM, EM CONCRETO COM FCK 15MPA, MOLDADA IN LOCO, SEÇÃO 30X30CM, FORMA EM CONTRA BARRANCO, COM TAMPA EM CONCRETO  PARA TRÂNSITO DE PEDESTRE, INCLUSIVE ESCAVAÇÃO, REATERRO COM TRANSPORTE E RETIRADA DO MATERIAL ESCAVADO (EM CAÇAMBA)</v>
          </cell>
          <cell r="D2361" t="str">
            <v>m</v>
          </cell>
          <cell r="E2361">
            <v>149.63</v>
          </cell>
        </row>
        <row r="2362">
          <cell r="A2362" t="str">
            <v>ED-14722</v>
          </cell>
          <cell r="B2362">
            <v>0</v>
          </cell>
          <cell r="C2362" t="str">
            <v>CANALETA PARA DRENAGEM, EM CONCRETO COM FCK 15MPA, MOLDADA IN LOCO, SEÇÃO 30X30CM, FORMA EM CONTRA BARRANCO, EXCLUSIVE TAMPA, INCLUSIVE ESCAVAÇÃO, REATERRO COM TRANSPORTE E RETIRADA DO MATERIAL ESCAVADO (EM CAÇAMBA)</v>
          </cell>
          <cell r="D2362" t="str">
            <v>m</v>
          </cell>
          <cell r="E2362">
            <v>109.37</v>
          </cell>
        </row>
        <row r="2363">
          <cell r="A2363" t="str">
            <v>ED-14737</v>
          </cell>
          <cell r="B2363">
            <v>0</v>
          </cell>
          <cell r="C2363"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63" t="str">
            <v>m</v>
          </cell>
          <cell r="E2363">
            <v>374.51</v>
          </cell>
        </row>
        <row r="2364">
          <cell r="A2364" t="str">
            <v>ED-14739</v>
          </cell>
          <cell r="B2364">
            <v>0</v>
          </cell>
          <cell r="C2364" t="str">
            <v>CANALETA PARA DRENAGEM, EM CONCRETO COM FCK 15MPA, MOLDADA IN LOCO, SEÇÃO 30X30CM, FORMA EM MADEIRA, COM TAMPA EM CONCRETO  PARA TRÂNSITO DE PEDESTRE, INCLUSIVE ESCAVAÇÃO, REATERRO COM TRANSPORTE E RETIRADA DO MATERIAL ESCAVADO (EM CAÇAMBA)</v>
          </cell>
          <cell r="D2364" t="str">
            <v>m</v>
          </cell>
          <cell r="E2364">
            <v>217.98</v>
          </cell>
        </row>
        <row r="2365">
          <cell r="A2365" t="str">
            <v>ED-14742</v>
          </cell>
          <cell r="B2365">
            <v>0</v>
          </cell>
          <cell r="C2365" t="str">
            <v>CANALETA PARA DRENAGEM, EM CONCRETO COM FCK 15MPA, MOLDADA IN LOCO, SEÇÃO 30X30CM, FORMA EM MADEIRA, EXCLUSIVE TAMPA, INCLUSIVE ESCAVAÇÃO, REATERRO COM TRANSPORTE E RETIRADA DO MATERIAL ESCAVADO (EM CAÇAMBA)</v>
          </cell>
          <cell r="D2365" t="str">
            <v>m</v>
          </cell>
          <cell r="E2365">
            <v>177.72</v>
          </cell>
        </row>
        <row r="2366">
          <cell r="A2366" t="str">
            <v>ED-14581</v>
          </cell>
          <cell r="B2366">
            <v>0</v>
          </cell>
          <cell r="C2366" t="str">
            <v>CANALETA PARA DRENAGEM, EM CONCRETO COM FCK 15MPA, MOLDADA IN LOCO, SEÇÃO 40X40CM, FORMA EM CONTRA BARRANCO, EXCLUSIVE TAMPA, INCLUSIVE ESCAVAÇÃO, REATERRO COM TRANSPORTE E RETIRADA DO MATERIAL ESCAVADO (EM CAÇAMBA)</v>
          </cell>
          <cell r="D2366" t="str">
            <v>m</v>
          </cell>
          <cell r="E2366">
            <v>238.02</v>
          </cell>
        </row>
        <row r="2367">
          <cell r="A2367" t="str">
            <v>ED-14743</v>
          </cell>
          <cell r="B2367">
            <v>0</v>
          </cell>
          <cell r="C2367" t="str">
            <v>CANALETA PARA DRENAGEM, EM CONCRETO COM FCK 15MPA, MOLDADA IN LOCO, SEÇÃO 40X40CM, FORMA EM MADEIRA, EXCLUSIVE TAMPA, INCLUSIVE ESCAVAÇÃO, REATERRO COM TRANSPORTE E RETIRADA DO MATERIAL ESCAVADO (EM CAÇAMBA)</v>
          </cell>
          <cell r="D2367" t="str">
            <v>m</v>
          </cell>
          <cell r="E2367">
            <v>316.83999999999997</v>
          </cell>
        </row>
        <row r="2368">
          <cell r="A2368" t="str">
            <v>ED-14723</v>
          </cell>
          <cell r="B2368">
            <v>0</v>
          </cell>
          <cell r="C2368" t="str">
            <v>CANALETA PARA DRENAGEM, EM CONCRETO COM FCK 15MPA, MOLDADA IN LOCO, SEÇÃO 60X60CM, FORMA EM CONTRA BARRANCO, EXCLUSIVE TAMPA, INCLUSIVE ESCAVAÇÃO, REATERRO COM TRANSPORTE E RETIRADA DO MATERIAL ESCAVADO (EM CAÇAMBA)</v>
          </cell>
          <cell r="D2368" t="str">
            <v>m</v>
          </cell>
          <cell r="E2368">
            <v>394.1</v>
          </cell>
        </row>
        <row r="2369">
          <cell r="A2369" t="str">
            <v>ED-14744</v>
          </cell>
          <cell r="B2369">
            <v>0</v>
          </cell>
          <cell r="C2369" t="str">
            <v>CANALETA PARA DRENAGEM, EM CONCRETO COM FCK 15MPA, MOLDADA IN LOCO, SEÇÃO 60X60CM, FORMA EM MADEIRA, EXCLUSIVE TAMPA, INCLUSIVE ESCAVAÇÃO, REATERRO COM TRANSPORTE E RETIRADA DO MATERIAL ESCAVADO (EM CAÇAMBA)</v>
          </cell>
          <cell r="D2369" t="str">
            <v>m</v>
          </cell>
          <cell r="E2369">
            <v>521.11</v>
          </cell>
        </row>
        <row r="2370">
          <cell r="A2370" t="str">
            <v>ED-14724</v>
          </cell>
          <cell r="B2370">
            <v>0</v>
          </cell>
          <cell r="C2370" t="str">
            <v>CANALETA PARA DRENAGEM, EM CONCRETO COM FCK 15MPA, MOLDADA IN LOCO, SEÇÃO 90X90CM, FORMA EM CONTRA BARRANCO, EXCLUSIVE TAMPA, INCLUSIVE ESCAVAÇÃO, REATERRO COM TRANSPORTE E RETIRADA DO MATERIAL ESCAVADO (EM CAÇAMBA)</v>
          </cell>
          <cell r="D2370" t="str">
            <v>m</v>
          </cell>
          <cell r="E2370">
            <v>750.43</v>
          </cell>
        </row>
        <row r="2371">
          <cell r="A2371" t="str">
            <v>ED-14745</v>
          </cell>
          <cell r="B2371">
            <v>0</v>
          </cell>
          <cell r="C2371" t="str">
            <v>CANALETA PARA DRENAGEM, EM CONCRETO COM FCK 15MPA, MOLDADA IN LOCO, SEÇÃO 90X90CM, FORMA EM MADEIRA, EXCLUSIVE TAMPA, INCLUSIVE ESCAVAÇÃO, REATERRO COM TRANSPORTE E RETIRADA DO MATERIAL ESCAVADO (EM CAÇAMBA)</v>
          </cell>
          <cell r="D2371" t="str">
            <v>m</v>
          </cell>
          <cell r="E2371">
            <v>930.07</v>
          </cell>
        </row>
        <row r="2372">
          <cell r="A2372">
            <v>9002</v>
          </cell>
          <cell r="B2372">
            <v>0</v>
          </cell>
          <cell r="C2372" t="str">
            <v>TUBULAÇÃO PARA DRENAGEM</v>
          </cell>
          <cell r="D2372">
            <v>0</v>
          </cell>
          <cell r="E2372">
            <v>0</v>
          </cell>
        </row>
        <row r="2373">
          <cell r="A2373" t="str">
            <v>ED-48669</v>
          </cell>
          <cell r="B2373">
            <v>0</v>
          </cell>
          <cell r="C2373" t="str">
            <v>FORNECIMENTO E ASSENTAMENTO DE TUBO PVC RÍGIDO, DRENAGEM/PLUVIAL, PBV - SÉRIE NORMAL, DN 100 MM (4"), INCLUSIVE CONEXÕES</v>
          </cell>
          <cell r="D2373" t="str">
            <v>m</v>
          </cell>
          <cell r="E2373">
            <v>41.75</v>
          </cell>
        </row>
        <row r="2374">
          <cell r="A2374" t="str">
            <v>ED-48670</v>
          </cell>
          <cell r="B2374">
            <v>0</v>
          </cell>
          <cell r="C2374" t="str">
            <v>FORNECIMENTO E ASSENTAMENTO DE TUBO PVC RÍGIDO, DRENAGEM/PLUVIAL, PBV - SÉRIE NORMAL, DN 150 MM (6"), INCLUSIVE CONEXÕES</v>
          </cell>
          <cell r="D2374" t="str">
            <v>m</v>
          </cell>
          <cell r="E2374">
            <v>70.36</v>
          </cell>
        </row>
        <row r="2375">
          <cell r="A2375" t="str">
            <v>ED-48671</v>
          </cell>
          <cell r="B2375">
            <v>0</v>
          </cell>
          <cell r="C2375" t="str">
            <v>FORNECIMENTO E ASSENTAMENTO DE TUBO PVC RÍGIDO, DRENAGEM/PLUVIAL, PBV - SÉRIE NORMAL, DN 200 MM (8"), INCLUSIVE CONEXÕES</v>
          </cell>
          <cell r="D2375" t="str">
            <v>m</v>
          </cell>
          <cell r="E2375">
            <v>158.51</v>
          </cell>
        </row>
        <row r="2376">
          <cell r="A2376" t="str">
            <v>ED-48667</v>
          </cell>
          <cell r="B2376">
            <v>0</v>
          </cell>
          <cell r="C2376" t="str">
            <v>FORNECIMENTO E ASSENTAMENTO DE TUBO PVC RÍGIDO, DRENAGEM/PLUVIAL, PBV - SÉRIE NORMAL, DN 50 MM (2"), INCLUSIVE CONEXÕES</v>
          </cell>
          <cell r="D2376" t="str">
            <v>m</v>
          </cell>
          <cell r="E2376">
            <v>27.99</v>
          </cell>
        </row>
        <row r="2377">
          <cell r="A2377" t="str">
            <v>ED-48668</v>
          </cell>
          <cell r="B2377">
            <v>0</v>
          </cell>
          <cell r="C2377" t="str">
            <v>FORNECIMENTO E ASSENTAMENTO DE TUBO PVC RÍGIDO, DRENAGEM/PLUVIAL, PBV - SÉRIE NORMAL, DN 75 MM (3"), INCLUSIVE CONEXÕES</v>
          </cell>
          <cell r="D2377" t="str">
            <v>m</v>
          </cell>
          <cell r="E2377">
            <v>38.21</v>
          </cell>
        </row>
        <row r="2378">
          <cell r="A2378">
            <v>9003</v>
          </cell>
          <cell r="B2378">
            <v>0</v>
          </cell>
          <cell r="C2378" t="str">
            <v>TUBULAÇÃO PERFURADO EM PVC FLEXÍVEL CORRUGADO</v>
          </cell>
          <cell r="D2378">
            <v>0</v>
          </cell>
          <cell r="E2378">
            <v>0</v>
          </cell>
        </row>
        <row r="2379">
          <cell r="A2379" t="str">
            <v>ED-48689</v>
          </cell>
          <cell r="B2379">
            <v>0</v>
          </cell>
          <cell r="C2379" t="str">
            <v>FORNECIMENTO E ASSENTAMENTO DE TUBO PVC FLEXÍVEL CORRUGADO, PERFURADO, DN 100 MM (4"), PARA DRENAGEM</v>
          </cell>
          <cell r="D2379" t="str">
            <v>m</v>
          </cell>
          <cell r="E2379">
            <v>18.59</v>
          </cell>
        </row>
        <row r="2380">
          <cell r="A2380" t="str">
            <v>ED-48688</v>
          </cell>
          <cell r="B2380">
            <v>0</v>
          </cell>
          <cell r="C2380" t="str">
            <v>FORNECIMENTO E ASSENTAMENTO DE TUBO PVC FLEXÍVEL CORRUGADO, PERFURADO, DN 65 MM (2.1/2"), PARA DRENAGEM</v>
          </cell>
          <cell r="D2380" t="str">
            <v>m</v>
          </cell>
          <cell r="E2380">
            <v>13.03</v>
          </cell>
        </row>
        <row r="2381">
          <cell r="A2381" t="str">
            <v>ED-48690</v>
          </cell>
          <cell r="B2381">
            <v>0</v>
          </cell>
          <cell r="C2381" t="str">
            <v>FORNECIMENTO E ASSENTAMENTO DE TUBO PVC RÍGIDO CORRUGADO, PERFURADO, DN 160 MM (6"), PARA DRENAGEM</v>
          </cell>
          <cell r="D2381" t="str">
            <v>m</v>
          </cell>
          <cell r="E2381">
            <v>22.23</v>
          </cell>
        </row>
        <row r="2382">
          <cell r="A2382">
            <v>9004</v>
          </cell>
          <cell r="B2382">
            <v>0</v>
          </cell>
          <cell r="C2382" t="str">
            <v>TUBULAÇÃO DE CONCRETO SIMPLES</v>
          </cell>
          <cell r="D2382">
            <v>0</v>
          </cell>
          <cell r="E2382">
            <v>0</v>
          </cell>
        </row>
        <row r="2383">
          <cell r="A2383" t="str">
            <v>ED-48687</v>
          </cell>
          <cell r="B2383">
            <v>0</v>
          </cell>
          <cell r="C2383" t="str">
            <v>TUBO DE CONCRETO para dreno simples ou poroso, Ø 150 mm</v>
          </cell>
          <cell r="D2383" t="str">
            <v>m</v>
          </cell>
          <cell r="E2383">
            <v>49.4</v>
          </cell>
        </row>
        <row r="2384">
          <cell r="A2384" t="str">
            <v>ED-48675</v>
          </cell>
          <cell r="B2384">
            <v>0</v>
          </cell>
          <cell r="C2384" t="str">
            <v>TUBO DE CONCRETO SIMPLES, CLASSE PS1, DIÂMETRO 300MM, INCLUSIVE FORNECIMENTO, ASSENTAMENTO E REJUNTAMENTO, EXCLUSIVE ESCAVAÇÃO</v>
          </cell>
          <cell r="D2384" t="str">
            <v>m</v>
          </cell>
          <cell r="E2384">
            <v>64.91</v>
          </cell>
        </row>
        <row r="2385">
          <cell r="A2385" t="str">
            <v>ED-48676</v>
          </cell>
          <cell r="B2385">
            <v>0</v>
          </cell>
          <cell r="C2385" t="str">
            <v>TUBO DE CONCRETO SIMPLES, CLASSE PS1, DIÂMETRO 400MM, INCLUSIVE FORNECIMENTO, ASSENTAMENTO E REJUNTAMENTO, EXCLUSIVE ESCAVAÇÃO</v>
          </cell>
          <cell r="D2385" t="str">
            <v>m</v>
          </cell>
          <cell r="E2385">
            <v>88.7</v>
          </cell>
        </row>
        <row r="2386">
          <cell r="A2386" t="str">
            <v>ED-48677</v>
          </cell>
          <cell r="B2386">
            <v>0</v>
          </cell>
          <cell r="C2386" t="str">
            <v>TUBO DE CONCRETO SIMPLES, CLASSE PS1, DIÂMETRO 500MM, INCLUSIVE FORNECIMENTO, ASSENTAMENTO E REJUNTAMENTO, EXCLUSIVE ESCAVAÇÃO</v>
          </cell>
          <cell r="D2386" t="str">
            <v>m</v>
          </cell>
          <cell r="E2386">
            <v>100.56</v>
          </cell>
        </row>
        <row r="2387">
          <cell r="A2387" t="str">
            <v>ED-48678</v>
          </cell>
          <cell r="B2387">
            <v>0</v>
          </cell>
          <cell r="C2387" t="str">
            <v>TUBO DE CONCRETO SIMPLES, CLASSE PS1, DIÂMETRO 600MM, INCLUSIVE FORNECIMENTO, ASSENTAMENTO E REJUNTAMENTO, EXCLUSIVE ESCAVAÇÃO</v>
          </cell>
          <cell r="D2387" t="str">
            <v>m</v>
          </cell>
          <cell r="E2387">
            <v>125.25</v>
          </cell>
        </row>
        <row r="2388">
          <cell r="A2388">
            <v>9005</v>
          </cell>
          <cell r="B2388">
            <v>0</v>
          </cell>
          <cell r="C2388" t="str">
            <v>TUBULAÇÃO DE CONCRETO ARMADO</v>
          </cell>
          <cell r="D2388">
            <v>0</v>
          </cell>
          <cell r="E2388">
            <v>0</v>
          </cell>
        </row>
        <row r="2389">
          <cell r="A2389" t="str">
            <v>ED-48684</v>
          </cell>
          <cell r="B2389">
            <v>0</v>
          </cell>
          <cell r="C2389" t="str">
            <v>TUBO DE CONCRETO ARMADO, CLASSE PA1, DIÂMETRO 1000MM, INCLUSIVE FORNECIMENTO, ASSENTAMENTO E REJUNTAMENTO, EXCLUSIVE ESCAVAÇÃO</v>
          </cell>
          <cell r="D2389" t="str">
            <v>m</v>
          </cell>
          <cell r="E2389">
            <v>446.86</v>
          </cell>
        </row>
        <row r="2390">
          <cell r="A2390" t="str">
            <v>ED-48685</v>
          </cell>
          <cell r="B2390">
            <v>0</v>
          </cell>
          <cell r="C2390" t="str">
            <v>TUBO DE CONCRETO ARMADO, CLASSE PA1, DIÂMETRO 1200MM, INCLUSIVE FORNECIMENTO, ASSENTAMENTO E REJUNTAMENTO, EXCLUSIVE ESCAVAÇÃO</v>
          </cell>
          <cell r="D2390" t="str">
            <v>m</v>
          </cell>
          <cell r="E2390">
            <v>650.03</v>
          </cell>
        </row>
        <row r="2391">
          <cell r="A2391" t="str">
            <v>ED-48686</v>
          </cell>
          <cell r="B2391">
            <v>0</v>
          </cell>
          <cell r="C2391" t="str">
            <v>TUBO DE CONCRETO ARMADO, CLASSE PA1, DIÂMETRO 1500MM, INCLUSIVE FORNECIMENTO, ASSENTAMENTO E REJUNTAMENTO, EXCLUSIVE ESCAVAÇÃO</v>
          </cell>
          <cell r="D2391" t="str">
            <v>m</v>
          </cell>
          <cell r="E2391">
            <v>909.06</v>
          </cell>
        </row>
        <row r="2392">
          <cell r="A2392" t="str">
            <v>ED-48680</v>
          </cell>
          <cell r="B2392">
            <v>0</v>
          </cell>
          <cell r="C2392" t="str">
            <v xml:space="preserve">TUBO DE CONCRETO ARMADO, CLASSE PA1, DIÂMETRO 400MM, INCLUSIVE FORNECIMENTO, ASSENTAMENTO E REJUNTAMENTO, EXCLUSIVE ESCAVAÇÃO
</v>
          </cell>
          <cell r="D2392" t="str">
            <v>m</v>
          </cell>
          <cell r="E2392">
            <v>118.84</v>
          </cell>
        </row>
        <row r="2393">
          <cell r="A2393" t="str">
            <v>ED-48681</v>
          </cell>
          <cell r="B2393">
            <v>0</v>
          </cell>
          <cell r="C2393" t="str">
            <v>TUBO DE CONCRETO ARMADO, CLASSE PA1, DIÂMETRO 500MM, INCLUSIVE FORNECIMENTO, ASSENTAMENTO E REJUNTAMENTO, EXCLUSIVE ESCAVAÇÃO</v>
          </cell>
          <cell r="D2393" t="str">
            <v>m</v>
          </cell>
          <cell r="E2393">
            <v>141.13999999999999</v>
          </cell>
        </row>
        <row r="2394">
          <cell r="A2394" t="str">
            <v>ED-48682</v>
          </cell>
          <cell r="B2394">
            <v>0</v>
          </cell>
          <cell r="C2394" t="str">
            <v>TUBO DE CONCRETO ARMADO, CLASSE PA1, DIÂMETRO 600MM, INCLUSIVE FORNECIMENTO, ASSENTAMENTO E REJUNTAMENTO, EXCLUSIVE ESCAVAÇÃO</v>
          </cell>
          <cell r="D2394" t="str">
            <v>m</v>
          </cell>
          <cell r="E2394">
            <v>181.53</v>
          </cell>
        </row>
        <row r="2395">
          <cell r="A2395" t="str">
            <v>ED-48683</v>
          </cell>
          <cell r="B2395">
            <v>0</v>
          </cell>
          <cell r="C2395" t="str">
            <v>TUBO DE CONCRETO ARMADO, CLASSE PA1, DIÂMETRO 800MM, INCLUSIVE FORNECIMENTO, ASSENTAMENTO E REJUNTAMENTO, EXCLUSIVE ESCAVAÇÃO</v>
          </cell>
          <cell r="D2395" t="str">
            <v>m</v>
          </cell>
          <cell r="E2395">
            <v>300.55</v>
          </cell>
        </row>
        <row r="2396">
          <cell r="A2396">
            <v>9006</v>
          </cell>
          <cell r="B2396">
            <v>0</v>
          </cell>
          <cell r="C2396" t="str">
            <v>GALERIA CELULAR</v>
          </cell>
          <cell r="D2396">
            <v>0</v>
          </cell>
          <cell r="E2396">
            <v>0</v>
          </cell>
        </row>
        <row r="2397">
          <cell r="A2397" t="str">
            <v>ED-48611</v>
          </cell>
          <cell r="B2397">
            <v>0</v>
          </cell>
          <cell r="C2397" t="str">
            <v>ALA DE GALERIA CELULAR B = 1,20 M, EXCLUSIVE BOTA FORA</v>
          </cell>
          <cell r="D2397" t="str">
            <v>m</v>
          </cell>
          <cell r="E2397">
            <v>7219.45</v>
          </cell>
        </row>
        <row r="2398">
          <cell r="A2398" t="str">
            <v>ED-48612</v>
          </cell>
          <cell r="B2398">
            <v>0</v>
          </cell>
          <cell r="C2398" t="str">
            <v>ALA DE GALERIA CELULAR B = 1,30 M, EXCLUSIVE BOTA FORA</v>
          </cell>
          <cell r="D2398" t="str">
            <v>m</v>
          </cell>
          <cell r="E2398">
            <v>7499.49</v>
          </cell>
        </row>
        <row r="2399">
          <cell r="A2399" t="str">
            <v>ED-48613</v>
          </cell>
          <cell r="B2399">
            <v>0</v>
          </cell>
          <cell r="C2399" t="str">
            <v>ALA DE GALERIA CELULAR B = 1,40 M, EXCLUSIVE BOTA FORA</v>
          </cell>
          <cell r="D2399" t="str">
            <v>m</v>
          </cell>
          <cell r="E2399">
            <v>7778.87</v>
          </cell>
        </row>
        <row r="2400">
          <cell r="A2400" t="str">
            <v>ED-48614</v>
          </cell>
          <cell r="B2400">
            <v>0</v>
          </cell>
          <cell r="C2400" t="str">
            <v>ALA DE GALERIA CELULAR B = 1,50 M, EXCLUSIVE BOTA FORA</v>
          </cell>
          <cell r="D2400" t="str">
            <v>m</v>
          </cell>
          <cell r="E2400">
            <v>8064.69</v>
          </cell>
        </row>
        <row r="2401">
          <cell r="A2401" t="str">
            <v>ED-48615</v>
          </cell>
          <cell r="B2401">
            <v>0</v>
          </cell>
          <cell r="C2401" t="str">
            <v>ALA DE GALERIA CELULAR B = 1,60 M, EXCLUSIVE BOTA FORA</v>
          </cell>
          <cell r="D2401" t="str">
            <v>m</v>
          </cell>
          <cell r="E2401">
            <v>11657.51</v>
          </cell>
        </row>
        <row r="2402">
          <cell r="A2402" t="str">
            <v>ED-48616</v>
          </cell>
          <cell r="B2402">
            <v>0</v>
          </cell>
          <cell r="C2402" t="str">
            <v>ALA DE GALERIA CELULAR B = 1,70 M, EXCLUSIVE BOTA FORA</v>
          </cell>
          <cell r="D2402" t="str">
            <v>m</v>
          </cell>
          <cell r="E2402">
            <v>12017.95</v>
          </cell>
        </row>
        <row r="2403">
          <cell r="A2403" t="str">
            <v>ED-48617</v>
          </cell>
          <cell r="B2403">
            <v>0</v>
          </cell>
          <cell r="C2403" t="str">
            <v>ALA DE GALERIA CELULAR B = 1,80 M, EXCLUSIVE BOTA FORA</v>
          </cell>
          <cell r="D2403" t="str">
            <v>m</v>
          </cell>
          <cell r="E2403">
            <v>12366.07</v>
          </cell>
        </row>
        <row r="2404">
          <cell r="A2404" t="str">
            <v>ED-48618</v>
          </cell>
          <cell r="B2404">
            <v>0</v>
          </cell>
          <cell r="C2404" t="str">
            <v>ALA DE GALERIA CELULAR B = 1,90 M, EXCLUSIVE BOTA FORA</v>
          </cell>
          <cell r="D2404" t="str">
            <v>m</v>
          </cell>
          <cell r="E2404">
            <v>12748.88</v>
          </cell>
        </row>
        <row r="2405">
          <cell r="A2405" t="str">
            <v>ED-48619</v>
          </cell>
          <cell r="B2405">
            <v>0</v>
          </cell>
          <cell r="C2405" t="str">
            <v>ALA DE GALERIA CELULAR B = 2,00 M, EXCLUSIVE BOTA FORA</v>
          </cell>
          <cell r="D2405" t="str">
            <v>m</v>
          </cell>
          <cell r="E2405">
            <v>13183.87</v>
          </cell>
        </row>
        <row r="2406">
          <cell r="A2406" t="str">
            <v>ED-48620</v>
          </cell>
          <cell r="B2406">
            <v>0</v>
          </cell>
          <cell r="C2406" t="str">
            <v>ALA DE GALERIA CELULAR B = 2,10 M, EXCLUSIVE BOTA FORA</v>
          </cell>
          <cell r="D2406" t="str">
            <v>m</v>
          </cell>
          <cell r="E2406">
            <v>13639.22</v>
          </cell>
        </row>
        <row r="2407">
          <cell r="A2407" t="str">
            <v>ED-48621</v>
          </cell>
          <cell r="B2407">
            <v>0</v>
          </cell>
          <cell r="C2407" t="str">
            <v>ALA DE GALERIA CELULAR B = 2,20 M, EXCLUSIVE BOTA FORA</v>
          </cell>
          <cell r="D2407" t="str">
            <v>m</v>
          </cell>
          <cell r="E2407">
            <v>14059.04</v>
          </cell>
        </row>
        <row r="2408">
          <cell r="A2408" t="str">
            <v>ED-48622</v>
          </cell>
          <cell r="B2408">
            <v>0</v>
          </cell>
          <cell r="C2408" t="str">
            <v>ALA DE GALERIA CELULAR B = 2,30 M, EXCLUSIVE BOTA FORA</v>
          </cell>
          <cell r="D2408" t="str">
            <v>m</v>
          </cell>
          <cell r="E2408">
            <v>14602.72</v>
          </cell>
        </row>
        <row r="2409">
          <cell r="A2409" t="str">
            <v>ED-48623</v>
          </cell>
          <cell r="B2409">
            <v>0</v>
          </cell>
          <cell r="C2409" t="str">
            <v>ALA DE GALERIA CELULAR B = 2,40 M, EXCLUSIVE BOTA FORA</v>
          </cell>
          <cell r="D2409" t="str">
            <v>m</v>
          </cell>
          <cell r="E2409">
            <v>15025.72</v>
          </cell>
        </row>
        <row r="2410">
          <cell r="A2410" t="str">
            <v>ED-48624</v>
          </cell>
          <cell r="B2410">
            <v>0</v>
          </cell>
          <cell r="C2410" t="str">
            <v>ALA DE GALERIA CELULAR B = 2,50 M, EXCLUSIVE BOTA FORA</v>
          </cell>
          <cell r="D2410" t="str">
            <v>m</v>
          </cell>
          <cell r="E2410">
            <v>15480.21</v>
          </cell>
        </row>
        <row r="2411">
          <cell r="A2411" t="str">
            <v>ED-48625</v>
          </cell>
          <cell r="B2411">
            <v>0</v>
          </cell>
          <cell r="C2411" t="str">
            <v>ALA DE GALERIA CELULAR B = 2,60 M, EXCLUSIVE BOTA FORA</v>
          </cell>
          <cell r="D2411" t="str">
            <v>m</v>
          </cell>
          <cell r="E2411">
            <v>15939.25</v>
          </cell>
        </row>
        <row r="2412">
          <cell r="A2412" t="str">
            <v>ED-48626</v>
          </cell>
          <cell r="B2412">
            <v>0</v>
          </cell>
          <cell r="C2412" t="str">
            <v>ALA DE GALERIA CELULAR B = 2,70 M, EXCLUSIVE BOTA FORA</v>
          </cell>
          <cell r="D2412" t="str">
            <v>m</v>
          </cell>
          <cell r="E2412">
            <v>16318.52</v>
          </cell>
        </row>
        <row r="2413">
          <cell r="A2413" t="str">
            <v>ED-48627</v>
          </cell>
          <cell r="B2413">
            <v>0</v>
          </cell>
          <cell r="C2413" t="str">
            <v>ALA DE GALERIA CELULAR B = 2,80 M, EXCLUSIVE BOTA FORA</v>
          </cell>
          <cell r="D2413" t="str">
            <v>m</v>
          </cell>
          <cell r="E2413">
            <v>16724.509999999998</v>
          </cell>
        </row>
        <row r="2414">
          <cell r="A2414" t="str">
            <v>ED-48628</v>
          </cell>
          <cell r="B2414">
            <v>0</v>
          </cell>
          <cell r="C2414" t="str">
            <v>ALA DE GALERIA CELULAR B = 2,90 M, EXCLUSIVE BOTA FORA</v>
          </cell>
          <cell r="D2414" t="str">
            <v>m</v>
          </cell>
          <cell r="E2414">
            <v>17101.72</v>
          </cell>
        </row>
        <row r="2415">
          <cell r="A2415" t="str">
            <v>ED-48629</v>
          </cell>
          <cell r="B2415">
            <v>0</v>
          </cell>
          <cell r="C2415" t="str">
            <v>ALA DE GALERIA CELULAR B = 3,00 M, EXCLUSIVE BOTA FORA</v>
          </cell>
          <cell r="D2415" t="str">
            <v>m</v>
          </cell>
          <cell r="E2415">
            <v>17481.53</v>
          </cell>
        </row>
        <row r="2416">
          <cell r="A2416" t="str">
            <v>ED-48544</v>
          </cell>
          <cell r="B2416">
            <v>0</v>
          </cell>
          <cell r="C2416" t="str">
            <v>ALA DE REDE TUBULAR DN 1000, EXCLUSIVE BOTA FORA</v>
          </cell>
          <cell r="D2416" t="str">
            <v>U</v>
          </cell>
          <cell r="E2416">
            <v>1769.96</v>
          </cell>
        </row>
        <row r="2417">
          <cell r="A2417" t="str">
            <v>ED-48545</v>
          </cell>
          <cell r="B2417">
            <v>0</v>
          </cell>
          <cell r="C2417" t="str">
            <v>ALA DE REDE TUBULAR DN 1100, EXCLUSIVE BOTA FORA</v>
          </cell>
          <cell r="D2417" t="str">
            <v>U</v>
          </cell>
          <cell r="E2417">
            <v>2389.4699999999998</v>
          </cell>
        </row>
        <row r="2418">
          <cell r="A2418" t="str">
            <v>ED-48546</v>
          </cell>
          <cell r="B2418">
            <v>0</v>
          </cell>
          <cell r="C2418" t="str">
            <v>ALA DE REDE TUBULAR DN 1200, EXCLUSIVE BOTA FORA</v>
          </cell>
          <cell r="D2418" t="str">
            <v>U</v>
          </cell>
          <cell r="E2418">
            <v>2544.37</v>
          </cell>
        </row>
        <row r="2419">
          <cell r="A2419" t="str">
            <v>ED-48547</v>
          </cell>
          <cell r="B2419">
            <v>0</v>
          </cell>
          <cell r="C2419" t="str">
            <v>ALA DE REDE TUBULAR DN 1300, EXCLUSIVE BOTA FORA</v>
          </cell>
          <cell r="D2419" t="str">
            <v>U</v>
          </cell>
          <cell r="E2419">
            <v>3156.73</v>
          </cell>
        </row>
        <row r="2420">
          <cell r="A2420" t="str">
            <v>ED-48548</v>
          </cell>
          <cell r="B2420">
            <v>0</v>
          </cell>
          <cell r="C2420" t="str">
            <v>ALA DE REDE TUBULAR DN 1500, EXCLUSIVE BOTA FORA</v>
          </cell>
          <cell r="D2420" t="str">
            <v>U</v>
          </cell>
          <cell r="E2420">
            <v>3523.76</v>
          </cell>
        </row>
        <row r="2421">
          <cell r="A2421" t="str">
            <v>ED-48539</v>
          </cell>
          <cell r="B2421">
            <v>0</v>
          </cell>
          <cell r="C2421" t="str">
            <v>ALA DE REDE TUBULAR DN 500, EXCLUSIVE BOTA FORA</v>
          </cell>
          <cell r="D2421" t="str">
            <v>U</v>
          </cell>
          <cell r="E2421">
            <v>1127.81</v>
          </cell>
        </row>
        <row r="2422">
          <cell r="A2422" t="str">
            <v>ED-48540</v>
          </cell>
          <cell r="B2422">
            <v>0</v>
          </cell>
          <cell r="C2422" t="str">
            <v>ALA DE REDE TUBULAR DN 600, EXCLUSIVE BOTA FORA</v>
          </cell>
          <cell r="D2422" t="str">
            <v>U</v>
          </cell>
          <cell r="E2422">
            <v>1257.54</v>
          </cell>
        </row>
        <row r="2423">
          <cell r="A2423" t="str">
            <v>ED-48541</v>
          </cell>
          <cell r="B2423">
            <v>0</v>
          </cell>
          <cell r="C2423" t="str">
            <v>ALA DE REDE TUBULAR DN 700, EXCLUSIVE BOTA FORA</v>
          </cell>
          <cell r="D2423" t="str">
            <v>U</v>
          </cell>
          <cell r="E2423">
            <v>1372.21</v>
          </cell>
        </row>
        <row r="2424">
          <cell r="A2424" t="str">
            <v>ED-48542</v>
          </cell>
          <cell r="B2424">
            <v>0</v>
          </cell>
          <cell r="C2424" t="str">
            <v>ALA DE REDE TUBULAR DN 800, EXCLUSIVE BOTA FORA</v>
          </cell>
          <cell r="D2424" t="str">
            <v>U</v>
          </cell>
          <cell r="E2424">
            <v>1491.92</v>
          </cell>
        </row>
        <row r="2425">
          <cell r="A2425" t="str">
            <v>ED-48543</v>
          </cell>
          <cell r="B2425">
            <v>0</v>
          </cell>
          <cell r="C2425" t="str">
            <v>ALA DE REDE TUBULAR DN 900, EXCLUSIVE BOTA FORA</v>
          </cell>
          <cell r="D2425" t="str">
            <v>U</v>
          </cell>
          <cell r="E2425">
            <v>1624.97</v>
          </cell>
        </row>
        <row r="2426">
          <cell r="A2426">
            <v>9007</v>
          </cell>
          <cell r="B2426">
            <v>0</v>
          </cell>
          <cell r="C2426" t="str">
            <v xml:space="preserve">CHAMINÉ DE POÇO DE VISITA </v>
          </cell>
          <cell r="D2426">
            <v>0</v>
          </cell>
          <cell r="E2426">
            <v>0</v>
          </cell>
        </row>
        <row r="2427">
          <cell r="A2427" t="str">
            <v>ED-48568</v>
          </cell>
          <cell r="B2427">
            <v>0</v>
          </cell>
          <cell r="C2427" t="str">
            <v>CHAMINÉ DE POÇO DE VISITA TIPO "A", EM ALVENARIA COM DEGRAUS DE AÇO CA-50</v>
          </cell>
          <cell r="D2427" t="str">
            <v>m</v>
          </cell>
          <cell r="E2427">
            <v>644.71</v>
          </cell>
        </row>
        <row r="2428">
          <cell r="A2428" t="str">
            <v>ED-48569</v>
          </cell>
          <cell r="B2428">
            <v>0</v>
          </cell>
          <cell r="C2428" t="str">
            <v>CHAMINÉ DE POÇO DE VISITA TIPO "B", EM ANEL DE CONCRETO CA-1 COM DEGRAUS DE AÇO CA-50</v>
          </cell>
          <cell r="D2428" t="str">
            <v>m</v>
          </cell>
          <cell r="E2428">
            <v>272.44</v>
          </cell>
        </row>
        <row r="2429">
          <cell r="A2429">
            <v>9008</v>
          </cell>
          <cell r="B2429">
            <v>0</v>
          </cell>
          <cell r="C2429" t="str">
            <v>POÇO DE VISITA PARA REDE TUBULAR</v>
          </cell>
          <cell r="D2429">
            <v>0</v>
          </cell>
          <cell r="E2429">
            <v>0</v>
          </cell>
        </row>
        <row r="2430">
          <cell r="A2430" t="str">
            <v>ED-48636</v>
          </cell>
          <cell r="B2430">
            <v>0</v>
          </cell>
          <cell r="C2430" t="str">
            <v>POÇO DE VISITA PARA REDE TUBULAR TIPO A DN 1000, EXCLUSIVE ESCAVAÇÃO, REATERRO E BOTA FORA</v>
          </cell>
          <cell r="D2430" t="str">
            <v>U</v>
          </cell>
          <cell r="E2430">
            <v>2784.1</v>
          </cell>
        </row>
        <row r="2431">
          <cell r="A2431" t="str">
            <v>ED-48637</v>
          </cell>
          <cell r="B2431">
            <v>0</v>
          </cell>
          <cell r="C2431" t="str">
            <v>POÇO DE VISITA PARA REDE TUBULAR TIPO A DN 1100, EXCLUSIVE ESCAVAÇÃO, REATERRO E BOTA FORA</v>
          </cell>
          <cell r="D2431" t="str">
            <v>U</v>
          </cell>
          <cell r="E2431">
            <v>3355.16</v>
          </cell>
        </row>
        <row r="2432">
          <cell r="A2432" t="str">
            <v>ED-48638</v>
          </cell>
          <cell r="B2432">
            <v>0</v>
          </cell>
          <cell r="C2432" t="str">
            <v>POÇO DE VISITA PARA REDE TUBULAR TIPO A DN 1200, EXCLUSIVE ESCAVAÇÃO, REATERRO E BOTA FORA</v>
          </cell>
          <cell r="D2432" t="str">
            <v>U</v>
          </cell>
          <cell r="E2432">
            <v>3610.08</v>
          </cell>
        </row>
        <row r="2433">
          <cell r="A2433" t="str">
            <v>ED-48639</v>
          </cell>
          <cell r="B2433">
            <v>0</v>
          </cell>
          <cell r="C2433" t="str">
            <v>POÇO DE VISITA PARA REDE TUBULAR TIPO A DN 1300, EXCLUSIVE ESCAVAÇÃO, REATERRO E BOTA FORA</v>
          </cell>
          <cell r="D2433" t="str">
            <v>U</v>
          </cell>
          <cell r="E2433">
            <v>3914.12</v>
          </cell>
        </row>
        <row r="2434">
          <cell r="A2434" t="str">
            <v>ED-48640</v>
          </cell>
          <cell r="B2434">
            <v>0</v>
          </cell>
          <cell r="C2434" t="str">
            <v>POÇO DE VISITA PARA REDE TUBULAR TIPO A DN 1500, EXCLUSIVE ESCAVAÇÃO, REATERRO E BOTA FORA</v>
          </cell>
          <cell r="D2434" t="str">
            <v>U</v>
          </cell>
          <cell r="E2434">
            <v>4532.63</v>
          </cell>
        </row>
        <row r="2435">
          <cell r="A2435" t="str">
            <v>ED-48630</v>
          </cell>
          <cell r="B2435">
            <v>0</v>
          </cell>
          <cell r="C2435" t="str">
            <v>POÇO DE VISITA PARA REDE TUBULAR TIPO A DN 500, EXCLUSIVE ESCAVAÇÃO, REATERRO E BOTA FORA</v>
          </cell>
          <cell r="D2435" t="str">
            <v>U</v>
          </cell>
          <cell r="E2435">
            <v>1893.11</v>
          </cell>
        </row>
        <row r="2436">
          <cell r="A2436" t="str">
            <v>ED-48631</v>
          </cell>
          <cell r="B2436">
            <v>0</v>
          </cell>
          <cell r="C2436" t="str">
            <v>POÇO DE VISITA PARA REDE TUBULAR TIPO A DN 600, EXCLUSIVE ESCAVAÇÃO, REATERRO E BOTA FORA</v>
          </cell>
          <cell r="D2436" t="str">
            <v>U</v>
          </cell>
          <cell r="E2436">
            <v>1990.83</v>
          </cell>
        </row>
        <row r="2437">
          <cell r="A2437" t="str">
            <v>ED-48632</v>
          </cell>
          <cell r="B2437">
            <v>0</v>
          </cell>
          <cell r="C2437" t="str">
            <v>POÇO DE VISITA PARA REDE TUBULAR TIPO A DN 700, EXCLUSIVE ESCAVAÇÃO, REATERRO E BOTA FORA</v>
          </cell>
          <cell r="D2437" t="str">
            <v>U</v>
          </cell>
          <cell r="E2437">
            <v>2071.0500000000002</v>
          </cell>
        </row>
        <row r="2438">
          <cell r="A2438" t="str">
            <v>ED-48634</v>
          </cell>
          <cell r="B2438">
            <v>0</v>
          </cell>
          <cell r="C2438" t="str">
            <v>POÇO DE VISITA PARA REDE TUBULAR TIPO A DN 800, EXCLUSIVE ESCAVAÇÃO, REATERRO E BOTA FORA</v>
          </cell>
          <cell r="D2438" t="str">
            <v>U</v>
          </cell>
          <cell r="E2438">
            <v>2335.44</v>
          </cell>
        </row>
        <row r="2439">
          <cell r="A2439" t="str">
            <v>ED-48635</v>
          </cell>
          <cell r="B2439">
            <v>0</v>
          </cell>
          <cell r="C2439" t="str">
            <v>POÇO DE VISITA PARA REDE TUBULAR TIPO A DN 900, EXCLUSIVE ESCAVAÇÃO, REATERRO E BOTA FORA</v>
          </cell>
          <cell r="D2439" t="str">
            <v>U</v>
          </cell>
          <cell r="E2439">
            <v>2552.48</v>
          </cell>
        </row>
        <row r="2440">
          <cell r="A2440" t="str">
            <v>ED-48646</v>
          </cell>
          <cell r="B2440">
            <v>0</v>
          </cell>
          <cell r="C2440" t="str">
            <v>POÇO DE VISITA PARA REDE TUBULAR TIPO B DN 1000, EXCLUSIVE ESCAVAÇÃO, REATERRO E BOTA FORA</v>
          </cell>
          <cell r="D2440" t="str">
            <v>U</v>
          </cell>
          <cell r="E2440">
            <v>3458.33</v>
          </cell>
        </row>
        <row r="2441">
          <cell r="A2441" t="str">
            <v>ED-48647</v>
          </cell>
          <cell r="B2441">
            <v>0</v>
          </cell>
          <cell r="C2441" t="str">
            <v>POÇO DE VISITA PARA REDE TUBULAR TIPO B DN 1100, EXCLUSIVE ESCAVAÇÃO, REATERRO E BOTA FORA</v>
          </cell>
          <cell r="D2441" t="str">
            <v>U</v>
          </cell>
          <cell r="E2441">
            <v>3765.51</v>
          </cell>
        </row>
        <row r="2442">
          <cell r="A2442" t="str">
            <v>ED-48648</v>
          </cell>
          <cell r="B2442">
            <v>0</v>
          </cell>
          <cell r="C2442" t="str">
            <v>POÇO DE VISITA PARA REDE TUBULAR TIPO B DN 1200, EXCLUSIVE ESCAVAÇÃO, REATERRO E BOTA FORA</v>
          </cell>
          <cell r="D2442" t="str">
            <v>U</v>
          </cell>
          <cell r="E2442">
            <v>4068.96</v>
          </cell>
        </row>
        <row r="2443">
          <cell r="A2443" t="str">
            <v>ED-48649</v>
          </cell>
          <cell r="B2443">
            <v>0</v>
          </cell>
          <cell r="C2443" t="str">
            <v>POÇO DE VISITA PARA REDE TUBULAR TIPO B DN 1300, EXCLUSIVE ESCAVAÇÃO, REATERRO E BOTA FORA</v>
          </cell>
          <cell r="D2443" t="str">
            <v>U</v>
          </cell>
          <cell r="E2443">
            <v>4400.3900000000003</v>
          </cell>
        </row>
        <row r="2444">
          <cell r="A2444" t="str">
            <v>ED-48650</v>
          </cell>
          <cell r="B2444">
            <v>0</v>
          </cell>
          <cell r="C2444" t="str">
            <v>POÇO DE VISITA PARA REDE TUBULAR TIPO B DN 1500, EXCLUSIVE ESCAVAÇÃO, REATERRO E BOTA FORA</v>
          </cell>
          <cell r="D2444" t="str">
            <v>U</v>
          </cell>
          <cell r="E2444">
            <v>5100.6499999999996</v>
          </cell>
        </row>
        <row r="2445">
          <cell r="A2445" t="str">
            <v>ED-48641</v>
          </cell>
          <cell r="B2445">
            <v>0</v>
          </cell>
          <cell r="C2445" t="str">
            <v>POÇO DE VISITA PARA REDE TUBULAR TIPO B DN 500, EXCLUSIVE ESCAVAÇÃO, REATERRO E BOTA FORA</v>
          </cell>
          <cell r="D2445" t="str">
            <v>U</v>
          </cell>
          <cell r="E2445">
            <v>2330.2600000000002</v>
          </cell>
        </row>
        <row r="2446">
          <cell r="A2446" t="str">
            <v>ED-48642</v>
          </cell>
          <cell r="B2446">
            <v>0</v>
          </cell>
          <cell r="C2446" t="str">
            <v>POÇO DE VISITA PARA REDE TUBULAR TIPO B DN 600, EXCLUSIVE ESCAVAÇÃO, REATERRO E BOTA FORA</v>
          </cell>
          <cell r="D2446" t="str">
            <v>U</v>
          </cell>
          <cell r="E2446">
            <v>2536.86</v>
          </cell>
        </row>
        <row r="2447">
          <cell r="A2447" t="str">
            <v>ED-48643</v>
          </cell>
          <cell r="B2447">
            <v>0</v>
          </cell>
          <cell r="C2447" t="str">
            <v>POÇO DE VISITA PARA REDE TUBULAR TIPO B DN 700, EXCLUSIVE ESCAVAÇÃO, REATERRO E BOTA FORA</v>
          </cell>
          <cell r="D2447" t="str">
            <v>U</v>
          </cell>
          <cell r="E2447">
            <v>2643.35</v>
          </cell>
        </row>
        <row r="2448">
          <cell r="A2448" t="str">
            <v>ED-48644</v>
          </cell>
          <cell r="B2448">
            <v>0</v>
          </cell>
          <cell r="C2448" t="str">
            <v>POÇO DE VISITA PARA REDE TUBULAR TIPO B DN 800, EXCLUSIVE ESCAVAÇÃO, REATERRO E BOTA FORA</v>
          </cell>
          <cell r="D2448" t="str">
            <v>U</v>
          </cell>
          <cell r="E2448">
            <v>2736.99</v>
          </cell>
        </row>
        <row r="2449">
          <cell r="A2449" t="str">
            <v>ED-48645</v>
          </cell>
          <cell r="B2449">
            <v>0</v>
          </cell>
          <cell r="C2449" t="str">
            <v>POÇO DE VISITA PARA REDE TUBULAR TIPO B DN 900, EXCLUSIVE ESCAVAÇÃO, REATERRO E BOTA FORA</v>
          </cell>
          <cell r="D2449" t="str">
            <v>U</v>
          </cell>
          <cell r="E2449">
            <v>3117.05</v>
          </cell>
        </row>
        <row r="2450">
          <cell r="A2450" t="str">
            <v>ED-48656</v>
          </cell>
          <cell r="B2450">
            <v>0</v>
          </cell>
          <cell r="C2450" t="str">
            <v>POÇO DE VISITA PARA REDE TUBULAR TIPO C DN 1000, EXCLUSIVE ESCAVAÇÃO, REATERRO E BOTA FORA</v>
          </cell>
          <cell r="D2450" t="str">
            <v>U</v>
          </cell>
          <cell r="E2450">
            <v>3971.39</v>
          </cell>
        </row>
        <row r="2451">
          <cell r="A2451" t="str">
            <v>ED-48657</v>
          </cell>
          <cell r="B2451">
            <v>0</v>
          </cell>
          <cell r="C2451" t="str">
            <v>POÇO DE VISITA PARA REDE TUBULAR TIPO C DN 1100, EXCLUSIVE ESCAVAÇÃO, REATERRO E BOTA FORA</v>
          </cell>
          <cell r="D2451" t="str">
            <v>U</v>
          </cell>
          <cell r="E2451">
            <v>4303.68</v>
          </cell>
        </row>
        <row r="2452">
          <cell r="A2452" t="str">
            <v>ED-48658</v>
          </cell>
          <cell r="B2452">
            <v>0</v>
          </cell>
          <cell r="C2452" t="str">
            <v>POÇO DE VISITA PARA REDE TUBULAR TIPO C DN 1200, EXCLUSIVE ESCAVAÇÃO, REATERRO E BOTA FORA</v>
          </cell>
          <cell r="D2452" t="str">
            <v>U</v>
          </cell>
          <cell r="E2452">
            <v>4632.25</v>
          </cell>
        </row>
        <row r="2453">
          <cell r="A2453" t="str">
            <v>ED-48659</v>
          </cell>
          <cell r="B2453">
            <v>0</v>
          </cell>
          <cell r="C2453" t="str">
            <v>POÇO DE VISITA PARA REDE TUBULAR TIPO C DN 1300, EXCLUSIVE ESCAVAÇÃO, REATERRO E BOTA FORA</v>
          </cell>
          <cell r="D2453" t="str">
            <v>U</v>
          </cell>
          <cell r="E2453">
            <v>4988.8</v>
          </cell>
        </row>
        <row r="2454">
          <cell r="A2454" t="str">
            <v>ED-48660</v>
          </cell>
          <cell r="B2454">
            <v>0</v>
          </cell>
          <cell r="C2454" t="str">
            <v>POÇO DE VISITA PARA REDE TUBULAR TIPO C DN 1500, EXCLUSIVE ESCAVAÇÃO, REATERRO E BOTA FORA</v>
          </cell>
          <cell r="D2454" t="str">
            <v>U</v>
          </cell>
          <cell r="E2454">
            <v>5739.3</v>
          </cell>
        </row>
        <row r="2455">
          <cell r="A2455" t="str">
            <v>ED-48651</v>
          </cell>
          <cell r="B2455">
            <v>0</v>
          </cell>
          <cell r="C2455" t="str">
            <v>POÇO DE VISITA PARA REDE TUBULAR TIPO C DN 500, EXCLUSIVE ESCAVAÇÃO, REATERRO E BOTA FORA</v>
          </cell>
          <cell r="D2455" t="str">
            <v>U</v>
          </cell>
          <cell r="E2455">
            <v>2877.45</v>
          </cell>
        </row>
        <row r="2456">
          <cell r="A2456" t="str">
            <v>ED-48652</v>
          </cell>
          <cell r="B2456">
            <v>0</v>
          </cell>
          <cell r="C2456" t="str">
            <v>POÇO DE VISITA PARA REDE TUBULAR TIPO C DN 600, EXCLUSIVE ESCAVAÇÃO, REATERRO E BOTA FORA</v>
          </cell>
          <cell r="D2456" t="str">
            <v>U</v>
          </cell>
          <cell r="E2456">
            <v>2989.77</v>
          </cell>
        </row>
        <row r="2457">
          <cell r="A2457" t="str">
            <v>ED-48653</v>
          </cell>
          <cell r="B2457">
            <v>0</v>
          </cell>
          <cell r="C2457" t="str">
            <v>POÇO DE VISITA PARA REDE TUBULAR TIPO C DN 700, EXCLUSIVE ESCAVAÇÃO, REATERRO E BOTA FORA</v>
          </cell>
          <cell r="D2457" t="str">
            <v>U</v>
          </cell>
          <cell r="E2457">
            <v>3096.26</v>
          </cell>
        </row>
        <row r="2458">
          <cell r="A2458" t="str">
            <v>ED-48654</v>
          </cell>
          <cell r="B2458">
            <v>0</v>
          </cell>
          <cell r="C2458" t="str">
            <v>POÇO DE VISITA PARA REDE TUBULAR TIPO C DN 800, EXCLUSIVE ESCAVAÇÃO, REATERRO E BOTA FORA</v>
          </cell>
          <cell r="D2458" t="str">
            <v>U</v>
          </cell>
          <cell r="E2458">
            <v>3334.26</v>
          </cell>
        </row>
        <row r="2459">
          <cell r="A2459" t="str">
            <v>ED-48655</v>
          </cell>
          <cell r="B2459">
            <v>0</v>
          </cell>
          <cell r="C2459" t="str">
            <v>POÇO DE VISITA PARA REDE TUBULAR TIPO C DN 900, EXCLUSIVE ESCAVAÇÃO, REATERRO E BOTA FORA</v>
          </cell>
          <cell r="D2459" t="str">
            <v>U</v>
          </cell>
          <cell r="E2459">
            <v>3605</v>
          </cell>
        </row>
        <row r="2460">
          <cell r="A2460">
            <v>9009</v>
          </cell>
          <cell r="B2460">
            <v>0</v>
          </cell>
          <cell r="C2460" t="str">
            <v>TAMPÃO PARA POÇO DE VISITA</v>
          </cell>
          <cell r="D2460">
            <v>0</v>
          </cell>
          <cell r="E2460">
            <v>0</v>
          </cell>
        </row>
        <row r="2461">
          <cell r="A2461" t="str">
            <v>ED-48666</v>
          </cell>
          <cell r="B2461">
            <v>0</v>
          </cell>
          <cell r="C2461" t="str">
            <v>TAMPÃO CIRCULAR EM FERRO FUNDIDO PARA POÇO DE VISITA, ARTICULADO COM DIÂMETRO DE 60CM, CLASSE 400, INCLUSIVE ASSENTAMENTO, EXCLUSIVE POÇO DE VISITA</v>
          </cell>
          <cell r="D2461" t="str">
            <v>un</v>
          </cell>
          <cell r="E2461">
            <v>455.46</v>
          </cell>
        </row>
        <row r="2462">
          <cell r="A2462">
            <v>9011</v>
          </cell>
          <cell r="B2462">
            <v>0</v>
          </cell>
          <cell r="C2462" t="str">
            <v>BOCA DE LOBO</v>
          </cell>
          <cell r="D2462">
            <v>0</v>
          </cell>
          <cell r="E2462">
            <v>0</v>
          </cell>
        </row>
        <row r="2463">
          <cell r="A2463" t="str">
            <v>ED-48551</v>
          </cell>
          <cell r="B2463">
            <v>0</v>
          </cell>
          <cell r="C2463" t="str">
            <v>BOCA DE LOBO DUPLA (TIPO B - CONCRETO), QUADRO, GRELHA E CANTONEIRA, INCLUSIVE ESCAVAÇÃO, REATERRO E BOTA-FORA</v>
          </cell>
          <cell r="D2463" t="str">
            <v>U</v>
          </cell>
          <cell r="E2463">
            <v>2013.08</v>
          </cell>
        </row>
        <row r="2464">
          <cell r="A2464" t="str">
            <v>ED-48549</v>
          </cell>
          <cell r="B2464">
            <v>0</v>
          </cell>
          <cell r="C2464" t="str">
            <v>BOCA DE LOBO SIMPLES (TIPO A - FERRO FUNDIDO), QUADRO, GRELHA E CANTONEIRA, INCLUSIVE ESCAVAÇÃO, REATERRO E BOTA-FORA</v>
          </cell>
          <cell r="D2464" t="str">
            <v>U</v>
          </cell>
          <cell r="E2464">
            <v>2489.2399999999998</v>
          </cell>
        </row>
        <row r="2465">
          <cell r="A2465" t="str">
            <v>ED-48550</v>
          </cell>
          <cell r="B2465">
            <v>0</v>
          </cell>
          <cell r="C2465" t="str">
            <v>BOCA DE LOBO SIMPLES (TIPO B - CONCRETO), QUADRO, GRELHA E CANTONEIRA, INCLUSIVE ESCAVAÇÃO, REATERRO E BOTA-FORA</v>
          </cell>
          <cell r="D2465" t="str">
            <v>U</v>
          </cell>
          <cell r="E2465">
            <v>1150.4000000000001</v>
          </cell>
        </row>
        <row r="2466">
          <cell r="A2466">
            <v>9012</v>
          </cell>
          <cell r="B2466">
            <v>0</v>
          </cell>
          <cell r="C2466" t="str">
            <v xml:space="preserve">CAIXA DE CAPTAÇÃO E DRENAGEM </v>
          </cell>
          <cell r="D2466">
            <v>0</v>
          </cell>
          <cell r="E2466">
            <v>0</v>
          </cell>
        </row>
        <row r="2467">
          <cell r="A2467" t="str">
            <v>ED-48572</v>
          </cell>
          <cell r="B2467">
            <v>0</v>
          </cell>
          <cell r="C2467" t="str">
            <v>CAIXA DE CAPTAÇÃO E DRENAGEM TIPO A (100 X 100 X 120 CM), D = 500 MM A 1500MM, INCLUSIVE ESCAVAÇÃO, REATERRO E BOTA FORA</v>
          </cell>
          <cell r="D2467" t="str">
            <v>U</v>
          </cell>
          <cell r="E2467">
            <v>1478.96</v>
          </cell>
        </row>
        <row r="2468">
          <cell r="A2468" t="str">
            <v>ED-48573</v>
          </cell>
          <cell r="B2468">
            <v>0</v>
          </cell>
          <cell r="C2468" t="str">
            <v>CAIXA DE CAPTAÇÃO E DRENAGEM TIPO A (120 X 120 X 150 CM), D = 500 MM A 1500MM, INCLUSIVE ESCAVAÇÃO, REATERRO E BOTA FORA</v>
          </cell>
          <cell r="D2468" t="str">
            <v>U</v>
          </cell>
          <cell r="E2468">
            <v>2034.2</v>
          </cell>
        </row>
        <row r="2469">
          <cell r="A2469" t="str">
            <v>ED-48574</v>
          </cell>
          <cell r="B2469">
            <v>0</v>
          </cell>
          <cell r="C2469" t="str">
            <v>CAIXA DE CAPTAÇÃO E DRENAGEM TIPO B D = 500 MM</v>
          </cell>
          <cell r="D2469" t="str">
            <v>U</v>
          </cell>
          <cell r="E2469">
            <v>1662.52</v>
          </cell>
        </row>
        <row r="2470">
          <cell r="A2470" t="str">
            <v>ED-48575</v>
          </cell>
          <cell r="B2470">
            <v>0</v>
          </cell>
          <cell r="C2470" t="str">
            <v>CAIXA DE CAPTAÇÃO E DRENAGEM TIPO B (100 X 100 X 120 CM), D = 500 MM A 1500MM, INCLUSIVE ESCAVAÇÃO, REATERRO E BOTA FORA</v>
          </cell>
          <cell r="D2470" t="str">
            <v>U</v>
          </cell>
          <cell r="E2470">
            <v>1874.94</v>
          </cell>
        </row>
        <row r="2471">
          <cell r="A2471" t="str">
            <v>ED-48576</v>
          </cell>
          <cell r="B2471">
            <v>0</v>
          </cell>
          <cell r="C2471" t="str">
            <v>CAIXA DE CAPTAÇÃO E DRENAGEM TIPO B (120 X 120 X 150 CM), D = 500 MM A 1500MM, INCLUSIVE ESCAVAÇÃO, REATERRO E BOTA FORA</v>
          </cell>
          <cell r="D2471" t="str">
            <v>U</v>
          </cell>
          <cell r="E2471">
            <v>2571.35</v>
          </cell>
        </row>
        <row r="2472">
          <cell r="A2472" t="str">
            <v>ED-48578</v>
          </cell>
          <cell r="B2472">
            <v>0</v>
          </cell>
          <cell r="C2472" t="str">
            <v>CAIXA DE CAPTAÇÃO E DRENAGEM TIPO C (100 X 100 X 120 CM), D = 500 MM A 1500MM, INCLUSIVE ESCAVAÇÃO, REATERRO E BOTA FORA</v>
          </cell>
          <cell r="D2472" t="str">
            <v>U</v>
          </cell>
          <cell r="E2472">
            <v>1478.38</v>
          </cell>
        </row>
        <row r="2473">
          <cell r="A2473" t="str">
            <v>ED-48579</v>
          </cell>
          <cell r="B2473">
            <v>0</v>
          </cell>
          <cell r="C2473" t="str">
            <v>CAIXA DE CAPTAÇÃO E DRENAGEM TIPO C (120 X 120 X 150 CM), D = 500 MM A 1500MM, INCLUSIVE ESCAVAÇÃO, REATERRO E BOTA FORA</v>
          </cell>
          <cell r="D2473" t="str">
            <v>U</v>
          </cell>
          <cell r="E2473">
            <v>2160.2800000000002</v>
          </cell>
        </row>
        <row r="2474">
          <cell r="A2474" t="str">
            <v>ED-48582</v>
          </cell>
          <cell r="B2474">
            <v>0</v>
          </cell>
          <cell r="C2474" t="str">
            <v>CAIXA DE CAPTAÇÃO E DRENAGEM TIPO E (100 X 100 X 120 CM), D = 500 MM A 1500MM, INCLUSIVE ESCAVAÇÃO, REATERRO E BOTA FORA</v>
          </cell>
          <cell r="D2474" t="str">
            <v>U</v>
          </cell>
          <cell r="E2474">
            <v>1422.31</v>
          </cell>
        </row>
        <row r="2475">
          <cell r="A2475" t="str">
            <v>ED-48583</v>
          </cell>
          <cell r="B2475">
            <v>0</v>
          </cell>
          <cell r="C2475" t="str">
            <v>CAIXA DE CAPTAÇÃO E DRENAGEM TIPO E (120 X 120 X 150 CM), D = 500 MM A 1500MM, INCLUSIVE ESCAVAÇÃO, REATERRO E BOTA FORA</v>
          </cell>
          <cell r="D2475" t="str">
            <v>U</v>
          </cell>
          <cell r="E2475">
            <v>2028.54</v>
          </cell>
        </row>
        <row r="2476">
          <cell r="A2476" t="str">
            <v>ED-48584</v>
          </cell>
          <cell r="B2476">
            <v>0</v>
          </cell>
          <cell r="C2476" t="str">
            <v>CAIXA DE CAPTAÇÃO E DRENAGEM TIPO F (100 X 100 X 120 CM), D = 500 MM A 1500MM, INCLUSIVE ESCAVAÇÃO, REATERRO E BOTA FORA</v>
          </cell>
          <cell r="D2476" t="str">
            <v>U</v>
          </cell>
          <cell r="E2476">
            <v>1803.65</v>
          </cell>
        </row>
        <row r="2477">
          <cell r="A2477" t="str">
            <v>ED-48585</v>
          </cell>
          <cell r="B2477">
            <v>0</v>
          </cell>
          <cell r="C2477" t="str">
            <v>CAIXA DE CAPTAÇÃO E DRENAGEM TIPO F (120 X 120 X 150 CM), D = 500 MM A 1500MM, INCLUSIVE ESCAVAÇÃO, REATERRO E BOTA FORA</v>
          </cell>
          <cell r="D2477" t="str">
            <v>U</v>
          </cell>
          <cell r="E2477">
            <v>2551.06</v>
          </cell>
        </row>
        <row r="2478">
          <cell r="A2478" t="str">
            <v>ED-48571</v>
          </cell>
          <cell r="B2478">
            <v>0</v>
          </cell>
          <cell r="C2478" t="str">
            <v>CAIXAS DE CAPTAÇÃO E DRENAGEM TIPO A D = 500 MM</v>
          </cell>
          <cell r="D2478" t="str">
            <v>U</v>
          </cell>
          <cell r="E2478">
            <v>1288.8900000000001</v>
          </cell>
        </row>
        <row r="2479">
          <cell r="A2479" t="str">
            <v>ED-48577</v>
          </cell>
          <cell r="B2479">
            <v>0</v>
          </cell>
          <cell r="C2479" t="str">
            <v>CAIXAS DE CAPTAÇÃO E DRENAGEM TIPO C D = 500 MM</v>
          </cell>
          <cell r="D2479" t="str">
            <v>U</v>
          </cell>
          <cell r="E2479">
            <v>2060.19</v>
          </cell>
        </row>
        <row r="2480">
          <cell r="A2480">
            <v>9013</v>
          </cell>
          <cell r="B2480">
            <v>0</v>
          </cell>
          <cell r="C2480" t="str">
            <v>CAIXA DE AREIA</v>
          </cell>
          <cell r="D2480">
            <v>0</v>
          </cell>
          <cell r="E2480">
            <v>0</v>
          </cell>
        </row>
        <row r="2481">
          <cell r="A2481" t="str">
            <v>ED-48587</v>
          </cell>
          <cell r="B2481">
            <v>0</v>
          </cell>
          <cell r="C2481" t="str">
            <v>CAIXA DE AREIA 100 X 100 X 100 CM</v>
          </cell>
          <cell r="D2481" t="str">
            <v>U</v>
          </cell>
          <cell r="E2481">
            <v>1281.22</v>
          </cell>
        </row>
        <row r="2482">
          <cell r="A2482" t="str">
            <v>ED-48586</v>
          </cell>
          <cell r="B2482">
            <v>0</v>
          </cell>
          <cell r="C2482" t="str">
            <v>CAIXA DE AREIA 50 X 60 X 70 CM</v>
          </cell>
          <cell r="D2482" t="str">
            <v>U</v>
          </cell>
          <cell r="E2482">
            <v>548.9</v>
          </cell>
        </row>
        <row r="2483">
          <cell r="A2483">
            <v>9014</v>
          </cell>
          <cell r="B2483">
            <v>0</v>
          </cell>
          <cell r="C2483" t="str">
            <v xml:space="preserve">DESCIDA D´ÁGUA TIPO CALHA </v>
          </cell>
          <cell r="D2483">
            <v>0</v>
          </cell>
          <cell r="E2483">
            <v>0</v>
          </cell>
        </row>
        <row r="2484">
          <cell r="A2484" t="str">
            <v>ED-48603</v>
          </cell>
          <cell r="B2484">
            <v>0</v>
          </cell>
          <cell r="C2484" t="str">
            <v>DESCIDA D´ÁGUA TIPO CALHA DN 1000, EXCLUSIVE BOTA FORA</v>
          </cell>
          <cell r="D2484" t="str">
            <v>m</v>
          </cell>
          <cell r="E2484">
            <v>860.34</v>
          </cell>
        </row>
        <row r="2485">
          <cell r="A2485" t="str">
            <v>ED-48604</v>
          </cell>
          <cell r="B2485">
            <v>0</v>
          </cell>
          <cell r="C2485" t="str">
            <v>DESCIDA D´ÁGUA TIPO CALHA DN 1100, EXCLUSIVE BOTA FORA</v>
          </cell>
          <cell r="D2485" t="str">
            <v>m</v>
          </cell>
          <cell r="E2485">
            <v>1125.53</v>
          </cell>
        </row>
        <row r="2486">
          <cell r="A2486" t="str">
            <v>ED-48605</v>
          </cell>
          <cell r="B2486">
            <v>0</v>
          </cell>
          <cell r="C2486" t="str">
            <v>DESCIDA D´ÁGUA TIPO CALHA DN 1200, EXCLUSIVE BOTA FORA</v>
          </cell>
          <cell r="D2486" t="str">
            <v>m</v>
          </cell>
          <cell r="E2486">
            <v>1229.27</v>
          </cell>
        </row>
        <row r="2487">
          <cell r="A2487" t="str">
            <v>ED-48606</v>
          </cell>
          <cell r="B2487">
            <v>0</v>
          </cell>
          <cell r="C2487" t="str">
            <v>DESCIDA D´ÁGUA TIPO CALHA DN 1300, EXCLUSIVE BOTA FORA</v>
          </cell>
          <cell r="D2487" t="str">
            <v>m</v>
          </cell>
          <cell r="E2487">
            <v>1335.2</v>
          </cell>
        </row>
        <row r="2488">
          <cell r="A2488" t="str">
            <v>ED-48607</v>
          </cell>
          <cell r="B2488">
            <v>0</v>
          </cell>
          <cell r="C2488" t="str">
            <v>DESCIDA D´ÁGUA TIPO CALHA DN 1500, EXCLUSIVE BOTA FORA</v>
          </cell>
          <cell r="D2488" t="str">
            <v>m</v>
          </cell>
          <cell r="E2488">
            <v>1993.28</v>
          </cell>
        </row>
        <row r="2489">
          <cell r="A2489" t="str">
            <v>ED-48598</v>
          </cell>
          <cell r="B2489">
            <v>0</v>
          </cell>
          <cell r="C2489" t="str">
            <v>DESCIDA D´ÁGUA TIPO CALHA DN 500, EXCLUSIVE BOTA FORA</v>
          </cell>
          <cell r="D2489" t="str">
            <v>m</v>
          </cell>
          <cell r="E2489">
            <v>436.05</v>
          </cell>
        </row>
        <row r="2490">
          <cell r="A2490" t="str">
            <v>ED-48599</v>
          </cell>
          <cell r="B2490">
            <v>0</v>
          </cell>
          <cell r="C2490" t="str">
            <v>DESCIDA D´ÁGUA TIPO CALHA DN 600, EXCLUSIVE BOTA FORA</v>
          </cell>
          <cell r="D2490" t="str">
            <v>m</v>
          </cell>
          <cell r="E2490">
            <v>520.98</v>
          </cell>
        </row>
        <row r="2491">
          <cell r="A2491" t="str">
            <v>ED-48600</v>
          </cell>
          <cell r="B2491">
            <v>0</v>
          </cell>
          <cell r="C2491" t="str">
            <v>DESCIDA D´ÁGUA TIPO CALHA DN 700, EXCLUSIVE BOTA FORA</v>
          </cell>
          <cell r="D2491" t="str">
            <v>m</v>
          </cell>
          <cell r="E2491">
            <v>600.92999999999995</v>
          </cell>
        </row>
        <row r="2492">
          <cell r="A2492" t="str">
            <v>ED-48601</v>
          </cell>
          <cell r="B2492">
            <v>0</v>
          </cell>
          <cell r="C2492" t="str">
            <v>DESCIDA D´ÁGUA TIPO CALHA DN 800, EXCLUSIVE BOTA FORA</v>
          </cell>
          <cell r="D2492" t="str">
            <v>m</v>
          </cell>
          <cell r="E2492">
            <v>690.22</v>
          </cell>
        </row>
        <row r="2493">
          <cell r="A2493" t="str">
            <v>ED-48602</v>
          </cell>
          <cell r="B2493">
            <v>0</v>
          </cell>
          <cell r="C2493" t="str">
            <v>DESCIDA D´ÁGUA TIPO CALHA DN 900, EXCLUSIVE BOTA FORA</v>
          </cell>
          <cell r="D2493" t="str">
            <v>m</v>
          </cell>
          <cell r="E2493">
            <v>773.81</v>
          </cell>
        </row>
        <row r="2494">
          <cell r="A2494">
            <v>9015</v>
          </cell>
          <cell r="B2494">
            <v>0</v>
          </cell>
          <cell r="C2494" t="str">
            <v xml:space="preserve">DESCIDA D´ÁGUA TIPO DEGRAU </v>
          </cell>
          <cell r="D2494">
            <v>0</v>
          </cell>
          <cell r="E2494">
            <v>0</v>
          </cell>
        </row>
        <row r="2495">
          <cell r="A2495" t="str">
            <v>ED-48593</v>
          </cell>
          <cell r="B2495">
            <v>0</v>
          </cell>
          <cell r="C2495" t="str">
            <v>DESCIDA D´ÁGUA TIPO DEGRAU DN 1000, EXCLUSIVE BOTA FORA</v>
          </cell>
          <cell r="D2495" t="str">
            <v>m</v>
          </cell>
          <cell r="E2495">
            <v>1118.8399999999999</v>
          </cell>
        </row>
        <row r="2496">
          <cell r="A2496" t="str">
            <v>ED-48594</v>
          </cell>
          <cell r="B2496">
            <v>0</v>
          </cell>
          <cell r="C2496" t="str">
            <v>DESCIDA D´ÁGUA TIPO DEGRAU DN 1100, EXCLUSIVE BOTA FORA</v>
          </cell>
          <cell r="D2496" t="str">
            <v>m</v>
          </cell>
          <cell r="E2496">
            <v>1405.07</v>
          </cell>
        </row>
        <row r="2497">
          <cell r="A2497" t="str">
            <v>ED-48595</v>
          </cell>
          <cell r="B2497">
            <v>0</v>
          </cell>
          <cell r="C2497" t="str">
            <v>DESCIDA D´ÁGUA TIPO DEGRAU DN 1200, EXCLUSIVE BOTA FORA</v>
          </cell>
          <cell r="D2497" t="str">
            <v>m</v>
          </cell>
          <cell r="E2497">
            <v>1513.45</v>
          </cell>
        </row>
        <row r="2498">
          <cell r="A2498" t="str">
            <v>ED-48596</v>
          </cell>
          <cell r="B2498">
            <v>0</v>
          </cell>
          <cell r="C2498" t="str">
            <v>DESCIDA D´ÁGUA TIPO DEGRAU DN 1300, EXCLUSIVE BOTA FORA</v>
          </cell>
          <cell r="D2498" t="str">
            <v>m</v>
          </cell>
          <cell r="E2498">
            <v>1624.64</v>
          </cell>
        </row>
        <row r="2499">
          <cell r="A2499" t="str">
            <v>ED-48597</v>
          </cell>
          <cell r="B2499">
            <v>0</v>
          </cell>
          <cell r="C2499" t="str">
            <v>DESCIDA D´ÁGUA TIPO DEGRAU DN 1500, EXCLUSIVE BOTA FORA</v>
          </cell>
          <cell r="D2499" t="str">
            <v>m</v>
          </cell>
          <cell r="E2499">
            <v>2200.0500000000002</v>
          </cell>
        </row>
        <row r="2500">
          <cell r="A2500" t="str">
            <v>ED-48588</v>
          </cell>
          <cell r="B2500">
            <v>0</v>
          </cell>
          <cell r="C2500" t="str">
            <v>DESCIDA D´ÁGUA TIPO DEGRAU DN 500, EXCLUSIVE BOTA FORA</v>
          </cell>
          <cell r="D2500" t="str">
            <v>m</v>
          </cell>
          <cell r="E2500">
            <v>661.57</v>
          </cell>
        </row>
        <row r="2501">
          <cell r="A2501" t="str">
            <v>ED-48589</v>
          </cell>
          <cell r="B2501">
            <v>0</v>
          </cell>
          <cell r="C2501" t="str">
            <v>DESCIDA D´ÁGUA TIPO DEGRAU DN 600, EXCLUSIVE BOTA FORA</v>
          </cell>
          <cell r="D2501" t="str">
            <v>m</v>
          </cell>
          <cell r="E2501">
            <v>751.76</v>
          </cell>
        </row>
        <row r="2502">
          <cell r="A2502" t="str">
            <v>ED-48590</v>
          </cell>
          <cell r="B2502">
            <v>0</v>
          </cell>
          <cell r="C2502" t="str">
            <v>DESCIDA D´ÁGUA TIPO DEGRAU DN 700, EXCLUSIVE BOTA FORA</v>
          </cell>
          <cell r="D2502" t="str">
            <v>m</v>
          </cell>
          <cell r="E2502">
            <v>837.81</v>
          </cell>
        </row>
        <row r="2503">
          <cell r="A2503" t="str">
            <v>ED-48591</v>
          </cell>
          <cell r="B2503">
            <v>0</v>
          </cell>
          <cell r="C2503" t="str">
            <v>DESCIDA D´ÁGUA TIPO DEGRAU DN 800, EXCLUSIVE BOTA FORA</v>
          </cell>
          <cell r="D2503" t="str">
            <v>m</v>
          </cell>
          <cell r="E2503">
            <v>931.65</v>
          </cell>
        </row>
        <row r="2504">
          <cell r="A2504" t="str">
            <v>ED-48592</v>
          </cell>
          <cell r="B2504">
            <v>0</v>
          </cell>
          <cell r="C2504" t="str">
            <v>DESCIDA D´ÁGUA TIPO DEGRAU DN 900, EXCLUSIVE BOTA FORA</v>
          </cell>
          <cell r="D2504" t="str">
            <v>m</v>
          </cell>
          <cell r="E2504">
            <v>1021.36</v>
          </cell>
        </row>
        <row r="2505">
          <cell r="A2505">
            <v>9016</v>
          </cell>
          <cell r="B2505">
            <v>0</v>
          </cell>
          <cell r="C2505" t="str">
            <v>VALA DE INFILTRAÇÃO</v>
          </cell>
          <cell r="D2505">
            <v>0</v>
          </cell>
          <cell r="E2505">
            <v>0</v>
          </cell>
        </row>
        <row r="2506">
          <cell r="A2506" t="str">
            <v>ED-48697</v>
          </cell>
          <cell r="B2506">
            <v>0</v>
          </cell>
          <cell r="C2506" t="str">
            <v>VALA DE INFILTRAÇÃO E DRENAGEM 100 X 300 X 100 CM, INCLUSIVE ESCAVAÇÃO E BOTA FORA</v>
          </cell>
          <cell r="D2506" t="str">
            <v>U</v>
          </cell>
          <cell r="E2506">
            <v>679.13</v>
          </cell>
        </row>
        <row r="2507">
          <cell r="A2507" t="str">
            <v>ED-48691</v>
          </cell>
          <cell r="B2507">
            <v>0</v>
          </cell>
          <cell r="C2507" t="str">
            <v>VALA DE INFILTRAÇÃO E DRENAGEM 40 X 120 X 40 CM, INCLUSIVE ESCAVAÇÃO E BOTA FORA</v>
          </cell>
          <cell r="D2507" t="str">
            <v>U</v>
          </cell>
          <cell r="E2507">
            <v>171.11</v>
          </cell>
        </row>
        <row r="2508">
          <cell r="A2508" t="str">
            <v>ED-48692</v>
          </cell>
          <cell r="B2508">
            <v>0</v>
          </cell>
          <cell r="C2508" t="str">
            <v>VALA DE INFILTRAÇÃO E DRENAGEM 50 X 150 X 50 CM, INCLUSIVE ESCAVAÇÃO E BOTA FORA</v>
          </cell>
          <cell r="D2508" t="str">
            <v>U</v>
          </cell>
          <cell r="E2508">
            <v>234.2</v>
          </cell>
        </row>
        <row r="2509">
          <cell r="A2509" t="str">
            <v>ED-48693</v>
          </cell>
          <cell r="B2509">
            <v>0</v>
          </cell>
          <cell r="C2509" t="str">
            <v>VALA DE INFILTRAÇÃO E DRENAGEM 60 X 180 X 60 CM, INCLUSIVE ESCAVAÇÃO E BOTA FORA</v>
          </cell>
          <cell r="D2509" t="str">
            <v>U</v>
          </cell>
          <cell r="E2509">
            <v>305.89999999999998</v>
          </cell>
        </row>
        <row r="2510">
          <cell r="A2510" t="str">
            <v>ED-48694</v>
          </cell>
          <cell r="B2510">
            <v>0</v>
          </cell>
          <cell r="C2510" t="str">
            <v>VALA DE INFILTRAÇÃO E DRENAGEM 70 X 210 X 70 CM, INCLUSIVE ESCAVAÇÃO E BOTA FORA</v>
          </cell>
          <cell r="D2510" t="str">
            <v>U</v>
          </cell>
          <cell r="E2510">
            <v>386.26</v>
          </cell>
        </row>
        <row r="2511">
          <cell r="A2511" t="str">
            <v>ED-48695</v>
          </cell>
          <cell r="B2511">
            <v>0</v>
          </cell>
          <cell r="C2511" t="str">
            <v>VALA DE INFILTRAÇÃO E DRENAGEM 80 X 240 X 80 CM, INCLUSIVE ESCAVAÇÃO E BOTA FORA</v>
          </cell>
          <cell r="D2511" t="str">
            <v>U</v>
          </cell>
          <cell r="E2511">
            <v>475.26</v>
          </cell>
        </row>
        <row r="2512">
          <cell r="A2512" t="str">
            <v>ED-48696</v>
          </cell>
          <cell r="B2512">
            <v>0</v>
          </cell>
          <cell r="C2512" t="str">
            <v>VALA DE INFILTRAÇÃO E DRENAGEM 90 X 270 X 90 CM, INCLUSIVE ESCAVAÇÃO E BOTA FORA</v>
          </cell>
          <cell r="D2512" t="str">
            <v>U</v>
          </cell>
          <cell r="E2512">
            <v>572.86</v>
          </cell>
        </row>
        <row r="2513">
          <cell r="A2513">
            <v>9017</v>
          </cell>
          <cell r="B2513">
            <v>0</v>
          </cell>
          <cell r="C2513" t="str">
            <v>SARJETA</v>
          </cell>
          <cell r="D2513">
            <v>0</v>
          </cell>
          <cell r="E2513">
            <v>0</v>
          </cell>
        </row>
        <row r="2514">
          <cell r="A2514" t="str">
            <v>ED-14762</v>
          </cell>
          <cell r="B2514">
            <v>0</v>
          </cell>
          <cell r="C2514" t="str">
            <v>SARJETA DE CONCRETO URBANO (SCU), TIPO 1, COM FCK 15 MPA, LARGURA DE 50CM COM INCLINAÇÃO DE 3%, ESP. 7CM, PADRÃO DER-MG, EXCLUSIVE MEIO-FIO, INCLUSIVE ESCAVAÇÃO, APILAOMENTO E TRANSPORTE COM RETIRADA DO MATERIAL ESCAVADO (EM CAÇAMBA)</v>
          </cell>
          <cell r="D2514" t="str">
            <v>m</v>
          </cell>
          <cell r="E2514">
            <v>35.69</v>
          </cell>
        </row>
        <row r="2515">
          <cell r="A2515" t="str">
            <v>ED-14763</v>
          </cell>
          <cell r="B2515">
            <v>0</v>
          </cell>
          <cell r="C2515" t="str">
            <v>SARJETA DE CONCRETO URBANO (SCU), TIPO 2, COM FCK 15 MPA, LARGURA DE 50CM COM INCLINAÇÃO DE 15%, ESP. 7CM, PADRÃO DER-MG, EXCLUSIVE MEIO-FIO, INCLUSIVE ESCAVAÇÃO, APILAOMENTO E TRANSPORTE COM RETIRADA DO MATERIAL ESCAVADO (EM CAÇAMBA)</v>
          </cell>
          <cell r="D2515" t="str">
            <v>m</v>
          </cell>
          <cell r="E2515">
            <v>37.479999999999997</v>
          </cell>
        </row>
        <row r="2516">
          <cell r="A2516" t="str">
            <v>ED-14764</v>
          </cell>
          <cell r="B2516">
            <v>0</v>
          </cell>
          <cell r="C2516" t="str">
            <v>SARJETA DE CONCRETO URBANO (SCU), TIPO 3, COM FCK 15 MPA, LARGURA DE 50CM COM INCLINAÇÃO DE 25%, ESP. 7CM, PADRÃO DER-MG, EXCLUSIVE MEIO-FIO, INCLUSIVE ESCAVAÇÃO, APILAOMENTO E TRANSPORTE COM RETIRADA DO MATERIAL ESCAVADO (EM CAÇAMBA)</v>
          </cell>
          <cell r="D2516" t="str">
            <v>m</v>
          </cell>
          <cell r="E2516">
            <v>37.89</v>
          </cell>
        </row>
        <row r="2517">
          <cell r="A2517">
            <v>8687</v>
          </cell>
          <cell r="B2517">
            <v>0</v>
          </cell>
          <cell r="C2517" t="str">
            <v>PREVENÇÃO E COMBATE A INCÊNDIO</v>
          </cell>
          <cell r="D2517">
            <v>0</v>
          </cell>
          <cell r="E2517">
            <v>0</v>
          </cell>
        </row>
        <row r="2518">
          <cell r="A2518">
            <v>9018</v>
          </cell>
          <cell r="B2518">
            <v>0</v>
          </cell>
          <cell r="C2518" t="str">
            <v>ELETROBOMBA E ACESSÓRIOS</v>
          </cell>
          <cell r="D2518">
            <v>0</v>
          </cell>
          <cell r="E2518">
            <v>0</v>
          </cell>
        </row>
        <row r="2519">
          <cell r="A2519" t="str">
            <v>ED-50186</v>
          </cell>
          <cell r="B2519">
            <v>0</v>
          </cell>
          <cell r="C2519" t="str">
            <v>CILINDRO DE PRESSÃO OU MOLA PNEUMÁTICA DE DIÂMETRO 150mm, COMPRIMENTO DE 1,20m COM GARRAS PARA FIXAÇÃO NA PAREDE</v>
          </cell>
          <cell r="D2519" t="str">
            <v>U</v>
          </cell>
          <cell r="E2519">
            <v>405.16</v>
          </cell>
        </row>
        <row r="2520">
          <cell r="A2520" t="str">
            <v>ED-50198</v>
          </cell>
          <cell r="B2520">
            <v>0</v>
          </cell>
          <cell r="C2520" t="str">
            <v>MANÔMETRO WILLY, MOD. 2 1/2", ESCALA DE LEITURA DE 0 A 100 PSI</v>
          </cell>
          <cell r="D2520" t="str">
            <v>U</v>
          </cell>
          <cell r="E2520">
            <v>66.36</v>
          </cell>
        </row>
        <row r="2521">
          <cell r="A2521" t="str">
            <v>ED-50185</v>
          </cell>
          <cell r="B2521">
            <v>0</v>
          </cell>
          <cell r="C2521" t="str">
            <v>PRESSOSTATO TELEMECANIQUE, MODELO XML B004 A2S11, COM ESCALA DE 3 A 58 PSI</v>
          </cell>
          <cell r="D2521" t="str">
            <v>U</v>
          </cell>
          <cell r="E2521">
            <v>963.22</v>
          </cell>
        </row>
        <row r="2522">
          <cell r="A2522" t="str">
            <v>ED-50187</v>
          </cell>
          <cell r="B2522">
            <v>0</v>
          </cell>
          <cell r="C2522" t="str">
            <v>SIRENE PARA ALARME DE BOMBA EM FUNCIONAMENTO, 220V</v>
          </cell>
          <cell r="D2522" t="str">
            <v>U</v>
          </cell>
          <cell r="E2522">
            <v>60.18</v>
          </cell>
        </row>
        <row r="2523">
          <cell r="A2523">
            <v>9019</v>
          </cell>
          <cell r="B2523">
            <v>0</v>
          </cell>
          <cell r="C2523" t="str">
            <v>ABRIGO, HIDRANTE, MANGUEIRA E EXTINTOR</v>
          </cell>
          <cell r="D2523">
            <v>0</v>
          </cell>
          <cell r="E2523">
            <v>0</v>
          </cell>
        </row>
        <row r="2524">
          <cell r="A2524" t="str">
            <v>ED-22698</v>
          </cell>
          <cell r="B2524">
            <v>0</v>
          </cell>
          <cell r="C2524" t="str">
            <v>ABRIGO EM CHAPA DE AÇO CARBONO DE SOBREPOR, PINTADO DE VERMELHO NAS DIMENSÕES (75X30X25)CM COM UMA PORTA COM VIDRO TRANSPARENTE COM A INSCRIÇÃO "INCÊNDIO", PARA EXTINTOR, FORNECIMENTO E INSTALAÇÃO, EXCLUSIVE EXTINTOR</v>
          </cell>
          <cell r="D2524" t="str">
            <v>un</v>
          </cell>
          <cell r="E2524">
            <v>264.72000000000003</v>
          </cell>
        </row>
        <row r="2525">
          <cell r="A2525" t="str">
            <v>ED-50177</v>
          </cell>
          <cell r="B2525">
            <v>0</v>
          </cell>
          <cell r="C2525"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D2525" t="str">
            <v>un</v>
          </cell>
          <cell r="E2525">
            <v>349.04</v>
          </cell>
        </row>
        <row r="2526">
          <cell r="A2526" t="str">
            <v>ED-22701</v>
          </cell>
          <cell r="B2526">
            <v>0</v>
          </cell>
          <cell r="C2526"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D2526" t="str">
            <v>un</v>
          </cell>
          <cell r="E2526">
            <v>1041.29</v>
          </cell>
        </row>
        <row r="2527">
          <cell r="A2527" t="str">
            <v>ED-22714</v>
          </cell>
          <cell r="B2527">
            <v>0</v>
          </cell>
          <cell r="C2527"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D2527" t="str">
            <v>un</v>
          </cell>
          <cell r="E2527">
            <v>1162.2</v>
          </cell>
        </row>
        <row r="2528">
          <cell r="A2528" t="str">
            <v>ED-50181</v>
          </cell>
          <cell r="B2528">
            <v>0</v>
          </cell>
          <cell r="C2528" t="str">
            <v>ADAPTADOR EM LATÃO PARA INSTALAÇÃO PREDIAL DE COMBATE A INCÊNDIO ENGATE RÁPIDO 1.1/2" X ROSCA INTERNA 5 FIOS 2.1/2", FORNECIMENTO E INSTALAÇÃO</v>
          </cell>
          <cell r="D2528" t="str">
            <v>un</v>
          </cell>
          <cell r="E2528">
            <v>71.989999999999995</v>
          </cell>
        </row>
        <row r="2529">
          <cell r="A2529" t="str">
            <v>ED-50182</v>
          </cell>
          <cell r="B2529">
            <v>0</v>
          </cell>
          <cell r="C2529" t="str">
            <v>ADAPTADOR EM LATÃO PARA INSTALAÇÃO PREDIAL DE COMBATE A INCÊNDIO ENGATE RÁPIDO 2.1/2" X ROSCA INTERNA 5 FIOS 2.1/2", FORNECIMENTO E INSTALAÇÃO</v>
          </cell>
          <cell r="D2529" t="str">
            <v>un</v>
          </cell>
          <cell r="E2529">
            <v>106.59</v>
          </cell>
        </row>
        <row r="2530">
          <cell r="A2530" t="str">
            <v>ED-50194</v>
          </cell>
          <cell r="B2530">
            <v>0</v>
          </cell>
          <cell r="C2530" t="str">
            <v>BASE DECORATIVA PARA EXTINTORES</v>
          </cell>
          <cell r="D2530" t="str">
            <v>U</v>
          </cell>
          <cell r="E2530">
            <v>30.89</v>
          </cell>
        </row>
        <row r="2531">
          <cell r="A2531" t="str">
            <v>ED-50188</v>
          </cell>
          <cell r="B2531">
            <v>0</v>
          </cell>
          <cell r="C2531" t="str">
            <v>CHAVE PARA CONEXÕES DE ENGATE RÁPIDO TIPO STORZ, 63X38MM</v>
          </cell>
          <cell r="D2531" t="str">
            <v>un</v>
          </cell>
          <cell r="E2531">
            <v>15.03</v>
          </cell>
        </row>
        <row r="2532">
          <cell r="A2532" t="str">
            <v>ED-50189</v>
          </cell>
          <cell r="B2532">
            <v>0</v>
          </cell>
          <cell r="C2532" t="str">
            <v>ESGUICHO TIPO AGULHETA COM JUNTA DE UNIÃO ENGATE RÁPIDO DN 38MM, FORNECIMENTO E INSTALAÇÃO</v>
          </cell>
          <cell r="D2532" t="str">
            <v>un</v>
          </cell>
          <cell r="E2532">
            <v>101.66</v>
          </cell>
        </row>
        <row r="2533">
          <cell r="A2533" t="str">
            <v>ED-50190</v>
          </cell>
          <cell r="B2533">
            <v>0</v>
          </cell>
          <cell r="C2533" t="str">
            <v>EXTINTOR DE GÁS CARBÔNICO 5-B:C, CAPACIDADE 6 KG</v>
          </cell>
          <cell r="D2533" t="str">
            <v>U</v>
          </cell>
          <cell r="E2533">
            <v>681.93</v>
          </cell>
        </row>
        <row r="2534">
          <cell r="A2534" t="str">
            <v>ED-50191</v>
          </cell>
          <cell r="B2534">
            <v>0</v>
          </cell>
          <cell r="C2534" t="str">
            <v>EXTINTOR DE INCÊNDIO ÁGUA PRESSURIZADA 2-A, CAPACIDADE 10 L</v>
          </cell>
          <cell r="D2534" t="str">
            <v>U</v>
          </cell>
          <cell r="E2534">
            <v>213</v>
          </cell>
        </row>
        <row r="2535">
          <cell r="A2535" t="str">
            <v>ED-50193</v>
          </cell>
          <cell r="B2535">
            <v>0</v>
          </cell>
          <cell r="C2535" t="str">
            <v>EXTINTOR DE INCÊNDIO TIPO PÓ QUÍMICO 2-A:20-B:C, CAPACIDADE 6 KG</v>
          </cell>
          <cell r="D2535" t="str">
            <v>U</v>
          </cell>
          <cell r="E2535">
            <v>204.93</v>
          </cell>
        </row>
        <row r="2536">
          <cell r="A2536" t="str">
            <v>ED-50192</v>
          </cell>
          <cell r="B2536">
            <v>0</v>
          </cell>
          <cell r="C2536" t="str">
            <v>EXTINTOR DE INCÊNDIO TIPO PÓ QUÍMICO 20-B:C, CAPACIDADE 6 KG</v>
          </cell>
          <cell r="D2536" t="str">
            <v>U</v>
          </cell>
          <cell r="E2536">
            <v>195.62</v>
          </cell>
        </row>
        <row r="2537">
          <cell r="A2537" t="str">
            <v>ED-50195</v>
          </cell>
          <cell r="B2537">
            <v>0</v>
          </cell>
          <cell r="C2537" t="str">
            <v>HIDRANTE DE RECALQUE COMPLETO EM CAIXA DE ALVENARIA</v>
          </cell>
          <cell r="D2537" t="str">
            <v>U</v>
          </cell>
          <cell r="E2537">
            <v>742.13</v>
          </cell>
        </row>
        <row r="2538">
          <cell r="A2538" t="str">
            <v>ED-50197</v>
          </cell>
          <cell r="B2538">
            <v>0</v>
          </cell>
          <cell r="C2538" t="str">
            <v>MANGUEIRA DE FIBRA SINTÉTICA E BORRACHA PARA INCÊNDIO TIPO 1, DN 38MM, COMPRIMENTO 15M, FORNECIMENTO E INSTALAÇÃO</v>
          </cell>
          <cell r="D2538" t="str">
            <v>un</v>
          </cell>
          <cell r="E2538">
            <v>335.8</v>
          </cell>
        </row>
        <row r="2539">
          <cell r="A2539" t="str">
            <v>ED-22707</v>
          </cell>
          <cell r="B2539">
            <v>0</v>
          </cell>
          <cell r="C2539" t="str">
            <v>MANGUEIRA DE FIBRA SINTÉTICA E BORRACHA PARA INCÊNDIO TIPO 2, DN 38MM, COMPRIMENTO 15M, FORNECIMENTO E INSTALAÇÃO</v>
          </cell>
          <cell r="D2539" t="str">
            <v>un</v>
          </cell>
          <cell r="E2539">
            <v>456.71</v>
          </cell>
        </row>
        <row r="2540">
          <cell r="A2540">
            <v>9020</v>
          </cell>
          <cell r="B2540">
            <v>0</v>
          </cell>
          <cell r="C2540" t="str">
            <v>REGISTRO GLOBO</v>
          </cell>
          <cell r="D2540">
            <v>0</v>
          </cell>
          <cell r="E2540">
            <v>0</v>
          </cell>
        </row>
        <row r="2541">
          <cell r="A2541" t="str">
            <v>ED-50208</v>
          </cell>
          <cell r="B2541">
            <v>0</v>
          </cell>
          <cell r="C2541" t="str">
            <v>REGISTRO TIPO GLOBO ANGULAR, COM 45 GRAUS, DN 2.1/2" (63 MM), PN16, EM LATÃO COM VOLANTE PARA HIDRANTE - FORNECIMENTO E INSTALAÇÃO</v>
          </cell>
          <cell r="D2541" t="str">
            <v>un</v>
          </cell>
          <cell r="E2541">
            <v>167.77</v>
          </cell>
        </row>
        <row r="2542">
          <cell r="A2542" t="str">
            <v>ED-50210</v>
          </cell>
          <cell r="B2542">
            <v>0</v>
          </cell>
          <cell r="C2542" t="str">
            <v>REGISTRO TIPO GLOBO, DN 1" (25 MM), PN16, EM LATAO COM VOLANTE, EXTREMIDADES ROSCADAS  - FORNECIMENTO E INSTALAÇÃO</v>
          </cell>
          <cell r="D2542" t="str">
            <v>un</v>
          </cell>
          <cell r="E2542">
            <v>144.16999999999999</v>
          </cell>
        </row>
        <row r="2543">
          <cell r="A2543" t="str">
            <v>ED-50209</v>
          </cell>
          <cell r="B2543">
            <v>0</v>
          </cell>
          <cell r="C2543" t="str">
            <v>REGISTRO TIPO GLOBO, DN 1.1/2" (15 MM), PN16, EM LATAO COM VOLANTE, EXTREMIDADES ROSCADAS  - FORNECIMENTO E INSTALAÇÃO</v>
          </cell>
          <cell r="D2543" t="str">
            <v>un</v>
          </cell>
          <cell r="E2543">
            <v>255.36</v>
          </cell>
        </row>
        <row r="2544">
          <cell r="A2544" t="str">
            <v>ED-50211</v>
          </cell>
          <cell r="B2544">
            <v>0</v>
          </cell>
          <cell r="C2544" t="str">
            <v>REGISTRO TIPO GLOBO, DN 2.1/2" (63 MM), PN16, EM LATAO COM VOLANTE, EXTREMIDADES ROSCADAS  - FORNECIMENTO E INSTALAÇÃO</v>
          </cell>
          <cell r="D2544" t="str">
            <v>un</v>
          </cell>
          <cell r="E2544">
            <v>572.27</v>
          </cell>
        </row>
        <row r="2545">
          <cell r="A2545">
            <v>9022</v>
          </cell>
          <cell r="B2545">
            <v>0</v>
          </cell>
          <cell r="C2545" t="str">
            <v>LUMINÁRIA DE EMERGÊNCIA</v>
          </cell>
          <cell r="D2545">
            <v>0</v>
          </cell>
          <cell r="E2545">
            <v>0</v>
          </cell>
        </row>
        <row r="2546">
          <cell r="A2546" t="str">
            <v>ED-26993</v>
          </cell>
          <cell r="B2546">
            <v>0</v>
          </cell>
          <cell r="C2546" t="str">
            <v>LUMINÁRIA DE EMERGÊNCIA AUTÔNOMA, TIPO LED COM DOIS FARÓIS, POTÊNCIA TOTAL DE 8W, FORNECIMENTO E INSTALAÇÃO</v>
          </cell>
          <cell r="D2546" t="str">
            <v>un</v>
          </cell>
          <cell r="E2546">
            <v>207.66</v>
          </cell>
        </row>
        <row r="2547">
          <cell r="A2547" t="str">
            <v>ED-26989</v>
          </cell>
          <cell r="B2547">
            <v>0</v>
          </cell>
          <cell r="C2547" t="str">
            <v>LUMINÁRIA DE EMERGÊNCIA AUTÔNOMA, TIPO LED POTÊNCIA TOTAL DE 2W, FORNECIMENTO E INSTALAÇÃO</v>
          </cell>
          <cell r="D2547" t="str">
            <v>un</v>
          </cell>
          <cell r="E2547">
            <v>26.87</v>
          </cell>
        </row>
        <row r="2548">
          <cell r="A2548">
            <v>9023</v>
          </cell>
          <cell r="B2548">
            <v>0</v>
          </cell>
          <cell r="C2548" t="str">
            <v>PLACA DE SINALIZAÇÃO</v>
          </cell>
          <cell r="D2548">
            <v>0</v>
          </cell>
          <cell r="E2548">
            <v>0</v>
          </cell>
        </row>
        <row r="2549">
          <cell r="A2549" t="str">
            <v>ED-50206</v>
          </cell>
          <cell r="B2549">
            <v>0</v>
          </cell>
          <cell r="C2549" t="str">
            <v>PLACA FOTOLUMINESCENTE "A2" - TRIÂNGULO 300 MM (RISCO INCÊNDIO)</v>
          </cell>
          <cell r="D2549" t="str">
            <v>U</v>
          </cell>
          <cell r="E2549">
            <v>33.36</v>
          </cell>
        </row>
        <row r="2550">
          <cell r="A2550" t="str">
            <v>ED-50199</v>
          </cell>
          <cell r="B2550">
            <v>0</v>
          </cell>
          <cell r="C2550" t="str">
            <v>PLACA FOTOLUMINESCENTE "E5" - 300 X 300 MM</v>
          </cell>
          <cell r="D2550" t="str">
            <v>U</v>
          </cell>
          <cell r="E2550">
            <v>19.55</v>
          </cell>
        </row>
        <row r="2551">
          <cell r="A2551" t="str">
            <v>ED-50200</v>
          </cell>
          <cell r="B2551">
            <v>0</v>
          </cell>
          <cell r="C2551" t="str">
            <v>PLACA FOTOLUMINESCENTE "E8" - 300 X 300 MM</v>
          </cell>
          <cell r="D2551" t="str">
            <v>U</v>
          </cell>
          <cell r="E2551">
            <v>19.579999999999998</v>
          </cell>
        </row>
        <row r="2552">
          <cell r="A2552" t="str">
            <v>ED-50207</v>
          </cell>
          <cell r="B2552">
            <v>0</v>
          </cell>
          <cell r="C2552" t="str">
            <v>PLACA FOTOLUMINESCENTE "P2" - D = 300 MM (PROIBIDO PRODUZIR CHAMA)</v>
          </cell>
          <cell r="D2552" t="str">
            <v>U</v>
          </cell>
          <cell r="E2552">
            <v>19.62</v>
          </cell>
        </row>
        <row r="2553">
          <cell r="A2553" t="str">
            <v>ED-50201</v>
          </cell>
          <cell r="B2553">
            <v>0</v>
          </cell>
          <cell r="C2553" t="str">
            <v>PLACA FOTOLUMINESCENTE "S1" OU "S2"- 380 X 190 MM (SAÍDA - DIREITA)</v>
          </cell>
          <cell r="D2553" t="str">
            <v>U</v>
          </cell>
          <cell r="E2553">
            <v>21.84</v>
          </cell>
        </row>
        <row r="2554">
          <cell r="A2554" t="str">
            <v>ED-50202</v>
          </cell>
          <cell r="B2554">
            <v>0</v>
          </cell>
          <cell r="C2554" t="str">
            <v>PLACA FOTOLUMINESCENTE "S1" OU "S2"- 380 X 190 MM (SAÍDA - ESQUERDA)</v>
          </cell>
          <cell r="D2554" t="str">
            <v>U</v>
          </cell>
          <cell r="E2554">
            <v>21.94</v>
          </cell>
        </row>
        <row r="2555">
          <cell r="A2555" t="str">
            <v>ED-50204</v>
          </cell>
          <cell r="B2555">
            <v>0</v>
          </cell>
          <cell r="C2555" t="str">
            <v>PLACA FOTOLUMINESCENTE "S10" - 380 X 190 MM (SAÍDA ESCADA SOBE)</v>
          </cell>
          <cell r="D2555" t="str">
            <v>U</v>
          </cell>
          <cell r="E2555">
            <v>21.74</v>
          </cell>
        </row>
        <row r="2556">
          <cell r="A2556" t="str">
            <v>ED-50205</v>
          </cell>
          <cell r="B2556">
            <v>0</v>
          </cell>
          <cell r="C2556" t="str">
            <v>PLACA FOTOLUMINESCENTE "S12" - 380 X 190 MM (SAÍDA)</v>
          </cell>
          <cell r="D2556" t="str">
            <v>U</v>
          </cell>
          <cell r="E2556">
            <v>21.67</v>
          </cell>
        </row>
        <row r="2557">
          <cell r="A2557" t="str">
            <v>ED-50203</v>
          </cell>
          <cell r="B2557">
            <v>0</v>
          </cell>
          <cell r="C2557" t="str">
            <v>PLACA FOTOLUMINESCENTE "S9" - 380 X 190 MM (SAÍDA ESCADA DESCE)</v>
          </cell>
          <cell r="D2557" t="str">
            <v>U</v>
          </cell>
          <cell r="E2557">
            <v>21.78</v>
          </cell>
        </row>
        <row r="2558">
          <cell r="A2558">
            <v>9024</v>
          </cell>
          <cell r="B2558">
            <v>0</v>
          </cell>
          <cell r="C2558" t="str">
            <v>SISTEMA DE DETECÇÃO E ALARME DE INCÊNDIO (SDAI)</v>
          </cell>
          <cell r="D2558">
            <v>0</v>
          </cell>
          <cell r="E2558">
            <v>0</v>
          </cell>
        </row>
        <row r="2559">
          <cell r="A2559" t="str">
            <v>ED-50180</v>
          </cell>
          <cell r="B2559">
            <v>0</v>
          </cell>
          <cell r="C2559" t="str">
            <v>ACIONADOR MANUAL DE ALARME DE INCÊNDIO</v>
          </cell>
          <cell r="D2559" t="str">
            <v>un</v>
          </cell>
          <cell r="E2559">
            <v>118.06</v>
          </cell>
        </row>
        <row r="2560">
          <cell r="A2560" t="str">
            <v>ED-50218</v>
          </cell>
          <cell r="B2560">
            <v>0</v>
          </cell>
          <cell r="C2560" t="str">
            <v>CANOPLA PARA SPRINKLER</v>
          </cell>
          <cell r="D2560" t="str">
            <v>U</v>
          </cell>
          <cell r="E2560">
            <v>9.09</v>
          </cell>
        </row>
        <row r="2561">
          <cell r="A2561" t="str">
            <v>ED-50215</v>
          </cell>
          <cell r="B2561">
            <v>0</v>
          </cell>
          <cell r="C2561" t="str">
            <v>SPRINKLER PENDENTE 15 MM (1/2") 141º C</v>
          </cell>
          <cell r="D2561" t="str">
            <v>U</v>
          </cell>
          <cell r="E2561">
            <v>114.74</v>
          </cell>
        </row>
        <row r="2562">
          <cell r="A2562" t="str">
            <v>ED-50212</v>
          </cell>
          <cell r="B2562">
            <v>0</v>
          </cell>
          <cell r="C2562" t="str">
            <v>SPRINKLER PENDENTE 15 MM (1/2") 68º C</v>
          </cell>
          <cell r="D2562" t="str">
            <v>U</v>
          </cell>
          <cell r="E2562">
            <v>105.86</v>
          </cell>
        </row>
        <row r="2563">
          <cell r="A2563" t="str">
            <v>ED-50213</v>
          </cell>
          <cell r="B2563">
            <v>0</v>
          </cell>
          <cell r="C2563" t="str">
            <v>SPRINKLER PENDENTE 15 MM (1/2") 79º C</v>
          </cell>
          <cell r="D2563" t="str">
            <v>U</v>
          </cell>
          <cell r="E2563">
            <v>107.81</v>
          </cell>
        </row>
        <row r="2564">
          <cell r="A2564" t="str">
            <v>ED-50214</v>
          </cell>
          <cell r="B2564">
            <v>0</v>
          </cell>
          <cell r="C2564" t="str">
            <v>SPRINKLER PENDENTE 15 MM (1/2") 93º C</v>
          </cell>
          <cell r="D2564" t="str">
            <v>U</v>
          </cell>
          <cell r="E2564">
            <v>108.96</v>
          </cell>
        </row>
        <row r="2565">
          <cell r="A2565">
            <v>8688</v>
          </cell>
          <cell r="B2565">
            <v>0</v>
          </cell>
          <cell r="C2565" t="str">
            <v>INSTALAÇÕES DE GASES</v>
          </cell>
          <cell r="D2565">
            <v>0</v>
          </cell>
          <cell r="E2565">
            <v>0</v>
          </cell>
        </row>
        <row r="2566">
          <cell r="A2566">
            <v>9026</v>
          </cell>
          <cell r="B2566">
            <v>0</v>
          </cell>
          <cell r="C2566" t="str">
            <v>TUBULAÇÃO DE AÇO CARBONO</v>
          </cell>
          <cell r="D2566">
            <v>0</v>
          </cell>
          <cell r="E2566">
            <v>0</v>
          </cell>
        </row>
        <row r="2567">
          <cell r="A2567" t="str">
            <v>ED-49832</v>
          </cell>
          <cell r="B2567">
            <v>0</v>
          </cell>
          <cell r="C2567" t="str">
            <v>TUBO AÇO PRETO SCH-40, D = 1/2" SEM COSTURA</v>
          </cell>
          <cell r="D2567" t="str">
            <v>m</v>
          </cell>
          <cell r="E2567">
            <v>37.81</v>
          </cell>
        </row>
        <row r="2568">
          <cell r="A2568" t="str">
            <v>ED-49833</v>
          </cell>
          <cell r="B2568">
            <v>0</v>
          </cell>
          <cell r="C2568" t="str">
            <v>TUBO AÇO PRETO SCH-40, D = 3/4" SEM COSTURA</v>
          </cell>
          <cell r="D2568" t="str">
            <v>m</v>
          </cell>
          <cell r="E2568">
            <v>46.83</v>
          </cell>
        </row>
        <row r="2569">
          <cell r="A2569" t="str">
            <v>ED-49831</v>
          </cell>
          <cell r="B2569">
            <v>0</v>
          </cell>
          <cell r="C2569" t="str">
            <v>TUBO AÇO PRETO SCH-40, D = 3/8" SEM COSTURA</v>
          </cell>
          <cell r="D2569" t="str">
            <v>m</v>
          </cell>
          <cell r="E2569">
            <v>32.46</v>
          </cell>
        </row>
        <row r="2570">
          <cell r="A2570">
            <v>9027</v>
          </cell>
          <cell r="B2570">
            <v>0</v>
          </cell>
          <cell r="C2570" t="str">
            <v>REGISTRO</v>
          </cell>
          <cell r="D2570">
            <v>0</v>
          </cell>
          <cell r="E2570">
            <v>0</v>
          </cell>
        </row>
        <row r="2571">
          <cell r="A2571" t="str">
            <v>ED-49827</v>
          </cell>
          <cell r="B2571">
            <v>0</v>
          </cell>
          <cell r="C2571" t="str">
            <v>REGISTRO DE BLOQUEIO EM LATÃO, DIÂMETRO DE 1/2"X1/2", ROSCA NPT, BAIXA PRESSÃO, INCLUSIVE ACESSÓRIOS DE VEDAÇÃO</v>
          </cell>
          <cell r="D2571" t="str">
            <v>un</v>
          </cell>
          <cell r="E2571">
            <v>39.43</v>
          </cell>
        </row>
        <row r="2572">
          <cell r="A2572" t="str">
            <v>ED-49826</v>
          </cell>
          <cell r="B2572">
            <v>0</v>
          </cell>
          <cell r="C2572" t="str">
            <v>REGISTRO REGULADOR DE GÁS EM LATÃO, DIÂMETRO ENTRADA DE 1/4" COM ROSCA NPT, SAÍDA EM TERMINAL DE MANGUEIRA DE 3/8", INCLUSIVE ACESSÓRIOS DE VEDAÇÃO</v>
          </cell>
          <cell r="D2572" t="str">
            <v>un</v>
          </cell>
          <cell r="E2572">
            <v>29.42</v>
          </cell>
        </row>
        <row r="2573">
          <cell r="A2573">
            <v>9029</v>
          </cell>
          <cell r="B2573">
            <v>0</v>
          </cell>
          <cell r="C2573" t="str">
            <v>VÁLVULA</v>
          </cell>
          <cell r="D2573">
            <v>0</v>
          </cell>
          <cell r="E2573">
            <v>0</v>
          </cell>
        </row>
        <row r="2574">
          <cell r="A2574" t="str">
            <v>ED-49841</v>
          </cell>
          <cell r="B2574">
            <v>0</v>
          </cell>
          <cell r="C2574" t="str">
            <v>VÁLVULA DE ESFERA TRIPARTIDA COM ROSCA NPT, CLASSE 300lbs - 1/2"</v>
          </cell>
          <cell r="D2574" t="str">
            <v>U</v>
          </cell>
          <cell r="E2574">
            <v>105.06</v>
          </cell>
        </row>
        <row r="2575">
          <cell r="A2575" t="str">
            <v>ED-49842</v>
          </cell>
          <cell r="B2575">
            <v>0</v>
          </cell>
          <cell r="C2575" t="str">
            <v>VÁLVULA DE ESFERA TRIPARTIDA COM ROSCA NPT, CLASSE 300lbs - 3/4"</v>
          </cell>
          <cell r="D2575" t="str">
            <v>U</v>
          </cell>
          <cell r="E2575">
            <v>137.51</v>
          </cell>
        </row>
        <row r="2576">
          <cell r="A2576">
            <v>9030</v>
          </cell>
          <cell r="B2576">
            <v>0</v>
          </cell>
          <cell r="C2576" t="str">
            <v>VÁLVULA DA ALÍVIO</v>
          </cell>
          <cell r="D2576">
            <v>0</v>
          </cell>
          <cell r="E2576">
            <v>0</v>
          </cell>
        </row>
        <row r="2577">
          <cell r="A2577" t="str">
            <v>ED-48290</v>
          </cell>
          <cell r="B2577">
            <v>0</v>
          </cell>
          <cell r="C2577" t="str">
            <v>VÁLVULA DE ALÍVIO E SEGURANÇA, DIÂMETRO DE 1" NPT</v>
          </cell>
          <cell r="D2577" t="str">
            <v>U</v>
          </cell>
          <cell r="E2577">
            <v>1030.3</v>
          </cell>
        </row>
        <row r="2578">
          <cell r="A2578" t="str">
            <v>ED-48292</v>
          </cell>
          <cell r="B2578">
            <v>0</v>
          </cell>
          <cell r="C2578" t="str">
            <v>VÁLVULA DE ALÍVIO E SEGURANÇA, DIÂMETRO DE 1 1/2" NPT</v>
          </cell>
          <cell r="D2578" t="str">
            <v>U</v>
          </cell>
          <cell r="E2578">
            <v>1724.55</v>
          </cell>
        </row>
        <row r="2579">
          <cell r="A2579" t="str">
            <v>ED-48291</v>
          </cell>
          <cell r="B2579">
            <v>0</v>
          </cell>
          <cell r="C2579" t="str">
            <v>VÁLVULA DE ALÍVIO E SEGURANÇA, DIÂMETRO DE 1 1/4" NPT</v>
          </cell>
          <cell r="D2579" t="str">
            <v>U</v>
          </cell>
          <cell r="E2579">
            <v>1444.05</v>
          </cell>
        </row>
        <row r="2580">
          <cell r="A2580" t="str">
            <v>ED-48288</v>
          </cell>
          <cell r="B2580">
            <v>0</v>
          </cell>
          <cell r="C2580" t="str">
            <v>VÁLVULA DE ALÍVIO E SEGURANÇA, DIÂMETRO DE 1/2" NPT</v>
          </cell>
          <cell r="D2580" t="str">
            <v>U</v>
          </cell>
          <cell r="E2580">
            <v>683.17</v>
          </cell>
        </row>
        <row r="2581">
          <cell r="A2581" t="str">
            <v>ED-48293</v>
          </cell>
          <cell r="B2581">
            <v>0</v>
          </cell>
          <cell r="C2581" t="str">
            <v>VÁLVULA DE ALÍVIO E SEGURANÇA, DIÂMETRO DE 2" NPT</v>
          </cell>
          <cell r="D2581" t="str">
            <v>U</v>
          </cell>
          <cell r="E2581">
            <v>2474.11</v>
          </cell>
        </row>
        <row r="2582">
          <cell r="A2582" t="str">
            <v>ED-48294</v>
          </cell>
          <cell r="B2582">
            <v>0</v>
          </cell>
          <cell r="C2582" t="str">
            <v>VÁLVULA DE ALÍVIO E SEGURANÇA, DIÂMETRO DE 2 1/2" NPT</v>
          </cell>
          <cell r="D2582" t="str">
            <v>U</v>
          </cell>
          <cell r="E2582">
            <v>5279.71</v>
          </cell>
        </row>
        <row r="2583">
          <cell r="A2583" t="str">
            <v>ED-48289</v>
          </cell>
          <cell r="B2583">
            <v>0</v>
          </cell>
          <cell r="C2583" t="str">
            <v>VÁLVULA DE ALÍVIO E SEGURANÇA, DIÂMETRO DE 3/4" NPT</v>
          </cell>
          <cell r="D2583" t="str">
            <v>U</v>
          </cell>
          <cell r="E2583">
            <v>854.32</v>
          </cell>
        </row>
        <row r="2584">
          <cell r="A2584">
            <v>9031</v>
          </cell>
          <cell r="B2584">
            <v>0</v>
          </cell>
          <cell r="C2584" t="str">
            <v>VÁLVULA DE ESFERA</v>
          </cell>
          <cell r="D2584">
            <v>0</v>
          </cell>
          <cell r="E2584">
            <v>0</v>
          </cell>
        </row>
        <row r="2585">
          <cell r="A2585" t="str">
            <v>ED-48276</v>
          </cell>
          <cell r="B2585">
            <v>0</v>
          </cell>
          <cell r="C2585" t="str">
            <v>VÁLVULA DE ESFERA EM LATÃO, DIÂMETRO DE 1" NPT</v>
          </cell>
          <cell r="D2585" t="str">
            <v>U</v>
          </cell>
          <cell r="E2585">
            <v>110.06</v>
          </cell>
        </row>
        <row r="2586">
          <cell r="A2586" t="str">
            <v>ED-48278</v>
          </cell>
          <cell r="B2586">
            <v>0</v>
          </cell>
          <cell r="C2586" t="str">
            <v>VÁLVULA DE ESFERA EM LATÃO, DIÂMETRO DE 1 1/2" NPT</v>
          </cell>
          <cell r="D2586" t="str">
            <v>U</v>
          </cell>
          <cell r="E2586">
            <v>187.7</v>
          </cell>
        </row>
        <row r="2587">
          <cell r="A2587" t="str">
            <v>ED-48277</v>
          </cell>
          <cell r="B2587">
            <v>0</v>
          </cell>
          <cell r="C2587" t="str">
            <v>VÁLVULA DE ESFERA EM LATÃO, DIÂMETRO DE 1 1/4" NPT</v>
          </cell>
          <cell r="D2587" t="str">
            <v>U</v>
          </cell>
          <cell r="E2587">
            <v>159.97</v>
          </cell>
        </row>
        <row r="2588">
          <cell r="A2588" t="str">
            <v>ED-48274</v>
          </cell>
          <cell r="B2588">
            <v>0</v>
          </cell>
          <cell r="C2588" t="str">
            <v>VÁLVULA DE ESFERA EM LATÃO, DIÂMETRO DE 1/2" NPT</v>
          </cell>
          <cell r="D2588" t="str">
            <v>U</v>
          </cell>
          <cell r="E2588">
            <v>63.1</v>
          </cell>
        </row>
        <row r="2589">
          <cell r="A2589" t="str">
            <v>ED-48279</v>
          </cell>
          <cell r="B2589">
            <v>0</v>
          </cell>
          <cell r="C2589" t="str">
            <v>VÁLVULA DE ESFERA EM LATÃO, DIÂMETRO DE 2" NPT</v>
          </cell>
          <cell r="D2589" t="str">
            <v>U</v>
          </cell>
          <cell r="E2589">
            <v>311</v>
          </cell>
        </row>
        <row r="2590">
          <cell r="A2590" t="str">
            <v>ED-48280</v>
          </cell>
          <cell r="B2590">
            <v>0</v>
          </cell>
          <cell r="C2590" t="str">
            <v>VÁLVULA DE ESFERA EM LATÃO, DIÂMETRO DE 2 1/2" NPT</v>
          </cell>
          <cell r="D2590" t="str">
            <v>U</v>
          </cell>
          <cell r="E2590">
            <v>334.18</v>
          </cell>
        </row>
        <row r="2591">
          <cell r="A2591" t="str">
            <v>ED-48275</v>
          </cell>
          <cell r="B2591">
            <v>0</v>
          </cell>
          <cell r="C2591" t="str">
            <v>VÁLVULA DE ESFERA EM LATÃO, DIÂMETRO DE 3/4" NPT</v>
          </cell>
          <cell r="D2591" t="str">
            <v>U</v>
          </cell>
          <cell r="E2591">
            <v>76.709999999999994</v>
          </cell>
        </row>
        <row r="2592">
          <cell r="A2592">
            <v>9032</v>
          </cell>
          <cell r="B2592">
            <v>0</v>
          </cell>
          <cell r="C2592" t="str">
            <v>VÁLVULA DE RETENÇÃO</v>
          </cell>
          <cell r="D2592">
            <v>0</v>
          </cell>
          <cell r="E2592">
            <v>0</v>
          </cell>
        </row>
        <row r="2593">
          <cell r="A2593" t="str">
            <v>ED-48283</v>
          </cell>
          <cell r="B2593">
            <v>0</v>
          </cell>
          <cell r="C2593" t="str">
            <v>VÁLVULA DE RETENÇÃO EM LATÃO, DIÂMETRO DE 1" NPT</v>
          </cell>
          <cell r="D2593" t="str">
            <v>U</v>
          </cell>
          <cell r="E2593">
            <v>61.26</v>
          </cell>
        </row>
        <row r="2594">
          <cell r="A2594" t="str">
            <v>ED-48285</v>
          </cell>
          <cell r="B2594">
            <v>0</v>
          </cell>
          <cell r="C2594" t="str">
            <v>VÁLVULA DE RETENÇÃO EM LATÃO, DIÂMETRO DE 1 1/2" NPT</v>
          </cell>
          <cell r="D2594" t="str">
            <v>U</v>
          </cell>
          <cell r="E2594">
            <v>139.80000000000001</v>
          </cell>
        </row>
        <row r="2595">
          <cell r="A2595" t="str">
            <v>ED-48284</v>
          </cell>
          <cell r="B2595">
            <v>0</v>
          </cell>
          <cell r="C2595" t="str">
            <v>VÁLVULA DE RETENÇÃO EM LATÃO, DIÂMETRO DE 1 1/4" NPT</v>
          </cell>
          <cell r="D2595" t="str">
            <v>U</v>
          </cell>
          <cell r="E2595">
            <v>111.73</v>
          </cell>
        </row>
        <row r="2596">
          <cell r="A2596" t="str">
            <v>ED-48281</v>
          </cell>
          <cell r="B2596">
            <v>0</v>
          </cell>
          <cell r="C2596" t="str">
            <v>VÁLVULA DE RETENÇÃO EM LATÃO, DIÂMETRO DE 1/2" NPT</v>
          </cell>
          <cell r="D2596" t="str">
            <v>U</v>
          </cell>
          <cell r="E2596">
            <v>46.8</v>
          </cell>
        </row>
        <row r="2597">
          <cell r="A2597" t="str">
            <v>ED-48286</v>
          </cell>
          <cell r="B2597">
            <v>0</v>
          </cell>
          <cell r="C2597" t="str">
            <v>VÁLVULA DE RETENÇÃO EM LATÃO, DIÂMETRO DE 2" NPT</v>
          </cell>
          <cell r="D2597" t="str">
            <v>U</v>
          </cell>
          <cell r="E2597">
            <v>190.34</v>
          </cell>
        </row>
        <row r="2598">
          <cell r="A2598" t="str">
            <v>ED-48287</v>
          </cell>
          <cell r="B2598">
            <v>0</v>
          </cell>
          <cell r="C2598" t="str">
            <v>VÁLVULA DE RETENÇÃO EM LATÃO, DIÂMETRO DE 2 1/2" NPT</v>
          </cell>
          <cell r="D2598" t="str">
            <v>U</v>
          </cell>
          <cell r="E2598">
            <v>304.33</v>
          </cell>
        </row>
        <row r="2599">
          <cell r="A2599" t="str">
            <v>ED-48282</v>
          </cell>
          <cell r="B2599">
            <v>0</v>
          </cell>
          <cell r="C2599" t="str">
            <v>VÁLVULA DE RETENÇÃO EM LATÃO, DIÂMETRO DE 3/4" NPT</v>
          </cell>
          <cell r="D2599" t="str">
            <v>U</v>
          </cell>
          <cell r="E2599">
            <v>50.52</v>
          </cell>
        </row>
        <row r="2600">
          <cell r="A2600">
            <v>9033</v>
          </cell>
          <cell r="B2600">
            <v>0</v>
          </cell>
          <cell r="C2600" t="str">
            <v>VÁLVULA SOLENÓIDE</v>
          </cell>
          <cell r="D2600">
            <v>0</v>
          </cell>
          <cell r="E2600">
            <v>0</v>
          </cell>
        </row>
        <row r="2601">
          <cell r="A2601" t="str">
            <v>ED-48273</v>
          </cell>
          <cell r="B2601">
            <v>0</v>
          </cell>
          <cell r="C2601" t="str">
            <v>VÁLVULA SOLENÓIDE 2/3 VIAS NF. AÇÃO DIRETA 1/2" BSP</v>
          </cell>
          <cell r="D2601" t="str">
            <v>U</v>
          </cell>
          <cell r="E2601">
            <v>236.09</v>
          </cell>
        </row>
        <row r="2602">
          <cell r="A2602" t="str">
            <v>ED-48272</v>
          </cell>
          <cell r="B2602">
            <v>0</v>
          </cell>
          <cell r="C2602" t="str">
            <v>VÁLVULA SOLENÓIDE 2/3 VIAS NF. AÇÃO DIRETA 3/8" BSP</v>
          </cell>
          <cell r="D2602" t="str">
            <v>U</v>
          </cell>
          <cell r="E2602">
            <v>176.26</v>
          </cell>
        </row>
        <row r="2603">
          <cell r="A2603">
            <v>9034</v>
          </cell>
          <cell r="B2603">
            <v>0</v>
          </cell>
          <cell r="C2603" t="str">
            <v>MANÔMETRO E PRESSOSTATO</v>
          </cell>
          <cell r="D2603">
            <v>0</v>
          </cell>
          <cell r="E2603">
            <v>0</v>
          </cell>
        </row>
        <row r="2604">
          <cell r="A2604" t="str">
            <v>ED-48262</v>
          </cell>
          <cell r="B2604">
            <v>0</v>
          </cell>
          <cell r="C2604" t="str">
            <v>MANÔMETRO DE PRESSÃO PARA AR COMPRIMIDO 15 A 600 mBAR, COM ROSCA, 1/2 NPT</v>
          </cell>
          <cell r="D2604" t="str">
            <v>U</v>
          </cell>
          <cell r="E2604">
            <v>480.69</v>
          </cell>
        </row>
        <row r="2605">
          <cell r="A2605" t="str">
            <v>ED-48261</v>
          </cell>
          <cell r="B2605">
            <v>0</v>
          </cell>
          <cell r="C2605" t="str">
            <v>MANÔMETRO DE PRESSÃO PARA AR COMPRIMIDO 15 A 600 mBAR, COM ROSCA, 1/4 NPT</v>
          </cell>
          <cell r="D2605" t="str">
            <v>U</v>
          </cell>
          <cell r="E2605">
            <v>376.03</v>
          </cell>
        </row>
        <row r="2606">
          <cell r="A2606" t="str">
            <v>ED-48253</v>
          </cell>
          <cell r="B2606">
            <v>0</v>
          </cell>
          <cell r="C2606" t="str">
            <v>PRESSOSTATO PARA COMPRESSOR DE 125 A 175 PSI</v>
          </cell>
          <cell r="D2606" t="str">
            <v>U</v>
          </cell>
          <cell r="E2606">
            <v>103.9</v>
          </cell>
        </row>
        <row r="2607">
          <cell r="A2607" t="str">
            <v>ED-48252</v>
          </cell>
          <cell r="B2607">
            <v>0</v>
          </cell>
          <cell r="C2607" t="str">
            <v>PRESSOSTATO PARA COMPRESSOR DE 80 A 125 PSI</v>
          </cell>
          <cell r="D2607" t="str">
            <v>U</v>
          </cell>
          <cell r="E2607">
            <v>105.15</v>
          </cell>
        </row>
        <row r="2608">
          <cell r="A2608">
            <v>9035</v>
          </cell>
          <cell r="B2608">
            <v>0</v>
          </cell>
          <cell r="C2608" t="str">
            <v>COMPRESSOR</v>
          </cell>
          <cell r="D2608">
            <v>0</v>
          </cell>
          <cell r="E2608">
            <v>0</v>
          </cell>
        </row>
        <row r="2609">
          <cell r="A2609" t="str">
            <v>ED-48251</v>
          </cell>
          <cell r="B2609">
            <v>0</v>
          </cell>
          <cell r="C2609" t="str">
            <v>COMPRESSOR SL/100 - 120PSI -8,3 BAR 100 LIBRAS</v>
          </cell>
          <cell r="D2609" t="str">
            <v>U</v>
          </cell>
          <cell r="E2609">
            <v>2355.2800000000002</v>
          </cell>
        </row>
        <row r="2610">
          <cell r="A2610">
            <v>9036</v>
          </cell>
          <cell r="B2610">
            <v>0</v>
          </cell>
          <cell r="C2610" t="str">
            <v>CILINDRO</v>
          </cell>
          <cell r="D2610">
            <v>0</v>
          </cell>
          <cell r="E2610">
            <v>0</v>
          </cell>
        </row>
        <row r="2611">
          <cell r="A2611" t="str">
            <v>ED-49817</v>
          </cell>
          <cell r="B2611">
            <v>0</v>
          </cell>
          <cell r="C2611" t="str">
            <v>CILINDRO DE AÇO COM GÁS GLP CAPACIDADE 45 KG</v>
          </cell>
          <cell r="D2611" t="str">
            <v>U</v>
          </cell>
          <cell r="E2611">
            <v>760.14</v>
          </cell>
        </row>
        <row r="2612">
          <cell r="A2612" t="str">
            <v>ED-48250</v>
          </cell>
          <cell r="B2612">
            <v>0</v>
          </cell>
          <cell r="C2612" t="str">
            <v>CILINDRO DE PRESSÃO MÁXI,A 140 BAR, 3/4" NPT</v>
          </cell>
          <cell r="D2612" t="str">
            <v>U</v>
          </cell>
          <cell r="E2612">
            <v>322.04000000000002</v>
          </cell>
        </row>
        <row r="2613">
          <cell r="A2613">
            <v>9037</v>
          </cell>
          <cell r="B2613">
            <v>0</v>
          </cell>
          <cell r="C2613" t="str">
            <v>CENTRAL DE GÁS</v>
          </cell>
          <cell r="D2613">
            <v>0</v>
          </cell>
          <cell r="E2613">
            <v>0</v>
          </cell>
        </row>
        <row r="2614">
          <cell r="A2614" t="str">
            <v>ED-15716</v>
          </cell>
          <cell r="B2614">
            <v>0</v>
          </cell>
          <cell r="C2614"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D2614" t="str">
            <v>un</v>
          </cell>
          <cell r="E2614">
            <v>2540.92</v>
          </cell>
        </row>
        <row r="2615">
          <cell r="A2615">
            <v>9038</v>
          </cell>
          <cell r="B2615">
            <v>0</v>
          </cell>
          <cell r="C2615" t="str">
            <v>ACESSÓRIOS E COMPLEMENTOS PARA GÁS</v>
          </cell>
          <cell r="D2615">
            <v>0</v>
          </cell>
          <cell r="E2615">
            <v>0</v>
          </cell>
        </row>
        <row r="2616">
          <cell r="A2616" t="str">
            <v>ED-49818</v>
          </cell>
          <cell r="B2616">
            <v>0</v>
          </cell>
          <cell r="C2616" t="str">
            <v xml:space="preserve">COLETOR DE GÁS COM DUAS (2) SAÍDAS, EM AÇO PRETO, SCHEDULE 40, DIÂMETRO SAÍDA 1/2" (21,34MM), COM ACABAMENTO EM PINTURA ELETROSTÁTICA, INCLUSIVE ACESSÓRIOS DE VEDAÇÃO
</v>
          </cell>
          <cell r="D2616" t="str">
            <v>un</v>
          </cell>
          <cell r="E2616">
            <v>78.739999999999995</v>
          </cell>
        </row>
        <row r="2617">
          <cell r="A2617" t="str">
            <v>ED-49819</v>
          </cell>
          <cell r="B2617">
            <v>0</v>
          </cell>
          <cell r="C2617" t="str">
            <v>COLETOR DE GÁS COM TRÊS (3) SAÍDAS, EM AÇO PRETO, SCHEDULE 40, DIÂMETRO SAÍDA 1/2" (21,34MM), COM ACABAMENTO EM PINTURA ELETROSTÁTICA, INCLUSIVE ACESSÓRIOS DE VEDAÇÃO</v>
          </cell>
          <cell r="D2617" t="str">
            <v>un</v>
          </cell>
          <cell r="E2617">
            <v>114.24</v>
          </cell>
        </row>
        <row r="2618">
          <cell r="A2618" t="str">
            <v>ED-48256</v>
          </cell>
          <cell r="B2618">
            <v>0</v>
          </cell>
          <cell r="C2618" t="str">
            <v>FILTRO TIPO "Y" EM BRONZE, DIÂMETRO DE 1" NPT</v>
          </cell>
          <cell r="D2618" t="str">
            <v>U</v>
          </cell>
          <cell r="E2618">
            <v>135.5</v>
          </cell>
        </row>
        <row r="2619">
          <cell r="A2619" t="str">
            <v>ED-48258</v>
          </cell>
          <cell r="B2619">
            <v>0</v>
          </cell>
          <cell r="C2619" t="str">
            <v>FILTRO TIPO "Y" EM BRONZE, DIÂMETRO DE 1 1/2" NPT</v>
          </cell>
          <cell r="D2619" t="str">
            <v>U</v>
          </cell>
          <cell r="E2619">
            <v>240</v>
          </cell>
        </row>
        <row r="2620">
          <cell r="A2620" t="str">
            <v>ED-48257</v>
          </cell>
          <cell r="B2620">
            <v>0</v>
          </cell>
          <cell r="C2620" t="str">
            <v>FILTRO TIPO "Y" EM BRONZE, DIÂMETRO DE 1 1/4" NPT</v>
          </cell>
          <cell r="D2620" t="str">
            <v>U</v>
          </cell>
          <cell r="E2620">
            <v>203.9</v>
          </cell>
        </row>
        <row r="2621">
          <cell r="A2621" t="str">
            <v>ED-48254</v>
          </cell>
          <cell r="B2621">
            <v>0</v>
          </cell>
          <cell r="C2621" t="str">
            <v>FILTRO TIPO "Y" EM BRONZE, DIÂMETRO DE 1/2" NPT</v>
          </cell>
          <cell r="D2621" t="str">
            <v>U</v>
          </cell>
          <cell r="E2621">
            <v>88.95</v>
          </cell>
        </row>
        <row r="2622">
          <cell r="A2622" t="str">
            <v>ED-48259</v>
          </cell>
          <cell r="B2622">
            <v>0</v>
          </cell>
          <cell r="C2622" t="str">
            <v>FILTRO TIPO "Y" EM BRONZE, DIÂMETRO DE 2" NPT</v>
          </cell>
          <cell r="D2622" t="str">
            <v>U</v>
          </cell>
          <cell r="E2622">
            <v>328.35</v>
          </cell>
        </row>
        <row r="2623">
          <cell r="A2623" t="str">
            <v>ED-48255</v>
          </cell>
          <cell r="B2623">
            <v>0</v>
          </cell>
          <cell r="C2623" t="str">
            <v>FILTRO TIPO "Y" EM BRONZE, DIÂMETRO DE 3/4" NPT</v>
          </cell>
          <cell r="D2623" t="str">
            <v>U</v>
          </cell>
          <cell r="E2623">
            <v>116.5</v>
          </cell>
        </row>
        <row r="2624">
          <cell r="A2624" t="str">
            <v>ED-49821</v>
          </cell>
          <cell r="B2624">
            <v>0</v>
          </cell>
          <cell r="C2624" t="str">
            <v>MANGUEIRA PLÁSTICA PARA GÁS D = 3/8" X 1,50 M</v>
          </cell>
          <cell r="D2624" t="str">
            <v>U</v>
          </cell>
          <cell r="E2624">
            <v>28.73</v>
          </cell>
        </row>
        <row r="2625">
          <cell r="A2625" t="str">
            <v>ED-49822</v>
          </cell>
          <cell r="B2625">
            <v>0</v>
          </cell>
          <cell r="C2625" t="str">
            <v>NIPLE DE REDUÇÃO 1/2"X1/8" EM LATÃO, ROSCA NPT, INCLUSIVE ACESSÓRIOS DE VEDAÇÃO</v>
          </cell>
          <cell r="D2625" t="str">
            <v>un</v>
          </cell>
          <cell r="E2625">
            <v>13.74</v>
          </cell>
        </row>
        <row r="2626">
          <cell r="A2626" t="str">
            <v>ED-49823</v>
          </cell>
          <cell r="B2626">
            <v>0</v>
          </cell>
          <cell r="C2626" t="str">
            <v>NIPLE DE REDUÇÃO 1/2"X3/8" EM LATÃO, ROSCA NPT, INCLUSIVE ACESSÓRIOS DE VEDAÇÃO</v>
          </cell>
          <cell r="D2626" t="str">
            <v>un</v>
          </cell>
          <cell r="E2626">
            <v>13.52</v>
          </cell>
        </row>
        <row r="2627">
          <cell r="A2627" t="str">
            <v>ED-49824</v>
          </cell>
          <cell r="B2627">
            <v>0</v>
          </cell>
          <cell r="C2627" t="str">
            <v>NIPLE DUPLO EM FERRO MALEÁVEL, DIÂMETRO 1/2"(15MM), COM ACABAMENTO GALVANIZADO, CLASSE DE PRESSÃO 300LBS, ROSCA NPT, INCLUSIVE ACESSÓRIOS DE VEDAÇÃO</v>
          </cell>
          <cell r="D2627" t="str">
            <v>un</v>
          </cell>
          <cell r="E2627">
            <v>13.51</v>
          </cell>
        </row>
        <row r="2628">
          <cell r="A2628" t="str">
            <v>ED-49830</v>
          </cell>
          <cell r="B2628">
            <v>0</v>
          </cell>
          <cell r="C2628" t="str">
            <v>TAMPÃO EM FERRO MALEÁVEL, DIÂMETRO 1/2"(15MM), COM ACABAMENTO GALVANIZADO, CLASSE DE PRESSÃO 300LBS, ROSCA NPT, INCLUSIVE ACESSÓRIOS DE VEDAÇÃO</v>
          </cell>
          <cell r="D2628" t="str">
            <v>un</v>
          </cell>
          <cell r="E2628">
            <v>16.170000000000002</v>
          </cell>
        </row>
        <row r="2629">
          <cell r="A2629">
            <v>8689</v>
          </cell>
          <cell r="B2629">
            <v>0</v>
          </cell>
          <cell r="C2629" t="str">
            <v>VIDROS E ESPELHOS</v>
          </cell>
          <cell r="D2629">
            <v>0</v>
          </cell>
          <cell r="E2629">
            <v>0</v>
          </cell>
        </row>
        <row r="2630">
          <cell r="A2630">
            <v>9039</v>
          </cell>
          <cell r="B2630">
            <v>0</v>
          </cell>
          <cell r="C2630" t="str">
            <v>ESPELHO</v>
          </cell>
          <cell r="D2630">
            <v>0</v>
          </cell>
          <cell r="E2630">
            <v>0</v>
          </cell>
        </row>
        <row r="2631">
          <cell r="A2631" t="str">
            <v>ED-51151</v>
          </cell>
          <cell r="B2631">
            <v>0</v>
          </cell>
          <cell r="C2631" t="str">
            <v>ESPELHO CRISTAL COM MOLDURA EM ALUMÍNIO, DIMENSÃO (60X90)CM, COM ESP. 4MM, INCLUSIVE FIXAÇÃO COM ADESIVO/SELANTE A BASE DE POLIURETANO, FORNECIMENTO E INSTALAÇÃO</v>
          </cell>
          <cell r="D2631" t="str">
            <v>un</v>
          </cell>
          <cell r="E2631">
            <v>243.05</v>
          </cell>
        </row>
        <row r="2632">
          <cell r="A2632" t="str">
            <v>ED-51152</v>
          </cell>
          <cell r="B2632">
            <v>0</v>
          </cell>
          <cell r="C2632" t="str">
            <v>ESPELHO CRISTAL, DIMENSÃO (40X60)CM, COM ESP. 4MM, EM ACABAMENTO LAPIDADO, INCLUSIVE FIXAÇÃO COM PARAFUSO TIPO FINESSON, FORNECIMENTO E INSTALAÇÃO</v>
          </cell>
          <cell r="D2632" t="str">
            <v>un</v>
          </cell>
          <cell r="E2632">
            <v>124.41</v>
          </cell>
        </row>
        <row r="2633">
          <cell r="A2633" t="str">
            <v>ED-51150</v>
          </cell>
          <cell r="B2633">
            <v>0</v>
          </cell>
          <cell r="C2633" t="str">
            <v>ESPELHO CRISTAL, DIMENSÃO (60X90)CM, COM ESP. 4MM, EM ACABAMENTO LAPIDADO, INCLUSIVE FIXAÇÃO COM PARAFUSO TIPO FINESSON, FORNECIMENTO E INSTALAÇÃO</v>
          </cell>
          <cell r="D2633" t="str">
            <v>un</v>
          </cell>
          <cell r="E2633">
            <v>236</v>
          </cell>
        </row>
        <row r="2634">
          <cell r="A2634">
            <v>9040</v>
          </cell>
          <cell r="B2634">
            <v>0</v>
          </cell>
          <cell r="C2634" t="str">
            <v>VIDRO ARAMADO</v>
          </cell>
          <cell r="D2634">
            <v>0</v>
          </cell>
          <cell r="E2634">
            <v>0</v>
          </cell>
        </row>
        <row r="2635">
          <cell r="A2635" t="str">
            <v>ED-51149</v>
          </cell>
          <cell r="B2635">
            <v>0</v>
          </cell>
          <cell r="C2635" t="str">
            <v>VIDRO ARAMADO E = 7 MM, COLOCADO</v>
          </cell>
          <cell r="D2635" t="str">
            <v>m2</v>
          </cell>
          <cell r="E2635">
            <v>357.85</v>
          </cell>
        </row>
        <row r="2636">
          <cell r="A2636">
            <v>9041</v>
          </cell>
          <cell r="B2636">
            <v>0</v>
          </cell>
          <cell r="C2636" t="str">
            <v>VIDRO LISOS TRANSPARENTES</v>
          </cell>
          <cell r="D2636">
            <v>0</v>
          </cell>
          <cell r="E2636">
            <v>0</v>
          </cell>
        </row>
        <row r="2637">
          <cell r="A2637" t="str">
            <v>ED-51155</v>
          </cell>
          <cell r="B2637">
            <v>0</v>
          </cell>
          <cell r="C2637" t="str">
            <v>VIDRO COMUM LISO INCOLOR, ESP. 3MM, INCLUSIVE FIXAÇÃO E VEDAÇÃO COM GUARNIÇÃO/GAXETA DE BORRACHA NEOPRENE, FORNECIMENTO E INSTALAÇÃO, EXCLUSIVE CAIXILHO/PERFIL</v>
          </cell>
          <cell r="D2637" t="str">
            <v>m2</v>
          </cell>
          <cell r="E2637">
            <v>139.47</v>
          </cell>
        </row>
        <row r="2638">
          <cell r="A2638" t="str">
            <v>ED-51156</v>
          </cell>
          <cell r="B2638">
            <v>0</v>
          </cell>
          <cell r="C2638" t="str">
            <v>VIDRO COMUM LISO INCOLOR, ESP. 4MM, INCLUSIVE FIXAÇÃO E VEDAÇÃO COM GUARNIÇÃO/GAXETA DE BORRACHA NEOPRENE, FORNECIMENTO E INSTALAÇÃO, EXCLUSIVE CAIXILHO/PERFIL</v>
          </cell>
          <cell r="D2638" t="str">
            <v>m2</v>
          </cell>
          <cell r="E2638">
            <v>172.44</v>
          </cell>
        </row>
        <row r="2639">
          <cell r="A2639" t="str">
            <v>ED-51157</v>
          </cell>
          <cell r="B2639">
            <v>0</v>
          </cell>
          <cell r="C2639" t="str">
            <v>VIDRO COMUM LISO INCOLOR, ESP. 6MM, INCLUSIVE FIXAÇÃO E VEDAÇÃO COM GUARNIÇÃO/GAXETA DE BORRACHA NEOPRENE, FORNECIMENTO E INSTALAÇÃO, EXCLUSIVE CAIXILHO/PERFIL</v>
          </cell>
          <cell r="D2639" t="str">
            <v>m2</v>
          </cell>
          <cell r="E2639">
            <v>233.83</v>
          </cell>
        </row>
        <row r="2640">
          <cell r="A2640">
            <v>9042</v>
          </cell>
          <cell r="B2640">
            <v>0</v>
          </cell>
          <cell r="C2640" t="str">
            <v>VIDRO FANTASIA</v>
          </cell>
          <cell r="D2640">
            <v>0</v>
          </cell>
          <cell r="E2640">
            <v>0</v>
          </cell>
        </row>
        <row r="2641">
          <cell r="A2641" t="str">
            <v>ED-51154</v>
          </cell>
          <cell r="B2641">
            <v>0</v>
          </cell>
          <cell r="C2641" t="str">
            <v>VIDRO IMPRESSO (FANTASIA) TIPO CANELADO OU MARTELADO INCOLOR, ESP. 3MM OU 4MM, INCLUSIVE FIXAÇÃO E VEDAÇÃO COM GUARNIÇÃO/GAXETA DE BORRACHA NEOPRENE, FORNECIMENTO E INSTALAÇÃO, EXCLUSIVE CAIXILHO/PERFIL</v>
          </cell>
          <cell r="D2641" t="str">
            <v>m2</v>
          </cell>
          <cell r="E2641">
            <v>147.99</v>
          </cell>
        </row>
        <row r="2642">
          <cell r="A2642" t="str">
            <v>ED-51153</v>
          </cell>
          <cell r="B2642">
            <v>0</v>
          </cell>
          <cell r="C2642" t="str">
            <v>VIDRO IMPRESSO (FANTASIA) TIPO MINI-BOREAL, ESP. 3MM, INCLUSIVE FIXAÇÃO E VEDAÇÃO COM GUARNIÇÃO/GAXETA DE BORRACHA NEOPRENE, FORNECIMENTO E INSTALAÇÃO, EXCLUSIVE CAIXILHO/PERFIL</v>
          </cell>
          <cell r="D2642" t="str">
            <v>m2</v>
          </cell>
          <cell r="E2642">
            <v>134.9</v>
          </cell>
        </row>
        <row r="2643">
          <cell r="A2643">
            <v>9043</v>
          </cell>
          <cell r="B2643">
            <v>0</v>
          </cell>
          <cell r="C2643" t="str">
            <v>VIDRO TEMPERADOS</v>
          </cell>
          <cell r="D2643">
            <v>0</v>
          </cell>
          <cell r="E2643">
            <v>0</v>
          </cell>
        </row>
        <row r="2644">
          <cell r="A2644" t="str">
            <v>ED-51160</v>
          </cell>
          <cell r="B2644">
            <v>0</v>
          </cell>
          <cell r="C2644" t="str">
            <v>VIDRO TEMPERADO INCOLOR, ESP. 10MM, INCLUSIVE FIXAÇÃO E VEDAÇÃO COM GUARNIÇÃO/GAXETA DE BORRACHA NEOPRENE, FORNECIMENTO E INSTALAÇÃO, EXCLUSIVE CAIXILHO/PERFIL</v>
          </cell>
          <cell r="D2644" t="str">
            <v>m2</v>
          </cell>
          <cell r="E2644">
            <v>348.28</v>
          </cell>
        </row>
        <row r="2645">
          <cell r="A2645" t="str">
            <v>ED-51158</v>
          </cell>
          <cell r="B2645">
            <v>0</v>
          </cell>
          <cell r="C2645" t="str">
            <v>VIDRO TEMPERADO INCOLOR, ESP. 6MM, INCLUSIVE FIXAÇÃO E VEDAÇÃO COM GUARNIÇÃO/GAXETA DE BORRACHA NEOPRENE, FORNECIMENTO E INSTALAÇÃO, EXCLUSIVE CAIXILHO/PERFIL</v>
          </cell>
          <cell r="D2645" t="str">
            <v>m2</v>
          </cell>
          <cell r="E2645">
            <v>218.76</v>
          </cell>
        </row>
        <row r="2646">
          <cell r="A2646" t="str">
            <v>ED-51159</v>
          </cell>
          <cell r="B2646">
            <v>0</v>
          </cell>
          <cell r="C2646" t="str">
            <v>VIDRO TEMPERADO INCOLOR, ESP. 8MM, INCLUSIVE FIXAÇÃO E VEDAÇÃO COM GUARNIÇÃO/GAXETA DE BORRACHA NEOPRENE, FORNECIMENTO E INSTALAÇÃO, EXCLUSIVE CAIXILHO/PERFIL</v>
          </cell>
          <cell r="D2646" t="str">
            <v>m2</v>
          </cell>
          <cell r="E2646">
            <v>275.89</v>
          </cell>
        </row>
        <row r="2647">
          <cell r="A2647">
            <v>8690</v>
          </cell>
          <cell r="B2647">
            <v>0</v>
          </cell>
          <cell r="C2647" t="str">
            <v>PLACAS E SINALIZAÇÕES VISUAIS</v>
          </cell>
          <cell r="D2647">
            <v>0</v>
          </cell>
          <cell r="E2647">
            <v>0</v>
          </cell>
        </row>
        <row r="2648">
          <cell r="A2648">
            <v>9045</v>
          </cell>
          <cell r="B2648">
            <v>0</v>
          </cell>
          <cell r="C2648" t="str">
            <v>PLACA DE INAUGURAÇÃO</v>
          </cell>
          <cell r="D2648">
            <v>0</v>
          </cell>
          <cell r="E2648">
            <v>0</v>
          </cell>
        </row>
        <row r="2649">
          <cell r="A2649" t="str">
            <v>ED-50634</v>
          </cell>
          <cell r="B2649">
            <v>0</v>
          </cell>
          <cell r="C2649" t="str">
            <v>PLACA DE INAUGURAÇÃO EM ALUMÍNIO FUNDIDO, 60 X 40 CM</v>
          </cell>
          <cell r="D2649" t="str">
            <v>U</v>
          </cell>
          <cell r="E2649">
            <v>684.51</v>
          </cell>
        </row>
        <row r="2650">
          <cell r="A2650" t="str">
            <v>ED-50635</v>
          </cell>
          <cell r="B2650">
            <v>0</v>
          </cell>
          <cell r="C2650" t="str">
            <v>PLACA DE INAUGURAÇÃO EM ALUMÍNIO FUNDIDO 85 X 50 CM</v>
          </cell>
          <cell r="D2650" t="str">
            <v>cj</v>
          </cell>
          <cell r="E2650">
            <v>946.22</v>
          </cell>
        </row>
        <row r="2651">
          <cell r="A2651">
            <v>9046</v>
          </cell>
          <cell r="B2651">
            <v>0</v>
          </cell>
          <cell r="C2651" t="str">
            <v>PLACA EM ALUMÍNIO</v>
          </cell>
          <cell r="D2651">
            <v>0</v>
          </cell>
          <cell r="E2651">
            <v>0</v>
          </cell>
        </row>
        <row r="2652">
          <cell r="A2652" t="str">
            <v>ED-50642</v>
          </cell>
          <cell r="B2652">
            <v>0</v>
          </cell>
          <cell r="C2652" t="str">
            <v>PLACA DE ALUMÍNIO ANODIZADO 25 X 25 CM PARA IDENTIFICAÇÃO</v>
          </cell>
          <cell r="D2652" t="str">
            <v>U</v>
          </cell>
          <cell r="E2652">
            <v>47.53</v>
          </cell>
        </row>
        <row r="2653">
          <cell r="A2653" t="str">
            <v>ED-50636</v>
          </cell>
          <cell r="B2653">
            <v>0</v>
          </cell>
          <cell r="C2653" t="str">
            <v>PLACA DE ALUMÍNIO FUNDIDO COM DENOMINAÇÃO DE CÔMODOS, 20 X 5 CM</v>
          </cell>
          <cell r="D2653" t="str">
            <v>U</v>
          </cell>
          <cell r="E2653">
            <v>52.63</v>
          </cell>
        </row>
        <row r="2654">
          <cell r="A2654" t="str">
            <v>ED-50637</v>
          </cell>
          <cell r="B2654">
            <v>0</v>
          </cell>
          <cell r="C2654" t="str">
            <v>PLACA DE ALUMÍNIO FUNDIDO COM DENOMINAÇÃO DE CÔMODOS, 21 X 4 CM</v>
          </cell>
          <cell r="D2654" t="str">
            <v>U</v>
          </cell>
          <cell r="E2654">
            <v>50.13</v>
          </cell>
        </row>
        <row r="2655">
          <cell r="A2655" t="str">
            <v>ED-50638</v>
          </cell>
          <cell r="B2655">
            <v>0</v>
          </cell>
          <cell r="C2655" t="str">
            <v>PLACA DE ALUMÍNIO FUNDIDO COM NOME DO PRÉDIO, AFIXADA EM PAREDE (0,39 M2)</v>
          </cell>
          <cell r="D2655" t="str">
            <v>U</v>
          </cell>
          <cell r="E2655">
            <v>837.6</v>
          </cell>
        </row>
        <row r="2656">
          <cell r="A2656" t="str">
            <v>ED-50639</v>
          </cell>
          <cell r="B2656">
            <v>0</v>
          </cell>
          <cell r="C2656" t="str">
            <v>PLACA DE ALUMÍNIO FUNDIDO DE NUMERAÇÃO DE PORTAS, 3 X 3 CM</v>
          </cell>
          <cell r="D2656" t="str">
            <v>U</v>
          </cell>
          <cell r="E2656">
            <v>15.71</v>
          </cell>
        </row>
        <row r="2657">
          <cell r="A2657" t="str">
            <v>ED-50640</v>
          </cell>
          <cell r="B2657">
            <v>0</v>
          </cell>
          <cell r="C2657" t="str">
            <v>PLACA DE ALUMÍNIO FUNDIDO DE NUMERAÇÃO DE PORTAS, 5 X 5 CM</v>
          </cell>
          <cell r="D2657" t="str">
            <v>U</v>
          </cell>
          <cell r="E2657">
            <v>15.75</v>
          </cell>
        </row>
        <row r="2658">
          <cell r="A2658" t="str">
            <v>ED-50643</v>
          </cell>
          <cell r="B2658">
            <v>0</v>
          </cell>
          <cell r="C2658" t="str">
            <v>PLACA EM ALUMÍNIO ANODIZADO 70 X 61 CM, FIXADA TUBO DE METALON</v>
          </cell>
          <cell r="D2658" t="str">
            <v>U</v>
          </cell>
          <cell r="E2658">
            <v>206.98</v>
          </cell>
        </row>
        <row r="2659">
          <cell r="A2659" t="str">
            <v>ED-50644</v>
          </cell>
          <cell r="B2659">
            <v>0</v>
          </cell>
          <cell r="C2659" t="str">
            <v>PLACA EM ALUMÍNIO 15 X 15 CM, COM PICTOGRAMA EM PELÍCULA ADESIVA</v>
          </cell>
          <cell r="D2659" t="str">
            <v>U</v>
          </cell>
          <cell r="E2659">
            <v>61.01</v>
          </cell>
        </row>
        <row r="2660">
          <cell r="A2660">
            <v>9047</v>
          </cell>
          <cell r="B2660">
            <v>0</v>
          </cell>
          <cell r="C2660" t="str">
            <v>PLACA EM AÇO ESCOVADO</v>
          </cell>
          <cell r="D2660">
            <v>0</v>
          </cell>
          <cell r="E2660">
            <v>0</v>
          </cell>
        </row>
        <row r="2661">
          <cell r="A2661" t="str">
            <v>ED-50633</v>
          </cell>
          <cell r="B2661">
            <v>0</v>
          </cell>
          <cell r="C2661" t="str">
            <v>PLACA EM CHAPA DE AÇO ESCOVADO 25 X 12 CM, E = 1 MM</v>
          </cell>
          <cell r="D2661" t="str">
            <v>U</v>
          </cell>
          <cell r="E2661">
            <v>72.19</v>
          </cell>
        </row>
        <row r="2662">
          <cell r="A2662">
            <v>8691</v>
          </cell>
          <cell r="B2662">
            <v>0</v>
          </cell>
          <cell r="C2662" t="str">
            <v>PONTOS DE INSTALAÇÕES</v>
          </cell>
          <cell r="D2662">
            <v>0</v>
          </cell>
          <cell r="E2662">
            <v>0</v>
          </cell>
        </row>
        <row r="2663">
          <cell r="A2663">
            <v>9050</v>
          </cell>
          <cell r="B2663">
            <v>0</v>
          </cell>
          <cell r="C2663" t="str">
            <v>PONTO DE ESGOTO</v>
          </cell>
          <cell r="D2663">
            <v>0</v>
          </cell>
          <cell r="E2663">
            <v>0</v>
          </cell>
        </row>
        <row r="2664">
          <cell r="A2664" t="str">
            <v>ED-50223</v>
          </cell>
          <cell r="B2664">
            <v>0</v>
          </cell>
          <cell r="C2664"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D2664" t="str">
            <v>un</v>
          </cell>
          <cell r="E2664">
            <v>141.93</v>
          </cell>
        </row>
        <row r="2665">
          <cell r="A2665" t="str">
            <v>ED-50225</v>
          </cell>
          <cell r="B2665">
            <v>0</v>
          </cell>
          <cell r="C2665" t="str">
            <v>PONTO DE EMBUTIR PARA ESGOTO EM TUBO PVC RÍGIDO, PBV - SÉRIE NORMAL, DN 100MM (4"), EMBUTIDO EM PISO COM DISTÂNCIA DE ATÉ CINCO (5) METROS DA RAMAL DE ESGOTO, INCLUSIVE CONEXÕES E FIXAÇÃO DO TUBO COM ENCHIMENTO DO RASGO NO CONCRETO COM ARGAMASSA</v>
          </cell>
          <cell r="D2665" t="str">
            <v>un</v>
          </cell>
          <cell r="E2665">
            <v>293.64999999999998</v>
          </cell>
        </row>
        <row r="2666">
          <cell r="A2666" t="str">
            <v>ED-50224</v>
          </cell>
          <cell r="B2666">
            <v>0</v>
          </cell>
          <cell r="C2666"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D2666" t="str">
            <v>un</v>
          </cell>
          <cell r="E2666">
            <v>201</v>
          </cell>
        </row>
        <row r="2667">
          <cell r="A2667">
            <v>9051</v>
          </cell>
          <cell r="B2667">
            <v>0</v>
          </cell>
          <cell r="C2667" t="str">
            <v>PONTO DE ÁGUA FRIA</v>
          </cell>
          <cell r="D2667">
            <v>0</v>
          </cell>
          <cell r="E2667">
            <v>0</v>
          </cell>
        </row>
        <row r="2668">
          <cell r="A2668" t="str">
            <v>ED-50221</v>
          </cell>
          <cell r="B2668">
            <v>0</v>
          </cell>
          <cell r="C2668" t="str">
            <v>PONTO DE EMBUTIR PARA ÁGUA FRIA EM TUBO DE PVC RÍGIDO SOLDÁVEL, DN 20MM (1/2"), EMBUTIDO NA ALVENARIA COM DISTÂNCIA DE ATÉ CINCO (5) METROS DA TOMADA DE ÁGUA, INCLUSIVE CONEXÕES E FIXAÇÃO DO TUBO COM ENCHIMENTO DO RASGO NA ALVENARIA/CONCRETO COM ARGAMASSA</v>
          </cell>
          <cell r="D2668" t="str">
            <v>un</v>
          </cell>
          <cell r="E2668">
            <v>115.65</v>
          </cell>
        </row>
        <row r="2669">
          <cell r="A2669" t="str">
            <v>ED-50222</v>
          </cell>
          <cell r="B2669">
            <v>0</v>
          </cell>
          <cell r="C2669" t="str">
            <v>PONTO DE EMBUTIR PARA ÁGUA FRIA EM TUBO PVC RÍGIDO ROSCÁVEL, DN 1/2" (20MM), EMBUTIDO NA ALVENARIA COM DISTÂNCIA DE ATÉ CINCO (5) METROS DA TOMADA DE ÁGUA, INCLUSIVE CONEXÕES E FIXAÇÃO DO TUBO COM ENCHIMENTO DO RASGO NA ALVENARIA/CONCRETO COM ARGAMASSA</v>
          </cell>
          <cell r="D2669" t="str">
            <v>un</v>
          </cell>
          <cell r="E2669">
            <v>157.65</v>
          </cell>
        </row>
        <row r="2670">
          <cell r="A2670">
            <v>9052</v>
          </cell>
          <cell r="B2670">
            <v>0</v>
          </cell>
          <cell r="C2670" t="str">
            <v>PONTO DE TOMADA/INTERRUPTOR/LUZ</v>
          </cell>
          <cell r="D2670">
            <v>0</v>
          </cell>
          <cell r="E2670">
            <v>0</v>
          </cell>
        </row>
        <row r="2671">
          <cell r="A2671" t="str">
            <v>ED-50227</v>
          </cell>
          <cell r="B2671">
            <v>0</v>
          </cell>
          <cell r="C2671"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D2671" t="str">
            <v>un</v>
          </cell>
          <cell r="E2671">
            <v>211.32</v>
          </cell>
        </row>
        <row r="2672">
          <cell r="A2672" t="str">
            <v>ED-50228</v>
          </cell>
          <cell r="B2672">
            <v>0</v>
          </cell>
          <cell r="C2672"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D2672" t="str">
            <v>un</v>
          </cell>
          <cell r="E2672">
            <v>133.63</v>
          </cell>
        </row>
        <row r="2673">
          <cell r="A2673" t="str">
            <v>ED-17905</v>
          </cell>
          <cell r="B2673">
            <v>0</v>
          </cell>
          <cell r="C2673"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673" t="str">
            <v>un</v>
          </cell>
          <cell r="E2673">
            <v>378.52</v>
          </cell>
        </row>
        <row r="2674">
          <cell r="A2674" t="str">
            <v>ED-50232</v>
          </cell>
          <cell r="B2674">
            <v>0</v>
          </cell>
          <cell r="C2674"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674" t="str">
            <v>un</v>
          </cell>
          <cell r="E2674">
            <v>265.82</v>
          </cell>
        </row>
        <row r="2675">
          <cell r="A2675" t="str">
            <v>ED-17903</v>
          </cell>
          <cell r="B2675">
            <v>0</v>
          </cell>
          <cell r="C2675"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675" t="str">
            <v>un</v>
          </cell>
          <cell r="E2675">
            <v>383.37</v>
          </cell>
        </row>
        <row r="2676">
          <cell r="A2676" t="str">
            <v>ED-17906</v>
          </cell>
          <cell r="B2676">
            <v>0</v>
          </cell>
          <cell r="C2676"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676" t="str">
            <v>un</v>
          </cell>
          <cell r="E2676">
            <v>387.07</v>
          </cell>
        </row>
        <row r="2677">
          <cell r="A2677" t="str">
            <v>ED-17902</v>
          </cell>
          <cell r="B2677">
            <v>0</v>
          </cell>
          <cell r="C2677"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D2677" t="str">
            <v>un</v>
          </cell>
          <cell r="E2677">
            <v>289.61</v>
          </cell>
        </row>
        <row r="2678">
          <cell r="A2678">
            <v>9053</v>
          </cell>
          <cell r="B2678">
            <v>0</v>
          </cell>
          <cell r="C2678" t="str">
            <v>PONTO DE REDE (LÓGICA/SOM/CFT)</v>
          </cell>
          <cell r="D2678">
            <v>0</v>
          </cell>
          <cell r="E2678">
            <v>0</v>
          </cell>
        </row>
        <row r="2679">
          <cell r="A2679" t="str">
            <v>ED-50229</v>
          </cell>
          <cell r="B2679">
            <v>0</v>
          </cell>
          <cell r="C2679"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D2679" t="str">
            <v>un</v>
          </cell>
          <cell r="E2679">
            <v>241.47</v>
          </cell>
        </row>
        <row r="2680">
          <cell r="A2680" t="str">
            <v>ED-50230</v>
          </cell>
          <cell r="B2680">
            <v>0</v>
          </cell>
          <cell r="C2680"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D2680" t="str">
            <v>un</v>
          </cell>
          <cell r="E2680">
            <v>128.77000000000001</v>
          </cell>
        </row>
        <row r="2681">
          <cell r="A2681">
            <v>9054</v>
          </cell>
          <cell r="B2681">
            <v>0</v>
          </cell>
          <cell r="C2681" t="str">
            <v>PONTO DE TELEFONIA</v>
          </cell>
          <cell r="D2681">
            <v>0</v>
          </cell>
          <cell r="E2681">
            <v>0</v>
          </cell>
        </row>
        <row r="2682">
          <cell r="A2682" t="str">
            <v>ED-50231</v>
          </cell>
          <cell r="B2682">
            <v>0</v>
          </cell>
          <cell r="C2682"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D2682" t="str">
            <v>un</v>
          </cell>
          <cell r="E2682">
            <v>165.19</v>
          </cell>
        </row>
        <row r="2683">
          <cell r="A2683">
            <v>9055</v>
          </cell>
          <cell r="B2683">
            <v>0</v>
          </cell>
          <cell r="C2683" t="str">
            <v>PONTO DE GÁS (GLP)</v>
          </cell>
          <cell r="D2683">
            <v>0</v>
          </cell>
          <cell r="E2683">
            <v>0</v>
          </cell>
        </row>
        <row r="2684">
          <cell r="A2684" t="str">
            <v>ED-50226</v>
          </cell>
          <cell r="B2684">
            <v>0</v>
          </cell>
          <cell r="C2684" t="str">
            <v>PONTO DE EMBUTIR PARA GÁS EM TUBO DE AÇO GALVANIZADO COM COSTURA, DN 1/2", EMBUTIDO NA ALVENARIA COM DISTÂNCIA DE ATÉ CINCO (5) METROS DO RAMAL DE ABASTECIMENTO, INCLUSIVE CONEXÕES E FIXAÇÃO DO TUBO COM ENCHIMENTO DO RASGO NA ALVENARIA/CONCRETO COM ARGAMASSA</v>
          </cell>
          <cell r="D2684" t="str">
            <v>un</v>
          </cell>
          <cell r="E2684">
            <v>293.14999999999998</v>
          </cell>
        </row>
        <row r="2685">
          <cell r="A2685" t="str">
            <v>ED-18181</v>
          </cell>
          <cell r="B2685">
            <v>0</v>
          </cell>
          <cell r="C2685"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D2685" t="str">
            <v>un</v>
          </cell>
          <cell r="E2685">
            <v>293.14999999999998</v>
          </cell>
        </row>
        <row r="2686">
          <cell r="A2686">
            <v>8692</v>
          </cell>
          <cell r="B2686">
            <v>0</v>
          </cell>
          <cell r="C2686" t="str">
            <v>SERVIÇOS DE PAISAGISMO</v>
          </cell>
          <cell r="D2686">
            <v>0</v>
          </cell>
          <cell r="E2686">
            <v>0</v>
          </cell>
        </row>
        <row r="2687">
          <cell r="A2687">
            <v>9056</v>
          </cell>
          <cell r="B2687">
            <v>0</v>
          </cell>
          <cell r="C2687" t="str">
            <v>PLANTIO DE GRAMA</v>
          </cell>
          <cell r="D2687">
            <v>0</v>
          </cell>
          <cell r="E2687">
            <v>0</v>
          </cell>
        </row>
        <row r="2688">
          <cell r="A2688" t="str">
            <v>ED-50435</v>
          </cell>
          <cell r="B2688">
            <v>0</v>
          </cell>
          <cell r="C2688" t="str">
            <v>PLANTIO DE GRAMA BATATAIS EM PLACAS, INCLUSIVE TERRA VEGETAL E CONSERVAÇÃO POR TRINTA (30) DIAS</v>
          </cell>
          <cell r="D2688" t="str">
            <v>m2</v>
          </cell>
          <cell r="E2688">
            <v>24.75</v>
          </cell>
        </row>
        <row r="2689">
          <cell r="A2689" t="str">
            <v>ED-50437</v>
          </cell>
          <cell r="B2689">
            <v>0</v>
          </cell>
          <cell r="C2689" t="str">
            <v>PLANTIO DE GRAMA ESMERALDA EM PLACAS, INCLUSIVE TERRA VEGETAL E CONSERVAÇÃO POR TRINTA (30) DIAS</v>
          </cell>
          <cell r="D2689" t="str">
            <v>m2</v>
          </cell>
          <cell r="E2689">
            <v>27.4</v>
          </cell>
        </row>
        <row r="2690">
          <cell r="A2690" t="str">
            <v>ED-50436</v>
          </cell>
          <cell r="B2690">
            <v>0</v>
          </cell>
          <cell r="C2690" t="str">
            <v>PLANTIO DE GRAMA SÃO CARLOS EM PLACAS, INCLUSIVE TERRA VEGETAL E CONSERVAÇÃO POR TRINTA (30) DIAS</v>
          </cell>
          <cell r="D2690" t="str">
            <v>m2</v>
          </cell>
          <cell r="E2690">
            <v>33.770000000000003</v>
          </cell>
        </row>
        <row r="2691">
          <cell r="A2691">
            <v>9057</v>
          </cell>
          <cell r="B2691">
            <v>0</v>
          </cell>
          <cell r="C2691" t="str">
            <v>PLANTIO E PREPARO DE COVA PARA ÁRVORE</v>
          </cell>
          <cell r="D2691">
            <v>0</v>
          </cell>
          <cell r="E2691">
            <v>0</v>
          </cell>
        </row>
        <row r="2692">
          <cell r="A2692" t="str">
            <v>ED-50433</v>
          </cell>
          <cell r="B2692">
            <v>0</v>
          </cell>
          <cell r="C2692" t="str">
            <v>PLANTIO E PREPARO DE COVAS DE ARBUSTOS ORNAMENTAIS EM GERAL, EXCETO FORNECIMENTO DAS MUDAS</v>
          </cell>
          <cell r="D2692" t="str">
            <v>un</v>
          </cell>
          <cell r="E2692">
            <v>9.01</v>
          </cell>
        </row>
        <row r="2693">
          <cell r="A2693" t="str">
            <v>ED-50434</v>
          </cell>
          <cell r="B2693">
            <v>0</v>
          </cell>
          <cell r="C2693" t="str">
            <v>PLANTIO E PREPARO DE COVAS DE FORRAÇÃO, EXCETO FORNECIMENTO DAS MUDAS</v>
          </cell>
          <cell r="D2693" t="str">
            <v>m2</v>
          </cell>
          <cell r="E2693">
            <v>23.77</v>
          </cell>
        </row>
        <row r="2694">
          <cell r="A2694" t="str">
            <v>ED-50432</v>
          </cell>
          <cell r="B2694">
            <v>0</v>
          </cell>
          <cell r="C2694" t="str">
            <v>PLANTIO E PREPARO DE COVAS PARA ÁRVORES COM ALTURA MÉDIA DE 2,00M, DIMENSÕES (60X60X60)CM , EXCLUSIVE FORNECIMENTO DAS MUDAS</v>
          </cell>
          <cell r="D2694" t="str">
            <v>un</v>
          </cell>
          <cell r="E2694">
            <v>12.01</v>
          </cell>
        </row>
        <row r="2695">
          <cell r="A2695">
            <v>9058</v>
          </cell>
          <cell r="B2695">
            <v>0</v>
          </cell>
          <cell r="C2695" t="str">
            <v>FORNECIMENTO DE MUDA</v>
          </cell>
          <cell r="D2695">
            <v>0</v>
          </cell>
          <cell r="E2695">
            <v>0</v>
          </cell>
        </row>
        <row r="2696">
          <cell r="A2696" t="str">
            <v>ED-50446</v>
          </cell>
          <cell r="B2696">
            <v>0</v>
          </cell>
          <cell r="C2696" t="str">
            <v>FORNECIMENTO DE ARBUSTO BELA EMÍLIA COM ALTURA MÍNIMA DE 15CM, EXCLUSIVE PLANTIO</v>
          </cell>
          <cell r="D2696" t="str">
            <v>un</v>
          </cell>
          <cell r="E2696">
            <v>3.84</v>
          </cell>
        </row>
        <row r="2697">
          <cell r="A2697" t="str">
            <v>ED-50447</v>
          </cell>
          <cell r="B2697">
            <v>0</v>
          </cell>
          <cell r="C2697" t="str">
            <v>FORNECIMENTO DE ARBUSTO CAMARÁ COM ALTURA MÍNIMA DE 15CM, EXCLUSIVE PLANTIO</v>
          </cell>
          <cell r="D2697" t="str">
            <v>un</v>
          </cell>
          <cell r="E2697">
            <v>2.41</v>
          </cell>
        </row>
        <row r="2698">
          <cell r="A2698" t="str">
            <v>ED-50441</v>
          </cell>
          <cell r="B2698">
            <v>0</v>
          </cell>
          <cell r="C2698" t="str">
            <v>FORNECIMENTO DE ÁRVORE ACÁSSIA MIMOSA COM ALTURA MÉDIA DE 2,00M, EXCLUSIVE PLANTIO</v>
          </cell>
          <cell r="D2698" t="str">
            <v>un</v>
          </cell>
          <cell r="E2698">
            <v>161.09</v>
          </cell>
        </row>
        <row r="2699">
          <cell r="A2699" t="str">
            <v>ED-25275</v>
          </cell>
          <cell r="B2699">
            <v>0</v>
          </cell>
          <cell r="C2699" t="str">
            <v>FORNECIMENTO DE ÁRVORE AROEIRA-PIMENTEIRA COM ALTURA MÉDIA DE 2,00M, EXCLUSIVE PLANTIO</v>
          </cell>
          <cell r="D2699" t="str">
            <v>un</v>
          </cell>
          <cell r="E2699">
            <v>80.23</v>
          </cell>
        </row>
        <row r="2700">
          <cell r="A2700" t="str">
            <v>ED-25277</v>
          </cell>
          <cell r="B2700">
            <v>0</v>
          </cell>
          <cell r="C2700" t="str">
            <v>FORNECIMENTO DE ÁRVORE AROEIRA-SALSA COM ALTURA MÉDIA DE 2,00M, EXCLUSIVE PLANTIO</v>
          </cell>
          <cell r="D2700" t="str">
            <v>un</v>
          </cell>
          <cell r="E2700">
            <v>80.23</v>
          </cell>
        </row>
        <row r="2701">
          <cell r="A2701" t="str">
            <v>ED-25245</v>
          </cell>
          <cell r="B2701">
            <v>0</v>
          </cell>
          <cell r="C2701" t="str">
            <v>FORNECIMENTO DE ÁRVORE IPÊ-AMARELO COM ALTURA MÉDIA DE 2,00M, EXCLUSIVE PLANTIO</v>
          </cell>
          <cell r="D2701" t="str">
            <v>un</v>
          </cell>
          <cell r="E2701">
            <v>101.93</v>
          </cell>
        </row>
        <row r="2702">
          <cell r="A2702" t="str">
            <v>ED-25264</v>
          </cell>
          <cell r="B2702">
            <v>0</v>
          </cell>
          <cell r="C2702" t="str">
            <v>FORNECIMENTO DE ÁRVORE IPÊ-BRANCO COM ALTURA MÉDIA DE 2,00M, EXCLUSIVE PLANTIO</v>
          </cell>
          <cell r="D2702" t="str">
            <v>un</v>
          </cell>
          <cell r="E2702">
            <v>101.93</v>
          </cell>
        </row>
        <row r="2703">
          <cell r="A2703" t="str">
            <v>ED-50439</v>
          </cell>
          <cell r="B2703">
            <v>0</v>
          </cell>
          <cell r="C2703" t="str">
            <v>FORNECIMENTO DE ÁRVORE IPÊ-ROSA COM ALTURA MÉDIA DE 2,00M, EXCLUSIVE PLANTIO</v>
          </cell>
          <cell r="D2703" t="str">
            <v>un</v>
          </cell>
          <cell r="E2703">
            <v>101.93</v>
          </cell>
        </row>
        <row r="2704">
          <cell r="A2704" t="str">
            <v>ED-25244</v>
          </cell>
          <cell r="B2704">
            <v>0</v>
          </cell>
          <cell r="C2704" t="str">
            <v>FORNECIMENTO DE ÁRVORE IPÊ-ROXO COM ALTURA MÉDIA DE 2,00M, EXCLUSIVE PLANTIO</v>
          </cell>
          <cell r="D2704" t="str">
            <v>un</v>
          </cell>
          <cell r="E2704">
            <v>101.93</v>
          </cell>
        </row>
        <row r="2705">
          <cell r="A2705" t="str">
            <v>ED-50442</v>
          </cell>
          <cell r="B2705">
            <v>0</v>
          </cell>
          <cell r="C2705" t="str">
            <v>FORNECIMENTO DE ÁRVORE JACARANDÁ MIMOSO COM ALTURA MÉDIA DE 2,00M, EXCLUSIVE PLANTIO</v>
          </cell>
          <cell r="D2705" t="str">
            <v>un</v>
          </cell>
          <cell r="E2705">
            <v>98.5</v>
          </cell>
        </row>
        <row r="2706">
          <cell r="A2706" t="str">
            <v>ED-25470</v>
          </cell>
          <cell r="B2706">
            <v>0</v>
          </cell>
          <cell r="C2706" t="str">
            <v>FORNECIMENTO DE ÁRVORE JATOBÁ COM ALTURA MÉDIA DE 2,00M, EXCLUSIVE PLANTIO</v>
          </cell>
          <cell r="D2706" t="str">
            <v>un</v>
          </cell>
          <cell r="E2706">
            <v>93.5</v>
          </cell>
        </row>
        <row r="2707">
          <cell r="A2707" t="str">
            <v>ED-25280</v>
          </cell>
          <cell r="B2707">
            <v>0</v>
          </cell>
          <cell r="C2707" t="str">
            <v>FORNECIMENTO DE ÁRVORE MANACÁ-DA-SERRA COM ALTURA MÉDIA DE 2,00M, EXCLUSIVE PLANTIO</v>
          </cell>
          <cell r="D2707" t="str">
            <v>un</v>
          </cell>
          <cell r="E2707">
            <v>95.7</v>
          </cell>
        </row>
        <row r="2708">
          <cell r="A2708" t="str">
            <v>ED-25497</v>
          </cell>
          <cell r="B2708">
            <v>0</v>
          </cell>
          <cell r="C2708" t="str">
            <v>FORNECIMENTO DE ÁRVORE OITI COM ALTURA MÉDIA DE 2,00M, EXCLUSIVE PLANTIO</v>
          </cell>
          <cell r="D2708" t="str">
            <v>un</v>
          </cell>
          <cell r="E2708">
            <v>72.67</v>
          </cell>
        </row>
        <row r="2709">
          <cell r="A2709" t="str">
            <v>ED-25269</v>
          </cell>
          <cell r="B2709">
            <v>0</v>
          </cell>
          <cell r="C2709" t="str">
            <v>FORNECIMENTO DE ÁRVORE PAINEIRA COM ALTURA MÉDIA DE 2,00M, EXCLUSIVE PLANTIO</v>
          </cell>
          <cell r="D2709" t="str">
            <v>un</v>
          </cell>
          <cell r="E2709">
            <v>80.569999999999993</v>
          </cell>
        </row>
        <row r="2710">
          <cell r="A2710" t="str">
            <v>ED-25273</v>
          </cell>
          <cell r="B2710">
            <v>0</v>
          </cell>
          <cell r="C2710" t="str">
            <v>FORNECIMENTO DE ÁRVORE PAU-BRASIL COM ALTURA MÉDIA DE 2,00M, EXCLUSIVE PLANTIO</v>
          </cell>
          <cell r="D2710" t="str">
            <v>un</v>
          </cell>
          <cell r="E2710">
            <v>75.14</v>
          </cell>
        </row>
        <row r="2711">
          <cell r="A2711" t="str">
            <v>ED-50440</v>
          </cell>
          <cell r="B2711">
            <v>0</v>
          </cell>
          <cell r="C2711" t="str">
            <v>FORNECIMENTO DE ÁRVORE PAU-FERRO COM ALTURA MÉDIA DE 2,00M, EXCLUSIVE PLANTIO</v>
          </cell>
          <cell r="D2711" t="str">
            <v>un</v>
          </cell>
          <cell r="E2711">
            <v>98.29</v>
          </cell>
        </row>
        <row r="2712">
          <cell r="A2712" t="str">
            <v>ED-25489</v>
          </cell>
          <cell r="B2712">
            <v>0</v>
          </cell>
          <cell r="C2712" t="str">
            <v>FORNECIMENTO DE ÁRVORE PAU-MULATO COM ALTURA MÉDIA DE 2,00M, EXCLUSIVE PLANTIO</v>
          </cell>
          <cell r="D2712" t="str">
            <v>un</v>
          </cell>
          <cell r="E2712">
            <v>81.430000000000007</v>
          </cell>
        </row>
        <row r="2713">
          <cell r="A2713" t="str">
            <v>ED-25268</v>
          </cell>
          <cell r="B2713">
            <v>0</v>
          </cell>
          <cell r="C2713" t="str">
            <v>FORNECIMENTO DE ÁRVORE QUARESMEIRA COM ALTURA MÉDIA DE 2,00M, EXCLUSIVE PLANTIO</v>
          </cell>
          <cell r="D2713" t="str">
            <v>un</v>
          </cell>
          <cell r="E2713">
            <v>95.7</v>
          </cell>
        </row>
        <row r="2714">
          <cell r="A2714" t="str">
            <v>ED-25493</v>
          </cell>
          <cell r="B2714">
            <v>0</v>
          </cell>
          <cell r="C2714" t="str">
            <v>FORNECIMENTO DE ÁRVORE SAPUCAIA COM ALTURA MÉDIA DE 2,00M, EXCLUSIVE PLANTIO</v>
          </cell>
          <cell r="D2714" t="str">
            <v>un</v>
          </cell>
          <cell r="E2714">
            <v>95.22</v>
          </cell>
        </row>
        <row r="2715">
          <cell r="A2715" t="str">
            <v>ED-50438</v>
          </cell>
          <cell r="B2715">
            <v>0</v>
          </cell>
          <cell r="C2715" t="str">
            <v>FORNECIMENTO DE ÁRVORE SIBIPURUNA COM ALTURA MÉDIA DE 2,00M, EXCLUSIVE PLANTIO</v>
          </cell>
          <cell r="D2715" t="str">
            <v>un</v>
          </cell>
          <cell r="E2715">
            <v>98.29</v>
          </cell>
        </row>
        <row r="2716">
          <cell r="A2716" t="str">
            <v>ED-25441</v>
          </cell>
          <cell r="B2716">
            <v>0</v>
          </cell>
          <cell r="C2716" t="str">
            <v>FORNECIMENTO DE ÁRVORE UNHA-DE-VACA COM ALTURA MÉDIA DE 2,00M, EXCLUSIVE PLANTIO</v>
          </cell>
          <cell r="D2716" t="str">
            <v>un</v>
          </cell>
          <cell r="E2716">
            <v>75.64</v>
          </cell>
        </row>
        <row r="2717">
          <cell r="A2717" t="str">
            <v>ED-25551</v>
          </cell>
          <cell r="B2717">
            <v>0</v>
          </cell>
          <cell r="C2717" t="str">
            <v>FORNECIMENTO DE FORRAÇÃO DO TIPO ACALYPHA, EXCLUSIVE PLANTIO</v>
          </cell>
          <cell r="D2717" t="str">
            <v>m2</v>
          </cell>
          <cell r="E2717">
            <v>55.25</v>
          </cell>
        </row>
        <row r="2718">
          <cell r="A2718" t="str">
            <v>ED-25553</v>
          </cell>
          <cell r="B2718">
            <v>0</v>
          </cell>
          <cell r="C2718" t="str">
            <v>FORNECIMENTO DE FORRAÇÃO DO TIPO CLOROFITO, EXCLUSIVE PLANTIO</v>
          </cell>
          <cell r="D2718" t="str">
            <v>m2</v>
          </cell>
          <cell r="E2718">
            <v>43.5</v>
          </cell>
        </row>
        <row r="2719">
          <cell r="A2719" t="str">
            <v>ED-25549</v>
          </cell>
          <cell r="B2719">
            <v>0</v>
          </cell>
          <cell r="C2719" t="str">
            <v>FORNECIMENTO DE FORRAÇÃO DO TIPO GRAMA-AMENDOIM, EXCLUSIVE PLANTIO</v>
          </cell>
          <cell r="D2719" t="str">
            <v>m2</v>
          </cell>
          <cell r="E2719">
            <v>18</v>
          </cell>
        </row>
        <row r="2720">
          <cell r="A2720" t="str">
            <v>ED-25552</v>
          </cell>
          <cell r="B2720">
            <v>0</v>
          </cell>
          <cell r="C2720" t="str">
            <v>FORNECIMENTO DE FORRAÇÃO DO TIPO WEDELIA, EXCLUSIVE PLANTIO</v>
          </cell>
          <cell r="D2720" t="str">
            <v>m2</v>
          </cell>
          <cell r="E2720">
            <v>63.75</v>
          </cell>
        </row>
        <row r="2721">
          <cell r="A2721" t="str">
            <v>ED-50449</v>
          </cell>
          <cell r="B2721">
            <v>0</v>
          </cell>
          <cell r="C2721" t="str">
            <v>FORNECIMENTO DE PALMEIRA ARECA-BAMBU COM ALTURA MÍNIMA DE 50CM, EXCLUSIVE PLANTIO</v>
          </cell>
          <cell r="D2721" t="str">
            <v>un</v>
          </cell>
          <cell r="E2721">
            <v>24.08</v>
          </cell>
        </row>
        <row r="2722">
          <cell r="A2722" t="str">
            <v>ED-25243</v>
          </cell>
          <cell r="B2722">
            <v>0</v>
          </cell>
          <cell r="C2722" t="str">
            <v>FORNECIMENTO DE PALMEIRA JERIVÁ COM ALTURA MÉDIA DE 2,00M, EXCLUSIVE PLANTIO</v>
          </cell>
          <cell r="D2722" t="str">
            <v>un</v>
          </cell>
          <cell r="E2722">
            <v>172.55</v>
          </cell>
        </row>
        <row r="2723">
          <cell r="A2723" t="str">
            <v>ED-50448</v>
          </cell>
          <cell r="B2723">
            <v>0</v>
          </cell>
          <cell r="C2723" t="str">
            <v>FORNECIMENTO DE PALMEIRA LICURI COM ALTURA MÉDIA DE 2,00M, EXCLUSIVE PLANTIO</v>
          </cell>
          <cell r="D2723" t="str">
            <v>un</v>
          </cell>
          <cell r="E2723">
            <v>172.55</v>
          </cell>
        </row>
        <row r="2724">
          <cell r="A2724">
            <v>9060</v>
          </cell>
          <cell r="B2724">
            <v>0</v>
          </cell>
          <cell r="C2724" t="str">
            <v>CERCA EM FERRO</v>
          </cell>
          <cell r="D2724">
            <v>0</v>
          </cell>
          <cell r="E2724">
            <v>0</v>
          </cell>
        </row>
        <row r="2725">
          <cell r="A2725" t="str">
            <v>ED-50431</v>
          </cell>
          <cell r="B2725">
            <v>0</v>
          </cell>
          <cell r="C2725" t="str">
            <v>CERCA EM FERRO, TRIANGULAR, PADRÃO PREFEITURA</v>
          </cell>
          <cell r="D2725" t="str">
            <v>U</v>
          </cell>
          <cell r="E2725">
            <v>81.67</v>
          </cell>
        </row>
        <row r="2726">
          <cell r="A2726">
            <v>8693</v>
          </cell>
          <cell r="B2726">
            <v>0</v>
          </cell>
          <cell r="C2726" t="str">
            <v>SERVIÇOS COMPLEMENTARES</v>
          </cell>
          <cell r="D2726">
            <v>0</v>
          </cell>
          <cell r="E2726">
            <v>0</v>
          </cell>
        </row>
        <row r="2727">
          <cell r="A2727">
            <v>9061</v>
          </cell>
          <cell r="B2727">
            <v>0</v>
          </cell>
          <cell r="C2727" t="str">
            <v>RASGO E ENCHIMENTO EM PAREDE</v>
          </cell>
          <cell r="D2727">
            <v>0</v>
          </cell>
          <cell r="E2727">
            <v>0</v>
          </cell>
        </row>
        <row r="2728">
          <cell r="A2728" t="str">
            <v>ED-50704</v>
          </cell>
          <cell r="B2728">
            <v>0</v>
          </cell>
          <cell r="C2728" t="str">
            <v>ENCHIMENTO DE RASGO EM ALVENARIA/CONCRETO COM ARGAMASSA, DIÂMETROS DE 15MM A 25MM (1/2" A 1"), INCLUSIVE ARGAMASSA, TRAÇO 1:2:8 (CIMENTO, CAL E AREIA), PREPARO MECÂNICO</v>
          </cell>
          <cell r="D2728" t="str">
            <v>m</v>
          </cell>
          <cell r="E2728">
            <v>2.17</v>
          </cell>
        </row>
        <row r="2729">
          <cell r="A2729" t="str">
            <v>ED-50705</v>
          </cell>
          <cell r="B2729">
            <v>0</v>
          </cell>
          <cell r="C2729" t="str">
            <v>ENCHIMENTO DE RASGO EM ALVENARIA/CONCRETO COM ARGAMASSA, DIÂMETROS DE 32MM A 50MM (1.1/4" A 2"), INCLUSIVE ARGAMASSA, TRAÇO 1:2:8 (CIMENTO, CAL E AREIA), PREPARO MECÂNICO</v>
          </cell>
          <cell r="D2729" t="str">
            <v>m</v>
          </cell>
          <cell r="E2729">
            <v>2.86</v>
          </cell>
        </row>
        <row r="2730">
          <cell r="A2730" t="str">
            <v>ED-50706</v>
          </cell>
          <cell r="B2730">
            <v>0</v>
          </cell>
          <cell r="C2730" t="str">
            <v>ENCHIMENTO DE RASGO EM ALVENARIA/CONCRETO COM ARGAMASSA, DIÂMETROS DE 65MM A 100MM (2.1/2" A 4"), INCLUSIVE ARGAMASSA, TRAÇO 1:2:8 (CIMENTO, CAL E AREIA), PREPARO MECÂNICO</v>
          </cell>
          <cell r="D2730" t="str">
            <v>m</v>
          </cell>
          <cell r="E2730">
            <v>4.84</v>
          </cell>
        </row>
        <row r="2731">
          <cell r="A2731" t="str">
            <v>ED-50707</v>
          </cell>
          <cell r="B2731">
            <v>0</v>
          </cell>
          <cell r="C2731" t="str">
            <v>RASGO EM ALVENARIA PARA PASSAGEM DE ELETRODUTO/TUBULAÇÃO, DIÂMETROS DE 15MM A 25MM (1/2" A 1"), EXCLUSIVE ENCHIMENTO</v>
          </cell>
          <cell r="D2731" t="str">
            <v>m</v>
          </cell>
          <cell r="E2731">
            <v>2.86</v>
          </cell>
        </row>
        <row r="2732">
          <cell r="A2732" t="str">
            <v>ED-50708</v>
          </cell>
          <cell r="B2732">
            <v>0</v>
          </cell>
          <cell r="C2732" t="str">
            <v>RASGO EM ALVENARIA PARA PASSAGEM DE ELETRODUTO/TUBULAÇÃO, DIÂMETROS DE 32MM A 50MM (1.1/4" A 2"), EXCLUSIVE ENCHIMENTO</v>
          </cell>
          <cell r="D2732" t="str">
            <v>m</v>
          </cell>
          <cell r="E2732">
            <v>4.46</v>
          </cell>
        </row>
        <row r="2733">
          <cell r="A2733" t="str">
            <v>ED-50709</v>
          </cell>
          <cell r="B2733">
            <v>0</v>
          </cell>
          <cell r="C2733" t="str">
            <v>RASGO EM ALVENARIA PARA PASSAGEM DE ELETRODUTO/TUBULAÇÃO, DIÂMETROS DE 65MM A 100MM (2.1/2" A 4"), EXCLUSIVE ENCHIMENTO</v>
          </cell>
          <cell r="D2733" t="str">
            <v>m</v>
          </cell>
          <cell r="E2733">
            <v>5.73</v>
          </cell>
        </row>
        <row r="2734">
          <cell r="A2734" t="str">
            <v>ED-50710</v>
          </cell>
          <cell r="B2734">
            <v>0</v>
          </cell>
          <cell r="C2734" t="str">
            <v>RASGO EM CONCRETO PARA PASSAGEM DE ELETRODUTO/TUBULAÇÃO, DIÂMETROS DE 15MM A 25MM (1/2" A 1"), EXCLUSIVE ENCHIMENTO</v>
          </cell>
          <cell r="D2734" t="str">
            <v>m</v>
          </cell>
          <cell r="E2734">
            <v>8.0299999999999994</v>
          </cell>
        </row>
        <row r="2735">
          <cell r="A2735" t="str">
            <v>ED-50711</v>
          </cell>
          <cell r="B2735">
            <v>0</v>
          </cell>
          <cell r="C2735" t="str">
            <v>RASGO EM CONCRETO PARA PASSAGEM DE ELETRODUTO/TUBULAÇÃO, DIÂMETROS DE 32MM A 50MM (1.1/4" A 2"), EXCLUSIVE ENCHIMENTO</v>
          </cell>
          <cell r="D2735" t="str">
            <v>m</v>
          </cell>
          <cell r="E2735">
            <v>8.7200000000000006</v>
          </cell>
        </row>
        <row r="2736">
          <cell r="A2736" t="str">
            <v>ED-50712</v>
          </cell>
          <cell r="B2736">
            <v>0</v>
          </cell>
          <cell r="C2736" t="str">
            <v>RASGO EM CONCRETO PARA PASSAGEM DE ELETRODUTO/TUBULAÇÃO, DIÂMETROS DE 65MM A 100MM (2.1/2" A 4"), EXCLUSIVE ENCHIMENTO</v>
          </cell>
          <cell r="D2736" t="str">
            <v>m</v>
          </cell>
          <cell r="E2736">
            <v>11.15</v>
          </cell>
        </row>
        <row r="2737">
          <cell r="A2737">
            <v>9062</v>
          </cell>
          <cell r="B2737">
            <v>0</v>
          </cell>
          <cell r="C2737" t="str">
            <v>JUNTA DE DILATAÇÃO E TRINCA</v>
          </cell>
          <cell r="D2737">
            <v>0</v>
          </cell>
          <cell r="E2737">
            <v>0</v>
          </cell>
        </row>
        <row r="2738">
          <cell r="A2738" t="str">
            <v>ED-8005</v>
          </cell>
          <cell r="B2738">
            <v>0</v>
          </cell>
          <cell r="C2738" t="str">
            <v>COSTURA DE TRINCA COM GRAMPO, BARRA DE AÇO CA-60 Ø4,2MM, COMPRIMENTO TOTAL 40CM, ESPAÇAMENTO DE 10CM, INCLUSIVE CORTE, DOBRA E ARGAMASSA, TRAÇO 1:4 (CIMENTO E AREIA), PREPARO MECÂNICO</v>
          </cell>
          <cell r="D2738" t="str">
            <v>m</v>
          </cell>
          <cell r="E2738">
            <v>35.9</v>
          </cell>
        </row>
        <row r="2739">
          <cell r="A2739" t="str">
            <v>ED-8004</v>
          </cell>
          <cell r="B2739">
            <v>0</v>
          </cell>
          <cell r="C2739" t="str">
            <v>COSTURA DE TRINCA COM GRAMPO, BARRA DE AÇO CA-60 Ø4,2MM, COMPRIMENTO TOTAL 40CM, ESPAÇAMENTO DE 15CM, INCLUSIVE CORTE, DOBRA E ARGAMASSA, TRAÇO 1:4 (CIMENTO E AREIA), PREPARO MECÂNICO</v>
          </cell>
          <cell r="D2739" t="str">
            <v>m</v>
          </cell>
          <cell r="E2739">
            <v>23.93</v>
          </cell>
        </row>
        <row r="2740">
          <cell r="A2740" t="str">
            <v>ED-8003</v>
          </cell>
          <cell r="B2740">
            <v>0</v>
          </cell>
          <cell r="C2740" t="str">
            <v>COSTURA DE TRINCA COM GRAMPO, BARRA DE AÇO CA-60 Ø4,2MM, COMPRIMENTO TOTAL 40CM, ESPAÇAMENTO DE 20CM, INCLUSIVE CORTE, DOBRA E ARGAMASSA, TRAÇO 1:4 (CIMENTO E AREIA), PREPARO MECÂNICO</v>
          </cell>
          <cell r="D2740" t="str">
            <v>m</v>
          </cell>
          <cell r="E2740">
            <v>19.52</v>
          </cell>
        </row>
        <row r="2741">
          <cell r="A2741" t="str">
            <v>ED-50234</v>
          </cell>
          <cell r="B2741">
            <v>0</v>
          </cell>
          <cell r="C2741" t="str">
            <v>COSTURA DE TRINCA COM GRAMPO, BARRA DE AÇO CA-60 Ø4,2MM, COMPRIMENTO TOTAL 40CM, ESPAÇAMENTO DE 30CM, INCLUSIVE CORTE, DOBRA E ARGAMASSA, TRAÇO 1:4 (CIMENTO E AREIA), PREPARO MECÂNICO</v>
          </cell>
          <cell r="D2741" t="str">
            <v>m</v>
          </cell>
          <cell r="E2741">
            <v>13.84</v>
          </cell>
        </row>
        <row r="2742">
          <cell r="A2742" t="str">
            <v>ED-50236</v>
          </cell>
          <cell r="B2742">
            <v>0</v>
          </cell>
          <cell r="C2742" t="str">
            <v>ENTELAMENTO CORRETIVO DE SUPERFÍCIE COM TRINCA POR RETRAÇÃO OU DILATAÇÃO, REVESTIDA COM ARGAMASSA DE CAL HIDRATADA, TRAÇO 1:3 (CAL E AREIA), PREPARO MANUAL, INCLUSIVE TELA DE POLIÉSTER ADESIVA COM REFORÇO CENTRAL, LARGURA DE 15CM</v>
          </cell>
          <cell r="D2742" t="str">
            <v>m</v>
          </cell>
          <cell r="E2742">
            <v>7.72</v>
          </cell>
        </row>
        <row r="2743">
          <cell r="A2743" t="str">
            <v>ED-50237</v>
          </cell>
          <cell r="B2743">
            <v>0</v>
          </cell>
          <cell r="C2743" t="str">
            <v>ENTELAMENTO PREVENTIVO DE SUPERFÍCIE SUJEITA A TRINCA, INCLUSIVE TELA DE POLIÉSTER ADESIVA SEM REFORÇO, LARGURA DE 25CM, EXCLUSIVE REVESTIMENTO DE ACABAMENTO</v>
          </cell>
          <cell r="D2743" t="str">
            <v>m</v>
          </cell>
          <cell r="E2743">
            <v>10.18</v>
          </cell>
        </row>
        <row r="2744">
          <cell r="A2744" t="str">
            <v>ED-8145</v>
          </cell>
          <cell r="B2744">
            <v>0</v>
          </cell>
          <cell r="C2744" t="str">
            <v>JUNTA DE DILATAÇÃO COM ISOPOR 20 MM, EXCLUSIVE SELANTE</v>
          </cell>
          <cell r="D2744" t="str">
            <v>m2</v>
          </cell>
          <cell r="E2744">
            <v>7.61</v>
          </cell>
        </row>
        <row r="2745">
          <cell r="A2745" t="str">
            <v>ED-50240</v>
          </cell>
          <cell r="B2745">
            <v>0</v>
          </cell>
          <cell r="C2745" t="str">
            <v>TELA SOLDADA PARA LIGAÇÃO E PREVENÇÃO DE TRINCA EM ALVENARIA/ESTRUTURA, DIMENSÕES (50X10,5)CM, INCLUSIVE PINOS DE FIXAÇÃO, EXCLUSIVE REBOCO</v>
          </cell>
          <cell r="D2745" t="str">
            <v>un</v>
          </cell>
          <cell r="E2745">
            <v>5.28</v>
          </cell>
        </row>
        <row r="2746">
          <cell r="A2746" t="str">
            <v>ED-50241</v>
          </cell>
          <cell r="B2746">
            <v>0</v>
          </cell>
          <cell r="C2746" t="str">
            <v>TELA SOLDADA PARA LIGAÇÃO E PREVENÇÃO DE TRINCA EM ALVENARIA/ESTRUTURA, DIMENSÕES (50X12)CM, INCLUSIVE PINOS DE FIXAÇÃO, EXCLUSIVE REBOCO</v>
          </cell>
          <cell r="D2746" t="str">
            <v>un</v>
          </cell>
          <cell r="E2746">
            <v>7.11</v>
          </cell>
        </row>
        <row r="2747">
          <cell r="A2747" t="str">
            <v>ED-50238</v>
          </cell>
          <cell r="B2747">
            <v>0</v>
          </cell>
          <cell r="C2747" t="str">
            <v>TELA SOLDADA PARA LIGAÇÃO E PREVENÇÃO DE TRINCA EM ALVENARIA/ESTRUTURA, DIMENSÕES (50X6)CM, INCLUSIVE PINOS DE FIXAÇÃO, EXCLUSIVE REBOCO</v>
          </cell>
          <cell r="D2747" t="str">
            <v>un</v>
          </cell>
          <cell r="E2747">
            <v>6.55</v>
          </cell>
        </row>
        <row r="2748">
          <cell r="A2748" t="str">
            <v>ED-50239</v>
          </cell>
          <cell r="B2748">
            <v>0</v>
          </cell>
          <cell r="C2748" t="str">
            <v>TELA SOLDADA PARA LIGAÇÃO E PREVENÇÃO DE TRINCA EM ALVENARIA/ESTRUTURA, DIMENSÕES (50X7,5)CM, INCLUSIVE PINOS DE FIXAÇÃO, EXCLUSIVE REBOCO</v>
          </cell>
          <cell r="D2748" t="str">
            <v>un</v>
          </cell>
          <cell r="E2748">
            <v>6.69</v>
          </cell>
        </row>
        <row r="2749">
          <cell r="A2749" t="str">
            <v>ED-20754</v>
          </cell>
          <cell r="B2749">
            <v>0</v>
          </cell>
          <cell r="C2749" t="str">
            <v>TELA SOLDADA PARA LIGAÇÃO E PREVENÇÃO DE TRINCA EM ALVENARIA/ESTRUTURA, INCLUSIVE PINOS DE FIXAÇÃO, EXCLUSIVE REBOCO</v>
          </cell>
          <cell r="D2749" t="str">
            <v>m2</v>
          </cell>
          <cell r="E2749">
            <v>29.92</v>
          </cell>
        </row>
        <row r="2750">
          <cell r="A2750" t="str">
            <v>ED-50235</v>
          </cell>
          <cell r="B2750">
            <v>0</v>
          </cell>
          <cell r="C2750" t="str">
            <v>TRATAMENTO DE JUNTA DE DILATAÇÃO COM ISOPOR,  ESP. 20 MM, PROFUNDIDADE DE 10-15CM, EXCLUSIVE SELANTE</v>
          </cell>
          <cell r="D2750" t="str">
            <v>m</v>
          </cell>
          <cell r="E2750">
            <v>0.95</v>
          </cell>
        </row>
        <row r="2751">
          <cell r="A2751">
            <v>9063</v>
          </cell>
          <cell r="B2751">
            <v>0</v>
          </cell>
          <cell r="C2751" t="str">
            <v>ENSAIO DE SOLO E AGREGADO</v>
          </cell>
          <cell r="D2751">
            <v>0</v>
          </cell>
          <cell r="E2751">
            <v>0</v>
          </cell>
        </row>
        <row r="2752">
          <cell r="A2752" t="str">
            <v>ED-49556</v>
          </cell>
          <cell r="B2752">
            <v>0</v>
          </cell>
          <cell r="C2752" t="str">
            <v>ENSAIO DE COMPACTACAO - AMOSTRAS NAO TRABALHADAS - ENERGIA INTERMEDIARIA - SOLOS</v>
          </cell>
          <cell r="D2752" t="str">
            <v>U</v>
          </cell>
          <cell r="E2752">
            <v>156.26</v>
          </cell>
        </row>
        <row r="2753">
          <cell r="A2753" t="str">
            <v>ED-49557</v>
          </cell>
          <cell r="B2753">
            <v>0</v>
          </cell>
          <cell r="C2753" t="str">
            <v>ENSAIO DE COMPACTACAO - AMOSTRAS NAO TRABALHADAS - ENERGIA MODIFICADA - SOLOS</v>
          </cell>
          <cell r="D2753" t="str">
            <v>U</v>
          </cell>
          <cell r="E2753">
            <v>200.78</v>
          </cell>
        </row>
        <row r="2754">
          <cell r="A2754" t="str">
            <v>ED-49555</v>
          </cell>
          <cell r="B2754">
            <v>0</v>
          </cell>
          <cell r="C2754" t="str">
            <v>ENSAIO DE COMPACTACAO - AMOSTRAS NAO TRABALHADAS - ENERGIA NORMAL - SOLOS</v>
          </cell>
          <cell r="D2754" t="str">
            <v>U</v>
          </cell>
          <cell r="E2754">
            <v>112.2</v>
          </cell>
        </row>
        <row r="2755">
          <cell r="A2755" t="str">
            <v>ED-49558</v>
          </cell>
          <cell r="B2755">
            <v>0</v>
          </cell>
          <cell r="C2755" t="str">
            <v>ENSAIO DE COMPACTACAO - AMOSTRAS TRABALHADAS - SOLOS</v>
          </cell>
          <cell r="D2755" t="str">
            <v>U</v>
          </cell>
          <cell r="E2755">
            <v>108.29</v>
          </cell>
        </row>
        <row r="2756">
          <cell r="A2756" t="str">
            <v>ED-49561</v>
          </cell>
          <cell r="B2756">
            <v>0</v>
          </cell>
          <cell r="C2756" t="str">
            <v>ENSAIO DE DENSIDADE REAL - SOLOS</v>
          </cell>
          <cell r="D2756" t="str">
            <v>U</v>
          </cell>
          <cell r="E2756">
            <v>47.54</v>
          </cell>
        </row>
        <row r="2757">
          <cell r="A2757" t="str">
            <v>ED-49567</v>
          </cell>
          <cell r="B2757">
            <v>0</v>
          </cell>
          <cell r="C2757" t="str">
            <v>ENSAIO DE EXPANSIBILIDADE - SOLOS</v>
          </cell>
          <cell r="D2757" t="str">
            <v>U</v>
          </cell>
          <cell r="E2757">
            <v>77.36</v>
          </cell>
        </row>
        <row r="2758">
          <cell r="A2758" t="str">
            <v>ED-49551</v>
          </cell>
          <cell r="B2758">
            <v>0</v>
          </cell>
          <cell r="C2758" t="str">
            <v>ENSAIO DE GRANULOMETRIA POR PENEIRAMENTO - SOLOS</v>
          </cell>
          <cell r="D2758" t="str">
            <v>U</v>
          </cell>
          <cell r="E2758">
            <v>91.35</v>
          </cell>
        </row>
        <row r="2759">
          <cell r="A2759" t="str">
            <v>ED-49552</v>
          </cell>
          <cell r="B2759">
            <v>0</v>
          </cell>
          <cell r="C2759" t="str">
            <v>ENSAIO DE GRANULOMETRIA POR PENEIRAMENTO E SEDIMENTACAO - SOLOS</v>
          </cell>
          <cell r="D2759" t="str">
            <v>U</v>
          </cell>
          <cell r="E2759">
            <v>145.86000000000001</v>
          </cell>
        </row>
        <row r="2760">
          <cell r="A2760" t="str">
            <v>ED-49553</v>
          </cell>
          <cell r="B2760">
            <v>0</v>
          </cell>
          <cell r="C2760" t="str">
            <v>ENSAIO DE LIMITE DE LIQUIDEZ - SOLOS</v>
          </cell>
          <cell r="D2760" t="str">
            <v>U</v>
          </cell>
          <cell r="E2760">
            <v>76.12</v>
          </cell>
        </row>
        <row r="2761">
          <cell r="A2761" t="str">
            <v>ED-49554</v>
          </cell>
          <cell r="B2761">
            <v>0</v>
          </cell>
          <cell r="C2761" t="str">
            <v>ENSAIO DE LIMITE DE PLASTICIDADE - SOLOS</v>
          </cell>
          <cell r="D2761" t="str">
            <v>U</v>
          </cell>
          <cell r="E2761">
            <v>76.5</v>
          </cell>
        </row>
        <row r="2762">
          <cell r="A2762" t="str">
            <v>ED-49562</v>
          </cell>
          <cell r="B2762">
            <v>0</v>
          </cell>
          <cell r="C2762" t="str">
            <v>ENSAIO DE MASSA ESPECIFICA - IN SITU - EMPREGO DO OLEO - SOLOS</v>
          </cell>
          <cell r="D2762" t="str">
            <v>U</v>
          </cell>
          <cell r="E2762">
            <v>59.26</v>
          </cell>
        </row>
        <row r="2763">
          <cell r="A2763" t="str">
            <v>ED-49560</v>
          </cell>
          <cell r="B2763">
            <v>0</v>
          </cell>
          <cell r="C2763" t="str">
            <v>ENSAIO DE MASSA ESPECIFICA - IN SITU - METODO BALAO DE BORRACHA - SOLOS</v>
          </cell>
          <cell r="D2763" t="str">
            <v>U</v>
          </cell>
          <cell r="E2763">
            <v>42.47</v>
          </cell>
        </row>
        <row r="2764">
          <cell r="A2764" t="str">
            <v>ED-49559</v>
          </cell>
          <cell r="B2764">
            <v>0</v>
          </cell>
          <cell r="C2764" t="str">
            <v>ENSAIO DE MASSA ESPECIFICA - IN SITU - METODO FRASCO DE AREIA - SOLOS</v>
          </cell>
          <cell r="D2764" t="str">
            <v>U</v>
          </cell>
          <cell r="E2764">
            <v>37.35</v>
          </cell>
        </row>
        <row r="2765">
          <cell r="A2765" t="str">
            <v>ED-49566</v>
          </cell>
          <cell r="B2765">
            <v>0</v>
          </cell>
          <cell r="C2765" t="str">
            <v>ENSAIO DE RESILIENCIA - SOLOS</v>
          </cell>
          <cell r="D2765" t="str">
            <v>U</v>
          </cell>
          <cell r="E2765">
            <v>688.37</v>
          </cell>
        </row>
        <row r="2766">
          <cell r="A2766" t="str">
            <v>ED-49565</v>
          </cell>
          <cell r="B2766">
            <v>0</v>
          </cell>
          <cell r="C2766" t="str">
            <v>ENSAIO DE TEOR DE UMIDADE - EM LABORATORIO - SOLOS</v>
          </cell>
          <cell r="D2766" t="str">
            <v>U</v>
          </cell>
          <cell r="E2766">
            <v>43.1</v>
          </cell>
        </row>
        <row r="2767">
          <cell r="A2767" t="str">
            <v>ED-49563</v>
          </cell>
          <cell r="B2767">
            <v>0</v>
          </cell>
          <cell r="C2767" t="str">
            <v>ENSAIO DE TEOR DE UMIDADE - METODO EXPEDITO DO ALCOOL - SOLOS</v>
          </cell>
          <cell r="D2767" t="str">
            <v>U</v>
          </cell>
          <cell r="E2767">
            <v>31.53</v>
          </cell>
        </row>
        <row r="2768">
          <cell r="A2768" t="str">
            <v>ED-49564</v>
          </cell>
          <cell r="B2768">
            <v>0</v>
          </cell>
          <cell r="C2768" t="str">
            <v>ENSAIO DE TEOR DE UMIDADE - PROCESSO SPEEDY - SOLOS E AGREGADOS MIUDOS</v>
          </cell>
          <cell r="D2768" t="str">
            <v>U</v>
          </cell>
          <cell r="E2768">
            <v>31.38</v>
          </cell>
        </row>
        <row r="2769">
          <cell r="A2769" t="str">
            <v>ED-49550</v>
          </cell>
          <cell r="B2769">
            <v>0</v>
          </cell>
          <cell r="C2769" t="str">
            <v>ENSAIO DE TERRAPLENAGEM - CAMADA FINAL DO ATERRO</v>
          </cell>
          <cell r="D2769" t="str">
            <v>m3</v>
          </cell>
          <cell r="E2769">
            <v>1.22</v>
          </cell>
        </row>
        <row r="2770">
          <cell r="A2770" t="str">
            <v>ED-49549</v>
          </cell>
          <cell r="B2770">
            <v>0</v>
          </cell>
          <cell r="C2770" t="str">
            <v>ENSAIOS DE TERRAPLENAGEM - CORPO DO ATERRO</v>
          </cell>
          <cell r="D2770" t="str">
            <v>m3</v>
          </cell>
          <cell r="E2770">
            <v>0.38</v>
          </cell>
        </row>
        <row r="2771">
          <cell r="A2771" t="str">
            <v>ED-49568</v>
          </cell>
          <cell r="B2771">
            <v>0</v>
          </cell>
          <cell r="C2771" t="str">
            <v>PREPARACAO DE AMOSTRAS PARA ENSAIO DE CARACTERIZACAO - SOLOS</v>
          </cell>
          <cell r="D2771" t="str">
            <v>U</v>
          </cell>
          <cell r="E2771">
            <v>58.68</v>
          </cell>
        </row>
        <row r="2772">
          <cell r="A2772">
            <v>9064</v>
          </cell>
          <cell r="B2772">
            <v>0</v>
          </cell>
          <cell r="C2772" t="str">
            <v>ENSAIO DE CONCRETO E AÇO</v>
          </cell>
          <cell r="D2772">
            <v>0</v>
          </cell>
          <cell r="E2772">
            <v>0</v>
          </cell>
        </row>
        <row r="2773">
          <cell r="A2773" t="str">
            <v>ED-49545</v>
          </cell>
          <cell r="B2773">
            <v>0</v>
          </cell>
          <cell r="C2773" t="str">
            <v>DETERMINAÇÃO E ANÁLISE DE RESULTADO DE RESISTÊNCIA A COMPRESSÃO DO CONCRETO MOLDADO</v>
          </cell>
          <cell r="D2773" t="str">
            <v>U</v>
          </cell>
          <cell r="E2773">
            <v>173.14</v>
          </cell>
        </row>
        <row r="2774">
          <cell r="A2774" t="str">
            <v>ED-49544</v>
          </cell>
          <cell r="B2774">
            <v>0</v>
          </cell>
          <cell r="C2774" t="str">
            <v>ENSAIO DE CONCRETO: CURA, FACEAMENTO, RUPTURA, EMISSÃO DE CERTIFICADOS - ATE 6 UNIDADES</v>
          </cell>
          <cell r="D2774" t="str">
            <v>U</v>
          </cell>
          <cell r="E2774">
            <v>110.7</v>
          </cell>
        </row>
        <row r="2775">
          <cell r="A2775" t="str">
            <v>ED-49546</v>
          </cell>
          <cell r="B2775">
            <v>0</v>
          </cell>
          <cell r="C2775" t="str">
            <v>ENSAIO DE RESISTENCIA A COMPRESSAO SIMPLES - CONCRETO</v>
          </cell>
          <cell r="D2775" t="str">
            <v>U</v>
          </cell>
          <cell r="E2775">
            <v>96.04</v>
          </cell>
        </row>
        <row r="2776">
          <cell r="A2776" t="str">
            <v>ED-49548</v>
          </cell>
          <cell r="B2776">
            <v>0</v>
          </cell>
          <cell r="C2776" t="str">
            <v>ENSAIO DE RESISTENCIA A TRACAO NA FLEXAO DE CONCRETO</v>
          </cell>
          <cell r="D2776" t="str">
            <v>U</v>
          </cell>
          <cell r="E2776">
            <v>104.63</v>
          </cell>
        </row>
        <row r="2777">
          <cell r="A2777" t="str">
            <v>ED-49547</v>
          </cell>
          <cell r="B2777">
            <v>0</v>
          </cell>
          <cell r="C2777" t="str">
            <v>ENSAIO DE RESISTENCIA A TRACAO POR COMPRESSAO DIAMETRAL - CONCRETO</v>
          </cell>
          <cell r="D2777" t="str">
            <v>U</v>
          </cell>
          <cell r="E2777">
            <v>96.03</v>
          </cell>
        </row>
        <row r="2778">
          <cell r="A2778" t="str">
            <v>ED-49543</v>
          </cell>
          <cell r="B2778">
            <v>0</v>
          </cell>
          <cell r="C2778" t="str">
            <v>ENSAIO DE TRAÇÃO, DOBRAMENTO E VERIFICAÇÃO DE BITOLAS EM BARRAS DE AÇO ACIMA DE 1"</v>
          </cell>
          <cell r="D2778" t="str">
            <v>un</v>
          </cell>
          <cell r="E2778">
            <v>66.510000000000005</v>
          </cell>
        </row>
        <row r="2779">
          <cell r="A2779" t="str">
            <v>ED-49542</v>
          </cell>
          <cell r="B2779">
            <v>0</v>
          </cell>
          <cell r="C2779" t="str">
            <v>ENSAIO DE TRAÇÃO, DOBRAMENTO E VERIFICAÇÃO DE BITOLAS EM BARRAS DE AÇO ATÉ 1"</v>
          </cell>
          <cell r="D2779" t="str">
            <v>un</v>
          </cell>
          <cell r="E2779">
            <v>66.3</v>
          </cell>
        </row>
        <row r="2780">
          <cell r="A2780">
            <v>8694</v>
          </cell>
          <cell r="B2780">
            <v>0</v>
          </cell>
          <cell r="C2780" t="str">
            <v>URBANIZAÇÃO E OBRAS COMPLEMENTARES</v>
          </cell>
          <cell r="D2780">
            <v>0</v>
          </cell>
          <cell r="E2780">
            <v>0</v>
          </cell>
        </row>
        <row r="2781">
          <cell r="A2781">
            <v>9065</v>
          </cell>
          <cell r="B2781">
            <v>0</v>
          </cell>
          <cell r="C2781" t="str">
            <v>CALÇADA E PASSEIO</v>
          </cell>
          <cell r="D2781">
            <v>0</v>
          </cell>
          <cell r="E2781">
            <v>0</v>
          </cell>
        </row>
        <row r="2782">
          <cell r="A2782" t="str">
            <v>ED-51147</v>
          </cell>
          <cell r="B2782">
            <v>0</v>
          </cell>
          <cell r="C2782" t="str">
            <v>LANÇAMENTO E ESPALHAMENTO DE SOLO OU MATERIAL DE DEMOLIÇÃO EM ÁREA DE PASSEIO EXCLUSIVE APILOAMENTO</v>
          </cell>
          <cell r="D2782" t="str">
            <v>m3</v>
          </cell>
          <cell r="E2782">
            <v>18.64</v>
          </cell>
        </row>
        <row r="2783">
          <cell r="A2783" t="str">
            <v>ED-51145</v>
          </cell>
          <cell r="B2783">
            <v>0</v>
          </cell>
          <cell r="C2783" t="str">
            <v>PASSEIOS DE CONCRETO E = 6 CM, FCK = 10 MPA, JUNTA SECA</v>
          </cell>
          <cell r="D2783" t="str">
            <v>m2</v>
          </cell>
          <cell r="E2783">
            <v>55.89</v>
          </cell>
        </row>
        <row r="2784">
          <cell r="A2784" t="str">
            <v>ED-51144</v>
          </cell>
          <cell r="B2784">
            <v>0</v>
          </cell>
          <cell r="C2784" t="str">
            <v>PASSEIOS DE CONCRETO E = 8 CM, FCK = 15 MPA PADRÃO PREFEITURA</v>
          </cell>
          <cell r="D2784" t="str">
            <v>m2</v>
          </cell>
          <cell r="E2784">
            <v>66.03</v>
          </cell>
        </row>
        <row r="2785">
          <cell r="A2785" t="str">
            <v>ED-50539</v>
          </cell>
          <cell r="B2785">
            <v>0</v>
          </cell>
          <cell r="C2785" t="str">
            <v>PISO EM PEDRA PORTUGUESA, INCLUSIVE FORNECIMENTO, ARGAMASSA SECA, TIPO FAROFA COM PREPARO MECÂNICO, COM ASSENTAMENTO EM COLCHÃO DE AREIA E CIMENTO, ESPESSURA DE 6CM, REJUNTAMENTO E ACABAMENTO</v>
          </cell>
          <cell r="D2785" t="str">
            <v>m2</v>
          </cell>
          <cell r="E2785">
            <v>106.28</v>
          </cell>
        </row>
        <row r="2786">
          <cell r="A2786">
            <v>9066</v>
          </cell>
          <cell r="B2786">
            <v>0</v>
          </cell>
          <cell r="C2786" t="str">
            <v>RAMPA DE ACESSO</v>
          </cell>
          <cell r="D2786">
            <v>0</v>
          </cell>
          <cell r="E2786">
            <v>0</v>
          </cell>
        </row>
        <row r="2787">
          <cell r="A2787" t="str">
            <v>ED-51148</v>
          </cell>
          <cell r="B2787">
            <v>0</v>
          </cell>
          <cell r="C2787" t="str">
            <v>RAMPA PARA ACESSO DE DEFICIENTE, EM CONCRETO SIMPLES FCK = 25 MPA, DESEMPENADA, COM PINTURA INDICATIVA, 02 DEMÃOS</v>
          </cell>
          <cell r="D2787" t="str">
            <v>U</v>
          </cell>
          <cell r="E2787">
            <v>364.17</v>
          </cell>
        </row>
        <row r="2788">
          <cell r="A2788">
            <v>9068</v>
          </cell>
          <cell r="B2788">
            <v>0</v>
          </cell>
          <cell r="C2788" t="str">
            <v>MURO DIVISÓRIO</v>
          </cell>
          <cell r="D2788">
            <v>0</v>
          </cell>
          <cell r="E2788">
            <v>0</v>
          </cell>
        </row>
        <row r="2789">
          <cell r="A2789" t="str">
            <v>ED-50400</v>
          </cell>
          <cell r="B2789">
            <v>0</v>
          </cell>
          <cell r="C2789" t="str">
            <v>COLUNA DE ALVENARIA A VISTA DE SUPORTE DO PORTÃO (PARA CAIXA DE MEDIÇÃO DE ENERGIA OU PARA PLACA DO NOME DO PRÉDIO) 1,70 X 2,30 M</v>
          </cell>
          <cell r="D2789" t="str">
            <v>U</v>
          </cell>
          <cell r="E2789">
            <v>1248.43</v>
          </cell>
        </row>
        <row r="2790">
          <cell r="A2790" t="str">
            <v>ED-50409</v>
          </cell>
          <cell r="B2790">
            <v>0</v>
          </cell>
          <cell r="C2790" t="str">
            <v>MURETA DE TIJOLO COMUM ESP. = 15CM, H = 105 CM, A REVESTIR</v>
          </cell>
          <cell r="D2790" t="str">
            <v>m</v>
          </cell>
          <cell r="E2790">
            <v>321.14</v>
          </cell>
        </row>
        <row r="2791">
          <cell r="A2791" t="str">
            <v>ED-50410</v>
          </cell>
          <cell r="B2791">
            <v>0</v>
          </cell>
          <cell r="C2791" t="str">
            <v>MURETA DE TIJOLO COMUM ESP. = 15CM, H = 130 CM, A REVESTIR</v>
          </cell>
          <cell r="D2791" t="str">
            <v>m</v>
          </cell>
          <cell r="E2791">
            <v>364.04</v>
          </cell>
        </row>
        <row r="2792">
          <cell r="A2792" t="str">
            <v>ED-50399</v>
          </cell>
          <cell r="B2792">
            <v>0</v>
          </cell>
          <cell r="C2792" t="str">
            <v>MURO DE VEDAÇÃO DE CONCRETO PRÉ-MOLDADO TIPO CALHA V ALTURA LIVRE = 2,50 M, SAPATA CONCRETO 1:3:6, 30 X 50 CM</v>
          </cell>
          <cell r="D2792" t="str">
            <v>m</v>
          </cell>
          <cell r="E2792">
            <v>426.09</v>
          </cell>
        </row>
        <row r="2793">
          <cell r="A2793" t="str">
            <v>ED-50395</v>
          </cell>
          <cell r="B2793">
            <v>0</v>
          </cell>
          <cell r="C2793"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D2793" t="str">
            <v>m</v>
          </cell>
          <cell r="E2793">
            <v>416.19</v>
          </cell>
        </row>
        <row r="2794">
          <cell r="A2794" t="str">
            <v>ED-50396</v>
          </cell>
          <cell r="B2794">
            <v>0</v>
          </cell>
          <cell r="C2794"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D2794" t="str">
            <v>m</v>
          </cell>
          <cell r="E2794">
            <v>451.13</v>
          </cell>
        </row>
        <row r="2795">
          <cell r="A2795" t="str">
            <v>ED-50397</v>
          </cell>
          <cell r="B2795">
            <v>0</v>
          </cell>
          <cell r="C2795"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D2795" t="str">
            <v>m</v>
          </cell>
          <cell r="E2795">
            <v>674.64</v>
          </cell>
        </row>
        <row r="2796">
          <cell r="A2796" t="str">
            <v>ED-50406</v>
          </cell>
          <cell r="B2796">
            <v>0</v>
          </cell>
          <cell r="C2796" t="str">
            <v>MURO DIVISÓRIO TIJOLO FURADO E = 10 CM, REBOCADO E PINTADO A LATEX H = 1,80 M, INCLUSIVE SAPATA DE CONCRETO ARMADO FCK = 15 MPA, 50 x 55 CM</v>
          </cell>
          <cell r="D2796" t="str">
            <v>m</v>
          </cell>
          <cell r="E2796">
            <v>673.49</v>
          </cell>
        </row>
        <row r="2797">
          <cell r="A2797" t="str">
            <v>ED-50408</v>
          </cell>
          <cell r="B2797">
            <v>0</v>
          </cell>
          <cell r="C2797" t="str">
            <v>MURO DIVISÓRIO TIJOLO FURADO E = 10 CM, REBOCADO E PINTADO A LATEX H = 2,20 A 2,50 M, INCLUSIVE SAPATA DE CONCRETO ARMADO FCK = 15 MPA, 50 x 55 CM</v>
          </cell>
          <cell r="D2797" t="str">
            <v>m</v>
          </cell>
          <cell r="E2797">
            <v>924.31</v>
          </cell>
        </row>
        <row r="2798">
          <cell r="A2798" t="str">
            <v>ED-50407</v>
          </cell>
          <cell r="B2798">
            <v>0</v>
          </cell>
          <cell r="C2798" t="str">
            <v>MURO DIVISÓRIO TIJOLO FURADO E = 10 CM, REBOCADO E PINTADO A LATEX H = 2,20 M, INCLUSIVE SAPATA DE CONCRETO ARMADO FCK = 15 MPA, 50 x 55 CM</v>
          </cell>
          <cell r="D2798" t="str">
            <v>m</v>
          </cell>
          <cell r="E2798">
            <v>728.04</v>
          </cell>
        </row>
        <row r="2799">
          <cell r="A2799">
            <v>9069</v>
          </cell>
          <cell r="B2799">
            <v>0</v>
          </cell>
          <cell r="C2799" t="str">
            <v>CONCERTINA</v>
          </cell>
          <cell r="D2799">
            <v>0</v>
          </cell>
          <cell r="E2799">
            <v>0</v>
          </cell>
        </row>
        <row r="2800">
          <cell r="A2800" t="str">
            <v>ED-50401</v>
          </cell>
          <cell r="B2800">
            <v>0</v>
          </cell>
          <cell r="C2800" t="str">
            <v>CONCERTINA CLIPADA MODELO ESPIRAL HELICOIDAL DUPLA D = 450 MM</v>
          </cell>
          <cell r="D2800" t="str">
            <v>m</v>
          </cell>
          <cell r="E2800">
            <v>72.36</v>
          </cell>
        </row>
        <row r="2801">
          <cell r="A2801" t="str">
            <v>ED-50402</v>
          </cell>
          <cell r="B2801">
            <v>0</v>
          </cell>
          <cell r="C2801" t="str">
            <v>CONCERTINA CLIPADA MODELO ESPIRAL HELICOIDAL DUPLA D = 610 MM</v>
          </cell>
          <cell r="D2801" t="str">
            <v>m</v>
          </cell>
          <cell r="E2801">
            <v>76.819999999999993</v>
          </cell>
        </row>
        <row r="2802">
          <cell r="A2802" t="str">
            <v>ED-50403</v>
          </cell>
          <cell r="B2802">
            <v>0</v>
          </cell>
          <cell r="C2802" t="str">
            <v>CONCERTINA CLIPADA MODELO ESPIRAL HELICOIDAL DUPLA D = 730 MM</v>
          </cell>
          <cell r="D2802" t="str">
            <v>m</v>
          </cell>
          <cell r="E2802">
            <v>79.099999999999994</v>
          </cell>
        </row>
        <row r="2803">
          <cell r="A2803">
            <v>9070</v>
          </cell>
          <cell r="B2803">
            <v>0</v>
          </cell>
          <cell r="C2803" t="str">
            <v>DEFENSA</v>
          </cell>
          <cell r="D2803">
            <v>0</v>
          </cell>
          <cell r="E2803">
            <v>0</v>
          </cell>
        </row>
        <row r="2804">
          <cell r="A2804" t="str">
            <v>ED-50404</v>
          </cell>
          <cell r="B2804">
            <v>0</v>
          </cell>
          <cell r="C2804" t="str">
            <v>COLOCAÇÃO DE DEFENSAS SOBRE O MURO FERRO CANTONEIRA L - 1" X 1/8" COMPRIMENTO = 85 CM, ESPAÇAMENTO 1,50 M E 5 FIADAS DE ARAME FARPADO</v>
          </cell>
          <cell r="D2804" t="str">
            <v>m</v>
          </cell>
          <cell r="E2804">
            <v>32.130000000000003</v>
          </cell>
        </row>
        <row r="2805">
          <cell r="A2805" t="str">
            <v>ED-50405</v>
          </cell>
          <cell r="B2805">
            <v>0</v>
          </cell>
          <cell r="C2805" t="str">
            <v>COLOCAÇÃO DE DEFENSAS SOBRE O MURO FERRO CANTONEIRA L - 1" X 1/8" COMPRIMENTO = 85 CM, ESPAÇAMENTO 1,50 M E 7 FIADAS DE ARAME FARPADO</v>
          </cell>
          <cell r="D2805" t="str">
            <v>m</v>
          </cell>
          <cell r="E2805">
            <v>34.97</v>
          </cell>
        </row>
        <row r="2806">
          <cell r="A2806">
            <v>9071</v>
          </cell>
          <cell r="B2806">
            <v>0</v>
          </cell>
          <cell r="C2806" t="str">
            <v>MEIO-FIO</v>
          </cell>
          <cell r="D2806">
            <v>0</v>
          </cell>
          <cell r="E2806">
            <v>0</v>
          </cell>
        </row>
        <row r="2807">
          <cell r="A2807" t="str">
            <v>ED-51141</v>
          </cell>
          <cell r="B2807">
            <v>0</v>
          </cell>
          <cell r="C2807" t="str">
            <v>GUIA DE MEIO-FIO, EM CONCRETO COM FCK 15MPA, MOLDADA IN-LOCO, SEÇÃO 15X45CM, FORMA EM MADEIRA, EXCLUSIVE SARJETA, INCLUSIVE ESCAVAÇÃO, APILOAMENTO E TRANSPORTE COM RETIRADA DO MATERIAL ESCAVADO (EM CAÇAMBA)</v>
          </cell>
          <cell r="D2807" t="str">
            <v>m</v>
          </cell>
          <cell r="E2807">
            <v>105.83</v>
          </cell>
        </row>
        <row r="2808">
          <cell r="A2808" t="str">
            <v>ED-51139</v>
          </cell>
          <cell r="B2808">
            <v>0</v>
          </cell>
          <cell r="C2808" t="str">
            <v>GUIA DE MEIO-FIO, EM CONCRETO COM FCK 20MPA, PRÉ-MOLDADA, MFC-01 PADRÃO DER-MG, DIMENSÕES (12X16,7X35)CM, EXCLUSIVE SARJETA, INCLUSIVE ESCAVAÇÃO, APILOAMENTO E TRANSPORTE COM RETIRADA DO MATERIAL ESCAVADO (EM CAÇAMBA)</v>
          </cell>
          <cell r="D2808" t="str">
            <v>m</v>
          </cell>
          <cell r="E2808">
            <v>51.16</v>
          </cell>
        </row>
        <row r="2809">
          <cell r="A2809" t="str">
            <v>ED-51140</v>
          </cell>
          <cell r="B2809">
            <v>0</v>
          </cell>
          <cell r="C2809" t="str">
            <v>GUIA DE MEIO-FIO, EM CONCRETO COM FCK 20MPA, PRÉ-MOLDADA, MFC-03 PADRÃO DER-MG, DIMENSÕES (12X18X45)CM, EXCLUSIVE SARJETA, INCLUSIVE ESCAVAÇÃO, APILOAMENTO E TRANSPORTE COM RETIRADA DO MATERIAL ESCAVADO (EM CAÇAMBA)</v>
          </cell>
          <cell r="D2809" t="str">
            <v>m</v>
          </cell>
          <cell r="E2809">
            <v>65.98</v>
          </cell>
        </row>
        <row r="2810">
          <cell r="A2810" t="str">
            <v>ED-48664</v>
          </cell>
          <cell r="B2810">
            <v>0</v>
          </cell>
          <cell r="C2810" t="str">
            <v>GUIA DE MEIO-FIO (10X15X22)CM E SARJETA (30X10)CM COM INCLINAÇÃO DE 10%, EM CONCRETO COM FCK 15MPA, MOLDADA IN-LOCO, FORMA EM MADEIRA, INCLUSIVE ESCAVAÇÃO, APILOAMENTO E TRANSPORTE COM RETIRADA DO MATERIAL ESCAVADO (EM CAÇAMBA)</v>
          </cell>
          <cell r="D2810" t="str">
            <v>m</v>
          </cell>
          <cell r="E2810">
            <v>88.4</v>
          </cell>
        </row>
        <row r="2811">
          <cell r="A2811" t="str">
            <v>ED-48665</v>
          </cell>
          <cell r="B2811">
            <v>0</v>
          </cell>
          <cell r="C2811" t="str">
            <v>MEIO-FIO COM SARJETA, EXECUTADO C/EXTRUSORA (SARJETA 30X8CM MEIO-FIO 15X10CM X H=23CM), INCLUI ESCAVAÇÃO E ACERTO FAIXA 0,45M</v>
          </cell>
          <cell r="D2811" t="str">
            <v>m</v>
          </cell>
          <cell r="E2811">
            <v>43.32</v>
          </cell>
        </row>
        <row r="2812">
          <cell r="A2812" t="str">
            <v>ED-51143</v>
          </cell>
          <cell r="B2812">
            <v>0</v>
          </cell>
          <cell r="C2812" t="str">
            <v>REMOÇÃO E REASSENTAMENTO DE MEIO-FIO DE GNAISSE COM REAPROVEITAMENTO</v>
          </cell>
          <cell r="D2812" t="str">
            <v>m</v>
          </cell>
          <cell r="E2812">
            <v>46.97</v>
          </cell>
        </row>
        <row r="2813">
          <cell r="A2813" t="str">
            <v>ED-51142</v>
          </cell>
          <cell r="B2813">
            <v>0</v>
          </cell>
          <cell r="C2813" t="str">
            <v>REMOÇÃO E REASSENTAMENTO DE MEIO-FIO PRÉ-MOLDADO DE CONCRETO COM REAPROVEITAMENTO</v>
          </cell>
          <cell r="D2813" t="str">
            <v>m</v>
          </cell>
          <cell r="E2813">
            <v>31.66</v>
          </cell>
        </row>
        <row r="2814">
          <cell r="A2814" t="str">
            <v>ED-50540</v>
          </cell>
          <cell r="B2814">
            <v>0</v>
          </cell>
          <cell r="C2814" t="str">
            <v>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v>
          </cell>
          <cell r="D2814" t="str">
            <v>m2</v>
          </cell>
          <cell r="E2814">
            <v>69.260000000000005</v>
          </cell>
        </row>
        <row r="2815">
          <cell r="A2815">
            <v>9072</v>
          </cell>
          <cell r="B2815">
            <v>0</v>
          </cell>
          <cell r="C2815" t="str">
            <v>CORDÃO DE CONCRETO</v>
          </cell>
          <cell r="D2815">
            <v>0</v>
          </cell>
          <cell r="E2815">
            <v>0</v>
          </cell>
        </row>
        <row r="2816">
          <cell r="A2816" t="str">
            <v>ED-51135</v>
          </cell>
          <cell r="B2816">
            <v>0</v>
          </cell>
          <cell r="C2816" t="str">
            <v>GUIA DE CORDÃO BOLEADO, EM CONCRETO COM FCK 20MPA, PRÉ-MOLDADA, 10X10CM (ALTURA X LARGURA), INCLUSIVE UMA (1) FIADA DE BLOCO DE CONCRETO, ESP. 9CM, ESCAVAÇÃO, APILOAMENTO E TRANSPORTE COM RETIRADA DO MATERIAL ESCAVADO (EM CAÇAMBA)</v>
          </cell>
          <cell r="D2816" t="str">
            <v>m</v>
          </cell>
          <cell r="E2816">
            <v>36.82</v>
          </cell>
        </row>
        <row r="2817">
          <cell r="A2817">
            <v>9073</v>
          </cell>
          <cell r="B2817">
            <v>0</v>
          </cell>
          <cell r="C2817" t="str">
            <v>CERCA DE MOURÃO</v>
          </cell>
          <cell r="D2817">
            <v>0</v>
          </cell>
          <cell r="E2817">
            <v>0</v>
          </cell>
        </row>
        <row r="2818">
          <cell r="A2818" t="str">
            <v>ED-48384</v>
          </cell>
          <cell r="B2818">
            <v>0</v>
          </cell>
          <cell r="C2818" t="str">
            <v>CERCA DE MOURÃO H = 2,15 M - MOURÃO PRÉ-FABRICADO DE CONCRETO PONTA LISA A CADA 2,20 M E 7 FIOS DE ARAME FARPADO, EXCLUSIVE BASE</v>
          </cell>
          <cell r="D2818" t="str">
            <v>m</v>
          </cell>
          <cell r="E2818">
            <v>53.17</v>
          </cell>
        </row>
        <row r="2819">
          <cell r="A2819" t="str">
            <v>ED-48385</v>
          </cell>
          <cell r="B2819">
            <v>0</v>
          </cell>
          <cell r="C2819" t="str">
            <v>CERCA DE MOURÃO H = 2,80 M - MOURÃO PRÉ-FABRICADO DE CONCRETO PONTA VIRADA A CADA 2,20 M E 7 + 4 FIOS DE ARAME FARPADO, EXCLUSIVE BASE</v>
          </cell>
          <cell r="D2819" t="str">
            <v>m</v>
          </cell>
          <cell r="E2819">
            <v>69.92</v>
          </cell>
        </row>
        <row r="2820">
          <cell r="A2820" t="str">
            <v>ED-48386</v>
          </cell>
          <cell r="B2820">
            <v>0</v>
          </cell>
          <cell r="C2820" t="str">
            <v>CERCA DE MOURÃO H = 2,80 M - MOURÃO PRÉ-FABRICADO DE CONCRETO PONTA VIRADA A CADA 2,50 M, 3 FIOS DE ARAME FARPADO E TELA GALVANIZADA # 2" FIO 12, INCLUSIVE FUNDAÇÃO</v>
          </cell>
          <cell r="D2820" t="str">
            <v>m</v>
          </cell>
          <cell r="E2820">
            <v>286.11</v>
          </cell>
        </row>
        <row r="2821">
          <cell r="A2821">
            <v>9074</v>
          </cell>
          <cell r="B2821">
            <v>0</v>
          </cell>
          <cell r="C2821" t="str">
            <v>BANCO E MESA EM CONCRETO</v>
          </cell>
          <cell r="D2821">
            <v>0</v>
          </cell>
          <cell r="E2821">
            <v>0</v>
          </cell>
        </row>
        <row r="2822">
          <cell r="A2822" t="str">
            <v>ED-15449</v>
          </cell>
          <cell r="B2822">
            <v>0</v>
          </cell>
          <cell r="C2822" t="str">
            <v>BANCO EM CONCRETO APARENTE, SEM ENCOSTO, POLIDO COM ACABAMENTO EM VERNIZ, ESP. 8CM, COMPRIMENTO 200CM, LARGURA 40CM, ALTURA 55CM, EXCLUSIVE FIXAÇÃO EM PISO</v>
          </cell>
          <cell r="D2822" t="str">
            <v>un</v>
          </cell>
          <cell r="E2822">
            <v>308.60000000000002</v>
          </cell>
        </row>
        <row r="2823">
          <cell r="A2823" t="str">
            <v>ED-15446</v>
          </cell>
          <cell r="B2823">
            <v>0</v>
          </cell>
          <cell r="C2823" t="str">
            <v>BANCO EM CONCRETO APARENTE, SEM ENCOSTO, POLIDO COM ACABAMENTO EM VERNIZ, ESP. 8CM, COMPRIMENTO 200CM, LARGURA 40CM, ALTURA 55CM, INCLUSIVE CORTE NO PISO PARA FIXAÇÃO COM CONCRETO NÃO ESTRUTURAL, PREPARADO EM OBRA COM BETONEIRA, COM FCK 15 MPA</v>
          </cell>
          <cell r="D2823" t="str">
            <v>un</v>
          </cell>
          <cell r="E2823">
            <v>330.13</v>
          </cell>
        </row>
        <row r="2824">
          <cell r="A2824" t="str">
            <v>ED-15450</v>
          </cell>
          <cell r="B2824">
            <v>0</v>
          </cell>
          <cell r="C2824" t="str">
            <v>BANCO EM CONCRETO APARENTE, TIPO-1, PADRÃO SEE-MG, SEM ENCOSTO, POLIDO COM ACABAMENTO EM VERNIZ, ESP. 5CM, COMPRIMENTO 130CM, LARGURA 40CM, ALTURA 45CM, EXCLUSIVE FIXAÇÃO EM PISO</v>
          </cell>
          <cell r="D2824" t="str">
            <v>un</v>
          </cell>
          <cell r="E2824">
            <v>176.2</v>
          </cell>
        </row>
        <row r="2825">
          <cell r="A2825" t="str">
            <v>ED-15447</v>
          </cell>
          <cell r="B2825">
            <v>0</v>
          </cell>
          <cell r="C2825" t="str">
            <v>BANCO EM CONCRETO APARENTE, TIPO-1, PADRÃO SEE-MG, SEM ENCOSTO, POLIDO COM ACABAMENTO EM VERNIZ, ESP. 5CM, COMPRIMENTO 130CM, LARGURA 40CM, ALTURA 45CM, INCLUSIVE CORTE NO PISO PARA FIXAÇÃO COM CONCRETO NÃO ESTRUTURAL, PREPARADO EM OBRA COM BETONEIRA, COM FCK 15 MPA</v>
          </cell>
          <cell r="D2825" t="str">
            <v>un</v>
          </cell>
          <cell r="E2825">
            <v>196.89</v>
          </cell>
        </row>
        <row r="2826">
          <cell r="A2826" t="str">
            <v>ED-15451</v>
          </cell>
          <cell r="B2826">
            <v>0</v>
          </cell>
          <cell r="C2826" t="str">
            <v>BANCO EM CONCRETO APARENTE, TIPO-2, PADRÃO SEE-MG, SEM ENCOSTO, POLIDO COM ACABAMENTO EM VERNIZ, ESP. 5CM, COMPRIMENTO 150CM, LARGURA 40CM, ALTURA 45CM, EXCLUSIVE FIXAÇÃO EM PISO</v>
          </cell>
          <cell r="D2826" t="str">
            <v>un</v>
          </cell>
          <cell r="E2826">
            <v>199.09</v>
          </cell>
        </row>
        <row r="2827">
          <cell r="A2827" t="str">
            <v>ED-15448</v>
          </cell>
          <cell r="B2827">
            <v>0</v>
          </cell>
          <cell r="C2827" t="str">
            <v>BANCO EM CONCRETO APARENTE, TIPO-2, PADRÃO SEE-MG, SEM ENCOSTO, POLIDO COM ACABAMENTO EM VERNIZ, ESP. 5CM, COMPRIMENTO 150CM, LARGURA 40CM, ALTURA 45CM, INCLUSIVE CORTE NO PISO PARA FIXAÇÃO COM CONCRETO NÃO ESTRUTURAL, PREPARADO EM OBRA COM BETONEIRA, COM FCK 15 MPA</v>
          </cell>
          <cell r="D2827" t="str">
            <v>un</v>
          </cell>
          <cell r="E2827">
            <v>219.78</v>
          </cell>
        </row>
        <row r="2828">
          <cell r="A2828" t="str">
            <v>ED-48355</v>
          </cell>
          <cell r="B2828">
            <v>0</v>
          </cell>
          <cell r="C2828" t="str">
            <v>BANCO EM GRANITO ANDORINHA POLIDO 52 X 30 CM</v>
          </cell>
          <cell r="D2828" t="str">
            <v>U</v>
          </cell>
          <cell r="E2828">
            <v>34.96</v>
          </cell>
        </row>
        <row r="2829">
          <cell r="A2829" t="str">
            <v>ED-48354</v>
          </cell>
          <cell r="B2829">
            <v>0</v>
          </cell>
          <cell r="C2829" t="str">
            <v>BANCO INTERNO EM CONCRETO APARENTE, ALTURA 45 CM, LARGURA 30 CM</v>
          </cell>
          <cell r="D2829" t="str">
            <v>m</v>
          </cell>
          <cell r="E2829">
            <v>130.09</v>
          </cell>
        </row>
        <row r="2830">
          <cell r="A2830" t="str">
            <v>ED-48353</v>
          </cell>
          <cell r="B2830">
            <v>0</v>
          </cell>
          <cell r="C2830" t="str">
            <v>BANCO INTERNO EM CONCRETO E ALVENARIA, ACABAMENTO EM VERNIZ, E = 8 CM, L = 40 CM</v>
          </cell>
          <cell r="D2830" t="str">
            <v>m</v>
          </cell>
          <cell r="E2830">
            <v>192.51</v>
          </cell>
        </row>
        <row r="2831">
          <cell r="A2831" t="str">
            <v>ED-48359</v>
          </cell>
          <cell r="B2831">
            <v>0</v>
          </cell>
          <cell r="C2831" t="str">
            <v>CONJUNTO DE MESA E BANCOS DE ARDÓSIA</v>
          </cell>
          <cell r="D2831" t="str">
            <v>cj</v>
          </cell>
          <cell r="E2831">
            <v>555.32000000000005</v>
          </cell>
        </row>
        <row r="2832">
          <cell r="A2832" t="str">
            <v>ED-48360</v>
          </cell>
          <cell r="B2832">
            <v>0</v>
          </cell>
          <cell r="C2832" t="str">
            <v>CONJUNTO DE MESA E BANCOS DE CONCRETO PARA JOGOS (02 BANCOS EM ARCO COM D INTERNO = 130 CM E H = 43 CM E MESA COM D = 80 CM, E = 8 CM E H = 75 CM)</v>
          </cell>
          <cell r="D2832" t="str">
            <v>cj</v>
          </cell>
          <cell r="E2832">
            <v>818.18</v>
          </cell>
        </row>
        <row r="2833">
          <cell r="A2833">
            <v>9075</v>
          </cell>
          <cell r="B2833">
            <v>0</v>
          </cell>
          <cell r="C2833" t="str">
            <v>EQUIPAMENTO ESPORTIVO</v>
          </cell>
          <cell r="D2833">
            <v>0</v>
          </cell>
          <cell r="E2833">
            <v>0</v>
          </cell>
        </row>
        <row r="2834">
          <cell r="A2834" t="str">
            <v>ED-49573</v>
          </cell>
          <cell r="B2834">
            <v>0</v>
          </cell>
          <cell r="C2834" t="str">
            <v>REDE DE PETECA COM MASTROS EM TUBO AÇO GALVANIZADO D = 76 MM</v>
          </cell>
          <cell r="D2834" t="str">
            <v>cj</v>
          </cell>
          <cell r="E2834">
            <v>569.44000000000005</v>
          </cell>
        </row>
        <row r="2835">
          <cell r="A2835" t="str">
            <v>ED-49572</v>
          </cell>
          <cell r="B2835">
            <v>0</v>
          </cell>
          <cell r="C2835" t="str">
            <v>REDE DE VÔLEI COM MASTRO EM TUBO GALVANIZADO SEM PEDESTAL</v>
          </cell>
          <cell r="D2835" t="str">
            <v>cj</v>
          </cell>
          <cell r="E2835">
            <v>558.55999999999995</v>
          </cell>
        </row>
        <row r="2836">
          <cell r="A2836" t="str">
            <v>ED-49571</v>
          </cell>
          <cell r="B2836">
            <v>0</v>
          </cell>
          <cell r="C2836" t="str">
            <v>REDE DE VÔLEI COM PEDESTAL PARA JUIZ</v>
          </cell>
          <cell r="D2836" t="str">
            <v>cj</v>
          </cell>
          <cell r="E2836">
            <v>1106.81</v>
          </cell>
        </row>
        <row r="2837">
          <cell r="A2837" t="str">
            <v>ED-49574</v>
          </cell>
          <cell r="B2837">
            <v>0</v>
          </cell>
          <cell r="C2837" t="str">
            <v>TABELA DE BASQUETE EM POSTE METÁLICO E SUPORTE DE PISO</v>
          </cell>
          <cell r="D2837" t="str">
            <v>U</v>
          </cell>
          <cell r="E2837">
            <v>2571.48</v>
          </cell>
        </row>
        <row r="2838">
          <cell r="A2838" t="str">
            <v>ED-49569</v>
          </cell>
          <cell r="B2838">
            <v>0</v>
          </cell>
          <cell r="C2838" t="str">
            <v>TRAVE DE GOL EM TUBO GALVANIZADO PARA QUADRA, INCLUSIVE REDE E PINTURA</v>
          </cell>
          <cell r="D2838" t="str">
            <v>U</v>
          </cell>
          <cell r="E2838">
            <v>3047.38</v>
          </cell>
        </row>
        <row r="2839">
          <cell r="A2839" t="str">
            <v>ED-49570</v>
          </cell>
          <cell r="B2839">
            <v>0</v>
          </cell>
          <cell r="C2839" t="str">
            <v>TRAVE DE GOL PARA CAMPO DE FUTEBOL , INCLUSIVE REDE E PINTURA</v>
          </cell>
          <cell r="D2839" t="str">
            <v>U</v>
          </cell>
          <cell r="E2839">
            <v>3186.49</v>
          </cell>
        </row>
        <row r="2840">
          <cell r="A2840">
            <v>9076</v>
          </cell>
          <cell r="B2840">
            <v>0</v>
          </cell>
          <cell r="C2840" t="str">
            <v>EQUIPAMENTO PARA PARQUE INFANTIL</v>
          </cell>
          <cell r="D2840">
            <v>0</v>
          </cell>
          <cell r="E2840">
            <v>0</v>
          </cell>
        </row>
        <row r="2841">
          <cell r="A2841" t="str">
            <v>ED-15342</v>
          </cell>
          <cell r="B2841">
            <v>0</v>
          </cell>
          <cell r="C2841"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D2841" t="str">
            <v>un</v>
          </cell>
          <cell r="E2841">
            <v>2523.81</v>
          </cell>
        </row>
        <row r="2842">
          <cell r="A2842" t="str">
            <v>ED-49578</v>
          </cell>
          <cell r="B2842">
            <v>0</v>
          </cell>
          <cell r="C2842"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D2842" t="str">
            <v>un</v>
          </cell>
          <cell r="E2842">
            <v>691.85</v>
          </cell>
        </row>
        <row r="2843">
          <cell r="A2843" t="str">
            <v>ED-49579</v>
          </cell>
          <cell r="B2843">
            <v>0</v>
          </cell>
          <cell r="C2843" t="str">
            <v>FORNECIMENTO E INSTALAÇÃO DE ESCADA HORIZONTAL METÁLICA PARA PARQUE INFANTIL, FIXADO COM CONCRETO NÃO ESTRUTURAL, PREPARADO EM OBRA COM BETONEIRA, COM FCK 15 MPA , INCLUSIVE ESCAVAÇÃO E TRANSPORTE COM RETIRADA DO MATERIAL ESCAVADO (EM CAÇAMBA)</v>
          </cell>
          <cell r="D2843" t="str">
            <v>un</v>
          </cell>
          <cell r="E2843">
            <v>898.72</v>
          </cell>
        </row>
        <row r="2844">
          <cell r="A2844" t="str">
            <v>ED-49575</v>
          </cell>
          <cell r="B2844">
            <v>0</v>
          </cell>
          <cell r="C2844" t="str">
            <v>FORNECIMENTO E INSTALAÇÃO DE ESCORREGADOR MÉDIO METÁLICO PARA PARQUE INFANTIL, FIXADO COM CONCRETO NÃO ESTRUTURAL, PREPARADO EM OBRA COM BETONEIRA, COM FCK 15 MPA , INCLUSIVE ESCAVAÇÃO E TRANSPORTE COM RETIRADA DO MATERIAL ESCAVADO (EM CAÇAMBA)</v>
          </cell>
          <cell r="D2844" t="str">
            <v>un</v>
          </cell>
          <cell r="E2844">
            <v>1161.6099999999999</v>
          </cell>
        </row>
        <row r="2845">
          <cell r="A2845" t="str">
            <v>ED-49580</v>
          </cell>
          <cell r="B2845">
            <v>0</v>
          </cell>
          <cell r="C2845"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D2845" t="str">
            <v>un</v>
          </cell>
          <cell r="E2845">
            <v>1612.15</v>
          </cell>
        </row>
        <row r="2846">
          <cell r="A2846" t="str">
            <v>ED-49576</v>
          </cell>
          <cell r="B2846">
            <v>0</v>
          </cell>
          <cell r="C2846" t="str">
            <v>FORNECIMENTO E INSTALAÇÃO DE GANGORRA METÁLICA COM DOIS LUGARES PARA PARQUE INFANTIL, FIXADO COM CONCRETO NÃO ESTRUTURAL, PREPARADO EM OBRA COM BETONEIRA, COM FCK 15 MPA , INCLUSIVE ESCAVAÇÃO E TRANSPORTE COM RETIRADA DO MATERIAL ESCAVADO (EM CAÇAMBA)</v>
          </cell>
          <cell r="D2846" t="str">
            <v>un</v>
          </cell>
          <cell r="E2846">
            <v>1162.76</v>
          </cell>
        </row>
        <row r="2847">
          <cell r="A2847" t="str">
            <v>ED-49577</v>
          </cell>
          <cell r="B2847">
            <v>0</v>
          </cell>
          <cell r="C2847" t="str">
            <v>FORNECIMENTO E INSTALAÇÃO DE ZANGA BURRINHO METÁLICO COM DUAS PRANCHAS PARA PARQUE INFANTIL, FIXADO COM CONCRETO NÃO ESTRUTURAL, PREPARADO EM OBRA COM BETONEIRA, COM FCK 15 MPA , INCLUSIVE ESCAVAÇÃO E TRANSPORTE COM RETIRADA DO MATERIAL ESCAVADO (EM CAÇAMBA)</v>
          </cell>
          <cell r="D2847" t="str">
            <v>un</v>
          </cell>
          <cell r="E2847">
            <v>1122.5</v>
          </cell>
        </row>
        <row r="2848">
          <cell r="A2848">
            <v>8695</v>
          </cell>
          <cell r="B2848">
            <v>0</v>
          </cell>
          <cell r="C2848" t="str">
            <v>LIMPEZA DE OBRA</v>
          </cell>
          <cell r="D2848">
            <v>0</v>
          </cell>
          <cell r="E2848">
            <v>0</v>
          </cell>
        </row>
        <row r="2849">
          <cell r="A2849">
            <v>9078</v>
          </cell>
          <cell r="B2849">
            <v>0</v>
          </cell>
          <cell r="C2849" t="str">
            <v>LIMPEZA GERAL</v>
          </cell>
          <cell r="D2849">
            <v>0</v>
          </cell>
          <cell r="E2849">
            <v>0</v>
          </cell>
        </row>
        <row r="2850">
          <cell r="A2850" t="str">
            <v>ED-50265</v>
          </cell>
          <cell r="B2850">
            <v>0</v>
          </cell>
          <cell r="C2850" t="str">
            <v>LAVAGEM DE FACHADA COM HIDROJATEAMENTO, EXCLUSIVE ANDAIME METÁLICO, TIPO FIXO/TORRE/SUSPENSO, PARA FACHADA</v>
          </cell>
          <cell r="D2850" t="str">
            <v>m2</v>
          </cell>
          <cell r="E2850">
            <v>4.88</v>
          </cell>
        </row>
        <row r="2851">
          <cell r="A2851" t="str">
            <v>ED-50263</v>
          </cell>
          <cell r="B2851">
            <v>0</v>
          </cell>
          <cell r="C2851" t="str">
            <v>LIMPEZA DE CALHA EM CHAPA GALVANIZADA OU EM PVC, INCLUSIVE DESOBSTRUÇÃO</v>
          </cell>
          <cell r="D2851" t="str">
            <v>m</v>
          </cell>
          <cell r="E2851">
            <v>2.13</v>
          </cell>
        </row>
        <row r="2852">
          <cell r="A2852" t="str">
            <v>ED-50264</v>
          </cell>
          <cell r="B2852">
            <v>0</v>
          </cell>
          <cell r="C2852" t="str">
            <v>LIMPEZA DE MATERIAL CERÂMICO</v>
          </cell>
          <cell r="D2852" t="str">
            <v>m2</v>
          </cell>
          <cell r="E2852">
            <v>8.74</v>
          </cell>
        </row>
        <row r="2853">
          <cell r="A2853" t="str">
            <v>ED-50271</v>
          </cell>
          <cell r="B2853">
            <v>0</v>
          </cell>
          <cell r="C2853" t="str">
            <v>LIMPEZA DE RODAPÉ</v>
          </cell>
          <cell r="D2853" t="str">
            <v>m2</v>
          </cell>
          <cell r="E2853">
            <v>1.62</v>
          </cell>
        </row>
        <row r="2854">
          <cell r="A2854" t="str">
            <v>ED-50272</v>
          </cell>
          <cell r="B2854">
            <v>0</v>
          </cell>
          <cell r="C2854" t="str">
            <v>LIMPEZA DE VIDROS E ESPELHOS</v>
          </cell>
          <cell r="D2854" t="str">
            <v>m2</v>
          </cell>
          <cell r="E2854">
            <v>5.67</v>
          </cell>
        </row>
        <row r="2855">
          <cell r="A2855" t="str">
            <v>ED-50270</v>
          </cell>
          <cell r="B2855">
            <v>0</v>
          </cell>
          <cell r="C2855" t="str">
            <v>LIMPEZA PERMANENTE DA OBRA - 01 SERVENTE X 4 HORAS DIÁRIAS</v>
          </cell>
          <cell r="D2855" t="str">
            <v>mês</v>
          </cell>
          <cell r="E2855">
            <v>1783.1</v>
          </cell>
        </row>
        <row r="2856">
          <cell r="A2856" t="str">
            <v>ED-50269</v>
          </cell>
          <cell r="B2856">
            <v>0</v>
          </cell>
          <cell r="C2856" t="str">
            <v>LIMPEZA PERMANENTE DA OBRA - 01 SERVENTE X 8 HORAS DIÁRIAS</v>
          </cell>
          <cell r="D2856" t="str">
            <v>mês</v>
          </cell>
          <cell r="E2856">
            <v>3566.2</v>
          </cell>
        </row>
        <row r="2857">
          <cell r="A2857">
            <v>9079</v>
          </cell>
          <cell r="B2857">
            <v>0</v>
          </cell>
          <cell r="C2857" t="str">
            <v>LIMPEZA FINAL PARA ENTREGA DA OBRA</v>
          </cell>
          <cell r="D2857">
            <v>0</v>
          </cell>
          <cell r="E2857">
            <v>0</v>
          </cell>
        </row>
        <row r="2858">
          <cell r="A2858" t="str">
            <v>ED-50266</v>
          </cell>
          <cell r="B2858">
            <v>0</v>
          </cell>
          <cell r="C2858" t="str">
            <v>LIMPEZA FINAL PARA ENTREGA DA OBRA</v>
          </cell>
          <cell r="D2858" t="str">
            <v>m2</v>
          </cell>
          <cell r="E2858">
            <v>5.91</v>
          </cell>
        </row>
        <row r="2859">
          <cell r="A2859">
            <v>8696</v>
          </cell>
          <cell r="B2859">
            <v>0</v>
          </cell>
          <cell r="C2859" t="str">
            <v>OBRAS VIÁRIAS</v>
          </cell>
          <cell r="D2859">
            <v>0</v>
          </cell>
          <cell r="E2859">
            <v>0</v>
          </cell>
        </row>
        <row r="2860">
          <cell r="A2860">
            <v>9080</v>
          </cell>
          <cell r="B2860">
            <v>0</v>
          </cell>
          <cell r="C2860" t="str">
            <v>ESTABILIZAÇÃO DE SOLO</v>
          </cell>
          <cell r="D2860">
            <v>0</v>
          </cell>
          <cell r="E2860">
            <v>0</v>
          </cell>
        </row>
        <row r="2861">
          <cell r="A2861" t="str">
            <v>ED-50411</v>
          </cell>
          <cell r="B2861">
            <v>0</v>
          </cell>
          <cell r="C2861" t="str">
            <v>GEOTÊXTIL NÃO TECIDO PARA ESTABILIZAÇÃO DE SOLOS</v>
          </cell>
          <cell r="D2861" t="str">
            <v>m2</v>
          </cell>
          <cell r="E2861">
            <v>8.15</v>
          </cell>
        </row>
        <row r="2862">
          <cell r="A2862">
            <v>9081</v>
          </cell>
          <cell r="B2862">
            <v>0</v>
          </cell>
          <cell r="C2862" t="str">
            <v>PAVIMENTO INTERTRAVADO</v>
          </cell>
          <cell r="D2862">
            <v>0</v>
          </cell>
          <cell r="E2862">
            <v>0</v>
          </cell>
        </row>
        <row r="2863">
          <cell r="A2863" t="str">
            <v>ED-9837</v>
          </cell>
          <cell r="B2863">
            <v>0</v>
          </cell>
          <cell r="C2863" t="str">
            <v xml:space="preserve">APLICAÇÃO E REGULARIZAÇÃO DE COLCHÃO DE AREIA </v>
          </cell>
          <cell r="D2863" t="str">
            <v>m3</v>
          </cell>
          <cell r="E2863">
            <v>162.58000000000001</v>
          </cell>
        </row>
        <row r="2864">
          <cell r="A2864" t="str">
            <v>ED-51146</v>
          </cell>
          <cell r="B2864">
            <v>0</v>
          </cell>
          <cell r="C2864" t="str">
            <v>EXECUÇÃO DE PAVIMENTO INTERTRAVADO ECOLÓGICO, ESPESSURA 6CM, FCK 35MPA, INCLUINDO FORNECIMENTO E TRANSPORTE DE TODOS OS MATERIAIS E COLCHÃO DE ASSENTAMENTO COM ESPESSURA 6CM</v>
          </cell>
          <cell r="D2864" t="str">
            <v>m2</v>
          </cell>
          <cell r="E2864">
            <v>77.69</v>
          </cell>
        </row>
        <row r="2865">
          <cell r="A2865" t="str">
            <v>ED-24063</v>
          </cell>
          <cell r="B2865">
            <v>0</v>
          </cell>
          <cell r="C2865" t="str">
            <v>EXECUÇÃO DE PAVIMENTO INTERTRAVADO EM BLOCO SEXTAVADO, ESPESSURA 6CM, FCK 35MPA, INCLUINDO FORNECIMENTO E TRANSPORTE DE TODOS OS MATERIAIS E COLCHÃO DE ASSENTAMENTO COM ESPESSURA 6CM</v>
          </cell>
          <cell r="D2865" t="str">
            <v>m2</v>
          </cell>
          <cell r="E2865">
            <v>69.48</v>
          </cell>
        </row>
        <row r="2866">
          <cell r="A2866" t="str">
            <v>ED-24062</v>
          </cell>
          <cell r="B2866">
            <v>0</v>
          </cell>
          <cell r="C2866" t="str">
            <v>EXECUÇÃO DE PAVIMENTO INTERTRAVADO, ESPESSURA 10CM, FCK 35MPA, INCLUINDO FORNECIMENTO E TRANSPORTE DE TODOS OS MATERIAIS E COLCHÃO DE ASSENTAMENTO COM ESPESSURA 6CM</v>
          </cell>
          <cell r="D2866" t="str">
            <v>m2</v>
          </cell>
          <cell r="E2866">
            <v>94.03</v>
          </cell>
        </row>
        <row r="2867">
          <cell r="A2867" t="str">
            <v>ED-50420</v>
          </cell>
          <cell r="B2867">
            <v>0</v>
          </cell>
          <cell r="C2867" t="str">
            <v>EXECUÇÃO DE PAVIMENTO INTERTRAVADO, ESPESSURA 10CM, FCK 40MPA, INCLUINDO FORNECIMENTO E TRANSPORTE DE TODOS OS MATERIAIS E COLCHÃO DE ASSENTAMENTO COM ESPESSURA 6CM</v>
          </cell>
          <cell r="D2867" t="str">
            <v>m2</v>
          </cell>
          <cell r="E2867">
            <v>101.05</v>
          </cell>
        </row>
        <row r="2868">
          <cell r="A2868" t="str">
            <v>ED-50417</v>
          </cell>
          <cell r="B2868">
            <v>0</v>
          </cell>
          <cell r="C2868" t="str">
            <v>EXECUÇÃO DE PAVIMENTO INTERTRAVADO, ESPESSURA 6CM, FCK 35MPA, INCLUINDO FORNECIMENTO E TRANSPORTE DE TODOS OS MATERIAIS E COLCHÃO DE ASSENTAMENTO COM ESPESSURA 6CM</v>
          </cell>
          <cell r="D2868" t="str">
            <v>m2</v>
          </cell>
          <cell r="E2868">
            <v>66.53</v>
          </cell>
        </row>
        <row r="2869">
          <cell r="A2869" t="str">
            <v>ED-50418</v>
          </cell>
          <cell r="B2869">
            <v>0</v>
          </cell>
          <cell r="C2869" t="str">
            <v>EXECUÇÃO DE PAVIMENTO INTERTRAVADO, ESPESSURA 8CM, FCK 35MPA, INCLUINDO FORNECIMENTO E TRANSPORTE DE TODOS OS MATERIAIS E COLCHÃO DE ASSENTAMENTO COM ESPESSURA 6CM</v>
          </cell>
          <cell r="D2869" t="str">
            <v>m2</v>
          </cell>
          <cell r="E2869">
            <v>81.59</v>
          </cell>
        </row>
        <row r="2870">
          <cell r="A2870" t="str">
            <v>ED-24056</v>
          </cell>
          <cell r="B2870">
            <v>0</v>
          </cell>
          <cell r="C2870" t="str">
            <v>REMOÇÃO DE PAVIMENTO EM BLOCO DE CONCRETO INTERTRAVADO OU SEXTAVADO, COM REAPROVEITAMENTO DOS BLOCOS INCLUSIVE AFASTAMENTO</v>
          </cell>
          <cell r="D2870" t="str">
            <v>m2</v>
          </cell>
          <cell r="E2870">
            <v>7.02</v>
          </cell>
        </row>
        <row r="2871">
          <cell r="A2871">
            <v>9082</v>
          </cell>
          <cell r="B2871">
            <v>0</v>
          </cell>
          <cell r="C2871" t="str">
            <v>PAVIMENTAÇÃO</v>
          </cell>
          <cell r="D2871">
            <v>0</v>
          </cell>
          <cell r="E2871">
            <v>0</v>
          </cell>
        </row>
        <row r="2872">
          <cell r="A2872" t="str">
            <v>ED-50413</v>
          </cell>
          <cell r="B2872">
            <v>0</v>
          </cell>
          <cell r="C2872" t="str">
            <v>ALVENARIA POLIÉDRICA, RETIRADA E REASSENTAMENTO SOBRE COXIM DE AREIA</v>
          </cell>
          <cell r="D2872" t="str">
            <v>m2</v>
          </cell>
          <cell r="E2872">
            <v>24.42</v>
          </cell>
        </row>
        <row r="2873">
          <cell r="A2873" t="str">
            <v>ED-50421</v>
          </cell>
          <cell r="B2873">
            <v>0</v>
          </cell>
          <cell r="C2873" t="str">
            <v>ASSENTAMENTO DE MATA-BURRO DE CONCRETO</v>
          </cell>
          <cell r="D2873" t="str">
            <v>U</v>
          </cell>
          <cell r="E2873">
            <v>972.21</v>
          </cell>
        </row>
        <row r="2874">
          <cell r="A2874" t="str">
            <v>ED-50416</v>
          </cell>
          <cell r="B2874">
            <v>0</v>
          </cell>
          <cell r="C2874" t="str">
            <v>EXECUÇÃO DE PAVIMENTO INTERTRAVADO EM BLOCO SEXTAVADO, ESPESSURA 8CM, FCK 35MPA, INCLUINDO FORNECIMENTO E TRANSPORTE DE TODOS OS MATERIAIS E COLCHÃO DE ASSENTAMENTO COM ESPESSURA 6CM</v>
          </cell>
          <cell r="D2874" t="str">
            <v>m2</v>
          </cell>
          <cell r="E2874">
            <v>76.13</v>
          </cell>
        </row>
        <row r="2875">
          <cell r="A2875" t="str">
            <v>ED-7624</v>
          </cell>
          <cell r="B2875">
            <v>0</v>
          </cell>
          <cell r="C2875" t="str">
            <v>EXECUÇÃO E APLICAÇÃO DE CONCRETO ASFÁLTICO PRE-MISTURADO À FRIO (PMF), EM BETONEIRA, INCLUINDO FORNECIMENTO E TRANSPORTE DOS AGREGADOS E MATERIAL BETUMINOSO, INCLUSIVE TRANSPORTE DA MASSA ASFÁLTICA ATÉ A PISTA</v>
          </cell>
          <cell r="D2875" t="str">
            <v>m3</v>
          </cell>
          <cell r="E2875">
            <v>970.55</v>
          </cell>
        </row>
        <row r="2876">
          <cell r="A2876" t="str">
            <v>ED-7623</v>
          </cell>
          <cell r="B2876">
            <v>0</v>
          </cell>
          <cell r="C2876" t="str">
            <v>EXECUÇÃO E APLICAÇÃO DE CONCRETO BETUMINOSO USINADO A QUENTE (CBUQ), MASSA COMERCIAL, INCLUINDO FORNECIMENTO E TRANSPORTE DOS AGREGADOS E MATERIAL BETUMINOSO, EXCLUSIVE TRANSPORTE DA MASSA ASFÁLTICA ATÉ A PISTA</v>
          </cell>
          <cell r="D2876" t="str">
            <v>m3</v>
          </cell>
          <cell r="E2876">
            <v>1668.31</v>
          </cell>
        </row>
        <row r="2877">
          <cell r="A2877" t="str">
            <v>ED-50412</v>
          </cell>
          <cell r="B2877">
            <v>0</v>
          </cell>
          <cell r="C2877" t="str">
            <v>PARALELEPÍPEDO, RETIRADA E REASSENTAMENTO SOBRE COXIM DE AREIA</v>
          </cell>
          <cell r="D2877" t="str">
            <v>m2</v>
          </cell>
          <cell r="E2877">
            <v>33.85</v>
          </cell>
        </row>
        <row r="2878">
          <cell r="A2878" t="str">
            <v>ED-50414</v>
          </cell>
          <cell r="B2878">
            <v>0</v>
          </cell>
          <cell r="C2878" t="str">
            <v>REMOÇÃO E REASSENTAMENTO DE CALÇAMENTO EM BLOCO DE CONCRETO INTERTRAVADO OU SEXTAVADO, COM REAPROVEITAMENTO DOS BLOCOS</v>
          </cell>
          <cell r="D2878" t="str">
            <v>m2</v>
          </cell>
          <cell r="E2878">
            <v>23.29</v>
          </cell>
        </row>
        <row r="2879">
          <cell r="A2879">
            <v>9084</v>
          </cell>
          <cell r="B2879">
            <v>0</v>
          </cell>
          <cell r="C2879" t="str">
            <v>ENSECADEIRA</v>
          </cell>
          <cell r="D2879">
            <v>0</v>
          </cell>
          <cell r="E2879">
            <v>0</v>
          </cell>
        </row>
        <row r="2880">
          <cell r="A2880" t="str">
            <v>ED-50423</v>
          </cell>
          <cell r="B2880">
            <v>0</v>
          </cell>
          <cell r="C2880" t="str">
            <v>ENSECADEIRA INCLUSIVE RETIRADA DO MADEIRAMENTO , PAREDE DUPLA</v>
          </cell>
          <cell r="D2880" t="str">
            <v>m2</v>
          </cell>
          <cell r="E2880">
            <v>348.4</v>
          </cell>
        </row>
        <row r="2881">
          <cell r="A2881" t="str">
            <v>ED-50422</v>
          </cell>
          <cell r="B2881">
            <v>0</v>
          </cell>
          <cell r="C2881" t="str">
            <v>ENSECADEIRA INCLUSIVE RETIRADA DO MADEIRAMENTO , PAREDE SIMPLES</v>
          </cell>
          <cell r="D2881" t="str">
            <v>m2</v>
          </cell>
          <cell r="E2881">
            <v>140.41999999999999</v>
          </cell>
        </row>
        <row r="2882">
          <cell r="A2882">
            <v>9085</v>
          </cell>
          <cell r="B2882">
            <v>0</v>
          </cell>
          <cell r="C2882" t="str">
            <v>PONTE E TRAVESSIA</v>
          </cell>
          <cell r="D2882">
            <v>0</v>
          </cell>
          <cell r="E2882">
            <v>0</v>
          </cell>
        </row>
        <row r="2883">
          <cell r="A2883" t="str">
            <v>ED-29090</v>
          </cell>
          <cell r="B2883">
            <v>0</v>
          </cell>
          <cell r="C2883" t="str">
            <v>DESCARGA DE CAMINHÃO, PARA ELEMENTOS DE VIGA OU TABULEIRO PARA PONTE, INCLUSIVE DESCARGA DE PERFIS LONGARINAS, TRANSVERSINAS, CHAPAS E ACESSÓRIOS, EXCLUSIVE FORNECIMENTO E TRANSPORTE</v>
          </cell>
          <cell r="D2883" t="str">
            <v>un</v>
          </cell>
          <cell r="E2883">
            <v>4139.8</v>
          </cell>
        </row>
        <row r="2884">
          <cell r="A2884" t="str">
            <v>ED-27791</v>
          </cell>
          <cell r="B2884">
            <v>0</v>
          </cell>
          <cell r="C2884" t="str">
            <v>FORNECIMENTO DE ESTRUTURA METÁLICA EM PERFIL SOLDADO PARA PONTES, EM AÇO PATINÁVEL, INCLUSIVE FABRICAÇÃO, EXCLUSIVE TRANSPORTE E LANÇAMENTO</v>
          </cell>
          <cell r="D2884" t="str">
            <v>Kg</v>
          </cell>
          <cell r="E2884">
            <v>17.18</v>
          </cell>
        </row>
        <row r="2885">
          <cell r="A2885" t="str">
            <v>ED-50428</v>
          </cell>
          <cell r="B2885">
            <v>0</v>
          </cell>
          <cell r="C2885" t="str">
            <v>LANÇAMENTO DE VIGA PARA PONTE, EXCLUSIVE FORNECIMENTO, DESCARGA E TRANSPORTE - PROJETO PADRÃO SEINFRA-MG</v>
          </cell>
          <cell r="D2885" t="str">
            <v>Kg</v>
          </cell>
          <cell r="E2885">
            <v>1.36</v>
          </cell>
        </row>
        <row r="2886">
          <cell r="A2886" t="str">
            <v>ED-29091</v>
          </cell>
          <cell r="B2886">
            <v>0</v>
          </cell>
          <cell r="C2886" t="str">
            <v>TRANSPORTE DE VIGA OU TABULEIRO PARA PONTE (CUSTO FIXO), INCLUSIVE CARGA, EXCLUSIVE FORNECIMENTO , DESCARGA E TRANSPORTE EM QUILÔMETRO RODADO (CUSTO VARIÁVEL)</v>
          </cell>
          <cell r="D2886" t="str">
            <v>un</v>
          </cell>
          <cell r="E2886">
            <v>2664.75</v>
          </cell>
        </row>
        <row r="2887">
          <cell r="A2887" t="str">
            <v>ED-29092</v>
          </cell>
          <cell r="B2887">
            <v>0</v>
          </cell>
          <cell r="C2887" t="str">
            <v>TRANSPORTE DE VIGA OU TABULEIRO PARA PONTE (CUSTO VARIÁVEL), EXCLUSIVE FORNECIMENTO , DESCARGA E CUSTO FIXO DE TRANSPORTE</v>
          </cell>
          <cell r="D2887" t="str">
            <v>TxKM</v>
          </cell>
          <cell r="E2887">
            <v>0.84</v>
          </cell>
        </row>
        <row r="2888">
          <cell r="A2888">
            <v>8697</v>
          </cell>
          <cell r="B2888">
            <v>0</v>
          </cell>
          <cell r="C2888" t="str">
            <v>TRANSPORTES</v>
          </cell>
          <cell r="D2888">
            <v>0</v>
          </cell>
          <cell r="E2888">
            <v>0</v>
          </cell>
        </row>
        <row r="2889">
          <cell r="A2889">
            <v>9086</v>
          </cell>
          <cell r="B2889">
            <v>0</v>
          </cell>
          <cell r="C2889" t="str">
            <v>CARGA E DESCARGA DE MATERIAL</v>
          </cell>
          <cell r="D2889">
            <v>0</v>
          </cell>
          <cell r="E2889">
            <v>0</v>
          </cell>
        </row>
        <row r="2890">
          <cell r="A2890" t="str">
            <v>ED-51131</v>
          </cell>
          <cell r="B2890">
            <v>0</v>
          </cell>
          <cell r="C2890" t="str">
            <v>CARGA DE MATERIAL DE QUALQUER NATUREZA SOBRE CAMINHÃO - MANUAL</v>
          </cell>
          <cell r="D2890" t="str">
            <v>m3</v>
          </cell>
          <cell r="E2890">
            <v>32.42</v>
          </cell>
        </row>
        <row r="2891">
          <cell r="A2891" t="str">
            <v>ED-51132</v>
          </cell>
          <cell r="B2891">
            <v>0</v>
          </cell>
          <cell r="C2891" t="str">
            <v>CARGA DE MATERIAL DE QUALQUER NATUREZA SOBRE CAMINHÃO - MECÂNICA</v>
          </cell>
          <cell r="D2891" t="str">
            <v>m3</v>
          </cell>
          <cell r="E2891">
            <v>2.92</v>
          </cell>
        </row>
        <row r="2892">
          <cell r="A2892">
            <v>9087</v>
          </cell>
          <cell r="B2892">
            <v>0</v>
          </cell>
          <cell r="C2892" t="str">
            <v>TRANSPORTE DE MATERIAL</v>
          </cell>
          <cell r="D2892">
            <v>0</v>
          </cell>
          <cell r="E2892">
            <v>0</v>
          </cell>
        </row>
        <row r="2893">
          <cell r="A2893" t="str">
            <v>ED-51134</v>
          </cell>
          <cell r="B2893">
            <v>0</v>
          </cell>
          <cell r="C2893" t="str">
            <v>TRANSPORTE DE MATERIAL DE QUALQUER NATUREZA COM CARRINHO DE MÃO, COM DISTÂNCIAS MAIORES QUE 50M E MENORES OU IGUAIS A 100M, INCLUSIVE CARGA/DESGARGA</v>
          </cell>
          <cell r="D2893" t="str">
            <v>m3</v>
          </cell>
          <cell r="E2893">
            <v>32.119999999999997</v>
          </cell>
        </row>
        <row r="2894">
          <cell r="A2894" t="str">
            <v>ED-51133</v>
          </cell>
          <cell r="B2894">
            <v>0</v>
          </cell>
          <cell r="C2894" t="str">
            <v>TRANSPORTE DE MATERIAL DE QUALQUER NATUREZA COM CARRINHO DE MÃO, COM DISTÂNCIAS MENORES OU IGUAIS A 50M, INCLUSIVE CARGA/DESCARGA</v>
          </cell>
          <cell r="D2894" t="str">
            <v>m3</v>
          </cell>
          <cell r="E2894">
            <v>19.170000000000002</v>
          </cell>
        </row>
        <row r="2895">
          <cell r="A2895" t="str">
            <v>ED-51127</v>
          </cell>
          <cell r="B2895">
            <v>0</v>
          </cell>
          <cell r="C2895" t="str">
            <v>TRANSPORTE DE MATERIAL DE QUALQUER NATUREZA EM CAMINHÃO DMT &lt;= 1 KM (DENTRO DO PERÍMETRO URBANO)</v>
          </cell>
          <cell r="D2895" t="str">
            <v>m3</v>
          </cell>
          <cell r="E2895">
            <v>4.9000000000000004</v>
          </cell>
        </row>
        <row r="2896">
          <cell r="A2896" t="str">
            <v>ED-51130</v>
          </cell>
          <cell r="B2896">
            <v>0</v>
          </cell>
          <cell r="C2896" t="str">
            <v>TRANSPORTE DE MATERIAL DE QUALQUER NATUREZA EM CAMINHÃO DMT &gt; 5 KM (DENTRO DO PERÍMETRO URBANO)</v>
          </cell>
          <cell r="D2896" t="str">
            <v>M3xKM</v>
          </cell>
          <cell r="E2896">
            <v>4.7699999999999996</v>
          </cell>
        </row>
        <row r="2897">
          <cell r="A2897" t="str">
            <v>ED-51128</v>
          </cell>
          <cell r="B2897">
            <v>0</v>
          </cell>
          <cell r="C2897" t="str">
            <v>TRANSPORTE DE MATERIAL DE QUALQUER NATUREZA EM CAMINHÃO 1 KM &lt; DMT &lt;= 2 KM (DENTRO DO PERÍMETRO URBANO)</v>
          </cell>
          <cell r="D2897" t="str">
            <v>m3</v>
          </cell>
          <cell r="E2897">
            <v>16.899999999999999</v>
          </cell>
        </row>
        <row r="2898">
          <cell r="A2898" t="str">
            <v>ED-51129</v>
          </cell>
          <cell r="B2898">
            <v>0</v>
          </cell>
          <cell r="C2898" t="str">
            <v>TRANSPORTE DE MATERIAL DE QUALQUER NATUREZA EM CAMINHÃO 2 KM &lt; DMT &lt;= 5 KM (DENTRO DO PERÍMETRO URBANO)</v>
          </cell>
          <cell r="D2898" t="str">
            <v>M3xKM</v>
          </cell>
          <cell r="E2898">
            <v>4.97</v>
          </cell>
        </row>
        <row r="2899">
          <cell r="A2899" t="str">
            <v>ED-51125</v>
          </cell>
          <cell r="B2899">
            <v>0</v>
          </cell>
          <cell r="C2899" t="str">
            <v>TRANSPORTE DE MATERIAL DEMOLIDO EM CAÇAMBA, EXCLUSIVE CARGA MANUAL OU MECÂNICA</v>
          </cell>
          <cell r="D2899" t="str">
            <v>m3</v>
          </cell>
          <cell r="E2899">
            <v>48</v>
          </cell>
        </row>
        <row r="2900">
          <cell r="A2900" t="str">
            <v>ED-51126</v>
          </cell>
          <cell r="B2900">
            <v>0</v>
          </cell>
          <cell r="C2900" t="str">
            <v>TRANSPORTE DE MATERIAL DEMOLIDO EM CAÇAMBA (MUNICÍPIO: BELO HORIZONTE), EXCLUSIVE CARGA MANUAL OU MECÂNICA</v>
          </cell>
          <cell r="D2900" t="str">
            <v>m3</v>
          </cell>
          <cell r="E2900">
            <v>48</v>
          </cell>
        </row>
        <row r="2901">
          <cell r="A2901">
            <v>8698</v>
          </cell>
          <cell r="B2901">
            <v>0</v>
          </cell>
          <cell r="C2901" t="str">
            <v>PROJETO PADRÃO ESCOLAR</v>
          </cell>
          <cell r="D2901">
            <v>0</v>
          </cell>
          <cell r="E2901">
            <v>0</v>
          </cell>
        </row>
        <row r="2902">
          <cell r="A2902">
            <v>9089</v>
          </cell>
          <cell r="B2902">
            <v>0</v>
          </cell>
          <cell r="C2902" t="str">
            <v>ESQUADRIA</v>
          </cell>
          <cell r="D2902">
            <v>0</v>
          </cell>
          <cell r="E2902">
            <v>0</v>
          </cell>
        </row>
        <row r="2903">
          <cell r="A2903" t="str">
            <v>ED-50831</v>
          </cell>
          <cell r="B2903">
            <v>0</v>
          </cell>
          <cell r="C2903" t="str">
            <v>ALÇAPÃO - EMPENA (60 cm x 100 cm) ESTRUTURA EM CHAPA METÁLICA, ASSENTADA. CONFORME PROJETO AMPLIAÇÃO ESQUADRIAS PADRÃO 5/2000</v>
          </cell>
          <cell r="D2903" t="str">
            <v>U</v>
          </cell>
          <cell r="E2903">
            <v>249.71</v>
          </cell>
        </row>
        <row r="2904">
          <cell r="A2904" t="str">
            <v>ED-50830</v>
          </cell>
          <cell r="B2904">
            <v>0</v>
          </cell>
          <cell r="C2904" t="str">
            <v>ALÇAPÃO (85,50 cm x 65,70 cm) ESTRUTURA EM CHAPA METÁLICA, ASSENTADA. CONFORME PROJETO AMPLIAÇÃO ESQUADRIAS PADRÃO 5/2000</v>
          </cell>
          <cell r="D2904" t="str">
            <v>U</v>
          </cell>
          <cell r="E2904">
            <v>259.41000000000003</v>
          </cell>
        </row>
        <row r="2905">
          <cell r="A2905" t="str">
            <v>ED-50840</v>
          </cell>
          <cell r="B2905">
            <v>0</v>
          </cell>
          <cell r="C2905" t="str">
            <v>COMPENSADO PINTADO PARA FECHAMENTO BALCÃO SECRETARIA, INCLUSO CANTONEIRAS PARA FIXAÇÃO NA ALVENARIA E TAMPO. CONFORME DETALHE 33-D AGOSTO 2001 PROJETO PADRÃO DER-MG</v>
          </cell>
          <cell r="D2905" t="str">
            <v>m2</v>
          </cell>
          <cell r="E2905">
            <v>96.35</v>
          </cell>
        </row>
        <row r="2906">
          <cell r="A2906" t="str">
            <v>ED-50950</v>
          </cell>
          <cell r="B2906">
            <v>0</v>
          </cell>
          <cell r="C2906" t="str">
            <v>FECHAMENTO DE EMPENA COM QUADRO EM PERFIL, CANTONEIRA 2" X 2", SOLDADO, E TELA FIO 12 MALHA 1/2" (CONFORME DETALHE DE PRÉDIO ESCOLAR, INCLUSIVE PINTURA ESMALTE)</v>
          </cell>
          <cell r="D2906" t="str">
            <v>m2</v>
          </cell>
          <cell r="E2906">
            <v>213.82</v>
          </cell>
        </row>
        <row r="2907">
          <cell r="A2907" t="str">
            <v>ED-50896</v>
          </cell>
          <cell r="B2907">
            <v>0</v>
          </cell>
          <cell r="C2907" t="str">
            <v>GF1 - (340 X 145 CM ) GRADE FIXA PARA PROTEÇÃO DE JANELAS, EM BARRA DE FERRO QUADRADO DE 1/2" E QUADRO DE FERRO CHATO DE 1/2"X 1/8", COLOCADA</v>
          </cell>
          <cell r="D2907" t="str">
            <v>U</v>
          </cell>
          <cell r="E2907">
            <v>1614.62</v>
          </cell>
        </row>
        <row r="2908">
          <cell r="A2908" t="str">
            <v>ED-50897</v>
          </cell>
          <cell r="B2908">
            <v>0</v>
          </cell>
          <cell r="C2908" t="str">
            <v>GF1 - (340 X 165 CM ) GRADE FIXA PARA PROTEÇÃO DE JANELAS, EM BARRA DE FERRO QUADRADO DE 1/2" E QUADRO DE FERRO CHATO DE 1/2"X 1/8", COLOCADA</v>
          </cell>
          <cell r="D2908" t="str">
            <v>U</v>
          </cell>
          <cell r="E2908">
            <v>1837.33</v>
          </cell>
        </row>
        <row r="2909">
          <cell r="A2909" t="str">
            <v>ED-50899</v>
          </cell>
          <cell r="B2909">
            <v>0</v>
          </cell>
          <cell r="C2909" t="str">
            <v>GF2 - (340 X 105 CM ) GRADE FIXA PARA PROTEÇÃO DE JANELAS, EM BARRA DE FERRO QUADRADO DE 1/2" E QUADRO DE FERRO CHATO DE 1/2"X 1/8", COLOCADA</v>
          </cell>
          <cell r="D2909" t="str">
            <v>U</v>
          </cell>
          <cell r="E2909">
            <v>1169.21</v>
          </cell>
        </row>
        <row r="2910">
          <cell r="A2910" t="str">
            <v>ED-50898</v>
          </cell>
          <cell r="B2910">
            <v>0</v>
          </cell>
          <cell r="C2910" t="str">
            <v>GF2 - (340 X 165 CM ) GRADE FIXA PARA PROTEÇÃO DE JANELAS, EM BARRA DE FERRO QUADRADO DE 1/2" E QUADRO DE FERRO CHATO DE 1/2"X 1/8", COLOCADA</v>
          </cell>
          <cell r="D2910" t="str">
            <v>U</v>
          </cell>
          <cell r="E2910">
            <v>1837.33</v>
          </cell>
        </row>
        <row r="2911">
          <cell r="A2911" t="str">
            <v>ED-50900</v>
          </cell>
          <cell r="B2911">
            <v>0</v>
          </cell>
          <cell r="C2911" t="str">
            <v>GF3 - (340 X 60 CM ) GRADE FIXA PARA PROTEÇÃO DE JANELAS, EM BARRA DE FERRO QUADRADO DE 1/2" E QUADRO DE FERRO CHATO DE 1/2"X 1/8", COLOCADA</v>
          </cell>
          <cell r="D2911" t="str">
            <v>U</v>
          </cell>
          <cell r="E2911">
            <v>668.12</v>
          </cell>
        </row>
        <row r="2912">
          <cell r="A2912" t="str">
            <v>ED-50901</v>
          </cell>
          <cell r="B2912">
            <v>0</v>
          </cell>
          <cell r="C2912" t="str">
            <v>GF3 - (340 X 80 CM ) GRADE FIXA PARA PROTEÇÃO DE JANELAS, EM BARRA DE FERRO QUADRADO DE 1/2" E QUADRO DE FERRO CHATO DE 1/2"X 1/8", COLOCADA</v>
          </cell>
          <cell r="D2912" t="str">
            <v>U</v>
          </cell>
          <cell r="E2912">
            <v>890.82</v>
          </cell>
        </row>
        <row r="2913">
          <cell r="A2913" t="str">
            <v>ED-50902</v>
          </cell>
          <cell r="B2913">
            <v>0</v>
          </cell>
          <cell r="C2913" t="str">
            <v>GF4 - (162,5 X 80 CM ) GRADE FIXA PARA PROTEÇÃO DE JANELAS, EM BARRA DE FERRO QUADRADO DE 1/2" E QUADRO DE FERRO CHATO DE 1/2"X 1/8", COLOCADA</v>
          </cell>
          <cell r="D2913" t="str">
            <v>U</v>
          </cell>
          <cell r="E2913">
            <v>425.76</v>
          </cell>
        </row>
        <row r="2914">
          <cell r="A2914" t="str">
            <v>ED-50904</v>
          </cell>
          <cell r="B2914">
            <v>0</v>
          </cell>
          <cell r="C2914" t="str">
            <v>GF5 - (340 X 185 CM ) GRADE FIXA PARA PROTEÇÃO DE JANELAS, EM BARRA DE FERRO QUADRADO DE 1/2" E QUADRO DE FERRO CHATO DE 1/2"X 1/8", COLOCADA</v>
          </cell>
          <cell r="D2914" t="str">
            <v>U</v>
          </cell>
          <cell r="E2914">
            <v>2060.0300000000002</v>
          </cell>
        </row>
        <row r="2915">
          <cell r="A2915" t="str">
            <v>ED-50903</v>
          </cell>
          <cell r="B2915">
            <v>0</v>
          </cell>
          <cell r="C2915" t="str">
            <v>GF5 - (340 X 40 CM ) GRADE FIXA PARA PROTEÇÃO DE JANELAS, EM BARRA DE FERRO QUADRADO DE 1/2" E QUADRO DE FERRO CHATO DE 1/2"X 1/8", COLOCADA</v>
          </cell>
          <cell r="D2915" t="str">
            <v>U</v>
          </cell>
          <cell r="E2915">
            <v>445.41</v>
          </cell>
        </row>
        <row r="2916">
          <cell r="A2916" t="str">
            <v>ED-50913</v>
          </cell>
          <cell r="B2916">
            <v>0</v>
          </cell>
          <cell r="C2916" t="str">
            <v>GR - GRADE FIXA EM FERRO (180 X 158 CM) , COLOCADA</v>
          </cell>
          <cell r="D2916" t="str">
            <v>U</v>
          </cell>
          <cell r="E2916">
            <v>931.43</v>
          </cell>
        </row>
        <row r="2917">
          <cell r="A2917" t="str">
            <v>ED-50912</v>
          </cell>
          <cell r="B2917">
            <v>0</v>
          </cell>
          <cell r="C2917" t="str">
            <v>JANELA PERFIL CANTONEIRA BASCULANTE 0,60 X 0,60 M, CONFORME DETALHE PADRÃO ESCOLAR 4/98 VERSÃO 2005</v>
          </cell>
          <cell r="D2917" t="str">
            <v>U</v>
          </cell>
          <cell r="E2917">
            <v>169.39</v>
          </cell>
        </row>
        <row r="2918">
          <cell r="A2918" t="str">
            <v>ED-50911</v>
          </cell>
          <cell r="B2918">
            <v>0</v>
          </cell>
          <cell r="C2918" t="str">
            <v>JANELA PERFIL CANTONEIRA BASCULANTE 1,20 X 0,60 M, CONFORME DETALHE PADRÃO ESCOLAR 4/98 VERSÃO 2005</v>
          </cell>
          <cell r="D2918" t="str">
            <v>U</v>
          </cell>
          <cell r="E2918">
            <v>338.79</v>
          </cell>
        </row>
        <row r="2919">
          <cell r="A2919" t="str">
            <v>ED-50882</v>
          </cell>
          <cell r="B2919">
            <v>0</v>
          </cell>
          <cell r="C2919" t="str">
            <v>JB1 - (340 X 40 CM) BASCULANTE DE FERRO ASSENTADA COM PARAFUSOS E BUCHA, CONFORME DETALHE E ESPECIFICAÇÕES</v>
          </cell>
          <cell r="D2919" t="str">
            <v>U</v>
          </cell>
          <cell r="E2919">
            <v>610.24</v>
          </cell>
        </row>
        <row r="2920">
          <cell r="A2920" t="str">
            <v>ED-50881</v>
          </cell>
          <cell r="B2920">
            <v>0</v>
          </cell>
          <cell r="C2920" t="str">
            <v>JB1 - (345 X 40 CM) BASCULANTE DE FERRO ASSENTADA COM PARAFUSOS E BUCHA, CONFORME DETALHE E ESPECIFICAÇÕES</v>
          </cell>
          <cell r="D2920" t="str">
            <v>U</v>
          </cell>
          <cell r="E2920">
            <v>619.21</v>
          </cell>
        </row>
        <row r="2921">
          <cell r="A2921" t="str">
            <v>ED-50884</v>
          </cell>
          <cell r="B2921">
            <v>0</v>
          </cell>
          <cell r="C2921" t="str">
            <v>JB2 - (340 X 60 CM) BASCULANTE DE FERRO ASSENTADA COM PARAFUSOS E BUCHA,CONFORME DETALHE E ESPECIFICAÇÕES</v>
          </cell>
          <cell r="D2921" t="str">
            <v>U</v>
          </cell>
          <cell r="E2921">
            <v>915.36</v>
          </cell>
        </row>
        <row r="2922">
          <cell r="A2922" t="str">
            <v>ED-50883</v>
          </cell>
          <cell r="B2922">
            <v>0</v>
          </cell>
          <cell r="C2922" t="str">
            <v>JB2 - (345 X 60 CM) BASCULANTE DE FERRO ASSENTADA COM PARAFUSOS E BUCHA,CONFORME DETALHE E ESPECIFICAÇÕES</v>
          </cell>
          <cell r="D2922" t="str">
            <v>U</v>
          </cell>
          <cell r="E2922">
            <v>928.82</v>
          </cell>
        </row>
        <row r="2923">
          <cell r="A2923" t="str">
            <v>ED-50886</v>
          </cell>
          <cell r="B2923">
            <v>0</v>
          </cell>
          <cell r="C2923" t="str">
            <v>JB3 - (340 X 80 CM) BASCULANTE DE FERRO ASSENTADA COM PARAFUSOS E BUCHA,CONFORME DETALHE E ESPECIFICAÇÕES</v>
          </cell>
          <cell r="D2923" t="str">
            <v>U</v>
          </cell>
          <cell r="E2923">
            <v>1220.49</v>
          </cell>
        </row>
        <row r="2924">
          <cell r="A2924" t="str">
            <v>ED-50885</v>
          </cell>
          <cell r="B2924">
            <v>0</v>
          </cell>
          <cell r="C2924" t="str">
            <v>JB3 - (345 X 80 CM) BASCULANTE DE FERRO ASSENTADA COM PARAFUSOS E BUCHA,CONFORME DETALHE E ESPECIFICAÇÕES</v>
          </cell>
          <cell r="D2924" t="str">
            <v>U</v>
          </cell>
          <cell r="E2924">
            <v>1238.43</v>
          </cell>
        </row>
        <row r="2925">
          <cell r="A2925" t="str">
            <v>ED-50887</v>
          </cell>
          <cell r="B2925">
            <v>0</v>
          </cell>
          <cell r="C2925" t="str">
            <v>JB4 - (165 X 80 CM) BASCULANTE DE FERRO ASSENTADA COM PARAFUSOS E BUCHA,CONFORME DETALHE E ESPECIFICAÇÕES</v>
          </cell>
          <cell r="D2925" t="str">
            <v>U</v>
          </cell>
          <cell r="E2925">
            <v>605.75</v>
          </cell>
        </row>
        <row r="2926">
          <cell r="A2926" t="str">
            <v>ED-50888</v>
          </cell>
          <cell r="B2926">
            <v>0</v>
          </cell>
          <cell r="C2926" t="str">
            <v>JB5 - (172,5 X 40 CM) BASCULANTE DE FERRO ASSENTADA COM PARAFUSOS E BUCHA,CONFORME DETALHE E ESPECIFICAÇÕES</v>
          </cell>
          <cell r="D2926" t="str">
            <v>U</v>
          </cell>
          <cell r="E2926">
            <v>309.60000000000002</v>
          </cell>
        </row>
        <row r="2927">
          <cell r="A2927" t="str">
            <v>ED-50889</v>
          </cell>
          <cell r="B2927">
            <v>0</v>
          </cell>
          <cell r="C2927" t="str">
            <v>JB5 - (195 X 40 CM) BASCULANTE DE FERRO ASSENTADA COM PARAFUSOS E BUCHA,CONFORME DETALHE E ESPECIFICAÇÕES</v>
          </cell>
          <cell r="D2927" t="str">
            <v>U</v>
          </cell>
          <cell r="E2927">
            <v>349.99</v>
          </cell>
        </row>
        <row r="2928">
          <cell r="A2928" t="str">
            <v>ED-50891</v>
          </cell>
          <cell r="B2928">
            <v>0</v>
          </cell>
          <cell r="C2928" t="str">
            <v>JB6 - (210 X 40 CM) BASCULANTE DE FERRO ASSENTADA COM PARAFUSOS E BUCHA,CONFORME DETALHE E ESPECIFICAÇÕES</v>
          </cell>
          <cell r="D2928" t="str">
            <v>U</v>
          </cell>
          <cell r="E2928">
            <v>394.86</v>
          </cell>
        </row>
        <row r="2929">
          <cell r="A2929" t="str">
            <v>ED-50890</v>
          </cell>
          <cell r="B2929">
            <v>0</v>
          </cell>
          <cell r="C2929" t="str">
            <v>JB6 - (82,25 X 40 CM) BASCULANTE DE FERRO ASSENTADA COM PARAFUSOS E BUCHA,CONFORME DETALHE E ESPECIFICAÇÕES</v>
          </cell>
          <cell r="D2929" t="str">
            <v>U</v>
          </cell>
          <cell r="E2929">
            <v>147.62</v>
          </cell>
        </row>
        <row r="2930">
          <cell r="A2930" t="str">
            <v>ED-50893</v>
          </cell>
          <cell r="B2930">
            <v>0</v>
          </cell>
          <cell r="C2930" t="str">
            <v>JB7 - (162,5 X 40 CM) BASCULANTE DE FERRO ASSENTADA COM PARAFUSOS E BUCHA,CONFORME DETALHE E ESPECIFICAÇÕES</v>
          </cell>
          <cell r="D2930" t="str">
            <v>U</v>
          </cell>
          <cell r="E2930">
            <v>291.66000000000003</v>
          </cell>
        </row>
        <row r="2931">
          <cell r="A2931" t="str">
            <v>ED-50892</v>
          </cell>
          <cell r="B2931">
            <v>0</v>
          </cell>
          <cell r="C2931" t="str">
            <v>JB7 - (165 X 40 CM) BASCULANTE DE FERRO ASSENTADA COM PARAFUSOS E BUCHA,CONFORME DETALHE E ESPECIFICAÇÕES</v>
          </cell>
          <cell r="D2931" t="str">
            <v>U</v>
          </cell>
          <cell r="E2931">
            <v>296.14</v>
          </cell>
        </row>
        <row r="2932">
          <cell r="A2932" t="str">
            <v>ED-50895</v>
          </cell>
          <cell r="B2932">
            <v>0</v>
          </cell>
          <cell r="C2932" t="str">
            <v>JB8 - (130 X 40 CM) BASCULANTE DE FERRO ASSENTADA COM PARAFUSOS E BUCHA,CONFORME DETALHE E ESPECIFICAÇÕES</v>
          </cell>
          <cell r="D2932" t="str">
            <v>U</v>
          </cell>
          <cell r="E2932">
            <v>233.32</v>
          </cell>
        </row>
        <row r="2933">
          <cell r="A2933" t="str">
            <v>ED-50894</v>
          </cell>
          <cell r="B2933">
            <v>0</v>
          </cell>
          <cell r="C2933" t="str">
            <v>JB8 - (135 X 40 CM) BASCULANTE DE FERRO ASSENTADA COM PARAFUSOS E BUCHA,CONFORME DETALHE E ESPECIFICAÇÕES</v>
          </cell>
          <cell r="D2933" t="str">
            <v>U</v>
          </cell>
          <cell r="E2933">
            <v>242.3</v>
          </cell>
        </row>
        <row r="2934">
          <cell r="A2934" t="str">
            <v>ED-50878</v>
          </cell>
          <cell r="B2934">
            <v>0</v>
          </cell>
          <cell r="C2934" t="str">
            <v>JC1 - (340 x 145 CM) BASCULANTE DE FERRO ASSENTADA COM PARAFUSOS E BUCHA, CONFORME DETALHE E ESPECIFICAÇÕES</v>
          </cell>
          <cell r="D2934" t="str">
            <v>U</v>
          </cell>
          <cell r="E2934">
            <v>2212.14</v>
          </cell>
        </row>
        <row r="2935">
          <cell r="A2935" t="str">
            <v>ED-50877</v>
          </cell>
          <cell r="B2935">
            <v>0</v>
          </cell>
          <cell r="C2935" t="str">
            <v>JC1 - (345 x 145 CM) BASCULANTE DE FERRO ASSENTADA COM PARAFUSOS E BUCHA, CONFORME DETALHE E ESPECIFICAÇÕES</v>
          </cell>
          <cell r="D2935" t="str">
            <v>U</v>
          </cell>
          <cell r="E2935">
            <v>2244.67</v>
          </cell>
        </row>
        <row r="2936">
          <cell r="A2936" t="str">
            <v>ED-50880</v>
          </cell>
          <cell r="B2936">
            <v>0</v>
          </cell>
          <cell r="C2936" t="str">
            <v>JC2 - (340 X 165 CM) BASCULANTE DE FERRO ASSENTADA COM PARAFUSOS E BUCHA,CONFORME DETALHE E ESPECIFICAÇÕES</v>
          </cell>
          <cell r="D2936" t="str">
            <v>U</v>
          </cell>
          <cell r="E2936">
            <v>2517.2600000000002</v>
          </cell>
        </row>
        <row r="2937">
          <cell r="A2937" t="str">
            <v>ED-50879</v>
          </cell>
          <cell r="B2937">
            <v>0</v>
          </cell>
          <cell r="C2937" t="str">
            <v>JC2 - (345 X 165 CM) BASCULANTE DE FERRO ASSENTADA COM PARAFUSOS E BUCHA,CONFORME DETALHE E ESPECIFICAÇÕES</v>
          </cell>
          <cell r="D2937" t="str">
            <v>U</v>
          </cell>
          <cell r="E2937">
            <v>2554.2800000000002</v>
          </cell>
        </row>
        <row r="2938">
          <cell r="A2938" t="str">
            <v>ED-50905</v>
          </cell>
          <cell r="B2938">
            <v>0</v>
          </cell>
          <cell r="C2938" t="str">
            <v>JT - (150 X 75 CM) PAINEL FIXO EM TELA METÁLICA FIO 12 #5mm</v>
          </cell>
          <cell r="D2938" t="str">
            <v>U</v>
          </cell>
          <cell r="E2938">
            <v>292.83</v>
          </cell>
        </row>
        <row r="2939">
          <cell r="A2939" t="str">
            <v>ED-50906</v>
          </cell>
          <cell r="B2939">
            <v>0</v>
          </cell>
          <cell r="C2939" t="str">
            <v>JT - (150 X 80 CM) PAINEL FIXO EM TELA METÁLICA FIO 12 #5mm</v>
          </cell>
          <cell r="D2939" t="str">
            <v>U</v>
          </cell>
          <cell r="E2939">
            <v>312.36</v>
          </cell>
        </row>
        <row r="2940">
          <cell r="A2940" t="str">
            <v>ED-50917</v>
          </cell>
          <cell r="B2940">
            <v>0</v>
          </cell>
          <cell r="C2940" t="str">
            <v>J6 - (140 cm x 140 cm) GRADE FIXA DE FERRO ASSENTADA COM PARAFUSOS E BUCHA, CONFORME DETALHE E ESPECIFICAÇÕES</v>
          </cell>
          <cell r="D2940" t="str">
            <v>U</v>
          </cell>
          <cell r="E2940">
            <v>641.91</v>
          </cell>
        </row>
        <row r="2941">
          <cell r="A2941" t="str">
            <v>ED-50918</v>
          </cell>
          <cell r="B2941">
            <v>0</v>
          </cell>
          <cell r="C2941" t="str">
            <v>J9 - (140 cm x 175 cm) DE ABRIR, DUAS PORTAS, EM CHAPA METÁLICA DE FERRO ASSENTADA COM PARAFUSOS E BUCHA, CONFORME DETALHE E ESPECIFICAÇÕES</v>
          </cell>
          <cell r="D2941" t="str">
            <v>U</v>
          </cell>
          <cell r="E2941">
            <v>942.88</v>
          </cell>
        </row>
        <row r="2942">
          <cell r="A2942" t="str">
            <v>ED-50907</v>
          </cell>
          <cell r="B2942">
            <v>0</v>
          </cell>
          <cell r="C2942" t="str">
            <v>PG - (70 X 70 CM) PORTA COMPLETA, ESTRUTURA EM CHAPA, ASSENTADA , CONFORME DETALHES E ESPECIFICAÇÕES</v>
          </cell>
          <cell r="D2942" t="str">
            <v>U</v>
          </cell>
          <cell r="E2942">
            <v>248.63</v>
          </cell>
        </row>
        <row r="2943">
          <cell r="A2943" t="str">
            <v>ED-50908</v>
          </cell>
          <cell r="B2943">
            <v>0</v>
          </cell>
          <cell r="C2943"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D2943" t="str">
            <v>un</v>
          </cell>
          <cell r="E2943">
            <v>596.79</v>
          </cell>
        </row>
        <row r="2944">
          <cell r="A2944" t="str">
            <v>ED-50915</v>
          </cell>
          <cell r="B2944">
            <v>0</v>
          </cell>
          <cell r="C2944" t="str">
            <v>PORTA METÁLICA 70 X 210 CM , INCLUINDO FECHADURA TIPO EXTERNA E FERRAGENS, CONFORME DETALHE PADRÃO ESCOLAR 4/98 VERSÃO 2005</v>
          </cell>
          <cell r="D2944" t="str">
            <v>U</v>
          </cell>
          <cell r="E2944">
            <v>565.72</v>
          </cell>
        </row>
        <row r="2945">
          <cell r="A2945" t="str">
            <v>ED-50916</v>
          </cell>
          <cell r="B2945">
            <v>0</v>
          </cell>
          <cell r="C2945" t="str">
            <v>PORTA METÁLICA 80 X 210 CM , INCLUINDO FECHADURA TIPO EXTERNA E FERRAGENS, CONFORME DETALHE PADRÃO ESCOLAR 4/98 VERSÃO 2005</v>
          </cell>
          <cell r="D2945" t="str">
            <v>U</v>
          </cell>
          <cell r="E2945">
            <v>646.54</v>
          </cell>
        </row>
        <row r="2946">
          <cell r="A2946" t="str">
            <v>ED-50909</v>
          </cell>
          <cell r="B2946">
            <v>0</v>
          </cell>
          <cell r="C2946" t="str">
            <v>PORTA 1,00 X 2,10 CM, CONFORME DETALHE DE PROJETO</v>
          </cell>
          <cell r="D2946" t="str">
            <v>U</v>
          </cell>
          <cell r="E2946">
            <v>808.18</v>
          </cell>
        </row>
        <row r="2947">
          <cell r="A2947" t="str">
            <v>ED-50914</v>
          </cell>
          <cell r="B2947">
            <v>0</v>
          </cell>
          <cell r="C2947" t="str">
            <v>PV - (165 x 90 CM) PORTA COMPLETA, 2 FOLHAS, ESTRUTURA EM CHAPA, MARCO EM CHAPA DOBRADA, ASSENTADA , CONFORME DETALHES E ESPECIFICAÇÕES</v>
          </cell>
          <cell r="D2947" t="str">
            <v>U</v>
          </cell>
          <cell r="E2947">
            <v>333.71</v>
          </cell>
        </row>
        <row r="2948">
          <cell r="A2948" t="str">
            <v>ED-50841</v>
          </cell>
          <cell r="B2948">
            <v>0</v>
          </cell>
          <cell r="C2948" t="str">
            <v>P8 (83 cm x 60 cm) PORTINHOLA EM COMPENSADO PINTADO COM TRINCO, CONFORME DETALHE 33-D AGOSTO 2001 PROJETO PADRÃO DER-MG</v>
          </cell>
          <cell r="D2948" t="str">
            <v>m2</v>
          </cell>
          <cell r="E2948">
            <v>146.94999999999999</v>
          </cell>
        </row>
        <row r="2949">
          <cell r="A2949">
            <v>9090</v>
          </cell>
          <cell r="B2949">
            <v>0</v>
          </cell>
          <cell r="C2949" t="str">
            <v>ELEMENTO PRÉ-MOLDADO</v>
          </cell>
          <cell r="D2949">
            <v>0</v>
          </cell>
          <cell r="E2949">
            <v>0</v>
          </cell>
        </row>
        <row r="2950">
          <cell r="A2950" t="str">
            <v>ED-50835</v>
          </cell>
          <cell r="B2950">
            <v>0</v>
          </cell>
          <cell r="C2950" t="str">
            <v>ARMÁRIO PARA VASSOURAS - D.M.L.</v>
          </cell>
          <cell r="D2950" t="str">
            <v>U</v>
          </cell>
          <cell r="E2950">
            <v>169.37</v>
          </cell>
        </row>
        <row r="2951">
          <cell r="A2951" t="str">
            <v>ED-50834</v>
          </cell>
          <cell r="B2951">
            <v>0</v>
          </cell>
          <cell r="C2951" t="str">
            <v>ARMÁRIO SOB BANCADA LABORATÓRIO (0,52x0,71x7,05)+(0,52x0,71x3,05) EM ESTRUTURA DE MADEIRA E PORTAS EM COMPENSADO 20 MM, REVESTIDO EM LAMINADO MELAMÍNICO NAS DUAS FACES, CONFORME DETALHES PROJETO PADRÃO DER-MG</v>
          </cell>
          <cell r="D2951" t="str">
            <v>cj</v>
          </cell>
          <cell r="E2951">
            <v>867.51</v>
          </cell>
        </row>
        <row r="2952">
          <cell r="A2952">
            <v>9091</v>
          </cell>
          <cell r="B2952">
            <v>0</v>
          </cell>
          <cell r="C2952" t="str">
            <v>ESTRUTURA DE CONCRETO</v>
          </cell>
          <cell r="D2952">
            <v>0</v>
          </cell>
          <cell r="E2952">
            <v>0</v>
          </cell>
        </row>
        <row r="2953">
          <cell r="A2953" t="str">
            <v>ED-50859</v>
          </cell>
          <cell r="B2953">
            <v>0</v>
          </cell>
          <cell r="C2953" t="str">
            <v>BLOCO ARMADO EM CONCRETO 20 MPa, INCLUSIVE LASTRO 5 CM EM CONCRETO MAGRO 9 MPa, FORMAS LATERAIS E DESFORMA</v>
          </cell>
          <cell r="D2953" t="str">
            <v>m3</v>
          </cell>
          <cell r="E2953">
            <v>3674.82</v>
          </cell>
        </row>
        <row r="2954">
          <cell r="A2954" t="str">
            <v>ED-50860</v>
          </cell>
          <cell r="B2954">
            <v>0</v>
          </cell>
          <cell r="C2954" t="str">
            <v>CINTA ARMADA EM CONCRETO 20 MPa, INCLUSIVE LASTRO 5 CM EM CONCRETO MAGRO 9 MPa, FORMAS LATERAIS E DESFORMA</v>
          </cell>
          <cell r="D2954" t="str">
            <v>m3</v>
          </cell>
          <cell r="E2954">
            <v>3674.82</v>
          </cell>
        </row>
        <row r="2955">
          <cell r="A2955" t="str">
            <v>ED-50851</v>
          </cell>
          <cell r="B2955">
            <v>0</v>
          </cell>
          <cell r="C2955" t="str">
            <v>CINTA DE CONCRETO ARMADO APARENTE (17x10CM), 20MPA, EM GUARDA-CORPO E PEITORIL, NAS CIRCULAÇÕES, INCLUSIVE FORMA E ARMAÇÃO</v>
          </cell>
          <cell r="D2955" t="str">
            <v>m3</v>
          </cell>
          <cell r="E2955">
            <v>1806.27</v>
          </cell>
        </row>
        <row r="2956">
          <cell r="A2956" t="str">
            <v>ED-50844</v>
          </cell>
          <cell r="B2956">
            <v>0</v>
          </cell>
          <cell r="C2956" t="str">
            <v>CINTA DE CONCRETO ARMADO (10 x 10 CM) 20 MPa, EM GUARDA- CORPO, INCLUSIVE FORMA E AÇO, NAS CIRCULAÇÕES</v>
          </cell>
          <cell r="D2956" t="str">
            <v>m3</v>
          </cell>
          <cell r="E2956">
            <v>1960.43</v>
          </cell>
        </row>
        <row r="2957">
          <cell r="A2957" t="str">
            <v>ED-50846</v>
          </cell>
          <cell r="B2957">
            <v>0</v>
          </cell>
          <cell r="C2957" t="str">
            <v>ESCADA DE CONCRETO 20 MPa, APARENTE, ESPELHO = 16,3 CM, ARMAÇÃO, FORMA PLASTIFICADA, ESCORAMENTO E DESFORMA</v>
          </cell>
          <cell r="D2957" t="str">
            <v>m3</v>
          </cell>
          <cell r="E2957">
            <v>2497.2600000000002</v>
          </cell>
        </row>
        <row r="2958">
          <cell r="A2958" t="str">
            <v>ED-50852</v>
          </cell>
          <cell r="B2958">
            <v>0</v>
          </cell>
          <cell r="C2958" t="str">
            <v>ESCADA SOBRE O SOLO DEGRAUS APROXIMADAMENTE 50 X 16,5 CM</v>
          </cell>
          <cell r="D2958" t="str">
            <v>m2</v>
          </cell>
          <cell r="E2958">
            <v>150.91999999999999</v>
          </cell>
        </row>
        <row r="2959">
          <cell r="A2959" t="str">
            <v>ED-50847</v>
          </cell>
          <cell r="B2959">
            <v>0</v>
          </cell>
          <cell r="C2959" t="str">
            <v>LAJE MACIÇA 15 CM DE CONCRETO 13,5 MPa COM ADITIVO IMPERMEABILIZANTE, ARMAÇÃO, FORMA , DESFORMA ( FUNDO CAIXA DÁGUA E COBERTURA)</v>
          </cell>
          <cell r="D2959" t="str">
            <v>m2</v>
          </cell>
          <cell r="E2959">
            <v>259.22000000000003</v>
          </cell>
        </row>
        <row r="2960">
          <cell r="A2960" t="str">
            <v>ED-50848</v>
          </cell>
          <cell r="B2960">
            <v>0</v>
          </cell>
          <cell r="C2960" t="str">
            <v>LAJE 10 CM MACIÇA DE CONCRETO 20 MPa, COM ARMAÇÃO, FORMA RESINADA, ESCORAMENTO E DESFORMA</v>
          </cell>
          <cell r="D2960" t="str">
            <v>m2</v>
          </cell>
          <cell r="E2960">
            <v>212.45</v>
          </cell>
        </row>
        <row r="2961">
          <cell r="A2961" t="str">
            <v>ED-50849</v>
          </cell>
          <cell r="B2961">
            <v>0</v>
          </cell>
          <cell r="C2961" t="str">
            <v>LAJE 8 CM MACIÇA DE CONCRETO 20MPa, COM ARMAÇÃO, FORMA RESINADA. ESCORAMENTO E DESFORMA</v>
          </cell>
          <cell r="D2961" t="str">
            <v>m2</v>
          </cell>
          <cell r="E2961">
            <v>183.58</v>
          </cell>
        </row>
        <row r="2962">
          <cell r="A2962" t="str">
            <v>ED-50845</v>
          </cell>
          <cell r="B2962">
            <v>0</v>
          </cell>
          <cell r="C2962" t="str">
            <v>PAREDE 15 CM CONCRETO 20 MPa COM ADITIVO IMPERMEABILIZANTE, ARMAÇÃO, FORMA, DESFORMA (PAREDE DA CAIXA DÁGUA)</v>
          </cell>
          <cell r="D2962" t="str">
            <v>m2</v>
          </cell>
          <cell r="E2962">
            <v>335.6</v>
          </cell>
        </row>
        <row r="2963">
          <cell r="A2963" t="str">
            <v>ED-50842</v>
          </cell>
          <cell r="B2963">
            <v>0</v>
          </cell>
          <cell r="C2963" t="str">
            <v>PILAR EM CONCRETO APARENTE 20 MPa, INCLUSIVE ARMAÇÃO, FORMA PLASTIFICADA E DESFORMA</v>
          </cell>
          <cell r="D2963" t="str">
            <v>m3</v>
          </cell>
          <cell r="E2963">
            <v>2979.55</v>
          </cell>
        </row>
        <row r="2964">
          <cell r="A2964" t="str">
            <v>ED-50843</v>
          </cell>
          <cell r="B2964">
            <v>0</v>
          </cell>
          <cell r="C2964" t="str">
            <v>PILARETE DE CONCRETO 17 X 20 CM CONCRETO 20 Mpa, APARENTE NA FACE EXTERNA , INCLUSIVE FORMA E AÇO, EM GUARDA - CORPO NAS CIRCULAÇÕES</v>
          </cell>
          <cell r="D2964" t="str">
            <v>m3</v>
          </cell>
          <cell r="E2964">
            <v>2900.3</v>
          </cell>
        </row>
        <row r="2965">
          <cell r="A2965" t="str">
            <v>ED-50850</v>
          </cell>
          <cell r="B2965">
            <v>0</v>
          </cell>
          <cell r="C2965" t="str">
            <v>VIGA DE 0,21 A 0,35 M DE LARGURA EM CONCRETO 20MPa, APARENTE, ARMAÇÃO, FORMA PLASTIFICADA, ESCORAMENTO E DESFORMA</v>
          </cell>
          <cell r="D2965" t="str">
            <v>m3</v>
          </cell>
          <cell r="E2965">
            <v>1997.92</v>
          </cell>
        </row>
        <row r="2966">
          <cell r="A2966">
            <v>9092</v>
          </cell>
          <cell r="B2966">
            <v>0</v>
          </cell>
          <cell r="C2966" t="str">
            <v>ESTRUTURA METÁLICA</v>
          </cell>
          <cell r="D2966">
            <v>0</v>
          </cell>
          <cell r="E2966">
            <v>0</v>
          </cell>
        </row>
        <row r="2967">
          <cell r="A2967" t="str">
            <v>ED-50919</v>
          </cell>
          <cell r="B2967">
            <v>0</v>
          </cell>
          <cell r="C2967" t="str">
            <v>TF- (350 X 72 CM) TELA FIXA SOLDADA ENTRE PILARETES METÁLICOS DE SUSTENTAÇÃO DAS TERÇAS EM PERFIL CANTONEIRA E TELA CORRUGADA</v>
          </cell>
          <cell r="D2967" t="str">
            <v>U</v>
          </cell>
          <cell r="E2967">
            <v>231.9</v>
          </cell>
        </row>
        <row r="2968">
          <cell r="A2968">
            <v>9093</v>
          </cell>
          <cell r="B2968">
            <v>0</v>
          </cell>
          <cell r="C2968" t="str">
            <v>FOSSA SÉPTICA</v>
          </cell>
          <cell r="D2968">
            <v>0</v>
          </cell>
          <cell r="E2968">
            <v>0</v>
          </cell>
        </row>
        <row r="2969">
          <cell r="A2969" t="str">
            <v>ED-50854</v>
          </cell>
          <cell r="B2969">
            <v>0</v>
          </cell>
          <cell r="C2969" t="str">
            <v>FOSSA SÉPTICA TIPO A EM CONCRETO E ALVENARIA, CONFORME DETALHE 31 (PADRÃO PRÉDIOS ESCOLARES), INCLUSIVE POÇO ABSORVENTE E CAIXA, INCLUSIVE BOTA FORA DE MATERIAL ESCAVADO</v>
          </cell>
          <cell r="D2969" t="str">
            <v>U</v>
          </cell>
          <cell r="E2969">
            <v>14518.03</v>
          </cell>
        </row>
        <row r="2970">
          <cell r="A2970" t="str">
            <v>ED-50855</v>
          </cell>
          <cell r="B2970">
            <v>0</v>
          </cell>
          <cell r="C2970" t="str">
            <v>FOSSA SÉPTICA TIPO B EM CONCRETO E ALVENARIA, CONFORME DETALHE 31 (PADRÃO PRÉDIOS ESCOLARES), INCLUSIVE POÇO ABSORVENTE E CAIXA, INCLUSIVE BOTA FORA DE MATERIAL ESCAVADO</v>
          </cell>
          <cell r="D2970" t="str">
            <v>U</v>
          </cell>
          <cell r="E2970">
            <v>17915.150000000001</v>
          </cell>
        </row>
        <row r="2971">
          <cell r="A2971" t="str">
            <v>ED-50856</v>
          </cell>
          <cell r="B2971">
            <v>0</v>
          </cell>
          <cell r="C2971" t="str">
            <v>FOSSA SÉPTICA TIPO C EM CONCRETO E ALVENARIA, CONFORME DETALHE 31 (PADRÃO PRÉDIOS ESCOLARES), INCLUSIVE POÇO ABSORVENTE E CAIXA, INCLUSIVE BOTA FORA DE MATERIAL ESCAVADO</v>
          </cell>
          <cell r="D2971" t="str">
            <v>U</v>
          </cell>
          <cell r="E2971">
            <v>19715.45</v>
          </cell>
        </row>
        <row r="2972">
          <cell r="A2972" t="str">
            <v>ED-50857</v>
          </cell>
          <cell r="B2972">
            <v>0</v>
          </cell>
          <cell r="C2972" t="str">
            <v>FOSSA SÉPTICA TIPO D EM CONCRETO E ALVENARIA, CONFORME DETALHE 31 (PADRÃO PRÉDIOS ESCOLARES), INCLUSIVE POÇO ABSORVENTE E CAIXA, INCLUSIVE BOTA FORA DE MATERIAL ESCAVADO</v>
          </cell>
          <cell r="D2972" t="str">
            <v>U</v>
          </cell>
          <cell r="E2972">
            <v>21577.26</v>
          </cell>
        </row>
        <row r="2973">
          <cell r="A2973" t="str">
            <v>ED-50858</v>
          </cell>
          <cell r="B2973">
            <v>0</v>
          </cell>
          <cell r="C2973" t="str">
            <v>FOSSA SÉPTICA TIPO E EM CONCRETO E ALVENARIA, CONFORME DETALHE 31 (PADRÃO PRÉDIOS ESCOLARES), INCLUSIVE POÇO ABSORVENTE E CAIXA, INCLUSIVE BOTA FORA DE MATERIAL ESCAVADO</v>
          </cell>
          <cell r="D2973" t="str">
            <v>U</v>
          </cell>
          <cell r="E2973">
            <v>23236.45</v>
          </cell>
        </row>
        <row r="2974">
          <cell r="A2974" t="str">
            <v>ED-50864</v>
          </cell>
          <cell r="B2974">
            <v>0</v>
          </cell>
          <cell r="C2974" t="str">
            <v>POÇO ABSORVENTE DE D = 150 CM x 3 M, REVESTIDO EM ALVENARIA DE TIJOLO REQUEIMADO, FUNDO DE AREIA E BRITA E TAMPA EM LAJE ESP. = 8 CM, INCLUSIVE BOTA FORA DE MATERIAL ESCAVADO</v>
          </cell>
          <cell r="D2974" t="str">
            <v>U</v>
          </cell>
          <cell r="E2974">
            <v>3917.26</v>
          </cell>
        </row>
        <row r="2975">
          <cell r="A2975">
            <v>9095</v>
          </cell>
          <cell r="B2975">
            <v>0</v>
          </cell>
          <cell r="C2975" t="str">
            <v>LAVATÓRIO E BANCADA</v>
          </cell>
          <cell r="D2975">
            <v>0</v>
          </cell>
          <cell r="E2975">
            <v>0</v>
          </cell>
        </row>
        <row r="2976">
          <cell r="A2976" t="str">
            <v>ED-50838</v>
          </cell>
          <cell r="B2976">
            <v>0</v>
          </cell>
          <cell r="C2976" t="str">
            <v>BANCADA DE LABORATÓRIO COMPLETA, INCLUSIVE ARMÁRIO EM COMPENSADO 20 MM, COM PORTA REVESTIDA EM LAMINADO MELAMÍNICO BRANCO NAS DUAS FACES, H = 75 CM, PRATELEIRA REVESTIDA, BANCADA L = 60 CM E RODABANCADA DE GRANITO CINZA ANDORINHA,</v>
          </cell>
          <cell r="D2976" t="str">
            <v>cj</v>
          </cell>
          <cell r="E2976">
            <v>5310.51</v>
          </cell>
        </row>
        <row r="2977">
          <cell r="A2977">
            <v>9096</v>
          </cell>
          <cell r="B2977">
            <v>0</v>
          </cell>
          <cell r="C2977" t="str">
            <v>BEBEDOURO</v>
          </cell>
          <cell r="D2977">
            <v>0</v>
          </cell>
          <cell r="E2977">
            <v>0</v>
          </cell>
        </row>
        <row r="2978">
          <cell r="A2978" t="str">
            <v>ED-15472</v>
          </cell>
          <cell r="B2978">
            <v>0</v>
          </cell>
          <cell r="C2978" t="str">
            <v>BEBEDOURO/LAVATÓRIO COLETIVO EM AÇO INOX AISI 304, APOIADO EM ALVENARIA COM REVESTIMENTO CERÂMICO, NAS DUAS FACES, INCLUSIVE VÁLVULA DE ESCOAMENTO DE METAL NA COR CROMADA, SIFÃO DE METAL TIPO COPO NA COR CROMADA, FORNECIMENTO E INSTALAÇÃO (PADRÃO ESCOLAR)</v>
          </cell>
          <cell r="D2978" t="str">
            <v>un</v>
          </cell>
          <cell r="E2978">
            <v>2911.92</v>
          </cell>
        </row>
        <row r="2979">
          <cell r="A2979">
            <v>9097</v>
          </cell>
          <cell r="B2979">
            <v>0</v>
          </cell>
          <cell r="C2979" t="str">
            <v>MOBILIÁRIO</v>
          </cell>
          <cell r="D2979">
            <v>0</v>
          </cell>
          <cell r="E2979">
            <v>0</v>
          </cell>
        </row>
        <row r="2980">
          <cell r="A2980" t="str">
            <v>ED-50832</v>
          </cell>
          <cell r="B2980">
            <v>0</v>
          </cell>
          <cell r="C2980" t="str">
            <v>AC-ARMÁRIO (71 x 52 x 350 cm) EM MADEIRA MACIÇA, COM PORTAS E PUXADORES, SOB BANCADA DO LABORATORIO COM PRATELEIRA, REVESTIDO EM LAMINADO MELAMÍNICO</v>
          </cell>
          <cell r="D2980" t="str">
            <v>cj</v>
          </cell>
          <cell r="E2980">
            <v>589.36</v>
          </cell>
        </row>
        <row r="2981">
          <cell r="A2981" t="str">
            <v>ED-50837</v>
          </cell>
          <cell r="B2981">
            <v>0</v>
          </cell>
          <cell r="C2981" t="str">
            <v>ARQUIBANCADA PADRÃO DE CONCRETO SEM SOLO, METRO DE CADA DEGRAU DE 90 X 40 CM, DESEMPENADO A FRESCO E DEGRAUS INTERMEDIÁRIO DE 10 EM 10 M (PARA MEDIÇÕES: MULTIPLICAR A EXTENSÃO PELO NÚMERO DE DEGRAUS) - (PADRÃO SEE)</v>
          </cell>
          <cell r="D2981" t="str">
            <v>m</v>
          </cell>
          <cell r="E2981">
            <v>58.72</v>
          </cell>
        </row>
        <row r="2982">
          <cell r="A2982" t="str">
            <v>ED-50833</v>
          </cell>
          <cell r="B2982">
            <v>0</v>
          </cell>
          <cell r="C2982" t="str">
            <v>A1- ARMÁRIO COM PORTAS DE MADEIRA SOB BANCA, UM MÓDULO DE 80 X 110 CM, PRATELEIRA E MESA DE ARDOSIA POLIDA, E = 3 CM</v>
          </cell>
          <cell r="D2982" t="str">
            <v>cj</v>
          </cell>
          <cell r="E2982">
            <v>459.35</v>
          </cell>
        </row>
        <row r="2983">
          <cell r="A2983" t="str">
            <v>ED-50836</v>
          </cell>
          <cell r="B2983">
            <v>0</v>
          </cell>
          <cell r="C2983" t="str">
            <v>ESCANINHO</v>
          </cell>
          <cell r="D2983" t="str">
            <v>U</v>
          </cell>
          <cell r="E2983">
            <v>215.3</v>
          </cell>
        </row>
        <row r="2984">
          <cell r="A2984" t="str">
            <v>ED-50863</v>
          </cell>
          <cell r="B2984">
            <v>0</v>
          </cell>
          <cell r="C2984" t="str">
            <v>MANTA DE BORRACHA DE 5 MM NATURAL/COMUM PARA BANCADA</v>
          </cell>
          <cell r="D2984" t="str">
            <v>m2</v>
          </cell>
          <cell r="E2984">
            <v>177.56</v>
          </cell>
        </row>
        <row r="2985">
          <cell r="A2985">
            <v>9098</v>
          </cell>
          <cell r="B2985">
            <v>0</v>
          </cell>
          <cell r="C2985" t="str">
            <v>QUADRO ESCOLAR</v>
          </cell>
          <cell r="D2985">
            <v>0</v>
          </cell>
          <cell r="E2985">
            <v>0</v>
          </cell>
        </row>
        <row r="2986">
          <cell r="A2986" t="str">
            <v>ED-50871</v>
          </cell>
          <cell r="B2986">
            <v>0</v>
          </cell>
          <cell r="C2986" t="str">
            <v>QUADRO DE AVISO COMPLETO, COM PORTA DE ACRÍLICO 50 X 80 X 8 CM</v>
          </cell>
          <cell r="D2986" t="str">
            <v>U</v>
          </cell>
          <cell r="E2986">
            <v>797.17</v>
          </cell>
        </row>
        <row r="2987">
          <cell r="A2987" t="str">
            <v>ED-50870</v>
          </cell>
          <cell r="B2987">
            <v>0</v>
          </cell>
          <cell r="C2987" t="str">
            <v>QUADRO DE AVISO COMPLETO, COM PORTA DE VIDRO 50 X 80 X 8 CM</v>
          </cell>
          <cell r="D2987" t="str">
            <v>U</v>
          </cell>
          <cell r="E2987">
            <v>686.25</v>
          </cell>
        </row>
        <row r="2988">
          <cell r="A2988" t="str">
            <v>ED-50872</v>
          </cell>
          <cell r="B2988">
            <v>0</v>
          </cell>
          <cell r="C2988" t="str">
            <v>QUADRO DE AVISOS 80 X 40 CM, COMPLETO, COLOCADO</v>
          </cell>
          <cell r="D2988" t="str">
            <v>U</v>
          </cell>
          <cell r="E2988">
            <v>570.96</v>
          </cell>
        </row>
        <row r="2989">
          <cell r="A2989" t="str">
            <v>ED-50874</v>
          </cell>
          <cell r="B2989">
            <v>0</v>
          </cell>
          <cell r="C2989" t="str">
            <v>QUADRO DE CHAVE DE MADEIRA 70 GANCHOS - PORTA COM ACRÍLICO, 40 X 60 CM</v>
          </cell>
          <cell r="D2989" t="str">
            <v>U</v>
          </cell>
          <cell r="E2989">
            <v>683.01</v>
          </cell>
        </row>
        <row r="2990">
          <cell r="A2990" t="str">
            <v>ED-50873</v>
          </cell>
          <cell r="B2990">
            <v>0</v>
          </cell>
          <cell r="C2990" t="str">
            <v>QUADRO DE CHAVE DE MADEIRA 70 GANCHOS - PORTA COM VIDRO, 40 X 60 CM</v>
          </cell>
          <cell r="D2990" t="str">
            <v>U</v>
          </cell>
          <cell r="E2990">
            <v>576.4</v>
          </cell>
        </row>
        <row r="2991">
          <cell r="A2991" t="str">
            <v>ED-50875</v>
          </cell>
          <cell r="B2991">
            <v>0</v>
          </cell>
          <cell r="C2991" t="str">
            <v>QUADRO DE CHAVES 50 X 46 CM</v>
          </cell>
          <cell r="D2991" t="str">
            <v>U</v>
          </cell>
          <cell r="E2991">
            <v>573.66999999999996</v>
          </cell>
        </row>
        <row r="2992">
          <cell r="A2992" t="str">
            <v>ED-50910</v>
          </cell>
          <cell r="B2992">
            <v>0</v>
          </cell>
          <cell r="C2992" t="str">
            <v>QUADRO METÁLICO 2,00 X 0,60 M EM TELA METÁLICA 1", FIO # 10</v>
          </cell>
          <cell r="D2992" t="str">
            <v>U</v>
          </cell>
          <cell r="E2992">
            <v>312.36</v>
          </cell>
        </row>
        <row r="2993">
          <cell r="A2993" t="str">
            <v>ED-50865</v>
          </cell>
          <cell r="B2993">
            <v>0</v>
          </cell>
          <cell r="C2993" t="str">
            <v>QUADRO PARA GIZ DE LAMINADO MELAMÍNICO COLOCADO 308 X 125 CM COM PORTA GIZ E MOLDURA, COM DOIS QUADROS PARA CARTAZES DE 127 X 125 CM</v>
          </cell>
          <cell r="D2993" t="str">
            <v>U</v>
          </cell>
          <cell r="E2993">
            <v>2315.3200000000002</v>
          </cell>
        </row>
        <row r="2994">
          <cell r="A2994" t="str">
            <v>ED-50866</v>
          </cell>
          <cell r="B2994">
            <v>0</v>
          </cell>
          <cell r="C2994" t="str">
            <v>QUADRO PARA GIZ E CARTAZES - MOLDURA EM ALUMÍNIO</v>
          </cell>
          <cell r="D2994" t="str">
            <v>U</v>
          </cell>
          <cell r="E2994">
            <v>1664.61</v>
          </cell>
        </row>
        <row r="2995">
          <cell r="A2995" t="str">
            <v>ED-50868</v>
          </cell>
          <cell r="B2995">
            <v>0</v>
          </cell>
          <cell r="C2995" t="str">
            <v>QUADRO PARA GIZ E CARTAZES, 310 X 131 CM - MOLDURA EM MADEIRA</v>
          </cell>
          <cell r="D2995" t="str">
            <v>U</v>
          </cell>
          <cell r="E2995">
            <v>1226.47</v>
          </cell>
        </row>
        <row r="2996">
          <cell r="A2996" t="str">
            <v>ED-50867</v>
          </cell>
          <cell r="B2996">
            <v>0</v>
          </cell>
          <cell r="C2996" t="str">
            <v>QUADRO PARA GIZ E CARTAZES, 557 X 126 CM - MOLDURA EM MADEIRA</v>
          </cell>
          <cell r="D2996" t="str">
            <v>U</v>
          </cell>
          <cell r="E2996">
            <v>1877.92</v>
          </cell>
        </row>
        <row r="2997">
          <cell r="A2997" t="str">
            <v>ED-50869</v>
          </cell>
          <cell r="B2997">
            <v>0</v>
          </cell>
          <cell r="C2997" t="str">
            <v>QUADRO PARA PINCEL ATÔMICO, EM CHAPA RESINADA (310 x 131 cm), COMPLETO</v>
          </cell>
          <cell r="D2997" t="str">
            <v>U</v>
          </cell>
          <cell r="E2997">
            <v>1226.4100000000001</v>
          </cell>
        </row>
        <row r="2998">
          <cell r="A2998">
            <v>9099</v>
          </cell>
          <cell r="B2998">
            <v>0</v>
          </cell>
          <cell r="C2998" t="str">
            <v>RÉGUA E BARRAMENTO DE MADEIRA</v>
          </cell>
          <cell r="D2998">
            <v>0</v>
          </cell>
          <cell r="E2998">
            <v>0</v>
          </cell>
        </row>
        <row r="2999">
          <cell r="A2999" t="str">
            <v>ED-50839</v>
          </cell>
          <cell r="B2999">
            <v>0</v>
          </cell>
          <cell r="C2999" t="str">
            <v>BARRAMENTO DE MADEIRA IPÊ PARA SALA DE AULA, L = 7 CM</v>
          </cell>
          <cell r="D2999" t="str">
            <v>m</v>
          </cell>
          <cell r="E2999">
            <v>18.25</v>
          </cell>
        </row>
        <row r="3000">
          <cell r="A3000" t="str">
            <v>ED-50876</v>
          </cell>
          <cell r="B3000">
            <v>0</v>
          </cell>
          <cell r="C3000" t="str">
            <v>RÉGUA PARA PROTEÇÃO DE PAREDE, LARGURA 10CM, EM MADEIRA, COM ACABAMENTO EM CANTO BOLEADO, EXCLUSIVE APLICAÇÃO DE VERNIZ, INCLUSIVE ACESSÓRIOS PARA FIXAÇÃO</v>
          </cell>
          <cell r="D3000" t="str">
            <v>m</v>
          </cell>
          <cell r="E3000">
            <v>28.66</v>
          </cell>
        </row>
        <row r="3001">
          <cell r="A3001">
            <v>8699</v>
          </cell>
          <cell r="B3001">
            <v>0</v>
          </cell>
          <cell r="C3001" t="str">
            <v>PROJETO PADRÃO PENITENCIÁRIA</v>
          </cell>
          <cell r="D3001">
            <v>0</v>
          </cell>
          <cell r="E3001">
            <v>0</v>
          </cell>
        </row>
        <row r="3002">
          <cell r="A3002">
            <v>9100</v>
          </cell>
          <cell r="B3002">
            <v>0</v>
          </cell>
          <cell r="C3002" t="str">
            <v>ALAMBRADO E MURO</v>
          </cell>
          <cell r="D3002">
            <v>0</v>
          </cell>
          <cell r="E3002">
            <v>0</v>
          </cell>
        </row>
        <row r="3003">
          <cell r="A3003" t="str">
            <v>ED-50787</v>
          </cell>
          <cell r="B3003">
            <v>0</v>
          </cell>
          <cell r="C3003" t="str">
            <v>ALAMBRADO PARA PENITENCIÁRIAS, COM TELA DE ARAME GALVANIZADO FIO 10 # 2" FIXADA EM QUADROS DE TUBOS AÇO GALVANIZADO D = 3", COM ESTICADOR D = 2", H = 4,0 M, CONFORME DETALHE 24 SEDS (INCLUSIVE FUNDAÇÃO) - PADRÃO PENITENCIÁRIA</v>
          </cell>
          <cell r="D3003" t="str">
            <v>m</v>
          </cell>
          <cell r="E3003">
            <v>733.32</v>
          </cell>
        </row>
        <row r="3004">
          <cell r="A3004" t="str">
            <v>ED-50818</v>
          </cell>
          <cell r="B3004">
            <v>0</v>
          </cell>
          <cell r="C3004" t="str">
            <v>MURO DE SEGURANÇA EM BLOCO DE CONCRETO REVESTIDO E PINTADO COM TINTA ACRÍLICA E = 20 CM, H = 5,15 M, EXCLUSIVE FUNDAÇÃO (ESTACA E BLOCOS) - DET SEDS 23</v>
          </cell>
          <cell r="D3004" t="str">
            <v>m</v>
          </cell>
          <cell r="E3004">
            <v>1881.92</v>
          </cell>
        </row>
        <row r="3005">
          <cell r="A3005">
            <v>9101</v>
          </cell>
          <cell r="B3005">
            <v>0</v>
          </cell>
          <cell r="C3005" t="str">
            <v>ESQUADRIA</v>
          </cell>
          <cell r="D3005">
            <v>0</v>
          </cell>
          <cell r="E3005">
            <v>0</v>
          </cell>
        </row>
        <row r="3006">
          <cell r="A3006" t="str">
            <v>ED-50788</v>
          </cell>
          <cell r="B3006">
            <v>0</v>
          </cell>
          <cell r="C3006" t="str">
            <v>ANTEPARO METÁLICO PARA SETEIRAS DAS ALAS H = 50 CM - PADRÃO SEDS</v>
          </cell>
          <cell r="D3006" t="str">
            <v>U</v>
          </cell>
          <cell r="E3006">
            <v>185.24</v>
          </cell>
        </row>
        <row r="3007">
          <cell r="A3007" t="str">
            <v>ED-50809</v>
          </cell>
          <cell r="B3007">
            <v>0</v>
          </cell>
          <cell r="C3007" t="str">
            <v>ESQUADRIA METÁLICA PARA PASSA DOCUMENTOS - PADRÃO SEDS</v>
          </cell>
          <cell r="D3007" t="str">
            <v>U</v>
          </cell>
          <cell r="E3007">
            <v>592.84</v>
          </cell>
        </row>
        <row r="3008">
          <cell r="A3008" t="str">
            <v>ED-50811</v>
          </cell>
          <cell r="B3008">
            <v>0</v>
          </cell>
          <cell r="C3008" t="str">
            <v>GRADE FIXA E PORTA DE ABRIR COM GRADE E CHAPA E TRANCA DE SEGURANÇA</v>
          </cell>
          <cell r="D3008" t="str">
            <v>m2</v>
          </cell>
          <cell r="E3008">
            <v>1052.6500000000001</v>
          </cell>
        </row>
        <row r="3009">
          <cell r="A3009" t="str">
            <v>ED-50798</v>
          </cell>
          <cell r="B3009">
            <v>0</v>
          </cell>
          <cell r="C3009" t="str">
            <v>JANELA BASCULANTE METÁLICA EM QUADRO CANTONEIRA 3/4"x 3/4" x 1/8" COM TELA MOSQUITEIRO - PADRÃO SEDS</v>
          </cell>
          <cell r="D3009" t="str">
            <v>m2</v>
          </cell>
          <cell r="E3009">
            <v>636.53</v>
          </cell>
        </row>
        <row r="3010">
          <cell r="A3010" t="str">
            <v>ED-50799</v>
          </cell>
          <cell r="B3010">
            <v>0</v>
          </cell>
          <cell r="C3010" t="str">
            <v>JANELA DE FERRO - PADRÃO SEDS</v>
          </cell>
          <cell r="D3010" t="str">
            <v>m2</v>
          </cell>
          <cell r="E3010">
            <v>512.92999999999995</v>
          </cell>
        </row>
        <row r="3011">
          <cell r="A3011" t="str">
            <v>ED-50797</v>
          </cell>
          <cell r="B3011">
            <v>0</v>
          </cell>
          <cell r="C3011" t="str">
            <v>JANELA DE FERRO E METALON COM CHAPA E GRADE - PADRÃO SEDS</v>
          </cell>
          <cell r="D3011" t="str">
            <v>m2</v>
          </cell>
          <cell r="E3011">
            <v>725.11</v>
          </cell>
        </row>
        <row r="3012">
          <cell r="A3012" t="str">
            <v>ED-50805</v>
          </cell>
          <cell r="B3012">
            <v>0</v>
          </cell>
          <cell r="C3012" t="str">
            <v>JANELA EM GRADE - PADRÃO SEDS</v>
          </cell>
          <cell r="D3012" t="str">
            <v>m2</v>
          </cell>
          <cell r="E3012">
            <v>467.7</v>
          </cell>
        </row>
        <row r="3013">
          <cell r="A3013" t="str">
            <v>ED-50806</v>
          </cell>
          <cell r="B3013">
            <v>0</v>
          </cell>
          <cell r="C3013" t="str">
            <v>JANELA EM GRADE DE FERRO EM BARRAS TRANSVERSAIS DE FERRO CHATO SAE 1045 2" x 5/16" - PADRÃO SEDS</v>
          </cell>
          <cell r="D3013" t="str">
            <v>m2</v>
          </cell>
          <cell r="E3013">
            <v>422.77</v>
          </cell>
        </row>
        <row r="3014">
          <cell r="A3014" t="str">
            <v>ED-50795</v>
          </cell>
          <cell r="B3014">
            <v>0</v>
          </cell>
          <cell r="C3014" t="str">
            <v>JANELA EM GRADE E TELA - PADRÃO SEDS</v>
          </cell>
          <cell r="D3014" t="str">
            <v>m2</v>
          </cell>
          <cell r="E3014">
            <v>427.37</v>
          </cell>
        </row>
        <row r="3015">
          <cell r="A3015" t="str">
            <v>ED-50801</v>
          </cell>
          <cell r="B3015">
            <v>0</v>
          </cell>
          <cell r="C3015" t="str">
            <v>JANELA FIXA EM CHAPA - PADRÃO SEDS</v>
          </cell>
          <cell r="D3015" t="str">
            <v>m2</v>
          </cell>
          <cell r="E3015">
            <v>431.95</v>
          </cell>
        </row>
        <row r="3016">
          <cell r="A3016" t="str">
            <v>ED-50810</v>
          </cell>
          <cell r="B3016">
            <v>0</v>
          </cell>
          <cell r="C3016" t="str">
            <v>JANELA TIPO VENEZIANA EM CHAPA 14 - PADRÃO SEDS</v>
          </cell>
          <cell r="D3016" t="str">
            <v>m2</v>
          </cell>
          <cell r="E3016">
            <v>648.03</v>
          </cell>
        </row>
        <row r="3017">
          <cell r="A3017" t="str">
            <v>ED-50800</v>
          </cell>
          <cell r="B3017">
            <v>0</v>
          </cell>
          <cell r="C3017" t="str">
            <v>JANELA VENEZIANA FIXA EM CHAPA 14 - PADRÃO SEDS</v>
          </cell>
          <cell r="D3017" t="str">
            <v>m2</v>
          </cell>
          <cell r="E3017">
            <v>640.32000000000005</v>
          </cell>
        </row>
        <row r="3018">
          <cell r="A3018" t="str">
            <v>ED-50802</v>
          </cell>
          <cell r="B3018">
            <v>0</v>
          </cell>
          <cell r="C3018" t="str">
            <v>PORTA DE ABRIR EM BARRAS TRANSVERSAIS DE FERRO CHATO SAE 1045 2" x 5/16" REVESTIDA EM CHAPA 14 SAE 1020 - PADRÃO SEDS</v>
          </cell>
          <cell r="D3018" t="str">
            <v>m2</v>
          </cell>
          <cell r="E3018">
            <v>1220.01</v>
          </cell>
        </row>
        <row r="3019">
          <cell r="A3019" t="str">
            <v>ED-50803</v>
          </cell>
          <cell r="B3019">
            <v>0</v>
          </cell>
          <cell r="C3019" t="str">
            <v>PORTA DE ABRIR EM FERRO E TELA FIO 6 - PADRÃO SEDS</v>
          </cell>
          <cell r="D3019" t="str">
            <v>m2</v>
          </cell>
          <cell r="E3019">
            <v>320.88</v>
          </cell>
        </row>
        <row r="3020">
          <cell r="A3020" t="str">
            <v>ED-50807</v>
          </cell>
          <cell r="B3020">
            <v>0</v>
          </cell>
          <cell r="C3020" t="str">
            <v>PORTA DE ABRIR EM GRADE - PADRÃO SEDS</v>
          </cell>
          <cell r="D3020" t="str">
            <v>m2</v>
          </cell>
          <cell r="E3020">
            <v>785.8</v>
          </cell>
        </row>
        <row r="3021">
          <cell r="A3021" t="str">
            <v>ED-50808</v>
          </cell>
          <cell r="B3021">
            <v>0</v>
          </cell>
          <cell r="C3021" t="str">
            <v>PORTA DE ABRIR EM GRADE E TELA - PADRÃO SEDS</v>
          </cell>
          <cell r="D3021" t="str">
            <v>m2</v>
          </cell>
          <cell r="E3021">
            <v>996.07</v>
          </cell>
        </row>
        <row r="3022">
          <cell r="A3022" t="str">
            <v>ED-50794</v>
          </cell>
          <cell r="B3022">
            <v>0</v>
          </cell>
          <cell r="C3022" t="str">
            <v>PORTA DE ABRIR, 01 FOLHA, EM CHAPA 14 SAE 1020 - PADRÃO SEDS</v>
          </cell>
          <cell r="D3022" t="str">
            <v>m2</v>
          </cell>
          <cell r="E3022">
            <v>738.02</v>
          </cell>
        </row>
        <row r="3023">
          <cell r="A3023" t="str">
            <v>ED-50796</v>
          </cell>
          <cell r="B3023">
            <v>0</v>
          </cell>
          <cell r="C3023" t="str">
            <v>PORTA DE ABRIR, 02 FOLHAS, EM CHAPA 14 SAE 1020 - PADRÃO SEDS</v>
          </cell>
          <cell r="D3023" t="str">
            <v>m2</v>
          </cell>
          <cell r="E3023">
            <v>738.02</v>
          </cell>
        </row>
        <row r="3024">
          <cell r="A3024" t="str">
            <v>ED-50804</v>
          </cell>
          <cell r="B3024">
            <v>0</v>
          </cell>
          <cell r="C3024" t="str">
            <v>PORTA EM TELA ONDULADA ARTÍSTICA MALHA 30 X 30 CM, FIO 10 - PADRÃO SEDS</v>
          </cell>
          <cell r="D3024" t="str">
            <v>m2</v>
          </cell>
          <cell r="E3024">
            <v>457.56</v>
          </cell>
        </row>
        <row r="3025">
          <cell r="A3025" t="str">
            <v>ED-50821</v>
          </cell>
          <cell r="B3025">
            <v>0</v>
          </cell>
          <cell r="C3025" t="str">
            <v>S1- SETEIRA EM CHAPA 95 X 12 CM - PADRÃO SEDS</v>
          </cell>
          <cell r="D3025" t="str">
            <v>U</v>
          </cell>
          <cell r="E3025">
            <v>256.25</v>
          </cell>
        </row>
        <row r="3026">
          <cell r="A3026" t="str">
            <v>ED-50822</v>
          </cell>
          <cell r="B3026">
            <v>0</v>
          </cell>
          <cell r="C3026" t="str">
            <v>S2 - SETEIRA EM CHAPA 115 X 12 CM - PADRÀO SEDS</v>
          </cell>
          <cell r="D3026" t="str">
            <v>U</v>
          </cell>
          <cell r="E3026">
            <v>374.57</v>
          </cell>
        </row>
        <row r="3027">
          <cell r="A3027" t="str">
            <v>ED-50823</v>
          </cell>
          <cell r="B3027">
            <v>0</v>
          </cell>
          <cell r="C3027" t="str">
            <v>S3 - JANELA DE GRADE DE SETEIRA FIXA 80 X 12 CM - PADRÃO SEDS</v>
          </cell>
          <cell r="D3027" t="str">
            <v>U</v>
          </cell>
          <cell r="E3027">
            <v>244.85</v>
          </cell>
        </row>
        <row r="3028">
          <cell r="A3028">
            <v>9102</v>
          </cell>
          <cell r="B3028">
            <v>0</v>
          </cell>
          <cell r="C3028" t="str">
            <v>CORRIMÃO E GUARDA CORPO</v>
          </cell>
          <cell r="D3028">
            <v>0</v>
          </cell>
          <cell r="E3028">
            <v>0</v>
          </cell>
        </row>
        <row r="3029">
          <cell r="A3029" t="str">
            <v>ED-50792</v>
          </cell>
          <cell r="B3029">
            <v>0</v>
          </cell>
          <cell r="C3029" t="str">
            <v>GUARDA-CORPO - PADRÃO SEDS</v>
          </cell>
          <cell r="D3029" t="str">
            <v>m</v>
          </cell>
          <cell r="E3029">
            <v>394.96</v>
          </cell>
        </row>
        <row r="3030">
          <cell r="A3030">
            <v>9103</v>
          </cell>
          <cell r="B3030">
            <v>0</v>
          </cell>
          <cell r="C3030" t="str">
            <v>ELEMENTO PRÉ-MOLDADO</v>
          </cell>
          <cell r="D3030">
            <v>0</v>
          </cell>
          <cell r="E3030">
            <v>0</v>
          </cell>
        </row>
        <row r="3031">
          <cell r="A3031" t="str">
            <v>ED-50789</v>
          </cell>
          <cell r="B3031">
            <v>0</v>
          </cell>
          <cell r="C3031" t="str">
            <v>BELICHE SIMPLES, EXCETO ESCADA - PADRÃO SEDS</v>
          </cell>
          <cell r="D3031" t="str">
            <v>U</v>
          </cell>
          <cell r="E3031">
            <v>2539.04</v>
          </cell>
        </row>
        <row r="3032">
          <cell r="A3032" t="str">
            <v>ED-50790</v>
          </cell>
          <cell r="B3032">
            <v>0</v>
          </cell>
          <cell r="C3032" t="str">
            <v>CAMA INDIVIDUAL - D5-A - PADRÃO SEDS</v>
          </cell>
          <cell r="D3032" t="str">
            <v>U</v>
          </cell>
          <cell r="E3032">
            <v>864.91</v>
          </cell>
        </row>
        <row r="3033">
          <cell r="A3033" t="str">
            <v>ED-50793</v>
          </cell>
          <cell r="B3033">
            <v>0</v>
          </cell>
          <cell r="C3033" t="str">
            <v>ESCADA PARA BELICHE - PADRÃO SEDS</v>
          </cell>
          <cell r="D3033" t="str">
            <v>U</v>
          </cell>
          <cell r="E3033">
            <v>245.73</v>
          </cell>
        </row>
        <row r="3034">
          <cell r="A3034" t="str">
            <v>ED-50817</v>
          </cell>
          <cell r="B3034">
            <v>0</v>
          </cell>
          <cell r="C3034" t="str">
            <v>MESA DE CABECEIRA EM CONCRETO, EXCETO BANCO DE CONCRETO E PINTURA - D6-A - PADRÃO SEDS</v>
          </cell>
          <cell r="D3034" t="str">
            <v>m</v>
          </cell>
          <cell r="E3034">
            <v>133.22999999999999</v>
          </cell>
        </row>
        <row r="3035">
          <cell r="A3035" t="str">
            <v>ED-50816</v>
          </cell>
          <cell r="B3035">
            <v>0</v>
          </cell>
          <cell r="C3035" t="str">
            <v>MESA DE CABECEIRA EM CONCRETO, EXCETO PINTURA - D6 - PADRÃO SEDS</v>
          </cell>
          <cell r="D3035" t="str">
            <v>m</v>
          </cell>
          <cell r="E3035">
            <v>328.15</v>
          </cell>
        </row>
        <row r="3036">
          <cell r="A3036" t="str">
            <v>ED-50819</v>
          </cell>
          <cell r="B3036">
            <v>0</v>
          </cell>
          <cell r="C3036" t="str">
            <v>PRATELEIRA DE CONCRETO, ACABAMENTO NATADO VERDE L = 40 CM - PADRÃO SEDS</v>
          </cell>
          <cell r="D3036" t="str">
            <v>m</v>
          </cell>
          <cell r="E3036">
            <v>194.56</v>
          </cell>
        </row>
        <row r="3037">
          <cell r="A3037" t="str">
            <v>ED-50820</v>
          </cell>
          <cell r="B3037">
            <v>0</v>
          </cell>
          <cell r="C3037" t="str">
            <v>PRATELEIRA DE CONCRETO COM DRAMIX, L = 40 CM COM APOIO EM METALON</v>
          </cell>
          <cell r="D3037" t="str">
            <v>m</v>
          </cell>
          <cell r="E3037">
            <v>190.19</v>
          </cell>
        </row>
        <row r="3038">
          <cell r="A3038">
            <v>9104</v>
          </cell>
          <cell r="B3038">
            <v>0</v>
          </cell>
          <cell r="C3038" t="str">
            <v>ESTRUTURA DE CONCRETO</v>
          </cell>
          <cell r="D3038">
            <v>0</v>
          </cell>
          <cell r="E3038">
            <v>0</v>
          </cell>
        </row>
        <row r="3039">
          <cell r="A3039" t="str">
            <v>ED-50815</v>
          </cell>
          <cell r="B3039">
            <v>0</v>
          </cell>
          <cell r="C3039" t="str">
            <v>MARCO DE CONCRETO ARMADO JUNTO ÀS PORTAS DE CELA E/OU ALOJAMENTO - INCLUSO FORMA, DESFORMA, AÇO E CONCRETO FCK = 20 MPA</v>
          </cell>
          <cell r="D3039" t="str">
            <v>m3</v>
          </cell>
          <cell r="E3039">
            <v>2134.92</v>
          </cell>
        </row>
        <row r="3040">
          <cell r="A3040">
            <v>9105</v>
          </cell>
          <cell r="B3040">
            <v>0</v>
          </cell>
          <cell r="C3040" t="str">
            <v>LAVATÓRIO E BANCADA</v>
          </cell>
          <cell r="D3040">
            <v>0</v>
          </cell>
          <cell r="E3040">
            <v>0</v>
          </cell>
        </row>
        <row r="3041">
          <cell r="A3041" t="str">
            <v>ED-50824</v>
          </cell>
          <cell r="B3041">
            <v>0</v>
          </cell>
          <cell r="C3041" t="str">
            <v>BANCADA COM TANQUE EM CONCRETO 140 X 55 CM, (D12), EXCETO ALVENARIA, BARRADO EM AZULEJO E PINTURA - PADRÃO SEDS</v>
          </cell>
          <cell r="D3041" t="str">
            <v>U</v>
          </cell>
          <cell r="E3041">
            <v>1429.24</v>
          </cell>
        </row>
        <row r="3042">
          <cell r="A3042" t="str">
            <v>ED-50814</v>
          </cell>
          <cell r="B3042">
            <v>0</v>
          </cell>
          <cell r="C3042" t="str">
            <v>LAVATÓRIO DE ALVENARIA E CONCRETO 60 X 40 CM (D1) - PADRÃO SEDS</v>
          </cell>
          <cell r="D3042" t="str">
            <v>U</v>
          </cell>
          <cell r="E3042">
            <v>415.57</v>
          </cell>
        </row>
        <row r="3043">
          <cell r="A3043">
            <v>9106</v>
          </cell>
          <cell r="B3043">
            <v>0</v>
          </cell>
          <cell r="C3043" t="str">
            <v>LOUÇA SANITÁRIA</v>
          </cell>
          <cell r="D3043">
            <v>0</v>
          </cell>
          <cell r="E3043">
            <v>0</v>
          </cell>
        </row>
        <row r="3044">
          <cell r="A3044" t="str">
            <v>ED-50825</v>
          </cell>
          <cell r="B3044">
            <v>0</v>
          </cell>
          <cell r="C3044" t="str">
            <v>BACIA SANITÁRIA ENVELOPADO (VASO) DE LOUÇA CONVENCIONAL, COR BRANCA, INCLUSIVE ACESSÓRIOS DE FIXAÇÃO/VEDAÇÃO, TUBO DE LIGAÇÃO DE LATÃO COM CANOPLA, FORNECIMENTO E INSTALAÇÃO, EXCLUSIVE VÁLVULA DE DESCARGA - D2/SITUAÇÃO 01 - PADRÃO SEDS</v>
          </cell>
          <cell r="D3044" t="str">
            <v>un</v>
          </cell>
          <cell r="E3044">
            <v>457.04</v>
          </cell>
        </row>
        <row r="3045">
          <cell r="A3045">
            <v>9107</v>
          </cell>
          <cell r="B3045">
            <v>0</v>
          </cell>
          <cell r="C3045" t="str">
            <v>GRELHA E RALO</v>
          </cell>
          <cell r="D3045">
            <v>0</v>
          </cell>
          <cell r="E3045">
            <v>0</v>
          </cell>
        </row>
        <row r="3046">
          <cell r="A3046" t="str">
            <v>ED-50813</v>
          </cell>
          <cell r="B3046">
            <v>0</v>
          </cell>
          <cell r="C3046" t="str">
            <v>GRELHA EM AÇO INOX L = 20 CM - PADRÃO SEDS</v>
          </cell>
          <cell r="D3046" t="str">
            <v>m</v>
          </cell>
          <cell r="E3046">
            <v>560.29</v>
          </cell>
        </row>
        <row r="3047">
          <cell r="A3047" t="str">
            <v>ED-50812</v>
          </cell>
          <cell r="B3047">
            <v>0</v>
          </cell>
          <cell r="C3047" t="str">
            <v>GRELHA METÁLICA 20 X 20 CM - PADRÃO SEDS</v>
          </cell>
          <cell r="D3047" t="str">
            <v>U</v>
          </cell>
          <cell r="E3047">
            <v>73.36</v>
          </cell>
        </row>
        <row r="3048">
          <cell r="A3048">
            <v>14</v>
          </cell>
          <cell r="B3048">
            <v>0</v>
          </cell>
          <cell r="C3048" t="str">
            <v>307 - AUX-001  - COMPOSIÇÕES AUXILIARES</v>
          </cell>
          <cell r="D3048">
            <v>0</v>
          </cell>
          <cell r="E3048">
            <v>0</v>
          </cell>
        </row>
        <row r="3049">
          <cell r="A3049" t="str">
            <v>ED-8506</v>
          </cell>
          <cell r="B3049">
            <v>0</v>
          </cell>
          <cell r="C3049" t="str">
            <v>APLICAÇÃO DE CONCRETO EM ESTRUTURA, INCLUSIVE ESPALHAMENTO, ADENSAMENTO E ACABAMENTO</v>
          </cell>
          <cell r="D3049" t="str">
            <v>m3</v>
          </cell>
          <cell r="E3049">
            <v>34.4</v>
          </cell>
        </row>
        <row r="3050">
          <cell r="A3050" t="str">
            <v>ED-8505</v>
          </cell>
          <cell r="B3050">
            <v>0</v>
          </cell>
          <cell r="C3050" t="str">
            <v>APLICAÇÃO DE CONCRETO EM FUNDAÇÃO, INCLUSIVE ESPALHAMENTO, ADENSAMENTO E ACABAMENTO</v>
          </cell>
          <cell r="D3050" t="str">
            <v>m3</v>
          </cell>
          <cell r="E3050">
            <v>22.93</v>
          </cell>
        </row>
        <row r="3051">
          <cell r="A3051" t="str">
            <v>ED-48326</v>
          </cell>
          <cell r="B3051">
            <v>0</v>
          </cell>
          <cell r="C3051" t="str">
            <v>APLICAÇÃO DE PEDRA DE MÃO EM SAPATAS, ARRIMOS E TUBULÕES</v>
          </cell>
          <cell r="D3051" t="str">
            <v>m3</v>
          </cell>
          <cell r="E3051">
            <v>24.31</v>
          </cell>
        </row>
        <row r="3052">
          <cell r="A3052" t="str">
            <v>ED-48335</v>
          </cell>
          <cell r="B3052">
            <v>0</v>
          </cell>
          <cell r="C3052" t="str">
            <v>ARGAMASSA COM VERMICULITA, PREPARO MANUAL</v>
          </cell>
          <cell r="D3052" t="str">
            <v>m3</v>
          </cell>
          <cell r="E3052">
            <v>954.87</v>
          </cell>
        </row>
        <row r="3053">
          <cell r="A3053" t="str">
            <v>ED-48301</v>
          </cell>
          <cell r="B3053">
            <v>0</v>
          </cell>
          <cell r="C3053" t="str">
            <v>ARGAMASSA DE CAL HIDRATADA, TRAÇO 1:3 (CAL E AREIA), PREPARO MANUAL</v>
          </cell>
          <cell r="D3053" t="str">
            <v>m3</v>
          </cell>
          <cell r="E3053">
            <v>510.51</v>
          </cell>
        </row>
        <row r="3054">
          <cell r="A3054" t="str">
            <v>ED-48307</v>
          </cell>
          <cell r="B3054">
            <v>0</v>
          </cell>
          <cell r="C3054" t="str">
            <v>ARGAMASSA, TRAÇO 1:2:8 (CIMENTO, CAL E AREIA), PREPARO MECÂNICO</v>
          </cell>
          <cell r="D3054" t="str">
            <v>m3</v>
          </cell>
          <cell r="E3054">
            <v>558.53</v>
          </cell>
        </row>
        <row r="3055">
          <cell r="A3055" t="str">
            <v>ED-48308</v>
          </cell>
          <cell r="B3055">
            <v>0</v>
          </cell>
          <cell r="C3055" t="str">
            <v>ARGAMASSA, TRAÇO 1:2:9 (CIMENTO, CAL E AREIA), PREPARO MECÂNICO</v>
          </cell>
          <cell r="D3055" t="str">
            <v>m3</v>
          </cell>
          <cell r="E3055">
            <v>522.47</v>
          </cell>
        </row>
        <row r="3056">
          <cell r="A3056" t="str">
            <v>ED-48302</v>
          </cell>
          <cell r="B3056">
            <v>0</v>
          </cell>
          <cell r="C3056" t="str">
            <v>ARGAMASSA, TRAÇO 1:3 (CIMENTO E AREIA), PREPARO MECÂNICO</v>
          </cell>
          <cell r="D3056" t="str">
            <v>m3</v>
          </cell>
          <cell r="E3056">
            <v>608.33000000000004</v>
          </cell>
        </row>
        <row r="3057">
          <cell r="A3057" t="str">
            <v>ED-48303</v>
          </cell>
          <cell r="B3057">
            <v>0</v>
          </cell>
          <cell r="C3057" t="str">
            <v>ARGAMASSA, TRAÇO 1:4 (CIMENTO E AREIA), PREPARO MECÂNICO</v>
          </cell>
          <cell r="D3057" t="str">
            <v>m3</v>
          </cell>
          <cell r="E3057">
            <v>513.95000000000005</v>
          </cell>
        </row>
        <row r="3058">
          <cell r="A3058" t="str">
            <v>ED-48304</v>
          </cell>
          <cell r="B3058">
            <v>0</v>
          </cell>
          <cell r="C3058" t="str">
            <v>ARGAMASSA, TRAÇO 1:5 (CIMENTO E AREIA), PREPARO MECÂNICO</v>
          </cell>
          <cell r="D3058" t="str">
            <v>m3</v>
          </cell>
          <cell r="E3058">
            <v>457.01</v>
          </cell>
        </row>
        <row r="3059">
          <cell r="A3059" t="str">
            <v>ED-48305</v>
          </cell>
          <cell r="B3059">
            <v>0</v>
          </cell>
          <cell r="C3059" t="str">
            <v>ARGAMASSA, TRAÇO 1:6 (CIMENTO E AREIA), PREPARO MECÂNICO</v>
          </cell>
          <cell r="D3059" t="str">
            <v>m3</v>
          </cell>
          <cell r="E3059">
            <v>418.79</v>
          </cell>
        </row>
        <row r="3060">
          <cell r="A3060" t="str">
            <v>ED-48306</v>
          </cell>
          <cell r="B3060">
            <v>0</v>
          </cell>
          <cell r="C3060" t="str">
            <v>ARGAMASSA, TRAÇO 1:7 (CIMENTO E AREIA), PREPARO MECÂNICO</v>
          </cell>
          <cell r="D3060" t="str">
            <v>m3</v>
          </cell>
          <cell r="E3060">
            <v>391.49</v>
          </cell>
        </row>
        <row r="3061">
          <cell r="A3061" t="str">
            <v>ED-48309</v>
          </cell>
          <cell r="B3061">
            <v>0</v>
          </cell>
          <cell r="C3061" t="str">
            <v>BANCADA EM CONCRETO L = 40 CM COM DRAMIX</v>
          </cell>
          <cell r="D3061" t="str">
            <v>m2</v>
          </cell>
          <cell r="E3061">
            <v>332.86</v>
          </cell>
        </row>
        <row r="3062">
          <cell r="A3062" t="str">
            <v>ED-8494</v>
          </cell>
          <cell r="B3062">
            <v>0</v>
          </cell>
          <cell r="C3062" t="str">
            <v>CONCRETO ESTRUTURAL, PREPARADO EM OBRA COM BETONEIRA, CONTROLE "A", COM FCK 20 MPA, BRITA Nº (1), CONSISTÊNCIA PARA VIBRAÇÃO (FABRICAÇÃO)</v>
          </cell>
          <cell r="D3062" t="str">
            <v>m3</v>
          </cell>
          <cell r="E3062">
            <v>475.46</v>
          </cell>
        </row>
        <row r="3063">
          <cell r="A3063" t="str">
            <v>ED-8486</v>
          </cell>
          <cell r="B3063">
            <v>0</v>
          </cell>
          <cell r="C3063" t="str">
            <v>CONCRETO ESTRUTURAL, PREPARADO EM OBRA COM BETONEIRA, CONTROLE "A", COM FCK 20 MPA, BRITA Nº (1 E 2), CONSISTÊNCIA PARA VIBRAÇÃO (FABRICAÇÃO)</v>
          </cell>
          <cell r="D3063" t="str">
            <v>m3</v>
          </cell>
          <cell r="E3063">
            <v>524.74</v>
          </cell>
        </row>
        <row r="3064">
          <cell r="A3064" t="str">
            <v>ED-8495</v>
          </cell>
          <cell r="B3064">
            <v>0</v>
          </cell>
          <cell r="C3064" t="str">
            <v>CONCRETO ESTRUTURAL, PREPARADO EM OBRA COM BETONEIRA, CONTROLE "A", COM FCK 25 MPA, BRITA Nº (1), CONSISTÊNCIA PARA VIBRAÇÃO (FABRICAÇÃO)</v>
          </cell>
          <cell r="D3064" t="str">
            <v>m3</v>
          </cell>
          <cell r="E3064">
            <v>508.66</v>
          </cell>
        </row>
        <row r="3065">
          <cell r="A3065" t="str">
            <v>ED-8487</v>
          </cell>
          <cell r="B3065">
            <v>0</v>
          </cell>
          <cell r="C3065" t="str">
            <v>CONCRETO ESTRUTURAL, PREPARADO EM OBRA COM BETONEIRA, CONTROLE "A", COM FCK 25 MPA, BRITA Nº (1 E 2), CONSISTÊNCIA PARA VIBRAÇÃO (FABRICAÇÃO)</v>
          </cell>
          <cell r="D3065" t="str">
            <v>m3</v>
          </cell>
          <cell r="E3065">
            <v>554.63</v>
          </cell>
        </row>
        <row r="3066">
          <cell r="A3066" t="str">
            <v>ED-8496</v>
          </cell>
          <cell r="B3066">
            <v>0</v>
          </cell>
          <cell r="C3066" t="str">
            <v>CONCRETO ESTRUTURAL, PREPARADO EM OBRA COM BETONEIRA, CONTROLE "A", COM FCK 30 MPA, BRITA Nº (1), CONSISTÊNCIA PARA VIBRAÇÃO (FABRICAÇÃO)</v>
          </cell>
          <cell r="D3066" t="str">
            <v>m3</v>
          </cell>
          <cell r="E3066">
            <v>546.36</v>
          </cell>
        </row>
        <row r="3067">
          <cell r="A3067" t="str">
            <v>ED-48319</v>
          </cell>
          <cell r="B3067">
            <v>0</v>
          </cell>
          <cell r="C3067" t="str">
            <v>CONCRETO ESTRUTURAL, PREPARADO EM OBRA COM BETONEIRA, CONTROLE "A", COM FCK 30 MPA, BRITA Nº (1 E 2), CONSISTÊNCIA PARA VIBRAÇÃO (FABRICAÇÃO)</v>
          </cell>
          <cell r="D3067" t="str">
            <v>m3</v>
          </cell>
          <cell r="E3067">
            <v>597.95000000000005</v>
          </cell>
        </row>
        <row r="3068">
          <cell r="A3068" t="str">
            <v>ED-8497</v>
          </cell>
          <cell r="B3068">
            <v>0</v>
          </cell>
          <cell r="C3068" t="str">
            <v>CONCRETO ESTRUTURAL, PREPARADO EM OBRA COM BETONEIRA, CONTROLE "A", COM FCK 35 MPA, BRITA Nº (1), CONSISTÊNCIA PARA VIBRAÇÃO (FABRICAÇÃO)</v>
          </cell>
          <cell r="D3068" t="str">
            <v>m3</v>
          </cell>
          <cell r="E3068">
            <v>590.61</v>
          </cell>
        </row>
        <row r="3069">
          <cell r="A3069" t="str">
            <v>ED-48320</v>
          </cell>
          <cell r="B3069">
            <v>0</v>
          </cell>
          <cell r="C3069" t="str">
            <v>CONCRETO ESTRUTURAL, PREPARADO EM OBRA COM BETONEIRA, CONTROLE "A", COM FCK 35 MPA, BRITA Nº (1 E 2), CONSISTÊNCIA PARA VIBRAÇÃO (FABRICAÇÃO)</v>
          </cell>
          <cell r="D3069" t="str">
            <v>m3</v>
          </cell>
          <cell r="E3069">
            <v>623.26</v>
          </cell>
        </row>
        <row r="3070">
          <cell r="A3070" t="str">
            <v>ED-8498</v>
          </cell>
          <cell r="B3070">
            <v>0</v>
          </cell>
          <cell r="C3070" t="str">
            <v>CONCRETO ESTRUTURAL, PREPARADO EM OBRA COM BETONEIRA, CONTROLE "A", COM FCK 40 MPA, BRITA Nº (1), CONSISTÊNCIA PARA VIBRAÇÃO (FABRICAÇÃO)</v>
          </cell>
          <cell r="D3070" t="str">
            <v>m3</v>
          </cell>
          <cell r="E3070">
            <v>679.41</v>
          </cell>
        </row>
        <row r="3071">
          <cell r="A3071" t="str">
            <v>ED-48321</v>
          </cell>
          <cell r="B3071">
            <v>0</v>
          </cell>
          <cell r="C3071" t="str">
            <v>CONCRETO ESTRUTURAL, PREPARADO EM OBRA COM BETONEIRA, CONTROLE "A", COM FCK 40 MPA, BRITA Nº (1 E 2), CONSISTÊNCIA PARA VIBRAÇÃO (FABRICAÇÃO)</v>
          </cell>
          <cell r="D3071" t="str">
            <v>m3</v>
          </cell>
          <cell r="E3071">
            <v>664.12</v>
          </cell>
        </row>
        <row r="3072">
          <cell r="A3072" t="str">
            <v>ED-48317</v>
          </cell>
          <cell r="B3072">
            <v>0</v>
          </cell>
          <cell r="C3072" t="str">
            <v>CONCRETO ESTRUTURAL, PREPARADO EM OBRA COM BETONEIRA, CONTROLE "B", COM FCK 20 MPA, BRITA Nº (1 E 2), CONSISTÊNCIA PARA VIBRAÇÃO (FABRICAÇÃO)</v>
          </cell>
          <cell r="D3072" t="str">
            <v>m3</v>
          </cell>
          <cell r="E3072">
            <v>534.97</v>
          </cell>
        </row>
        <row r="3073">
          <cell r="A3073" t="str">
            <v>ED-48318</v>
          </cell>
          <cell r="B3073">
            <v>0</v>
          </cell>
          <cell r="C3073" t="str">
            <v>CONCRETO ESTRUTURAL, PREPARADO EM OBRA COM BETONEIRA, CONTROLE "B", COM FCK 25 MPA, BRITA Nº (1 E 2), CONSISTÊNCIA PARA VIBRAÇÃO (FABRICAÇÃO)</v>
          </cell>
          <cell r="D3073" t="str">
            <v>m3</v>
          </cell>
          <cell r="E3073">
            <v>555.44000000000005</v>
          </cell>
        </row>
        <row r="3074">
          <cell r="A3074" t="str">
            <v>ED-48311</v>
          </cell>
          <cell r="B3074">
            <v>0</v>
          </cell>
          <cell r="C3074" t="str">
            <v>CONCRETO MAGRO, TRAÇO 1:3:6, PREPARADO EM OBRA COM BETONEIRA, SEM FUNÇÃO ESTRUTURAL</v>
          </cell>
          <cell r="D3074" t="str">
            <v>m3</v>
          </cell>
          <cell r="E3074">
            <v>411.47</v>
          </cell>
        </row>
        <row r="3075">
          <cell r="A3075" t="str">
            <v>ED-48310</v>
          </cell>
          <cell r="B3075">
            <v>0</v>
          </cell>
          <cell r="C3075" t="str">
            <v>CONCRETO MAGRO, TRAÇO 1:4:8, PREPARADO EM OBRA COM BETONEIRA, SEM FUNÇÃO ESTRUTURAL</v>
          </cell>
          <cell r="D3075" t="str">
            <v>m3</v>
          </cell>
          <cell r="E3075">
            <v>386.08</v>
          </cell>
        </row>
        <row r="3076">
          <cell r="A3076" t="str">
            <v>ED-8493</v>
          </cell>
          <cell r="B3076">
            <v>0</v>
          </cell>
          <cell r="C3076" t="str">
            <v>CONCRETO NÃO ESTRUTURAL, PREPARADO EM OBRA COM BETONEIRA, CONTROLE "A", COM FCK 15 MPA, BRITA Nº (1), CONSISTÊNCIA PARA VIBRAÇÃO (FABRICAÇÃO)</v>
          </cell>
          <cell r="D3076" t="str">
            <v>m3</v>
          </cell>
          <cell r="E3076">
            <v>503.98</v>
          </cell>
        </row>
        <row r="3077">
          <cell r="A3077" t="str">
            <v>ED-8485</v>
          </cell>
          <cell r="B3077">
            <v>0</v>
          </cell>
          <cell r="C3077" t="str">
            <v>CONCRETO NÃO ESTRUTURAL, PREPARADO EM OBRA COM BETONEIRA, CONTROLE "A", COM FCK 15 MPA, BRITA Nº (1 E 2), CONSISTÊNCIA PARA VIBRAÇÃO (FABRICAÇÃO)</v>
          </cell>
          <cell r="D3077" t="str">
            <v>m3</v>
          </cell>
          <cell r="E3077">
            <v>497.87</v>
          </cell>
        </row>
        <row r="3078">
          <cell r="A3078" t="str">
            <v>ED-48313</v>
          </cell>
          <cell r="B3078">
            <v>0</v>
          </cell>
          <cell r="C3078" t="str">
            <v>CONCRETO NÃO ESTRUTURAL, PREPARADO EM OBRA COM BETONEIRA, CONTROLE "B", COM FCK 10 MPA, BRITA Nº (1 E 2), CONSISTÊNCIA PARA VIBRAÇÃO (FABRICAÇÃO)</v>
          </cell>
          <cell r="D3078" t="str">
            <v>m3</v>
          </cell>
          <cell r="E3078">
            <v>477.65</v>
          </cell>
        </row>
        <row r="3079">
          <cell r="A3079" t="str">
            <v>ED-48314</v>
          </cell>
          <cell r="B3079">
            <v>0</v>
          </cell>
          <cell r="C3079" t="str">
            <v>CONCRETO NÃO ESTRUTURAL, PREPARADO EM OBRA COM BETONEIRA, CONTROLE "B", COM FCK 13,5 MPA, BRITA Nº (1 E 2), CONSISTÊNCIA PARA VIBRAÇÃO (FABRICAÇÃO)</v>
          </cell>
          <cell r="D3079" t="str">
            <v>m3</v>
          </cell>
          <cell r="E3079">
            <v>498.71</v>
          </cell>
        </row>
        <row r="3080">
          <cell r="A3080" t="str">
            <v>ED-48315</v>
          </cell>
          <cell r="B3080">
            <v>0</v>
          </cell>
          <cell r="C3080" t="str">
            <v>CONCRETO NÃO ESTRUTURAL, PREPARADO EM OBRA COM BETONEIRA, CONTROLE "B", COM FCK 15 MPA, BRITA Nº (1 E 2), CONSISTÊNCIA PARA VIBRAÇÃO (FABRICAÇÃO)</v>
          </cell>
          <cell r="D3080" t="str">
            <v>m3</v>
          </cell>
          <cell r="E3080">
            <v>506.83</v>
          </cell>
        </row>
        <row r="3081">
          <cell r="A3081" t="str">
            <v>ED-48316</v>
          </cell>
          <cell r="B3081">
            <v>0</v>
          </cell>
          <cell r="C3081" t="str">
            <v>CONCRETO NÃO ESTRUTURAL, PREPARADO EM OBRA COM BETONEIRA, CONTROLE "B", COM FCK 18 MPA, BRITA Nº (1 E 2), CONSISTÊNCIA PARA VIBRAÇÃO (FABRICAÇÃO)</v>
          </cell>
          <cell r="D3081" t="str">
            <v>m3</v>
          </cell>
          <cell r="E3081">
            <v>523.57000000000005</v>
          </cell>
        </row>
        <row r="3082">
          <cell r="A3082" t="str">
            <v>ED-48312</v>
          </cell>
          <cell r="B3082">
            <v>0</v>
          </cell>
          <cell r="C3082" t="str">
            <v>CONCRETO NÃO ESTRUTURAL, PREPARADO EM OBRA COM BETONEIRA, CONTROLE "B", COM FCK 9 MPA, BRITA Nº (1 E 2), CONSISTÊNCIA PARA VIBRAÇÃO (FABRICAÇÃO)</v>
          </cell>
          <cell r="D3082" t="str">
            <v>m3</v>
          </cell>
          <cell r="E3082">
            <v>471.51</v>
          </cell>
        </row>
        <row r="3083">
          <cell r="A3083" t="str">
            <v>ED-8562</v>
          </cell>
          <cell r="B3083">
            <v>0</v>
          </cell>
          <cell r="C3083" t="str">
            <v>FORMA PARA VIGA-CINTA/BLOCO COM CHAPA DE COMPENSADO PLASTIFICADO, ESP. 12MM (DESMONTAGEM)</v>
          </cell>
          <cell r="D3083" t="str">
            <v>m2</v>
          </cell>
          <cell r="E3083">
            <v>6.08</v>
          </cell>
        </row>
        <row r="3084">
          <cell r="A3084" t="str">
            <v>ED-8560</v>
          </cell>
          <cell r="B3084">
            <v>0</v>
          </cell>
          <cell r="C3084" t="str">
            <v>FORMA PARA VIGA-CINTA/BLOCO COM CHAPA DE COMPENSADO PLASTIFICADO, ESP. 12MM (FABRICAÇÃO)</v>
          </cell>
          <cell r="D3084" t="str">
            <v>m2</v>
          </cell>
          <cell r="E3084">
            <v>139.6</v>
          </cell>
        </row>
        <row r="3085">
          <cell r="A3085" t="str">
            <v>ED-8561</v>
          </cell>
          <cell r="B3085">
            <v>0</v>
          </cell>
          <cell r="C3085" t="str">
            <v>FORMA PARA VIGA-CINTA/BLOCO COM CHAPA DE COMPENSADO PLASTIFICADO, ESP. 12MM (MONTAGEM)</v>
          </cell>
          <cell r="D3085" t="str">
            <v>m2</v>
          </cell>
          <cell r="E3085">
            <v>16.91</v>
          </cell>
        </row>
        <row r="3086">
          <cell r="A3086" t="str">
            <v>ED-8569</v>
          </cell>
          <cell r="B3086">
            <v>0</v>
          </cell>
          <cell r="C3086" t="str">
            <v>FORMA PARA VIGA-CINTA/BLOCO COM CHAPA DE COMPENSADO RESINADO, ESP. 12MM (DESMONTAGEM)</v>
          </cell>
          <cell r="D3086" t="str">
            <v>m2</v>
          </cell>
          <cell r="E3086">
            <v>6.08</v>
          </cell>
        </row>
        <row r="3087">
          <cell r="A3087" t="str">
            <v>ED-8567</v>
          </cell>
          <cell r="B3087">
            <v>0</v>
          </cell>
          <cell r="C3087" t="str">
            <v>FORMA PARA VIGA-CINTA/BLOCO COM CHAPA DE COMPENSADO RESINADO, ESP. 12MM (FABRICAÇÃO)</v>
          </cell>
          <cell r="D3087" t="str">
            <v>m2</v>
          </cell>
          <cell r="E3087">
            <v>111.64</v>
          </cell>
        </row>
        <row r="3088">
          <cell r="A3088" t="str">
            <v>ED-8568</v>
          </cell>
          <cell r="B3088">
            <v>0</v>
          </cell>
          <cell r="C3088" t="str">
            <v>FORMA PARA VIGA-CINTA/BLOCO COM CHAPA DE COMPENSADO RESINADO, ESP. 12MM (MONTAGEM)</v>
          </cell>
          <cell r="D3088" t="str">
            <v>m2</v>
          </cell>
          <cell r="E3088">
            <v>16.91</v>
          </cell>
        </row>
        <row r="3089">
          <cell r="A3089" t="str">
            <v>ED-8565</v>
          </cell>
          <cell r="B3089">
            <v>0</v>
          </cell>
          <cell r="C3089" t="str">
            <v>FORMA PARA VIGA-CINTA/BLOCO DE MADEIRA COM TÁBUA E SARRAFO (DESMONTAGEM)</v>
          </cell>
          <cell r="D3089" t="str">
            <v>m2</v>
          </cell>
          <cell r="E3089">
            <v>6.71</v>
          </cell>
        </row>
        <row r="3090">
          <cell r="A3090" t="str">
            <v>ED-8563</v>
          </cell>
          <cell r="B3090">
            <v>0</v>
          </cell>
          <cell r="C3090" t="str">
            <v>FORMA PARA VIGA-CINTA/BLOCO DE MADEIRA COM TÁBUA E SARRAFO (FABRICAÇÃO)</v>
          </cell>
          <cell r="D3090" t="str">
            <v>m2</v>
          </cell>
          <cell r="E3090">
            <v>89.3</v>
          </cell>
        </row>
        <row r="3091">
          <cell r="A3091" t="str">
            <v>ED-8564</v>
          </cell>
          <cell r="B3091">
            <v>0</v>
          </cell>
          <cell r="C3091" t="str">
            <v>FORMA PARA VIGA-CINTA/BLOCO DE MADEIRA COM TÁBUA E SARRAFO (MONTAGEM)</v>
          </cell>
          <cell r="D3091" t="str">
            <v>m2</v>
          </cell>
          <cell r="E3091">
            <v>22.1</v>
          </cell>
        </row>
        <row r="3092">
          <cell r="A3092" t="str">
            <v>ED-48323</v>
          </cell>
          <cell r="B3092">
            <v>0</v>
          </cell>
          <cell r="C3092" t="str">
            <v>LAJE PRÉ-MOLDADA D = 8 CM, CONCRETO 1:2:4 COM ARMAÇÃO E FORMA RESINADA</v>
          </cell>
          <cell r="D3092" t="str">
            <v>m2</v>
          </cell>
          <cell r="E3092">
            <v>171.22</v>
          </cell>
        </row>
        <row r="3093">
          <cell r="A3093" t="str">
            <v>ED-48322</v>
          </cell>
          <cell r="B3093">
            <v>0</v>
          </cell>
          <cell r="C3093" t="str">
            <v>LAJE SOBRE O SOLO, D = 8 CM, CONCRETO 1:3:6, CIMENTO, AREIA E BRITA</v>
          </cell>
          <cell r="D3093" t="str">
            <v>m2</v>
          </cell>
          <cell r="E3093">
            <v>52.15</v>
          </cell>
        </row>
        <row r="3094">
          <cell r="A3094" t="str">
            <v>ED-8504</v>
          </cell>
          <cell r="B3094">
            <v>0</v>
          </cell>
          <cell r="C3094" t="str">
            <v>LANÇAMENTO DE CONCRETO EM ESTRUTURA, INCLUSIVE TRANSPORTE ATÉ O LOCAL DE APLICAÇÃO, EXCLUSIVE APLICAÇÃO</v>
          </cell>
          <cell r="D3094" t="str">
            <v>m3</v>
          </cell>
          <cell r="E3094">
            <v>73.040000000000006</v>
          </cell>
        </row>
        <row r="3095">
          <cell r="A3095" t="str">
            <v>ED-8503</v>
          </cell>
          <cell r="B3095">
            <v>0</v>
          </cell>
          <cell r="C3095" t="str">
            <v>LANÇAMENTO DE CONCRETO EM FUNDAÇÃO, INCLUSIVE TRANSPORTE ATÉ O LOCAL DE APLICAÇÃO, EXCLUSIVE APLICAÇÃO</v>
          </cell>
          <cell r="D3095" t="str">
            <v>m3</v>
          </cell>
          <cell r="E3095">
            <v>57.39</v>
          </cell>
        </row>
        <row r="3096">
          <cell r="A3096" t="str">
            <v>ED-48328</v>
          </cell>
          <cell r="B3096">
            <v>0</v>
          </cell>
          <cell r="C3096" t="str">
            <v>LIXAMENTO DE SUPERFÍCIE DE CONCRETO manual para preparação e conservação</v>
          </cell>
          <cell r="D3096" t="str">
            <v>m2</v>
          </cell>
          <cell r="E3096">
            <v>9.5299999999999994</v>
          </cell>
        </row>
        <row r="3097">
          <cell r="A3097" t="str">
            <v>ED-48332</v>
          </cell>
          <cell r="B3097">
            <v>0</v>
          </cell>
          <cell r="C3097" t="str">
            <v>PINGADEIRA COM DIMENSÃO (20X5)CM, MOLDADO "IN-LOCO", EM CONCRETO NÃO ESTRUTURAL, PREPARADO EM OBRA COM BETONEIRA, COM FCK 15MPA, INCLUSIVE LANÇAMENTO, ADENSAMENTO, ACABAMENTO E ARMAÇÃO</v>
          </cell>
          <cell r="D3097" t="str">
            <v>m</v>
          </cell>
          <cell r="E3097">
            <v>19.170000000000002</v>
          </cell>
        </row>
        <row r="3098">
          <cell r="A3098" t="str">
            <v>ED-48329</v>
          </cell>
          <cell r="B3098">
            <v>0</v>
          </cell>
          <cell r="C3098" t="str">
            <v>PINTURA ESMALTE EM POSTES OU TUBULAÇÕES 2 DEMÃO</v>
          </cell>
          <cell r="D3098" t="str">
            <v>m</v>
          </cell>
          <cell r="E3098">
            <v>7.05</v>
          </cell>
        </row>
        <row r="3099">
          <cell r="A3099" t="str">
            <v>ED-48331</v>
          </cell>
          <cell r="B3099">
            <v>0</v>
          </cell>
          <cell r="C3099" t="str">
            <v>PLACA DE CONCRETO ARMADO D = 5 CM, PRÉ MOLDADA</v>
          </cell>
          <cell r="D3099" t="str">
            <v>m2</v>
          </cell>
          <cell r="E3099">
            <v>191.99</v>
          </cell>
        </row>
        <row r="3100">
          <cell r="A3100" t="str">
            <v>ED-48330</v>
          </cell>
          <cell r="B3100">
            <v>0</v>
          </cell>
          <cell r="C3100" t="str">
            <v>PLACA DE CONCRETO ARMADO D = 8 CM, PRÉ MOLDADA</v>
          </cell>
          <cell r="D3100" t="str">
            <v>m2</v>
          </cell>
          <cell r="E3100">
            <v>225.64</v>
          </cell>
        </row>
        <row r="3101">
          <cell r="A3101" t="str">
            <v>ED-48333</v>
          </cell>
          <cell r="B3101">
            <v>0</v>
          </cell>
          <cell r="C3101" t="str">
            <v>TAMPA DE CONCRETO PARA CAIXA DE INSPEÇÃO EM ALVENARIA E = 8 CM</v>
          </cell>
          <cell r="D3101" t="str">
            <v>m2</v>
          </cell>
          <cell r="E3101">
            <v>171.22</v>
          </cell>
        </row>
        <row r="3102">
          <cell r="A3102" t="str">
            <v>ED-48334</v>
          </cell>
          <cell r="B3102">
            <v>0</v>
          </cell>
          <cell r="C3102" t="str">
            <v>TAMPA EM CONCRETO COM FCK 15MPA, MOLDADA IN LOCO, PARA CANALETA COM LARGURA 30CM, ESP. 8CM, INCLUSIVE ARMAÇÃO CA-50 DIÂMETRO (6,3MM)</v>
          </cell>
          <cell r="D3102" t="str">
            <v>m</v>
          </cell>
          <cell r="E3102">
            <v>42.92</v>
          </cell>
        </row>
        <row r="3103">
          <cell r="A3103" t="str">
            <v>ED-48325</v>
          </cell>
          <cell r="B3103">
            <v>0</v>
          </cell>
          <cell r="C3103" t="str">
            <v>TRANSPORTE, LANÇAMENTO E ADENSAMENTO E ACABAMENTO DE CONCRETO EM ESTRUTURA</v>
          </cell>
          <cell r="D3103" t="str">
            <v>m3</v>
          </cell>
          <cell r="E3103">
            <v>113.65</v>
          </cell>
        </row>
        <row r="3104">
          <cell r="A3104" t="str">
            <v>ED-48324</v>
          </cell>
          <cell r="B3104">
            <v>0</v>
          </cell>
          <cell r="C3104" t="str">
            <v>TRANSPORTE, LANÇAMENTO E ADENSAMENTO E ACABAMENTO DE CONCRETO EM FUNDAÇÃO/RADIER</v>
          </cell>
          <cell r="D3104" t="str">
            <v>m3</v>
          </cell>
          <cell r="E3104">
            <v>89.34</v>
          </cell>
        </row>
        <row r="3105">
          <cell r="A3105" t="str">
            <v>ED-48336</v>
          </cell>
          <cell r="B3105">
            <v>0</v>
          </cell>
          <cell r="C3105" t="str">
            <v>VIGA 0,10 A 0,20 M DE LARGURA, CONCRETO 1:2:4 COM ARMAÇÃO E FORMA RESINADA</v>
          </cell>
          <cell r="D3105" t="str">
            <v>m3</v>
          </cell>
          <cell r="E3105">
            <v>2259.46</v>
          </cell>
        </row>
        <row r="3106">
          <cell r="A3106">
            <v>50</v>
          </cell>
          <cell r="B3106">
            <v>0</v>
          </cell>
          <cell r="C3106" t="str">
            <v>MÃO DE OBRA COM ENCARGOS COMPLEMENTARES</v>
          </cell>
          <cell r="D3106">
            <v>0</v>
          </cell>
          <cell r="E3106">
            <v>0</v>
          </cell>
        </row>
        <row r="3107">
          <cell r="A3107">
            <v>9111</v>
          </cell>
          <cell r="B3107">
            <v>0</v>
          </cell>
          <cell r="C3107" t="str">
            <v>OFICIAL E AJUDANTE</v>
          </cell>
          <cell r="D3107">
            <v>0</v>
          </cell>
          <cell r="E3107">
            <v>0</v>
          </cell>
        </row>
        <row r="3108">
          <cell r="A3108" t="str">
            <v>ED-50360</v>
          </cell>
          <cell r="B3108">
            <v>0</v>
          </cell>
          <cell r="C3108" t="str">
            <v>AJUDANTE DE ARMADOR COM ENCARGOS COMPLEMENTARES</v>
          </cell>
          <cell r="D3108" t="str">
            <v>hora</v>
          </cell>
          <cell r="E3108">
            <v>16.55</v>
          </cell>
        </row>
        <row r="3109">
          <cell r="A3109" t="str">
            <v>ED-50363</v>
          </cell>
          <cell r="B3109">
            <v>0</v>
          </cell>
          <cell r="C3109" t="str">
            <v>AJUDANTE DE BOMBEIRO/ENCANADOR COM ENCARGOS COMPLEMENTARES</v>
          </cell>
          <cell r="D3109" t="str">
            <v>hora</v>
          </cell>
          <cell r="E3109">
            <v>17.45</v>
          </cell>
        </row>
        <row r="3110">
          <cell r="A3110" t="str">
            <v>ED-50361</v>
          </cell>
          <cell r="B3110">
            <v>0</v>
          </cell>
          <cell r="C3110" t="str">
            <v>AJUDANTE DE CARPINTEIRO COM ENCARGOS COMPLEMENTARES</v>
          </cell>
          <cell r="D3110" t="str">
            <v>hora</v>
          </cell>
          <cell r="E3110">
            <v>17.87</v>
          </cell>
        </row>
        <row r="3111">
          <cell r="A3111" t="str">
            <v>ED-50362</v>
          </cell>
          <cell r="B3111">
            <v>0</v>
          </cell>
          <cell r="C3111" t="str">
            <v>AJUDANTE DE ELETRICISTA COM ENCARGOS COMPLEMENTARES</v>
          </cell>
          <cell r="D3111" t="str">
            <v>hora</v>
          </cell>
          <cell r="E3111">
            <v>18.25</v>
          </cell>
        </row>
        <row r="3112">
          <cell r="A3112" t="str">
            <v>ED-50365</v>
          </cell>
          <cell r="B3112">
            <v>0</v>
          </cell>
          <cell r="C3112" t="str">
            <v>AJUDANTE DE PINTOR COM ENCARGOS COMPLEMENTARES</v>
          </cell>
          <cell r="D3112" t="str">
            <v>hora</v>
          </cell>
          <cell r="E3112">
            <v>19.14</v>
          </cell>
        </row>
        <row r="3113">
          <cell r="A3113" t="str">
            <v>ED-50364</v>
          </cell>
          <cell r="B3113">
            <v>0</v>
          </cell>
          <cell r="C3113" t="str">
            <v>AJUDANTE DE TELHADISTA COM ENCARGOS COMPLEMENTARES</v>
          </cell>
          <cell r="D3113" t="str">
            <v>hora</v>
          </cell>
          <cell r="E3113">
            <v>17.87</v>
          </cell>
        </row>
        <row r="3114">
          <cell r="A3114" t="str">
            <v>ED-50366</v>
          </cell>
          <cell r="B3114">
            <v>0</v>
          </cell>
          <cell r="C3114" t="str">
            <v>AJUDANTE ESPECIALIZADO COM ENCARGOS COMPLEMENTARES</v>
          </cell>
          <cell r="D3114" t="str">
            <v>hora</v>
          </cell>
          <cell r="E3114">
            <v>17.84</v>
          </cell>
        </row>
        <row r="3115">
          <cell r="A3115" t="str">
            <v>ED-52306</v>
          </cell>
          <cell r="B3115">
            <v>0</v>
          </cell>
          <cell r="C3115" t="str">
            <v>AJUDANTE IMPERMEABILIZADOR COM ENCARGOS COMPLEMENTARES</v>
          </cell>
          <cell r="D3115" t="str">
            <v>hora</v>
          </cell>
          <cell r="E3115">
            <v>16.21</v>
          </cell>
        </row>
        <row r="3116">
          <cell r="A3116" t="str">
            <v>ED-21774</v>
          </cell>
          <cell r="B3116">
            <v>0</v>
          </cell>
          <cell r="C3116" t="str">
            <v>ALMOXARIFE COM ENCARGOS COMPLEMENTARES</v>
          </cell>
          <cell r="D3116" t="str">
            <v>mês</v>
          </cell>
          <cell r="E3116">
            <v>3383.55</v>
          </cell>
        </row>
        <row r="3117">
          <cell r="A3117" t="str">
            <v>ED-21779</v>
          </cell>
          <cell r="B3117">
            <v>0</v>
          </cell>
          <cell r="C3117" t="str">
            <v>APONTADOR OU APROPRIADOR DE MAO DE OBRA COM ENCARGOS COMPLEMENTARES</v>
          </cell>
          <cell r="D3117" t="str">
            <v>mês</v>
          </cell>
          <cell r="E3117">
            <v>3007.7</v>
          </cell>
        </row>
        <row r="3118">
          <cell r="A3118" t="str">
            <v>ED-50375</v>
          </cell>
          <cell r="B3118">
            <v>0</v>
          </cell>
          <cell r="C3118" t="str">
            <v>ARMADOR COM ENCARGOS COMPLEMENTARES</v>
          </cell>
          <cell r="D3118" t="str">
            <v>hora</v>
          </cell>
          <cell r="E3118">
            <v>22.24</v>
          </cell>
        </row>
        <row r="3119">
          <cell r="A3119" t="str">
            <v>ED-21775</v>
          </cell>
          <cell r="B3119">
            <v>0</v>
          </cell>
          <cell r="C3119" t="str">
            <v>AUXILIAR DE ALMOXARIFE COM ENCARGOS COMPLEMENTARES</v>
          </cell>
          <cell r="D3119" t="str">
            <v>mês</v>
          </cell>
          <cell r="E3119">
            <v>2625.61</v>
          </cell>
        </row>
        <row r="3120">
          <cell r="A3120" t="str">
            <v>ED-28562</v>
          </cell>
          <cell r="B3120">
            <v>0</v>
          </cell>
          <cell r="C3120" t="str">
            <v>AUXILIAR DE TOPÓGRAFO COM ENCARGOS COMPLEMENTARES</v>
          </cell>
          <cell r="D3120" t="str">
            <v>hora</v>
          </cell>
          <cell r="E3120">
            <v>16.8</v>
          </cell>
        </row>
        <row r="3121">
          <cell r="A3121" t="str">
            <v>ED-50369</v>
          </cell>
          <cell r="B3121">
            <v>0</v>
          </cell>
          <cell r="C3121" t="str">
            <v>AZULEJISTA COM ENCARGOS COMPLEMENTARES</v>
          </cell>
          <cell r="D3121" t="str">
            <v>hora</v>
          </cell>
          <cell r="E3121">
            <v>23.75</v>
          </cell>
        </row>
        <row r="3122">
          <cell r="A3122" t="str">
            <v>ED-50374</v>
          </cell>
          <cell r="B3122">
            <v>0</v>
          </cell>
          <cell r="C3122" t="str">
            <v>BOMBEIRO/ENCANADOR COM ENCARGOS COMPLEMENTARES</v>
          </cell>
          <cell r="D3122" t="str">
            <v>hora</v>
          </cell>
          <cell r="E3122">
            <v>21.76</v>
          </cell>
        </row>
        <row r="3123">
          <cell r="A3123" t="str">
            <v>ED-50370</v>
          </cell>
          <cell r="B3123">
            <v>0</v>
          </cell>
          <cell r="C3123" t="str">
            <v>CALCETEIRO COM ENCARGOS COMPLEMENTARES</v>
          </cell>
          <cell r="D3123" t="str">
            <v>hora</v>
          </cell>
          <cell r="E3123">
            <v>17.27</v>
          </cell>
        </row>
        <row r="3124">
          <cell r="A3124" t="str">
            <v>ED-50371</v>
          </cell>
          <cell r="B3124">
            <v>0</v>
          </cell>
          <cell r="C3124" t="str">
            <v>CARPINTEIRO DE ESQUADRIA COM ENCARGOS COMPLEMENTARES</v>
          </cell>
          <cell r="D3124" t="str">
            <v>hora</v>
          </cell>
          <cell r="E3124">
            <v>24.92</v>
          </cell>
        </row>
        <row r="3125">
          <cell r="A3125" t="str">
            <v>ED-50372</v>
          </cell>
          <cell r="B3125">
            <v>0</v>
          </cell>
          <cell r="C3125" t="str">
            <v>CARPINTEIRO DE FORMA COM ENCARGOS COMPLEMENTARES</v>
          </cell>
          <cell r="D3125" t="str">
            <v>hora</v>
          </cell>
          <cell r="E3125">
            <v>22.12</v>
          </cell>
        </row>
        <row r="3126">
          <cell r="A3126" t="str">
            <v>ED-50373</v>
          </cell>
          <cell r="B3126">
            <v>0</v>
          </cell>
          <cell r="C3126" t="str">
            <v>ELETRICISTA COM ENCARGOS COMPLEMENTARES</v>
          </cell>
          <cell r="D3126" t="str">
            <v>hora</v>
          </cell>
          <cell r="E3126">
            <v>22.61</v>
          </cell>
        </row>
        <row r="3127">
          <cell r="A3127" t="str">
            <v>ED-21776</v>
          </cell>
          <cell r="B3127">
            <v>0</v>
          </cell>
          <cell r="C3127" t="str">
            <v>ENCARREGADO GERAL DE OBRAS COM ENCARGOS COMPLEMENTARES</v>
          </cell>
          <cell r="D3127" t="str">
            <v>mês</v>
          </cell>
          <cell r="E3127">
            <v>7133.35</v>
          </cell>
        </row>
        <row r="3128">
          <cell r="A3128" t="str">
            <v>ED-21769</v>
          </cell>
          <cell r="B3128">
            <v>0</v>
          </cell>
          <cell r="C3128" t="str">
            <v>ENGENHEIRO CIVIL DE OBRA JÚNIOR COM ENCARGOS COMPLEMENTARES</v>
          </cell>
          <cell r="D3128" t="str">
            <v>mês</v>
          </cell>
          <cell r="E3128">
            <v>15840.32</v>
          </cell>
        </row>
        <row r="3129">
          <cell r="A3129" t="str">
            <v>ED-21770</v>
          </cell>
          <cell r="B3129">
            <v>0</v>
          </cell>
          <cell r="C3129" t="str">
            <v>ENGENHEIRO CIVIL DE OBRA PLENO COM ENCARGOS COMPLEMENTARES</v>
          </cell>
          <cell r="D3129" t="str">
            <v>mês</v>
          </cell>
          <cell r="E3129">
            <v>17989.53</v>
          </cell>
        </row>
        <row r="3130">
          <cell r="A3130" t="str">
            <v>ED-21771</v>
          </cell>
          <cell r="B3130">
            <v>0</v>
          </cell>
          <cell r="C3130" t="str">
            <v>ENGENHEIRO CIVIL DE OBRA SÊNIOR COM ENCARGOS COMPLEMENTARES</v>
          </cell>
          <cell r="D3130" t="str">
            <v>mês</v>
          </cell>
          <cell r="E3130">
            <v>24484.92</v>
          </cell>
        </row>
        <row r="3131">
          <cell r="A3131" t="str">
            <v>ED-21772</v>
          </cell>
          <cell r="B3131">
            <v>0</v>
          </cell>
          <cell r="C3131" t="str">
            <v>ENGENHEIRO ELETRICISTA/MECÂNICO COM ENCARGOS COMPLEMENTARES</v>
          </cell>
          <cell r="D3131" t="str">
            <v>mês</v>
          </cell>
          <cell r="E3131">
            <v>16044.73</v>
          </cell>
        </row>
        <row r="3132">
          <cell r="A3132" t="str">
            <v>ED-21773</v>
          </cell>
          <cell r="B3132">
            <v>0</v>
          </cell>
          <cell r="C3132" t="str">
            <v>ENGENHEIRO SANITARISTA COM ENCARGOS COMPLEMENTARES</v>
          </cell>
          <cell r="D3132" t="str">
            <v>mês</v>
          </cell>
          <cell r="E3132">
            <v>12399.92</v>
          </cell>
        </row>
        <row r="3133">
          <cell r="A3133" t="str">
            <v>ED-50387</v>
          </cell>
          <cell r="B3133">
            <v>0</v>
          </cell>
          <cell r="C3133" t="str">
            <v>ESTUCADOR COM ENCARGOS COMPLEMENTARES</v>
          </cell>
          <cell r="D3133" t="str">
            <v>hora</v>
          </cell>
          <cell r="E3133">
            <v>22.37</v>
          </cell>
        </row>
        <row r="3134">
          <cell r="A3134" t="str">
            <v>ED-50376</v>
          </cell>
          <cell r="B3134">
            <v>0</v>
          </cell>
          <cell r="C3134" t="str">
            <v>GESSEIRO COM ENCARGOS COMPLEMENTARES</v>
          </cell>
          <cell r="D3134" t="str">
            <v>hora</v>
          </cell>
          <cell r="E3134">
            <v>22.74</v>
          </cell>
        </row>
        <row r="3135">
          <cell r="A3135" t="str">
            <v>ED-50377</v>
          </cell>
          <cell r="B3135">
            <v>0</v>
          </cell>
          <cell r="C3135" t="str">
            <v>GRANITEIRO/MARMORISTA COM ENCARGOS COMPLEMENTARES</v>
          </cell>
          <cell r="D3135" t="str">
            <v>hora</v>
          </cell>
          <cell r="E3135">
            <v>23.31</v>
          </cell>
        </row>
        <row r="3136">
          <cell r="A3136" t="str">
            <v>ED-52307</v>
          </cell>
          <cell r="B3136">
            <v>0</v>
          </cell>
          <cell r="C3136" t="str">
            <v>IMPERMEABILIZADOR COM ENCARGOS COMPLEMENTARES</v>
          </cell>
          <cell r="D3136" t="str">
            <v>hora</v>
          </cell>
          <cell r="E3136">
            <v>22.37</v>
          </cell>
        </row>
        <row r="3137">
          <cell r="A3137" t="str">
            <v>ED-50378</v>
          </cell>
          <cell r="B3137">
            <v>0</v>
          </cell>
          <cell r="C3137" t="str">
            <v>JARDINEIRO COM ENCARGOS COMPLEMENTARES</v>
          </cell>
          <cell r="D3137" t="str">
            <v>hora</v>
          </cell>
          <cell r="E3137">
            <v>19.86</v>
          </cell>
        </row>
        <row r="3138">
          <cell r="A3138" t="str">
            <v>ED-50379</v>
          </cell>
          <cell r="B3138">
            <v>0</v>
          </cell>
          <cell r="C3138" t="str">
            <v>LADRILHISTA COM ENCARGOS COMPLEMENTARES</v>
          </cell>
          <cell r="D3138" t="str">
            <v>hora</v>
          </cell>
          <cell r="E3138">
            <v>23.75</v>
          </cell>
        </row>
        <row r="3139">
          <cell r="A3139" t="str">
            <v>ED-50388</v>
          </cell>
          <cell r="B3139">
            <v>0</v>
          </cell>
          <cell r="C3139" t="str">
            <v>MARCENEIRO COM ENCARGOS COMPLEMENTARES</v>
          </cell>
          <cell r="D3139" t="str">
            <v>hora</v>
          </cell>
          <cell r="E3139">
            <v>22.18</v>
          </cell>
        </row>
        <row r="3140">
          <cell r="A3140" t="str">
            <v>ED-21778</v>
          </cell>
          <cell r="B3140">
            <v>0</v>
          </cell>
          <cell r="C3140" t="str">
            <v>MESTRE DE OBRAS COM ENCARGOS COMPLEMENTARES</v>
          </cell>
          <cell r="D3140" t="str">
            <v>mês</v>
          </cell>
          <cell r="E3140">
            <v>11392.78</v>
          </cell>
        </row>
        <row r="3141">
          <cell r="A3141" t="str">
            <v>ED-50380</v>
          </cell>
          <cell r="B3141">
            <v>0</v>
          </cell>
          <cell r="C3141" t="str">
            <v>MONTADOR COM ENCARGOS COMPLEMENTARES</v>
          </cell>
          <cell r="D3141" t="str">
            <v>hora</v>
          </cell>
          <cell r="E3141">
            <v>22.96</v>
          </cell>
        </row>
        <row r="3142">
          <cell r="A3142" t="str">
            <v>ED-8501</v>
          </cell>
          <cell r="B3142">
            <v>0</v>
          </cell>
          <cell r="C3142" t="str">
            <v>OPERADOR DE BETONEIRA ESTACIONÁRIA COM ENCARGOS COMPLEMENTARES</v>
          </cell>
          <cell r="D3142" t="str">
            <v>hora</v>
          </cell>
          <cell r="E3142">
            <v>20.76</v>
          </cell>
        </row>
        <row r="3143">
          <cell r="A3143" t="str">
            <v>ED-50381</v>
          </cell>
          <cell r="B3143">
            <v>0</v>
          </cell>
          <cell r="C3143" t="str">
            <v>PEDREIRO COM ENCARGOS COMPLEMENTARES</v>
          </cell>
          <cell r="D3143" t="str">
            <v>hora</v>
          </cell>
          <cell r="E3143">
            <v>22.37</v>
          </cell>
        </row>
        <row r="3144">
          <cell r="A3144" t="str">
            <v>ED-50382</v>
          </cell>
          <cell r="B3144">
            <v>0</v>
          </cell>
          <cell r="C3144" t="str">
            <v>PINTOR COM ENCARGOS COMPLEMENTARES</v>
          </cell>
          <cell r="D3144" t="str">
            <v>hora</v>
          </cell>
          <cell r="E3144">
            <v>23.43</v>
          </cell>
        </row>
        <row r="3145">
          <cell r="A3145" t="str">
            <v>ED-50383</v>
          </cell>
          <cell r="B3145">
            <v>0</v>
          </cell>
          <cell r="C3145" t="str">
            <v>POCEIRO COM ENCARGOS COMPLEMENTARES</v>
          </cell>
          <cell r="D3145" t="str">
            <v>hora</v>
          </cell>
          <cell r="E3145">
            <v>21.82</v>
          </cell>
        </row>
        <row r="3146">
          <cell r="A3146" t="str">
            <v>ED-50384</v>
          </cell>
          <cell r="B3146">
            <v>0</v>
          </cell>
          <cell r="C3146" t="str">
            <v>RASPADOR COM ENCARGOS COMPLEMENTARES</v>
          </cell>
          <cell r="D3146" t="str">
            <v>hora</v>
          </cell>
          <cell r="E3146">
            <v>22.12</v>
          </cell>
        </row>
        <row r="3147">
          <cell r="A3147" t="str">
            <v>ED-7607</v>
          </cell>
          <cell r="B3147">
            <v>0</v>
          </cell>
          <cell r="C3147" t="str">
            <v>RASTELEIRO COM ENCARGOS COMPLEMENTARES</v>
          </cell>
          <cell r="D3147" t="str">
            <v>hora</v>
          </cell>
          <cell r="E3147">
            <v>19.11</v>
          </cell>
        </row>
        <row r="3148">
          <cell r="A3148" t="str">
            <v>ED-50368</v>
          </cell>
          <cell r="B3148">
            <v>0</v>
          </cell>
          <cell r="C3148" t="str">
            <v>REJUNTADOR COM ENCARGOS COMPLEMENTARES</v>
          </cell>
          <cell r="D3148" t="str">
            <v>hora</v>
          </cell>
          <cell r="E3148">
            <v>16.21</v>
          </cell>
        </row>
        <row r="3149">
          <cell r="A3149" t="str">
            <v>ED-7830</v>
          </cell>
          <cell r="B3149">
            <v>0</v>
          </cell>
          <cell r="C3149" t="str">
            <v>SERRALHEIRO COM ENCARGOS COMPLEMENTARES</v>
          </cell>
          <cell r="D3149" t="str">
            <v>hora</v>
          </cell>
          <cell r="E3149">
            <v>22.24</v>
          </cell>
        </row>
        <row r="3150">
          <cell r="A3150" t="str">
            <v>ED-50367</v>
          </cell>
          <cell r="B3150">
            <v>0</v>
          </cell>
          <cell r="C3150" t="str">
            <v>SERVENTE COM ENCARGOS COMPLEMENTARES</v>
          </cell>
          <cell r="D3150" t="str">
            <v>hora</v>
          </cell>
          <cell r="E3150">
            <v>16.21</v>
          </cell>
        </row>
        <row r="3151">
          <cell r="A3151" t="str">
            <v>ED-50385</v>
          </cell>
          <cell r="B3151">
            <v>0</v>
          </cell>
          <cell r="C3151" t="str">
            <v>TAQUEIRO COM ENCARGOS COMPLEMENTARES</v>
          </cell>
          <cell r="D3151" t="str">
            <v>hora</v>
          </cell>
          <cell r="E3151">
            <v>22.12</v>
          </cell>
        </row>
        <row r="3152">
          <cell r="A3152" t="str">
            <v>ED-21777</v>
          </cell>
          <cell r="B3152">
            <v>0</v>
          </cell>
          <cell r="C3152" t="str">
            <v>TÉCNICO EM SEGURANÇA DO TRABALHO COM ENCARGOS COMPLEMENTARES</v>
          </cell>
          <cell r="D3152" t="str">
            <v>mês</v>
          </cell>
          <cell r="E3152">
            <v>5384.85</v>
          </cell>
        </row>
        <row r="3153">
          <cell r="A3153" t="str">
            <v>ED-50386</v>
          </cell>
          <cell r="B3153">
            <v>0</v>
          </cell>
          <cell r="C3153" t="str">
            <v>TELHADISTA COM ENCARGOS COMPLEMENTARES</v>
          </cell>
          <cell r="D3153" t="str">
            <v>hora</v>
          </cell>
          <cell r="E3153">
            <v>21.89</v>
          </cell>
        </row>
        <row r="3154">
          <cell r="A3154" t="str">
            <v>ED-28561</v>
          </cell>
          <cell r="B3154">
            <v>0</v>
          </cell>
          <cell r="C3154" t="str">
            <v>TOPÓGRAFO COM ENCARGOS COMPLEMENTARES</v>
          </cell>
          <cell r="D3154" t="str">
            <v>hora</v>
          </cell>
          <cell r="E3154">
            <v>35.44</v>
          </cell>
        </row>
        <row r="3155">
          <cell r="A3155" t="str">
            <v>ED-9199</v>
          </cell>
          <cell r="B3155">
            <v>0</v>
          </cell>
          <cell r="C3155" t="str">
            <v>VIDRACEIRO COM ENCARGOS COMPLEMENTARES</v>
          </cell>
          <cell r="D3155" t="str">
            <v>hora</v>
          </cell>
          <cell r="E3155">
            <v>18.010000000000002</v>
          </cell>
        </row>
        <row r="3156">
          <cell r="A3156" t="str">
            <v>ED-21780</v>
          </cell>
          <cell r="B3156">
            <v>0</v>
          </cell>
          <cell r="C3156" t="str">
            <v>VIGIA NOTURNO COM ENCARGOS COMPLEMENTARES</v>
          </cell>
          <cell r="D3156" t="str">
            <v>mês</v>
          </cell>
          <cell r="E3156">
            <v>3653.76</v>
          </cell>
        </row>
        <row r="3157">
          <cell r="A3157">
            <v>0</v>
          </cell>
          <cell r="B3157">
            <v>0</v>
          </cell>
          <cell r="C3157">
            <v>0</v>
          </cell>
          <cell r="D3157">
            <v>0</v>
          </cell>
          <cell r="E3157">
            <v>0</v>
          </cell>
        </row>
        <row r="3158">
          <cell r="A3158" t="str">
            <v xml:space="preserve">
TABELA REFERENCIAL DE PREÇOS UNITÁRIOS PARA OBRAS RODOVIÁRIAS
</v>
          </cell>
          <cell r="B3158">
            <v>0</v>
          </cell>
          <cell r="C3158">
            <v>0</v>
          </cell>
          <cell r="D3158">
            <v>0</v>
          </cell>
          <cell r="E3158">
            <v>0</v>
          </cell>
        </row>
        <row r="3159">
          <cell r="A3159">
            <v>0</v>
          </cell>
          <cell r="B3159">
            <v>0</v>
          </cell>
          <cell r="C3159">
            <v>0</v>
          </cell>
          <cell r="D3159">
            <v>0</v>
          </cell>
          <cell r="E3159">
            <v>0</v>
          </cell>
        </row>
        <row r="3160">
          <cell r="A3160" t="str">
            <v>TABELA REFERENCIAL DE PREÇOS UNITÁRIOS PARA OBRAS RODOVIÁRIAS</v>
          </cell>
          <cell r="B3160">
            <v>0</v>
          </cell>
          <cell r="C3160">
            <v>0</v>
          </cell>
          <cell r="D3160">
            <v>0</v>
          </cell>
          <cell r="E3160">
            <v>0</v>
          </cell>
        </row>
        <row r="3161">
          <cell r="A3161" t="str">
            <v>Região Central - C/ Desoneração</v>
          </cell>
          <cell r="B3161">
            <v>0</v>
          </cell>
          <cell r="C3161">
            <v>0</v>
          </cell>
          <cell r="D3161">
            <v>0</v>
          </cell>
          <cell r="E3161">
            <v>0</v>
          </cell>
        </row>
        <row r="3162">
          <cell r="A3162" t="str">
            <v>OUTUBRO/2022</v>
          </cell>
          <cell r="B3162">
            <v>0</v>
          </cell>
          <cell r="C3162">
            <v>0</v>
          </cell>
          <cell r="D3162">
            <v>0</v>
          </cell>
          <cell r="E3162">
            <v>0</v>
          </cell>
        </row>
        <row r="3163">
          <cell r="A3163">
            <v>0</v>
          </cell>
          <cell r="B3163">
            <v>0</v>
          </cell>
          <cell r="C3163">
            <v>0</v>
          </cell>
          <cell r="D3163">
            <v>0</v>
          </cell>
          <cell r="E3163">
            <v>0</v>
          </cell>
        </row>
        <row r="3164">
          <cell r="A3164">
            <v>0</v>
          </cell>
          <cell r="B3164">
            <v>0</v>
          </cell>
          <cell r="C3164">
            <v>0</v>
          </cell>
          <cell r="D3164">
            <v>0</v>
          </cell>
          <cell r="E3164">
            <v>0</v>
          </cell>
        </row>
        <row r="3165">
          <cell r="A3165" t="str">
            <v>CÓDIGO</v>
          </cell>
          <cell r="B3165">
            <v>0</v>
          </cell>
          <cell r="C3165" t="str">
            <v>DESCRIÇÃO DO SERVIÇO</v>
          </cell>
          <cell r="D3165" t="str">
            <v>UNIDADE</v>
          </cell>
          <cell r="E3165" t="str">
            <v>CUSTO UNITÁRIO</v>
          </cell>
        </row>
        <row r="3166">
          <cell r="A3166">
            <v>248</v>
          </cell>
          <cell r="B3166">
            <v>0</v>
          </cell>
          <cell r="C3166" t="str">
            <v>Consultoria</v>
          </cell>
          <cell r="D3166">
            <v>0</v>
          </cell>
          <cell r="E3166">
            <v>0</v>
          </cell>
        </row>
        <row r="3167">
          <cell r="A3167" t="str">
            <v>RO-44617</v>
          </cell>
          <cell r="B3167">
            <v>0</v>
          </cell>
          <cell r="C3167" t="str">
            <v>Apoio Logístico - Veículo 1.0 Turbo ou similar, com motorista</v>
          </cell>
          <cell r="D3167" t="str">
            <v>km</v>
          </cell>
          <cell r="E3167">
            <v>2.4900000000000002</v>
          </cell>
        </row>
        <row r="3168">
          <cell r="A3168" t="str">
            <v>RO-44124</v>
          </cell>
          <cell r="B3168">
            <v>0</v>
          </cell>
          <cell r="C3168" t="str">
            <v>Apoio Logístico - Veículo 1.0 Turbo ou similar, sem motorista</v>
          </cell>
          <cell r="D3168" t="str">
            <v>km</v>
          </cell>
          <cell r="E3168">
            <v>1.46</v>
          </cell>
        </row>
        <row r="3169">
          <cell r="A3169">
            <v>249</v>
          </cell>
          <cell r="B3169">
            <v>0</v>
          </cell>
          <cell r="C3169" t="str">
            <v>Terraplenagem</v>
          </cell>
          <cell r="D3169">
            <v>0</v>
          </cell>
          <cell r="E3169">
            <v>0</v>
          </cell>
        </row>
        <row r="3170">
          <cell r="A3170" t="str">
            <v>RO-40239</v>
          </cell>
          <cell r="B3170">
            <v>0</v>
          </cell>
          <cell r="C3170" t="str">
            <v>Apiloamento de fundo de valas</v>
          </cell>
          <cell r="D3170" t="str">
            <v>m2</v>
          </cell>
          <cell r="E3170">
            <v>3.68</v>
          </cell>
        </row>
        <row r="3171">
          <cell r="A3171" t="str">
            <v>RO-40199</v>
          </cell>
          <cell r="B3171">
            <v>0</v>
          </cell>
          <cell r="C3171" t="str">
            <v>Carga, transporte e descarga de material de 1ª categoria, com caminhão. Distância média de transporte  de 201 a 400 m</v>
          </cell>
          <cell r="D3171" t="str">
            <v>m3</v>
          </cell>
          <cell r="E3171">
            <v>5.32</v>
          </cell>
        </row>
        <row r="3172">
          <cell r="A3172" t="str">
            <v>RO-40201</v>
          </cell>
          <cell r="B3172">
            <v>0</v>
          </cell>
          <cell r="C3172" t="str">
            <v>Carga, transporte e descarga de material de 1ª categoria, com caminhão. Distância média de transporte  de 601 a 800 m</v>
          </cell>
          <cell r="D3172" t="str">
            <v>m3</v>
          </cell>
          <cell r="E3172">
            <v>6.15</v>
          </cell>
        </row>
        <row r="3173">
          <cell r="A3173" t="str">
            <v>RO-40198</v>
          </cell>
          <cell r="B3173">
            <v>0</v>
          </cell>
          <cell r="C3173" t="str">
            <v>Carga, transporte e descarga de material de 1ª categoria, com caminhão. Distância média de transporte &lt;= 200 m</v>
          </cell>
          <cell r="D3173" t="str">
            <v>m3</v>
          </cell>
          <cell r="E3173">
            <v>4.62</v>
          </cell>
        </row>
        <row r="3174">
          <cell r="A3174" t="str">
            <v>RO-43681</v>
          </cell>
          <cell r="B3174">
            <v>0</v>
          </cell>
          <cell r="C3174" t="str">
            <v>Carga, transporte e descarga de material de 1ª categoria, com caminhão. Distância média de transporte de 2.001 a 2.500 m</v>
          </cell>
          <cell r="D3174" t="str">
            <v>m3</v>
          </cell>
          <cell r="E3174">
            <v>8.6300000000000008</v>
          </cell>
        </row>
        <row r="3175">
          <cell r="A3175" t="str">
            <v>RO-40202</v>
          </cell>
          <cell r="B3175">
            <v>0</v>
          </cell>
          <cell r="C3175" t="str">
            <v>Carga, transporte e descarga de material de 1ª categoria, com caminhão. Distância média de transporte de 801 a 1.000 m</v>
          </cell>
          <cell r="D3175" t="str">
            <v>m3</v>
          </cell>
          <cell r="E3175">
            <v>6.67</v>
          </cell>
        </row>
        <row r="3176">
          <cell r="A3176" t="str">
            <v>RO-40200</v>
          </cell>
          <cell r="B3176">
            <v>0</v>
          </cell>
          <cell r="C3176" t="str">
            <v>Carga ,transporte e descarga de material de 1ª categoria, com caminhão. Distância média de transporte 401 a 600 m</v>
          </cell>
          <cell r="D3176" t="str">
            <v>m3</v>
          </cell>
          <cell r="E3176">
            <v>5.72</v>
          </cell>
        </row>
        <row r="3177">
          <cell r="A3177" t="str">
            <v>RO-42767</v>
          </cell>
          <cell r="B3177">
            <v>0</v>
          </cell>
          <cell r="C3177" t="str">
            <v>Carga, transporte e descarga de material de 1ª categoria, com caminhão.Distância média de transporte de 1.201 a 1.400 m</v>
          </cell>
          <cell r="D3177" t="str">
            <v>m3</v>
          </cell>
          <cell r="E3177">
            <v>7.24</v>
          </cell>
        </row>
        <row r="3178">
          <cell r="A3178" t="str">
            <v>RO-43901</v>
          </cell>
          <cell r="B3178">
            <v>0</v>
          </cell>
          <cell r="C3178" t="str">
            <v>Carga, transporte e descarga de material de 1ª categoria, com Caminhão.Distância média de transporte de 1.401 a 1.600 m</v>
          </cell>
          <cell r="D3178" t="str">
            <v>m3</v>
          </cell>
          <cell r="E3178">
            <v>7.49</v>
          </cell>
        </row>
        <row r="3179">
          <cell r="A3179" t="str">
            <v>RO-43902</v>
          </cell>
          <cell r="B3179">
            <v>0</v>
          </cell>
          <cell r="C3179" t="str">
            <v>Carga, transporte e descarga de material de 1ª categoria, com caminhão.Distância média de transporte de 1.601 a 1.800 m</v>
          </cell>
          <cell r="D3179" t="str">
            <v>m3</v>
          </cell>
          <cell r="E3179">
            <v>7.99</v>
          </cell>
        </row>
        <row r="3180">
          <cell r="A3180" t="str">
            <v>RO-43398</v>
          </cell>
          <cell r="B3180">
            <v>0</v>
          </cell>
          <cell r="C3180" t="str">
            <v>Carga, transporte e descarga de material de 1ª categoria, com caminhão.Distância média de transporte de 1.801 a 2.000 m</v>
          </cell>
          <cell r="D3180" t="str">
            <v>m3</v>
          </cell>
          <cell r="E3180">
            <v>8.1999999999999993</v>
          </cell>
        </row>
        <row r="3181">
          <cell r="A3181" t="str">
            <v>RO-43886</v>
          </cell>
          <cell r="B3181">
            <v>0</v>
          </cell>
          <cell r="C3181" t="str">
            <v>Carga, transporte e descarga de material de 1ª categoria, com caminhão.Distância média de transporte de 2.501 a 3.000  m</v>
          </cell>
          <cell r="D3181" t="str">
            <v>m3</v>
          </cell>
          <cell r="E3181">
            <v>9.25</v>
          </cell>
        </row>
        <row r="3182">
          <cell r="A3182" t="str">
            <v>RO-43394</v>
          </cell>
          <cell r="B3182">
            <v>0</v>
          </cell>
          <cell r="C3182" t="str">
            <v>Carga, transporte e descarga de material de 1ª categoria, com caminhão.Distância média de transporte 1.001 a 1.200 m</v>
          </cell>
          <cell r="D3182" t="str">
            <v>m3</v>
          </cell>
          <cell r="E3182">
            <v>6.97</v>
          </cell>
        </row>
        <row r="3183">
          <cell r="A3183" t="str">
            <v>RO-40252</v>
          </cell>
          <cell r="B3183">
            <v>0</v>
          </cell>
          <cell r="C3183" t="str">
            <v>Compactação de aterro a 100% do proctor intermediário</v>
          </cell>
          <cell r="D3183" t="str">
            <v>m3</v>
          </cell>
          <cell r="E3183">
            <v>4.93</v>
          </cell>
        </row>
        <row r="3184">
          <cell r="A3184" t="str">
            <v>RO-40253</v>
          </cell>
          <cell r="B3184">
            <v>0</v>
          </cell>
          <cell r="C3184" t="str">
            <v>Compactação de aterro a 100% proctor internormal (150%proctor normal)</v>
          </cell>
          <cell r="D3184" t="str">
            <v>m3</v>
          </cell>
          <cell r="E3184">
            <v>4.79</v>
          </cell>
        </row>
        <row r="3185">
          <cell r="A3185" t="str">
            <v>RO-40251</v>
          </cell>
          <cell r="B3185">
            <v>0</v>
          </cell>
          <cell r="C3185" t="str">
            <v>Compactação de aterro a 100% proctor normal</v>
          </cell>
          <cell r="D3185" t="str">
            <v>m3</v>
          </cell>
          <cell r="E3185">
            <v>4.63</v>
          </cell>
        </row>
        <row r="3186">
          <cell r="A3186" t="str">
            <v>RO-40254</v>
          </cell>
          <cell r="B3186">
            <v>0</v>
          </cell>
          <cell r="C3186" t="str">
            <v>Compactação de aterro a 100% proctor normal com interferência de filtro vertical</v>
          </cell>
          <cell r="D3186" t="str">
            <v>m3</v>
          </cell>
          <cell r="E3186">
            <v>6.71</v>
          </cell>
        </row>
        <row r="3187">
          <cell r="A3187" t="str">
            <v>RO-40255</v>
          </cell>
          <cell r="B3187">
            <v>0</v>
          </cell>
          <cell r="C3187" t="str">
            <v>Compactação de aterro a 100% proctor normal, com interferência de solo envelopado</v>
          </cell>
          <cell r="D3187" t="str">
            <v>m3</v>
          </cell>
          <cell r="E3187">
            <v>5.5</v>
          </cell>
        </row>
        <row r="3188">
          <cell r="A3188" t="str">
            <v>RO-40249</v>
          </cell>
          <cell r="B3188">
            <v>0</v>
          </cell>
          <cell r="C3188" t="str">
            <v>Compactação de aterro a 95% proctor normal</v>
          </cell>
          <cell r="D3188" t="str">
            <v>m3</v>
          </cell>
          <cell r="E3188">
            <v>4.01</v>
          </cell>
        </row>
        <row r="3189">
          <cell r="A3189" t="str">
            <v>RO-40241</v>
          </cell>
          <cell r="B3189">
            <v>0</v>
          </cell>
          <cell r="C3189" t="str">
            <v>Compactação de bota-fora a 80% proctor normal</v>
          </cell>
          <cell r="D3189" t="str">
            <v>m3</v>
          </cell>
          <cell r="E3189">
            <v>3.26</v>
          </cell>
        </row>
        <row r="3190">
          <cell r="A3190" t="str">
            <v>RO-40238</v>
          </cell>
          <cell r="B3190">
            <v>0</v>
          </cell>
          <cell r="C3190" t="str">
            <v>Compactação manual de aterros</v>
          </cell>
          <cell r="D3190" t="str">
            <v>m3</v>
          </cell>
          <cell r="E3190">
            <v>22.24</v>
          </cell>
        </row>
        <row r="3191">
          <cell r="A3191" t="str">
            <v>RO-43420</v>
          </cell>
          <cell r="B3191">
            <v>0</v>
          </cell>
          <cell r="C3191" t="str">
            <v>Corte de árvore nativa com moto-serra   Ø &gt;= 0,30m - acima de 1.000 unidades (incluindo, desgalhamento, corte em toras e empilhamento)</v>
          </cell>
          <cell r="D3191" t="str">
            <v>U</v>
          </cell>
          <cell r="E3191">
            <v>30.75</v>
          </cell>
        </row>
        <row r="3192">
          <cell r="A3192" t="str">
            <v>RO-43419</v>
          </cell>
          <cell r="B3192">
            <v>0</v>
          </cell>
          <cell r="C3192" t="str">
            <v>Corte de árvore nativa com moto-serra  0,15m =&lt; Ø &lt; 0,30m - acima de 1.000 unidades (incluindo, desgalhamento, corte em toras e empilhamento)</v>
          </cell>
          <cell r="D3192" t="str">
            <v>U</v>
          </cell>
          <cell r="E3192">
            <v>21.53</v>
          </cell>
        </row>
        <row r="3193">
          <cell r="A3193" t="str">
            <v>RO-40108</v>
          </cell>
          <cell r="B3193">
            <v>0</v>
          </cell>
          <cell r="C3193" t="str">
            <v>Corte de árvore nativa com moto-serra  0,15m =&lt; Ø &lt; 0,30m - até 1.000 unidades (incluindo, desgalhamento, corte em toras e empilhamento)</v>
          </cell>
          <cell r="D3193" t="str">
            <v>U</v>
          </cell>
          <cell r="E3193">
            <v>28.75</v>
          </cell>
        </row>
        <row r="3194">
          <cell r="A3194" t="str">
            <v>RO-42488</v>
          </cell>
          <cell r="B3194">
            <v>0</v>
          </cell>
          <cell r="C3194" t="str">
            <v>Corte de árvore nativa com moto-serra Ø &gt;= 0,30m - até 1.000 unidades (incluindo, desgalhamento, corte em toras e empilhamento)</v>
          </cell>
          <cell r="D3194" t="str">
            <v>U</v>
          </cell>
          <cell r="E3194">
            <v>41.05</v>
          </cell>
        </row>
        <row r="3195">
          <cell r="A3195" t="str">
            <v>RO-40222</v>
          </cell>
          <cell r="B3195">
            <v>0</v>
          </cell>
          <cell r="C3195" t="str">
            <v>Demolição de muro de arrimo em gabião</v>
          </cell>
          <cell r="D3195" t="str">
            <v>m3</v>
          </cell>
          <cell r="E3195">
            <v>63.66</v>
          </cell>
        </row>
        <row r="3196">
          <cell r="A3196" t="str">
            <v>RO-43333</v>
          </cell>
          <cell r="B3196">
            <v>0</v>
          </cell>
          <cell r="C3196" t="str">
            <v>Desmatamento, destocamento e limpeza de árvores, arbustos e vegetação rasteira. (execução na espessura de até 30cm, incluindo remanejamento para fora da linha de offsets e acerto do material)</v>
          </cell>
          <cell r="D3196" t="str">
            <v>m2</v>
          </cell>
          <cell r="E3196">
            <v>0.47</v>
          </cell>
        </row>
        <row r="3197">
          <cell r="A3197" t="str">
            <v>RO-40229</v>
          </cell>
          <cell r="B3197">
            <v>0</v>
          </cell>
          <cell r="C3197" t="str">
            <v>Enrocamento de pedra de mão jogada (Execução incluindo o fornecimento de todos os materiais)</v>
          </cell>
          <cell r="D3197" t="str">
            <v>m3</v>
          </cell>
          <cell r="E3197">
            <v>108.79</v>
          </cell>
        </row>
        <row r="3198">
          <cell r="A3198" t="str">
            <v>RO-40242</v>
          </cell>
          <cell r="B3198">
            <v>0</v>
          </cell>
          <cell r="C3198" t="str">
            <v>Escalonamento de taludes de aterro</v>
          </cell>
          <cell r="D3198" t="str">
            <v>m3</v>
          </cell>
          <cell r="E3198">
            <v>6.66</v>
          </cell>
        </row>
        <row r="3199">
          <cell r="A3199" t="str">
            <v>RO-40137</v>
          </cell>
          <cell r="B3199">
            <v>0</v>
          </cell>
          <cell r="C3199" t="str">
            <v>Escavação, carga, descarga, espalhamento e transporte de material de  2ª categoria com motoscraper. Distância média de transporte  de 0 a 200 m</v>
          </cell>
          <cell r="D3199" t="str">
            <v>m3</v>
          </cell>
          <cell r="E3199">
            <v>10.01</v>
          </cell>
        </row>
        <row r="3200">
          <cell r="A3200" t="str">
            <v>RO-40138</v>
          </cell>
          <cell r="B3200">
            <v>0</v>
          </cell>
          <cell r="C3200" t="str">
            <v>Escavação, carga, descarga, espalhamento e transporte de material de  2ª categoria com motoscraper. Distância média de transporte  de 201 a 400 m</v>
          </cell>
          <cell r="D3200" t="str">
            <v>m3</v>
          </cell>
          <cell r="E3200">
            <v>11.28</v>
          </cell>
        </row>
        <row r="3201">
          <cell r="A3201" t="str">
            <v>RO-40140</v>
          </cell>
          <cell r="B3201">
            <v>0</v>
          </cell>
          <cell r="C3201" t="str">
            <v>Escavação, carga, descarga, espalhamento e transporte de material de  2ª categoria com motoscraper. Distância média de transporte  de 401 a 600 m</v>
          </cell>
          <cell r="D3201" t="str">
            <v>m3</v>
          </cell>
          <cell r="E3201">
            <v>12.14</v>
          </cell>
        </row>
        <row r="3202">
          <cell r="A3202" t="str">
            <v>RO-40143</v>
          </cell>
          <cell r="B3202">
            <v>0</v>
          </cell>
          <cell r="C3202" t="str">
            <v>Escavação, carga, descarga, espalhamento e transporte de material de  2ª categoria com motoscraper. Distância média de transporte  de 601 a 800 m</v>
          </cell>
          <cell r="D3202" t="str">
            <v>m3</v>
          </cell>
          <cell r="E3202">
            <v>13.35</v>
          </cell>
        </row>
        <row r="3203">
          <cell r="A3203" t="str">
            <v>RO-40144</v>
          </cell>
          <cell r="B3203">
            <v>0</v>
          </cell>
          <cell r="C3203" t="str">
            <v>Escavação, carga, descarga, espalhamento e transporte de material de  2ª categoria com motoscraper. Distância média de transporte  de 801 a 1.000 m</v>
          </cell>
          <cell r="D3203" t="str">
            <v>m3</v>
          </cell>
          <cell r="E3203">
            <v>14.02</v>
          </cell>
        </row>
        <row r="3204">
          <cell r="A3204" t="str">
            <v>RO-40148</v>
          </cell>
          <cell r="B3204">
            <v>0</v>
          </cell>
          <cell r="C3204" t="str">
            <v>Escavação, carga, descarga, espalhamento e transporte de material de 1ª categoria, com caminhão. Distância média de transporte  &lt;= 200 m</v>
          </cell>
          <cell r="D3204" t="str">
            <v>m3</v>
          </cell>
          <cell r="E3204">
            <v>5.34</v>
          </cell>
        </row>
        <row r="3205">
          <cell r="A3205" t="str">
            <v>RO-40153</v>
          </cell>
          <cell r="B3205">
            <v>0</v>
          </cell>
          <cell r="C3205" t="str">
            <v>Escavação, carga, descarga, espalhamento e transporte de material de 1ª categoria, com caminhão. Distância média de transporte  de 1.001 a 1.200 m</v>
          </cell>
          <cell r="D3205" t="str">
            <v>m3</v>
          </cell>
          <cell r="E3205">
            <v>8.1</v>
          </cell>
        </row>
        <row r="3206">
          <cell r="A3206" t="str">
            <v>RO-40154</v>
          </cell>
          <cell r="B3206">
            <v>0</v>
          </cell>
          <cell r="C3206" t="str">
            <v>Escavação, carga, descarga, espalhamento e transporte de material de 1ª categoria, com caminhão. Distância média de transporte  de 1.201 a 1.400 m</v>
          </cell>
          <cell r="D3206" t="str">
            <v>m3</v>
          </cell>
          <cell r="E3206">
            <v>8.41</v>
          </cell>
        </row>
        <row r="3207">
          <cell r="A3207" t="str">
            <v>RO-40155</v>
          </cell>
          <cell r="B3207">
            <v>0</v>
          </cell>
          <cell r="C3207" t="str">
            <v>Escavação, carga, descarga, espalhamento e transporte de material de 1ª categoria, com caminhão. Distância média de transporte  de 1.401 a 1.600 m</v>
          </cell>
          <cell r="D3207" t="str">
            <v>m3</v>
          </cell>
          <cell r="E3207">
            <v>9.0299999999999994</v>
          </cell>
        </row>
        <row r="3208">
          <cell r="A3208" t="str">
            <v>RO-40156</v>
          </cell>
          <cell r="B3208">
            <v>0</v>
          </cell>
          <cell r="C3208" t="str">
            <v>Escavação, carga, descarga, espalhamento e transporte de material de 1ª categoria, com caminhão. Distância média de transporte  de 1.601 a 1.800 m</v>
          </cell>
          <cell r="D3208" t="str">
            <v>m3</v>
          </cell>
          <cell r="E3208">
            <v>9.3000000000000007</v>
          </cell>
        </row>
        <row r="3209">
          <cell r="A3209" t="str">
            <v>RO-40157</v>
          </cell>
          <cell r="B3209">
            <v>0</v>
          </cell>
          <cell r="C3209" t="str">
            <v>Escavação, carga, descarga, espalhamento e transporte de material de 1ª categoria, com caminhão. Distância média de transporte  de 1.801 a 2.000 m</v>
          </cell>
          <cell r="D3209" t="str">
            <v>m3</v>
          </cell>
          <cell r="E3209">
            <v>9.5500000000000007</v>
          </cell>
        </row>
        <row r="3210">
          <cell r="A3210" t="str">
            <v>RO-40158</v>
          </cell>
          <cell r="B3210">
            <v>0</v>
          </cell>
          <cell r="C3210" t="str">
            <v>Escavação, carga, descarga, espalhamento e transporte de material de 1ª categoria, com caminhão. Distância média de transporte  de 2.001 a 2.500 m</v>
          </cell>
          <cell r="D3210" t="str">
            <v>m3</v>
          </cell>
          <cell r="E3210">
            <v>10.050000000000001</v>
          </cell>
        </row>
        <row r="3211">
          <cell r="A3211" t="str">
            <v>RO-40149</v>
          </cell>
          <cell r="B3211">
            <v>0</v>
          </cell>
          <cell r="C3211" t="str">
            <v>Escavação, carga, descarga, espalhamento e transporte de material de 1ª categoria, com caminhão. Distância média de transporte  de 201 a 400 m</v>
          </cell>
          <cell r="D3211" t="str">
            <v>m3</v>
          </cell>
          <cell r="E3211">
            <v>6.16</v>
          </cell>
        </row>
        <row r="3212">
          <cell r="A3212" t="str">
            <v>RO-40159</v>
          </cell>
          <cell r="B3212">
            <v>0</v>
          </cell>
          <cell r="C3212" t="str">
            <v>Escavação, carga, descarga, espalhamento e transporte de material de 1ª categoria, com caminhão. Distância média de transporte  de 2.501 a 3.000 m</v>
          </cell>
          <cell r="D3212" t="str">
            <v>m3</v>
          </cell>
          <cell r="E3212">
            <v>10.79</v>
          </cell>
        </row>
        <row r="3213">
          <cell r="A3213" t="str">
            <v>RO-40160</v>
          </cell>
          <cell r="B3213">
            <v>0</v>
          </cell>
          <cell r="C3213" t="str">
            <v>Escavação, carga, descarga, espalhamento e transporte de material de 1ª categoria, com caminhão. Distância média de transporte  de 3.001 a 4.000 m</v>
          </cell>
          <cell r="D3213" t="str">
            <v>m3</v>
          </cell>
          <cell r="E3213">
            <v>11.98</v>
          </cell>
        </row>
        <row r="3214">
          <cell r="A3214" t="str">
            <v>RO-40150</v>
          </cell>
          <cell r="B3214">
            <v>0</v>
          </cell>
          <cell r="C3214" t="str">
            <v>Escavação, carga, descarga, espalhamento e transporte de material de 1ª categoria, com caminhão. Distância média de transporte  de 401 a 600 m</v>
          </cell>
          <cell r="D3214" t="str">
            <v>m3</v>
          </cell>
          <cell r="E3214">
            <v>6.62</v>
          </cell>
        </row>
        <row r="3215">
          <cell r="A3215" t="str">
            <v>RO-40151</v>
          </cell>
          <cell r="B3215">
            <v>0</v>
          </cell>
          <cell r="C3215" t="str">
            <v>Escavação, carga, descarga, espalhamento e transporte de material de 1ª categoria, com caminhão. Distância média de transporte  de 601 a 800 m</v>
          </cell>
          <cell r="D3215" t="str">
            <v>m3</v>
          </cell>
          <cell r="E3215">
            <v>7.45</v>
          </cell>
        </row>
        <row r="3216">
          <cell r="A3216" t="str">
            <v>RO-40152</v>
          </cell>
          <cell r="B3216">
            <v>0</v>
          </cell>
          <cell r="C3216" t="str">
            <v>Escavação, carga, descarga, espalhamento e transporte de material de 1ª categoria, com caminhão. Distância média de transporte  de 801 a 1.000 m</v>
          </cell>
          <cell r="D3216" t="str">
            <v>m3</v>
          </cell>
          <cell r="E3216">
            <v>7.75</v>
          </cell>
        </row>
        <row r="3217">
          <cell r="A3217" t="str">
            <v>RO-40129</v>
          </cell>
          <cell r="B3217">
            <v>0</v>
          </cell>
          <cell r="C3217" t="str">
            <v>Escavação, carga, descarga, espalhamento e transporte de material de 1ª categoria, com motoscraper. Distância média de transporte  &lt;= 200 m</v>
          </cell>
          <cell r="D3217" t="str">
            <v>m3</v>
          </cell>
          <cell r="E3217">
            <v>7.22</v>
          </cell>
        </row>
        <row r="3218">
          <cell r="A3218" t="str">
            <v>RO-40130</v>
          </cell>
          <cell r="B3218">
            <v>0</v>
          </cell>
          <cell r="C3218" t="str">
            <v>Escavação, carga, descarga, espalhamento e transporte de material de 1ª categoria, com motoscraper. Distância média de transporte  de 201 a 400 m</v>
          </cell>
          <cell r="D3218" t="str">
            <v>m3</v>
          </cell>
          <cell r="E3218">
            <v>8</v>
          </cell>
        </row>
        <row r="3219">
          <cell r="A3219" t="str">
            <v>RO-40131</v>
          </cell>
          <cell r="B3219">
            <v>0</v>
          </cell>
          <cell r="C3219" t="str">
            <v>Escavação, carga, descarga, espalhamento e transporte de material de 1ª categoria, com motoscraper. Distância média de transporte  de 401 a 600 m</v>
          </cell>
          <cell r="D3219" t="str">
            <v>m3</v>
          </cell>
          <cell r="E3219">
            <v>9.41</v>
          </cell>
        </row>
        <row r="3220">
          <cell r="A3220" t="str">
            <v>RO-40134</v>
          </cell>
          <cell r="B3220">
            <v>0</v>
          </cell>
          <cell r="C3220" t="str">
            <v>Escavação, carga, descarga, espalhamento e transporte de material de 1ª categoria, com motoscraper. Distância média de transporte  de 601 a 800 m</v>
          </cell>
          <cell r="D3220" t="str">
            <v>m3</v>
          </cell>
          <cell r="E3220">
            <v>9.9600000000000009</v>
          </cell>
        </row>
        <row r="3221">
          <cell r="A3221" t="str">
            <v>RO-40135</v>
          </cell>
          <cell r="B3221">
            <v>0</v>
          </cell>
          <cell r="C3221" t="str">
            <v>Escavação, carga, descarga, espalhamento e transporte de material de 1ª categoria, com motoscraper. Distância média de transporte  de 801 a 1.000 m</v>
          </cell>
          <cell r="D3221" t="str">
            <v>m3</v>
          </cell>
          <cell r="E3221">
            <v>11.05</v>
          </cell>
        </row>
        <row r="3222">
          <cell r="A3222" t="str">
            <v>RO-40162</v>
          </cell>
          <cell r="B3222">
            <v>0</v>
          </cell>
          <cell r="C3222" t="str">
            <v>Escavação, carga, descarga, espalhamento e transporte de material de 2ª. categoria com caminhão. Distância média de transporte  &lt;= 200 m</v>
          </cell>
          <cell r="D3222" t="str">
            <v>m3</v>
          </cell>
          <cell r="E3222">
            <v>6.74</v>
          </cell>
        </row>
        <row r="3223">
          <cell r="A3223" t="str">
            <v>RO-40167</v>
          </cell>
          <cell r="B3223">
            <v>0</v>
          </cell>
          <cell r="C3223" t="str">
            <v>Escavação, carga, descarga, espalhamento e transporte de material de 2ª. categoria com caminhão. Distância média de transporte  de 1.001 a 1.200 m</v>
          </cell>
          <cell r="D3223" t="str">
            <v>m3</v>
          </cell>
          <cell r="E3223">
            <v>9.43</v>
          </cell>
        </row>
        <row r="3224">
          <cell r="A3224" t="str">
            <v>RO-40168</v>
          </cell>
          <cell r="B3224">
            <v>0</v>
          </cell>
          <cell r="C3224" t="str">
            <v>Escavação, carga, descarga, espalhamento e transporte de material de 2ª. categoria com caminhão. Distância média de transporte  de 1.201 a 1.400 m</v>
          </cell>
          <cell r="D3224" t="str">
            <v>m3</v>
          </cell>
          <cell r="E3224">
            <v>10.199999999999999</v>
          </cell>
        </row>
        <row r="3225">
          <cell r="A3225" t="str">
            <v>RO-40169</v>
          </cell>
          <cell r="B3225">
            <v>0</v>
          </cell>
          <cell r="C3225" t="str">
            <v>Escavação, carga, descarga, espalhamento e transporte de material de 2ª. categoria com caminhão. Distância média de transporte  de 1.401 a 1.600 m</v>
          </cell>
          <cell r="D3225" t="str">
            <v>m3</v>
          </cell>
          <cell r="E3225">
            <v>10.52</v>
          </cell>
        </row>
        <row r="3226">
          <cell r="A3226" t="str">
            <v>RO-40170</v>
          </cell>
          <cell r="B3226">
            <v>0</v>
          </cell>
          <cell r="C3226" t="str">
            <v>Escavação, carga, descarga, espalhamento e transporte de material de 2ª. categoria com caminhão. Distância média de transporte  de 1.601 a 1.800 m</v>
          </cell>
          <cell r="D3226" t="str">
            <v>m3</v>
          </cell>
          <cell r="E3226">
            <v>10.81</v>
          </cell>
        </row>
        <row r="3227">
          <cell r="A3227" t="str">
            <v>RO-40171</v>
          </cell>
          <cell r="B3227">
            <v>0</v>
          </cell>
          <cell r="C3227" t="str">
            <v>Escavação, carga, descarga, espalhamento e transporte de material de 2ª. categoria com caminhão. Distância média de transporte  de 1.801 a 2.000 m</v>
          </cell>
          <cell r="D3227" t="str">
            <v>m3</v>
          </cell>
          <cell r="E3227">
            <v>11.07</v>
          </cell>
        </row>
        <row r="3228">
          <cell r="A3228" t="str">
            <v>RO-40172</v>
          </cell>
          <cell r="B3228">
            <v>0</v>
          </cell>
          <cell r="C3228" t="str">
            <v>Escavação, carga, descarga, espalhamento e transporte de material de 2ª. categoria com caminhão. Distância média de transporte  de 2.001 a 2.500 m</v>
          </cell>
          <cell r="D3228" t="str">
            <v>m3</v>
          </cell>
          <cell r="E3228">
            <v>12.04</v>
          </cell>
        </row>
        <row r="3229">
          <cell r="A3229" t="str">
            <v>RO-40163</v>
          </cell>
          <cell r="B3229">
            <v>0</v>
          </cell>
          <cell r="C3229" t="str">
            <v>Escavação, carga, descarga, espalhamento e transporte de material de 2ª. categoria com caminhão. Distância média de transporte  de 201 a 400 m</v>
          </cell>
          <cell r="D3229" t="str">
            <v>m3</v>
          </cell>
          <cell r="E3229">
            <v>7.27</v>
          </cell>
        </row>
        <row r="3230">
          <cell r="A3230" t="str">
            <v>RO-40173</v>
          </cell>
          <cell r="B3230">
            <v>0</v>
          </cell>
          <cell r="C3230" t="str">
            <v>Escavação, carga, descarga, espalhamento e transporte de material de 2ª. categoria com caminhão. Distância média de transporte  de 2.501 a 3.000 m</v>
          </cell>
          <cell r="D3230" t="str">
            <v>m3</v>
          </cell>
          <cell r="E3230">
            <v>12.49</v>
          </cell>
        </row>
        <row r="3231">
          <cell r="A3231" t="str">
            <v>RO-40174</v>
          </cell>
          <cell r="B3231">
            <v>0</v>
          </cell>
          <cell r="C3231" t="str">
            <v>Escavação, carga, descarga, espalhamento e transporte de material de 2ª. categoria com caminhão. Distância média de transporte  de 3.001 a 4.000 m</v>
          </cell>
          <cell r="D3231" t="str">
            <v>m3</v>
          </cell>
          <cell r="E3231">
            <v>13.42</v>
          </cell>
        </row>
        <row r="3232">
          <cell r="A3232" t="str">
            <v>RO-40164</v>
          </cell>
          <cell r="B3232">
            <v>0</v>
          </cell>
          <cell r="C3232" t="str">
            <v>Escavação, carga, descarga, espalhamento e transporte de material de 2ª. categoria com caminhão. Distância média de transporte  de 401 a 600 m</v>
          </cell>
          <cell r="D3232" t="str">
            <v>m3</v>
          </cell>
          <cell r="E3232">
            <v>8.1999999999999993</v>
          </cell>
        </row>
        <row r="3233">
          <cell r="A3233" t="str">
            <v>RO-40165</v>
          </cell>
          <cell r="B3233">
            <v>0</v>
          </cell>
          <cell r="C3233" t="str">
            <v>Escavação, carga, descarga, espalhamento e transporte de material de 2ª. categoria com caminhão. Distância média de transporte  de 601 a 800 m</v>
          </cell>
          <cell r="D3233" t="str">
            <v>m3</v>
          </cell>
          <cell r="E3233">
            <v>8.74</v>
          </cell>
        </row>
        <row r="3234">
          <cell r="A3234" t="str">
            <v>RO-40166</v>
          </cell>
          <cell r="B3234">
            <v>0</v>
          </cell>
          <cell r="C3234" t="str">
            <v>Escavação, carga, descarga, espalhamento e transporte de material de 2ª. categoria com caminhão. Distância média de transporte  de 801 a 1.000 m</v>
          </cell>
          <cell r="D3234" t="str">
            <v>m3</v>
          </cell>
          <cell r="E3234">
            <v>9.06</v>
          </cell>
        </row>
        <row r="3235">
          <cell r="A3235" t="str">
            <v>RO-42329</v>
          </cell>
          <cell r="B3235">
            <v>0</v>
          </cell>
          <cell r="C3235" t="str">
            <v>Escavação, carga, descarga, espalhamento e transporte de material de 3ª. categoria . Distância média de transporte  de 2.501 a 3.000 m</v>
          </cell>
          <cell r="D3235" t="str">
            <v>m3</v>
          </cell>
          <cell r="E3235">
            <v>40.369999999999997</v>
          </cell>
        </row>
        <row r="3236">
          <cell r="A3236" t="str">
            <v>RO-40182</v>
          </cell>
          <cell r="B3236">
            <v>0</v>
          </cell>
          <cell r="C3236" t="str">
            <v>Escavação, carga, descarga, espalhamento e transporte de material de 3ª categoria. Distância média de transporte  &lt;= 200 m</v>
          </cell>
          <cell r="D3236" t="str">
            <v>m3</v>
          </cell>
          <cell r="E3236">
            <v>34.61</v>
          </cell>
        </row>
        <row r="3237">
          <cell r="A3237" t="str">
            <v>RO-41777</v>
          </cell>
          <cell r="B3237">
            <v>0</v>
          </cell>
          <cell r="C3237" t="str">
            <v>Escavação, carga, descarga, espalhamento e transporte de material de 3ª categoria. Distância média de transporte  de 1.001 a 1.200 m</v>
          </cell>
          <cell r="D3237" t="str">
            <v>m3</v>
          </cell>
          <cell r="E3237">
            <v>37.14</v>
          </cell>
        </row>
        <row r="3238">
          <cell r="A3238" t="str">
            <v>RO-40183</v>
          </cell>
          <cell r="B3238">
            <v>0</v>
          </cell>
          <cell r="C3238" t="str">
            <v>Escavação, carga, descarga, espalhamento e transporte de material de 3ª categoria. Distância média de transporte  de 201 a 400 m</v>
          </cell>
          <cell r="D3238" t="str">
            <v>m3</v>
          </cell>
          <cell r="E3238">
            <v>35.21</v>
          </cell>
        </row>
        <row r="3239">
          <cell r="A3239" t="str">
            <v>RO-42330</v>
          </cell>
          <cell r="B3239">
            <v>0</v>
          </cell>
          <cell r="C3239" t="str">
            <v>Escavação, carga, descarga, espalhamento e transporte de material de 3ª. categoria. Distância média de transporte  de 3.001 a 4.000 m</v>
          </cell>
          <cell r="D3239" t="str">
            <v>m3</v>
          </cell>
          <cell r="E3239">
            <v>42.19</v>
          </cell>
        </row>
        <row r="3240">
          <cell r="A3240" t="str">
            <v>RO-40184</v>
          </cell>
          <cell r="B3240">
            <v>0</v>
          </cell>
          <cell r="C3240" t="str">
            <v>Escavação, carga, descarga, espalhamento e transporte de material de 3ª categoria. Distância média de transporte  de 401 a 600 m</v>
          </cell>
          <cell r="D3240" t="str">
            <v>m3</v>
          </cell>
          <cell r="E3240">
            <v>35.76</v>
          </cell>
        </row>
        <row r="3241">
          <cell r="A3241" t="str">
            <v>RO-40185</v>
          </cell>
          <cell r="B3241">
            <v>0</v>
          </cell>
          <cell r="C3241" t="str">
            <v>Escavação, carga, descarga, espalhamento e transporte de material de 3ª categoria. Distância média de transporte  de 601 a 800 m</v>
          </cell>
          <cell r="D3241" t="str">
            <v>m3</v>
          </cell>
          <cell r="E3241">
            <v>36.369999999999997</v>
          </cell>
        </row>
        <row r="3242">
          <cell r="A3242" t="str">
            <v>RO-41778</v>
          </cell>
          <cell r="B3242">
            <v>0</v>
          </cell>
          <cell r="C3242" t="str">
            <v>Escavação, carga, descarga, espalhamento e transporte de material de 3ª categoria. Distância média de transporte de 1.201 a 1.400 m</v>
          </cell>
          <cell r="D3242" t="str">
            <v>m3</v>
          </cell>
          <cell r="E3242">
            <v>38.299999999999997</v>
          </cell>
        </row>
        <row r="3243">
          <cell r="A3243" t="str">
            <v>RO-41834</v>
          </cell>
          <cell r="B3243">
            <v>0</v>
          </cell>
          <cell r="C3243" t="str">
            <v>Escavação, carga, descarga, espalhamento e transporte de material de 3ª categoria. Distância média de transporte de 1.401 a 1.600 m</v>
          </cell>
          <cell r="D3243" t="str">
            <v>m3</v>
          </cell>
          <cell r="E3243">
            <v>38.65</v>
          </cell>
        </row>
        <row r="3244">
          <cell r="A3244" t="str">
            <v>RO-41835</v>
          </cell>
          <cell r="B3244">
            <v>0</v>
          </cell>
          <cell r="C3244" t="str">
            <v>Escavação, carga, descarga, espalhamento e transporte de material de 3ª categoria. Distância média de transporte de 1.601 a 1.800 m</v>
          </cell>
          <cell r="D3244" t="str">
            <v>m3</v>
          </cell>
          <cell r="E3244">
            <v>38.97</v>
          </cell>
        </row>
        <row r="3245">
          <cell r="A3245" t="str">
            <v>RO-41836</v>
          </cell>
          <cell r="B3245">
            <v>0</v>
          </cell>
          <cell r="C3245" t="str">
            <v>Escavação, carga, descarga, espalhamento e transporte de material de 3ª categoria. Distância média de transporte de 1.801 a 2.000 m</v>
          </cell>
          <cell r="D3245" t="str">
            <v>m3</v>
          </cell>
          <cell r="E3245">
            <v>39.270000000000003</v>
          </cell>
        </row>
        <row r="3246">
          <cell r="A3246" t="str">
            <v>RO-40186</v>
          </cell>
          <cell r="B3246">
            <v>0</v>
          </cell>
          <cell r="C3246" t="str">
            <v>Escavação, carga, descarga, espalhamento e transporte de material de 3ª categoria. Distância média de transporte de 2.001 a 2.500 m</v>
          </cell>
          <cell r="D3246" t="str">
            <v>m3</v>
          </cell>
          <cell r="E3246">
            <v>39.869999999999997</v>
          </cell>
        </row>
        <row r="3247">
          <cell r="A3247" t="str">
            <v>RO-41776</v>
          </cell>
          <cell r="B3247">
            <v>0</v>
          </cell>
          <cell r="C3247" t="str">
            <v>Escavação, carga, descarga, espalhamento e transporte de material de 3ª categoria. Distância média de transporte de 801 a 1.000 m</v>
          </cell>
          <cell r="D3247" t="str">
            <v>m3</v>
          </cell>
          <cell r="E3247">
            <v>36.72</v>
          </cell>
        </row>
        <row r="3248">
          <cell r="A3248" t="str">
            <v>RO-40192</v>
          </cell>
          <cell r="B3248">
            <v>0</v>
          </cell>
          <cell r="C3248" t="str">
            <v>Escavação e carga com trator e carregadeira (material de 1ª categoria)</v>
          </cell>
          <cell r="D3248" t="str">
            <v>m3</v>
          </cell>
          <cell r="E3248">
            <v>4.42</v>
          </cell>
        </row>
        <row r="3249">
          <cell r="A3249" t="str">
            <v>RO-40193</v>
          </cell>
          <cell r="B3249">
            <v>0</v>
          </cell>
          <cell r="C3249" t="str">
            <v>Escavação e transporte com trator  de material de 2ª categoria.Distância média de transporte &lt;=50 m</v>
          </cell>
          <cell r="D3249" t="str">
            <v>m3</v>
          </cell>
          <cell r="E3249">
            <v>6.43</v>
          </cell>
        </row>
        <row r="3250">
          <cell r="A3250" t="str">
            <v>RO-40194</v>
          </cell>
          <cell r="B3250">
            <v>0</v>
          </cell>
          <cell r="C3250" t="str">
            <v>Escavação e transporte com trator de material de 1ª categoria.Distância média de transporte &lt;= 50 m</v>
          </cell>
          <cell r="D3250" t="str">
            <v>m3</v>
          </cell>
          <cell r="E3250">
            <v>3.13</v>
          </cell>
        </row>
        <row r="3251">
          <cell r="A3251" t="str">
            <v>RO-40217</v>
          </cell>
          <cell r="B3251">
            <v>0</v>
          </cell>
          <cell r="C3251" t="str">
            <v>Escavação em material de 3ª categoria com esgotamento de àgua</v>
          </cell>
          <cell r="D3251" t="str">
            <v>m3</v>
          </cell>
          <cell r="E3251">
            <v>114.77</v>
          </cell>
        </row>
        <row r="3252">
          <cell r="A3252" t="str">
            <v>RO-40211</v>
          </cell>
          <cell r="B3252">
            <v>0</v>
          </cell>
          <cell r="C3252" t="str">
            <v>Escavação manual de valas em solo, com altura de 0 a 1,50 m</v>
          </cell>
          <cell r="D3252" t="str">
            <v>m3</v>
          </cell>
          <cell r="E3252">
            <v>55.03</v>
          </cell>
        </row>
        <row r="3253">
          <cell r="A3253" t="str">
            <v>RO-40213</v>
          </cell>
          <cell r="B3253">
            <v>0</v>
          </cell>
          <cell r="C3253" t="str">
            <v>Escavação manual de valas em solo, com altura de 1,50 m a 3,00 m</v>
          </cell>
          <cell r="D3253" t="str">
            <v>m3</v>
          </cell>
          <cell r="E3253">
            <v>69.5</v>
          </cell>
        </row>
        <row r="3254">
          <cell r="A3254" t="str">
            <v>RO-40216</v>
          </cell>
          <cell r="B3254">
            <v>0</v>
          </cell>
          <cell r="C3254" t="str">
            <v>Escavação manual em material de 1ª categoria com esgotamento de àgua</v>
          </cell>
          <cell r="D3254" t="str">
            <v>m3</v>
          </cell>
          <cell r="E3254">
            <v>71.239999999999995</v>
          </cell>
        </row>
        <row r="3255">
          <cell r="A3255" t="str">
            <v>RO-40218</v>
          </cell>
          <cell r="B3255">
            <v>0</v>
          </cell>
          <cell r="C3255" t="str">
            <v>Escavação mecânica de valas em material de 1ª categoria (Execução, incluindo remoção para fora do leito estradal)</v>
          </cell>
          <cell r="D3255" t="str">
            <v>m3</v>
          </cell>
          <cell r="E3255">
            <v>9.2899999999999991</v>
          </cell>
        </row>
        <row r="3256">
          <cell r="A3256" t="str">
            <v>RO-40215</v>
          </cell>
          <cell r="B3256">
            <v>0</v>
          </cell>
          <cell r="C3256" t="str">
            <v>Escavação mecânica de valas em material de 1ª e 2ª categoria (Execução, incluindo remoção para fora do leito estradal)</v>
          </cell>
          <cell r="D3256" t="str">
            <v>m3</v>
          </cell>
          <cell r="E3256">
            <v>10.69</v>
          </cell>
        </row>
        <row r="3257">
          <cell r="A3257" t="str">
            <v>RO-40219</v>
          </cell>
          <cell r="B3257">
            <v>0</v>
          </cell>
          <cell r="C3257" t="str">
            <v>Escavação mecânica de valas em material de 2ª categoria (Execução, incluindo remoção para fora do leito estradal)</v>
          </cell>
          <cell r="D3257" t="str">
            <v>m3</v>
          </cell>
          <cell r="E3257">
            <v>11.83</v>
          </cell>
        </row>
        <row r="3258">
          <cell r="A3258" t="str">
            <v>RO-40220</v>
          </cell>
          <cell r="B3258">
            <v>0</v>
          </cell>
          <cell r="C3258" t="str">
            <v>Escavação mecânica de valas em rocha (Execução, incluindo remoção para fora do leito estradal)</v>
          </cell>
          <cell r="D3258" t="str">
            <v>m3</v>
          </cell>
          <cell r="E3258">
            <v>100.14</v>
          </cell>
        </row>
        <row r="3259">
          <cell r="A3259" t="str">
            <v>RO-42263</v>
          </cell>
          <cell r="B3259">
            <v>0</v>
          </cell>
          <cell r="C3259" t="str">
            <v>Espalhamento de material em bota-fora</v>
          </cell>
          <cell r="D3259" t="str">
            <v>m3</v>
          </cell>
          <cell r="E3259">
            <v>0.26</v>
          </cell>
        </row>
        <row r="3260">
          <cell r="A3260" t="str">
            <v>RO-40231</v>
          </cell>
          <cell r="B3260">
            <v>0</v>
          </cell>
          <cell r="C3260" t="str">
            <v>Gabião tipo colchão reno espessura = 0,30 m, tela  revestida com  PVC (Execução, incluindo fornecimento de todos os materiais)</v>
          </cell>
          <cell r="D3260" t="str">
            <v>m2</v>
          </cell>
          <cell r="E3260">
            <v>222.96</v>
          </cell>
        </row>
        <row r="3261">
          <cell r="A3261" t="str">
            <v>RO-40230</v>
          </cell>
          <cell r="B3261">
            <v>0</v>
          </cell>
          <cell r="C3261" t="str">
            <v>Muro de arrimo em gabião caixa, tela galvanizada (Execução, incluindo fornecimento de todos os materiais)</v>
          </cell>
          <cell r="D3261" t="str">
            <v>m3</v>
          </cell>
          <cell r="E3261">
            <v>539.16999999999996</v>
          </cell>
        </row>
        <row r="3262">
          <cell r="A3262" t="str">
            <v>RO-40221</v>
          </cell>
          <cell r="B3262">
            <v>0</v>
          </cell>
          <cell r="C3262" t="str">
            <v>Muro de arrimo em gabião caixa, tela revestida com PVC (Execução, incluindo fornecimento de todos os materiais)</v>
          </cell>
          <cell r="D3262" t="str">
            <v>m3</v>
          </cell>
          <cell r="E3262">
            <v>684.14</v>
          </cell>
        </row>
        <row r="3263">
          <cell r="A3263" t="str">
            <v>RO-40233</v>
          </cell>
          <cell r="B3263">
            <v>0</v>
          </cell>
          <cell r="C3263" t="str">
            <v>Muro de arrimo em rip-rap, com enchimento de areia e cimento. Traço - 1:10 (execução, incluindo fornecimento e transporte de todos os materiais)</v>
          </cell>
          <cell r="D3263" t="str">
            <v>m3</v>
          </cell>
          <cell r="E3263">
            <v>246.49</v>
          </cell>
        </row>
        <row r="3264">
          <cell r="A3264" t="str">
            <v>RO-40232</v>
          </cell>
          <cell r="B3264">
            <v>0</v>
          </cell>
          <cell r="C3264" t="str">
            <v>Muro de arrimo em rip-rap (vegetativo)</v>
          </cell>
          <cell r="D3264" t="str">
            <v>m3</v>
          </cell>
          <cell r="E3264">
            <v>180.01</v>
          </cell>
        </row>
        <row r="3265">
          <cell r="A3265" t="str">
            <v>RO-40240</v>
          </cell>
          <cell r="B3265">
            <v>0</v>
          </cell>
          <cell r="C3265" t="str">
            <v>Patrolamento (Reconformação mecânica da plataforma)</v>
          </cell>
          <cell r="D3265" t="str">
            <v>m2</v>
          </cell>
          <cell r="E3265">
            <v>0.06</v>
          </cell>
        </row>
        <row r="3266">
          <cell r="A3266" t="str">
            <v>RO-40114</v>
          </cell>
          <cell r="B3266">
            <v>0</v>
          </cell>
          <cell r="C3266" t="str">
            <v>Raspagem e limpeza de vegetação com regularização do terreno</v>
          </cell>
          <cell r="D3266" t="str">
            <v>m2</v>
          </cell>
          <cell r="E3266">
            <v>0.15</v>
          </cell>
        </row>
        <row r="3267">
          <cell r="A3267" t="str">
            <v>RO-40234</v>
          </cell>
          <cell r="B3267">
            <v>0</v>
          </cell>
          <cell r="C3267" t="str">
            <v>Reaterro e compactação manual de vala</v>
          </cell>
          <cell r="D3267" t="str">
            <v>m3</v>
          </cell>
          <cell r="E3267">
            <v>31.53</v>
          </cell>
        </row>
        <row r="3268">
          <cell r="A3268" t="str">
            <v>RO-40118</v>
          </cell>
          <cell r="B3268">
            <v>0</v>
          </cell>
          <cell r="C3268" t="str">
            <v>Remoção, transporte e espalhamento de solo mole. Distância média de transporte  &lt;= 200 m</v>
          </cell>
          <cell r="D3268" t="str">
            <v>m3</v>
          </cell>
          <cell r="E3268">
            <v>14.79</v>
          </cell>
        </row>
        <row r="3269">
          <cell r="A3269" t="str">
            <v>RO-40124</v>
          </cell>
          <cell r="B3269">
            <v>0</v>
          </cell>
          <cell r="C3269" t="str">
            <v>Remoção, transporte e espalhamento de solo mole. Distância média de transporte  de 1.001 a 1.500 m</v>
          </cell>
          <cell r="D3269" t="str">
            <v>m3</v>
          </cell>
          <cell r="E3269">
            <v>19.45</v>
          </cell>
        </row>
        <row r="3270">
          <cell r="A3270" t="str">
            <v>RO-40125</v>
          </cell>
          <cell r="B3270">
            <v>0</v>
          </cell>
          <cell r="C3270" t="str">
            <v>Remoção, transporte e espalhamento de solo mole. Distância média de transporte  de 1.501 a 2.000 m</v>
          </cell>
          <cell r="D3270" t="str">
            <v>m3</v>
          </cell>
          <cell r="E3270">
            <v>21.93</v>
          </cell>
        </row>
        <row r="3271">
          <cell r="A3271" t="str">
            <v>RO-40128</v>
          </cell>
          <cell r="B3271">
            <v>0</v>
          </cell>
          <cell r="C3271" t="str">
            <v>Remoção, transporte e espalhamento de solo mole. Distância média de transporte  de 2.001 a 3.000 m</v>
          </cell>
          <cell r="D3271" t="str">
            <v>m3</v>
          </cell>
          <cell r="E3271">
            <v>24.64</v>
          </cell>
        </row>
        <row r="3272">
          <cell r="A3272" t="str">
            <v>RO-40120</v>
          </cell>
          <cell r="B3272">
            <v>0</v>
          </cell>
          <cell r="C3272" t="str">
            <v>Remoção, transporte e espalhamento de solo mole. Distância média de transporte  de 201 a 400 m</v>
          </cell>
          <cell r="D3272" t="str">
            <v>m3</v>
          </cell>
          <cell r="E3272">
            <v>15.8</v>
          </cell>
        </row>
        <row r="3273">
          <cell r="A3273" t="str">
            <v>RO-40121</v>
          </cell>
          <cell r="B3273">
            <v>0</v>
          </cell>
          <cell r="C3273" t="str">
            <v>Remoção, transporte e espalhamento de solo mole. Distância média de transporte  de 401 a 600 m</v>
          </cell>
          <cell r="D3273" t="str">
            <v>m3</v>
          </cell>
          <cell r="E3273">
            <v>16.82</v>
          </cell>
        </row>
        <row r="3274">
          <cell r="A3274" t="str">
            <v>RO-40122</v>
          </cell>
          <cell r="B3274">
            <v>0</v>
          </cell>
          <cell r="C3274" t="str">
            <v>Remoção, transporte e espalhamento de solo mole. Distância média de transporte  de 601 a 800 m</v>
          </cell>
          <cell r="D3274" t="str">
            <v>m3</v>
          </cell>
          <cell r="E3274">
            <v>17.98</v>
          </cell>
        </row>
        <row r="3275">
          <cell r="A3275" t="str">
            <v>RO-40123</v>
          </cell>
          <cell r="B3275">
            <v>0</v>
          </cell>
          <cell r="C3275" t="str">
            <v>Remoção, transporte e espalhamento de solo mole. Distância média de transporte  de 801 a 1.000 m</v>
          </cell>
          <cell r="D3275" t="str">
            <v>m3</v>
          </cell>
          <cell r="E3275">
            <v>18.84</v>
          </cell>
        </row>
        <row r="3276">
          <cell r="A3276" t="str">
            <v>RO-43144</v>
          </cell>
          <cell r="B3276">
            <v>0</v>
          </cell>
          <cell r="C3276" t="str">
            <v>Remoção, transporte e espalhamento de solo mole. Distância média de transporte de 3.001 a 4.000 m</v>
          </cell>
          <cell r="D3276" t="str">
            <v>m3</v>
          </cell>
          <cell r="E3276">
            <v>26.21</v>
          </cell>
        </row>
        <row r="3277">
          <cell r="A3277" t="str">
            <v>RO-40210</v>
          </cell>
          <cell r="B3277">
            <v>0</v>
          </cell>
          <cell r="C3277" t="str">
            <v>Revestimento primário (Execução, incluindo escavação, carga, descarga, espalhamento e compactação do material)</v>
          </cell>
          <cell r="D3277" t="str">
            <v>m3</v>
          </cell>
          <cell r="E3277">
            <v>14.07</v>
          </cell>
        </row>
        <row r="3278">
          <cell r="A3278">
            <v>250</v>
          </cell>
          <cell r="B3278">
            <v>0</v>
          </cell>
          <cell r="C3278" t="str">
            <v>Drenagem</v>
          </cell>
          <cell r="D3278">
            <v>0</v>
          </cell>
          <cell r="E3278">
            <v>0</v>
          </cell>
        </row>
        <row r="3279">
          <cell r="A3279" t="str">
            <v>RO-42910</v>
          </cell>
          <cell r="B3279">
            <v>0</v>
          </cell>
          <cell r="C3279" t="str">
            <v>Bacia de acumulação tipo I - A (Jusante de saídas d'água e valetas de proteção)</v>
          </cell>
          <cell r="D3279" t="str">
            <v>U</v>
          </cell>
          <cell r="E3279">
            <v>663.76</v>
          </cell>
        </row>
        <row r="3280">
          <cell r="A3280" t="str">
            <v>RO-42379</v>
          </cell>
          <cell r="B3280">
            <v>0</v>
          </cell>
          <cell r="C3280" t="str">
            <v>Bacia de acumulação tipo I (Jusante de saídas d'água e valetas de proteção)</v>
          </cell>
          <cell r="D3280" t="str">
            <v>U</v>
          </cell>
          <cell r="E3280">
            <v>682.2</v>
          </cell>
        </row>
        <row r="3281">
          <cell r="A3281" t="str">
            <v>RO-42911</v>
          </cell>
          <cell r="B3281">
            <v>0</v>
          </cell>
          <cell r="C3281" t="str">
            <v>Bacia de acumulação tipo II - A (Jusante de bueiros de greide)</v>
          </cell>
          <cell r="D3281" t="str">
            <v>U</v>
          </cell>
          <cell r="E3281">
            <v>958.77</v>
          </cell>
        </row>
        <row r="3282">
          <cell r="A3282" t="str">
            <v>RO-42380</v>
          </cell>
          <cell r="B3282">
            <v>0</v>
          </cell>
          <cell r="C3282" t="str">
            <v>Bacia de acumulação tipo II (Jusante de bueiros de greide)</v>
          </cell>
          <cell r="D3282" t="str">
            <v>U</v>
          </cell>
          <cell r="E3282">
            <v>1032.52</v>
          </cell>
        </row>
        <row r="3283">
          <cell r="A3283" t="str">
            <v>RO-40472</v>
          </cell>
          <cell r="B3283">
            <v>0</v>
          </cell>
          <cell r="C3283" t="str">
            <v>Bueiro duplo celular de concreto Padrão DER/MG.  Para altura de aterro de 5,10 a 10,00 m. BDCC (2,50 x 2,00)m - boca (Execução, incluindo fornecimento e transporte de todos os materiais, exclusive escavação e compactação)</v>
          </cell>
          <cell r="D3283" t="str">
            <v>U</v>
          </cell>
          <cell r="E3283">
            <v>7885.05</v>
          </cell>
        </row>
        <row r="3284">
          <cell r="A3284" t="str">
            <v>RO-40448</v>
          </cell>
          <cell r="B3284">
            <v>0</v>
          </cell>
          <cell r="C3284" t="str">
            <v>Bueiro duplo celular de concreto Padrão DER/MG.  Para altura de aterro de 5,10 a 10,00 m. BDCC (2,50 x 2,00)m - corpo (Execução, incluindo fornecimento e transporte de todos os materiais, exclusive escavação e compactação)</v>
          </cell>
          <cell r="D3284" t="str">
            <v>m</v>
          </cell>
          <cell r="E3284">
            <v>9080.39</v>
          </cell>
        </row>
        <row r="3285">
          <cell r="A3285" t="str">
            <v>RO-40474</v>
          </cell>
          <cell r="B3285">
            <v>0</v>
          </cell>
          <cell r="C3285" t="str">
            <v>Bueiro duplo celular de concreto Padrão DER/MG.  Para altura de aterro de 5,10 a 10,00 m. BDCC (3,00 x 2,00)m - boca (Execução, incluindo fornecimento e transporte de todos os materiais, exclusive escavação e compactação)</v>
          </cell>
          <cell r="D3285" t="str">
            <v>U</v>
          </cell>
          <cell r="E3285">
            <v>8828.68</v>
          </cell>
        </row>
        <row r="3286">
          <cell r="A3286" t="str">
            <v>RO-40450</v>
          </cell>
          <cell r="B3286">
            <v>0</v>
          </cell>
          <cell r="C3286" t="str">
            <v>Bueiro duplo celular de concreto Padrão DER/MG.  Para altura de aterro de 5,10 a 10,00 m. BDCC (3,00 x 2,00)m - corpo (Execução, incluindo fornecimento e transporte de todos os materiais, exclusive escavação e compactação)</v>
          </cell>
          <cell r="D3286" t="str">
            <v>m</v>
          </cell>
          <cell r="E3286">
            <v>11309.71</v>
          </cell>
        </row>
        <row r="3287">
          <cell r="A3287" t="str">
            <v>RO-40475</v>
          </cell>
          <cell r="B3287">
            <v>0</v>
          </cell>
          <cell r="C3287" t="str">
            <v>Bueiro duplo celular de concreto Padrão DER/MG.  Para altura de aterro de 5,10 a 10,00 m. BDCC (3,00 x 3,00)m - boca (Execução, incluindo fornecimento e transporte de todos os materiais, exclusive escavação e compactação)</v>
          </cell>
          <cell r="D3287" t="str">
            <v>U</v>
          </cell>
          <cell r="E3287">
            <v>17227.28</v>
          </cell>
        </row>
        <row r="3288">
          <cell r="A3288" t="str">
            <v>RO-40451</v>
          </cell>
          <cell r="B3288">
            <v>0</v>
          </cell>
          <cell r="C3288" t="str">
            <v>Bueiro duplo celular de concreto Padrão DER/MG.  Para altura de aterro de 5,10 a 10,00 m. BDCC (3,00 x 3,00)m - corpo (Execução, incluindo fornecimento e transporte de todos os materiais, exclusive escavação e compactação)</v>
          </cell>
          <cell r="D3288" t="str">
            <v>m</v>
          </cell>
          <cell r="E3288">
            <v>13616.7</v>
          </cell>
        </row>
        <row r="3289">
          <cell r="A3289" t="str">
            <v>RO-40476</v>
          </cell>
          <cell r="B3289">
            <v>0</v>
          </cell>
          <cell r="C3289" t="str">
            <v>Bueiro duplo celular de concreto Padrão DER/MG.  Para altura de aterro de 5,10 a 10,00 m. BDCC (3,50 x 3,50)m - boca (Execução, incluindo fornecimento e transporte de todos os materiais, exclusive escavação e compactação)</v>
          </cell>
          <cell r="D3289" t="str">
            <v>U</v>
          </cell>
          <cell r="E3289">
            <v>24563.25</v>
          </cell>
        </row>
        <row r="3290">
          <cell r="A3290" t="str">
            <v>RO-40452</v>
          </cell>
          <cell r="B3290">
            <v>0</v>
          </cell>
          <cell r="C3290" t="str">
            <v>Bueiro duplo celular de concreto Padrão DER/MG.  Para altura de aterro de 5,10 a 10,00 m. BDCC (3,50 x 3,50)m - corpo (Execução, incluindo fornecimento e transporte de todos os materiais, exclusive escavação e compactação)</v>
          </cell>
          <cell r="D3290" t="str">
            <v>m</v>
          </cell>
          <cell r="E3290">
            <v>17540.650000000001</v>
          </cell>
        </row>
        <row r="3291">
          <cell r="A3291" t="str">
            <v>RO-40453</v>
          </cell>
          <cell r="B3291">
            <v>0</v>
          </cell>
          <cell r="C3291" t="str">
            <v>Bueiro duplo celular de concreto Padrão DER/MG. Para altura de aterro de 0 a 5,00 m. BDCC (1,00 x 1,00)m - boca (Execução, incluindo fornecimento e transporte de todos os materiais, exclusive escavação e compactação)</v>
          </cell>
          <cell r="D3291" t="str">
            <v>U</v>
          </cell>
          <cell r="E3291">
            <v>1500.81</v>
          </cell>
        </row>
        <row r="3292">
          <cell r="A3292" t="str">
            <v>RO-40429</v>
          </cell>
          <cell r="B3292">
            <v>0</v>
          </cell>
          <cell r="C3292" t="str">
            <v>Bueiro duplo celular de concreto Padrão DER/MG. Para altura de aterro de 0 a 5,00 m. BDCC (1,00 x 1,00)m - corpo (Execução, incluindo fornecimento e transporte de todos os materiais, exclusive escavação e compactação)</v>
          </cell>
          <cell r="D3292" t="str">
            <v>m</v>
          </cell>
          <cell r="E3292">
            <v>2170.13</v>
          </cell>
        </row>
        <row r="3293">
          <cell r="A3293" t="str">
            <v>RO-40455</v>
          </cell>
          <cell r="B3293">
            <v>0</v>
          </cell>
          <cell r="C3293" t="str">
            <v>Bueiro duplo celular de concreto Padrão DER/MG. Para altura de aterro de 0 a 5,00 m. BDCC (1,50 x 2,00)m - boca (Execução, incluindo fornecimento e transporte de todos os materiais, exclusive escavação e compactação)</v>
          </cell>
          <cell r="D3293" t="str">
            <v>U</v>
          </cell>
          <cell r="E3293">
            <v>5331.8</v>
          </cell>
        </row>
        <row r="3294">
          <cell r="A3294" t="str">
            <v>RO-40431</v>
          </cell>
          <cell r="B3294">
            <v>0</v>
          </cell>
          <cell r="C3294" t="str">
            <v>Bueiro duplo celular de concreto Padrão DER/MG. Para altura de aterro de 0 a 5,00 m. BDCC (1,50 x 2,00)m - corpo (Execução, incluindo fornecimento e transporte de todos os materiais, exclusive escavação e compactação)</v>
          </cell>
          <cell r="D3294" t="str">
            <v>m</v>
          </cell>
          <cell r="E3294">
            <v>4562.37</v>
          </cell>
        </row>
        <row r="3295">
          <cell r="A3295" t="str">
            <v>RO-40456</v>
          </cell>
          <cell r="B3295">
            <v>0</v>
          </cell>
          <cell r="C3295" t="str">
            <v>Bueiro duplo celular de concreto Padrão DER/MG. Para altura de aterro de 0 a 5,00 m. BDCC (2,00 x 1,50)m - boca (Execução, incluindo fornecimento e transporte de todos os materiais, exclusive escavação e compactação)</v>
          </cell>
          <cell r="D3295" t="str">
            <v>U</v>
          </cell>
          <cell r="E3295">
            <v>3607.96</v>
          </cell>
        </row>
        <row r="3296">
          <cell r="A3296" t="str">
            <v>RO-40432</v>
          </cell>
          <cell r="B3296">
            <v>0</v>
          </cell>
          <cell r="C3296" t="str">
            <v>Bueiro duplo celular de concreto Padrão DER/MG. Para altura de aterro de 0 a 5,00 m. BDCC (2,00 x 1,50)m - corpo (Execução, incluindo fornecimento e transporte de todos os materiais, exclusive escavação e compactação)</v>
          </cell>
          <cell r="D3296" t="str">
            <v>m</v>
          </cell>
          <cell r="E3296">
            <v>4998.13</v>
          </cell>
        </row>
        <row r="3297">
          <cell r="A3297" t="str">
            <v>RO-40457</v>
          </cell>
          <cell r="B3297">
            <v>0</v>
          </cell>
          <cell r="C3297" t="str">
            <v>Bueiro duplo celular de concreto Padrão DER/MG. Para altura de aterro de 0 a 5,00 m. BDCC (2,00 x 2,00)m - boca (Execução, incluindo fornecimento e transporte de todos os materiais, exclusive escavação e compactação)</v>
          </cell>
          <cell r="D3297" t="str">
            <v>U</v>
          </cell>
          <cell r="E3297">
            <v>5859.67</v>
          </cell>
        </row>
        <row r="3298">
          <cell r="A3298" t="str">
            <v>RO-40433</v>
          </cell>
          <cell r="B3298">
            <v>0</v>
          </cell>
          <cell r="C3298" t="str">
            <v>Bueiro duplo celular de concreto Padrão DER/MG. Para altura de aterro de 0 a 5,00 m. BDCC (2,00 x 2,00)m - corpo (Execução, incluindo fornecimento e transporte de todos os materiais, exclusive escavação e compactação)</v>
          </cell>
          <cell r="D3298" t="str">
            <v>m</v>
          </cell>
          <cell r="E3298">
            <v>5834.56</v>
          </cell>
        </row>
        <row r="3299">
          <cell r="A3299" t="str">
            <v>RO-40458</v>
          </cell>
          <cell r="B3299">
            <v>0</v>
          </cell>
          <cell r="C3299" t="str">
            <v>Bueiro duplo celular de concreto Padrão DER/MG. Para altura de aterro de 0 a 5,00 m. BDCC (2,00 x 2,50)m - boca (Execução, incluindo fornecimento e transporte de todos os materiais, exclusive escavação e compactação)</v>
          </cell>
          <cell r="D3299" t="str">
            <v>U</v>
          </cell>
          <cell r="E3299">
            <v>8704.66</v>
          </cell>
        </row>
        <row r="3300">
          <cell r="A3300" t="str">
            <v>RO-40434</v>
          </cell>
          <cell r="B3300">
            <v>0</v>
          </cell>
          <cell r="C3300" t="str">
            <v>Bueiro duplo celular de concreto Padrão DER/MG. Para altura de aterro de 0 a 5,00 m. BDCC (2,00 x 2,50)m - corpo (Execução, incluindo fornecimento e transporte de todos os materiais, exclusive escavação e compactação)</v>
          </cell>
          <cell r="D3300" t="str">
            <v>m</v>
          </cell>
          <cell r="E3300">
            <v>6739.56</v>
          </cell>
        </row>
        <row r="3301">
          <cell r="A3301" t="str">
            <v>RO-40459</v>
          </cell>
          <cell r="B3301">
            <v>0</v>
          </cell>
          <cell r="C3301" t="str">
            <v>Bueiro duplo celular de concreto Padrão DER/MG. Para altura de aterro de 0 a 5,00 m. BDCC (2,00 x 3,00)m - boca (Execução, incluindo fornecimento e transporte de todos os materiais, exclusive escavação e compactação)</v>
          </cell>
          <cell r="D3301" t="str">
            <v>U</v>
          </cell>
          <cell r="E3301">
            <v>12421.63</v>
          </cell>
        </row>
        <row r="3302">
          <cell r="A3302" t="str">
            <v>RO-40435</v>
          </cell>
          <cell r="B3302">
            <v>0</v>
          </cell>
          <cell r="C3302" t="str">
            <v>Bueiro duplo celular de concreto Padrão DER/MG. Para altura de aterro de 0 a 5,00 m. BDCC (2,00 x 3,00)m - corpo (Execução, incluindo fornecimento e transporte de todos os materiais, exclusive escavação e compactação)</v>
          </cell>
          <cell r="D3302" t="str">
            <v>m</v>
          </cell>
          <cell r="E3302">
            <v>7795.39</v>
          </cell>
        </row>
        <row r="3303">
          <cell r="A3303" t="str">
            <v>RO-40460</v>
          </cell>
          <cell r="B3303">
            <v>0</v>
          </cell>
          <cell r="C3303" t="str">
            <v>Bueiro duplo celular de concreto Padrão DER/MG. Para altura de aterro de 0 a 5,00 m. BDCC (2,50 x 1,50)m - boca (Execução, incluindo fornecimento e transporte de todos os materiais, exclusive escavação e compactação)</v>
          </cell>
          <cell r="D3303" t="str">
            <v>U</v>
          </cell>
          <cell r="E3303">
            <v>4006.97</v>
          </cell>
        </row>
        <row r="3304">
          <cell r="A3304" t="str">
            <v>RO-40436</v>
          </cell>
          <cell r="B3304">
            <v>0</v>
          </cell>
          <cell r="C3304" t="str">
            <v>Bueiro duplo celular de concreto Padrão DER/MG. Para altura de aterro de 0 a 5,00 m. BDCC (2,50 x 1,50)m - corpo (Execução, incluindo fornecimento e transporte de todos os materiais, exclusive escavação e compactação)</v>
          </cell>
          <cell r="D3304" t="str">
            <v>m</v>
          </cell>
          <cell r="E3304">
            <v>6362.75</v>
          </cell>
        </row>
        <row r="3305">
          <cell r="A3305" t="str">
            <v>RO-40461</v>
          </cell>
          <cell r="B3305">
            <v>0</v>
          </cell>
          <cell r="C3305" t="str">
            <v>Bueiro duplo celular de concreto Padrão DER/MG. Para altura de aterro de 0 a 5,00 m. BDCC (2,50 x 2,00)m - boca (Execução, incluindo fornecimento e transporte de todos os materiais, exclusive escavação e compactação)</v>
          </cell>
          <cell r="D3305" t="str">
            <v>U</v>
          </cell>
          <cell r="E3305">
            <v>6291.8</v>
          </cell>
        </row>
        <row r="3306">
          <cell r="A3306" t="str">
            <v>RO-40437</v>
          </cell>
          <cell r="B3306">
            <v>0</v>
          </cell>
          <cell r="C3306" t="str">
            <v>Bueiro duplo celular de concreto Padrão DER/MG. Para altura de aterro de 0 a 5,00 m. BDCC (2,50 x 2,00)m - corpo (Execução, incluindo fornecimento e transporte de todos os materiais, exclusive escavação e compactação)</v>
          </cell>
          <cell r="D3306" t="str">
            <v>m</v>
          </cell>
          <cell r="E3306">
            <v>7166.81</v>
          </cell>
        </row>
        <row r="3307">
          <cell r="A3307" t="str">
            <v>RO-40462</v>
          </cell>
          <cell r="B3307">
            <v>0</v>
          </cell>
          <cell r="C3307" t="str">
            <v>Bueiro duplo celular de concreto Padrão DER/MG. Para altura de aterro de 0 a 5,00 m. BDCC (2,50 x 2,50)m - boca (Execução, incluindo fornecimento e transporte de todos os materiais, exclusive escavação e compactação)</v>
          </cell>
          <cell r="D3307" t="str">
            <v>U</v>
          </cell>
          <cell r="E3307">
            <v>9408.06</v>
          </cell>
        </row>
        <row r="3308">
          <cell r="A3308" t="str">
            <v>RO-40438</v>
          </cell>
          <cell r="B3308">
            <v>0</v>
          </cell>
          <cell r="C3308" t="str">
            <v>Bueiro duplo celular de concreto Padrão DER/MG. Para altura de aterro de 0 a 5,00 m. BDCC (2,50 x 2,50)m - corpo (Execução, incluindo fornecimento e transporte de todos os materiais, exclusive escavação e compactação)</v>
          </cell>
          <cell r="D3308" t="str">
            <v>m</v>
          </cell>
          <cell r="E3308">
            <v>8153.06</v>
          </cell>
        </row>
        <row r="3309">
          <cell r="A3309" t="str">
            <v>RO-40463</v>
          </cell>
          <cell r="B3309">
            <v>0</v>
          </cell>
          <cell r="C3309" t="str">
            <v>Bueiro duplo celular de concreto Padrão DER/MG. Para altura de aterro de 0 a 5,00 m. BDCC (2,50 x 3,00)m - boca (Execução, incluindo fornecimento e transporte de todos os materiais, exclusive escavação e compactação)</v>
          </cell>
          <cell r="D3309" t="str">
            <v>U</v>
          </cell>
          <cell r="E3309">
            <v>13179.68</v>
          </cell>
        </row>
        <row r="3310">
          <cell r="A3310" t="str">
            <v>RO-40439</v>
          </cell>
          <cell r="B3310">
            <v>0</v>
          </cell>
          <cell r="C3310" t="str">
            <v>Bueiro duplo celular de concreto Padrão DER/MG. Para altura de aterro de 0 a 5,00 m. BDCC (2,50 x 3,00)m - corpo (Execução, incluindo fornecimento e transporte de todos os materiais, exclusive escavação e compactação)</v>
          </cell>
          <cell r="D3310" t="str">
            <v>m</v>
          </cell>
          <cell r="E3310">
            <v>9148.02</v>
          </cell>
        </row>
        <row r="3311">
          <cell r="A3311" t="str">
            <v>RO-40464</v>
          </cell>
          <cell r="B3311">
            <v>0</v>
          </cell>
          <cell r="C3311" t="str">
            <v>Bueiro duplo celular de concreto Padrão DER/MG. Para altura de aterro de 0 a 5,00 m. BDCC (3,00 x 2,00)m - boca (Execução, incluindo fornecimento e transporte de todos os materiais, exclusive escavação e compactação)</v>
          </cell>
          <cell r="D3311" t="str">
            <v>U</v>
          </cell>
          <cell r="E3311">
            <v>6884.57</v>
          </cell>
        </row>
        <row r="3312">
          <cell r="A3312" t="str">
            <v>RO-40440</v>
          </cell>
          <cell r="B3312">
            <v>0</v>
          </cell>
          <cell r="C3312" t="str">
            <v>Bueiro duplo celular de concreto Padrão DER/MG. Para altura de aterro de 0 a 5,00 m. BDCC (3,00 x 2,00)m - corpo (Execução, incluindo fornecimento e transporte de todos os materiais, exclusive escavação e compactação)</v>
          </cell>
          <cell r="D3312" t="str">
            <v>m</v>
          </cell>
          <cell r="E3312">
            <v>8791.7999999999993</v>
          </cell>
        </row>
        <row r="3313">
          <cell r="A3313" t="str">
            <v>RO-40465</v>
          </cell>
          <cell r="B3313">
            <v>0</v>
          </cell>
          <cell r="C3313" t="str">
            <v>Bueiro duplo celular de concreto Padrão DER/MG. Para altura de aterro de 0 a 5,00 m. BDCC (3,00 x 2,50)m - boca (Execução, incluindo fornecimento e transporte de todos os materiais, exclusive escavação e compactação)</v>
          </cell>
          <cell r="D3313" t="str">
            <v>U</v>
          </cell>
          <cell r="E3313">
            <v>10027.18</v>
          </cell>
        </row>
        <row r="3314">
          <cell r="A3314" t="str">
            <v>RO-40441</v>
          </cell>
          <cell r="B3314">
            <v>0</v>
          </cell>
          <cell r="C3314" t="str">
            <v>Bueiro duplo celular de concreto Padrão DER/MG. Para altura de aterro de 0 a 5,00 m. BDCC (3,00 x 2,50)m - corpo (Execução, incluindo fornecimento e transporte de todos os materiais, exclusive escavação e compactação)</v>
          </cell>
          <cell r="D3314" t="str">
            <v>m</v>
          </cell>
          <cell r="E3314">
            <v>9684.84</v>
          </cell>
        </row>
        <row r="3315">
          <cell r="A3315" t="str">
            <v>RO-40466</v>
          </cell>
          <cell r="B3315">
            <v>0</v>
          </cell>
          <cell r="C3315" t="str">
            <v>Bueiro duplo celular de concreto Padrão DER/MG. Para altura de aterro de 0 a 5,00 m. BDCC (3,00 x 3,00)m - boca (Execução, incluindo fornecimento e transporte de todos os materiais, exclusive escavação e compactação)</v>
          </cell>
          <cell r="D3315" t="str">
            <v>U</v>
          </cell>
          <cell r="E3315">
            <v>13926.05</v>
          </cell>
        </row>
        <row r="3316">
          <cell r="A3316" t="str">
            <v>RO-40442</v>
          </cell>
          <cell r="B3316">
            <v>0</v>
          </cell>
          <cell r="C3316" t="str">
            <v>Bueiro duplo celular de concreto Padrão DER/MG. Para altura de aterro de 0 a 5,00 m. BDCC (3,00 x 3,00)m - corpo (Execução, incluindo fornecimento e transporte de todos os materiais, exclusive escavação e compactação)</v>
          </cell>
          <cell r="D3316" t="str">
            <v>m</v>
          </cell>
          <cell r="E3316">
            <v>10691.91</v>
          </cell>
        </row>
        <row r="3317">
          <cell r="A3317" t="str">
            <v>RO-40467</v>
          </cell>
          <cell r="B3317">
            <v>0</v>
          </cell>
          <cell r="C3317" t="str">
            <v>Bueiro duplo celular de concreto Padrão DER/MG. Para altura de aterro de 0 a 5,00 m. BDCC (3,00 x 3,50)m - boca (Execução, incluindo fornecimento e transporte de todos os materiais, exclusive escavação e compactação)</v>
          </cell>
          <cell r="D3317" t="str">
            <v>U</v>
          </cell>
          <cell r="E3317">
            <v>18676.13</v>
          </cell>
        </row>
        <row r="3318">
          <cell r="A3318" t="str">
            <v>RO-40443</v>
          </cell>
          <cell r="B3318">
            <v>0</v>
          </cell>
          <cell r="C3318" t="str">
            <v>Bueiro duplo celular de concreto Padrão DER/MG. Para altura de aterro de 0 a 5,00 m. BDCC (3,00 x 3,50)m - corpo (Execução, incluindo fornecimento e transporte de todos os materiais, exclusive escavação e compactação)</v>
          </cell>
          <cell r="D3318" t="str">
            <v>m</v>
          </cell>
          <cell r="E3318">
            <v>11833.67</v>
          </cell>
        </row>
        <row r="3319">
          <cell r="A3319" t="str">
            <v>RO-40469</v>
          </cell>
          <cell r="B3319">
            <v>0</v>
          </cell>
          <cell r="C3319" t="str">
            <v>Bueiro duplo celular de concreto Padrão DER/MG. Para altura de aterro de 0 a 5,00 m. BDCC (3,50 x 3,00)m - boca (Execução, incluindo fornecimento e transporte de todos os materiais, exclusive escavação e compactação)</v>
          </cell>
          <cell r="D3319" t="str">
            <v>U</v>
          </cell>
          <cell r="E3319">
            <v>14721.36</v>
          </cell>
        </row>
        <row r="3320">
          <cell r="A3320" t="str">
            <v>RO-40444</v>
          </cell>
          <cell r="B3320">
            <v>0</v>
          </cell>
          <cell r="C3320" t="str">
            <v>Bueiro duplo celular de concreto Padrão DER/MG. Para altura de aterro de 0 a 5,00 m. BDCC (3,50 x 3,00)m - corpo (Execução, incluindo fornecimento e transporte de todos os materiais, exclusive escavação e compactação)</v>
          </cell>
          <cell r="D3320" t="str">
            <v>m</v>
          </cell>
          <cell r="E3320">
            <v>12420.46</v>
          </cell>
        </row>
        <row r="3321">
          <cell r="A3321" t="str">
            <v>RO-41798</v>
          </cell>
          <cell r="B3321">
            <v>0</v>
          </cell>
          <cell r="C3321" t="str">
            <v>Bueiro duplo celular de concreto Padrão DER/MG. Para altura de aterro de 0 a 5,00 m. BDCC (3,50 x 3,50)m - boca (Execução, incluindo fornecimento e transporte de todos os materiais, exclusive escavação e compactação)</v>
          </cell>
          <cell r="D3321" t="str">
            <v>U</v>
          </cell>
          <cell r="E3321">
            <v>19613.11</v>
          </cell>
        </row>
        <row r="3322">
          <cell r="A3322" t="str">
            <v>RO-40445</v>
          </cell>
          <cell r="B3322">
            <v>0</v>
          </cell>
          <cell r="C3322" t="str">
            <v>Bueiro duplo celular de concreto Padrão DER/MG. Para altura de aterro de 0 a 5,00 m. BDCC (3,50 x 3,50)m - corpo (Execução, incluindo fornecimento e transporte de todos os materiais, exclusive escavação e compactação)</v>
          </cell>
          <cell r="D3322" t="str">
            <v>m</v>
          </cell>
          <cell r="E3322">
            <v>13552.11</v>
          </cell>
        </row>
        <row r="3323">
          <cell r="A3323" t="str">
            <v>RO-40471</v>
          </cell>
          <cell r="B3323">
            <v>0</v>
          </cell>
          <cell r="C3323" t="str">
            <v>Bueiro duplo celular de concreto Padrão DER/MG. Para altura de aterro de 0 a 5,00 m. BDCC (4,00 x 4,00)m - boca (Execução, incluindo fornecimento e transporte de todos os materiais, exclusive escavação e compactação)</v>
          </cell>
          <cell r="D3323" t="str">
            <v>U</v>
          </cell>
          <cell r="E3323">
            <v>26506.42</v>
          </cell>
        </row>
        <row r="3324">
          <cell r="A3324" t="str">
            <v>RO-40447</v>
          </cell>
          <cell r="B3324">
            <v>0</v>
          </cell>
          <cell r="C3324" t="str">
            <v>Bueiro duplo celular de concreto Padrão DER/MG. Para altura de aterro de 0 a 5,00 m. BDCC (4,00 x 4,00)m - corpo (Execução, incluindo fornecimento e transporte de todos os materiais, exclusive escavação e compactação)</v>
          </cell>
          <cell r="D3324" t="str">
            <v>m</v>
          </cell>
          <cell r="E3324">
            <v>16852.759999999998</v>
          </cell>
        </row>
        <row r="3325">
          <cell r="A3325" t="str">
            <v>RO-40297</v>
          </cell>
          <cell r="B3325">
            <v>0</v>
          </cell>
          <cell r="C3325" t="str">
            <v>Bueiro duplo tubular  de concreto, classe CA-2.  BDTC Ø 0,60 m - corpo (Execução, incluindo fornecimento e transporte de todos os materiais e berço, exclusive escavação e compactação)</v>
          </cell>
          <cell r="D3325" t="str">
            <v>m</v>
          </cell>
          <cell r="E3325">
            <v>828.98</v>
          </cell>
        </row>
        <row r="3326">
          <cell r="A3326" t="str">
            <v>RO-40298</v>
          </cell>
          <cell r="B3326">
            <v>0</v>
          </cell>
          <cell r="C3326" t="str">
            <v>Bueiro duplo tubular  de concreto, classe CA-2.  BDTC Ø 0,80 m - corpo (Execução, incluindo fornecimento e transporte de todos os materiais e berço, exclusive escavação e compactação)</v>
          </cell>
          <cell r="D3326" t="str">
            <v>m</v>
          </cell>
          <cell r="E3326">
            <v>1420.9</v>
          </cell>
        </row>
        <row r="3327">
          <cell r="A3327" t="str">
            <v>RO-40299</v>
          </cell>
          <cell r="B3327">
            <v>0</v>
          </cell>
          <cell r="C3327" t="str">
            <v>Bueiro duplo tubular  de concreto, classe CA-2.  BDTC Ø 1,00  m - corpo (Execução, incluindo fornecimento e transporte de todos os materiais e berço, exclusive escavação e compactação)</v>
          </cell>
          <cell r="D3327" t="str">
            <v>m</v>
          </cell>
          <cell r="E3327">
            <v>2024.1</v>
          </cell>
        </row>
        <row r="3328">
          <cell r="A3328" t="str">
            <v>RO-40300</v>
          </cell>
          <cell r="B3328">
            <v>0</v>
          </cell>
          <cell r="C3328" t="str">
            <v>Bueiro duplo tubular  de concreto, classe CA-2.  BDTC Ø 1,20 m - corpo (Execução, incluindo fornecimento e transporte de todos os materiais e berço, exclusive escavação e compactação)</v>
          </cell>
          <cell r="D3328" t="str">
            <v>m</v>
          </cell>
          <cell r="E3328">
            <v>2807.37</v>
          </cell>
        </row>
        <row r="3329">
          <cell r="A3329" t="str">
            <v>RO-40301</v>
          </cell>
          <cell r="B3329">
            <v>0</v>
          </cell>
          <cell r="C3329" t="str">
            <v>Bueiro duplo tubular  de concreto, classe CA-2.  BDTC Ø 1,50  m - corpo (Execução, incluindo fornecimento e transporte de todos os materiais e berço, exclusive escavação e compactação)</v>
          </cell>
          <cell r="D3329" t="str">
            <v>m</v>
          </cell>
          <cell r="E3329">
            <v>4105.91</v>
          </cell>
        </row>
        <row r="3330">
          <cell r="A3330" t="str">
            <v>RO-40307</v>
          </cell>
          <cell r="B3330">
            <v>0</v>
          </cell>
          <cell r="C3330" t="str">
            <v>Bueiro duplo tubular de concreto, BDTC Ø 0,60 m - boca (Execução, incluindo fornecimento e transporte de todos os materiais, exclusive escavação e compactação)</v>
          </cell>
          <cell r="D3330" t="str">
            <v>U</v>
          </cell>
          <cell r="E3330">
            <v>1588.21</v>
          </cell>
        </row>
        <row r="3331">
          <cell r="A3331" t="str">
            <v>RO-40308</v>
          </cell>
          <cell r="B3331">
            <v>0</v>
          </cell>
          <cell r="C3331" t="str">
            <v>Bueiro duplo tubular de concreto, BDTC Ø 0,80 m - boca (Execução, incluindo fornecimento e transporte de todos os materiais, exclusive escavação e compactação)</v>
          </cell>
          <cell r="D3331" t="str">
            <v>U</v>
          </cell>
          <cell r="E3331">
            <v>2608.02</v>
          </cell>
        </row>
        <row r="3332">
          <cell r="A3332" t="str">
            <v>RO-40309</v>
          </cell>
          <cell r="B3332">
            <v>0</v>
          </cell>
          <cell r="C3332" t="str">
            <v>Bueiro duplo tubular de concreto, BDTC Ø 1,00 m - boca (Execução, incluindo fornecimento e transporte de todos os materiais, exclusive escavação e compactação)</v>
          </cell>
          <cell r="D3332" t="str">
            <v>U</v>
          </cell>
          <cell r="E3332">
            <v>3953.39</v>
          </cell>
        </row>
        <row r="3333">
          <cell r="A3333" t="str">
            <v>RO-40310</v>
          </cell>
          <cell r="B3333">
            <v>0</v>
          </cell>
          <cell r="C3333" t="str">
            <v>Bueiro duplo tubular de concreto, BDTC Ø 1,20 m - boca (Execução, incluindo fornecimento e transporte de todos os materiais, exclusive escavação e compactação)</v>
          </cell>
          <cell r="D3333" t="str">
            <v>U</v>
          </cell>
          <cell r="E3333">
            <v>5811.89</v>
          </cell>
        </row>
        <row r="3334">
          <cell r="A3334" t="str">
            <v>RO-40311</v>
          </cell>
          <cell r="B3334">
            <v>0</v>
          </cell>
          <cell r="C3334" t="str">
            <v>Bueiro duplo tubular de concreto, BDTC Ø 1,50 m - boca (Execução, incluindo fornecimento e transporte de todos os materiais, exclusive escavação e compactação)</v>
          </cell>
          <cell r="D3334" t="str">
            <v>U</v>
          </cell>
          <cell r="E3334">
            <v>10469.32</v>
          </cell>
        </row>
        <row r="3335">
          <cell r="A3335" t="str">
            <v>RO-40292</v>
          </cell>
          <cell r="B3335">
            <v>0</v>
          </cell>
          <cell r="C3335" t="str">
            <v>Bueiro duplo tubular de concreto, classe CA-1. BDTC Ø 0,60 m - corpo (Execução, incluindo fornecimento e transporte de todos os materiais e berço, exclusive escavação e compactação)</v>
          </cell>
          <cell r="D3335" t="str">
            <v>m</v>
          </cell>
          <cell r="E3335">
            <v>890.8</v>
          </cell>
        </row>
        <row r="3336">
          <cell r="A3336" t="str">
            <v>RO-40293</v>
          </cell>
          <cell r="B3336">
            <v>0</v>
          </cell>
          <cell r="C3336" t="str">
            <v>Bueiro duplo tubular de concreto, classe CA-1. BDTC Ø 0,80 m - corpo (Execução, incluindo fornecimento e transporte de todos os materiais e berço, exclusive escavação e compactação)</v>
          </cell>
          <cell r="D3336" t="str">
            <v>m</v>
          </cell>
          <cell r="E3336">
            <v>1442.48</v>
          </cell>
        </row>
        <row r="3337">
          <cell r="A3337" t="str">
            <v>RO-40294</v>
          </cell>
          <cell r="B3337">
            <v>0</v>
          </cell>
          <cell r="C3337" t="str">
            <v>Bueiro duplo tubular de concreto, classe CA-1. BDTC Ø 1,00 m - corpo (Execução, incluindo fornecimento e transporte de todos os materiais e berço, exclusive escavação e compactação)</v>
          </cell>
          <cell r="D3337" t="str">
            <v>m</v>
          </cell>
          <cell r="E3337">
            <v>1933.84</v>
          </cell>
        </row>
        <row r="3338">
          <cell r="A3338" t="str">
            <v>RO-40295</v>
          </cell>
          <cell r="B3338">
            <v>0</v>
          </cell>
          <cell r="C3338" t="str">
            <v>Bueiro duplo tubular de concreto, classe CA-1. BDTC Ø 1,20 m - corpo (Execução, incluindo fornecimento e transporte de todos os materiais e berço, exclusive escavação e compactação)</v>
          </cell>
          <cell r="D3338" t="str">
            <v>m</v>
          </cell>
          <cell r="E3338">
            <v>2699.45</v>
          </cell>
        </row>
        <row r="3339">
          <cell r="A3339" t="str">
            <v>RO-40296</v>
          </cell>
          <cell r="B3339">
            <v>0</v>
          </cell>
          <cell r="C3339" t="str">
            <v>Bueiro duplo tubular de concreto, classe CA-1. BDTC Ø 1,50 m - corpo (Execução, incluindo fornecimento e transporte de todos os materiais e berço, exclusive escavação e compactação)</v>
          </cell>
          <cell r="D3339" t="str">
            <v>m</v>
          </cell>
          <cell r="E3339">
            <v>3968.55</v>
          </cell>
        </row>
        <row r="3340">
          <cell r="A3340" t="str">
            <v>RO-40302</v>
          </cell>
          <cell r="B3340">
            <v>0</v>
          </cell>
          <cell r="C3340" t="str">
            <v>Bueiro duplo tubular de concreto, classe CA-3. BDTC Ø 0,60 m - corpo (Execução, incluindo fornecimento e transporte de todos os materiais e berço, exclusive escavação e compactação)</v>
          </cell>
          <cell r="D3340" t="str">
            <v>m</v>
          </cell>
          <cell r="E3340">
            <v>1032.08</v>
          </cell>
        </row>
        <row r="3341">
          <cell r="A3341" t="str">
            <v>RO-40303</v>
          </cell>
          <cell r="B3341">
            <v>0</v>
          </cell>
          <cell r="C3341" t="str">
            <v>Bueiro duplo tubular de concreto, classe CA-3. BDTC Ø 0,80 m - corpo (Execução, incluindo fornecimento e transporte de todos os materiais e berço, exclusive escavação e compactação)</v>
          </cell>
          <cell r="D3341" t="str">
            <v>m</v>
          </cell>
          <cell r="E3341">
            <v>1757.24</v>
          </cell>
        </row>
        <row r="3342">
          <cell r="A3342" t="str">
            <v>RO-40304</v>
          </cell>
          <cell r="B3342">
            <v>0</v>
          </cell>
          <cell r="C3342" t="str">
            <v>Bueiro duplo tubular de concreto, classe CA-3. BDTC Ø 1,00 m - corpo (Execução, incluindo fornecimento e transporte de todos os materiais e berço, exclusive escavação e compactação)</v>
          </cell>
          <cell r="D3342" t="str">
            <v>m</v>
          </cell>
          <cell r="E3342">
            <v>2298.84</v>
          </cell>
        </row>
        <row r="3343">
          <cell r="A3343" t="str">
            <v>RO-40305</v>
          </cell>
          <cell r="B3343">
            <v>0</v>
          </cell>
          <cell r="C3343" t="str">
            <v>Bueiro duplo tubular de concreto, classe CA-3. BDTC Ø 1,20 m - corpo (Execução, incluindo fornecimento e transporte de todos os materiais e berço, exclusive escavação e compactação)</v>
          </cell>
          <cell r="D3343" t="str">
            <v>m</v>
          </cell>
          <cell r="E3343">
            <v>3368.23</v>
          </cell>
        </row>
        <row r="3344">
          <cell r="A3344" t="str">
            <v>RO-40306</v>
          </cell>
          <cell r="B3344">
            <v>0</v>
          </cell>
          <cell r="C3344" t="str">
            <v>Bueiro duplo tubular de concreto, classe CA-3. BDTC Ø 1,50 m - corpo (Execução, incluindo fornecimento e transporte de todos os materiais e berço, exclusive escavação e compactação)</v>
          </cell>
          <cell r="D3344" t="str">
            <v>m</v>
          </cell>
          <cell r="E3344">
            <v>5079.2299999999996</v>
          </cell>
        </row>
        <row r="3345">
          <cell r="A3345" t="str">
            <v>RO-40418</v>
          </cell>
          <cell r="B3345">
            <v>0</v>
          </cell>
          <cell r="C3345" t="str">
            <v>Bueiro simples celular de concreto Padrão DER/MG.  Para altura de aterro de 5,10 a 10,00 m. BSCC (1,50 x 1,50)m - boca (Execução, incluindo fornecimento e transporte de todos os materiais, exclusive escavação e compactação)</v>
          </cell>
          <cell r="D3345" t="str">
            <v>U</v>
          </cell>
          <cell r="E3345">
            <v>3772.76</v>
          </cell>
        </row>
        <row r="3346">
          <cell r="A3346" t="str">
            <v>RO-40377</v>
          </cell>
          <cell r="B3346">
            <v>0</v>
          </cell>
          <cell r="C3346" t="str">
            <v>Bueiro simples celular de concreto Padrão DER/MG.  Para altura de aterro de 5,10 a 10,00 m. BSCC (1,50 x 1,50)m - corpo (Execução, incluindo fornecimento e transporte de todos os materiais, exclusive escavação e compactação)</v>
          </cell>
          <cell r="D3346" t="str">
            <v>m</v>
          </cell>
          <cell r="E3346">
            <v>2916.96</v>
          </cell>
        </row>
        <row r="3347">
          <cell r="A3347" t="str">
            <v>RO-40419</v>
          </cell>
          <cell r="B3347">
            <v>0</v>
          </cell>
          <cell r="C3347" t="str">
            <v>Bueiro simples celular de concreto Padrão DER/MG.  Para altura de aterro de 5,10 a 10,00 m. BSCC (2,00 x 1,50)m - boca (Execução, incluindo fornecimento e transporte de todos os materiais, exclusive escavação e compactação)</v>
          </cell>
          <cell r="D3347" t="str">
            <v>U</v>
          </cell>
          <cell r="E3347">
            <v>4438.95</v>
          </cell>
        </row>
        <row r="3348">
          <cell r="A3348" t="str">
            <v>RO-40378</v>
          </cell>
          <cell r="B3348">
            <v>0</v>
          </cell>
          <cell r="C3348" t="str">
            <v>Bueiro simples celular de concreto Padrão DER/MG.  Para altura de aterro de 5,10 a 10,00 m. BSCC (2,00 x 1,50)m - corpo (Execução, incluindo fornecimento e transporte de todos os materiais, exclusive escavação e compactação)</v>
          </cell>
          <cell r="D3348" t="str">
            <v>m</v>
          </cell>
          <cell r="E3348">
            <v>3866.54</v>
          </cell>
        </row>
        <row r="3349">
          <cell r="A3349" t="str">
            <v>RO-40420</v>
          </cell>
          <cell r="B3349">
            <v>0</v>
          </cell>
          <cell r="C3349" t="str">
            <v>Bueiro simples celular de concreto Padrão DER/MG.  Para altura de aterro de 5,10 a 10,00 m. BSCC (2,00 x 2,00)m - boca (Execução, incluindo fornecimento e transporte de todos os materiais, exclusive escavação e compactação)</v>
          </cell>
          <cell r="D3349" t="str">
            <v>U</v>
          </cell>
          <cell r="E3349">
            <v>6997.48</v>
          </cell>
        </row>
        <row r="3350">
          <cell r="A3350" t="str">
            <v>RO-40379</v>
          </cell>
          <cell r="B3350">
            <v>0</v>
          </cell>
          <cell r="C3350" t="str">
            <v>Bueiro simples celular de concreto Padrão DER/MG.  Para altura de aterro de 5,10 a 10,00 m. BSCC (2,00 x 2,00)m - corpo (Execução, incluindo fornecimento e transporte de todos os materiais, exclusive escavação e compactação)</v>
          </cell>
          <cell r="D3350" t="str">
            <v>m</v>
          </cell>
          <cell r="E3350">
            <v>4548.25</v>
          </cell>
        </row>
        <row r="3351">
          <cell r="A3351" t="str">
            <v>RO-40421</v>
          </cell>
          <cell r="B3351">
            <v>0</v>
          </cell>
          <cell r="C3351" t="str">
            <v>Bueiro simples celular de concreto Padrão DER/MG.  Para altura de aterro de 5,10 a 10,00 m. BSCC (2,00 x 2,50)m - boca (Execução, incluindo fornecimento e transporte de todos os materiais, exclusive escavação e compactação)</v>
          </cell>
          <cell r="D3351" t="str">
            <v>U</v>
          </cell>
          <cell r="E3351">
            <v>10339.48</v>
          </cell>
        </row>
        <row r="3352">
          <cell r="A3352" t="str">
            <v>RO-40380</v>
          </cell>
          <cell r="B3352">
            <v>0</v>
          </cell>
          <cell r="C3352" t="str">
            <v>Bueiro simples celular de concreto Padrão DER/MG.  Para altura de aterro de 5,10 a 10,00 m. BSCC (2,00 x 2,50)m - corpo (Execução, incluindo fornecimento e transporte de todos os materiais, exclusive escavação e compactação)</v>
          </cell>
          <cell r="D3352" t="str">
            <v>m</v>
          </cell>
          <cell r="E3352">
            <v>5296.72</v>
          </cell>
        </row>
        <row r="3353">
          <cell r="A3353" t="str">
            <v>RO-40422</v>
          </cell>
          <cell r="B3353">
            <v>0</v>
          </cell>
          <cell r="C3353" t="str">
            <v>Bueiro simples celular de concreto Padrão DER/MG.  Para altura de aterro de 5,10 a 10,00 m. BSCC (2,00 x 3,00)m - boca (Execução, incluindo fornecimento e transporte de todos os materiais, exclusive escavação e compactação)</v>
          </cell>
          <cell r="D3353" t="str">
            <v>U</v>
          </cell>
          <cell r="E3353">
            <v>14474.54</v>
          </cell>
        </row>
        <row r="3354">
          <cell r="A3354" t="str">
            <v>RO-40381</v>
          </cell>
          <cell r="B3354">
            <v>0</v>
          </cell>
          <cell r="C3354" t="str">
            <v>Bueiro simples celular de concreto Padrão DER/MG.  Para altura de aterro de 5,10 a 10,00 m. BSCC (2,00 x 3,00)m - corpo (Execução, incluindo fornecimento e transporte de todos os materiais, exclusive escavação e compactação)</v>
          </cell>
          <cell r="D3354" t="str">
            <v>m</v>
          </cell>
          <cell r="E3354">
            <v>6139.16</v>
          </cell>
        </row>
        <row r="3355">
          <cell r="A3355" t="str">
            <v>RO-40423</v>
          </cell>
          <cell r="B3355">
            <v>0</v>
          </cell>
          <cell r="C3355" t="str">
            <v>Bueiro simples celular de concreto Padrão DER/MG.  Para altura de aterro de 5,10 a 10,00 m. BSCC (2,50 x 2,00)m - boca (Execução, incluindo fornecimento e transporte de todos os materiais, exclusive escavação e compactação)</v>
          </cell>
          <cell r="D3355" t="str">
            <v>U</v>
          </cell>
          <cell r="E3355">
            <v>7885.05</v>
          </cell>
        </row>
        <row r="3356">
          <cell r="A3356" t="str">
            <v>RO-40382</v>
          </cell>
          <cell r="B3356">
            <v>0</v>
          </cell>
          <cell r="C3356" t="str">
            <v>Bueiro simples celular de concreto Padrão DER/MG.  Para altura de aterro de 5,10 a 10,00 m. BSCC (2,50 x 2,00)m - corpo (Execução, incluindo fornecimento e transporte de todos os materiais, exclusive escavação e compactação)</v>
          </cell>
          <cell r="D3356" t="str">
            <v>m</v>
          </cell>
          <cell r="E3356">
            <v>5655.02</v>
          </cell>
        </row>
        <row r="3357">
          <cell r="A3357" t="str">
            <v>RO-40383</v>
          </cell>
          <cell r="B3357">
            <v>0</v>
          </cell>
          <cell r="C3357" t="str">
            <v>Bueiro simples celular de concreto Padrão DER/MG.  Para altura de aterro de 5,10 a 10,00 m. BSCC (2,50 x 2,50)m - corpo (Execução, incluindo fornecimento e transporte de todos os materiais, exclusive escavação e compactação)</v>
          </cell>
          <cell r="D3357" t="str">
            <v>m</v>
          </cell>
          <cell r="E3357">
            <v>6456.96</v>
          </cell>
        </row>
        <row r="3358">
          <cell r="A3358" t="str">
            <v>RO-40425</v>
          </cell>
          <cell r="B3358">
            <v>0</v>
          </cell>
          <cell r="C3358" t="str">
            <v>Bueiro simples celular de concreto Padrão DER/MG.  Para altura de aterro de 5,10 a 10,00 m. BSCC (3,00 x 2,50)m - boca (Execução, incluindo fornecimento e transporte de todos os materiais, exclusive escavação e compactação)</v>
          </cell>
          <cell r="D3358" t="str">
            <v>U</v>
          </cell>
          <cell r="E3358">
            <v>12476.65</v>
          </cell>
        </row>
        <row r="3359">
          <cell r="A3359" t="str">
            <v>RO-40384</v>
          </cell>
          <cell r="B3359">
            <v>0</v>
          </cell>
          <cell r="C3359" t="str">
            <v>Bueiro simples celular de concreto Padrão DER/MG.  Para altura de aterro de 5,10 a 10,00 m. BSCC (3,00 x 2,50)m - corpo (Execução, incluindo fornecimento e transporte de todos os materiais, exclusive escavação e compactação)</v>
          </cell>
          <cell r="D3359" t="str">
            <v>m</v>
          </cell>
          <cell r="E3359">
            <v>7757.09</v>
          </cell>
        </row>
        <row r="3360">
          <cell r="A3360" t="str">
            <v>RO-40426</v>
          </cell>
          <cell r="B3360">
            <v>0</v>
          </cell>
          <cell r="C3360" t="str">
            <v>Bueiro simples celular de concreto Padrão DER/MG.  Para altura de aterro de 5,10 a 10,00 m. BSCC (3,00 x 3,00)m - boca (Execução, incluindo fornecimento e transporte de todos os materiais, exclusive escavação e compactação)</v>
          </cell>
          <cell r="D3360" t="str">
            <v>U</v>
          </cell>
          <cell r="E3360">
            <v>17227.28</v>
          </cell>
        </row>
        <row r="3361">
          <cell r="A3361" t="str">
            <v>RO-40385</v>
          </cell>
          <cell r="B3361">
            <v>0</v>
          </cell>
          <cell r="C3361" t="str">
            <v>Bueiro simples celular de concreto Padrão DER/MG.  Para altura de aterro de 5,10 a 10,00 m. BSCC (3,00 x 3,00)m - corpo (Execução, incluindo fornecimento e transporte de todos os materiais, exclusive escavação e compactação)</v>
          </cell>
          <cell r="D3361" t="str">
            <v>m</v>
          </cell>
          <cell r="E3361">
            <v>8679.2199999999993</v>
          </cell>
        </row>
        <row r="3362">
          <cell r="A3362" t="str">
            <v>RO-40392</v>
          </cell>
          <cell r="B3362">
            <v>0</v>
          </cell>
          <cell r="C3362" t="str">
            <v>Bueiro simples celular de concreto Padrão DER/MG. Para altura de aterro de 0 a 5,00 m. BSCC (1,00 x 1,00)m - boca (Execução, incluindo fornecimento e transporte de todos os materiais, exclusive escavação e compactação)</v>
          </cell>
          <cell r="D3362" t="str">
            <v>U</v>
          </cell>
          <cell r="E3362">
            <v>1500.81</v>
          </cell>
        </row>
        <row r="3363">
          <cell r="A3363" t="str">
            <v>RO-40354</v>
          </cell>
          <cell r="B3363">
            <v>0</v>
          </cell>
          <cell r="C3363" t="str">
            <v>Bueiro simples celular de concreto Padrão DER/MG. Para altura de aterro de 0 a 5,00 m. BSCC (1,00 x 1,00)m - corpo (Execução, incluindo fornecimento e transporte de todos os materiais, exclusive escavação e compactação)</v>
          </cell>
          <cell r="D3363" t="str">
            <v>m</v>
          </cell>
          <cell r="E3363">
            <v>1369.42</v>
          </cell>
        </row>
        <row r="3364">
          <cell r="A3364" t="str">
            <v>RO-40393</v>
          </cell>
          <cell r="B3364">
            <v>0</v>
          </cell>
          <cell r="C3364" t="str">
            <v>Bueiro simples celular de concreto Padrão DER/MG. Para altura de aterro de 0 a 5,00 m. BSCC (1,00 x 1,50)m - boca (Execução, incluindo fornecimento e transporte de todos os materiais, exclusive escavação e compactação)</v>
          </cell>
          <cell r="D3364" t="str">
            <v>U</v>
          </cell>
          <cell r="E3364">
            <v>2874.94</v>
          </cell>
        </row>
        <row r="3365">
          <cell r="A3365" t="str">
            <v>RO-40355</v>
          </cell>
          <cell r="B3365">
            <v>0</v>
          </cell>
          <cell r="C3365" t="str">
            <v>Bueiro simples celular de concreto Padrão DER/MG. Para altura de aterro de 0 a 5,00 m. BSCC (1,00 x 1,50)m - corpo (Execução, incluindo fornecimento e transporte de todos os materiais, exclusive escavação e compactação)</v>
          </cell>
          <cell r="D3365" t="str">
            <v>m</v>
          </cell>
          <cell r="E3365">
            <v>1836.56</v>
          </cell>
        </row>
        <row r="3366">
          <cell r="A3366" t="str">
            <v>RO-40394</v>
          </cell>
          <cell r="B3366">
            <v>0</v>
          </cell>
          <cell r="C3366" t="str">
            <v>Bueiro simples celular de concreto Padrão DER/MG. Para altura de aterro de 0 a 5,00 m. BSCC (1,00 x 2,00 m - boca (Execução, incluindo fornecimento e transporte de todos os materiais, exclusive escavação e compactação)</v>
          </cell>
          <cell r="D3366" t="str">
            <v>U</v>
          </cell>
          <cell r="E3366">
            <v>4945.84</v>
          </cell>
        </row>
        <row r="3367">
          <cell r="A3367" t="str">
            <v>RO-40356</v>
          </cell>
          <cell r="B3367">
            <v>0</v>
          </cell>
          <cell r="C3367" t="str">
            <v>Bueiro simples celular de concreto Padrão DER/MG. Para altura de aterro de 0 a 5,00 m. BSCC (1,00 x 2,00)m - corpo (Execução, incluindo fornecimento e transporte de todos os materiais, exclusive escavação e compactação)</v>
          </cell>
          <cell r="D3367" t="str">
            <v>m</v>
          </cell>
          <cell r="E3367">
            <v>2414.37</v>
          </cell>
        </row>
        <row r="3368">
          <cell r="A3368" t="str">
            <v>RO-40395</v>
          </cell>
          <cell r="B3368">
            <v>0</v>
          </cell>
          <cell r="C3368" t="str">
            <v>Bueiro simples celular de concreto Padrão DER/MG. Para altura de aterro de 0 a 5,00 m. BSCC (1,50 x 1,00)m - boca (Execução, incluindo fornecimento e transporte de todos os materiais, exclusive escavação e compactação)</v>
          </cell>
          <cell r="D3368" t="str">
            <v>U</v>
          </cell>
          <cell r="E3368">
            <v>1731.43</v>
          </cell>
        </row>
        <row r="3369">
          <cell r="A3369" t="str">
            <v>RO-40357</v>
          </cell>
          <cell r="B3369">
            <v>0</v>
          </cell>
          <cell r="C3369" t="str">
            <v>Bueiro simples celular de concreto Padrão DER/MG. Para altura de aterro de 0 a 5,00 m. BSCC (1,50 x 1,00)m - corpo (Execução, incluindo fornecimento e transporte de todos os materiais, exclusive escavação e compactação)</v>
          </cell>
          <cell r="D3369" t="str">
            <v>m</v>
          </cell>
          <cell r="E3369">
            <v>1913.5</v>
          </cell>
        </row>
        <row r="3370">
          <cell r="A3370" t="str">
            <v>RO-40396</v>
          </cell>
          <cell r="B3370">
            <v>0</v>
          </cell>
          <cell r="C3370" t="str">
            <v>Bueiro simples celular de concreto Padrão DER/MG. Para altura de aterro de 0 a 5,00 m. BSCC (1,50 x 1,50)m - boca (Execução, incluindo fornecimento e transporte de todos os materiais, exclusive escavação e compactação)</v>
          </cell>
          <cell r="D3370" t="str">
            <v>U</v>
          </cell>
          <cell r="E3370">
            <v>3233.75</v>
          </cell>
        </row>
        <row r="3371">
          <cell r="A3371" t="str">
            <v>RO-40358</v>
          </cell>
          <cell r="B3371">
            <v>0</v>
          </cell>
          <cell r="C3371" t="str">
            <v>Bueiro simples celular de concreto Padrão DER/MG. Para altura de aterro de 0 a 5,00 m. BSCC (1,50 x 1,50)m - corpo (Execução, incluindo fornecimento e transporte de todos os materiais, exclusive escavação e compactação)</v>
          </cell>
          <cell r="D3371" t="str">
            <v>m</v>
          </cell>
          <cell r="E3371">
            <v>2404.4699999999998</v>
          </cell>
        </row>
        <row r="3372">
          <cell r="A3372" t="str">
            <v>RO-40397</v>
          </cell>
          <cell r="B3372">
            <v>0</v>
          </cell>
          <cell r="C3372" t="str">
            <v>Bueiro simples celular de concreto Padrão DER/MG. Para altura de aterro de 0 a 5,00 m. BSCC (1,50 x 2,00)m - boca (Execução, incluindo fornecimento e transporte de todos os materiais, exclusive escavação e compactação)</v>
          </cell>
          <cell r="D3372" t="str">
            <v>U</v>
          </cell>
          <cell r="E3372">
            <v>5331.8</v>
          </cell>
        </row>
        <row r="3373">
          <cell r="A3373" t="str">
            <v>RO-40359</v>
          </cell>
          <cell r="B3373">
            <v>0</v>
          </cell>
          <cell r="C3373" t="str">
            <v>Bueiro simples celular de concreto Padrão DER/MG. Para altura de aterro de 0 a 5,00 m. BSCC (1,50 x 2,00)m - corpo (Execução, incluindo fornecimento e transporte de todos os materiais, exclusive escavação e compactação)</v>
          </cell>
          <cell r="D3373" t="str">
            <v>m</v>
          </cell>
          <cell r="E3373">
            <v>2985.93</v>
          </cell>
        </row>
        <row r="3374">
          <cell r="A3374" t="str">
            <v>RO-41797</v>
          </cell>
          <cell r="B3374">
            <v>0</v>
          </cell>
          <cell r="C3374" t="str">
            <v>Bueiro simples celular de concreto Padrão DER/MG. Para altura de aterro de 0 a 5,00 m. BSCC (2,00 x 1,00)m - boca (Execução, incluindo fornecimento e transporte de todos os materiais, exclusive escavação e compactação)</v>
          </cell>
          <cell r="D3374" t="str">
            <v>U</v>
          </cell>
          <cell r="E3374">
            <v>1978.18</v>
          </cell>
        </row>
        <row r="3375">
          <cell r="A3375" t="str">
            <v>RO-41796</v>
          </cell>
          <cell r="B3375">
            <v>0</v>
          </cell>
          <cell r="C3375" t="str">
            <v>Bueiro simples celular de concreto Padrão DER/MG. Para altura de aterro de 0 a 5,00 m. BSCC (2,00 x 1,00)m - corpo (Execução, incluindo fornecimento e transporte de todos os materiais, exclusive escavação e compactação)</v>
          </cell>
          <cell r="D3375" t="str">
            <v>m</v>
          </cell>
          <cell r="E3375">
            <v>2549.09</v>
          </cell>
        </row>
        <row r="3376">
          <cell r="A3376" t="str">
            <v>RO-40398</v>
          </cell>
          <cell r="B3376">
            <v>0</v>
          </cell>
          <cell r="C3376" t="str">
            <v>Bueiro simples celular de concreto Padrão DER/MG. Para altura de aterro de 0 a 5,00 m. BSCC (2,00 x 1,50)m - boca (Execução, incluindo fornecimento e transporte de todos os materiais, exclusive escavação e compactação)</v>
          </cell>
          <cell r="D3376" t="str">
            <v>U</v>
          </cell>
          <cell r="E3376">
            <v>3607.96</v>
          </cell>
        </row>
        <row r="3377">
          <cell r="A3377" t="str">
            <v>RO-40360</v>
          </cell>
          <cell r="B3377">
            <v>0</v>
          </cell>
          <cell r="C3377" t="str">
            <v>Bueiro simples celular de concreto Padrão DER/MG. Para altura de aterro de 0 a 5,00 m. BSCC (2,00 x 1,50)m - corpo (Execução, incluindo fornecimento e transporte de todos os materiais, exclusive escavação e compactação)</v>
          </cell>
          <cell r="D3377" t="str">
            <v>m</v>
          </cell>
          <cell r="E3377">
            <v>3069.24</v>
          </cell>
        </row>
        <row r="3378">
          <cell r="A3378" t="str">
            <v>RO-40399</v>
          </cell>
          <cell r="B3378">
            <v>0</v>
          </cell>
          <cell r="C3378" t="str">
            <v>Bueiro simples celular de concreto Padrão DER/MG. Para altura de aterro de 0 a 5,00 m. BSCC (2,00 x 2,00)m - boca (Execução, incluindo fornecimento e transporte de todos os materiais, exclusive escavação e compactação)</v>
          </cell>
          <cell r="D3378" t="str">
            <v>U</v>
          </cell>
          <cell r="E3378">
            <v>5859.67</v>
          </cell>
        </row>
        <row r="3379">
          <cell r="A3379" t="str">
            <v>RO-40361</v>
          </cell>
          <cell r="B3379">
            <v>0</v>
          </cell>
          <cell r="C3379" t="str">
            <v>Bueiro simples celular de concreto Padrão DER/MG. Para altura de aterro de 0 a 5,00 m. BSCC (2,00 x 2,00)m - corpo (Execução, incluindo fornecimento e transporte de todos os materiais, exclusive escavação e compactação)</v>
          </cell>
          <cell r="D3379" t="str">
            <v>m</v>
          </cell>
          <cell r="E3379">
            <v>3663</v>
          </cell>
        </row>
        <row r="3380">
          <cell r="A3380" t="str">
            <v>RO-40400</v>
          </cell>
          <cell r="B3380">
            <v>0</v>
          </cell>
          <cell r="C3380" t="str">
            <v>Bueiro simples celular de concreto Padrão DER/MG. Para altura de aterro de 0 a 5,00 m. BSCC (2,00 x 2,50)m - boca (Execução, incluindo fornecimento e transporte de todos os materiais, exclusive escavação e compactação)</v>
          </cell>
          <cell r="D3380" t="str">
            <v>U</v>
          </cell>
          <cell r="E3380">
            <v>8704.66</v>
          </cell>
        </row>
        <row r="3381">
          <cell r="A3381" t="str">
            <v>RO-40362</v>
          </cell>
          <cell r="B3381">
            <v>0</v>
          </cell>
          <cell r="C3381" t="str">
            <v>Bueiro simples celular de concreto Padrão DER/MG. Para altura de aterro de 0 a 5,00 m. BSCC (2,00 x 2,50)m - corpo (Execução, incluindo fornecimento e transporte de todos os materiais, exclusive escavação e compactação)</v>
          </cell>
          <cell r="D3381" t="str">
            <v>m</v>
          </cell>
          <cell r="E3381">
            <v>4311.88</v>
          </cell>
        </row>
        <row r="3382">
          <cell r="A3382" t="str">
            <v>RO-40401</v>
          </cell>
          <cell r="B3382">
            <v>0</v>
          </cell>
          <cell r="C3382" t="str">
            <v>Bueiro simples celular de concreto Padrão DER/MG. Para altura de aterro de 0 a 5,00 m. BSCC (2,00 x 3,00)m - boca (Execução, incluindo fornecimento e transporte de todos os materiais, exclusive escavação e compactação)</v>
          </cell>
          <cell r="D3382" t="str">
            <v>U</v>
          </cell>
          <cell r="E3382">
            <v>12421.63</v>
          </cell>
        </row>
        <row r="3383">
          <cell r="A3383" t="str">
            <v>RO-40363</v>
          </cell>
          <cell r="B3383">
            <v>0</v>
          </cell>
          <cell r="C3383" t="str">
            <v>Bueiro simples celular de concreto Padrão DER/MG. Para altura de aterro de 0 a 5,00 m. BSCC (2,00 x 3,00)m - corpo (Execução, incluindo fornecimento e transporte de todos os materiais, exclusive escavação e compactação)</v>
          </cell>
          <cell r="D3383" t="str">
            <v>m</v>
          </cell>
          <cell r="E3383">
            <v>5065.1899999999996</v>
          </cell>
        </row>
        <row r="3384">
          <cell r="A3384" t="str">
            <v>RO-40404</v>
          </cell>
          <cell r="B3384">
            <v>0</v>
          </cell>
          <cell r="C3384" t="str">
            <v>Bueiro simples celular de concreto Padrão DER/MG. Para altura de aterro de 0 a 5,00 m. BSCC (2,50 x 2,00)m - boca (Execução, incluindo fornecimento e transporte de todos os materiais, exclusive escavação e compactação)</v>
          </cell>
          <cell r="D3384" t="str">
            <v>U</v>
          </cell>
          <cell r="E3384">
            <v>6291.8</v>
          </cell>
        </row>
        <row r="3385">
          <cell r="A3385" t="str">
            <v>RO-40366</v>
          </cell>
          <cell r="B3385">
            <v>0</v>
          </cell>
          <cell r="C3385" t="str">
            <v>Bueiro simples celular de concreto Padrão DER/MG. Para altura de aterro de 0 a 5,00 m. BSCC (2,50 x 2,00)m - corpo (Execução, incluindo fornecimento e transporte de todos os materiais, exclusive escavação e compactação)</v>
          </cell>
          <cell r="D3385" t="str">
            <v>m</v>
          </cell>
          <cell r="E3385">
            <v>4417.51</v>
          </cell>
        </row>
        <row r="3386">
          <cell r="A3386" t="str">
            <v>RO-40405</v>
          </cell>
          <cell r="B3386">
            <v>0</v>
          </cell>
          <cell r="C3386" t="str">
            <v>Bueiro simples celular de concreto Padrão DER/MG. Para altura de aterro de 0 a 5,00 m. BSCC (2,50 x 2,50)m - boca (Execução, incluindo fornecimento e transporte de todos os materiais, exclusive escavação e compactação)</v>
          </cell>
          <cell r="D3386" t="str">
            <v>U</v>
          </cell>
          <cell r="E3386">
            <v>9408.06</v>
          </cell>
        </row>
        <row r="3387">
          <cell r="A3387" t="str">
            <v>RO-40367</v>
          </cell>
          <cell r="B3387">
            <v>0</v>
          </cell>
          <cell r="C3387" t="str">
            <v>Bueiro simples celular de concreto Padrão DER/MG. Para altura de aterro de 0 a 5,00 m. BSCC (2,50 x 2,50)m - corpo (Execução, incluindo fornecimento e transporte de todos os materiais, exclusive escavação e compactação)</v>
          </cell>
          <cell r="D3387" t="str">
            <v>m</v>
          </cell>
          <cell r="E3387">
            <v>5129.26</v>
          </cell>
        </row>
        <row r="3388">
          <cell r="A3388" t="str">
            <v>RO-40406</v>
          </cell>
          <cell r="B3388">
            <v>0</v>
          </cell>
          <cell r="C3388" t="str">
            <v>Bueiro simples celular de concreto Padrão DER/MG. Para altura de aterro de 0 a 5,00 m. BSCC (2,50 x 3,00)m - boca (Execução, incluindo fornecimento e transporte de todos os materiais, exclusive escavação e compactação)</v>
          </cell>
          <cell r="D3388" t="str">
            <v>U</v>
          </cell>
          <cell r="E3388">
            <v>13179.68</v>
          </cell>
        </row>
        <row r="3389">
          <cell r="A3389" t="str">
            <v>RO-40368</v>
          </cell>
          <cell r="B3389">
            <v>0</v>
          </cell>
          <cell r="C3389" t="str">
            <v>Bueiro simples celular de concreto Padrão DER/MG. Para altura de aterro de 0 a 5,00 m. BSCC (2,50 x 3,00)m - corpo (Execução, incluindo fornecimento e transporte de todos os materiais, exclusive escavação e compactação)</v>
          </cell>
          <cell r="D3389" t="str">
            <v>m</v>
          </cell>
          <cell r="E3389">
            <v>5853.24</v>
          </cell>
        </row>
        <row r="3390">
          <cell r="A3390" t="str">
            <v>RO-40408</v>
          </cell>
          <cell r="B3390">
            <v>0</v>
          </cell>
          <cell r="C3390" t="str">
            <v>Bueiro simples celular de concreto Padrão DER/MG. Para altura de aterro de 0 a 5,00 m. BSCC (3,00 x 1,50)m - boca (Execução, incluindo fornecimento e transporte de todos os materiais, exclusive escavação e compactação)</v>
          </cell>
          <cell r="D3390" t="str">
            <v>U</v>
          </cell>
          <cell r="E3390">
            <v>4344.29</v>
          </cell>
        </row>
        <row r="3391">
          <cell r="A3391" t="str">
            <v>RO-40370</v>
          </cell>
          <cell r="B3391">
            <v>0</v>
          </cell>
          <cell r="C3391" t="str">
            <v>Bueiro simples celular de concreto Padrão DER/MG. Para altura de aterro de 0 a 5,00 m. BSCC (3,00 x 1,50)m - corpo (Execução, incluindo fornecimento e transporte de todos os materiais, exclusive escavação e compactação)</v>
          </cell>
          <cell r="D3391" t="str">
            <v>m</v>
          </cell>
          <cell r="E3391">
            <v>4729.8599999999997</v>
          </cell>
        </row>
        <row r="3392">
          <cell r="A3392" t="str">
            <v>RO-40409</v>
          </cell>
          <cell r="B3392">
            <v>0</v>
          </cell>
          <cell r="C3392" t="str">
            <v>Bueiro simples celular de concreto Padrão DER/MG. Para altura de aterro de 0 a 5,00 m. BSCC (3,00 x 2,00)m - boca (Execução, incluindo fornecimento e transporte de todos os materiais, exclusive escavação e compactação)</v>
          </cell>
          <cell r="D3392" t="str">
            <v>U</v>
          </cell>
          <cell r="E3392">
            <v>6884.57</v>
          </cell>
        </row>
        <row r="3393">
          <cell r="A3393" t="str">
            <v>RO-40371</v>
          </cell>
          <cell r="B3393">
            <v>0</v>
          </cell>
          <cell r="C3393" t="str">
            <v>Bueiro simples celular de concreto Padrão DER/MG. Para altura de aterro de 0 a 5,00 m. BSCC (3,00 x 2,00)m - corpo (Execução, incluindo fornecimento e transporte de todos os materiais, exclusive escavação e compactação)</v>
          </cell>
          <cell r="D3393" t="str">
            <v>m</v>
          </cell>
          <cell r="E3393">
            <v>5372.38</v>
          </cell>
        </row>
        <row r="3394">
          <cell r="A3394" t="str">
            <v>RO-40410</v>
          </cell>
          <cell r="B3394">
            <v>0</v>
          </cell>
          <cell r="C3394" t="str">
            <v>Bueiro simples celular de concreto Padrão DER/MG. Para altura de aterro de 0 a 5,00 m. BSCC (3,00 x 2,50)m - boca (Execução, incluindo fornecimento e transporte de todos os materiais, exclusive escavação e compactação)</v>
          </cell>
          <cell r="D3394" t="str">
            <v>U</v>
          </cell>
          <cell r="E3394">
            <v>10027.18</v>
          </cell>
        </row>
        <row r="3395">
          <cell r="A3395" t="str">
            <v>RO-40372</v>
          </cell>
          <cell r="B3395">
            <v>0</v>
          </cell>
          <cell r="C3395" t="str">
            <v>Bueiro simples celular de concreto Padrão DER/MG. Para altura de aterro de 0 a 5,00 m. BSCC (3,00 x 2,50)m - corpo (Execução, incluindo fornecimento e transporte de todos os materiais, exclusive escavação e compactação)</v>
          </cell>
          <cell r="D3395" t="str">
            <v>m</v>
          </cell>
          <cell r="E3395">
            <v>6029.15</v>
          </cell>
        </row>
        <row r="3396">
          <cell r="A3396" t="str">
            <v>RO-40411</v>
          </cell>
          <cell r="B3396">
            <v>0</v>
          </cell>
          <cell r="C3396" t="str">
            <v>Bueiro simples celular de concreto Padrão DER/MG. Para altura de aterro de 0 a 5,00 m. BSCC (3,00 x 3,00)m - boca (Execução, incluindo fornecimento e transporte de todos os materiais, exclusive escavação e compactação)</v>
          </cell>
          <cell r="D3396" t="str">
            <v>U</v>
          </cell>
          <cell r="E3396">
            <v>13926.05</v>
          </cell>
        </row>
        <row r="3397">
          <cell r="A3397" t="str">
            <v>RO-40373</v>
          </cell>
          <cell r="B3397">
            <v>0</v>
          </cell>
          <cell r="C3397" t="str">
            <v>Bueiro simples celular de concreto Padrão DER/MG. Para altura de aterro de 0 a 5,00 m. BSCC (3,00 x 3,00)m - corpo (Execução, incluindo fornecimento e transporte de todos os materiais, exclusive escavação e compactação)</v>
          </cell>
          <cell r="D3397" t="str">
            <v>m</v>
          </cell>
          <cell r="E3397">
            <v>6777.11</v>
          </cell>
        </row>
        <row r="3398">
          <cell r="A3398" t="str">
            <v>RO-40412</v>
          </cell>
          <cell r="B3398">
            <v>0</v>
          </cell>
          <cell r="C3398" t="str">
            <v>Bueiro simples celular de concreto Padrão DER/MG. Para altura de aterro de 0 a 5,00 m. BSCC (3,00 x 3,50)m - boca (Execução, incluindo fornecimento e transporte de todos os materiais, exclusive escavação e compactação)</v>
          </cell>
          <cell r="D3398" t="str">
            <v>U</v>
          </cell>
          <cell r="E3398">
            <v>18676.13</v>
          </cell>
        </row>
        <row r="3399">
          <cell r="A3399" t="str">
            <v>RO-43343</v>
          </cell>
          <cell r="B3399">
            <v>0</v>
          </cell>
          <cell r="C3399" t="str">
            <v>Bueiro simples celular de concreto Padrão DER/MG. Para altura de aterro de 0 a 5,00 m. BSCC (3,00 x 3,50)m - corpo (Execução, incluindo fornecimento e transporte de todos os materiais, exclusive escavação e compactação)</v>
          </cell>
          <cell r="D3399" t="str">
            <v>m</v>
          </cell>
          <cell r="E3399">
            <v>7592.18</v>
          </cell>
        </row>
        <row r="3400">
          <cell r="A3400" t="str">
            <v>RO-40414</v>
          </cell>
          <cell r="B3400">
            <v>0</v>
          </cell>
          <cell r="C3400" t="str">
            <v>Bueiro simples celular de concreto Padrão DER/MG. Para altura de aterro de 0 a 5,00 m. BSCC (3,50 x 2,50)m - boca (Execução, incluindo fornecimento e transporte de todos os materiais, exclusive escavação e compactação)</v>
          </cell>
          <cell r="D3400" t="str">
            <v>U</v>
          </cell>
          <cell r="E3400">
            <v>10642.11</v>
          </cell>
        </row>
        <row r="3401">
          <cell r="A3401" t="str">
            <v>RO-40375</v>
          </cell>
          <cell r="B3401">
            <v>0</v>
          </cell>
          <cell r="C3401" t="str">
            <v>Bueiro simples celular de concreto Padrão DER/MG. Para altura de aterro de 0 a 5,00 m. BSCC (3,50 x 2,50)m - corpo (Execução, incluindo fornecimento e transporte de todos os materiais, exclusive escavação e compactação)</v>
          </cell>
          <cell r="D3401" t="str">
            <v>m</v>
          </cell>
          <cell r="E3401">
            <v>7042.44</v>
          </cell>
        </row>
        <row r="3402">
          <cell r="A3402" t="str">
            <v>RO-40415</v>
          </cell>
          <cell r="B3402">
            <v>0</v>
          </cell>
          <cell r="C3402" t="str">
            <v>Bueiro simples celular de concreto Padrão DER/MG. Para altura de aterro de 0 a 5,00 m. BSCC (3,50 x 3,00)m - boca (Execução, incluindo fornecimento e transporte de todos os materiais, exclusive escavação e compactação)</v>
          </cell>
          <cell r="D3402" t="str">
            <v>U</v>
          </cell>
          <cell r="E3402">
            <v>14721.36</v>
          </cell>
        </row>
        <row r="3403">
          <cell r="A3403" t="str">
            <v>RO-40376</v>
          </cell>
          <cell r="B3403">
            <v>0</v>
          </cell>
          <cell r="C3403" t="str">
            <v>Bueiro simples celular de concreto Padrão DER/MG. Para altura de aterro de 0 a 5,00 m. BSCC (3,50 x 3,00)m - corpo (Execução, incluindo fornecimento e transporte de todos os materiais, exclusive escavação e compactação)</v>
          </cell>
          <cell r="D3403" t="str">
            <v>m</v>
          </cell>
          <cell r="E3403">
            <v>7788.69</v>
          </cell>
        </row>
        <row r="3404">
          <cell r="A3404" t="str">
            <v>RO-40416</v>
          </cell>
          <cell r="B3404">
            <v>0</v>
          </cell>
          <cell r="C3404" t="str">
            <v>Bueiro simples celular de concreto Padrão DER/MG. Para altura de aterro de 0 a 5,00 m. BSCC (3,50 x 3,50)m - boca (Execução, incluindo fornecimento e transporte de todos os materiais, exclusive escavação e compactação)</v>
          </cell>
          <cell r="D3404" t="str">
            <v>U</v>
          </cell>
          <cell r="E3404">
            <v>19613.11</v>
          </cell>
        </row>
        <row r="3405">
          <cell r="A3405" t="str">
            <v>RO-40388</v>
          </cell>
          <cell r="B3405">
            <v>0</v>
          </cell>
          <cell r="C3405" t="str">
            <v>Bueiro simples celular de concreto Padrão DER/MG. Para altura de aterro de 0 a 5,00 m. BSCC (3,50 x 3,50)m - corpo (Execução, incluindo fornecimento e transporte de todos os materiais, exclusive escavação e compactação)</v>
          </cell>
          <cell r="D3405" t="str">
            <v>m</v>
          </cell>
          <cell r="E3405">
            <v>8617.6200000000008</v>
          </cell>
        </row>
        <row r="3406">
          <cell r="A3406" t="str">
            <v>RO-40417</v>
          </cell>
          <cell r="B3406">
            <v>0</v>
          </cell>
          <cell r="C3406" t="str">
            <v>Bueiro simples celular de concreto Padrão DER/MG. Para altura de aterro de 0 a 5,00 m. BSCC (3,50 x 4,00)m - boca (Execução, incluindo fornecimento e transporte de todos os materiais, exclusive escavação e compactação)</v>
          </cell>
          <cell r="D3406" t="str">
            <v>U</v>
          </cell>
          <cell r="E3406">
            <v>25766.240000000002</v>
          </cell>
        </row>
        <row r="3407">
          <cell r="A3407" t="str">
            <v>RO-40389</v>
          </cell>
          <cell r="B3407">
            <v>0</v>
          </cell>
          <cell r="C3407" t="str">
            <v>Bueiro simples celular de concreto Padrão DER/MG. Para altura de aterro de 0 a 5,00 m. BSCC (3,50 x 4,00)m - corpo (Execução, incluindo fornecimento e transporte de todos os materiais, exclusive escavação e compactação)</v>
          </cell>
          <cell r="D3407" t="str">
            <v>m</v>
          </cell>
          <cell r="E3407">
            <v>9641.1200000000008</v>
          </cell>
        </row>
        <row r="3408">
          <cell r="A3408" t="str">
            <v>RO-40424</v>
          </cell>
          <cell r="B3408">
            <v>0</v>
          </cell>
          <cell r="C3408" t="str">
            <v>Bueiro simples celular de concreto Padrão DER/MG.Para altura de aterro de 5,10 a 10,00 m.BSCC (2,50 x 2,50)m - boca (Execução, incluindo fornecimento e transporte de todos os materiais, exclusive escavação e compactação)</v>
          </cell>
          <cell r="D3408" t="str">
            <v>U</v>
          </cell>
          <cell r="E3408">
            <v>11475.93</v>
          </cell>
        </row>
        <row r="3409">
          <cell r="A3409" t="str">
            <v>RO-40275</v>
          </cell>
          <cell r="B3409">
            <v>0</v>
          </cell>
          <cell r="C3409" t="str">
            <v>Bueiro simples tubular  de concreto, classe CA-2.  BSTC Ø 0,40 m - corpo (Execução, incluindo fornecimento e transporte de todos os materiais e berço, exclusive escavação e compactação)</v>
          </cell>
          <cell r="D3409" t="str">
            <v>m</v>
          </cell>
          <cell r="E3409">
            <v>268.37</v>
          </cell>
        </row>
        <row r="3410">
          <cell r="A3410" t="str">
            <v>RO-40276</v>
          </cell>
          <cell r="B3410">
            <v>0</v>
          </cell>
          <cell r="C3410" t="str">
            <v>Bueiro simples tubular  de concreto, classe CA-2.  BSTC Ø 0,60 m  - corpo (Execução, incluindo fornecimento e transporte de todos os materiais e berço, exclusive escavação e compactação)</v>
          </cell>
          <cell r="D3410" t="str">
            <v>m</v>
          </cell>
          <cell r="E3410">
            <v>434.76</v>
          </cell>
        </row>
        <row r="3411">
          <cell r="A3411" t="str">
            <v>RO-40277</v>
          </cell>
          <cell r="B3411">
            <v>0</v>
          </cell>
          <cell r="C3411" t="str">
            <v>Bueiro simples tubular  de concreto, classe CA-2.  BSTC Ø 0,80 m  - corpo (Execução, incluindo fornecimento e transporte de todos os materiais e berço, exclusive escavação e compactação)</v>
          </cell>
          <cell r="D3411" t="str">
            <v>m</v>
          </cell>
          <cell r="E3411">
            <v>736.88</v>
          </cell>
        </row>
        <row r="3412">
          <cell r="A3412" t="str">
            <v>RO-40278</v>
          </cell>
          <cell r="B3412">
            <v>0</v>
          </cell>
          <cell r="C3412" t="str">
            <v>Bueiro simples tubular  de concreto, classe CA-2.  BSTC Ø 1,00 m - corpo (Execução, incluindo fornecimento e transporte de todos os materiais e berço, exclusive escavação e compactação)</v>
          </cell>
          <cell r="D3412" t="str">
            <v>m</v>
          </cell>
          <cell r="E3412">
            <v>1045.8499999999999</v>
          </cell>
        </row>
        <row r="3413">
          <cell r="A3413" t="str">
            <v>RO-40279</v>
          </cell>
          <cell r="B3413">
            <v>0</v>
          </cell>
          <cell r="C3413" t="str">
            <v>Bueiro simples tubular  de concreto, classe CA-2.  BSTC Ø 1,20 m  - corpo (Execução, incluindo fornecimento e transporte de todos os materiais e berço, exclusive escavação e compactação)</v>
          </cell>
          <cell r="D3413" t="str">
            <v>m</v>
          </cell>
          <cell r="E3413">
            <v>1444.26</v>
          </cell>
        </row>
        <row r="3414">
          <cell r="A3414" t="str">
            <v>RO-40280</v>
          </cell>
          <cell r="B3414">
            <v>0</v>
          </cell>
          <cell r="C3414" t="str">
            <v>Bueiro simples tubular  de concreto, classe CA-2.  BSTC Ø 1,50 m  - corpo (Execução, incluindo fornecimento e transporte de todos os materiais e berço, exclusive escavação e compactação)</v>
          </cell>
          <cell r="D3414" t="str">
            <v>m</v>
          </cell>
          <cell r="E3414">
            <v>2103.9699999999998</v>
          </cell>
        </row>
        <row r="3415">
          <cell r="A3415" t="str">
            <v>RO-40286</v>
          </cell>
          <cell r="B3415">
            <v>0</v>
          </cell>
          <cell r="C3415" t="str">
            <v>Bueiro simples tubular de concreto, BSTC Ø 0,40 m - boca (Execução, incluindo fornecimento e transporte de todos os materiais, exclusive escavação e compactação)</v>
          </cell>
          <cell r="D3415" t="str">
            <v>U</v>
          </cell>
          <cell r="E3415">
            <v>387.22</v>
          </cell>
        </row>
        <row r="3416">
          <cell r="A3416" t="str">
            <v>RO-40287</v>
          </cell>
          <cell r="B3416">
            <v>0</v>
          </cell>
          <cell r="C3416" t="str">
            <v>Bueiro simples tubular de concreto, BSTC Ø 0,60 m - boca (Execução, incluindo fornecimento e transporte de todos os materiais, exclusive escavação e compactação)</v>
          </cell>
          <cell r="D3416" t="str">
            <v>U</v>
          </cell>
          <cell r="E3416">
            <v>1058.08</v>
          </cell>
        </row>
        <row r="3417">
          <cell r="A3417" t="str">
            <v>RO-40288</v>
          </cell>
          <cell r="B3417">
            <v>0</v>
          </cell>
          <cell r="C3417" t="str">
            <v>Bueiro simples tubular de concreto, BSTC Ø 0,80 m - boca (Execução, incluindo fornecimento e transporte de todos os materiais, exclusive escavação e compactação)</v>
          </cell>
          <cell r="D3417" t="str">
            <v>U</v>
          </cell>
          <cell r="E3417">
            <v>1800.49</v>
          </cell>
        </row>
        <row r="3418">
          <cell r="A3418" t="str">
            <v>RO-41754</v>
          </cell>
          <cell r="B3418">
            <v>0</v>
          </cell>
          <cell r="C3418" t="str">
            <v>Bueiro simples tubular de concreto. BSTC Ø 1,00 m - boca (Execução, incluindo fornecimento e transporte de todos os materiais, exclusive escavação e compactação)</v>
          </cell>
          <cell r="D3418" t="str">
            <v>U</v>
          </cell>
          <cell r="E3418">
            <v>2820.43</v>
          </cell>
        </row>
        <row r="3419">
          <cell r="A3419" t="str">
            <v>RO-41783</v>
          </cell>
          <cell r="B3419">
            <v>0</v>
          </cell>
          <cell r="C3419" t="str">
            <v>Bueiro simples tubular de concreto. BSTC Ø 1,20 m - boca (Execução, incluindo fornecimento e transporte de todos os materiais, exclusive escavação e compactação)</v>
          </cell>
          <cell r="D3419" t="str">
            <v>U</v>
          </cell>
          <cell r="E3419">
            <v>4135.1499999999996</v>
          </cell>
        </row>
        <row r="3420">
          <cell r="A3420" t="str">
            <v>RO-42197</v>
          </cell>
          <cell r="B3420">
            <v>0</v>
          </cell>
          <cell r="C3420" t="str">
            <v>Bueiro simples tubular de concreto. BSTC Ø 1,50 m - boca (Execução, incluindo fornecimento e transporte de todos os materiais, exclusive escavação e compactação)</v>
          </cell>
          <cell r="D3420" t="str">
            <v>U</v>
          </cell>
          <cell r="E3420">
            <v>7626.6</v>
          </cell>
        </row>
        <row r="3421">
          <cell r="A3421" t="str">
            <v>RO-40269</v>
          </cell>
          <cell r="B3421">
            <v>0</v>
          </cell>
          <cell r="C3421" t="str">
            <v>Bueiro simples tubular de concreto classe CA-1. BSTC Ø 0,40 m - corpo (Execução, incluindo fornecimento e transporte de todos os materiais e berço, exclusive escavação e compactação)</v>
          </cell>
          <cell r="D3421" t="str">
            <v>m</v>
          </cell>
          <cell r="E3421">
            <v>261.5</v>
          </cell>
        </row>
        <row r="3422">
          <cell r="A3422" t="str">
            <v>RO-40270</v>
          </cell>
          <cell r="B3422">
            <v>0</v>
          </cell>
          <cell r="C3422" t="str">
            <v>Bueiro simples tubular de concreto, classe CA-1. BSTC Ø 0,60 m - corpo (Execução, incluindo fornecimento e transporte de todos os materiais e berço, exclusive escavação e compactação)</v>
          </cell>
          <cell r="D3422" t="str">
            <v>m</v>
          </cell>
          <cell r="E3422">
            <v>465.67</v>
          </cell>
        </row>
        <row r="3423">
          <cell r="A3423" t="str">
            <v>RO-40271</v>
          </cell>
          <cell r="B3423">
            <v>0</v>
          </cell>
          <cell r="C3423" t="str">
            <v>Bueiro simples tubular de concreto, classe CA-1. BSTC Ø 0,80 m - corpo (Execução, incluindo fornecimento e transporte de todos os materiais e berço, exclusive escavação e compactação)</v>
          </cell>
          <cell r="D3423" t="str">
            <v>m</v>
          </cell>
          <cell r="E3423">
            <v>747.67</v>
          </cell>
        </row>
        <row r="3424">
          <cell r="A3424" t="str">
            <v>RO-40272</v>
          </cell>
          <cell r="B3424">
            <v>0</v>
          </cell>
          <cell r="C3424" t="str">
            <v>Bueiro simples tubular de concreto, classe CA-1. BSTC Ø 1,00 m - corpo (Execução, incluindo fornecimento e transporte de todos os materiais e berço, exclusive escavação e compactação)</v>
          </cell>
          <cell r="D3424" t="str">
            <v>m</v>
          </cell>
          <cell r="E3424">
            <v>1000.72</v>
          </cell>
        </row>
        <row r="3425">
          <cell r="A3425" t="str">
            <v>RO-40273</v>
          </cell>
          <cell r="B3425">
            <v>0</v>
          </cell>
          <cell r="C3425" t="str">
            <v>Bueiro simples tubular de concreto, classe CA-1. BSTC Ø 1,20 m - corpo (Execução, incluindo fornecimento e transporte de todos os materiais e berço, exclusive escavação e compactação)</v>
          </cell>
          <cell r="D3425" t="str">
            <v>m</v>
          </cell>
          <cell r="E3425">
            <v>1390.3</v>
          </cell>
        </row>
        <row r="3426">
          <cell r="A3426" t="str">
            <v>RO-40274</v>
          </cell>
          <cell r="B3426">
            <v>0</v>
          </cell>
          <cell r="C3426" t="str">
            <v>Bueiro simples tubular de concreto, classe CA-1. BSTC Ø 1,50 m - corpo (Execução, incluindo fornecimento e transporte de todos os materiais e berço, exclusive escavação e compactação)</v>
          </cell>
          <cell r="D3426" t="str">
            <v>m</v>
          </cell>
          <cell r="E3426">
            <v>2035.29</v>
          </cell>
        </row>
        <row r="3427">
          <cell r="A3427" t="str">
            <v>RO-40281</v>
          </cell>
          <cell r="B3427">
            <v>0</v>
          </cell>
          <cell r="C3427" t="str">
            <v>Bueiro simples tubular de concreto, classe CA-3. BSTC Ø 0,60 m - corpo (Execução, incluindo fornecimento e transporte de todos os materiais e berço, exclusive escavação e compactação)</v>
          </cell>
          <cell r="D3427" t="str">
            <v>m</v>
          </cell>
          <cell r="E3427">
            <v>536.30999999999995</v>
          </cell>
        </row>
        <row r="3428">
          <cell r="A3428" t="str">
            <v>RO-40282</v>
          </cell>
          <cell r="B3428">
            <v>0</v>
          </cell>
          <cell r="C3428" t="str">
            <v>Bueiro simples tubular de concreto, classe CA-3. BSTC Ø 0,80 m - corpo (Execução, incluindo fornecimento e transporte de todos os materiais e berço, exclusive escavação e compactação)</v>
          </cell>
          <cell r="D3428" t="str">
            <v>m</v>
          </cell>
          <cell r="E3428">
            <v>905.05</v>
          </cell>
        </row>
        <row r="3429">
          <cell r="A3429" t="str">
            <v>RO-40283</v>
          </cell>
          <cell r="B3429">
            <v>0</v>
          </cell>
          <cell r="C3429" t="str">
            <v>Bueiro simples tubular de concreto, classe CA-3. BSTC Ø 1,00 m - corpo (Execução, incluindo fornecimento e transporte de todos os materiais e berço, exclusive escavação e compactação)</v>
          </cell>
          <cell r="D3429" t="str">
            <v>m</v>
          </cell>
          <cell r="E3429">
            <v>1183.22</v>
          </cell>
        </row>
        <row r="3430">
          <cell r="A3430" t="str">
            <v>RO-40284</v>
          </cell>
          <cell r="B3430">
            <v>0</v>
          </cell>
          <cell r="C3430" t="str">
            <v>Bueiro simples tubular de concreto, classe CA-3. BSTC Ø 1,20 m - corpo (Execução, incluindo fornecimento e transporte de todos os materiais e berço, exclusive escavação e compactação)</v>
          </cell>
          <cell r="D3430" t="str">
            <v>m</v>
          </cell>
          <cell r="E3430">
            <v>1724.69</v>
          </cell>
        </row>
        <row r="3431">
          <cell r="A3431" t="str">
            <v>RO-40285</v>
          </cell>
          <cell r="B3431">
            <v>0</v>
          </cell>
          <cell r="C3431" t="str">
            <v>Bueiro simples tubular de concreto, classe CA-3. BSTC Ø 1,50 m - corpo (Execução, incluindo fornecimento e transporte de todos os materiais e berço, exclusive escavação e compactação)</v>
          </cell>
          <cell r="D3431" t="str">
            <v>m</v>
          </cell>
          <cell r="E3431">
            <v>2590.63</v>
          </cell>
        </row>
        <row r="3432">
          <cell r="A3432" t="str">
            <v>RO-40501</v>
          </cell>
          <cell r="B3432">
            <v>0</v>
          </cell>
          <cell r="C3432" t="str">
            <v>Bueiro triplo celular de concreto Padrão DER/MG.  Para altura de aterro de 5,10 a 10,00 m. BTCC (2,00 x 1,50)m - boca (Execução, incluindo fornecimento e transporte de todos os materiais, exclusive escavação e compactação)</v>
          </cell>
          <cell r="D3432" t="str">
            <v>U</v>
          </cell>
          <cell r="E3432">
            <v>4438.95</v>
          </cell>
        </row>
        <row r="3433">
          <cell r="A3433" t="str">
            <v>RO-40488</v>
          </cell>
          <cell r="B3433">
            <v>0</v>
          </cell>
          <cell r="C3433" t="str">
            <v>Bueiro triplo celular de concreto Padrão DER/MG.  Para altura de aterro de 5,10 a 10,00 m. BTCC (2,00 x 1,50)m - corpo (Execução, incluindo fornecimento e transporte de todos os materiais, exclusive escavação e compactação)</v>
          </cell>
          <cell r="D3433" t="str">
            <v>m</v>
          </cell>
          <cell r="E3433">
            <v>8778.18</v>
          </cell>
        </row>
        <row r="3434">
          <cell r="A3434" t="str">
            <v>RO-40503</v>
          </cell>
          <cell r="B3434">
            <v>0</v>
          </cell>
          <cell r="C3434" t="str">
            <v>Bueiro triplo celular de concreto Padrão DER/MG.  Para altura de aterro de 5,10 a 10,00 m. BTCC (3,50 x 3,50)m - boca (Execução, incluindo fornecimento e transporte de todos os materiais, exclusive escavação e compactação)</v>
          </cell>
          <cell r="D3434" t="str">
            <v>U</v>
          </cell>
          <cell r="E3434">
            <v>24563.25</v>
          </cell>
        </row>
        <row r="3435">
          <cell r="A3435" t="str">
            <v>RO-40478</v>
          </cell>
          <cell r="B3435">
            <v>0</v>
          </cell>
          <cell r="C3435" t="str">
            <v>Bueiro triplo celular de concreto Padrão DER/MG.  Para altura de aterro de 5,10 a 10,00 m. BTCC (3,50 x 3,50)m - corpo (Execução, incluindo fornecimento e transporte de todos os materiais, exclusive escavação e compactação)</v>
          </cell>
          <cell r="D3435" t="str">
            <v>m</v>
          </cell>
          <cell r="E3435">
            <v>24426.84</v>
          </cell>
        </row>
        <row r="3436">
          <cell r="A3436" t="str">
            <v>RO-40504</v>
          </cell>
          <cell r="B3436">
            <v>0</v>
          </cell>
          <cell r="C3436" t="str">
            <v>Bueiro triplo celular de concreto Padrão DER/MG. Para altura de aterro de 0 a 5,00 m.  BTCC (2,00 x 2,00)m - boca (Execução, incluindo fornecimento e transporte de todos os materiais, exclusive escavação e compactação)</v>
          </cell>
          <cell r="D3436" t="str">
            <v>U</v>
          </cell>
          <cell r="E3436">
            <v>5859.67</v>
          </cell>
        </row>
        <row r="3437">
          <cell r="A3437" t="str">
            <v>RO-40483</v>
          </cell>
          <cell r="B3437">
            <v>0</v>
          </cell>
          <cell r="C3437" t="str">
            <v>Bueiro triplo celular de concreto Padrão DER/MG. Para altura de aterro de 0 a 5,00 m.  BTCC (2,00 x 2,00)m - corpo (Execução, incluindo fornecimento e transporte de todos os materiais, exclusive escavação e compactação)</v>
          </cell>
          <cell r="D3437" t="str">
            <v>m</v>
          </cell>
          <cell r="E3437">
            <v>8137.58</v>
          </cell>
        </row>
        <row r="3438">
          <cell r="A3438" t="str">
            <v>RO-42272</v>
          </cell>
          <cell r="B3438">
            <v>0</v>
          </cell>
          <cell r="C3438" t="str">
            <v>Bueiro triplo celular de concreto Padrão DER/MG. Para altura de aterro de 0 a 5,00 m.  BTCC (2,50 x 1,50)m - boca (Execução, incluindo fornecimento e transporte de todos os materiais, exclusive escavação e compactação)</v>
          </cell>
          <cell r="D3438" t="str">
            <v>U</v>
          </cell>
          <cell r="E3438">
            <v>4006.97</v>
          </cell>
        </row>
        <row r="3439">
          <cell r="A3439" t="str">
            <v>RO-42271</v>
          </cell>
          <cell r="B3439">
            <v>0</v>
          </cell>
          <cell r="C3439" t="str">
            <v>Bueiro triplo celular de concreto Padrão DER/MG. Para altura de aterro de 0 a 5,00 m.  BTCC (2,50 x 1,50)m - corpo (Execução, incluindo fornecimento e transporte de todos os materiais, exclusive escavação e compactação)</v>
          </cell>
          <cell r="D3439" t="str">
            <v>m</v>
          </cell>
          <cell r="E3439">
            <v>9071.6299999999992</v>
          </cell>
        </row>
        <row r="3440">
          <cell r="A3440" t="str">
            <v>RO-40505</v>
          </cell>
          <cell r="B3440">
            <v>0</v>
          </cell>
          <cell r="C3440" t="str">
            <v>Bueiro triplo celular de concreto Padrão DER/MG. Para altura de aterro de 0 a 5,00 m.  BTCC (2,50 x 2,50)m - boca (Execução, incluindo fornecimento e transporte de todos os materiais, exclusive escavação e compactação)</v>
          </cell>
          <cell r="D3440" t="str">
            <v>U</v>
          </cell>
          <cell r="E3440">
            <v>9408.06</v>
          </cell>
        </row>
        <row r="3441">
          <cell r="A3441" t="str">
            <v>RO-40494</v>
          </cell>
          <cell r="B3441">
            <v>0</v>
          </cell>
          <cell r="C3441" t="str">
            <v>Bueiro triplo celular de concreto Padrão DER/MG. Para altura de aterro de 0 a 5,00 m.  BTCC (2,50 x 2,50)m - corpo (Execução, incluindo fornecimento e transporte de todos os materiais, exclusive escavação e compactação)</v>
          </cell>
          <cell r="D3441" t="str">
            <v>m</v>
          </cell>
          <cell r="E3441">
            <v>11356.48</v>
          </cell>
        </row>
        <row r="3442">
          <cell r="A3442" t="str">
            <v>RO-40496</v>
          </cell>
          <cell r="B3442">
            <v>0</v>
          </cell>
          <cell r="C3442" t="str">
            <v>Bueiro triplo celular de concreto Padrão DER/MG. Para altura de aterro de 0 a 5,00 m.  BTCC (3,00 x 2,50)m - boca (Execução, incluindo fornecimento e transporte de todos os materiais, exclusive escavação e compactação)</v>
          </cell>
          <cell r="D3442" t="str">
            <v>U</v>
          </cell>
          <cell r="E3442">
            <v>10027.18</v>
          </cell>
        </row>
        <row r="3443">
          <cell r="A3443" t="str">
            <v>RO-40485</v>
          </cell>
          <cell r="B3443">
            <v>0</v>
          </cell>
          <cell r="C3443" t="str">
            <v>Bueiro triplo celular de concreto Padrão DER/MG. Para altura de aterro de 0 a 5,00 m.  BTCC (3,00 x 2,50)m - corpo (Execução, incluindo fornecimento e transporte de todos os materiais, exclusive escavação e compactação)</v>
          </cell>
          <cell r="D3443" t="str">
            <v>m</v>
          </cell>
          <cell r="E3443">
            <v>13582.96</v>
          </cell>
        </row>
        <row r="3444">
          <cell r="A3444" t="str">
            <v>RO-40497</v>
          </cell>
          <cell r="B3444">
            <v>0</v>
          </cell>
          <cell r="C3444" t="str">
            <v>Bueiro triplo celular de concreto Padrão DER/MG. Para altura de aterro de 0 a 5,00 m.  BTCC (3,00 x 3,00 m - boca (Execução, incluindo fornecimento e transporte de todos os materiais, exclusive escavação e compactação)</v>
          </cell>
          <cell r="D3444" t="str">
            <v>U</v>
          </cell>
          <cell r="E3444">
            <v>13926.05</v>
          </cell>
        </row>
        <row r="3445">
          <cell r="A3445" t="str">
            <v>RO-40486</v>
          </cell>
          <cell r="B3445">
            <v>0</v>
          </cell>
          <cell r="C3445" t="str">
            <v>Bueiro triplo celular de concreto Padrão DER/MG. Para altura de aterro de 0 a 5,00 m.  BTCC (3,00 x 3,00)m - corpo (Execução, incluindo fornecimento e transporte de todos os materiais, exclusive escavação e compactação)</v>
          </cell>
          <cell r="D3445" t="str">
            <v>m</v>
          </cell>
          <cell r="E3445">
            <v>14848.96</v>
          </cell>
        </row>
        <row r="3446">
          <cell r="A3446" t="str">
            <v>RO-40498</v>
          </cell>
          <cell r="B3446">
            <v>0</v>
          </cell>
          <cell r="C3446" t="str">
            <v>Bueiro triplo celular de concreto Padrão DER/MG. Para altura de aterro de 0 a 5,00 m.  BTCC (3,00 x 3,50)m - boca (Execução, incluindo fornecimento e transporte de todos os materiais, exclusive escavação e compactação)</v>
          </cell>
          <cell r="D3446" t="str">
            <v>U</v>
          </cell>
          <cell r="E3446">
            <v>18676.13</v>
          </cell>
        </row>
        <row r="3447">
          <cell r="A3447" t="str">
            <v>RO-40487</v>
          </cell>
          <cell r="B3447">
            <v>0</v>
          </cell>
          <cell r="C3447" t="str">
            <v>Bueiro triplo celular de concreto Padrão DER/MG. Para altura de aterro de 0 a 5,00 m.  BTCC (3,00 x 3,50)m - corpo (Execução, incluindo fornecimento e transporte de todos os materiais, exclusive escavação e compactação)</v>
          </cell>
          <cell r="D3447" t="str">
            <v>m</v>
          </cell>
          <cell r="E3447">
            <v>16300.49</v>
          </cell>
        </row>
        <row r="3448">
          <cell r="A3448" t="str">
            <v>RO-41799</v>
          </cell>
          <cell r="B3448">
            <v>0</v>
          </cell>
          <cell r="C3448" t="str">
            <v>Bueiro triplo celular de concreto Padrão DER/MG. Para altura de aterro de 0 a 5,00 m.  BTCC (3,00 x2,00)m - corpo (Execução, incluindo fornecimento e transporte de todos os materiais, exclusive escavação e compactação)</v>
          </cell>
          <cell r="D3448" t="str">
            <v>m</v>
          </cell>
          <cell r="E3448">
            <v>12444.91</v>
          </cell>
        </row>
        <row r="3449">
          <cell r="A3449" t="str">
            <v>RO-40507</v>
          </cell>
          <cell r="B3449">
            <v>0</v>
          </cell>
          <cell r="C3449" t="str">
            <v>Bueiro triplo celular de concreto Padrão DER/MG. Para altura de aterro de 0 a 5,00 m.  BTCC (3,50 x 3,50)m - boca (Execução, incluindo fornecimento e transporte de todos os materiais, exclusive escavação e compactação)</v>
          </cell>
          <cell r="D3449" t="str">
            <v>U</v>
          </cell>
          <cell r="E3449">
            <v>19613.11</v>
          </cell>
        </row>
        <row r="3450">
          <cell r="A3450" t="str">
            <v>RO-40492</v>
          </cell>
          <cell r="B3450">
            <v>0</v>
          </cell>
          <cell r="C3450" t="str">
            <v>Bueiro triplo celular de concreto Padrão DER/MG. Para altura de aterro de 0 a 5,00 m.  BTCC (3,50 x 3,50)m - corpo (Execução, incluindo fornecimento e transporte de todos os materiais, exclusive escavação e compactação)</v>
          </cell>
          <cell r="D3450" t="str">
            <v>m</v>
          </cell>
          <cell r="E3450">
            <v>18783.3</v>
          </cell>
        </row>
        <row r="3451">
          <cell r="A3451" t="str">
            <v>RO-40500</v>
          </cell>
          <cell r="B3451">
            <v>0</v>
          </cell>
          <cell r="C3451" t="str">
            <v>Bueiro triplo celular de concreto Padrão DER/MG. Para altura de aterro de 0 a 5,00 m.  BTCC (4,00 x 4,00)m - corpo (Execução, incluindo fornecimento e transporte de todos os materiais, exclusive escavação e compactação)</v>
          </cell>
          <cell r="D3451" t="str">
            <v>m</v>
          </cell>
          <cell r="E3451">
            <v>24090.27</v>
          </cell>
        </row>
        <row r="3452">
          <cell r="A3452" t="str">
            <v>RO-40509</v>
          </cell>
          <cell r="B3452">
            <v>0</v>
          </cell>
          <cell r="C3452" t="str">
            <v>Bueiro triplo celular de concreto Padrão DER/MG. Para altura de aterro de 0 a 5,00 m. BTCC (4,00 x 4,00)m - boca (Execução, incluindo fornecimento e transporte de todos os materiais, exclusive escavação e compactação)</v>
          </cell>
          <cell r="D3452" t="str">
            <v>U</v>
          </cell>
          <cell r="E3452">
            <v>26506.42</v>
          </cell>
        </row>
        <row r="3453">
          <cell r="A3453" t="str">
            <v>RO-44766</v>
          </cell>
          <cell r="B3453">
            <v>0</v>
          </cell>
          <cell r="C3453" t="str">
            <v>Bueiro triplo celular de concreto padrão DER/MG para altura de aterro de 0 a 5,00m. BTCC (3,00 X 2,00)m - boca (Execução, incluindo fornecimento e transporte de todos os materiais, exclusive escavação e compactação)</v>
          </cell>
          <cell r="D3453" t="str">
            <v>U</v>
          </cell>
          <cell r="E3453">
            <v>6884.57</v>
          </cell>
        </row>
        <row r="3454">
          <cell r="A3454" t="str">
            <v>RO-42821</v>
          </cell>
          <cell r="B3454">
            <v>0</v>
          </cell>
          <cell r="C3454" t="str">
            <v>Bueiro triplo celular de concreto Padrão DER/MG. Para altura de aterro de 5,10 a 10,00 m. BTCC (3,50 x 2,50)m - boca (Execução, incluindo fornecimento e transporte de todos os materiais, exclusive escavação e compactação)</v>
          </cell>
          <cell r="D3454" t="str">
            <v>U</v>
          </cell>
          <cell r="E3454">
            <v>13777.87</v>
          </cell>
        </row>
        <row r="3455">
          <cell r="A3455" t="str">
            <v>RO-42820</v>
          </cell>
          <cell r="B3455">
            <v>0</v>
          </cell>
          <cell r="C3455" t="str">
            <v>Bueiro triplo celular de concreto Padrão DER/MG. Para altura de aterro de 5,10 a 10,00 m. BTCC (3,50 x 2,50)m - corpo (Execução, incluindo fornecimento e transporte de todos os materiais, exclusive escavação e compactação)</v>
          </cell>
          <cell r="D3455" t="str">
            <v>m</v>
          </cell>
          <cell r="E3455">
            <v>21142.01</v>
          </cell>
        </row>
        <row r="3456">
          <cell r="A3456" t="str">
            <v>RO-40321</v>
          </cell>
          <cell r="B3456">
            <v>0</v>
          </cell>
          <cell r="C3456" t="str">
            <v>Bueiro triplo tubular  de concreto, classe CA-2.  BTTC Ø 0,60 m - corpo (Execução, incluindo fornecimento e transporte de todos os materiais e berço, exclusive escavação e compactação)</v>
          </cell>
          <cell r="D3456" t="str">
            <v>m</v>
          </cell>
          <cell r="E3456">
            <v>1222.99</v>
          </cell>
        </row>
        <row r="3457">
          <cell r="A3457" t="str">
            <v>RO-40322</v>
          </cell>
          <cell r="B3457">
            <v>0</v>
          </cell>
          <cell r="C3457" t="str">
            <v>Bueiro triplo tubular  de concreto, classe CA-2.  BTTC Ø 0,80 m - corpo (Execução, incluindo fornecimento e transporte de todos os materiais e berço, exclusive escavação e compactação)</v>
          </cell>
          <cell r="D3457" t="str">
            <v>m</v>
          </cell>
          <cell r="E3457">
            <v>2104.94</v>
          </cell>
        </row>
        <row r="3458">
          <cell r="A3458" t="str">
            <v>RO-40323</v>
          </cell>
          <cell r="B3458">
            <v>0</v>
          </cell>
          <cell r="C3458" t="str">
            <v>Bueiro triplo tubular  de concreto, classe CA-2.  BTTC Ø 1,00 m - corpo (Execução, incluindo fornecimento e transporte de todos os materiais e berço, exclusive escavação e compactação)</v>
          </cell>
          <cell r="D3458" t="str">
            <v>m</v>
          </cell>
          <cell r="E3458">
            <v>3002.63</v>
          </cell>
        </row>
        <row r="3459">
          <cell r="A3459" t="str">
            <v>RO-40324</v>
          </cell>
          <cell r="B3459">
            <v>0</v>
          </cell>
          <cell r="C3459" t="str">
            <v>Bueiro triplo tubular  de concreto, classe CA-2.  BTTC Ø 1,20 m - corpo (Execução, incluindo fornecimento e transporte de todos os materiais e berço, exclusive escavação e compactação)</v>
          </cell>
          <cell r="D3459" t="str">
            <v>m</v>
          </cell>
          <cell r="E3459">
            <v>4170.4399999999996</v>
          </cell>
        </row>
        <row r="3460">
          <cell r="A3460" t="str">
            <v>RO-40325</v>
          </cell>
          <cell r="B3460">
            <v>0</v>
          </cell>
          <cell r="C3460" t="str">
            <v>Bueiro triplo tubular  de concreto, classe CA-2.  BTTC Ø 1,50 m - corpo (Execução, incluindo fornecimento e transporte de todos os materiais e berço, exclusive escavação e compactação)</v>
          </cell>
          <cell r="D3460" t="str">
            <v>m</v>
          </cell>
          <cell r="E3460">
            <v>6107.84</v>
          </cell>
        </row>
        <row r="3461">
          <cell r="A3461" t="str">
            <v>RO-40331</v>
          </cell>
          <cell r="B3461">
            <v>0</v>
          </cell>
          <cell r="C3461" t="str">
            <v>Bueiro triplo tubular de concreto. BTTC Ø 0,60 m - boca (Execução, incluindo fornecimento e transporte de todos os materiais, exclusive escavação e compactação)</v>
          </cell>
          <cell r="D3461" t="str">
            <v>U</v>
          </cell>
          <cell r="E3461">
            <v>2073.4899999999998</v>
          </cell>
        </row>
        <row r="3462">
          <cell r="A3462" t="str">
            <v>RO-40332</v>
          </cell>
          <cell r="B3462">
            <v>0</v>
          </cell>
          <cell r="C3462" t="str">
            <v>Bueiro triplo tubular de concreto. BTTC Ø 0,80 m - boca (Execução, incluindo fornecimento e transporte de todos os materiais, exclusive escavação e compactação)</v>
          </cell>
          <cell r="D3462" t="str">
            <v>U</v>
          </cell>
          <cell r="E3462">
            <v>3368.29</v>
          </cell>
        </row>
        <row r="3463">
          <cell r="A3463" t="str">
            <v>RO-40333</v>
          </cell>
          <cell r="B3463">
            <v>0</v>
          </cell>
          <cell r="C3463" t="str">
            <v>Bueiro triplo tubular de concreto. BTTC Ø 1,00 m - boca (Execução, incluindo fornecimento e transporte de todos os materiais, exclusive escavação e compactação)</v>
          </cell>
          <cell r="D3463" t="str">
            <v>U</v>
          </cell>
          <cell r="E3463">
            <v>5086.37</v>
          </cell>
        </row>
        <row r="3464">
          <cell r="A3464" t="str">
            <v>RO-40334</v>
          </cell>
          <cell r="B3464">
            <v>0</v>
          </cell>
          <cell r="C3464" t="str">
            <v>Bueiro triplo tubular de concreto. BTTC Ø 1,20 m - boca (Execução, incluindo fornecimento e transporte de todos os materiais, exclusive escavação e compactação)</v>
          </cell>
          <cell r="D3464" t="str">
            <v>U</v>
          </cell>
          <cell r="E3464">
            <v>7488.01</v>
          </cell>
        </row>
        <row r="3465">
          <cell r="A3465" t="str">
            <v>RO-40335</v>
          </cell>
          <cell r="B3465">
            <v>0</v>
          </cell>
          <cell r="C3465" t="str">
            <v>Bueiro triplo tubular de concreto. BTTC Ø 1,50 m - boca (Execução, incluindo fornecimento e transporte de todos os materiais, exclusive escavação e compactação)</v>
          </cell>
          <cell r="D3465" t="str">
            <v>U</v>
          </cell>
          <cell r="E3465">
            <v>13358.35</v>
          </cell>
        </row>
        <row r="3466">
          <cell r="A3466" t="str">
            <v>RO-40316</v>
          </cell>
          <cell r="B3466">
            <v>0</v>
          </cell>
          <cell r="C3466" t="str">
            <v>Bueiro triplo tubular de concreto, classe CA-1. BTTC Ø 0,60 m - corpo (Execução, incluindo fornecimento e transporte de todos os materiais e berço, exclusive escavação e compactação)</v>
          </cell>
          <cell r="D3466" t="str">
            <v>m</v>
          </cell>
          <cell r="E3466">
            <v>1315.72</v>
          </cell>
        </row>
        <row r="3467">
          <cell r="A3467" t="str">
            <v>RO-40317</v>
          </cell>
          <cell r="B3467">
            <v>0</v>
          </cell>
          <cell r="C3467" t="str">
            <v>Bueiro triplo tubular de concreto, classe CA-1. BTTC Ø 0,80 m - corpo (Execução, incluindo fornecimento e transporte de todos os materiais e berço, exclusive escavação e compactação)</v>
          </cell>
          <cell r="D3467" t="str">
            <v>m</v>
          </cell>
          <cell r="E3467">
            <v>2137.31</v>
          </cell>
        </row>
        <row r="3468">
          <cell r="A3468" t="str">
            <v>RO-40318</v>
          </cell>
          <cell r="B3468">
            <v>0</v>
          </cell>
          <cell r="C3468" t="str">
            <v>Bueiro triplo tubular de concreto, classe CA-1. BTTC Ø 1,00 m - corpo (Execução, incluindo fornecimento e transporte de todos os materiais e berço, exclusive escavação e compactação)</v>
          </cell>
          <cell r="D3468" t="str">
            <v>m</v>
          </cell>
          <cell r="E3468">
            <v>2867.24</v>
          </cell>
        </row>
        <row r="3469">
          <cell r="A3469" t="str">
            <v>RO-40319</v>
          </cell>
          <cell r="B3469">
            <v>0</v>
          </cell>
          <cell r="C3469" t="str">
            <v>Bueiro triplo tubular de concreto, classe CA-1. BTTC Ø 1,20 m - corpo (Execução, incluindo fornecimento e transporte de todos os materiais e berço, exclusive escavação e compactação)</v>
          </cell>
          <cell r="D3469" t="str">
            <v>m</v>
          </cell>
          <cell r="E3469">
            <v>4008.21</v>
          </cell>
        </row>
        <row r="3470">
          <cell r="A3470" t="str">
            <v>RO-40320</v>
          </cell>
          <cell r="B3470">
            <v>0</v>
          </cell>
          <cell r="C3470" t="str">
            <v>Bueiro triplo tubular de concreto, classe CA-1. BTTC Ø 1,50 m - corpo (Execução, incluindo fornecimento e transporte de todos os materiais e berço, exclusive escavação e compactação)</v>
          </cell>
          <cell r="D3470" t="str">
            <v>m</v>
          </cell>
          <cell r="E3470">
            <v>5901.8</v>
          </cell>
        </row>
        <row r="3471">
          <cell r="A3471" t="str">
            <v>RO-40327</v>
          </cell>
          <cell r="B3471">
            <v>0</v>
          </cell>
          <cell r="C3471" t="str">
            <v>Bueiro triplo tubular de concreto, classe CA-3. BTTC Ø 0,80 m - corpo (Execução, incluindo fornecimento e transporte de todos os materiais e berço, exclusive escavação e compactação)</v>
          </cell>
          <cell r="D3471" t="str">
            <v>m</v>
          </cell>
          <cell r="E3471">
            <v>2609.4499999999998</v>
          </cell>
        </row>
        <row r="3472">
          <cell r="A3472" t="str">
            <v>RO-40328</v>
          </cell>
          <cell r="B3472">
            <v>0</v>
          </cell>
          <cell r="C3472" t="str">
            <v>Bueiro triplo tubular de concreto, classe CA-3. BTTC Ø 1,00 m - corpo (Execução, incluindo fornecimento e transporte de todos os materiais e berço, exclusive escavação e compactação)</v>
          </cell>
          <cell r="D3472" t="str">
            <v>m</v>
          </cell>
          <cell r="E3472">
            <v>3414.74</v>
          </cell>
        </row>
        <row r="3473">
          <cell r="A3473" t="str">
            <v>RO-40329</v>
          </cell>
          <cell r="B3473">
            <v>0</v>
          </cell>
          <cell r="C3473" t="str">
            <v>Bueiro triplo tubular de concreto, classe CA-3. BTTC Ø 1,20 m - corpo (Execução, incluindo fornecimento e transporte de todos os materiais e berço, exclusive escavação e compactação)</v>
          </cell>
          <cell r="D3473" t="str">
            <v>m</v>
          </cell>
          <cell r="E3473">
            <v>5011.7299999999996</v>
          </cell>
        </row>
        <row r="3474">
          <cell r="A3474" t="str">
            <v>RO-40330</v>
          </cell>
          <cell r="B3474">
            <v>0</v>
          </cell>
          <cell r="C3474" t="str">
            <v>Bueiro triplo tubular de concreto, classe CA-3. BTTC Ø 1,50 m - corpo (Execução, incluindo fornecimento e transporte de todos os materiais e berço, exclusive escavação e compactação)</v>
          </cell>
          <cell r="D3474" t="str">
            <v>m</v>
          </cell>
          <cell r="E3474">
            <v>7567.82</v>
          </cell>
        </row>
        <row r="3475">
          <cell r="A3475" t="str">
            <v>RO-40988</v>
          </cell>
          <cell r="B3475">
            <v>0</v>
          </cell>
          <cell r="C3475" t="str">
            <v>Colchão drenante de areia (Execução,  incluindo  espalhamento e fornecimento de todos os materiais, exceto transporte dos agregados)</v>
          </cell>
          <cell r="D3475" t="str">
            <v>m3</v>
          </cell>
          <cell r="E3475">
            <v>70.7</v>
          </cell>
        </row>
        <row r="3476">
          <cell r="A3476" t="str">
            <v>RO-43118</v>
          </cell>
          <cell r="B3476">
            <v>0</v>
          </cell>
          <cell r="C3476" t="str">
            <v>Colchão drenante de brita com geotextil não tecido (Execução,  incluindo  espalhamento e fornecimento de todos os materiais, exceto transporte dos agregados)</v>
          </cell>
          <cell r="D3476" t="str">
            <v>m3</v>
          </cell>
          <cell r="E3476">
            <v>99.59</v>
          </cell>
        </row>
        <row r="3477">
          <cell r="A3477" t="str">
            <v>RO-40935</v>
          </cell>
          <cell r="B3477">
            <v>0</v>
          </cell>
          <cell r="C3477" t="str">
            <v>Dreno de alivio de pavimento, tipo DR.DA-01 (Execução incluindo  escavação ,fornecimento de todos os materiais, exceto transporte dos agregados)</v>
          </cell>
          <cell r="D3477" t="str">
            <v>m</v>
          </cell>
          <cell r="E3477">
            <v>6.79</v>
          </cell>
        </row>
        <row r="3478">
          <cell r="A3478" t="str">
            <v>RO-40925</v>
          </cell>
          <cell r="B3478">
            <v>0</v>
          </cell>
          <cell r="C3478" t="str">
            <v>Dreno de talvegue com pedra de mão, brita e areia, tipo DR.DT (Execução, incluindo fornecimento de todos os materiais, exceto transporte dos agregados e escavação)</v>
          </cell>
          <cell r="D3478" t="str">
            <v>m3</v>
          </cell>
          <cell r="E3478">
            <v>122.66</v>
          </cell>
        </row>
        <row r="3479">
          <cell r="A3479" t="str">
            <v>RO-43467</v>
          </cell>
          <cell r="B3479">
            <v>0</v>
          </cell>
          <cell r="C3479" t="str">
            <v>Dreno de Talvegue tipo DR-DT com pedra de mão (Execução, incluindo fornecimento de todos os materiais, exceto transporte dos agregados e escavação)</v>
          </cell>
          <cell r="D3479" t="str">
            <v>m3</v>
          </cell>
          <cell r="E3479">
            <v>109.16</v>
          </cell>
        </row>
        <row r="3480">
          <cell r="A3480" t="str">
            <v>RO-40928</v>
          </cell>
          <cell r="B3480">
            <v>0</v>
          </cell>
          <cell r="C3480" t="str">
            <v>Dreno espinha de peixe de areia, tipo DR.EP-01 (Execução incluindo  escavação ,fornecimento de todos os materiais, exceto transporte dos agregados)</v>
          </cell>
          <cell r="D3480" t="str">
            <v>m</v>
          </cell>
          <cell r="E3480">
            <v>14.18</v>
          </cell>
        </row>
        <row r="3481">
          <cell r="A3481" t="str">
            <v>RO-40930</v>
          </cell>
          <cell r="B3481">
            <v>0</v>
          </cell>
          <cell r="C3481" t="str">
            <v>Dreno espinha de peixe de brita, tipo DR.EP-01 (Execução incluindo  escavação ,fornecimento de todos os materiais, exceto transporte dos agregados)</v>
          </cell>
          <cell r="D3481" t="str">
            <v>m</v>
          </cell>
          <cell r="E3481">
            <v>15.3</v>
          </cell>
        </row>
        <row r="3482">
          <cell r="A3482" t="str">
            <v>RO-42808</v>
          </cell>
          <cell r="B3482">
            <v>0</v>
          </cell>
          <cell r="C3482"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D3482" t="str">
            <v>m</v>
          </cell>
          <cell r="E3482">
            <v>78.319999999999993</v>
          </cell>
        </row>
        <row r="3483">
          <cell r="A3483" t="str">
            <v>RO-42935</v>
          </cell>
          <cell r="B3483">
            <v>0</v>
          </cell>
          <cell r="C3483"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D3483" t="str">
            <v>m</v>
          </cell>
          <cell r="E3483">
            <v>88.06</v>
          </cell>
        </row>
        <row r="3484">
          <cell r="A3484" t="str">
            <v>RO-42838</v>
          </cell>
          <cell r="B3484">
            <v>0</v>
          </cell>
          <cell r="C3484"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D3484" t="str">
            <v>m</v>
          </cell>
          <cell r="E3484">
            <v>95.56</v>
          </cell>
        </row>
        <row r="3485">
          <cell r="A3485" t="str">
            <v>RO-43276</v>
          </cell>
          <cell r="B3485">
            <v>0</v>
          </cell>
          <cell r="C3485"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D3485" t="str">
            <v>m</v>
          </cell>
          <cell r="E3485">
            <v>135.11000000000001</v>
          </cell>
        </row>
        <row r="3486">
          <cell r="A3486" t="str">
            <v>RO-40942</v>
          </cell>
          <cell r="B3486">
            <v>0</v>
          </cell>
          <cell r="C3486" t="str">
            <v>Dreno profundo de areia com selo, com (1,50 x 0,40)m e tubo de PVC perfurado com ø 100mm, tipo DPS-02 (Execução  incluindo  escavação,  fornecimento de todos os materiais, exceto transporte dos agregados)</v>
          </cell>
          <cell r="D3486" t="str">
            <v>m</v>
          </cell>
          <cell r="E3486">
            <v>69.28</v>
          </cell>
        </row>
        <row r="3487">
          <cell r="A3487" t="str">
            <v>RO-40953</v>
          </cell>
          <cell r="B3487">
            <v>0</v>
          </cell>
          <cell r="C3487" t="str">
            <v>Dreno profundo de corte em rocha tipo DR.DPR (Execução  incluindo  escavação,  fornecimento de todos os materiais, exceto transporte dos agregados)</v>
          </cell>
          <cell r="D3487" t="str">
            <v>m</v>
          </cell>
          <cell r="E3487">
            <v>43.61</v>
          </cell>
        </row>
        <row r="3488">
          <cell r="A3488" t="str">
            <v>RO-40956</v>
          </cell>
          <cell r="B3488">
            <v>0</v>
          </cell>
          <cell r="C3488" t="str">
            <v>Dreno vertical de areia (Execução incluindo  escavação ,fornecimento de todos os materiais, exceto transporte dos agregados)</v>
          </cell>
          <cell r="D3488" t="str">
            <v>m3</v>
          </cell>
          <cell r="E3488">
            <v>101.72</v>
          </cell>
        </row>
        <row r="3489">
          <cell r="A3489" t="str">
            <v>RO-40955</v>
          </cell>
          <cell r="B3489">
            <v>0</v>
          </cell>
          <cell r="C3489" t="str">
            <v>Dreno vertical de brita (Execução incluindo  escavação ,fornecimento de todos os materiais, exceto transporte dos agregados)</v>
          </cell>
          <cell r="D3489" t="str">
            <v>m3</v>
          </cell>
          <cell r="E3489">
            <v>120.4</v>
          </cell>
        </row>
        <row r="3490">
          <cell r="A3490" t="str">
            <v>RO-41037</v>
          </cell>
          <cell r="B3490">
            <v>0</v>
          </cell>
          <cell r="C3490" t="str">
            <v>Enrocamento de talude, tipo OC.ET-01 (Execução, incluindo  fornecimento de todos os materiais, exclui transporte do agregado)</v>
          </cell>
          <cell r="D3490" t="str">
            <v>m3</v>
          </cell>
          <cell r="E3490">
            <v>166.67</v>
          </cell>
        </row>
        <row r="3491">
          <cell r="A3491" t="str">
            <v>RO-40345</v>
          </cell>
          <cell r="B3491">
            <v>0</v>
          </cell>
          <cell r="C3491" t="str">
            <v>Gigante de sustentação para bueiro duplo tubular de concreto - BDTC Ø 0,80 m (Execução, incluindo fornecimento e transporte de todos os materiais,exclusive escavação e compactação)</v>
          </cell>
          <cell r="D3491" t="str">
            <v>U</v>
          </cell>
          <cell r="E3491">
            <v>1156.81</v>
          </cell>
        </row>
        <row r="3492">
          <cell r="A3492" t="str">
            <v>RO-40342</v>
          </cell>
          <cell r="B3492">
            <v>0</v>
          </cell>
          <cell r="C3492" t="str">
            <v>Gigante de sustentação para bueiro simples tubular de concreto - BSTC Ø 0,60 m (Execução, incluindo fornecimento e transporte de todos os materiais,exclusive escavação e compactação)</v>
          </cell>
          <cell r="D3492" t="str">
            <v>U</v>
          </cell>
          <cell r="E3492">
            <v>562.35</v>
          </cell>
        </row>
        <row r="3493">
          <cell r="A3493" t="str">
            <v>RO-40343</v>
          </cell>
          <cell r="B3493">
            <v>0</v>
          </cell>
          <cell r="C3493" t="str">
            <v>Gigante de sustentação para bueiro simples tubular de concreto - BSTC Ø 0,80 m (Execução, incluindo fornecimento e transporte de todos os materiais,exclusive escavação e compactação)</v>
          </cell>
          <cell r="D3493" t="str">
            <v>U</v>
          </cell>
          <cell r="E3493">
            <v>604</v>
          </cell>
        </row>
        <row r="3494">
          <cell r="A3494" t="str">
            <v>RO-40344</v>
          </cell>
          <cell r="B3494">
            <v>0</v>
          </cell>
          <cell r="C3494" t="str">
            <v>Gigante de sustentação para bueiro simples tubular de concreto - BSTC Ø 1,00 m (Execução, incluindo fornecimento e transporte de todos os materiais,exclusive escavação e compactação)</v>
          </cell>
          <cell r="D3494" t="str">
            <v>U</v>
          </cell>
          <cell r="E3494">
            <v>733.07</v>
          </cell>
        </row>
        <row r="3495">
          <cell r="A3495" t="str">
            <v>RO-40346</v>
          </cell>
          <cell r="B3495">
            <v>0</v>
          </cell>
          <cell r="C3495" t="str">
            <v>Gigante de sustentação para bueiro triplo tubular de concreto - BTTC Ø 1,00 m (Execução, incluindo fornecimento e transporte de todos os materiais,exclusive escavação e compactação)</v>
          </cell>
          <cell r="D3495" t="str">
            <v>U</v>
          </cell>
          <cell r="E3495">
            <v>1594.36</v>
          </cell>
        </row>
        <row r="3496">
          <cell r="A3496" t="str">
            <v>RO-41034</v>
          </cell>
          <cell r="B3496">
            <v>0</v>
          </cell>
          <cell r="C3496" t="str">
            <v>Guarda-corpo, tipo OC.NJ-S1 (Execução incluindo  fornecimento e transporte de todos os materiais)</v>
          </cell>
          <cell r="D3496" t="str">
            <v>m</v>
          </cell>
          <cell r="E3496">
            <v>383.92</v>
          </cell>
        </row>
        <row r="3497">
          <cell r="A3497" t="str">
            <v>RO-43310</v>
          </cell>
          <cell r="B3497">
            <v>0</v>
          </cell>
          <cell r="C3497" t="str">
            <v>Manta geotêxtil não tecida, A/150, OP/15 ou similar, resistência à tração de 10 KN/m2 (Execução, incluindo fornecimento, transporte e colocação)</v>
          </cell>
          <cell r="D3497" t="str">
            <v>m2</v>
          </cell>
          <cell r="E3497">
            <v>5.28</v>
          </cell>
        </row>
        <row r="3498">
          <cell r="A3498" t="str">
            <v>RO-40980</v>
          </cell>
          <cell r="B3498">
            <v>0</v>
          </cell>
          <cell r="C3498" t="str">
            <v>Manta geotêxtil não tecida, A/180, OP/20 ou similar, resistência à tração de 12 KN/m2 (Incluindo fornecimento, transporte e colocação)</v>
          </cell>
          <cell r="D3498" t="str">
            <v>m2</v>
          </cell>
          <cell r="E3498">
            <v>3.44</v>
          </cell>
        </row>
        <row r="3499">
          <cell r="A3499" t="str">
            <v>RO-40981</v>
          </cell>
          <cell r="B3499">
            <v>0</v>
          </cell>
          <cell r="C3499" t="str">
            <v>Manta geotêxtil não tecida, A/300, OP/30 ou similar, resistência à tração de 21 KN/m2 (Execução, incluindo fornecimento, transporte e colocação)</v>
          </cell>
          <cell r="D3499" t="str">
            <v>m2</v>
          </cell>
          <cell r="E3499">
            <v>5.28</v>
          </cell>
        </row>
        <row r="3500">
          <cell r="A3500" t="str">
            <v>RO-40982</v>
          </cell>
          <cell r="B3500">
            <v>0</v>
          </cell>
          <cell r="C3500" t="str">
            <v>Manta geotêxtil não tecida, A/500, OP/60 ou similar, resistência à tração de 39 KN/m2 (Execução, incluindo fornecimento, transporte e colocação)</v>
          </cell>
          <cell r="D3500" t="str">
            <v>m2</v>
          </cell>
          <cell r="E3500">
            <v>11.68</v>
          </cell>
        </row>
        <row r="3501">
          <cell r="A3501" t="str">
            <v>RO-43147</v>
          </cell>
          <cell r="B3501">
            <v>0</v>
          </cell>
          <cell r="C3501" t="str">
            <v>Manta geotêxtil não tecida, OP/40 ou similar, resistência à tração de 27 KN/m2 (Execução, incluindo fornecimento, transporte e colocação)</v>
          </cell>
          <cell r="D3501" t="str">
            <v>m2</v>
          </cell>
          <cell r="E3501">
            <v>7.02</v>
          </cell>
        </row>
        <row r="3502">
          <cell r="A3502" t="str">
            <v>RO-40976</v>
          </cell>
          <cell r="B3502">
            <v>0</v>
          </cell>
          <cell r="C3502" t="str">
            <v>Manta geotextil tecida, 2004 ou similar, resistência a tração de 22 KN/m2 (Eexecução, incluindo fornecimento, transporte e colocação)</v>
          </cell>
          <cell r="D3502" t="str">
            <v>m2</v>
          </cell>
          <cell r="E3502">
            <v>3.16</v>
          </cell>
        </row>
        <row r="3503">
          <cell r="A3503" t="str">
            <v>RO-40977</v>
          </cell>
          <cell r="B3503">
            <v>0</v>
          </cell>
          <cell r="C3503" t="str">
            <v>Manta geotextil tecida, 2008 ou similar, resistência à tração de 35 KN/m2. (Execução, incluindo fornecimento, transporte e colocação)</v>
          </cell>
          <cell r="D3503" t="str">
            <v>m2</v>
          </cell>
          <cell r="E3503">
            <v>6.08</v>
          </cell>
        </row>
        <row r="3504">
          <cell r="A3504" t="str">
            <v>RO-40978</v>
          </cell>
          <cell r="B3504">
            <v>0</v>
          </cell>
          <cell r="C3504" t="str">
            <v>Manta geotextil tecida, 2010a ou similar, resistência a tração de 42 KN/m2. (Execução, incluindo fornecimento, transporte e colocação)</v>
          </cell>
          <cell r="D3504" t="str">
            <v>m2</v>
          </cell>
          <cell r="E3504">
            <v>6.81</v>
          </cell>
        </row>
        <row r="3505">
          <cell r="A3505" t="str">
            <v>RO-40638</v>
          </cell>
          <cell r="B3505">
            <v>0</v>
          </cell>
          <cell r="C3505" t="str">
            <v>Meio-fio de concreto, tipo DR.MF-01 (Execução, incluindo escavação, fornecimento e transporte de todos os materiais)</v>
          </cell>
          <cell r="D3505" t="str">
            <v>m</v>
          </cell>
          <cell r="E3505">
            <v>48.85</v>
          </cell>
        </row>
        <row r="3506">
          <cell r="A3506" t="str">
            <v>RO-40553</v>
          </cell>
          <cell r="B3506">
            <v>0</v>
          </cell>
          <cell r="C3506" t="str">
            <v>Mureta de proteção,  tipo DR.MP-01 (Execução,  fornecimento e transporte de todos os materiais)</v>
          </cell>
          <cell r="D3506" t="str">
            <v>m</v>
          </cell>
          <cell r="E3506">
            <v>47.76</v>
          </cell>
        </row>
        <row r="3507">
          <cell r="A3507" t="str">
            <v>RO-41031</v>
          </cell>
          <cell r="B3507">
            <v>0</v>
          </cell>
          <cell r="C3507" t="str">
            <v>Passagem de gado, tipo OC.PG-01 - boca (Execução, incluindo guardad-corpo, fornecimento e transporte de todos os materiais, exclusive escavação, compactação e fundação para a passagem de gado)</v>
          </cell>
          <cell r="D3507" t="str">
            <v>U</v>
          </cell>
          <cell r="E3507">
            <v>6995.9</v>
          </cell>
        </row>
        <row r="3508">
          <cell r="A3508" t="str">
            <v>RO-41030</v>
          </cell>
          <cell r="B3508">
            <v>0</v>
          </cell>
          <cell r="C3508" t="str">
            <v>Passagem de gado, tipo OC.PG-01 - corpo (Execução, incluindo guardad-corpo, fornecimento e transporte de todos os materiais, exclusive escavação, compactação e fundação para a passagem de gado)</v>
          </cell>
          <cell r="D3508" t="str">
            <v>m</v>
          </cell>
          <cell r="E3508">
            <v>3991.91</v>
          </cell>
        </row>
        <row r="3509">
          <cell r="A3509" t="str">
            <v>RO-41029</v>
          </cell>
          <cell r="B3509">
            <v>0</v>
          </cell>
          <cell r="C3509" t="str">
            <v>Passagem de gado, tipo OC.PG-03 -  boca (Execução, incluindo guardad-corpo, fornecimento e transporte de todos os materiais, exclusive escavação, compactação e fundação para a passagem de gado)</v>
          </cell>
          <cell r="D3509" t="str">
            <v>U</v>
          </cell>
          <cell r="E3509">
            <v>10598.19</v>
          </cell>
        </row>
        <row r="3510">
          <cell r="A3510" t="str">
            <v>RO-41028</v>
          </cell>
          <cell r="B3510">
            <v>0</v>
          </cell>
          <cell r="C3510" t="str">
            <v>Passagem de gado, tipo OC.PG-03 - corpo (Execução, incluindo guardad-corpo, fornecimento e transporte de todos os materiais, exclusive escavação, compactação e fundação para a passagem de gado)</v>
          </cell>
          <cell r="D3510" t="str">
            <v>m</v>
          </cell>
          <cell r="E3510">
            <v>6091.71</v>
          </cell>
        </row>
        <row r="3511">
          <cell r="A3511" t="str">
            <v>RO-42920</v>
          </cell>
          <cell r="B3511">
            <v>0</v>
          </cell>
          <cell r="C3511" t="str">
            <v>Passagem sobre sarjeta, tipo OC.PS-01A com lajes de largura = 1,00m (Execução incluindo escavação, fornecimento e transporte de todos os materiais)</v>
          </cell>
          <cell r="D3511" t="str">
            <v>U</v>
          </cell>
          <cell r="E3511">
            <v>1348.41</v>
          </cell>
        </row>
        <row r="3512">
          <cell r="A3512" t="str">
            <v>RO-41033</v>
          </cell>
          <cell r="B3512">
            <v>0</v>
          </cell>
          <cell r="C3512" t="str">
            <v>Passagem sobre sarjeta, tipo OC.PS-02A com lajes de largura = 2,00m (Execução incluindo escavação, fornecimento e transporte de todos os materiais)</v>
          </cell>
          <cell r="D3512" t="str">
            <v>U</v>
          </cell>
          <cell r="E3512">
            <v>1844.83</v>
          </cell>
        </row>
        <row r="3513">
          <cell r="A3513" t="str">
            <v>RO-41057</v>
          </cell>
          <cell r="B3513">
            <v>0</v>
          </cell>
          <cell r="C3513" t="str">
            <v>Remoção de bueiro duplo tubular de concreto. BDTC Ø 0,60 m - boca</v>
          </cell>
          <cell r="D3513" t="str">
            <v>U</v>
          </cell>
          <cell r="E3513">
            <v>324.3</v>
          </cell>
        </row>
        <row r="3514">
          <cell r="A3514" t="str">
            <v>RO-41052</v>
          </cell>
          <cell r="B3514">
            <v>0</v>
          </cell>
          <cell r="C3514" t="str">
            <v>Remoção de bueiro duplo tubular de concreto. BDTC Ø 0,60 m - corpo</v>
          </cell>
          <cell r="D3514" t="str">
            <v>m</v>
          </cell>
          <cell r="E3514">
            <v>141.16999999999999</v>
          </cell>
        </row>
        <row r="3515">
          <cell r="A3515" t="str">
            <v>RO-41058</v>
          </cell>
          <cell r="B3515">
            <v>0</v>
          </cell>
          <cell r="C3515" t="str">
            <v>Remoção de bueiro duplo tubular de concreto. BDTC Ø 0,80 m - boca</v>
          </cell>
          <cell r="D3515" t="str">
            <v>U</v>
          </cell>
          <cell r="E3515">
            <v>509.28</v>
          </cell>
        </row>
        <row r="3516">
          <cell r="A3516" t="str">
            <v>RO-41053</v>
          </cell>
          <cell r="B3516">
            <v>0</v>
          </cell>
          <cell r="C3516" t="str">
            <v>Remoção de bueiro duplo tubular de concreto. BDTC Ø 0,80 m - corpo</v>
          </cell>
          <cell r="D3516" t="str">
            <v>m</v>
          </cell>
          <cell r="E3516">
            <v>224.57</v>
          </cell>
        </row>
        <row r="3517">
          <cell r="A3517" t="str">
            <v>RO-41059</v>
          </cell>
          <cell r="B3517">
            <v>0</v>
          </cell>
          <cell r="C3517" t="str">
            <v>Remoção de bueiro duplo tubular de concreto. BDTC Ø 1.00 m - boca</v>
          </cell>
          <cell r="D3517" t="str">
            <v>U</v>
          </cell>
          <cell r="E3517">
            <v>751.64</v>
          </cell>
        </row>
        <row r="3518">
          <cell r="A3518" t="str">
            <v>RO-41054</v>
          </cell>
          <cell r="B3518">
            <v>0</v>
          </cell>
          <cell r="C3518" t="str">
            <v>Remoção de bueiro duplo tubular de concreto. BDTC Ø 1,00 m - corpo</v>
          </cell>
          <cell r="D3518" t="str">
            <v>m</v>
          </cell>
          <cell r="E3518">
            <v>326.97000000000003</v>
          </cell>
        </row>
        <row r="3519">
          <cell r="A3519" t="str">
            <v>RO-41060</v>
          </cell>
          <cell r="B3519">
            <v>0</v>
          </cell>
          <cell r="C3519" t="str">
            <v>Remoção de bueiro duplo tubular de concreto. BDTC Ø 1,20 m - boca</v>
          </cell>
          <cell r="D3519" t="str">
            <v>U</v>
          </cell>
          <cell r="E3519">
            <v>1112.7</v>
          </cell>
        </row>
        <row r="3520">
          <cell r="A3520" t="str">
            <v>RO-41055</v>
          </cell>
          <cell r="B3520">
            <v>0</v>
          </cell>
          <cell r="C3520" t="str">
            <v>Remoção de bueiro duplo tubular de concreto. BDTC Ø 1,20 m - corpo</v>
          </cell>
          <cell r="D3520" t="str">
            <v>m</v>
          </cell>
          <cell r="E3520">
            <v>436.21</v>
          </cell>
        </row>
        <row r="3521">
          <cell r="A3521" t="str">
            <v>RO-41061</v>
          </cell>
          <cell r="B3521">
            <v>0</v>
          </cell>
          <cell r="C3521" t="str">
            <v>Remoção de bueiro duplo tubular de concreto. BDTC Ø 1,50 m - boca</v>
          </cell>
          <cell r="D3521" t="str">
            <v>U</v>
          </cell>
          <cell r="E3521">
            <v>2053.19</v>
          </cell>
        </row>
        <row r="3522">
          <cell r="A3522" t="str">
            <v>RO-41056</v>
          </cell>
          <cell r="B3522">
            <v>0</v>
          </cell>
          <cell r="C3522" t="str">
            <v>Remoção de bueiro duplo tubular de concreto. BDTC Ø 1,50 m - corpo</v>
          </cell>
          <cell r="D3522" t="str">
            <v>m</v>
          </cell>
          <cell r="E3522">
            <v>602.48</v>
          </cell>
        </row>
        <row r="3523">
          <cell r="A3523" t="str">
            <v>RO-41046</v>
          </cell>
          <cell r="B3523">
            <v>0</v>
          </cell>
          <cell r="C3523" t="str">
            <v>Remoção de bueiro simples tubular de concreto. BSTC Ø 0,40 m - boca</v>
          </cell>
          <cell r="D3523" t="str">
            <v>U</v>
          </cell>
          <cell r="E3523">
            <v>125.51</v>
          </cell>
        </row>
        <row r="3524">
          <cell r="A3524" t="str">
            <v>RO-41040</v>
          </cell>
          <cell r="B3524">
            <v>0</v>
          </cell>
          <cell r="C3524" t="str">
            <v>Remoção de bueiro simples tubular de concreto. BSTC Ø 0,40 m - corpo</v>
          </cell>
          <cell r="D3524" t="str">
            <v>m</v>
          </cell>
          <cell r="E3524">
            <v>44.85</v>
          </cell>
        </row>
        <row r="3525">
          <cell r="A3525" t="str">
            <v>RO-41047</v>
          </cell>
          <cell r="B3525">
            <v>0</v>
          </cell>
          <cell r="C3525" t="str">
            <v>Remoção de bueiro simples tubular de concreto. BSTC Ø 0,60 m - boca</v>
          </cell>
          <cell r="D3525" t="str">
            <v>U</v>
          </cell>
          <cell r="E3525">
            <v>223.69</v>
          </cell>
        </row>
        <row r="3526">
          <cell r="A3526" t="str">
            <v>RO-41041</v>
          </cell>
          <cell r="B3526">
            <v>0</v>
          </cell>
          <cell r="C3526" t="str">
            <v>Remoção de bueiro simples tubular de concreto. BSTC Ø 0,60 m - corpo</v>
          </cell>
          <cell r="D3526" t="str">
            <v>m</v>
          </cell>
          <cell r="E3526">
            <v>80.22</v>
          </cell>
        </row>
        <row r="3527">
          <cell r="A3527" t="str">
            <v>RO-41048</v>
          </cell>
          <cell r="B3527">
            <v>0</v>
          </cell>
          <cell r="C3527" t="str">
            <v>Remoção de bueiro simples tubular de concreto. BSTC Ø 0,80 m - boca</v>
          </cell>
          <cell r="D3527" t="str">
            <v>U</v>
          </cell>
          <cell r="E3527">
            <v>358.97</v>
          </cell>
        </row>
        <row r="3528">
          <cell r="A3528" t="str">
            <v>RO-41042</v>
          </cell>
          <cell r="B3528">
            <v>0</v>
          </cell>
          <cell r="C3528" t="str">
            <v>Remoção de bueiro simples tubular de concreto. BSTC Ø 0,80 m - corpo</v>
          </cell>
          <cell r="D3528" t="str">
            <v>m</v>
          </cell>
          <cell r="E3528">
            <v>127.49</v>
          </cell>
        </row>
        <row r="3529">
          <cell r="A3529" t="str">
            <v>RO-41049</v>
          </cell>
          <cell r="B3529">
            <v>0</v>
          </cell>
          <cell r="C3529" t="str">
            <v>Remoção de bueiro simples tubular de concreto. BSTC Ø 1,00 m - boca</v>
          </cell>
          <cell r="D3529" t="str">
            <v>U</v>
          </cell>
          <cell r="E3529">
            <v>544.11</v>
          </cell>
        </row>
        <row r="3530">
          <cell r="A3530" t="str">
            <v>RO-41043</v>
          </cell>
          <cell r="B3530">
            <v>0</v>
          </cell>
          <cell r="C3530" t="str">
            <v>Remoção de bueiro simples tubular de concreto. BSTC Ø 1,00 m - corpo</v>
          </cell>
          <cell r="D3530" t="str">
            <v>m</v>
          </cell>
          <cell r="E3530">
            <v>181.74</v>
          </cell>
        </row>
        <row r="3531">
          <cell r="A3531" t="str">
            <v>RO-41050</v>
          </cell>
          <cell r="B3531">
            <v>0</v>
          </cell>
          <cell r="C3531" t="str">
            <v>Remoção de bueiro simples tubular de concreto. BSTC Ø 1,20 m - boca</v>
          </cell>
          <cell r="D3531" t="str">
            <v>U</v>
          </cell>
          <cell r="E3531">
            <v>795.67</v>
          </cell>
        </row>
        <row r="3532">
          <cell r="A3532" t="str">
            <v>RO-41044</v>
          </cell>
          <cell r="B3532">
            <v>0</v>
          </cell>
          <cell r="C3532" t="str">
            <v>Remoção de bueiro simples tubular de concreto. BSTC Ø 1,20 m - corpo</v>
          </cell>
          <cell r="D3532" t="str">
            <v>m</v>
          </cell>
          <cell r="E3532">
            <v>242.63</v>
          </cell>
        </row>
        <row r="3533">
          <cell r="A3533" t="str">
            <v>RO-41051</v>
          </cell>
          <cell r="B3533">
            <v>0</v>
          </cell>
          <cell r="C3533" t="str">
            <v>Remoção de bueiro simples tubular de concreto. BSTC Ø 1,50 m - boca</v>
          </cell>
          <cell r="D3533" t="str">
            <v>U</v>
          </cell>
          <cell r="E3533">
            <v>1483.81</v>
          </cell>
        </row>
        <row r="3534">
          <cell r="A3534" t="str">
            <v>RO-41045</v>
          </cell>
          <cell r="B3534">
            <v>0</v>
          </cell>
          <cell r="C3534" t="str">
            <v>Remoção de bueiro simples tubular de concreto. BSTC Ø 1,50 m - corpo</v>
          </cell>
          <cell r="D3534" t="str">
            <v>m</v>
          </cell>
          <cell r="E3534">
            <v>332.31</v>
          </cell>
        </row>
        <row r="3535">
          <cell r="A3535" t="str">
            <v>RO-41067</v>
          </cell>
          <cell r="B3535">
            <v>0</v>
          </cell>
          <cell r="C3535" t="str">
            <v>Remoção de bueiro triplo tubular de concreto. BTTC Ø 0,60 m - boca</v>
          </cell>
          <cell r="D3535" t="str">
            <v>U</v>
          </cell>
          <cell r="E3535">
            <v>413.9</v>
          </cell>
        </row>
        <row r="3536">
          <cell r="A3536" t="str">
            <v>RO-41062</v>
          </cell>
          <cell r="B3536">
            <v>0</v>
          </cell>
          <cell r="C3536" t="str">
            <v>Remoção de bueiro triplo tubular de concreto. BTTC Ø 0,60 m - corpo</v>
          </cell>
          <cell r="D3536" t="str">
            <v>m</v>
          </cell>
          <cell r="E3536">
            <v>211.69</v>
          </cell>
        </row>
        <row r="3537">
          <cell r="A3537" t="str">
            <v>RO-41068</v>
          </cell>
          <cell r="B3537">
            <v>0</v>
          </cell>
          <cell r="C3537" t="str">
            <v>Remoção de bueiro triplo tubular de concreto. BTTC Ø 0,80 m - boca</v>
          </cell>
          <cell r="D3537" t="str">
            <v>U</v>
          </cell>
          <cell r="E3537">
            <v>647.66</v>
          </cell>
        </row>
        <row r="3538">
          <cell r="A3538" t="str">
            <v>RO-41063</v>
          </cell>
          <cell r="B3538">
            <v>0</v>
          </cell>
          <cell r="C3538" t="str">
            <v>Remoção de bueiro triplo tubular de concreto. BTTC Ø 0,80 m - corpo</v>
          </cell>
          <cell r="D3538" t="str">
            <v>m</v>
          </cell>
          <cell r="E3538">
            <v>336.53</v>
          </cell>
        </row>
        <row r="3539">
          <cell r="A3539" t="str">
            <v>RO-41069</v>
          </cell>
          <cell r="B3539">
            <v>0</v>
          </cell>
          <cell r="C3539" t="str">
            <v>Remoção de bueiro triplo tubular de concreto. BTTC Ø 1,00 m - boca</v>
          </cell>
          <cell r="D3539" t="str">
            <v>U</v>
          </cell>
          <cell r="E3539">
            <v>959.17</v>
          </cell>
        </row>
        <row r="3540">
          <cell r="A3540" t="str">
            <v>RO-41064</v>
          </cell>
          <cell r="B3540">
            <v>0</v>
          </cell>
          <cell r="C3540" t="str">
            <v>Remoção de bueiro triplo tubular de concreto. BTTC Ø 1,00 m - corpo</v>
          </cell>
          <cell r="D3540" t="str">
            <v>m</v>
          </cell>
          <cell r="E3540">
            <v>490.41</v>
          </cell>
        </row>
        <row r="3541">
          <cell r="A3541" t="str">
            <v>RO-41070</v>
          </cell>
          <cell r="B3541">
            <v>0</v>
          </cell>
          <cell r="C3541" t="str">
            <v>Remoção de bueiro triplo tubular de concreto. BTTC Ø 1.20 m - boca</v>
          </cell>
          <cell r="D3541" t="str">
            <v>U</v>
          </cell>
          <cell r="E3541">
            <v>1429.73</v>
          </cell>
        </row>
        <row r="3542">
          <cell r="A3542" t="str">
            <v>RO-41065</v>
          </cell>
          <cell r="B3542">
            <v>0</v>
          </cell>
          <cell r="C3542" t="str">
            <v>Remoção de bueiro triplo tubular de concreto. BTTC Ø 1,20 m - corpo</v>
          </cell>
          <cell r="D3542" t="str">
            <v>m</v>
          </cell>
          <cell r="E3542">
            <v>656</v>
          </cell>
        </row>
        <row r="3543">
          <cell r="A3543" t="str">
            <v>RO-41071</v>
          </cell>
          <cell r="B3543">
            <v>0</v>
          </cell>
          <cell r="C3543" t="str">
            <v>Remoção de bueiro triplo tubular de concreto. BTTC Ø 1,50 m - boca</v>
          </cell>
          <cell r="D3543" t="str">
            <v>U</v>
          </cell>
          <cell r="E3543">
            <v>2629.05</v>
          </cell>
        </row>
        <row r="3544">
          <cell r="A3544" t="str">
            <v>RO-41066</v>
          </cell>
          <cell r="B3544">
            <v>0</v>
          </cell>
          <cell r="C3544" t="str">
            <v>Remoção de bueiro triplo tubular de concreto. BTTC Ø 1,50 m - corpo</v>
          </cell>
          <cell r="D3544" t="str">
            <v>m</v>
          </cell>
          <cell r="E3544">
            <v>904.72</v>
          </cell>
        </row>
        <row r="3545">
          <cell r="A3545" t="str">
            <v>RO-40630</v>
          </cell>
          <cell r="B3545">
            <v>0</v>
          </cell>
          <cell r="C3545" t="str">
            <v>Sarjeta de concreto em aterro, tipo DR.SCA-x/y. Largura = 100 cm tipo 70/10 (Execução, incluindo escavação, fornecimento e transporte de todos os materiais)</v>
          </cell>
          <cell r="D3545" t="str">
            <v>m</v>
          </cell>
          <cell r="E3545">
            <v>54</v>
          </cell>
        </row>
        <row r="3546">
          <cell r="A3546" t="str">
            <v>RO-40631</v>
          </cell>
          <cell r="B3546">
            <v>0</v>
          </cell>
          <cell r="C3546" t="str">
            <v>Sarjeta de concreto em aterro, tipo DR.SCA-x/y. Largura = 100 cm tipo 70/15 (Execução, incluindo escavação, fornecimento e transporte de todos os materiais)</v>
          </cell>
          <cell r="D3546" t="str">
            <v>m</v>
          </cell>
          <cell r="E3546">
            <v>60.2</v>
          </cell>
        </row>
        <row r="3547">
          <cell r="A3547" t="str">
            <v>RO-40632</v>
          </cell>
          <cell r="B3547">
            <v>0</v>
          </cell>
          <cell r="C3547" t="str">
            <v>Sarjeta de concreto em aterro, tipo DR.SCA-x/y. Largura = 100 cm tipo 70/20 (Execução, incluindo escavação, fornecimento e transporte de todos os materiais)</v>
          </cell>
          <cell r="D3547" t="str">
            <v>m</v>
          </cell>
          <cell r="E3547">
            <v>68.73</v>
          </cell>
        </row>
        <row r="3548">
          <cell r="A3548" t="str">
            <v>RO-40633</v>
          </cell>
          <cell r="B3548">
            <v>0</v>
          </cell>
          <cell r="C3548" t="str">
            <v>Sarjeta de concreto em aterro, tipo DR.SCA-x/y. Largura = 100 cm tipo 70/25 (Execução, incluindo escavação, fornecimento e transporte de todos os materiais)</v>
          </cell>
          <cell r="D3548" t="str">
            <v>m</v>
          </cell>
          <cell r="E3548">
            <v>76.069999999999993</v>
          </cell>
        </row>
        <row r="3549">
          <cell r="A3549" t="str">
            <v>RO-40634</v>
          </cell>
          <cell r="B3549">
            <v>0</v>
          </cell>
          <cell r="C3549" t="str">
            <v>Sarjeta de concreto em aterro, tipo DR.SCA-x/y. Largura = 100 cm tipo 70/30 (Execução, incluindo escavação, fornecimento e transporte de todos os materiais)</v>
          </cell>
          <cell r="D3549" t="str">
            <v>m</v>
          </cell>
          <cell r="E3549">
            <v>84.61</v>
          </cell>
        </row>
        <row r="3550">
          <cell r="A3550" t="str">
            <v>RO-40613</v>
          </cell>
          <cell r="B3550">
            <v>0</v>
          </cell>
          <cell r="C3550" t="str">
            <v>Sarjeta de concreto em aterro, tipo DR.SCA-x/y. Largura = 60 cm tipo 30/10 (Execução, incluindo escavação,fornecimento, transporte e plantio da grama)</v>
          </cell>
          <cell r="D3550" t="str">
            <v>m</v>
          </cell>
          <cell r="E3550">
            <v>38.25</v>
          </cell>
        </row>
        <row r="3551">
          <cell r="A3551" t="str">
            <v>RO-40614</v>
          </cell>
          <cell r="B3551">
            <v>0</v>
          </cell>
          <cell r="C3551" t="str">
            <v>Sarjeta de concreto em aterro, tipo DR.SCA-x/y. Largura = 60 cm tipo 30/15 (Execução, incluindo escavação,fornecimento, transporte e plantio da grama)</v>
          </cell>
          <cell r="D3551" t="str">
            <v>m</v>
          </cell>
          <cell r="E3551">
            <v>44.94</v>
          </cell>
        </row>
        <row r="3552">
          <cell r="A3552" t="str">
            <v>RO-40615</v>
          </cell>
          <cell r="B3552">
            <v>0</v>
          </cell>
          <cell r="C3552" t="str">
            <v>Sarjeta de concreto em aterro, tipo DR.SCA-x/y. Largura = 60 cm tipo 30/20 (Execução, incluindo escavação, fornecimento e transporte de todos os materiais)</v>
          </cell>
          <cell r="D3552" t="str">
            <v>m</v>
          </cell>
          <cell r="E3552">
            <v>52.37</v>
          </cell>
        </row>
        <row r="3553">
          <cell r="A3553" t="str">
            <v>RO-40616</v>
          </cell>
          <cell r="B3553">
            <v>0</v>
          </cell>
          <cell r="C3553" t="str">
            <v>Sarjeta de concreto em aterro, tipo DR.SCA-x/y. Largura = 70 cm tipo 40/10 (Execução, incluindo escavação, fornecimento e transporte de todos os materiais)</v>
          </cell>
          <cell r="D3553" t="str">
            <v>m</v>
          </cell>
          <cell r="E3553">
            <v>43.35</v>
          </cell>
        </row>
        <row r="3554">
          <cell r="A3554" t="str">
            <v>RO-40617</v>
          </cell>
          <cell r="B3554">
            <v>0</v>
          </cell>
          <cell r="C3554" t="str">
            <v>Sarjeta de concreto em aterro, tipo DR.SCA-x/y. Largura = 70 cm tipo 40/15 (Execução, incluindo escavação, fornecimento e transporte de todos os materiais)</v>
          </cell>
          <cell r="D3554" t="str">
            <v>m</v>
          </cell>
          <cell r="E3554">
            <v>50.73</v>
          </cell>
        </row>
        <row r="3555">
          <cell r="A3555" t="str">
            <v>RO-40618</v>
          </cell>
          <cell r="B3555">
            <v>0</v>
          </cell>
          <cell r="C3555" t="str">
            <v>Sarjeta de concreto em aterro, tipo DR.SCA-x/y. Largura = 70 cm tipo 40/20 (Execução, incluindo escavação, fornecimento e transporte de todos os materiais)</v>
          </cell>
          <cell r="D3555" t="str">
            <v>m</v>
          </cell>
          <cell r="E3555">
            <v>55.26</v>
          </cell>
        </row>
        <row r="3556">
          <cell r="A3556" t="str">
            <v>RO-40619</v>
          </cell>
          <cell r="B3556">
            <v>0</v>
          </cell>
          <cell r="C3556" t="str">
            <v>Sarjeta de concreto em aterro, tipo DR.SCA-x/y. Largura = 70 cm tipo 40/25 (Execução, incluindo escavação, fornecimento e transporte de todos os materiais)</v>
          </cell>
          <cell r="D3556" t="str">
            <v>m</v>
          </cell>
          <cell r="E3556">
            <v>63.95</v>
          </cell>
        </row>
        <row r="3557">
          <cell r="A3557" t="str">
            <v>RO-40620</v>
          </cell>
          <cell r="B3557">
            <v>0</v>
          </cell>
          <cell r="C3557" t="str">
            <v>Sarjeta de concreto em aterro, tipo DR.SCA-x/y. Largura = 80 cm tipo 50/10 (Execução, incluindo escavação, fornecimento e transporte de todos os materiais)</v>
          </cell>
          <cell r="D3557" t="str">
            <v>m</v>
          </cell>
          <cell r="E3557">
            <v>47.65</v>
          </cell>
        </row>
        <row r="3558">
          <cell r="A3558" t="str">
            <v>RO-40621</v>
          </cell>
          <cell r="B3558">
            <v>0</v>
          </cell>
          <cell r="C3558" t="str">
            <v>Sarjeta de concreto em aterro, tipo DR.SCA-x/y. Largura = 80 cm tipo 50/15 (Execução, incluindo escavação, fornecimento e transporte de todos os materiais)</v>
          </cell>
          <cell r="D3558" t="str">
            <v>m</v>
          </cell>
          <cell r="E3558">
            <v>53.52</v>
          </cell>
        </row>
        <row r="3559">
          <cell r="A3559" t="str">
            <v>RO-40622</v>
          </cell>
          <cell r="B3559">
            <v>0</v>
          </cell>
          <cell r="C3559" t="str">
            <v>Sarjeta de concreto em aterro, tipo DR.SCA-x/y. Largura = 80 cm tipo 50/20 (Execução, incluindo escavação, fornecimento e transporte de todos os materiais)</v>
          </cell>
          <cell r="D3559" t="str">
            <v>m</v>
          </cell>
          <cell r="E3559">
            <v>59.83</v>
          </cell>
        </row>
        <row r="3560">
          <cell r="A3560" t="str">
            <v>RO-40623</v>
          </cell>
          <cell r="B3560">
            <v>0</v>
          </cell>
          <cell r="C3560" t="str">
            <v>Sarjeta de concreto em aterro, tipo DR.SCA-x/y. Largura = 80 cm tipo 50/25 (Execução, incluindo escavação, fornecimento e transporte de todos os materiais)</v>
          </cell>
          <cell r="D3560" t="str">
            <v>m</v>
          </cell>
          <cell r="E3560">
            <v>67.430000000000007</v>
          </cell>
        </row>
        <row r="3561">
          <cell r="A3561" t="str">
            <v>RO-40624</v>
          </cell>
          <cell r="B3561">
            <v>0</v>
          </cell>
          <cell r="C3561" t="str">
            <v>Sarjeta de concreto em aterro, tipo DR.SCA-x/y. Largura = 80 cm tipo 50/30 (Execução, incluindo escavação, fornecimento e transporte de todos os materiais)</v>
          </cell>
          <cell r="D3561" t="str">
            <v>m</v>
          </cell>
          <cell r="E3561">
            <v>75.36</v>
          </cell>
        </row>
        <row r="3562">
          <cell r="A3562" t="str">
            <v>RO-40625</v>
          </cell>
          <cell r="B3562">
            <v>0</v>
          </cell>
          <cell r="C3562" t="str">
            <v>Sarjeta de concreto em aterro, tipo DR.SCA-x/y. Largura = 90 cm tipo 60/10 (Execução, incluindo escavação, fornecimento e transporte de todos os materiais)</v>
          </cell>
          <cell r="D3562" t="str">
            <v>m</v>
          </cell>
          <cell r="E3562">
            <v>51.93</v>
          </cell>
        </row>
        <row r="3563">
          <cell r="A3563" t="str">
            <v>RO-40626</v>
          </cell>
          <cell r="B3563">
            <v>0</v>
          </cell>
          <cell r="C3563" t="str">
            <v>Sarjeta de concreto em aterro, tipo DR.SCA-x/y. Largura = 90 cm tipo 60/15 (Execução, incluindo escavação, fornecimento e transporte de todos os materiais)</v>
          </cell>
          <cell r="D3563" t="str">
            <v>m</v>
          </cell>
          <cell r="E3563">
            <v>56.89</v>
          </cell>
        </row>
        <row r="3564">
          <cell r="A3564" t="str">
            <v>RO-40627</v>
          </cell>
          <cell r="B3564">
            <v>0</v>
          </cell>
          <cell r="C3564" t="str">
            <v>Sarjeta de concreto em aterro, tipo DR.SCA-x/y. Largura = 90 cm tipo 60/20 (Execução, incluindo escavação, fornecimento e transporte de todos os materiais)</v>
          </cell>
          <cell r="D3564" t="str">
            <v>m</v>
          </cell>
          <cell r="E3564">
            <v>64.44</v>
          </cell>
        </row>
        <row r="3565">
          <cell r="A3565" t="str">
            <v>RO-40628</v>
          </cell>
          <cell r="B3565">
            <v>0</v>
          </cell>
          <cell r="C3565" t="str">
            <v>Sarjeta de concreto em aterro, tipo DR.SCA-x/y. Largura = 90 cm tipo 60/25 (Execução, incluindo escavação, fornecimento e transporte de todos os materiais)</v>
          </cell>
          <cell r="D3565" t="str">
            <v>m</v>
          </cell>
          <cell r="E3565">
            <v>71.67</v>
          </cell>
        </row>
        <row r="3566">
          <cell r="A3566" t="str">
            <v>RO-40629</v>
          </cell>
          <cell r="B3566">
            <v>0</v>
          </cell>
          <cell r="C3566" t="str">
            <v>Sarjeta de concreto em aterro, tipo DR.SCA-x/y. Largura = 90 cm tipo 60/30 (Execução, incluindo escavação, fornecimento e transporte de todos os materiais)</v>
          </cell>
          <cell r="D3566" t="str">
            <v>m</v>
          </cell>
          <cell r="E3566">
            <v>79.61</v>
          </cell>
        </row>
        <row r="3567">
          <cell r="A3567" t="str">
            <v>RO-40666</v>
          </cell>
          <cell r="B3567">
            <v>0</v>
          </cell>
          <cell r="C3567" t="str">
            <v>Sarjeta de concreto em corte tipo DR.SCC-x/y. Largura = 100 cm tipo 90/10 (Execução, incluindo escavação, fornecimento e transporte de todos os materiais)</v>
          </cell>
          <cell r="D3567" t="str">
            <v>m</v>
          </cell>
          <cell r="E3567">
            <v>64.349999999999994</v>
          </cell>
        </row>
        <row r="3568">
          <cell r="A3568" t="str">
            <v>RO-40667</v>
          </cell>
          <cell r="B3568">
            <v>0</v>
          </cell>
          <cell r="C3568" t="str">
            <v>Sarjeta de concreto em corte tipo DR.SCC-x/y. Largura = 100 cm tipo 90/15 (Execução, incluindo escavação, fornecimento e transporte de todos os materiais)</v>
          </cell>
          <cell r="D3568" t="str">
            <v>m</v>
          </cell>
          <cell r="E3568">
            <v>67.47</v>
          </cell>
        </row>
        <row r="3569">
          <cell r="A3569" t="str">
            <v>RO-40668</v>
          </cell>
          <cell r="B3569">
            <v>0</v>
          </cell>
          <cell r="C3569" t="str">
            <v>Sarjeta de concreto em corte tipo DR.SCC-x/y. Largura = 100 cm tipo 90/20 (Execução, incluindo escavação, fornecimento e transporte de todos os materiais)</v>
          </cell>
          <cell r="D3569" t="str">
            <v>m</v>
          </cell>
          <cell r="E3569">
            <v>70.42</v>
          </cell>
        </row>
        <row r="3570">
          <cell r="A3570" t="str">
            <v>RO-40669</v>
          </cell>
          <cell r="B3570">
            <v>0</v>
          </cell>
          <cell r="C3570" t="str">
            <v>Sarjeta de concreto em corte tipo DR.SCC-x/y. Largura = 100 cm tipo 90/25 (Execução, incluindo escavação, fornecimento e transporte de todos os materiais)</v>
          </cell>
          <cell r="D3570" t="str">
            <v>m</v>
          </cell>
          <cell r="E3570">
            <v>73.959999999999994</v>
          </cell>
        </row>
        <row r="3571">
          <cell r="A3571" t="str">
            <v>RO-40670</v>
          </cell>
          <cell r="B3571">
            <v>0</v>
          </cell>
          <cell r="C3571" t="str">
            <v>Sarjeta de concreto em corte tipo DR.SCC-x/y. Largura = 100 cm tipo 90/30 (Execução, incluindo escavação, fornecimento e transporte de todos os materiais)</v>
          </cell>
          <cell r="D3571" t="str">
            <v>m</v>
          </cell>
          <cell r="E3571">
            <v>77.13</v>
          </cell>
        </row>
        <row r="3572">
          <cell r="A3572" t="str">
            <v>RO-40647</v>
          </cell>
          <cell r="B3572">
            <v>0</v>
          </cell>
          <cell r="C3572" t="str">
            <v>Sarjeta de concreto em corte tipo DR.SCC-x/y. Largura = 50 cm tipo 40/10 (Execução, incluindo escavação, fornecimento e transporte de todos os materiais)</v>
          </cell>
          <cell r="D3572" t="str">
            <v>m</v>
          </cell>
          <cell r="E3572">
            <v>39.03</v>
          </cell>
        </row>
        <row r="3573">
          <cell r="A3573" t="str">
            <v>RO-40648</v>
          </cell>
          <cell r="B3573">
            <v>0</v>
          </cell>
          <cell r="C3573" t="str">
            <v>Sarjeta de concreto em corte tipo DR.SCC-x/y. Largura = 50 cm tipo 40/15 (Execução, incluindo escavação, fornecimento e transporte de todos os materiais)</v>
          </cell>
          <cell r="D3573" t="str">
            <v>m</v>
          </cell>
          <cell r="E3573">
            <v>42.03</v>
          </cell>
        </row>
        <row r="3574">
          <cell r="A3574" t="str">
            <v>RO-40649</v>
          </cell>
          <cell r="B3574">
            <v>0</v>
          </cell>
          <cell r="C3574" t="str">
            <v>Sarjeta de concreto em corte tipo DR.SCC-x/y. Largura = 60 cm tipo 50/10 (Execução, incluindo escavação, fornecimento e transporte de todos os materiais)</v>
          </cell>
          <cell r="D3574" t="str">
            <v>m</v>
          </cell>
          <cell r="E3574">
            <v>44.2</v>
          </cell>
        </row>
        <row r="3575">
          <cell r="A3575" t="str">
            <v>RO-40650</v>
          </cell>
          <cell r="B3575">
            <v>0</v>
          </cell>
          <cell r="C3575" t="str">
            <v>Sarjeta de concreto em corte tipo DR.SCC-x/y. Largura = 60 cm tipo 50/15 (Execução, incluindo escavação, fornecimento e transporte de todos os materiais)</v>
          </cell>
          <cell r="D3575" t="str">
            <v>m</v>
          </cell>
          <cell r="E3575">
            <v>46.76</v>
          </cell>
        </row>
        <row r="3576">
          <cell r="A3576" t="str">
            <v>RO-40651</v>
          </cell>
          <cell r="B3576">
            <v>0</v>
          </cell>
          <cell r="C3576" t="str">
            <v>Sarjeta de concreto em corte tipo DR.SCC-x/y. Largura = 60 cm tipo 50/20 (Execução, incluindo escavação, fornecimento e transporte de todos os materiais)</v>
          </cell>
          <cell r="D3576" t="str">
            <v>m</v>
          </cell>
          <cell r="E3576">
            <v>49.86</v>
          </cell>
        </row>
        <row r="3577">
          <cell r="A3577" t="str">
            <v>RO-40652</v>
          </cell>
          <cell r="B3577">
            <v>0</v>
          </cell>
          <cell r="C3577" t="str">
            <v>Sarjeta de concreto em corte tipo DR.SCC-x/y. Largura = 70 cm tipo 60/10 (Execução, incluindo escavação, fornecimento e transporte de todos os materiais)</v>
          </cell>
          <cell r="D3577" t="str">
            <v>m</v>
          </cell>
          <cell r="E3577">
            <v>49.31</v>
          </cell>
        </row>
        <row r="3578">
          <cell r="A3578" t="str">
            <v>RO-40653</v>
          </cell>
          <cell r="B3578">
            <v>0</v>
          </cell>
          <cell r="C3578" t="str">
            <v>Sarjeta de concreto em corte tipo DR.SCC-x/y. Largura = 70 cm tipo 60/15 (Execução, incluindo escavação, fornecimento e transporte de todos os materiais)</v>
          </cell>
          <cell r="D3578" t="str">
            <v>m</v>
          </cell>
          <cell r="E3578">
            <v>51.43</v>
          </cell>
        </row>
        <row r="3579">
          <cell r="A3579" t="str">
            <v>RO-40654</v>
          </cell>
          <cell r="B3579">
            <v>0</v>
          </cell>
          <cell r="C3579" t="str">
            <v>Sarjeta de concreto em corte tipo DR.SCC-x/y. Largura = 70 cm tipo 60/20 (Execução, incluindo escavação, fornecimento e transporte de todos os materiais)</v>
          </cell>
          <cell r="D3579" t="str">
            <v>m</v>
          </cell>
          <cell r="E3579">
            <v>55.3</v>
          </cell>
        </row>
        <row r="3580">
          <cell r="A3580" t="str">
            <v>RO-40655</v>
          </cell>
          <cell r="B3580">
            <v>0</v>
          </cell>
          <cell r="C3580" t="str">
            <v>Sarjeta de concreto em corte tipo DR.SCC-x/y. Largura = 70 cm tipo 60/25 (Execução, incluindo escavação, fornecimento e transporte de todos os materiais)</v>
          </cell>
          <cell r="D3580" t="str">
            <v>m</v>
          </cell>
          <cell r="E3580">
            <v>58.57</v>
          </cell>
        </row>
        <row r="3581">
          <cell r="A3581" t="str">
            <v>RO-40656</v>
          </cell>
          <cell r="B3581">
            <v>0</v>
          </cell>
          <cell r="C3581" t="str">
            <v>Sarjeta de concreto em corte tipo DR.SCC-x/y. Largura = 80 cm tipo 70/10 (Execução, incluindo escavação, fornecimento e transporte de todos os materiais)</v>
          </cell>
          <cell r="D3581" t="str">
            <v>m</v>
          </cell>
          <cell r="E3581">
            <v>54.63</v>
          </cell>
        </row>
        <row r="3582">
          <cell r="A3582" t="str">
            <v>RO-40657</v>
          </cell>
          <cell r="B3582">
            <v>0</v>
          </cell>
          <cell r="C3582" t="str">
            <v>Sarjeta de concreto em corte tipo DR.SCC-x/y. Largura = 80 cm tipo 70/15 (Execução, incluindo escavação, fornecimento e transporte de todos os materiais)</v>
          </cell>
          <cell r="D3582" t="str">
            <v>m</v>
          </cell>
          <cell r="E3582">
            <v>55.67</v>
          </cell>
        </row>
        <row r="3583">
          <cell r="A3583" t="str">
            <v>RO-40658</v>
          </cell>
          <cell r="B3583">
            <v>0</v>
          </cell>
          <cell r="C3583" t="str">
            <v>Sarjeta de concreto em corte tipo DR.SCC-x/y. Largura = 80 cm tipo 70/20 (Execução, incluindo escavação, fornecimento e transporte de todos os materiais)</v>
          </cell>
          <cell r="D3583" t="str">
            <v>m</v>
          </cell>
          <cell r="E3583">
            <v>59.54</v>
          </cell>
        </row>
        <row r="3584">
          <cell r="A3584" t="str">
            <v>RO-40659</v>
          </cell>
          <cell r="B3584">
            <v>0</v>
          </cell>
          <cell r="C3584" t="str">
            <v>Sarjeta de concreto em corte tipo DR.SCC-x/y. Largura = 80 cm tipo 70/25 (Execução, incluindo escavação, fornecimento e transporte de todos os materiais)</v>
          </cell>
          <cell r="D3584" t="str">
            <v>m</v>
          </cell>
          <cell r="E3584">
            <v>63.52</v>
          </cell>
        </row>
        <row r="3585">
          <cell r="A3585" t="str">
            <v>RO-40660</v>
          </cell>
          <cell r="B3585">
            <v>0</v>
          </cell>
          <cell r="C3585" t="str">
            <v>Sarjeta de concreto em corte tipo DR.SCC-x/y. Largura = 80 cm tipo 70/30 (Execução, incluindo escavação, fornecimento e transporte de todos os materiais)</v>
          </cell>
          <cell r="D3585" t="str">
            <v>m</v>
          </cell>
          <cell r="E3585">
            <v>66.73</v>
          </cell>
        </row>
        <row r="3586">
          <cell r="A3586" t="str">
            <v>RO-40661</v>
          </cell>
          <cell r="B3586">
            <v>0</v>
          </cell>
          <cell r="C3586" t="str">
            <v>Sarjeta de concreto em corte tipo DR.SCC-x/y. Largura = 90 cm tipo 80/10 (Execução, incluindo escavação, fornecimento e transporte de todos os materiais)</v>
          </cell>
          <cell r="D3586" t="str">
            <v>m</v>
          </cell>
          <cell r="E3586">
            <v>59.2</v>
          </cell>
        </row>
        <row r="3587">
          <cell r="A3587" t="str">
            <v>RO-40662</v>
          </cell>
          <cell r="B3587">
            <v>0</v>
          </cell>
          <cell r="C3587" t="str">
            <v>Sarjeta de concreto em corte tipo DR.SCC-x/y. Largura = 90 cm tipo 80/15 (Execução, incluindo escavação, fornecimento e transporte de todos os materiais)</v>
          </cell>
          <cell r="D3587" t="str">
            <v>m</v>
          </cell>
          <cell r="E3587">
            <v>61.49</v>
          </cell>
        </row>
        <row r="3588">
          <cell r="A3588" t="str">
            <v>RO-40663</v>
          </cell>
          <cell r="B3588">
            <v>0</v>
          </cell>
          <cell r="C3588" t="str">
            <v>Sarjeta de concreto em corte tipo DR.SCC-x/y. Largura = 90 cm tipo 80/20 (Execução, incluindo escavação, fornecimento e transporte de todos os materiais)</v>
          </cell>
          <cell r="D3588" t="str">
            <v>m</v>
          </cell>
          <cell r="E3588">
            <v>65.040000000000006</v>
          </cell>
        </row>
        <row r="3589">
          <cell r="A3589" t="str">
            <v>RO-40664</v>
          </cell>
          <cell r="B3589">
            <v>0</v>
          </cell>
          <cell r="C3589" t="str">
            <v>Sarjeta de concreto em corte tipo DR.SCC-x/y. Largura = 90 cm tipo 80/25 (Execução, incluindo escavação, fornecimento e transporte de todos os materiais)</v>
          </cell>
          <cell r="D3589" t="str">
            <v>m</v>
          </cell>
          <cell r="E3589">
            <v>68.47</v>
          </cell>
        </row>
        <row r="3590">
          <cell r="A3590" t="str">
            <v>RO-40665</v>
          </cell>
          <cell r="B3590">
            <v>0</v>
          </cell>
          <cell r="C3590" t="str">
            <v>Sarjeta de concreto em corte tipo DR.SCC-x/y. Largura = 90 cm tipo 80/30 (Execução, incluindo escavação, fornecimento e transporte de todos os materiais)</v>
          </cell>
          <cell r="D3590" t="str">
            <v>m</v>
          </cell>
          <cell r="E3590">
            <v>72.02</v>
          </cell>
        </row>
        <row r="3591">
          <cell r="A3591" t="str">
            <v>RO-40607</v>
          </cell>
          <cell r="B3591">
            <v>0</v>
          </cell>
          <cell r="C3591" t="str">
            <v>Sarjeta de grama em corte tipo SGC-x/y. Largura = 100 cm tipo 100/10 (Execução, incluindo escavação,fornecimento, transporte e plantio da grama)</v>
          </cell>
          <cell r="D3591" t="str">
            <v>m</v>
          </cell>
          <cell r="E3591">
            <v>10.34</v>
          </cell>
        </row>
        <row r="3592">
          <cell r="A3592" t="str">
            <v>RO-40608</v>
          </cell>
          <cell r="B3592">
            <v>0</v>
          </cell>
          <cell r="C3592" t="str">
            <v>Sarjeta de grama em corte tipo SGC-x/y. Largura = 100 cm tipo 100/15 (Execução, incluindo escavação,fornecimento, transporte e plantio da grama)</v>
          </cell>
          <cell r="D3592" t="str">
            <v>m</v>
          </cell>
          <cell r="E3592">
            <v>12.07</v>
          </cell>
        </row>
        <row r="3593">
          <cell r="A3593" t="str">
            <v>RO-40609</v>
          </cell>
          <cell r="B3593">
            <v>0</v>
          </cell>
          <cell r="C3593" t="str">
            <v>Sarjeta de grama em corte tipo SGC-x/y. Largura = 100 cm tipo 100/20 (Execução, incluindo escavação,fornecimento, transporte e plantio da grama)</v>
          </cell>
          <cell r="D3593" t="str">
            <v>m</v>
          </cell>
          <cell r="E3593">
            <v>13.74</v>
          </cell>
        </row>
        <row r="3594">
          <cell r="A3594" t="str">
            <v>RO-40610</v>
          </cell>
          <cell r="B3594">
            <v>0</v>
          </cell>
          <cell r="C3594" t="str">
            <v>Sarjeta de grama em corte tipo SGC-x/y. Largura = 100 cm tipo 100/25 (Execução, incluindo escavação,fornecimento, transporte e plantio da grama)</v>
          </cell>
          <cell r="D3594" t="str">
            <v>m</v>
          </cell>
          <cell r="E3594">
            <v>15.41</v>
          </cell>
        </row>
        <row r="3595">
          <cell r="A3595" t="str">
            <v>RO-40591</v>
          </cell>
          <cell r="B3595">
            <v>0</v>
          </cell>
          <cell r="C3595" t="str">
            <v>Sarjeta de grama em corte tipo SGC-x/y. Largura = 50 cm tipo 50/10 (Execução, incluindo escavação,fornecimento, transporte e plantio da grama)</v>
          </cell>
          <cell r="D3595" t="str">
            <v>m</v>
          </cell>
          <cell r="E3595">
            <v>5.53</v>
          </cell>
        </row>
        <row r="3596">
          <cell r="A3596" t="str">
            <v>RO-40592</v>
          </cell>
          <cell r="B3596">
            <v>0</v>
          </cell>
          <cell r="C3596" t="str">
            <v>Sarjeta de grama em corte tipo SGC-x/y. Largura = 50 cm tipo 50/15 (Execução, incluindo escavação,fornecimento, transporte e plantio da grama)</v>
          </cell>
          <cell r="D3596" t="str">
            <v>m</v>
          </cell>
          <cell r="E3596">
            <v>6.61</v>
          </cell>
        </row>
        <row r="3597">
          <cell r="A3597" t="str">
            <v>RO-40593</v>
          </cell>
          <cell r="B3597">
            <v>0</v>
          </cell>
          <cell r="C3597" t="str">
            <v>Sarjeta de grama em corte tipo SGC-x/y. Largura = 60 cm tipo 60/10 (Execução, incluindo escavação,fornecimento, transporte e plantio da grama)</v>
          </cell>
          <cell r="D3597" t="str">
            <v>m</v>
          </cell>
          <cell r="E3597">
            <v>6.61</v>
          </cell>
        </row>
        <row r="3598">
          <cell r="A3598" t="str">
            <v>RO-40594</v>
          </cell>
          <cell r="B3598">
            <v>0</v>
          </cell>
          <cell r="C3598" t="str">
            <v>Sarjeta de grama em corte tipo SGC-x/y. Largura = 60 cm tipo 60/15 (Execução, incluindo escavação,fornecimento, transporte e plantio da grama)</v>
          </cell>
          <cell r="D3598" t="str">
            <v>m</v>
          </cell>
          <cell r="E3598">
            <v>7.65</v>
          </cell>
        </row>
        <row r="3599">
          <cell r="A3599" t="str">
            <v>RO-40595</v>
          </cell>
          <cell r="B3599">
            <v>0</v>
          </cell>
          <cell r="C3599" t="str">
            <v>Sarjeta de grama em corte tipo SGC-x/y. Largura = 60 cm tipo 60/20 (Execução, incluindo escavação,fornecimento, transporte e plantio da grama)</v>
          </cell>
          <cell r="D3599" t="str">
            <v>m</v>
          </cell>
          <cell r="E3599">
            <v>8.6999999999999993</v>
          </cell>
        </row>
        <row r="3600">
          <cell r="A3600" t="str">
            <v>RO-40596</v>
          </cell>
          <cell r="B3600">
            <v>0</v>
          </cell>
          <cell r="C3600" t="str">
            <v>Sarjeta de grama em corte tipo SGC-x/y. Largura = 70 cm tipo 70/10 (Execução, incluindo escavação,fornecimento, transporte e plantio da grama)</v>
          </cell>
          <cell r="D3600" t="str">
            <v>m</v>
          </cell>
          <cell r="E3600">
            <v>7.61</v>
          </cell>
        </row>
        <row r="3601">
          <cell r="A3601" t="str">
            <v>RO-40597</v>
          </cell>
          <cell r="B3601">
            <v>0</v>
          </cell>
          <cell r="C3601" t="str">
            <v>Sarjeta de grama em corte tipo SGC-x/y. Largura = 70 cm tipo 70/15 (Execução, incluindo escavação,fornecimento, transporte e plantio da grama)</v>
          </cell>
          <cell r="D3601" t="str">
            <v>m</v>
          </cell>
          <cell r="E3601">
            <v>8.82</v>
          </cell>
        </row>
        <row r="3602">
          <cell r="A3602" t="str">
            <v>RO-40598</v>
          </cell>
          <cell r="B3602">
            <v>0</v>
          </cell>
          <cell r="C3602" t="str">
            <v>Sarjeta de grama em corte tipo SGC-x/y. Largura = 70 cm tipo 70/20 (Execução, incluindo escavação,fornecimento, transporte e plantio da grama)</v>
          </cell>
          <cell r="D3602" t="str">
            <v>m</v>
          </cell>
          <cell r="E3602">
            <v>10.119999999999999</v>
          </cell>
        </row>
        <row r="3603">
          <cell r="A3603" t="str">
            <v>RO-40599</v>
          </cell>
          <cell r="B3603">
            <v>0</v>
          </cell>
          <cell r="C3603" t="str">
            <v>Sarjeta de grama em corte tipo SGC-x/y. Largura = 80 cm tipo 80/10 (Execução, incluindo escavação,fornecimento, transporte e plantio da grama)</v>
          </cell>
          <cell r="D3603" t="str">
            <v>m</v>
          </cell>
          <cell r="E3603">
            <v>8.4700000000000006</v>
          </cell>
        </row>
        <row r="3604">
          <cell r="A3604" t="str">
            <v>RO-40600</v>
          </cell>
          <cell r="B3604">
            <v>0</v>
          </cell>
          <cell r="C3604" t="str">
            <v>Sarjeta de grama em corte tipo SGC-x/y. Largura = 80 cm tipo 80/15 (Execução, incluindo escavação,fornecimento, transporte e plantio da grama)</v>
          </cell>
          <cell r="D3604" t="str">
            <v>m</v>
          </cell>
          <cell r="E3604">
            <v>9.8699999999999992</v>
          </cell>
        </row>
        <row r="3605">
          <cell r="A3605" t="str">
            <v>RO-40601</v>
          </cell>
          <cell r="B3605">
            <v>0</v>
          </cell>
          <cell r="C3605" t="str">
            <v>Sarjeta de grama em corte tipo SGC-x/y. Largura = 80 cm tipo 80/20 (Execução, incluindo escavação,fornecimento, transporte e plantio da grama)</v>
          </cell>
          <cell r="D3605" t="str">
            <v>m</v>
          </cell>
          <cell r="E3605">
            <v>11.26</v>
          </cell>
        </row>
        <row r="3606">
          <cell r="A3606" t="str">
            <v>RO-40602</v>
          </cell>
          <cell r="B3606">
            <v>0</v>
          </cell>
          <cell r="C3606" t="str">
            <v>Sarjeta de grama em corte tipo SGC-x/y. Largura = 80 cm tipo 80/25 (Execução, incluindo escavação,fornecimento, transporte e plantio da grama)</v>
          </cell>
          <cell r="D3606" t="str">
            <v>m</v>
          </cell>
          <cell r="E3606">
            <v>12.72</v>
          </cell>
        </row>
        <row r="3607">
          <cell r="A3607" t="str">
            <v>RO-40603</v>
          </cell>
          <cell r="B3607">
            <v>0</v>
          </cell>
          <cell r="C3607" t="str">
            <v>Sarjeta de grama em corte tipo SGC-x/y. Largura = 90 cm tipo 90/10 (Execução, incluindo escavação,fornecimento, transporte e plantio da grama)</v>
          </cell>
          <cell r="D3607" t="str">
            <v>m</v>
          </cell>
          <cell r="E3607">
            <v>9.4</v>
          </cell>
        </row>
        <row r="3608">
          <cell r="A3608" t="str">
            <v>RO-40604</v>
          </cell>
          <cell r="B3608">
            <v>0</v>
          </cell>
          <cell r="C3608" t="str">
            <v>Sarjeta de grama em corte tipo SGC-x/y. Largura = 90 cm tipo 90/15 (Execução, incluindo escavação,fornecimento, transporte e plantio da grama)</v>
          </cell>
          <cell r="D3608" t="str">
            <v>m</v>
          </cell>
          <cell r="E3608">
            <v>11.11</v>
          </cell>
        </row>
        <row r="3609">
          <cell r="A3609" t="str">
            <v>RO-40605</v>
          </cell>
          <cell r="B3609">
            <v>0</v>
          </cell>
          <cell r="C3609" t="str">
            <v>Sarjeta de grama em corte tipo SGC-x/y. Largura = 90 cm tipo 90/20 (Execução, incluindo escavação,fornecimento, transporte e plantio da grama)</v>
          </cell>
          <cell r="D3609" t="str">
            <v>m</v>
          </cell>
          <cell r="E3609">
            <v>12.54</v>
          </cell>
        </row>
        <row r="3610">
          <cell r="A3610" t="str">
            <v>RO-40606</v>
          </cell>
          <cell r="B3610">
            <v>0</v>
          </cell>
          <cell r="C3610" t="str">
            <v>Sarjeta de grama em corte tipo SGC-x/y. Largura = 90 cm tipo 90/25 (Execução, incluindo escavação,fornecimento, transporte e plantio da grama)</v>
          </cell>
          <cell r="D3610" t="str">
            <v>m</v>
          </cell>
          <cell r="E3610">
            <v>13.94</v>
          </cell>
        </row>
        <row r="3611">
          <cell r="A3611" t="str">
            <v>RO-40587</v>
          </cell>
          <cell r="B3611">
            <v>0</v>
          </cell>
          <cell r="C3611" t="str">
            <v>Sarjeta de terra em corte tipo DR.SCT- x/y. Largura = 100 cm tipo 100/10 (Execução, incluindo escavação)</v>
          </cell>
          <cell r="D3611" t="str">
            <v>m</v>
          </cell>
          <cell r="E3611">
            <v>2.75</v>
          </cell>
        </row>
        <row r="3612">
          <cell r="A3612" t="str">
            <v>RO-40588</v>
          </cell>
          <cell r="B3612">
            <v>0</v>
          </cell>
          <cell r="C3612" t="str">
            <v>Sarjeta de terra em corte tipo DR.SCT- x/y. Largura = 100 cm tipo 100/15 (Execução, incluindo escavação)</v>
          </cell>
          <cell r="D3612" t="str">
            <v>m</v>
          </cell>
          <cell r="E3612">
            <v>4.12</v>
          </cell>
        </row>
        <row r="3613">
          <cell r="A3613" t="str">
            <v>RO-40589</v>
          </cell>
          <cell r="B3613">
            <v>0</v>
          </cell>
          <cell r="C3613" t="str">
            <v>Sarjeta de terra em corte tipo DR.SCT- x/y. Largura = 100 cm tipo 100/20 (Execução, incluindo escavação)</v>
          </cell>
          <cell r="D3613" t="str">
            <v>m</v>
          </cell>
          <cell r="E3613">
            <v>5.5</v>
          </cell>
        </row>
        <row r="3614">
          <cell r="A3614" t="str">
            <v>RO-40590</v>
          </cell>
          <cell r="B3614">
            <v>0</v>
          </cell>
          <cell r="C3614" t="str">
            <v>Sarjeta de terra em corte tipo DR.SCT- x/y. Largura = 100 cm tipo 100/25 (Execução, incluindo escavação)</v>
          </cell>
          <cell r="D3614" t="str">
            <v>m</v>
          </cell>
          <cell r="E3614">
            <v>6.87</v>
          </cell>
        </row>
        <row r="3615">
          <cell r="A3615" t="str">
            <v>RO-40571</v>
          </cell>
          <cell r="B3615">
            <v>0</v>
          </cell>
          <cell r="C3615" t="str">
            <v>Sarjeta de terra em corte tipo DR.SCT- x/y. Largura = 50 cm tipo 50/10 (Execução, incluindo escavação)</v>
          </cell>
          <cell r="D3615" t="str">
            <v>m</v>
          </cell>
          <cell r="E3615">
            <v>1.37</v>
          </cell>
        </row>
        <row r="3616">
          <cell r="A3616" t="str">
            <v>RO-40572</v>
          </cell>
          <cell r="B3616">
            <v>0</v>
          </cell>
          <cell r="C3616" t="str">
            <v>Sarjeta de terra em corte tipo DR.SCT- x/y. Largura = 50 cm tipo 50/15 (Execução, incluindo escavação)</v>
          </cell>
          <cell r="D3616" t="str">
            <v>m</v>
          </cell>
          <cell r="E3616">
            <v>2.09</v>
          </cell>
        </row>
        <row r="3617">
          <cell r="A3617" t="str">
            <v>RO-40573</v>
          </cell>
          <cell r="B3617">
            <v>0</v>
          </cell>
          <cell r="C3617" t="str">
            <v>Sarjeta de terra em corte tipo DR.SCT- x/y. Largura = 60 cm tipo 60/10 (Execução, incluindo escavação)</v>
          </cell>
          <cell r="D3617" t="str">
            <v>m</v>
          </cell>
          <cell r="E3617">
            <v>1.65</v>
          </cell>
        </row>
        <row r="3618">
          <cell r="A3618" t="str">
            <v>RO-40574</v>
          </cell>
          <cell r="B3618">
            <v>0</v>
          </cell>
          <cell r="C3618" t="str">
            <v>Sarjeta de terra em corte tipo DR.SCT- x/y. Largura = 60 cm tipo 60/15 (Execução, incluindo escavação)</v>
          </cell>
          <cell r="D3618" t="str">
            <v>m</v>
          </cell>
          <cell r="E3618">
            <v>2.4700000000000002</v>
          </cell>
        </row>
        <row r="3619">
          <cell r="A3619" t="str">
            <v>RO-40575</v>
          </cell>
          <cell r="B3619">
            <v>0</v>
          </cell>
          <cell r="C3619" t="str">
            <v>Sarjeta de terra em corte tipo DR.SCT- x/y. Largura = 60 cm tipo 60/20 (Execução, incluindo escavação)</v>
          </cell>
          <cell r="D3619" t="str">
            <v>m</v>
          </cell>
          <cell r="E3619">
            <v>3.3</v>
          </cell>
        </row>
        <row r="3620">
          <cell r="A3620" t="str">
            <v>RO-40576</v>
          </cell>
          <cell r="B3620">
            <v>0</v>
          </cell>
          <cell r="C3620" t="str">
            <v>Sarjeta de terra em corte tipo DR.SCT- x/y. Largura = 70 cm tipo 70/10 (Execução, incluindo escavação)</v>
          </cell>
          <cell r="D3620" t="str">
            <v>m</v>
          </cell>
          <cell r="E3620">
            <v>1.92</v>
          </cell>
        </row>
        <row r="3621">
          <cell r="A3621" t="str">
            <v>RO-40577</v>
          </cell>
          <cell r="B3621">
            <v>0</v>
          </cell>
          <cell r="C3621" t="str">
            <v>Sarjeta de terra em corte tipo DR.SCT- x/y. Largura = 70 cm tipo 70/15 (Execução, incluindo escavação)</v>
          </cell>
          <cell r="D3621" t="str">
            <v>m</v>
          </cell>
          <cell r="E3621">
            <v>2.91</v>
          </cell>
        </row>
        <row r="3622">
          <cell r="A3622" t="str">
            <v>RO-40578</v>
          </cell>
          <cell r="B3622">
            <v>0</v>
          </cell>
          <cell r="C3622" t="str">
            <v>Sarjeta de terra em corte tipo DR.SCT- x/y. Largura = 70 cm tipo 70/20 (Execução, incluindo escavação)</v>
          </cell>
          <cell r="D3622" t="str">
            <v>m</v>
          </cell>
          <cell r="E3622">
            <v>3.85</v>
          </cell>
        </row>
        <row r="3623">
          <cell r="A3623" t="str">
            <v>RO-40579</v>
          </cell>
          <cell r="B3623">
            <v>0</v>
          </cell>
          <cell r="C3623" t="str">
            <v>Sarjeta de terra em corte tipo DR.SCT- x/y. Largura = 80 cm tipo 80/10 (Execução, incluindo escavação)</v>
          </cell>
          <cell r="D3623" t="str">
            <v>m</v>
          </cell>
          <cell r="E3623">
            <v>2.2000000000000002</v>
          </cell>
        </row>
        <row r="3624">
          <cell r="A3624" t="str">
            <v>RO-40580</v>
          </cell>
          <cell r="B3624">
            <v>0</v>
          </cell>
          <cell r="C3624" t="str">
            <v>Sarjeta de terra em corte tipo DR.SCT- x/y. Largura = 80 cm tipo 80/15 (Execução, incluindo escavação)</v>
          </cell>
          <cell r="D3624" t="str">
            <v>m</v>
          </cell>
          <cell r="E3624">
            <v>3.3</v>
          </cell>
        </row>
        <row r="3625">
          <cell r="A3625" t="str">
            <v>RO-40581</v>
          </cell>
          <cell r="B3625">
            <v>0</v>
          </cell>
          <cell r="C3625" t="str">
            <v>Sarjeta de terra em corte tipo DR.SCT- x/y. Largura = 80 cm tipo 80/20 (Execução, incluindo escavação)</v>
          </cell>
          <cell r="D3625" t="str">
            <v>m</v>
          </cell>
          <cell r="E3625">
            <v>4.4000000000000004</v>
          </cell>
        </row>
        <row r="3626">
          <cell r="A3626" t="str">
            <v>RO-40582</v>
          </cell>
          <cell r="B3626">
            <v>0</v>
          </cell>
          <cell r="C3626" t="str">
            <v>Sarjeta de terra em corte tipo DR.SCT- x/y. Largura = 80 cm tipo 80/25 (Execução, incluindo escavação)</v>
          </cell>
          <cell r="D3626" t="str">
            <v>m</v>
          </cell>
          <cell r="E3626">
            <v>5.5</v>
          </cell>
        </row>
        <row r="3627">
          <cell r="A3627" t="str">
            <v>RO-40583</v>
          </cell>
          <cell r="B3627">
            <v>0</v>
          </cell>
          <cell r="C3627" t="str">
            <v>Sarjeta de terra em corte tipo DR.SCT- x/y. Largura = 90 cm tipo 90/10 (Execução, incluindo escavação)</v>
          </cell>
          <cell r="D3627" t="str">
            <v>m</v>
          </cell>
          <cell r="E3627">
            <v>2.4700000000000002</v>
          </cell>
        </row>
        <row r="3628">
          <cell r="A3628" t="str">
            <v>RO-40584</v>
          </cell>
          <cell r="B3628">
            <v>0</v>
          </cell>
          <cell r="C3628" t="str">
            <v>Sarjeta de terra em corte tipo DR.SCT- x/y. Largura = 90 cm tipo 90/15 (Execução, incluindo escavação)</v>
          </cell>
          <cell r="D3628" t="str">
            <v>m</v>
          </cell>
          <cell r="E3628">
            <v>3.74</v>
          </cell>
        </row>
        <row r="3629">
          <cell r="A3629" t="str">
            <v>RO-40585</v>
          </cell>
          <cell r="B3629">
            <v>0</v>
          </cell>
          <cell r="C3629" t="str">
            <v>Sarjeta de terra em corte tipo DR.SCT- x/y. Largura = 90 cm tipo 90/20 (Execução, incluindo escavação)</v>
          </cell>
          <cell r="D3629" t="str">
            <v>m</v>
          </cell>
          <cell r="E3629">
            <v>4.95</v>
          </cell>
        </row>
        <row r="3630">
          <cell r="A3630" t="str">
            <v>RO-40586</v>
          </cell>
          <cell r="B3630">
            <v>0</v>
          </cell>
          <cell r="C3630" t="str">
            <v>Sarjeta de terra em corte tipo DR.SCT- x/y. Largura = 90 cm tipo 90/25 (Execução, incluindo escavação)</v>
          </cell>
          <cell r="D3630" t="str">
            <v>m</v>
          </cell>
          <cell r="E3630">
            <v>6.21</v>
          </cell>
        </row>
        <row r="3631">
          <cell r="A3631" t="str">
            <v>RO-40984</v>
          </cell>
          <cell r="B3631">
            <v>0</v>
          </cell>
          <cell r="C3631" t="str">
            <v>Terminal de dreno de alivio, tipo DR.DA-01 (Execução,  incluindo  escavação,  fornecimento e transporte de todos os materiais)</v>
          </cell>
          <cell r="D3631" t="str">
            <v>U</v>
          </cell>
          <cell r="E3631">
            <v>33.979999999999997</v>
          </cell>
        </row>
        <row r="3632">
          <cell r="A3632" t="str">
            <v>RO-40975</v>
          </cell>
          <cell r="B3632">
            <v>0</v>
          </cell>
          <cell r="C3632" t="str">
            <v>Terminal de dreno profundo de corte em rocha para DR.DPR (Execução, incluindo  escavação, fornecimento e transporte  de todos os materiais)</v>
          </cell>
          <cell r="D3632" t="str">
            <v>U</v>
          </cell>
          <cell r="E3632">
            <v>180.08</v>
          </cell>
        </row>
        <row r="3633">
          <cell r="A3633" t="str">
            <v>RO-40974</v>
          </cell>
          <cell r="B3633">
            <v>0</v>
          </cell>
          <cell r="C3633" t="str">
            <v>Terminal de dreno profundo, tipo DR.TDP (Execução,  incluindo  escavação, fornecimento e transporte de todos os materiais)</v>
          </cell>
          <cell r="D3633" t="str">
            <v>U</v>
          </cell>
          <cell r="E3633">
            <v>99.25</v>
          </cell>
        </row>
        <row r="3634">
          <cell r="A3634" t="str">
            <v>RO-40514</v>
          </cell>
          <cell r="B3634">
            <v>0</v>
          </cell>
          <cell r="C3634" t="str">
            <v>Valeta de proteção de aterro tipo DR.VPA (Execução, incluindo escavação)</v>
          </cell>
          <cell r="D3634" t="str">
            <v>m</v>
          </cell>
          <cell r="E3634">
            <v>27.58</v>
          </cell>
        </row>
        <row r="3635">
          <cell r="A3635" t="str">
            <v>RO-40528</v>
          </cell>
          <cell r="B3635">
            <v>0</v>
          </cell>
          <cell r="C3635" t="str">
            <v>Valeta de proteção de corte, tipo DR.VP-01., tipo 105/100 (Execução, incluindo escavação)</v>
          </cell>
          <cell r="D3635" t="str">
            <v>m</v>
          </cell>
          <cell r="E3635">
            <v>29.71</v>
          </cell>
        </row>
        <row r="3636">
          <cell r="A3636" t="str">
            <v>RO-40529</v>
          </cell>
          <cell r="B3636">
            <v>0</v>
          </cell>
          <cell r="C3636" t="str">
            <v>Valeta de proteção de corte, tipo DR.VP-01., tipo 105/80 (Execução, incluindo escavação)</v>
          </cell>
          <cell r="D3636" t="str">
            <v>m</v>
          </cell>
          <cell r="E3636">
            <v>26.96</v>
          </cell>
        </row>
        <row r="3637">
          <cell r="A3637" t="str">
            <v>RO-40530</v>
          </cell>
          <cell r="B3637">
            <v>0</v>
          </cell>
          <cell r="C3637" t="str">
            <v>Valeta de proteção de corte, tipo DR.VP-01., tipo 105/90 (Execução, incluindo escavação)</v>
          </cell>
          <cell r="D3637" t="str">
            <v>m</v>
          </cell>
          <cell r="E3637">
            <v>28.34</v>
          </cell>
        </row>
        <row r="3638">
          <cell r="A3638" t="str">
            <v>RO-40531</v>
          </cell>
          <cell r="B3638">
            <v>0</v>
          </cell>
          <cell r="C3638" t="str">
            <v>Valeta de proteção de corte, tipo DR.VP-01., tipo 115/100 (Execução, incluindo escavação)</v>
          </cell>
          <cell r="D3638" t="str">
            <v>m</v>
          </cell>
          <cell r="E3638">
            <v>31.42</v>
          </cell>
        </row>
        <row r="3639">
          <cell r="A3639" t="str">
            <v>RO-40532</v>
          </cell>
          <cell r="B3639">
            <v>0</v>
          </cell>
          <cell r="C3639" t="str">
            <v>Valeta de proteção de corte, tipo DR.VP-01., tipo 115/80 (Execução, incluindo escavação)</v>
          </cell>
          <cell r="D3639" t="str">
            <v>m</v>
          </cell>
          <cell r="E3639">
            <v>28.67</v>
          </cell>
        </row>
        <row r="3640">
          <cell r="A3640" t="str">
            <v>RO-40533</v>
          </cell>
          <cell r="B3640">
            <v>0</v>
          </cell>
          <cell r="C3640" t="str">
            <v>Valeta de proteção de corte, tipo DR.VP-01., tipo 115/90 (Execução, incluindo escavação)</v>
          </cell>
          <cell r="D3640" t="str">
            <v>m</v>
          </cell>
          <cell r="E3640">
            <v>30.04</v>
          </cell>
        </row>
        <row r="3641">
          <cell r="A3641" t="str">
            <v>RO-40534</v>
          </cell>
          <cell r="B3641">
            <v>0</v>
          </cell>
          <cell r="C3641" t="str">
            <v>Valeta de proteção de corte, tipo DR.VP-01., tipo 125/100 (Execução, incluindo escavação)</v>
          </cell>
          <cell r="D3641" t="str">
            <v>m</v>
          </cell>
          <cell r="E3641">
            <v>33.119999999999997</v>
          </cell>
        </row>
        <row r="3642">
          <cell r="A3642" t="str">
            <v>RO-40535</v>
          </cell>
          <cell r="B3642">
            <v>0</v>
          </cell>
          <cell r="C3642" t="str">
            <v>Valeta de proteção de corte, tipo DR.VP-01., tipo 125/90 (Execução, incluindo escavação)</v>
          </cell>
          <cell r="D3642" t="str">
            <v>m</v>
          </cell>
          <cell r="E3642">
            <v>31.75</v>
          </cell>
        </row>
        <row r="3643">
          <cell r="A3643" t="str">
            <v>RO-40519</v>
          </cell>
          <cell r="B3643">
            <v>0</v>
          </cell>
          <cell r="C3643" t="str">
            <v>Valeta de proteção de corte, tipo DR.VP-01., tipo 75/50 (Execução, incluindo escavação)</v>
          </cell>
          <cell r="D3643" t="str">
            <v>m</v>
          </cell>
          <cell r="E3643">
            <v>17.989999999999998</v>
          </cell>
        </row>
        <row r="3644">
          <cell r="A3644" t="str">
            <v>RO-40520</v>
          </cell>
          <cell r="B3644">
            <v>0</v>
          </cell>
          <cell r="C3644" t="str">
            <v>Valeta de proteção de corte, tipo DR.VP-01., tipo 75/60 (Execução, incluindo escavação)</v>
          </cell>
          <cell r="D3644" t="str">
            <v>m</v>
          </cell>
          <cell r="E3644">
            <v>19.37</v>
          </cell>
        </row>
        <row r="3645">
          <cell r="A3645" t="str">
            <v>RO-40521</v>
          </cell>
          <cell r="B3645">
            <v>0</v>
          </cell>
          <cell r="C3645" t="str">
            <v>Valeta de proteção de corte, tipo DR.VP-01., tipo 75/70 (Execução, incluindo escavação)</v>
          </cell>
          <cell r="D3645" t="str">
            <v>m</v>
          </cell>
          <cell r="E3645">
            <v>20.74</v>
          </cell>
        </row>
        <row r="3646">
          <cell r="A3646" t="str">
            <v>RO-40522</v>
          </cell>
          <cell r="B3646">
            <v>0</v>
          </cell>
          <cell r="C3646" t="str">
            <v>Valeta de proteção de corte, tipo DR.VP-01., tipo 85/60 (Execução, incluindo escavação)</v>
          </cell>
          <cell r="D3646" t="str">
            <v>m</v>
          </cell>
          <cell r="E3646">
            <v>20.96</v>
          </cell>
        </row>
        <row r="3647">
          <cell r="A3647" t="str">
            <v>RO-40523</v>
          </cell>
          <cell r="B3647">
            <v>0</v>
          </cell>
          <cell r="C3647" t="str">
            <v>Valeta de proteção de corte, tipo DR.VP-01., tipo 85/70 (Execução, incluindo escavação)</v>
          </cell>
          <cell r="D3647" t="str">
            <v>m</v>
          </cell>
          <cell r="E3647">
            <v>22.34</v>
          </cell>
        </row>
        <row r="3648">
          <cell r="A3648" t="str">
            <v>RO-40524</v>
          </cell>
          <cell r="B3648">
            <v>0</v>
          </cell>
          <cell r="C3648" t="str">
            <v>Valeta de proteção de corte, tipo DR.VP-01., tipo 85/80 (Execução, incluindo escavação)</v>
          </cell>
          <cell r="D3648" t="str">
            <v>m</v>
          </cell>
          <cell r="E3648">
            <v>23.71</v>
          </cell>
        </row>
        <row r="3649">
          <cell r="A3649" t="str">
            <v>RO-40525</v>
          </cell>
          <cell r="B3649">
            <v>0</v>
          </cell>
          <cell r="C3649" t="str">
            <v>Valeta de proteção de corte, tipo DR.VP-01., tipo 95/70 (Execução, incluindo escavação)</v>
          </cell>
          <cell r="D3649" t="str">
            <v>m</v>
          </cell>
          <cell r="E3649">
            <v>23.93</v>
          </cell>
        </row>
        <row r="3650">
          <cell r="A3650" t="str">
            <v>RO-40526</v>
          </cell>
          <cell r="B3650">
            <v>0</v>
          </cell>
          <cell r="C3650" t="str">
            <v>Valeta de proteção de corte, tipo DR.VP-01., tipo 95/80 (Execução, incluindo escavação)</v>
          </cell>
          <cell r="D3650" t="str">
            <v>m</v>
          </cell>
          <cell r="E3650">
            <v>25.31</v>
          </cell>
        </row>
        <row r="3651">
          <cell r="A3651" t="str">
            <v>RO-40527</v>
          </cell>
          <cell r="B3651">
            <v>0</v>
          </cell>
          <cell r="C3651" t="str">
            <v>Valeta de proteção de corte, tipo DR.VP-01., tipo 95/90 (Execução, incluindo escavação)</v>
          </cell>
          <cell r="D3651" t="str">
            <v>m</v>
          </cell>
          <cell r="E3651">
            <v>26.68</v>
          </cell>
        </row>
        <row r="3652">
          <cell r="A3652" t="str">
            <v>RO-40545</v>
          </cell>
          <cell r="B3652">
            <v>0</v>
          </cell>
          <cell r="C3652" t="str">
            <v>Valeta de proteção de corte, tipo DR.VP-02., tipo 105/100 (Execução, incluindo escavação, fornecimento, transporte e plantio da grama)</v>
          </cell>
          <cell r="D3652" t="str">
            <v>m</v>
          </cell>
          <cell r="E3652">
            <v>44.67</v>
          </cell>
        </row>
        <row r="3653">
          <cell r="A3653" t="str">
            <v>RO-40546</v>
          </cell>
          <cell r="B3653">
            <v>0</v>
          </cell>
          <cell r="C3653" t="str">
            <v>Valeta de proteção de corte, tipo DR.VP-02., tipo 105/80 (Execução, incluindo escavação, fornecimento, transporte e plantio da grama)</v>
          </cell>
          <cell r="D3653" t="str">
            <v>m</v>
          </cell>
          <cell r="E3653">
            <v>40.68</v>
          </cell>
        </row>
        <row r="3654">
          <cell r="A3654" t="str">
            <v>RO-40547</v>
          </cell>
          <cell r="B3654">
            <v>0</v>
          </cell>
          <cell r="C3654" t="str">
            <v>Valeta de proteção de corte, tipo DR.VP-02., tipo 105/90 (Execução, incluindo escavação, fornecimento, transporte e plantio da grama)</v>
          </cell>
          <cell r="D3654" t="str">
            <v>m</v>
          </cell>
          <cell r="E3654">
            <v>42.57</v>
          </cell>
        </row>
        <row r="3655">
          <cell r="A3655" t="str">
            <v>RO-40548</v>
          </cell>
          <cell r="B3655">
            <v>0</v>
          </cell>
          <cell r="C3655" t="str">
            <v>Valeta de proteção de corte, tipo DR.VP-02., tipo 115/100 (Execução, incluindo escavação,fornecimento, transporte e plantio da grama)</v>
          </cell>
          <cell r="D3655" t="str">
            <v>m</v>
          </cell>
          <cell r="E3655">
            <v>46.45</v>
          </cell>
        </row>
        <row r="3656">
          <cell r="A3656" t="str">
            <v>RO-40549</v>
          </cell>
          <cell r="B3656">
            <v>0</v>
          </cell>
          <cell r="C3656" t="str">
            <v>Valeta de proteção de corte, tipo DR.VP-02., tipo 115/80 (Execução, incluindo escavação, fornecimento, transporte e plantio da grama)</v>
          </cell>
          <cell r="D3656" t="str">
            <v>m</v>
          </cell>
          <cell r="E3656">
            <v>42.68</v>
          </cell>
        </row>
        <row r="3657">
          <cell r="A3657" t="str">
            <v>RO-40550</v>
          </cell>
          <cell r="B3657">
            <v>0</v>
          </cell>
          <cell r="C3657" t="str">
            <v>Valeta de proteção de corte, tipo DR.VP-02., tipo 115/90 (Execução, incluindo escavação, fornecimento, transporte e plantio da grama)</v>
          </cell>
          <cell r="D3657" t="str">
            <v>m</v>
          </cell>
          <cell r="E3657">
            <v>44.49</v>
          </cell>
        </row>
        <row r="3658">
          <cell r="A3658" t="str">
            <v>RO-40551</v>
          </cell>
          <cell r="B3658">
            <v>0</v>
          </cell>
          <cell r="C3658" t="str">
            <v>Valeta de proteção de corte, tipo DR.VP-02., tipo 125/100 (Execução, incluindo escavação,fornecimento, transporte e plantio da grama)</v>
          </cell>
          <cell r="D3658" t="str">
            <v>m</v>
          </cell>
          <cell r="E3658">
            <v>48.45</v>
          </cell>
        </row>
        <row r="3659">
          <cell r="A3659" t="str">
            <v>RO-40552</v>
          </cell>
          <cell r="B3659">
            <v>0</v>
          </cell>
          <cell r="C3659" t="str">
            <v>Valeta de proteção de corte, tipo DR.VP-02., tipo 125/90 (Execução, incluindo escavação,fornecimento, transporte e plantio da grama)</v>
          </cell>
          <cell r="D3659" t="str">
            <v>m</v>
          </cell>
          <cell r="E3659">
            <v>46.64</v>
          </cell>
        </row>
        <row r="3660">
          <cell r="A3660" t="str">
            <v>RO-40536</v>
          </cell>
          <cell r="B3660">
            <v>0</v>
          </cell>
          <cell r="C3660" t="str">
            <v>Valeta de proteção de corte, tipo DR.VP-02., tipo 75/50 (Execução, incluindo escavação, fornecimento, transporte e plantio da grama)</v>
          </cell>
          <cell r="D3660" t="str">
            <v>m</v>
          </cell>
          <cell r="E3660">
            <v>29.52</v>
          </cell>
        </row>
        <row r="3661">
          <cell r="A3661" t="str">
            <v>RO-40537</v>
          </cell>
          <cell r="B3661">
            <v>0</v>
          </cell>
          <cell r="C3661" t="str">
            <v>Valeta de proteção de corte, tipo DR.VP-02., tipo 75/60 (Execução, incluindo escavação, fornecimento, transporte e plantio da grama)</v>
          </cell>
          <cell r="D3661" t="str">
            <v>m</v>
          </cell>
          <cell r="E3661">
            <v>31.34</v>
          </cell>
        </row>
        <row r="3662">
          <cell r="A3662" t="str">
            <v>RO-40538</v>
          </cell>
          <cell r="B3662">
            <v>0</v>
          </cell>
          <cell r="C3662" t="str">
            <v>Valeta de proteção de corte, tipo DR.VP-02., tipo 75/70 (Execução, incluindo escavação, fornecimento, transporte e plantio da grama)</v>
          </cell>
          <cell r="D3662" t="str">
            <v>m</v>
          </cell>
          <cell r="E3662">
            <v>33.44</v>
          </cell>
        </row>
        <row r="3663">
          <cell r="A3663" t="str">
            <v>RO-40539</v>
          </cell>
          <cell r="B3663">
            <v>0</v>
          </cell>
          <cell r="C3663" t="str">
            <v>Valeta de proteção de corte, tipo DR.VP-02., tipo 85/60 (Execução, incluindo escavação, fornecimento, transporte e plantio da grama)</v>
          </cell>
          <cell r="D3663" t="str">
            <v>m</v>
          </cell>
          <cell r="E3663">
            <v>33.22</v>
          </cell>
        </row>
        <row r="3664">
          <cell r="A3664" t="str">
            <v>RO-40540</v>
          </cell>
          <cell r="B3664">
            <v>0</v>
          </cell>
          <cell r="C3664" t="str">
            <v>Valeta de proteção de corte, tipo DR.VP-02., tipo 85/70 (Execução, incluindo escavação, fornecimento, transporte e plantio da grama)</v>
          </cell>
          <cell r="D3664" t="str">
            <v>m</v>
          </cell>
          <cell r="E3664">
            <v>35.18</v>
          </cell>
        </row>
        <row r="3665">
          <cell r="A3665" t="str">
            <v>RO-40541</v>
          </cell>
          <cell r="B3665">
            <v>0</v>
          </cell>
          <cell r="C3665" t="str">
            <v>Valeta de proteção de corte, tipo DR.VP-02., tipo 85/80 (Execução, incluindo escavação, fornecimento, transporte e plantio da grama)</v>
          </cell>
          <cell r="D3665" t="str">
            <v>m</v>
          </cell>
          <cell r="E3665">
            <v>37.28</v>
          </cell>
        </row>
        <row r="3666">
          <cell r="A3666" t="str">
            <v>RO-40542</v>
          </cell>
          <cell r="B3666">
            <v>0</v>
          </cell>
          <cell r="C3666" t="str">
            <v>Valeta de proteção de corte, tipo DR.VP-02., tipo 95/70 (Execução, incluindo escavação, fornecimento, transporte e plantio da grama)</v>
          </cell>
          <cell r="D3666" t="str">
            <v>m</v>
          </cell>
          <cell r="E3666">
            <v>36.92</v>
          </cell>
        </row>
        <row r="3667">
          <cell r="A3667" t="str">
            <v>RO-40543</v>
          </cell>
          <cell r="B3667">
            <v>0</v>
          </cell>
          <cell r="C3667" t="str">
            <v>Valeta de proteção de corte, tipo DR.VP-02., tipo 95/80 (Execução, incluindo escavação, fornecimento, transporte e plantio da grama)</v>
          </cell>
          <cell r="D3667" t="str">
            <v>m</v>
          </cell>
          <cell r="E3667">
            <v>38.880000000000003</v>
          </cell>
        </row>
        <row r="3668">
          <cell r="A3668" t="str">
            <v>RO-40544</v>
          </cell>
          <cell r="B3668">
            <v>0</v>
          </cell>
          <cell r="C3668" t="str">
            <v>Valeta de proteção de corte, tipo DR.VP-02., tipo 95/90 (Execução, incluindo escavação, fornecimento, transporte e plantio da grama)</v>
          </cell>
          <cell r="D3668" t="str">
            <v>m</v>
          </cell>
          <cell r="E3668">
            <v>40.909999999999997</v>
          </cell>
        </row>
        <row r="3669">
          <cell r="A3669" t="str">
            <v>RO-40563</v>
          </cell>
          <cell r="B3669">
            <v>0</v>
          </cell>
          <cell r="C3669" t="str">
            <v>Valeta de proteção de corte, tipo DR.VP-03., tipo 105/100 (Execução, incluindo escavação,fornecimento e transporte de todos os materiais)</v>
          </cell>
          <cell r="D3669" t="str">
            <v>m</v>
          </cell>
          <cell r="E3669">
            <v>131.77000000000001</v>
          </cell>
        </row>
        <row r="3670">
          <cell r="A3670" t="str">
            <v>RO-40564</v>
          </cell>
          <cell r="B3670">
            <v>0</v>
          </cell>
          <cell r="C3670" t="str">
            <v>Valeta de proteção de corte, tipo DR.VP-03., tipo 105/80 (Execução, incluindo escavação,fornecimento e transporte de todos os materiais)</v>
          </cell>
          <cell r="D3670" t="str">
            <v>m</v>
          </cell>
          <cell r="E3670">
            <v>120.54</v>
          </cell>
        </row>
        <row r="3671">
          <cell r="A3671" t="str">
            <v>RO-40565</v>
          </cell>
          <cell r="B3671">
            <v>0</v>
          </cell>
          <cell r="C3671" t="str">
            <v>Valeta de proteção de corte, tipo DR.VP-03., tipo 105/90 (Execução, incluindo escavação,fornecimento e transporte de todos os materiais)</v>
          </cell>
          <cell r="D3671" t="str">
            <v>m</v>
          </cell>
          <cell r="E3671">
            <v>126.16</v>
          </cell>
        </row>
        <row r="3672">
          <cell r="A3672" t="str">
            <v>RO-40566</v>
          </cell>
          <cell r="B3672">
            <v>0</v>
          </cell>
          <cell r="C3672" t="str">
            <v>Valeta de proteção de corte, tipo DR.VP-03., tipo 115/100 (Execução, incluindo escavação,fornecimento e transporte de todos os materiais)</v>
          </cell>
          <cell r="D3672" t="str">
            <v>m</v>
          </cell>
          <cell r="E3672">
            <v>132.87</v>
          </cell>
        </row>
        <row r="3673">
          <cell r="A3673" t="str">
            <v>RO-40567</v>
          </cell>
          <cell r="B3673">
            <v>0</v>
          </cell>
          <cell r="C3673" t="str">
            <v>Valeta de proteção de corte, tipo DR.VP-03., tipo 115/80 (Execução, incluindo escavação,fornecimento e transporte de todos os materiais)</v>
          </cell>
          <cell r="D3673" t="str">
            <v>m</v>
          </cell>
          <cell r="E3673">
            <v>124.07</v>
          </cell>
        </row>
        <row r="3674">
          <cell r="A3674" t="str">
            <v>RO-40568</v>
          </cell>
          <cell r="B3674">
            <v>0</v>
          </cell>
          <cell r="C3674" t="str">
            <v>Valeta de proteção de corte, tipo DR.VP-03., tipo 115/90 (Execução, incluindo escavação,fornecimento e transporte de todos os materiais)</v>
          </cell>
          <cell r="D3674" t="str">
            <v>m</v>
          </cell>
          <cell r="E3674">
            <v>127.86</v>
          </cell>
        </row>
        <row r="3675">
          <cell r="A3675" t="str">
            <v>RO-40569</v>
          </cell>
          <cell r="B3675">
            <v>0</v>
          </cell>
          <cell r="C3675" t="str">
            <v>Valeta de proteção de corte, tipo DR.VP-03., tipo 125/100 (Execução, incluindo escavação,fornecimento e transporte de todos os materiais)</v>
          </cell>
          <cell r="D3675" t="str">
            <v>m</v>
          </cell>
          <cell r="E3675">
            <v>137</v>
          </cell>
        </row>
        <row r="3676">
          <cell r="A3676" t="str">
            <v>RO-40570</v>
          </cell>
          <cell r="B3676">
            <v>0</v>
          </cell>
          <cell r="C3676" t="str">
            <v>Valeta de proteção de corte, tipo DR.VP-03., tipo 125/90 (Execução, incluindo escavação,fornecimento e transporte de todos os materiais)</v>
          </cell>
          <cell r="D3676" t="str">
            <v>m</v>
          </cell>
          <cell r="E3676">
            <v>131.99</v>
          </cell>
        </row>
        <row r="3677">
          <cell r="A3677" t="str">
            <v>RO-40554</v>
          </cell>
          <cell r="B3677">
            <v>0</v>
          </cell>
          <cell r="C3677" t="str">
            <v>Valeta de proteção de corte, tipo DR.VP-03., tipo 75/50 (Execução, incluindo escavação,fornecimento e transporte de todos os materiais)</v>
          </cell>
          <cell r="D3677" t="str">
            <v>m</v>
          </cell>
          <cell r="E3677">
            <v>98.85</v>
          </cell>
        </row>
        <row r="3678">
          <cell r="A3678" t="str">
            <v>RO-40555</v>
          </cell>
          <cell r="B3678">
            <v>0</v>
          </cell>
          <cell r="C3678" t="str">
            <v>Valeta de proteção de corte, tipo DR.VP-03., tipo 75/60 (Execução, incluindo escavação,fornecimento e transporte de todos os materiais)</v>
          </cell>
          <cell r="D3678" t="str">
            <v>m</v>
          </cell>
          <cell r="E3678">
            <v>103.86</v>
          </cell>
        </row>
        <row r="3679">
          <cell r="A3679" t="str">
            <v>RO-40556</v>
          </cell>
          <cell r="B3679">
            <v>0</v>
          </cell>
          <cell r="C3679" t="str">
            <v>Valeta de proteção de corte, tipo DR.VP-03., tipo 75/70 (Execução, incluindo escavação,fornecimento e transporte de todos os materiais)</v>
          </cell>
          <cell r="D3679" t="str">
            <v>m</v>
          </cell>
          <cell r="E3679">
            <v>109.48</v>
          </cell>
        </row>
        <row r="3680">
          <cell r="A3680" t="str">
            <v>RO-40557</v>
          </cell>
          <cell r="B3680">
            <v>0</v>
          </cell>
          <cell r="C3680" t="str">
            <v>Valeta de proteção de corte, tipo DR.VP-03., tipo 85/60 (Execução, incluindo escavação,fornecimento e transporte de todos os materiais)</v>
          </cell>
          <cell r="D3680" t="str">
            <v>m</v>
          </cell>
          <cell r="E3680">
            <v>106.06</v>
          </cell>
        </row>
        <row r="3681">
          <cell r="A3681" t="str">
            <v>RO-40558</v>
          </cell>
          <cell r="B3681">
            <v>0</v>
          </cell>
          <cell r="C3681" t="str">
            <v>Valeta de proteção de corte, tipo DR.VP-03., tipo 85/70 (Execução, incluindo escavação,fornecimento e transporte de todos os materiais)</v>
          </cell>
          <cell r="D3681" t="str">
            <v>m</v>
          </cell>
          <cell r="E3681">
            <v>111.08</v>
          </cell>
        </row>
        <row r="3682">
          <cell r="A3682" t="str">
            <v>RO-40559</v>
          </cell>
          <cell r="B3682">
            <v>0</v>
          </cell>
          <cell r="C3682" t="str">
            <v>Valeta de proteção de corte, tipo DR.VP-03., tipo 85/80 (Execução, incluindo escavação,fornecimento e transporte de todos os materiais)</v>
          </cell>
          <cell r="D3682" t="str">
            <v>m</v>
          </cell>
          <cell r="E3682">
            <v>116.68</v>
          </cell>
        </row>
        <row r="3683">
          <cell r="A3683" t="str">
            <v>RO-40560</v>
          </cell>
          <cell r="B3683">
            <v>0</v>
          </cell>
          <cell r="C3683" t="str">
            <v>Valeta de proteção de corte, tipo DR.VP-03., tipo 95/70 (Execução, incluindo escavação,fornecimento e transporte de todos os materiais)</v>
          </cell>
          <cell r="D3683" t="str">
            <v>m</v>
          </cell>
          <cell r="E3683">
            <v>113.27</v>
          </cell>
        </row>
        <row r="3684">
          <cell r="A3684" t="str">
            <v>RO-40561</v>
          </cell>
          <cell r="B3684">
            <v>0</v>
          </cell>
          <cell r="C3684" t="str">
            <v>Valeta de proteção de corte, tipo DR.VP-03., tipo 95/80 (Execução, incluindo escavação,fornecimento e transporte de todos os materiais)</v>
          </cell>
          <cell r="D3684" t="str">
            <v>m</v>
          </cell>
          <cell r="E3684">
            <v>117.68</v>
          </cell>
        </row>
        <row r="3685">
          <cell r="A3685" t="str">
            <v>RO-40562</v>
          </cell>
          <cell r="B3685">
            <v>0</v>
          </cell>
          <cell r="C3685" t="str">
            <v>Valeta de proteção de corte, tipo DR.VP-03., tipo 95/90 (Execução, incluindo escavação,fornecimento e transporte de todos os materiais)</v>
          </cell>
          <cell r="D3685" t="str">
            <v>m</v>
          </cell>
          <cell r="E3685">
            <v>123.89</v>
          </cell>
        </row>
        <row r="3686">
          <cell r="A3686">
            <v>251</v>
          </cell>
          <cell r="B3686">
            <v>0</v>
          </cell>
          <cell r="C3686" t="str">
            <v>Pavimentação</v>
          </cell>
          <cell r="D3686">
            <v>0</v>
          </cell>
          <cell r="E3686">
            <v>0</v>
          </cell>
        </row>
        <row r="3687">
          <cell r="A3687" t="str">
            <v>RO-41688</v>
          </cell>
          <cell r="B3687">
            <v>0</v>
          </cell>
          <cell r="C3687"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D3687" t="str">
            <v>m3</v>
          </cell>
          <cell r="E3687">
            <v>145.52000000000001</v>
          </cell>
        </row>
        <row r="3688">
          <cell r="A3688" t="str">
            <v>RO-43859</v>
          </cell>
          <cell r="B3688">
            <v>0</v>
          </cell>
          <cell r="C3688"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D3688" t="str">
            <v>m3</v>
          </cell>
          <cell r="E3688">
            <v>145.96</v>
          </cell>
        </row>
        <row r="3689">
          <cell r="A3689" t="str">
            <v>RO-41137</v>
          </cell>
          <cell r="B3689">
            <v>0</v>
          </cell>
          <cell r="C3689"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D3689" t="str">
            <v>m3</v>
          </cell>
          <cell r="E3689">
            <v>69.44</v>
          </cell>
        </row>
        <row r="3690">
          <cell r="A3690" t="str">
            <v>RO-41144</v>
          </cell>
          <cell r="B3690">
            <v>0</v>
          </cell>
          <cell r="C3690"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D3690" t="str">
            <v>m3</v>
          </cell>
          <cell r="E3690">
            <v>49.17</v>
          </cell>
        </row>
        <row r="3691">
          <cell r="A3691" t="str">
            <v>RO-43165</v>
          </cell>
          <cell r="B3691">
            <v>0</v>
          </cell>
          <cell r="C3691"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D3691" t="str">
            <v>m3</v>
          </cell>
          <cell r="E3691">
            <v>22.81</v>
          </cell>
        </row>
        <row r="3692">
          <cell r="A3692" t="str">
            <v>RO-43170</v>
          </cell>
          <cell r="B3692">
            <v>0</v>
          </cell>
          <cell r="C3692"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D3692" t="str">
            <v>m3</v>
          </cell>
          <cell r="E3692">
            <v>23.21</v>
          </cell>
        </row>
        <row r="3693">
          <cell r="A3693" t="str">
            <v>RO-43836</v>
          </cell>
          <cell r="B3693">
            <v>0</v>
          </cell>
          <cell r="C3693"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D3693" t="str">
            <v>m3</v>
          </cell>
          <cell r="E3693">
            <v>143.21</v>
          </cell>
        </row>
        <row r="3694">
          <cell r="A3694" t="str">
            <v>RO-44461</v>
          </cell>
          <cell r="B3694">
            <v>0</v>
          </cell>
          <cell r="C3694"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D3694" t="str">
            <v>m3</v>
          </cell>
          <cell r="E3694">
            <v>145.31</v>
          </cell>
        </row>
        <row r="3695">
          <cell r="A3695" t="str">
            <v>RO-41138</v>
          </cell>
          <cell r="B3695">
            <v>0</v>
          </cell>
          <cell r="C3695"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D3695" t="str">
            <v>m3</v>
          </cell>
          <cell r="E3695">
            <v>68.959999999999994</v>
          </cell>
        </row>
        <row r="3696">
          <cell r="A3696" t="str">
            <v>RO-41113</v>
          </cell>
          <cell r="B3696">
            <v>0</v>
          </cell>
          <cell r="C3696"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D3696" t="str">
            <v>m3</v>
          </cell>
          <cell r="E3696">
            <v>55.04</v>
          </cell>
        </row>
        <row r="3697">
          <cell r="A3697" t="str">
            <v>RO-41163</v>
          </cell>
          <cell r="B3697">
            <v>0</v>
          </cell>
          <cell r="C3697"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D3697" t="str">
            <v>m3</v>
          </cell>
          <cell r="E3697">
            <v>21.52</v>
          </cell>
        </row>
        <row r="3698">
          <cell r="A3698" t="str">
            <v>RO-42186</v>
          </cell>
          <cell r="B3698">
            <v>0</v>
          </cell>
          <cell r="C3698" t="str">
            <v>Base de solo com mistura em usina, compactada na energia do proctor intermediario (Execução, incluindo escavação, carga, descarga,  espalhamento e compactação da mistura; exclui aquisição e transporte do material e da mistura)</v>
          </cell>
          <cell r="D3698" t="str">
            <v>m3</v>
          </cell>
          <cell r="E3698">
            <v>24.62</v>
          </cell>
        </row>
        <row r="3699">
          <cell r="A3699" t="str">
            <v>RO-43164</v>
          </cell>
          <cell r="B3699">
            <v>0</v>
          </cell>
          <cell r="C3699" t="str">
            <v>Base de solo com mistura em usina, compactada na energia do proctor intermodificado (Execução, incluindo escavação, carga, descarga,  espalhamento e compactação da mistura; exclui aquisição e transporte do material e da mistura)</v>
          </cell>
          <cell r="D3699" t="str">
            <v>m3</v>
          </cell>
          <cell r="E3699">
            <v>24.99</v>
          </cell>
        </row>
        <row r="3700">
          <cell r="A3700" t="str">
            <v>RO-44242</v>
          </cell>
          <cell r="B3700">
            <v>0</v>
          </cell>
          <cell r="C3700"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D3700" t="str">
            <v>m3</v>
          </cell>
          <cell r="E3700">
            <v>23.65</v>
          </cell>
        </row>
        <row r="3701">
          <cell r="A3701" t="str">
            <v>RO-43113</v>
          </cell>
          <cell r="B3701">
            <v>0</v>
          </cell>
          <cell r="C3701" t="str">
            <v>Base de solo sem mistura, compactada na energia do proctor intermediário (Execução, incluindo escavação, carga, descarga, espalhamento, umidecimento e compactação do material; exclui aquisição e transporte do material)</v>
          </cell>
          <cell r="D3701" t="str">
            <v>m3</v>
          </cell>
          <cell r="E3701">
            <v>21.14</v>
          </cell>
        </row>
        <row r="3702">
          <cell r="A3702" t="str">
            <v>RO-42395</v>
          </cell>
          <cell r="B3702">
            <v>0</v>
          </cell>
          <cell r="C3702" t="str">
            <v>Base de solo sem mistura, compactada na energia do proctor intermodificado (Execução, incluindo escavação, carga, descarga, espalhamento, umidecimento e compactação do material; exclui aquisição e transporte do material)</v>
          </cell>
          <cell r="D3702" t="str">
            <v>m3</v>
          </cell>
          <cell r="E3702">
            <v>21.7</v>
          </cell>
        </row>
        <row r="3703">
          <cell r="A3703" t="str">
            <v>RO-41098</v>
          </cell>
          <cell r="B3703">
            <v>0</v>
          </cell>
          <cell r="C3703" t="str">
            <v>Base de solo sem mistura, compactada na energia do proctor modificado (Execução, incluindo escavação, carga, descarga, espalhamento, umidecimento e compactação do material; exclui aquisição e transporte do material)</v>
          </cell>
          <cell r="D3703" t="str">
            <v>m3</v>
          </cell>
          <cell r="E3703">
            <v>22.31</v>
          </cell>
        </row>
        <row r="3704">
          <cell r="A3704" t="str">
            <v>RO-14019</v>
          </cell>
          <cell r="B3704">
            <v>0</v>
          </cell>
          <cell r="C3704"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704" t="str">
            <v>m3</v>
          </cell>
          <cell r="E3704">
            <v>1089.6400000000001</v>
          </cell>
        </row>
        <row r="3705">
          <cell r="A3705" t="str">
            <v>RO-14020</v>
          </cell>
          <cell r="B3705">
            <v>0</v>
          </cell>
          <cell r="C3705"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705" t="str">
            <v>t</v>
          </cell>
          <cell r="E3705">
            <v>454.02</v>
          </cell>
        </row>
        <row r="3706">
          <cell r="A3706" t="str">
            <v>RO-41177</v>
          </cell>
          <cell r="B3706">
            <v>0</v>
          </cell>
          <cell r="C3706"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D3706" t="str">
            <v>m3</v>
          </cell>
          <cell r="E3706">
            <v>393.5</v>
          </cell>
        </row>
        <row r="3707">
          <cell r="A3707" t="str">
            <v>RO-43829</v>
          </cell>
          <cell r="B3707">
            <v>0</v>
          </cell>
          <cell r="C3707"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D3707" t="str">
            <v>m3</v>
          </cell>
          <cell r="E3707">
            <v>428.32</v>
          </cell>
        </row>
        <row r="3708">
          <cell r="A3708" t="str">
            <v>RO-41087</v>
          </cell>
          <cell r="B3708">
            <v>0</v>
          </cell>
          <cell r="C3708" t="str">
            <v>Escavação e carga de material de jazida (inclusive expurgo e capeamento)</v>
          </cell>
          <cell r="D3708" t="str">
            <v>m3</v>
          </cell>
          <cell r="E3708">
            <v>8.76</v>
          </cell>
        </row>
        <row r="3709">
          <cell r="A3709" t="str">
            <v>RO-42650</v>
          </cell>
          <cell r="B3709">
            <v>0</v>
          </cell>
          <cell r="C3709" t="str">
            <v>Fresagem contínua de pavimento asfáltico (3cm)</v>
          </cell>
          <cell r="D3709" t="str">
            <v>m2</v>
          </cell>
          <cell r="E3709">
            <v>2.2599999999999998</v>
          </cell>
        </row>
        <row r="3710">
          <cell r="A3710" t="str">
            <v>RO-42643</v>
          </cell>
          <cell r="B3710">
            <v>0</v>
          </cell>
          <cell r="C3710" t="str">
            <v>Fresagem descontínua de pavimento asfáltico (3cm)</v>
          </cell>
          <cell r="D3710" t="str">
            <v>m2</v>
          </cell>
          <cell r="E3710">
            <v>3.63</v>
          </cell>
        </row>
        <row r="3711">
          <cell r="A3711" t="str">
            <v>RO-51228</v>
          </cell>
          <cell r="B3711">
            <v>0</v>
          </cell>
          <cell r="C3711" t="str">
            <v>Imprimação (Execução e fornecimento do material betuminoso, exclusive transporte do material betuminoso)</v>
          </cell>
          <cell r="D3711" t="str">
            <v>m2</v>
          </cell>
          <cell r="E3711">
            <v>4.09</v>
          </cell>
        </row>
        <row r="3712">
          <cell r="A3712" t="str">
            <v>RO-41164</v>
          </cell>
          <cell r="B3712">
            <v>0</v>
          </cell>
          <cell r="C3712" t="str">
            <v>Imprimação sem fornecimento do material betuminoso (Execução, incluindo transporte do material betuminoso dentro do canteiro de obras)</v>
          </cell>
          <cell r="D3712" t="str">
            <v>m2</v>
          </cell>
          <cell r="E3712">
            <v>0.41</v>
          </cell>
        </row>
        <row r="3713">
          <cell r="A3713" t="str">
            <v>RO-41204</v>
          </cell>
          <cell r="B3713">
            <v>0</v>
          </cell>
          <cell r="C3713" t="str">
            <v>Lama asfaltica com espessura de 12,0 mm com fornecimento do material betuminoso (Execução, incluindo fornecimento e  transporte dentro do canteiro de obras  dos agregados e do material betuminoso)</v>
          </cell>
          <cell r="D3713" t="str">
            <v>m2</v>
          </cell>
          <cell r="E3713">
            <v>9.2799999999999994</v>
          </cell>
        </row>
        <row r="3714">
          <cell r="A3714" t="str">
            <v>RO-43326</v>
          </cell>
          <cell r="B3714">
            <v>0</v>
          </cell>
          <cell r="C3714" t="str">
            <v>Lama asfaltica com espessura de 12,0 mm sem fornecimento do material betuminoso (Execução, incluindo fornecimento dos agregados e o transporte dentro do canteiro de obras do material betuminoso e dos agregados)</v>
          </cell>
          <cell r="D3714" t="str">
            <v>m2</v>
          </cell>
          <cell r="E3714">
            <v>3.89</v>
          </cell>
        </row>
        <row r="3715">
          <cell r="A3715" t="str">
            <v>RO-43422</v>
          </cell>
          <cell r="B3715">
            <v>0</v>
          </cell>
          <cell r="C3715" t="str">
            <v>Lama asfáltica com espessura de 6,0 mm com fornecimento do material betuminoso (Execução, incluindo fornecimento  e o transporte dentro do canteiro de obras dos agregados e do material betuminoso)</v>
          </cell>
          <cell r="D3715" t="str">
            <v>m2</v>
          </cell>
          <cell r="E3715">
            <v>5.67</v>
          </cell>
        </row>
        <row r="3716">
          <cell r="A3716" t="str">
            <v>RO-43327</v>
          </cell>
          <cell r="B3716">
            <v>0</v>
          </cell>
          <cell r="C3716" t="str">
            <v>Lama asfaltica com espessura de 6,0 mm sem fornecimento do material betuminoso (Execução, incluindo fornecimento dos agregados e o transporte dentro do canteiro de obras do material betuminoso e dos agregados)</v>
          </cell>
          <cell r="D3716" t="str">
            <v>m2</v>
          </cell>
          <cell r="E3716">
            <v>1.97</v>
          </cell>
        </row>
        <row r="3717">
          <cell r="A3717" t="str">
            <v>RO-42649</v>
          </cell>
          <cell r="B3717">
            <v>0</v>
          </cell>
          <cell r="C3717" t="str">
            <v>Micro-revestimento asfático a frio  com espessura de 12mm (Execução, incluindo o fornecimento de todos os materiais, exceto a emulsão)</v>
          </cell>
          <cell r="D3717" t="str">
            <v>m2</v>
          </cell>
          <cell r="E3717">
            <v>2.65</v>
          </cell>
        </row>
        <row r="3718">
          <cell r="A3718" t="str">
            <v>RO-42831</v>
          </cell>
          <cell r="B3718">
            <v>0</v>
          </cell>
          <cell r="C3718" t="str">
            <v>Micro-revestimento asfático a frio  (com espessura de 15mm (Execução, incluindo o fornecimento de todos os materiais, exceto a emulsão)</v>
          </cell>
          <cell r="D3718" t="str">
            <v>m2</v>
          </cell>
          <cell r="E3718">
            <v>3.4</v>
          </cell>
        </row>
        <row r="3719">
          <cell r="A3719" t="str">
            <v>RO-43971</v>
          </cell>
          <cell r="B3719">
            <v>0</v>
          </cell>
          <cell r="C3719" t="str">
            <v>Pavimento de alvenaria poliédrica com 8,0 cm de espessura (Execução, incluindo o fornecimento do material do colchão de assentamento e das pedras; exclui os transportes dos materiais)</v>
          </cell>
          <cell r="D3719" t="str">
            <v>m2</v>
          </cell>
          <cell r="E3719">
            <v>24.06</v>
          </cell>
        </row>
        <row r="3720">
          <cell r="A3720" t="str">
            <v>RO-41208</v>
          </cell>
          <cell r="B3720">
            <v>0</v>
          </cell>
          <cell r="C3720" t="str">
            <v>Pavimento de paralepípedo com 10,0 cm de espessura (Execução, incluindo o fornecimento do material do colchão de assentamento e das pedras; exclui os transportes dos materiais)</v>
          </cell>
          <cell r="D3720" t="str">
            <v>m2</v>
          </cell>
          <cell r="E3720">
            <v>38.65</v>
          </cell>
        </row>
        <row r="3721">
          <cell r="A3721" t="str">
            <v>RO-51229</v>
          </cell>
          <cell r="B3721">
            <v>0</v>
          </cell>
          <cell r="C3721" t="str">
            <v>Pintura de ligação (Execução e fornecimento do material betuminoso, exclusive transporte do material betuminoso)</v>
          </cell>
          <cell r="D3721" t="str">
            <v>m2</v>
          </cell>
          <cell r="E3721">
            <v>2.17</v>
          </cell>
        </row>
        <row r="3722">
          <cell r="A3722" t="str">
            <v>RO-41166</v>
          </cell>
          <cell r="B3722">
            <v>0</v>
          </cell>
          <cell r="C3722" t="str">
            <v>Pintura de ligação sem fornecimento do material betuminoso (Execução, incluindo o transporte do material betuminoso dentro do canteiro de obras)</v>
          </cell>
          <cell r="D3722" t="str">
            <v>m2</v>
          </cell>
          <cell r="E3722">
            <v>0.27</v>
          </cell>
        </row>
        <row r="3723">
          <cell r="A3723" t="str">
            <v>RO-14021</v>
          </cell>
          <cell r="B3723">
            <v>0</v>
          </cell>
          <cell r="C3723" t="str">
            <v>Pré-misturado a frio - PMF (Execução, incluindo usinagem, aplicação, espalhamento e compactação, fornecimento dos agregados e material betuminoso, exclui transporte dos agregados e do material betuminoso até usina e da massa pronta até a pista)</v>
          </cell>
          <cell r="D3723" t="str">
            <v>m3</v>
          </cell>
          <cell r="E3723">
            <v>734.05</v>
          </cell>
        </row>
        <row r="3724">
          <cell r="A3724" t="str">
            <v>RO-14022</v>
          </cell>
          <cell r="B3724">
            <v>0</v>
          </cell>
          <cell r="C3724" t="str">
            <v>Pré-misturado a frio - PMF (Execução, incluindo usinagem, aplicação, espalhamento e compactação, fornecimento dos agregados e material betuminoso, exclui transporte dos agregados e do material betuminoso até usina e da massa pronta até a pista)</v>
          </cell>
          <cell r="D3724" t="str">
            <v>t</v>
          </cell>
          <cell r="E3724">
            <v>349.54</v>
          </cell>
        </row>
        <row r="3725">
          <cell r="A3725" t="str">
            <v>RO-43228</v>
          </cell>
          <cell r="B3725">
            <v>0</v>
          </cell>
          <cell r="C3725" t="str">
            <v>Pré-misturado a frio (Execução, incluindo o fornecimento dos agregados, exclui o transporte dos materiais, o fornecimento e transporte do material betuminoso)</v>
          </cell>
          <cell r="D3725" t="str">
            <v>m3</v>
          </cell>
          <cell r="E3725">
            <v>168.05</v>
          </cell>
        </row>
        <row r="3726">
          <cell r="A3726" t="str">
            <v>RO-43833</v>
          </cell>
          <cell r="B3726">
            <v>0</v>
          </cell>
          <cell r="C3726" t="str">
            <v>Reciclagem e reconfecção do  pavimento com adição de 2% de cimento , compactada na energia do proctor intermediário (Execução, com reaproveitamento do material, incluindo fornecimento e transporte do cimento)</v>
          </cell>
          <cell r="D3726" t="str">
            <v>m3</v>
          </cell>
          <cell r="E3726">
            <v>66.180000000000007</v>
          </cell>
        </row>
        <row r="3727">
          <cell r="A3727" t="str">
            <v>RO-41079</v>
          </cell>
          <cell r="B3727">
            <v>0</v>
          </cell>
          <cell r="C3727" t="str">
            <v>Reciclagem e reconfecção do pavimento com  adição de 3% de cimento, compactada na energia do proctor intermediário (Execução com reaproveitamento do material , incluindo o fornecimento e transporte do cimento)</v>
          </cell>
          <cell r="D3727" t="str">
            <v>m3</v>
          </cell>
          <cell r="E3727">
            <v>79.58</v>
          </cell>
        </row>
        <row r="3728">
          <cell r="A3728" t="str">
            <v>RO-41092</v>
          </cell>
          <cell r="B3728">
            <v>0</v>
          </cell>
          <cell r="C3728" t="str">
            <v>Reforço do sub-leito com adição de 3% de cal e compactação à 100% (Execução, incluindo fornrcimento da cal, escavação, carga, descarga, homogenização, umidecimento, espalhamento e compactação do material)</v>
          </cell>
          <cell r="D3728" t="str">
            <v>m3</v>
          </cell>
          <cell r="E3728">
            <v>27.38</v>
          </cell>
        </row>
        <row r="3729">
          <cell r="A3729" t="str">
            <v>RO-41093</v>
          </cell>
          <cell r="B3729">
            <v>0</v>
          </cell>
          <cell r="C3729" t="str">
            <v>Reforço do sub-leito (Execução, incluindo escavação, carga, descarga, homogenização, umidecimento, espalhamento e compactação do material)</v>
          </cell>
          <cell r="D3729" t="str">
            <v>m3</v>
          </cell>
          <cell r="E3729">
            <v>15.77</v>
          </cell>
        </row>
        <row r="3730">
          <cell r="A3730" t="str">
            <v>RO-41082</v>
          </cell>
          <cell r="B3730">
            <v>0</v>
          </cell>
          <cell r="C3730" t="str">
            <v>Regularização do sub-leito (proctor intermediário)</v>
          </cell>
          <cell r="D3730" t="str">
            <v>m2</v>
          </cell>
          <cell r="E3730">
            <v>1.2</v>
          </cell>
        </row>
        <row r="3731">
          <cell r="A3731" t="str">
            <v>RO-41083</v>
          </cell>
          <cell r="B3731">
            <v>0</v>
          </cell>
          <cell r="C3731" t="str">
            <v>Regularização do sub-leito (proctor internormal)</v>
          </cell>
          <cell r="D3731" t="str">
            <v>m2</v>
          </cell>
          <cell r="E3731">
            <v>1.22</v>
          </cell>
        </row>
        <row r="3732">
          <cell r="A3732" t="str">
            <v>RO-41081</v>
          </cell>
          <cell r="B3732">
            <v>0</v>
          </cell>
          <cell r="C3732" t="str">
            <v>Regularização do sub-leito (proctor normal)</v>
          </cell>
          <cell r="D3732" t="str">
            <v>m2</v>
          </cell>
          <cell r="E3732">
            <v>1.17</v>
          </cell>
        </row>
        <row r="3733">
          <cell r="A3733" t="str">
            <v>RO-41773</v>
          </cell>
          <cell r="B3733">
            <v>0</v>
          </cell>
          <cell r="C3733" t="str">
            <v>Remoção e carga da camada de material granular do pavimento (base e/ou sub-base)</v>
          </cell>
          <cell r="D3733" t="str">
            <v>m3</v>
          </cell>
          <cell r="E3733">
            <v>9.7899999999999991</v>
          </cell>
        </row>
        <row r="3734">
          <cell r="A3734" t="str">
            <v>RO-41211</v>
          </cell>
          <cell r="B3734">
            <v>0</v>
          </cell>
          <cell r="C3734" t="str">
            <v>Remoção e carga de todo pavimento existente</v>
          </cell>
          <cell r="D3734" t="str">
            <v>m3</v>
          </cell>
          <cell r="E3734">
            <v>10.43</v>
          </cell>
        </row>
        <row r="3735">
          <cell r="A3735" t="str">
            <v>RO-41212</v>
          </cell>
          <cell r="B3735">
            <v>0</v>
          </cell>
          <cell r="C3735" t="str">
            <v>Remoção e carga do revestimento asfaltico em pré-misturado ou concreto betuminoso usinado a quente</v>
          </cell>
          <cell r="D3735" t="str">
            <v>m2</v>
          </cell>
          <cell r="E3735">
            <v>1.1499999999999999</v>
          </cell>
        </row>
        <row r="3736">
          <cell r="A3736" t="str">
            <v>RO-41209</v>
          </cell>
          <cell r="B3736">
            <v>0</v>
          </cell>
          <cell r="C3736" t="str">
            <v>Remoçao e carga do revestimento asfaltico em tratamento superficial</v>
          </cell>
          <cell r="D3736" t="str">
            <v>m2</v>
          </cell>
          <cell r="E3736">
            <v>0.6</v>
          </cell>
        </row>
        <row r="3737">
          <cell r="A3737" t="str">
            <v>RO-41207</v>
          </cell>
          <cell r="B3737">
            <v>0</v>
          </cell>
          <cell r="C3737" t="str">
            <v>Reperfilamento de pavimento (para CBUQ e pré-misturado a frio) (Aplicação com motoniveladora, exclui o fornecimento da massa)</v>
          </cell>
          <cell r="D3737" t="str">
            <v>t</v>
          </cell>
          <cell r="E3737">
            <v>16.18</v>
          </cell>
        </row>
        <row r="3738">
          <cell r="A3738" t="str">
            <v>RO-41135</v>
          </cell>
          <cell r="B3738">
            <v>0</v>
          </cell>
          <cell r="C3738"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D3738" t="str">
            <v>m3</v>
          </cell>
          <cell r="E3738">
            <v>23.65</v>
          </cell>
        </row>
        <row r="3739">
          <cell r="A3739" t="str">
            <v>RO-41104</v>
          </cell>
          <cell r="B3739">
            <v>0</v>
          </cell>
          <cell r="C3739"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D3739" t="str">
            <v>m3</v>
          </cell>
          <cell r="E3739">
            <v>22.93</v>
          </cell>
        </row>
        <row r="3740">
          <cell r="A3740" t="str">
            <v>RO-42280</v>
          </cell>
          <cell r="B3740">
            <v>0</v>
          </cell>
          <cell r="C3740" t="str">
            <v>Sub-base, sem mistura, compactada na energia de proctor intermodificado (Execução, incluindo escavação, carga, descarga, espalhamento, umidecimento e compactação do material; exclui aquisição e transporte do material)</v>
          </cell>
          <cell r="D3740" t="str">
            <v>m3</v>
          </cell>
          <cell r="E3740">
            <v>21.7</v>
          </cell>
        </row>
        <row r="3741">
          <cell r="A3741" t="str">
            <v>RO-43112</v>
          </cell>
          <cell r="B3741">
            <v>0</v>
          </cell>
          <cell r="C3741" t="str">
            <v>Sub-base, sem mistura, compactada na energia do proctor intermediário (Execução, incluindo escavação, carga, descarga, espalhamento, umidecimento e compactação do material; exclui aquisição e transporte do material)</v>
          </cell>
          <cell r="D3741" t="str">
            <v>m3</v>
          </cell>
          <cell r="E3741">
            <v>21.14</v>
          </cell>
        </row>
        <row r="3742">
          <cell r="A3742" t="str">
            <v>RO-43195</v>
          </cell>
          <cell r="B3742">
            <v>0</v>
          </cell>
          <cell r="C3742" t="str">
            <v>Sub-base, sem mistura, compactado na energia do proctor modificado (Execução, incluindo escavação, carga, descarga, espalhamento, umidecimento e compactação do material; exclui aquisição e transporte do material)</v>
          </cell>
          <cell r="D3742" t="str">
            <v>m3</v>
          </cell>
          <cell r="E3742">
            <v>22.31</v>
          </cell>
        </row>
        <row r="3743">
          <cell r="A3743" t="str">
            <v>RO-41171</v>
          </cell>
          <cell r="B3743">
            <v>0</v>
          </cell>
          <cell r="C3743" t="str">
            <v>Tratamento anti-pó (Execução, incluindo o fornecimento da areia)</v>
          </cell>
          <cell r="D3743" t="str">
            <v>m2</v>
          </cell>
          <cell r="E3743">
            <v>1.07</v>
          </cell>
        </row>
        <row r="3744">
          <cell r="A3744" t="str">
            <v>RO-42664</v>
          </cell>
          <cell r="B3744">
            <v>0</v>
          </cell>
          <cell r="C3744" t="str">
            <v>Tratamento superficial duplo com aplicação de emulsão asfáltica modificada por polímero (Execução, incluindo fornecimento e limpeza dos agregados)</v>
          </cell>
          <cell r="D3744" t="str">
            <v>m2</v>
          </cell>
          <cell r="E3744">
            <v>5.62</v>
          </cell>
        </row>
        <row r="3745">
          <cell r="A3745" t="str">
            <v>RO-13321</v>
          </cell>
          <cell r="B3745">
            <v>0</v>
          </cell>
          <cell r="C3745" t="str">
            <v>Tratamento superficial duplo com banho diluído e fornecimento do material betuminoso (Execução, incluindo fornecimento e limpeza dos agregados e fornecimento do material betuminoso, exclusive transporte do material betuminoso)</v>
          </cell>
          <cell r="D3745" t="str">
            <v>m2</v>
          </cell>
          <cell r="E3745">
            <v>14.93</v>
          </cell>
        </row>
        <row r="3746">
          <cell r="A3746" t="str">
            <v>RO-43449</v>
          </cell>
          <cell r="B3746">
            <v>0</v>
          </cell>
          <cell r="C3746" t="str">
            <v>Tratamento superficial duplo com banho diluído (Execução, incluindo fornecimento e limpeza dos agregados)</v>
          </cell>
          <cell r="D3746" t="str">
            <v>m2</v>
          </cell>
          <cell r="E3746">
            <v>5.78</v>
          </cell>
        </row>
        <row r="3747">
          <cell r="A3747" t="str">
            <v>RO-41168</v>
          </cell>
          <cell r="B3747">
            <v>0</v>
          </cell>
          <cell r="C3747" t="str">
            <v>Tratamento superficial simples com banho diluído (Execução, incluindo fornecimento e limpeza dos agregados)</v>
          </cell>
          <cell r="D3747" t="str">
            <v>m2</v>
          </cell>
          <cell r="E3747">
            <v>2.99</v>
          </cell>
        </row>
        <row r="3748">
          <cell r="A3748" t="str">
            <v>RO-13320</v>
          </cell>
          <cell r="B3748">
            <v>0</v>
          </cell>
          <cell r="C3748" t="str">
            <v>Tratamento superficial simples com banho diluído (Execução, incluindo fornecimento e limpeza dos agregados e fornecimento do material betuminoso, exclusive transporte do material betuminoso)</v>
          </cell>
          <cell r="D3748" t="str">
            <v>m2</v>
          </cell>
          <cell r="E3748">
            <v>8.73</v>
          </cell>
        </row>
        <row r="3749">
          <cell r="A3749" t="str">
            <v>RO-41170</v>
          </cell>
          <cell r="B3749">
            <v>0</v>
          </cell>
          <cell r="C3749" t="str">
            <v>Tratamento superficial triplo com banho diluído (Execução, incluindo fornecimento e limpeza dos agregados e transporte do material betuminoso dentro do canteiro de obras)</v>
          </cell>
          <cell r="D3749" t="str">
            <v>m2</v>
          </cell>
          <cell r="E3749">
            <v>7.26</v>
          </cell>
        </row>
        <row r="3750">
          <cell r="A3750" t="str">
            <v>RO-41178</v>
          </cell>
          <cell r="B3750">
            <v>0</v>
          </cell>
          <cell r="C3750" t="str">
            <v>Usinagem de concreto betuminoso usinado a quente (faixa C) (Execução, incluindo o fornecimento dos agregados; exclui o fornecimento e transporte do material betuminoso e o transporte dos agregados)</v>
          </cell>
          <cell r="D3750" t="str">
            <v>t</v>
          </cell>
          <cell r="E3750">
            <v>141.97999999999999</v>
          </cell>
        </row>
        <row r="3751">
          <cell r="A3751" t="str">
            <v>RO-42208</v>
          </cell>
          <cell r="B3751">
            <v>0</v>
          </cell>
          <cell r="C3751" t="str">
            <v>Usinagem de concreto betuminoso usinado a quente para reperfilamento  (faixa C) (Execução, incluindo o fornecimento dos agregados; exclui o fornecimento e transporte do material betuminoso e o transporte dos agregados)</v>
          </cell>
          <cell r="D3751" t="str">
            <v>m3</v>
          </cell>
          <cell r="E3751">
            <v>340.78</v>
          </cell>
        </row>
        <row r="3752">
          <cell r="A3752" t="str">
            <v>RO-43402</v>
          </cell>
          <cell r="B3752">
            <v>0</v>
          </cell>
          <cell r="C3752" t="str">
            <v>Usinagem de pré-misturado a frio (Execução, incluindo o fornecimento dos agregados)</v>
          </cell>
          <cell r="D3752" t="str">
            <v>m3</v>
          </cell>
          <cell r="E3752">
            <v>121.62</v>
          </cell>
        </row>
        <row r="3753">
          <cell r="A3753">
            <v>253</v>
          </cell>
          <cell r="B3753">
            <v>0</v>
          </cell>
          <cell r="C3753" t="str">
            <v>Pavimento de Concreto</v>
          </cell>
          <cell r="D3753">
            <v>0</v>
          </cell>
          <cell r="E3753">
            <v>0</v>
          </cell>
        </row>
        <row r="3754">
          <cell r="A3754" t="str">
            <v>RO-43473</v>
          </cell>
          <cell r="B3754">
            <v>0</v>
          </cell>
          <cell r="C3754" t="str">
            <v>Cordão trapezoidal de concreto nas dimensões 15x12 cm e h=35 cm (Fck &gt;=35 MPa) (Execução, incluindo o fornecimento e transporte de todos os materiais)</v>
          </cell>
          <cell r="D3754" t="str">
            <v>m</v>
          </cell>
          <cell r="E3754">
            <v>34.299999999999997</v>
          </cell>
        </row>
        <row r="3755">
          <cell r="A3755" t="str">
            <v>RO-42387</v>
          </cell>
          <cell r="B3755">
            <v>0</v>
          </cell>
          <cell r="C3755" t="str">
            <v>Remoção de blocos sextavados (Bloquetes)</v>
          </cell>
          <cell r="D3755" t="str">
            <v>m2</v>
          </cell>
          <cell r="E3755">
            <v>10.6</v>
          </cell>
        </row>
        <row r="3756">
          <cell r="A3756" t="str">
            <v>RO-43415</v>
          </cell>
          <cell r="B3756">
            <v>0</v>
          </cell>
          <cell r="C3756" t="str">
            <v>Remoção manual de calçamento intertravado</v>
          </cell>
          <cell r="D3756" t="str">
            <v>m2</v>
          </cell>
          <cell r="E3756">
            <v>12.72</v>
          </cell>
        </row>
        <row r="3757">
          <cell r="A3757">
            <v>254</v>
          </cell>
          <cell r="B3757">
            <v>0</v>
          </cell>
          <cell r="C3757" t="str">
            <v>Sinalização Horizontal</v>
          </cell>
          <cell r="D3757">
            <v>0</v>
          </cell>
          <cell r="E3757">
            <v>0</v>
          </cell>
        </row>
        <row r="3758">
          <cell r="A3758" t="str">
            <v>RO-42887</v>
          </cell>
          <cell r="B3758">
            <v>0</v>
          </cell>
          <cell r="C3758" t="str">
            <v>Balizador de lâmina flexivel de PVC, tipo SV-BLF (Execução, incluindo fornecimento e transporte de todos  materiais)</v>
          </cell>
          <cell r="D3758" t="str">
            <v>U</v>
          </cell>
          <cell r="E3758">
            <v>17.09</v>
          </cell>
        </row>
        <row r="3759">
          <cell r="A3759" t="str">
            <v>RO-42399</v>
          </cell>
          <cell r="B3759">
            <v>0</v>
          </cell>
          <cell r="C3759" t="str">
            <v>Banda rugosa em concreto betuminoso usinado a quente com  fornecimento do material betuminoso (Execução, incluindo o fornecimento e transporte dos agregados, material betuminoso e pintura  de ligação)</v>
          </cell>
          <cell r="D3759" t="str">
            <v>m3</v>
          </cell>
          <cell r="E3759">
            <v>1419.07</v>
          </cell>
        </row>
        <row r="3760">
          <cell r="A3760" t="str">
            <v>RO-43269</v>
          </cell>
          <cell r="B3760">
            <v>0</v>
          </cell>
          <cell r="C3760" t="str">
            <v>Banda rugosa em pré-misturado a frio com fornecimento do material betuminoso (execução incluindo o fornecimento e transporte dos agregados, material betuminoso e pintura de ligação)</v>
          </cell>
          <cell r="D3760" t="str">
            <v>m3</v>
          </cell>
          <cell r="E3760">
            <v>1157.67</v>
          </cell>
        </row>
        <row r="3761">
          <cell r="A3761" t="str">
            <v>RO-42215</v>
          </cell>
          <cell r="B3761">
            <v>0</v>
          </cell>
          <cell r="C3761" t="str">
            <v>Banda rugosa em pré-misturado a frio sem fornecimento do material betuminoso (Execução, incluindo o fornecimento dos agregados e pintura  de ligação)</v>
          </cell>
          <cell r="D3761" t="str">
            <v>m3</v>
          </cell>
          <cell r="E3761">
            <v>537.21</v>
          </cell>
        </row>
        <row r="3762">
          <cell r="A3762" t="str">
            <v>RO-42830</v>
          </cell>
          <cell r="B3762">
            <v>0</v>
          </cell>
          <cell r="C3762" t="str">
            <v>Braço projetado com altura maior ou igual à 5,50 metros e vão de 3,80 metros (Execução, incluindo instalação, base de concreto, chumbadores, colocação da placa,fornecimento e transporte dos  materiais)</v>
          </cell>
          <cell r="D3762" t="str">
            <v>U</v>
          </cell>
          <cell r="E3762">
            <v>1752.67</v>
          </cell>
        </row>
        <row r="3763">
          <cell r="A3763" t="str">
            <v>RO-43226</v>
          </cell>
          <cell r="B3763">
            <v>0</v>
          </cell>
          <cell r="C3763" t="str">
            <v>Colocação de placas</v>
          </cell>
          <cell r="D3763" t="str">
            <v>m2</v>
          </cell>
          <cell r="E3763">
            <v>83.13</v>
          </cell>
        </row>
        <row r="3764">
          <cell r="A3764" t="str">
            <v>RO-41237</v>
          </cell>
          <cell r="B3764">
            <v>0</v>
          </cell>
          <cell r="C3764" t="str">
            <v>Linhas de resina acrilica de  0,6mm  de espessura e Largura  = 0,10m (Execução, incluindo pré-marcação, fornecimento e transporte de todos os materiais)</v>
          </cell>
          <cell r="D3764" t="str">
            <v>m</v>
          </cell>
          <cell r="E3764">
            <v>2.62</v>
          </cell>
        </row>
        <row r="3765">
          <cell r="A3765" t="str">
            <v>RO-41243</v>
          </cell>
          <cell r="B3765">
            <v>0</v>
          </cell>
          <cell r="C3765" t="str">
            <v>Linhas de resina acrilica 0,6mm com Largura &gt; 0,30m (execução, inclusive pré-marcação, fornecimento e transporte de todos os materiais)</v>
          </cell>
          <cell r="D3765" t="str">
            <v>m2</v>
          </cell>
          <cell r="E3765">
            <v>25.25</v>
          </cell>
        </row>
        <row r="3766">
          <cell r="A3766" t="str">
            <v>RO-41240</v>
          </cell>
          <cell r="B3766">
            <v>0</v>
          </cell>
          <cell r="C3766" t="str">
            <v>Linhas de resina acrilica 0,6mm de espessura e  Largura = 0,30m (execução, inclusive pré-marcação, fornecimento e transporte de todos os materiais)</v>
          </cell>
          <cell r="D3766" t="str">
            <v>m</v>
          </cell>
          <cell r="E3766">
            <v>7.67</v>
          </cell>
        </row>
        <row r="3767">
          <cell r="A3767" t="str">
            <v>RO-42198</v>
          </cell>
          <cell r="B3767">
            <v>0</v>
          </cell>
          <cell r="C3767" t="str">
            <v>Linhas de resina acrilica 0,6mm de espessura e Largura  = 0,08m (Execução, inclusive pré-marcação, fornecimento e transporte de todos os materiais)</v>
          </cell>
          <cell r="D3767" t="str">
            <v>m</v>
          </cell>
          <cell r="E3767">
            <v>2.12</v>
          </cell>
        </row>
        <row r="3768">
          <cell r="A3768" t="str">
            <v>RO-41239</v>
          </cell>
          <cell r="B3768">
            <v>0</v>
          </cell>
          <cell r="C3768" t="str">
            <v>Linhas de resina acrilica 0,6mm de espessura e Largura  = 0,20m (execução, inclusive pré-marcação, fornecimento e transporte de todos os materiais)</v>
          </cell>
          <cell r="D3768" t="str">
            <v>m</v>
          </cell>
          <cell r="E3768">
            <v>5.15</v>
          </cell>
        </row>
        <row r="3769">
          <cell r="A3769" t="str">
            <v>RO-42886</v>
          </cell>
          <cell r="B3769">
            <v>0</v>
          </cell>
          <cell r="C3769" t="str">
            <v>Placa de aço carbono com película refletiva grau diamante tipo X da ABNT - Escudo (Execução, incluindo fornecimento transporte de todos  materiais, inclusive poste de sustentação)</v>
          </cell>
          <cell r="D3769" t="str">
            <v>m2</v>
          </cell>
          <cell r="E3769">
            <v>1016.37</v>
          </cell>
        </row>
        <row r="3770">
          <cell r="A3770" t="str">
            <v>RO-42884</v>
          </cell>
          <cell r="B3770">
            <v>0</v>
          </cell>
          <cell r="C3770" t="str">
            <v>Placa de aço carbono com película refletiva grau diamante tipo X da ABNT - Marcador de Perigo 0,30 x 0,90 m (Execução, incluindo fornecimento transporte de todos  materiais, inclusive poste de sustentação)</v>
          </cell>
          <cell r="D3770" t="str">
            <v>m2</v>
          </cell>
          <cell r="E3770">
            <v>392.75</v>
          </cell>
        </row>
        <row r="3771">
          <cell r="A3771" t="str">
            <v>RO-42885</v>
          </cell>
          <cell r="B3771">
            <v>0</v>
          </cell>
          <cell r="C3771" t="str">
            <v>Placa de aço carbono com película refletiva grau diamante tipo X da ABNT - Marco Quilométrico (Execução, incluindo fornecimento transporte de todos  materiais, inclusive poste de sustentação)</v>
          </cell>
          <cell r="D3771" t="str">
            <v>m2</v>
          </cell>
          <cell r="E3771">
            <v>1016.37</v>
          </cell>
        </row>
        <row r="3772">
          <cell r="A3772" t="str">
            <v>RO-42878</v>
          </cell>
          <cell r="B3772">
            <v>0</v>
          </cell>
          <cell r="C3772" t="str">
            <v>Placa de aço carbono com película refletiva grau diamante tipo X da ABNT - Placa Circular (Execução, incluindo fornecimento e transporte de todos os materiais, inclusive poste de sustentação)</v>
          </cell>
          <cell r="D3772" t="str">
            <v>m2</v>
          </cell>
          <cell r="E3772">
            <v>985.33</v>
          </cell>
        </row>
        <row r="3773">
          <cell r="A3773" t="str">
            <v>RO-42879</v>
          </cell>
          <cell r="B3773">
            <v>0</v>
          </cell>
          <cell r="C3773" t="str">
            <v>Placa de aço carbono com película refletiva grau diamante tipo X da ABNT - Placa octogonal (Execução, incluindo fornecimento e transporte de todos os materiais, inclusive postes de sustentação)</v>
          </cell>
          <cell r="D3773" t="str">
            <v>m2</v>
          </cell>
          <cell r="E3773">
            <v>870.66</v>
          </cell>
        </row>
        <row r="3774">
          <cell r="A3774" t="str">
            <v>RO-42881</v>
          </cell>
          <cell r="B3774">
            <v>0</v>
          </cell>
          <cell r="C3774" t="str">
            <v>Placa de aço carbono com película refletiva grau diamante tipo X da ABNT - Placa quadrada (Execução, incluindo fornecimento e transporte de todos os materiais, inclusive poste de sustentação)</v>
          </cell>
          <cell r="D3774" t="str">
            <v>m2</v>
          </cell>
          <cell r="E3774">
            <v>925.7</v>
          </cell>
        </row>
        <row r="3775">
          <cell r="A3775" t="str">
            <v>RO-42882</v>
          </cell>
          <cell r="B3775">
            <v>0</v>
          </cell>
          <cell r="C3775" t="str">
            <v>Placa de aço carbono com película refletiva grau diamante tipo X da ABNT - Placa Retangular (Execução, incluindo fornecimento e transporte de todos os materiais, inclusive poste de sustentação)</v>
          </cell>
          <cell r="D3775" t="str">
            <v>m2</v>
          </cell>
          <cell r="E3775">
            <v>1016.37</v>
          </cell>
        </row>
        <row r="3776">
          <cell r="A3776" t="str">
            <v>RO-42880</v>
          </cell>
          <cell r="B3776">
            <v>0</v>
          </cell>
          <cell r="C3776" t="str">
            <v>Placa de aço carbono com película refletiva grau diamante tipo X da ABNT - Placa triangular (Execução, incluindo fornecimento e transporte de todos os materiais, inclusive poste de sustentação)</v>
          </cell>
          <cell r="D3776" t="str">
            <v>m2</v>
          </cell>
          <cell r="E3776">
            <v>852.98</v>
          </cell>
        </row>
        <row r="3777">
          <cell r="A3777" t="str">
            <v>RO-42883</v>
          </cell>
          <cell r="B3777">
            <v>0</v>
          </cell>
          <cell r="C3777" t="str">
            <v>Placa de aço carbono com película refletiva grau diamante tipo X da ABNT, com suporte de madeira - Marcador de Alinhamento (Execução, incluindo fornecimento transporte de todos  materiais, inclusive poste de sustentação)</v>
          </cell>
          <cell r="D3777" t="str">
            <v>m2</v>
          </cell>
          <cell r="E3777">
            <v>392.75</v>
          </cell>
        </row>
        <row r="3778">
          <cell r="A3778" t="str">
            <v>RO-41227</v>
          </cell>
          <cell r="B3778">
            <v>0</v>
          </cell>
          <cell r="C3778" t="str">
            <v>Pré-marcação para linhas de sinalização horizontal por alinhamento (Execução, incluindo fornecimento e transporte de todos os materiais Eixo, bordo esquerdo e bordo direito)</v>
          </cell>
          <cell r="D3778" t="str">
            <v>km</v>
          </cell>
          <cell r="E3778">
            <v>104.01</v>
          </cell>
        </row>
        <row r="3779">
          <cell r="A3779" t="str">
            <v>RO-41779</v>
          </cell>
          <cell r="B3779">
            <v>0</v>
          </cell>
          <cell r="C3779" t="str">
            <v>Setas, simbolos e dizeres de resina acrílica 0,6mm de espessura (Execução, incluindo pré-marcação, fornecimento e transporte de todos os materiais)</v>
          </cell>
          <cell r="D3779" t="str">
            <v>m2</v>
          </cell>
          <cell r="E3779">
            <v>37.869999999999997</v>
          </cell>
        </row>
        <row r="3780">
          <cell r="A3780" t="str">
            <v>RO-41231</v>
          </cell>
          <cell r="B3780">
            <v>0</v>
          </cell>
          <cell r="C3780" t="str">
            <v>Tacha refletiva tipo SHTRP, com catadióptrico em apenas uma face (Execução, incluindo fornecimento, colocação e transporte de todos os materiais)</v>
          </cell>
          <cell r="D3780" t="str">
            <v>U</v>
          </cell>
          <cell r="E3780">
            <v>16.11</v>
          </cell>
        </row>
        <row r="3781">
          <cell r="A3781" t="str">
            <v>RO-41230</v>
          </cell>
          <cell r="B3781">
            <v>0</v>
          </cell>
          <cell r="C3781" t="str">
            <v>Tacha refletiva tipo SHTRP, com catadióptrico nas duas faces (Execução, incluindo fornecimento, colocação e transporte de todos os materiais)</v>
          </cell>
          <cell r="D3781" t="str">
            <v>U</v>
          </cell>
          <cell r="E3781">
            <v>19.5</v>
          </cell>
        </row>
        <row r="3782">
          <cell r="A3782" t="str">
            <v>RO-41228</v>
          </cell>
          <cell r="B3782">
            <v>0</v>
          </cell>
          <cell r="C3782" t="str">
            <v>Tachão refletivo  tipo SHTRG, com catadióptrico nas duas faces (Execução, incluindo fornecimento, colocação e transporte de todos os materiais)</v>
          </cell>
          <cell r="D3782" t="str">
            <v>U</v>
          </cell>
          <cell r="E3782">
            <v>58.05</v>
          </cell>
        </row>
        <row r="3783">
          <cell r="A3783" t="str">
            <v>RO-41229</v>
          </cell>
          <cell r="B3783">
            <v>0</v>
          </cell>
          <cell r="C3783" t="str">
            <v>Tachão refletivo tipo SHTRG, com catadióptrico em apenas uma face (Execução, incluindo fornecimento, colocação e transporte de todos os materiais)</v>
          </cell>
          <cell r="D3783" t="str">
            <v>U</v>
          </cell>
          <cell r="E3783">
            <v>57</v>
          </cell>
        </row>
        <row r="3784">
          <cell r="A3784">
            <v>280</v>
          </cell>
          <cell r="B3784">
            <v>0</v>
          </cell>
          <cell r="C3784" t="str">
            <v>Sinalização Vertical</v>
          </cell>
          <cell r="D3784">
            <v>0</v>
          </cell>
          <cell r="E3784">
            <v>0</v>
          </cell>
        </row>
        <row r="3785">
          <cell r="A3785" t="str">
            <v>RO-42829</v>
          </cell>
          <cell r="B3785">
            <v>0</v>
          </cell>
          <cell r="C3785" t="str">
            <v>Braço projetado com altura maior ou igual à 5,50 metros e vão de 4,80 metros (Execução, incluindo instalação, base de concreto, chumbadores, colocação da placa, fornecimento e transporte dos  materiais)</v>
          </cell>
          <cell r="D3785" t="str">
            <v>U</v>
          </cell>
          <cell r="E3785">
            <v>2100.17</v>
          </cell>
        </row>
        <row r="3786">
          <cell r="A3786" t="str">
            <v>RO-41763</v>
          </cell>
          <cell r="B3786">
            <v>0</v>
          </cell>
          <cell r="C3786" t="str">
            <v>Defensa Singela semi-maleável SV-DSM-02 (Execução, incluindo fornecimento, colocação e transporte de todos os materiais)</v>
          </cell>
          <cell r="D3786" t="str">
            <v>m</v>
          </cell>
          <cell r="E3786">
            <v>383.46</v>
          </cell>
        </row>
        <row r="3787">
          <cell r="A3787" t="str">
            <v>RO-44777</v>
          </cell>
          <cell r="B3787">
            <v>0</v>
          </cell>
          <cell r="C3787" t="str">
            <v>Placa de aço carbono com película refletiva alta intensidade prismática tipo III da ABNT  - Marcador de Alinhamento (Execução, incluindo fornecimento e transporte de todos os materiais, inclusive postes de sustentação)</v>
          </cell>
          <cell r="D3787" t="str">
            <v>m2</v>
          </cell>
          <cell r="E3787">
            <v>240.29</v>
          </cell>
        </row>
        <row r="3788">
          <cell r="A3788" t="str">
            <v>RO-42983</v>
          </cell>
          <cell r="B3788">
            <v>0</v>
          </cell>
          <cell r="C3788" t="str">
            <v>Placa de aço carbono com película refletiva alta intensidade prismática tipo III da ABNT - Escudo (Execução, incluindo fornecimento e transporte de todos os materiais, inclusive postes de sustentação)</v>
          </cell>
          <cell r="D3788" t="str">
            <v>m2</v>
          </cell>
          <cell r="E3788">
            <v>601.11</v>
          </cell>
        </row>
        <row r="3789">
          <cell r="A3789" t="str">
            <v>RO-44585</v>
          </cell>
          <cell r="B3789">
            <v>0</v>
          </cell>
          <cell r="C3789" t="str">
            <v>Placa de aço carbono com película refletiva alta intensidade prismática tipo III da ABNT - Marcador de perigo 0,30x0,90 m (Execução, incluindo fornecimento e transporte de todos os materiais, inclusive poste de sustentação)</v>
          </cell>
          <cell r="D3789" t="str">
            <v>m2</v>
          </cell>
          <cell r="E3789">
            <v>240.29</v>
          </cell>
        </row>
        <row r="3790">
          <cell r="A3790" t="str">
            <v>RO-44586</v>
          </cell>
          <cell r="B3790">
            <v>0</v>
          </cell>
          <cell r="C3790" t="str">
            <v>Placa de aço carbono com película refletiva alta intensidade prismática tipo III da ABNT - Marco quilométrico (Execução, incluindo fornecimento e transporte de todos os materiais, inclusive postes de sustentação)</v>
          </cell>
          <cell r="D3790" t="str">
            <v>m2</v>
          </cell>
          <cell r="E3790">
            <v>601.11</v>
          </cell>
        </row>
        <row r="3791">
          <cell r="A3791" t="str">
            <v>RO-42977</v>
          </cell>
          <cell r="B3791">
            <v>0</v>
          </cell>
          <cell r="C3791" t="str">
            <v>Placa de aço carbono com película refletiva alta intensidade prismática tipo III da ABNT - Placa circular (execução, incluindo fornecimento e transporte de todos os materiais, inclusive postes de sustentação)</v>
          </cell>
          <cell r="D3791" t="str">
            <v>m2</v>
          </cell>
          <cell r="E3791">
            <v>586.03</v>
          </cell>
        </row>
        <row r="3792">
          <cell r="A3792" t="str">
            <v>RO-42978</v>
          </cell>
          <cell r="B3792">
            <v>0</v>
          </cell>
          <cell r="C3792" t="str">
            <v>Placa de aço carbono com película refletiva alta intensidade prismática tipo III da ABNT - Placa octogonal (execução, incluindo fornecimento e transporte de todos os materiais, inclusive postes de sustentação)</v>
          </cell>
          <cell r="D3792" t="str">
            <v>m2</v>
          </cell>
          <cell r="E3792">
            <v>537.9</v>
          </cell>
        </row>
        <row r="3793">
          <cell r="A3793" t="str">
            <v>RO-42980</v>
          </cell>
          <cell r="B3793">
            <v>0</v>
          </cell>
          <cell r="C3793" t="str">
            <v>Placa de aço carbono com película refletiva alta intensidade prismática tipo III da ABNT - Placa quadrada (Execução, incluindo fornecimento e transporte de todos os materiais, inclusive postes de sustentação)</v>
          </cell>
          <cell r="D3793" t="str">
            <v>m2</v>
          </cell>
          <cell r="E3793">
            <v>561</v>
          </cell>
        </row>
        <row r="3794">
          <cell r="A3794" t="str">
            <v>RO-42981</v>
          </cell>
          <cell r="B3794">
            <v>0</v>
          </cell>
          <cell r="C3794" t="str">
            <v>Placa de aço carbono com película refletiva alta intensidade prismática tipo III da ABNT - Placa retangular (Execução, incluindo fornecimento e transporte de todos os materiais, inclusive postes de sustentação)</v>
          </cell>
          <cell r="D3794" t="str">
            <v>m2</v>
          </cell>
          <cell r="E3794">
            <v>601.11</v>
          </cell>
        </row>
        <row r="3795">
          <cell r="A3795" t="str">
            <v>RO-42979</v>
          </cell>
          <cell r="B3795">
            <v>0</v>
          </cell>
          <cell r="C3795" t="str">
            <v>Placa de aço carbono com película refletiva alta intensidade prismática tipo III da ABNT - Placa triangular (execução, incluindo fornecimento e transporte de todos os materiais, inclusive postes de sustentação)</v>
          </cell>
          <cell r="D3795" t="str">
            <v>m2</v>
          </cell>
          <cell r="E3795">
            <v>512.24</v>
          </cell>
        </row>
        <row r="3796">
          <cell r="A3796" t="str">
            <v>RO-42210</v>
          </cell>
          <cell r="B3796">
            <v>0</v>
          </cell>
          <cell r="C3796" t="str">
            <v>Placa de aço carbono com película refletiva grau técnico tipo I da ABNT - Escudo (Execução, incluindo fornecimento e transporte de todos os materiais, inclusive poste de sustentação)</v>
          </cell>
          <cell r="D3796" t="str">
            <v>m2</v>
          </cell>
          <cell r="E3796">
            <v>463.83</v>
          </cell>
        </row>
        <row r="3797">
          <cell r="A3797" t="str">
            <v>RO-42194</v>
          </cell>
          <cell r="B3797">
            <v>0</v>
          </cell>
          <cell r="C3797" t="str">
            <v>Placa de aço carbono com película refletiva grau técnico tipo I da ABNT - Marcador de Alinhamento (Execução, incluindo fornecimento e transporte de todos os materiais, inclusive poste de sustentação)</v>
          </cell>
          <cell r="D3797" t="str">
            <v>m2</v>
          </cell>
          <cell r="E3797">
            <v>189.89</v>
          </cell>
        </row>
        <row r="3798">
          <cell r="A3798" t="str">
            <v>RO-42195</v>
          </cell>
          <cell r="B3798">
            <v>0</v>
          </cell>
          <cell r="C3798" t="str">
            <v>Placa de aço carbono com película refletiva grau técnico tipo I da ABNT - Marcador de Perigo 0,30 x 0,90m (Execução, incluindo fornecimento e transporte de todos os materiais, inclusive poste de sustentação)</v>
          </cell>
          <cell r="D3798" t="str">
            <v>m2</v>
          </cell>
          <cell r="E3798">
            <v>189.89</v>
          </cell>
        </row>
        <row r="3799">
          <cell r="A3799" t="str">
            <v>RO-42196</v>
          </cell>
          <cell r="B3799">
            <v>0</v>
          </cell>
          <cell r="C3799" t="str">
            <v>Placa de aço carbono com película refletiva grau técnico tipo I da ABNT - Marco Quilométrico (Execução, incluindo fornecimento e transporte de todos os materiais, inclusive poste de sustentação)</v>
          </cell>
          <cell r="D3799" t="str">
            <v>m2</v>
          </cell>
          <cell r="E3799">
            <v>463.83</v>
          </cell>
        </row>
        <row r="3800">
          <cell r="A3800" t="str">
            <v>RO-41841</v>
          </cell>
          <cell r="B3800">
            <v>0</v>
          </cell>
          <cell r="C3800" t="str">
            <v>Placa de aço carbono com película refletiva grau técnico tipo I da ABNT - Placa Circular (Execução, incluindo fornecimento e transporte de todos os materiais, inclusive poste de sustentação)</v>
          </cell>
          <cell r="D3800" t="str">
            <v>m2</v>
          </cell>
          <cell r="E3800">
            <v>454.03</v>
          </cell>
        </row>
        <row r="3801">
          <cell r="A3801" t="str">
            <v>RO-41842</v>
          </cell>
          <cell r="B3801">
            <v>0</v>
          </cell>
          <cell r="C3801" t="str">
            <v>Placa de aço carbono com película refletiva grau técnico tipo I da ABNT - Placa Octogonal (Execução, incluindo fornecimento e transporte de todos os materiais, inclusive poste de sustentação)</v>
          </cell>
          <cell r="D3801" t="str">
            <v>m2</v>
          </cell>
          <cell r="E3801">
            <v>427.9</v>
          </cell>
        </row>
        <row r="3802">
          <cell r="A3802" t="str">
            <v>RO-41844</v>
          </cell>
          <cell r="B3802">
            <v>0</v>
          </cell>
          <cell r="C3802" t="str">
            <v>Placa de aço carbono com película refletiva grau técnico tipo I da ABNT - Placa Quadrada (Execução, incluindo fornecimento e transporte de todos os materiais, inclusive poste de sustentação)</v>
          </cell>
          <cell r="D3802" t="str">
            <v>m2</v>
          </cell>
          <cell r="E3802">
            <v>440.44</v>
          </cell>
        </row>
        <row r="3803">
          <cell r="A3803" t="str">
            <v>RO-42193</v>
          </cell>
          <cell r="B3803">
            <v>0</v>
          </cell>
          <cell r="C3803" t="str">
            <v>Placa de aço carbono com película refletiva grau técnico tipo I da ABNT - Placa Retangular (Execução, incluindo fornecimento e transporte de todos os materiais, inclusive poste de sustentação)</v>
          </cell>
          <cell r="D3803" t="str">
            <v>m2</v>
          </cell>
          <cell r="E3803">
            <v>463.83</v>
          </cell>
        </row>
        <row r="3804">
          <cell r="A3804" t="str">
            <v>RO-41843</v>
          </cell>
          <cell r="B3804">
            <v>0</v>
          </cell>
          <cell r="C3804" t="str">
            <v>Placa de aço carbono com película refletiva grau técnico tipo I da ABNT - Placa Triangular (Execução, incluindo fornecimento e transporte de todos os materiais, inclusive poste de sustentação)</v>
          </cell>
          <cell r="D3804" t="str">
            <v>m2</v>
          </cell>
          <cell r="E3804">
            <v>399.6</v>
          </cell>
        </row>
        <row r="3805">
          <cell r="A3805" t="str">
            <v>RO-43014</v>
          </cell>
          <cell r="B3805">
            <v>0</v>
          </cell>
          <cell r="C3805" t="str">
            <v>Remoção de placas</v>
          </cell>
          <cell r="D3805" t="str">
            <v>U</v>
          </cell>
          <cell r="E3805">
            <v>14.24</v>
          </cell>
        </row>
        <row r="3806">
          <cell r="A3806">
            <v>255</v>
          </cell>
          <cell r="B3806">
            <v>0</v>
          </cell>
          <cell r="C3806" t="str">
            <v>Conservação</v>
          </cell>
          <cell r="D3806">
            <v>0</v>
          </cell>
          <cell r="E3806">
            <v>0</v>
          </cell>
        </row>
        <row r="3807">
          <cell r="A3807" t="str">
            <v>RO-41781</v>
          </cell>
          <cell r="B3807">
            <v>0</v>
          </cell>
          <cell r="C3807" t="str">
            <v>Arborização com o fornecimento e transporte da muda ((Execução, incluindo escavação, fornecimento e transporte da muda)</v>
          </cell>
          <cell r="D3807" t="str">
            <v>U</v>
          </cell>
          <cell r="E3807">
            <v>12.28</v>
          </cell>
        </row>
        <row r="3808">
          <cell r="A3808" t="str">
            <v>RO-41387</v>
          </cell>
          <cell r="B3808">
            <v>0</v>
          </cell>
          <cell r="C3808" t="str">
            <v>Armação de aço tipo CA-50 (Execução, incluindo preparo, dobragem, colocação nas formas e transporte de todos os materiais)</v>
          </cell>
          <cell r="D3808" t="str">
            <v>Kg</v>
          </cell>
          <cell r="E3808">
            <v>9.56</v>
          </cell>
        </row>
        <row r="3809">
          <cell r="A3809" t="str">
            <v>RO-41316</v>
          </cell>
          <cell r="B3809">
            <v>0</v>
          </cell>
          <cell r="C3809" t="str">
            <v>Caiação a duas demãos (Execução, incluindo fornecimento e transporte de todos os materiais)</v>
          </cell>
          <cell r="D3809" t="str">
            <v>m2</v>
          </cell>
          <cell r="E3809">
            <v>2.68</v>
          </cell>
        </row>
        <row r="3810">
          <cell r="A3810" t="str">
            <v>RO-41296</v>
          </cell>
          <cell r="B3810">
            <v>0</v>
          </cell>
          <cell r="C3810" t="str">
            <v>Capina (Execução, incluindo remoção do material até 5 km)</v>
          </cell>
          <cell r="D3810" t="str">
            <v>ha</v>
          </cell>
          <cell r="E3810">
            <v>6289.2</v>
          </cell>
        </row>
        <row r="3811">
          <cell r="A3811" t="str">
            <v>RO-41278</v>
          </cell>
          <cell r="B3811">
            <v>0</v>
          </cell>
          <cell r="C3811" t="str">
            <v>Cerca de arame farpado, tipo OC.CA-01 (com 4 fios e mourão de madeira com espaçamento de 2,5 metros) ((Execução, incluindo escavação , fornecimento, assentamento e transporte de todos os materiais)</v>
          </cell>
          <cell r="D3811" t="str">
            <v>m</v>
          </cell>
          <cell r="E3811">
            <v>16.41</v>
          </cell>
        </row>
        <row r="3812">
          <cell r="A3812" t="str">
            <v>RO-41396</v>
          </cell>
          <cell r="B3812">
            <v>0</v>
          </cell>
          <cell r="C3812" t="str">
            <v>Conformação das caixas de empréstimos e jazidas (Execução, incluindo regularização, fornecimento e transporte de todos os materiais)</v>
          </cell>
          <cell r="D3812" t="str">
            <v>m2</v>
          </cell>
          <cell r="E3812">
            <v>0.3</v>
          </cell>
        </row>
        <row r="3813">
          <cell r="A3813" t="str">
            <v>RO-43246</v>
          </cell>
          <cell r="B3813">
            <v>0</v>
          </cell>
          <cell r="C3813" t="str">
            <v>Conformação do leito estradal, inclusive umidecimento</v>
          </cell>
          <cell r="D3813" t="str">
            <v>ha</v>
          </cell>
          <cell r="E3813">
            <v>861.38</v>
          </cell>
        </row>
        <row r="3814">
          <cell r="A3814" t="str">
            <v>RO-41399</v>
          </cell>
          <cell r="B3814">
            <v>0</v>
          </cell>
          <cell r="C3814" t="str">
            <v>Conformação e proteção dos locais de bota fora (Execução, incluindo regularização, fornecimento e transporte de todos os materiais)</v>
          </cell>
          <cell r="D3814" t="str">
            <v>m2</v>
          </cell>
          <cell r="E3814">
            <v>0.3</v>
          </cell>
        </row>
        <row r="3815">
          <cell r="A3815" t="str">
            <v>RO-41388</v>
          </cell>
          <cell r="B3815">
            <v>0</v>
          </cell>
          <cell r="C3815" t="str">
            <v>Encascalhamento (Execução, incluindo escavação, carga e descarga, umidecimento e espalhamento do material)</v>
          </cell>
          <cell r="D3815" t="str">
            <v>m3</v>
          </cell>
          <cell r="E3815">
            <v>10.48</v>
          </cell>
        </row>
        <row r="3816">
          <cell r="A3816" t="str">
            <v>RO-41400</v>
          </cell>
          <cell r="B3816">
            <v>0</v>
          </cell>
          <cell r="C3816" t="str">
            <v>Estocagem da camada vegetal de caixas de emprestimo e jazidas</v>
          </cell>
          <cell r="D3816" t="str">
            <v>m2</v>
          </cell>
          <cell r="E3816">
            <v>0.22</v>
          </cell>
        </row>
        <row r="3817">
          <cell r="A3817" t="str">
            <v>RO-41336</v>
          </cell>
          <cell r="B3817">
            <v>0</v>
          </cell>
          <cell r="C3817" t="str">
            <v>Horas de servente</v>
          </cell>
          <cell r="D3817" t="str">
            <v>hora</v>
          </cell>
          <cell r="E3817">
            <v>14.47</v>
          </cell>
        </row>
        <row r="3818">
          <cell r="A3818" t="str">
            <v>RO-41300</v>
          </cell>
          <cell r="B3818">
            <v>0</v>
          </cell>
          <cell r="C3818" t="str">
            <v>Limpeza de bueiros (Execução, incluindo remoção do material para local adequado)</v>
          </cell>
          <cell r="D3818" t="str">
            <v>hxh</v>
          </cell>
          <cell r="E3818">
            <v>19.34</v>
          </cell>
        </row>
        <row r="3819">
          <cell r="A3819" t="str">
            <v>RO-41297</v>
          </cell>
          <cell r="B3819">
            <v>0</v>
          </cell>
          <cell r="C3819" t="str">
            <v>Limpeza de dispositivo de drenagem superficial (Execução, incluindo capina lateral na largura de 0,20 m  e remoção de entulho)</v>
          </cell>
          <cell r="D3819" t="str">
            <v>km</v>
          </cell>
          <cell r="E3819">
            <v>661.82</v>
          </cell>
        </row>
        <row r="3820">
          <cell r="A3820" t="str">
            <v>RO-42874</v>
          </cell>
          <cell r="B3820">
            <v>0</v>
          </cell>
          <cell r="C3820" t="str">
            <v>Limpeza mecânica de bueiros por hidrojateamento, com obstrução média - Ø 0,40m</v>
          </cell>
          <cell r="D3820" t="str">
            <v>m</v>
          </cell>
          <cell r="E3820">
            <v>42.37</v>
          </cell>
        </row>
        <row r="3821">
          <cell r="A3821" t="str">
            <v>RO-42875</v>
          </cell>
          <cell r="B3821">
            <v>0</v>
          </cell>
          <cell r="C3821" t="str">
            <v>Limpeza mecânica de bueiros por hidrojateamento, com obstrução média - Ø 0,60m</v>
          </cell>
          <cell r="D3821" t="str">
            <v>m</v>
          </cell>
          <cell r="E3821">
            <v>47.67</v>
          </cell>
        </row>
        <row r="3822">
          <cell r="A3822" t="str">
            <v>RO-42876</v>
          </cell>
          <cell r="B3822">
            <v>0</v>
          </cell>
          <cell r="C3822" t="str">
            <v>Limpeza mecânica de bueiros por hidrojateamento, com obstrução média - Ø 0,80m</v>
          </cell>
          <cell r="D3822" t="str">
            <v>m</v>
          </cell>
          <cell r="E3822">
            <v>57.2</v>
          </cell>
        </row>
        <row r="3823">
          <cell r="A3823" t="str">
            <v>RO-42877</v>
          </cell>
          <cell r="B3823">
            <v>0</v>
          </cell>
          <cell r="C3823" t="str">
            <v>Limpeza mecânica de bueiros por hidrojateamento, com obstrução média - Ø 1,00m</v>
          </cell>
          <cell r="D3823" t="str">
            <v>m</v>
          </cell>
          <cell r="E3823">
            <v>66.78</v>
          </cell>
        </row>
        <row r="3824">
          <cell r="A3824" t="str">
            <v>RO-42216</v>
          </cell>
          <cell r="B3824">
            <v>0</v>
          </cell>
          <cell r="C3824" t="str">
            <v>Mata-Burro em trilhos tipo OC.MB-01 (Execução, incluindo escavação, fornecimento e transporte de todos os materiais)</v>
          </cell>
          <cell r="D3824" t="str">
            <v>U</v>
          </cell>
          <cell r="E3824">
            <v>5189.1499999999996</v>
          </cell>
        </row>
        <row r="3825">
          <cell r="A3825" t="str">
            <v>RO-42283</v>
          </cell>
          <cell r="B3825">
            <v>0</v>
          </cell>
          <cell r="C3825" t="str">
            <v>Passeio de concreto (FCK &gt;= 11 MPa - espessura de 6 cm) (Execução, incluindo fornecimento e transporte de todos os materiais)</v>
          </cell>
          <cell r="D3825" t="str">
            <v>m2</v>
          </cell>
          <cell r="E3825">
            <v>44.17</v>
          </cell>
        </row>
        <row r="3826">
          <cell r="A3826" t="str">
            <v>RO-41379</v>
          </cell>
          <cell r="B3826">
            <v>0</v>
          </cell>
          <cell r="C3826" t="str">
            <v>Porteira tipo OC.PT (Execução, incluindo escavação , fornecimento, assentamento e transporte dos  materiais)</v>
          </cell>
          <cell r="D3826" t="str">
            <v>U</v>
          </cell>
          <cell r="E3826">
            <v>1048.6600000000001</v>
          </cell>
        </row>
        <row r="3827">
          <cell r="A3827" t="str">
            <v>RO-41279</v>
          </cell>
          <cell r="B3827">
            <v>0</v>
          </cell>
          <cell r="C3827" t="str">
            <v>Reconfecção de cerca com reaproveitamento de 70% de materiais (Execução, incluindo fornecimento, assentamento e transporte de todos os materiais)</v>
          </cell>
          <cell r="D3827" t="str">
            <v>m</v>
          </cell>
          <cell r="E3827">
            <v>11.01</v>
          </cell>
        </row>
        <row r="3828">
          <cell r="A3828" t="str">
            <v>RO-41288</v>
          </cell>
          <cell r="B3828">
            <v>0</v>
          </cell>
          <cell r="C3828" t="str">
            <v>Remanejamento de cerca, com aproveitamento do material (Execução, incluindo escavação e assentamento de todos os materiais)</v>
          </cell>
          <cell r="D3828" t="str">
            <v>m</v>
          </cell>
          <cell r="E3828">
            <v>14.83</v>
          </cell>
        </row>
        <row r="3829">
          <cell r="A3829" t="str">
            <v>RO-41334</v>
          </cell>
          <cell r="B3829">
            <v>0</v>
          </cell>
          <cell r="C3829" t="str">
            <v>Remendo profundo - recomposição da camada granular (Execução, incluindo remoção de camada granular e revestimento betuminoso, transporte para bota-fora, escavação e carga do material granular)</v>
          </cell>
          <cell r="D3829" t="str">
            <v>m3</v>
          </cell>
          <cell r="E3829">
            <v>193.33</v>
          </cell>
        </row>
        <row r="3830">
          <cell r="A3830" t="str">
            <v>RO-43439</v>
          </cell>
          <cell r="B3830">
            <v>0</v>
          </cell>
          <cell r="C3830" t="str">
            <v>Remendo superficial (Execução, incluindo escavação e carga do material granular)</v>
          </cell>
          <cell r="D3830" t="str">
            <v>m2</v>
          </cell>
          <cell r="E3830">
            <v>29.94</v>
          </cell>
        </row>
        <row r="3831">
          <cell r="A3831" t="str">
            <v>RO-41291</v>
          </cell>
          <cell r="B3831">
            <v>0</v>
          </cell>
          <cell r="C3831" t="str">
            <v>Remoção de cercas</v>
          </cell>
          <cell r="D3831" t="str">
            <v>m</v>
          </cell>
          <cell r="E3831">
            <v>8.32</v>
          </cell>
        </row>
        <row r="3832">
          <cell r="A3832" t="str">
            <v>RO-42282</v>
          </cell>
          <cell r="B3832">
            <v>0</v>
          </cell>
          <cell r="C3832" t="str">
            <v>Remoção de Mata-Burro</v>
          </cell>
          <cell r="D3832" t="str">
            <v>U</v>
          </cell>
          <cell r="E3832">
            <v>522.70000000000005</v>
          </cell>
        </row>
        <row r="3833">
          <cell r="A3833" t="str">
            <v>RO-41401</v>
          </cell>
          <cell r="B3833">
            <v>0</v>
          </cell>
          <cell r="C3833" t="str">
            <v>Reposição de camada vegetal em caixa de empréstimo e jazidas</v>
          </cell>
          <cell r="D3833" t="str">
            <v>m2</v>
          </cell>
          <cell r="E3833">
            <v>0.95</v>
          </cell>
        </row>
        <row r="3834">
          <cell r="A3834" t="str">
            <v>RO-41402</v>
          </cell>
          <cell r="B3834">
            <v>0</v>
          </cell>
          <cell r="C3834" t="str">
            <v>Revestimento vegetal com gramas em placas (Execução, incluindo fornecimento, umidecimento, corte e carga da grama, adubação e plantio)</v>
          </cell>
          <cell r="D3834" t="str">
            <v>m2</v>
          </cell>
          <cell r="E3834">
            <v>7.3</v>
          </cell>
        </row>
        <row r="3835">
          <cell r="A3835" t="str">
            <v>RO-41404</v>
          </cell>
          <cell r="B3835">
            <v>0</v>
          </cell>
          <cell r="C3835" t="str">
            <v>Revestimento vegetal com semeadura manual (Execução, incluindo fornecimento e transporte de todos os materiais)</v>
          </cell>
          <cell r="D3835" t="str">
            <v>m2</v>
          </cell>
          <cell r="E3835">
            <v>2.38</v>
          </cell>
        </row>
        <row r="3836">
          <cell r="A3836" t="str">
            <v>RO-41292</v>
          </cell>
          <cell r="B3836">
            <v>0</v>
          </cell>
          <cell r="C3836" t="str">
            <v>Roçada manual leve (Execução, incluindo remoção do material até 5 km)</v>
          </cell>
          <cell r="D3836" t="str">
            <v>ha</v>
          </cell>
          <cell r="E3836">
            <v>1693.26</v>
          </cell>
        </row>
        <row r="3837">
          <cell r="A3837" t="str">
            <v>RO-41293</v>
          </cell>
          <cell r="B3837">
            <v>0</v>
          </cell>
          <cell r="C3837" t="str">
            <v>Roçada manual pesada (Execução, incluindo remoção do material até 5 km)</v>
          </cell>
          <cell r="D3837" t="str">
            <v>ha</v>
          </cell>
          <cell r="E3837">
            <v>2397.65</v>
          </cell>
        </row>
        <row r="3838">
          <cell r="A3838" t="str">
            <v>RO-41295</v>
          </cell>
          <cell r="B3838">
            <v>0</v>
          </cell>
          <cell r="C3838" t="str">
            <v>Roçada mecanizada (Execução, incluindo remoção do material até 5 km)</v>
          </cell>
          <cell r="D3838" t="str">
            <v>ha</v>
          </cell>
          <cell r="E3838">
            <v>789.11</v>
          </cell>
        </row>
        <row r="3839">
          <cell r="A3839" t="str">
            <v>RO-43273</v>
          </cell>
          <cell r="B3839">
            <v>0</v>
          </cell>
          <cell r="C3839" t="str">
            <v>Tapa buraco - aplicação da massa (Execução, incluindo pintura de ligação)</v>
          </cell>
          <cell r="D3839" t="str">
            <v>m3</v>
          </cell>
          <cell r="E3839">
            <v>301.54000000000002</v>
          </cell>
        </row>
        <row r="3840">
          <cell r="A3840" t="str">
            <v>RO-44638</v>
          </cell>
          <cell r="B3840">
            <v>0</v>
          </cell>
          <cell r="C3840" t="str">
            <v>Tapa-buraco com concreto betuminoso usinado a quente ((Execução incluindo usinagem, pintura de ligação, aplicação da massa, fornecimento e transporte dos agregados, exclui fornecimento e transporte do material betuminoso)</v>
          </cell>
          <cell r="D3840" t="str">
            <v>m3</v>
          </cell>
          <cell r="E3840">
            <v>575.71</v>
          </cell>
        </row>
        <row r="3841">
          <cell r="A3841" t="str">
            <v>RO-41320</v>
          </cell>
          <cell r="B3841">
            <v>0</v>
          </cell>
          <cell r="C3841" t="str">
            <v>Tapa-buraco com PMF com fornecimento do material betuminoso (Execução incluindo usinagem, aplicação da massa, pintura de ligação, fornecimento e transporte dos agregados e do material betuminoso)</v>
          </cell>
          <cell r="D3841" t="str">
            <v>m3</v>
          </cell>
          <cell r="E3841">
            <v>1043.6199999999999</v>
          </cell>
        </row>
        <row r="3842">
          <cell r="A3842" t="str">
            <v>RO-41732</v>
          </cell>
          <cell r="B3842">
            <v>0</v>
          </cell>
          <cell r="C3842" t="str">
            <v>Transporte da grama</v>
          </cell>
          <cell r="D3842" t="str">
            <v>m2*Km</v>
          </cell>
          <cell r="E3842">
            <v>0.09</v>
          </cell>
        </row>
        <row r="3843">
          <cell r="A3843" t="str">
            <v>RO-41345</v>
          </cell>
          <cell r="B3843">
            <v>0</v>
          </cell>
          <cell r="C3843" t="str">
            <v>Transporte de agregados para conservação. Distância média de transporte &lt;= 10,00 km</v>
          </cell>
          <cell r="D3843" t="str">
            <v>M3xKM</v>
          </cell>
          <cell r="E3843">
            <v>1.98</v>
          </cell>
        </row>
        <row r="3844">
          <cell r="A3844" t="str">
            <v>RO-41352</v>
          </cell>
          <cell r="B3844">
            <v>0</v>
          </cell>
          <cell r="C3844" t="str">
            <v>Transporte de agregados para conservação. Distância média de transporte &gt; 50,10 km</v>
          </cell>
          <cell r="D3844" t="str">
            <v>M3xKM</v>
          </cell>
          <cell r="E3844">
            <v>1.2</v>
          </cell>
        </row>
        <row r="3845">
          <cell r="A3845" t="str">
            <v>RO-41346</v>
          </cell>
          <cell r="B3845">
            <v>0</v>
          </cell>
          <cell r="C3845" t="str">
            <v>Transporte de agregados para conservação. Distância média de transporte de 10,10 a 15,00 km</v>
          </cell>
          <cell r="D3845" t="str">
            <v>M3xKM</v>
          </cell>
          <cell r="E3845">
            <v>1.46</v>
          </cell>
        </row>
        <row r="3846">
          <cell r="A3846" t="str">
            <v>RO-41347</v>
          </cell>
          <cell r="B3846">
            <v>0</v>
          </cell>
          <cell r="C3846" t="str">
            <v>Transporte de agregados para conservação. Distância média de transporte de 15,10 a 20,00 km</v>
          </cell>
          <cell r="D3846" t="str">
            <v>M3xKM</v>
          </cell>
          <cell r="E3846">
            <v>1.42</v>
          </cell>
        </row>
        <row r="3847">
          <cell r="A3847" t="str">
            <v>RO-41348</v>
          </cell>
          <cell r="B3847">
            <v>0</v>
          </cell>
          <cell r="C3847" t="str">
            <v>Transporte de agregados para conservação. Distância média de transporte de 20,10 a 25,00 km</v>
          </cell>
          <cell r="D3847" t="str">
            <v>M3xKM</v>
          </cell>
          <cell r="E3847">
            <v>1.37</v>
          </cell>
        </row>
        <row r="3848">
          <cell r="A3848" t="str">
            <v>RO-41349</v>
          </cell>
          <cell r="B3848">
            <v>0</v>
          </cell>
          <cell r="C3848" t="str">
            <v>Transporte de agregados para conservação. Distância média de transporte de 25,10 a 30,00 km</v>
          </cell>
          <cell r="D3848" t="str">
            <v>M3xKM</v>
          </cell>
          <cell r="E3848">
            <v>1.36</v>
          </cell>
        </row>
        <row r="3849">
          <cell r="A3849" t="str">
            <v>RO-41350</v>
          </cell>
          <cell r="B3849">
            <v>0</v>
          </cell>
          <cell r="C3849" t="str">
            <v>Transporte de agregados para conservação. Distância média de transporte de 30,10 a 40,00 km</v>
          </cell>
          <cell r="D3849" t="str">
            <v>M3xKM</v>
          </cell>
          <cell r="E3849">
            <v>1.29</v>
          </cell>
        </row>
        <row r="3850">
          <cell r="A3850" t="str">
            <v>RO-41351</v>
          </cell>
          <cell r="B3850">
            <v>0</v>
          </cell>
          <cell r="C3850" t="str">
            <v>Transporte de agregados para conservação. Distância média de transporte de 40,10 a 50,00 km</v>
          </cell>
          <cell r="D3850" t="str">
            <v>M3xKM</v>
          </cell>
          <cell r="E3850">
            <v>1.28</v>
          </cell>
        </row>
        <row r="3851">
          <cell r="A3851" t="str">
            <v>RO-14031</v>
          </cell>
          <cell r="B3851">
            <v>0</v>
          </cell>
          <cell r="C3851" t="str">
            <v>Transporte de Concreto Betuminoso Usinado a Quente.  Distância média de transporte &lt;= 10,0 km (volume compactado)</v>
          </cell>
          <cell r="D3851" t="str">
            <v>m3*km</v>
          </cell>
          <cell r="E3851">
            <v>3.16</v>
          </cell>
        </row>
        <row r="3852">
          <cell r="A3852" t="str">
            <v>RO-14038</v>
          </cell>
          <cell r="B3852">
            <v>0</v>
          </cell>
          <cell r="C3852" t="str">
            <v>Transporte de Concreto Betuminoso Usinado a Quente.  Distância média de transporte &gt; 50,00 km (volume compactado)</v>
          </cell>
          <cell r="D3852" t="str">
            <v>m3*km</v>
          </cell>
          <cell r="E3852">
            <v>1.93</v>
          </cell>
        </row>
        <row r="3853">
          <cell r="A3853" t="str">
            <v>RO-14032</v>
          </cell>
          <cell r="B3853">
            <v>0</v>
          </cell>
          <cell r="C3853" t="str">
            <v>Transporte de Concreto Betuminoso Usinado a Quente.  Distância média de transporte de 10,10 a 15,00 km (volume compactado)</v>
          </cell>
          <cell r="D3853" t="str">
            <v>m3*km</v>
          </cell>
          <cell r="E3853">
            <v>2.34</v>
          </cell>
        </row>
        <row r="3854">
          <cell r="A3854" t="str">
            <v>RO-14033</v>
          </cell>
          <cell r="B3854">
            <v>0</v>
          </cell>
          <cell r="C3854" t="str">
            <v>Transporte de Concreto Betuminoso Usinado a Quente.  Distância média de transporte de 15,10 a 20,00 km (volume compactado)</v>
          </cell>
          <cell r="D3854" t="str">
            <v>m3*km</v>
          </cell>
          <cell r="E3854">
            <v>2.2799999999999998</v>
          </cell>
        </row>
        <row r="3855">
          <cell r="A3855" t="str">
            <v>RO-14036</v>
          </cell>
          <cell r="B3855">
            <v>0</v>
          </cell>
          <cell r="C3855" t="str">
            <v>Transporte de Concreto Betuminoso Usinado a Quente.  Distância média de transporte de 30,10 a 40,00 km (volume compactado)</v>
          </cell>
          <cell r="D3855" t="str">
            <v>m3*km</v>
          </cell>
          <cell r="E3855">
            <v>2.06</v>
          </cell>
        </row>
        <row r="3856">
          <cell r="A3856" t="str">
            <v>RO-14037</v>
          </cell>
          <cell r="B3856">
            <v>0</v>
          </cell>
          <cell r="C3856" t="str">
            <v>Transporte de Concreto Betuminoso Usinado a Quente.  Distância média de transporte de 40,10 a 50,00 km (volume compactado)</v>
          </cell>
          <cell r="D3856" t="str">
            <v>m3*km</v>
          </cell>
          <cell r="E3856">
            <v>2.0499999999999998</v>
          </cell>
        </row>
        <row r="3857">
          <cell r="A3857" t="str">
            <v>RO-41361</v>
          </cell>
          <cell r="B3857">
            <v>0</v>
          </cell>
          <cell r="C3857" t="str">
            <v>Transporte de concreto betuminoso usinado a quente. Distância média de transporte &lt;= 10,00 km (Densidade de material solto)</v>
          </cell>
          <cell r="D3857" t="str">
            <v>M3xKM</v>
          </cell>
          <cell r="E3857">
            <v>2.2400000000000002</v>
          </cell>
        </row>
        <row r="3858">
          <cell r="A3858" t="str">
            <v>RO-41368</v>
          </cell>
          <cell r="B3858">
            <v>0</v>
          </cell>
          <cell r="C3858" t="str">
            <v>Transporte de concreto betuminoso usinado a quente. Distância média de transporte &gt;= 50,10 km (Densidade de material solto)</v>
          </cell>
          <cell r="D3858" t="str">
            <v>M3xKM</v>
          </cell>
          <cell r="E3858">
            <v>1.36</v>
          </cell>
        </row>
        <row r="3859">
          <cell r="A3859" t="str">
            <v>RO-41362</v>
          </cell>
          <cell r="B3859">
            <v>0</v>
          </cell>
          <cell r="C3859" t="str">
            <v>Transporte de concreto betuminoso usinado a quente. Distância média de transporte de 10,10 a 15,00 km (Densidade de material solto)</v>
          </cell>
          <cell r="D3859" t="str">
            <v>M3xKM</v>
          </cell>
          <cell r="E3859">
            <v>1.66</v>
          </cell>
        </row>
        <row r="3860">
          <cell r="A3860" t="str">
            <v>RO-41363</v>
          </cell>
          <cell r="B3860">
            <v>0</v>
          </cell>
          <cell r="C3860" t="str">
            <v>Transporte de concreto betuminoso usinado a quente. Distância média de transporte de 15,10 a 20,00 km (Densidade de material solto)</v>
          </cell>
          <cell r="D3860" t="str">
            <v>M3xKM</v>
          </cell>
          <cell r="E3860">
            <v>1.61</v>
          </cell>
        </row>
        <row r="3861">
          <cell r="A3861" t="str">
            <v>RO-41364</v>
          </cell>
          <cell r="B3861">
            <v>0</v>
          </cell>
          <cell r="C3861" t="str">
            <v>Transporte de concreto betuminoso usinado a quente. Distância média de transporte de 20,10 a 25,00 km (densidade de material solto)</v>
          </cell>
          <cell r="D3861" t="str">
            <v>M3xKM</v>
          </cell>
          <cell r="E3861">
            <v>1.56</v>
          </cell>
        </row>
        <row r="3862">
          <cell r="A3862" t="str">
            <v>RO-14034</v>
          </cell>
          <cell r="B3862">
            <v>0</v>
          </cell>
          <cell r="C3862" t="str">
            <v>Transporte de Concreto Betuminoso Usinado a Quente. Distância média de transporte de 20,10 a 25,00 km (volume compactado)</v>
          </cell>
          <cell r="D3862" t="str">
            <v>m3*km</v>
          </cell>
          <cell r="E3862">
            <v>2.2000000000000002</v>
          </cell>
        </row>
        <row r="3863">
          <cell r="A3863" t="str">
            <v>RO-41365</v>
          </cell>
          <cell r="B3863">
            <v>0</v>
          </cell>
          <cell r="C3863" t="str">
            <v>Transporte de concreto betuminoso usinado a quente. Distância média de transporte de 25,10 a 30,00 km (Densidade de material solto)</v>
          </cell>
          <cell r="D3863" t="str">
            <v>M3xKM</v>
          </cell>
          <cell r="E3863">
            <v>1.54</v>
          </cell>
        </row>
        <row r="3864">
          <cell r="A3864" t="str">
            <v>RO-14035</v>
          </cell>
          <cell r="B3864">
            <v>0</v>
          </cell>
          <cell r="C3864" t="str">
            <v>Transporte de Concreto Betuminoso Usinado a Quente. Distância média de transporte de 25,10 a 30,00 km (volume compactado)</v>
          </cell>
          <cell r="D3864" t="str">
            <v>m3*km</v>
          </cell>
          <cell r="E3864">
            <v>2.1800000000000002</v>
          </cell>
        </row>
        <row r="3865">
          <cell r="A3865" t="str">
            <v>RO-41366</v>
          </cell>
          <cell r="B3865">
            <v>0</v>
          </cell>
          <cell r="C3865" t="str">
            <v>Transporte de concreto betuminoso usinado a quente. Distância média de transporte de 30,10 a 40,00 km (Densidade de material solto)</v>
          </cell>
          <cell r="D3865" t="str">
            <v>M3xKM</v>
          </cell>
          <cell r="E3865">
            <v>1.46</v>
          </cell>
        </row>
        <row r="3866">
          <cell r="A3866" t="str">
            <v>RO-41367</v>
          </cell>
          <cell r="B3866">
            <v>0</v>
          </cell>
          <cell r="C3866" t="str">
            <v>Transporte de concreto betuminoso usinado a quente. Distância média de transporte de 40,10 a 50,00 km (Densidade de material solto)</v>
          </cell>
          <cell r="D3866" t="str">
            <v>M3xKM</v>
          </cell>
          <cell r="E3866">
            <v>1.45</v>
          </cell>
        </row>
        <row r="3867">
          <cell r="A3867" t="str">
            <v>RO-41337</v>
          </cell>
          <cell r="B3867">
            <v>0</v>
          </cell>
          <cell r="C3867" t="str">
            <v>Transporte de material de jazida para conservação. Distância média de transporte   &lt;= 10,00 km</v>
          </cell>
          <cell r="D3867" t="str">
            <v>M3xKM</v>
          </cell>
          <cell r="E3867">
            <v>2.11</v>
          </cell>
        </row>
        <row r="3868">
          <cell r="A3868" t="str">
            <v>RO-41344</v>
          </cell>
          <cell r="B3868">
            <v>0</v>
          </cell>
          <cell r="C3868" t="str">
            <v>Transporte de material de jazida para conservação. Distância média de transporte &gt; 50,10 km</v>
          </cell>
          <cell r="D3868" t="str">
            <v>M3xKM</v>
          </cell>
          <cell r="E3868">
            <v>1.28</v>
          </cell>
        </row>
        <row r="3869">
          <cell r="A3869" t="str">
            <v>RO-41338</v>
          </cell>
          <cell r="B3869">
            <v>0</v>
          </cell>
          <cell r="C3869" t="str">
            <v>Transporte de material de jazida para conservação. Distância média de transporte de 10,10 a 15,00 km</v>
          </cell>
          <cell r="D3869" t="str">
            <v>M3xKM</v>
          </cell>
          <cell r="E3869">
            <v>1.56</v>
          </cell>
        </row>
        <row r="3870">
          <cell r="A3870" t="str">
            <v>RO-41339</v>
          </cell>
          <cell r="B3870">
            <v>0</v>
          </cell>
          <cell r="C3870" t="str">
            <v>Transporte de material de jazida para conservação. Distância média de transporte de 15,10 a 20,00 km</v>
          </cell>
          <cell r="D3870" t="str">
            <v>M3xKM</v>
          </cell>
          <cell r="E3870">
            <v>1.52</v>
          </cell>
        </row>
        <row r="3871">
          <cell r="A3871" t="str">
            <v>RO-41340</v>
          </cell>
          <cell r="B3871">
            <v>0</v>
          </cell>
          <cell r="C3871" t="str">
            <v>Transporte de material de jazida para conservação. Distância média de transporte de 20,10 a 25,00 km</v>
          </cell>
          <cell r="D3871" t="str">
            <v>M3xKM</v>
          </cell>
          <cell r="E3871">
            <v>1.46</v>
          </cell>
        </row>
        <row r="3872">
          <cell r="A3872" t="str">
            <v>RO-41341</v>
          </cell>
          <cell r="B3872">
            <v>0</v>
          </cell>
          <cell r="C3872" t="str">
            <v>Transporte de material de jazida para conservação. Distância média de transporte de 25,10 a 30,00 km</v>
          </cell>
          <cell r="D3872" t="str">
            <v>M3xKM</v>
          </cell>
          <cell r="E3872">
            <v>1.45</v>
          </cell>
        </row>
        <row r="3873">
          <cell r="A3873" t="str">
            <v>RO-41342</v>
          </cell>
          <cell r="B3873">
            <v>0</v>
          </cell>
          <cell r="C3873" t="str">
            <v>Transporte de material de jazida para conservação. Distância média de transporte de 30,10 a 40,00 km</v>
          </cell>
          <cell r="D3873" t="str">
            <v>M3xKM</v>
          </cell>
          <cell r="E3873">
            <v>1.37</v>
          </cell>
        </row>
        <row r="3874">
          <cell r="A3874" t="str">
            <v>RO-41343</v>
          </cell>
          <cell r="B3874">
            <v>0</v>
          </cell>
          <cell r="C3874" t="str">
            <v>Transporte de material de jazida para conservação. Distância média de transporte de 40,10 a 50,00 km</v>
          </cell>
          <cell r="D3874" t="str">
            <v>M3xKM</v>
          </cell>
          <cell r="E3874">
            <v>1.36</v>
          </cell>
        </row>
        <row r="3875">
          <cell r="A3875" t="str">
            <v>RO-41369</v>
          </cell>
          <cell r="B3875">
            <v>0</v>
          </cell>
          <cell r="C3875" t="str">
            <v>Transporte de material de qualquer natureza. Distância média de transporte &lt;= 10,00 km</v>
          </cell>
          <cell r="D3875" t="str">
            <v>TxKM</v>
          </cell>
          <cell r="E3875">
            <v>1.32</v>
          </cell>
        </row>
        <row r="3876">
          <cell r="A3876" t="str">
            <v>RO-41376</v>
          </cell>
          <cell r="B3876">
            <v>0</v>
          </cell>
          <cell r="C3876" t="str">
            <v>Transporte de material de qualquer natureza. Distância média de transporte &gt;= 50,10 km</v>
          </cell>
          <cell r="D3876" t="str">
            <v>TxKM</v>
          </cell>
          <cell r="E3876">
            <v>0.8</v>
          </cell>
        </row>
        <row r="3877">
          <cell r="A3877" t="str">
            <v>RO-41370</v>
          </cell>
          <cell r="B3877">
            <v>0</v>
          </cell>
          <cell r="C3877" t="str">
            <v>Transporte de material de qualquer natureza. Distância média de transporte de 10,10 a 15,00 km</v>
          </cell>
          <cell r="D3877" t="str">
            <v>TxKM</v>
          </cell>
          <cell r="E3877">
            <v>0.97</v>
          </cell>
        </row>
        <row r="3878">
          <cell r="A3878" t="str">
            <v>RO-41371</v>
          </cell>
          <cell r="B3878">
            <v>0</v>
          </cell>
          <cell r="C3878" t="str">
            <v>Transporte de material de qualquer natureza. Distância média de transporte de 15,10 a 20,00 km</v>
          </cell>
          <cell r="D3878" t="str">
            <v>TxKM</v>
          </cell>
          <cell r="E3878">
            <v>0.95</v>
          </cell>
        </row>
        <row r="3879">
          <cell r="A3879" t="str">
            <v>RO-41372</v>
          </cell>
          <cell r="B3879">
            <v>0</v>
          </cell>
          <cell r="C3879" t="str">
            <v>Transporte de material de qualquer natureza. Distância média de transporte de 20,10 a 25,00 km</v>
          </cell>
          <cell r="D3879" t="str">
            <v>TxKM</v>
          </cell>
          <cell r="E3879">
            <v>0.91</v>
          </cell>
        </row>
        <row r="3880">
          <cell r="A3880" t="str">
            <v>RO-41373</v>
          </cell>
          <cell r="B3880">
            <v>0</v>
          </cell>
          <cell r="C3880" t="str">
            <v>Transporte de material de qualquer natureza. Distância média de transporte de 25,10 a 30,00 km</v>
          </cell>
          <cell r="D3880" t="str">
            <v>TxKM</v>
          </cell>
          <cell r="E3880">
            <v>0.9</v>
          </cell>
        </row>
        <row r="3881">
          <cell r="A3881" t="str">
            <v>RO-41374</v>
          </cell>
          <cell r="B3881">
            <v>0</v>
          </cell>
          <cell r="C3881" t="str">
            <v>Transporte de material de qualquer natureza. Distância média de transporte de 30,10 a 40,00 km</v>
          </cell>
          <cell r="D3881" t="str">
            <v>TxKM</v>
          </cell>
          <cell r="E3881">
            <v>0.86</v>
          </cell>
        </row>
        <row r="3882">
          <cell r="A3882" t="str">
            <v>RO-41375</v>
          </cell>
          <cell r="B3882">
            <v>0</v>
          </cell>
          <cell r="C3882" t="str">
            <v>Transporte de material de qualquer natureza. Distância média de transporte de 40,10 a 50,00 km</v>
          </cell>
          <cell r="D3882" t="str">
            <v>TxKM</v>
          </cell>
          <cell r="E3882">
            <v>0.85</v>
          </cell>
        </row>
        <row r="3883">
          <cell r="A3883" t="str">
            <v>RO-41353</v>
          </cell>
          <cell r="B3883">
            <v>0</v>
          </cell>
          <cell r="C3883" t="str">
            <v>Transporte de pré-misturado a frio. Distância média de transporte &lt;= 10,0 km (Densidade material solto)</v>
          </cell>
          <cell r="D3883" t="str">
            <v>M3xKM</v>
          </cell>
          <cell r="E3883">
            <v>2.2400000000000002</v>
          </cell>
        </row>
        <row r="3884">
          <cell r="A3884" t="str">
            <v>RO-14023</v>
          </cell>
          <cell r="B3884">
            <v>0</v>
          </cell>
          <cell r="C3884" t="str">
            <v>Transporte de pré-misturado a frio. Distância média de transporte &lt;= 10,0 km (volume compactado)</v>
          </cell>
          <cell r="D3884" t="str">
            <v>m3*km</v>
          </cell>
          <cell r="E3884">
            <v>2.77</v>
          </cell>
        </row>
        <row r="3885">
          <cell r="A3885" t="str">
            <v>RO-14030</v>
          </cell>
          <cell r="B3885">
            <v>0</v>
          </cell>
          <cell r="C3885" t="str">
            <v>Transporte de pré-misturado a frio. Distância média de transporte &gt; 50,00 km  (volume compactado)</v>
          </cell>
          <cell r="D3885" t="str">
            <v>m3*km</v>
          </cell>
          <cell r="E3885">
            <v>1.69</v>
          </cell>
        </row>
        <row r="3886">
          <cell r="A3886" t="str">
            <v>RO-41360</v>
          </cell>
          <cell r="B3886">
            <v>0</v>
          </cell>
          <cell r="C3886" t="str">
            <v>Transporte de pré-misturado a frio. Distância média de transporte &gt; 50,00 km (Densidade de material solto)</v>
          </cell>
          <cell r="D3886" t="str">
            <v>M3xKM</v>
          </cell>
          <cell r="E3886">
            <v>1.36</v>
          </cell>
        </row>
        <row r="3887">
          <cell r="A3887" t="str">
            <v>RO-14024</v>
          </cell>
          <cell r="B3887">
            <v>0</v>
          </cell>
          <cell r="C3887" t="str">
            <v>Transporte de pré-misturado a frio. Distância média de transporte de 10,10 a 15,00 km  (volume compactado)</v>
          </cell>
          <cell r="D3887" t="str">
            <v>m3*km</v>
          </cell>
          <cell r="E3887">
            <v>2.0499999999999998</v>
          </cell>
        </row>
        <row r="3888">
          <cell r="A3888" t="str">
            <v>RO-41354</v>
          </cell>
          <cell r="B3888">
            <v>0</v>
          </cell>
          <cell r="C3888" t="str">
            <v>Transporte de pré-misturado a frio. Distância média de transporte de 10,10 a 15,00 km (Densidade de material solto)</v>
          </cell>
          <cell r="D3888" t="str">
            <v>m3*km</v>
          </cell>
          <cell r="E3888">
            <v>1.66</v>
          </cell>
        </row>
        <row r="3889">
          <cell r="A3889" t="str">
            <v>RO-14025</v>
          </cell>
          <cell r="B3889">
            <v>0</v>
          </cell>
          <cell r="C3889" t="str">
            <v>Transporte de pré-misturado a frio. Distância média de transporte de 15,10 a 20,00 km  (volume compactado)</v>
          </cell>
          <cell r="D3889" t="str">
            <v>m3*km</v>
          </cell>
          <cell r="E3889">
            <v>2</v>
          </cell>
        </row>
        <row r="3890">
          <cell r="A3890" t="str">
            <v>RO-41355</v>
          </cell>
          <cell r="B3890">
            <v>0</v>
          </cell>
          <cell r="C3890" t="str">
            <v>Transporte de pré-misturado a frio. Distância média de transporte de 15,10 a 20,00 km (Densidade de material solto)</v>
          </cell>
          <cell r="D3890" t="str">
            <v>M3xKM</v>
          </cell>
          <cell r="E3890">
            <v>1.61</v>
          </cell>
        </row>
        <row r="3891">
          <cell r="A3891" t="str">
            <v>RO-14026</v>
          </cell>
          <cell r="B3891">
            <v>0</v>
          </cell>
          <cell r="C3891" t="str">
            <v>Transporte de pré-misturado a frio. Distância média de transporte de 20,10 a 25.00 km  (volume compactado)</v>
          </cell>
          <cell r="D3891" t="str">
            <v>m3*km</v>
          </cell>
          <cell r="E3891">
            <v>1.92</v>
          </cell>
        </row>
        <row r="3892">
          <cell r="A3892" t="str">
            <v>RO-41356</v>
          </cell>
          <cell r="B3892">
            <v>0</v>
          </cell>
          <cell r="C3892" t="str">
            <v>Transporte de pré-misturado a frio. Distância média de transporte de 20,10 a 25.00 km (Densidade de material solto)</v>
          </cell>
          <cell r="D3892" t="str">
            <v>m3*km</v>
          </cell>
          <cell r="E3892">
            <v>1.56</v>
          </cell>
        </row>
        <row r="3893">
          <cell r="A3893" t="str">
            <v>RO-14027</v>
          </cell>
          <cell r="B3893">
            <v>0</v>
          </cell>
          <cell r="C3893" t="str">
            <v>Transporte de pré-misturado a frio. Distância média de transporte de 25,10 a 30,00 km  (volume compactado)</v>
          </cell>
          <cell r="D3893" t="str">
            <v>m3*km</v>
          </cell>
          <cell r="E3893">
            <v>1.91</v>
          </cell>
        </row>
        <row r="3894">
          <cell r="A3894" t="str">
            <v>RO-41357</v>
          </cell>
          <cell r="B3894">
            <v>0</v>
          </cell>
          <cell r="C3894" t="str">
            <v>Transporte de pré-misturado a frio. Distância média de transporte de 25,10 a 30,00 km (Densidade de material solto)</v>
          </cell>
          <cell r="D3894" t="str">
            <v>M3xKM</v>
          </cell>
          <cell r="E3894">
            <v>1.54</v>
          </cell>
        </row>
        <row r="3895">
          <cell r="A3895" t="str">
            <v>RO-14028</v>
          </cell>
          <cell r="B3895">
            <v>0</v>
          </cell>
          <cell r="C3895" t="str">
            <v>Transporte de pré-misturado a frio. Distância média de transporte de 30,10 a 40,00 km  (volume compactado)</v>
          </cell>
          <cell r="D3895" t="str">
            <v>m3*km</v>
          </cell>
          <cell r="E3895">
            <v>1.8</v>
          </cell>
        </row>
        <row r="3896">
          <cell r="A3896" t="str">
            <v>RO-41358</v>
          </cell>
          <cell r="B3896">
            <v>0</v>
          </cell>
          <cell r="C3896" t="str">
            <v>Transporte de pré-misturado a frio. Distância média de transporte de 30,10 a 40,00 km (Densidade de material solto)</v>
          </cell>
          <cell r="D3896" t="str">
            <v>M3xKM</v>
          </cell>
          <cell r="E3896">
            <v>1.46</v>
          </cell>
        </row>
        <row r="3897">
          <cell r="A3897" t="str">
            <v>RO-14029</v>
          </cell>
          <cell r="B3897">
            <v>0</v>
          </cell>
          <cell r="C3897" t="str">
            <v>Transporte de pré-misturado a frio. Distância média de transporte de 40,10 a 50,00 km  (volume compactado)</v>
          </cell>
          <cell r="D3897" t="str">
            <v>m3*km</v>
          </cell>
          <cell r="E3897">
            <v>1.79</v>
          </cell>
        </row>
        <row r="3898">
          <cell r="A3898" t="str">
            <v>RO-41359</v>
          </cell>
          <cell r="B3898">
            <v>0</v>
          </cell>
          <cell r="C3898" t="str">
            <v>Transporte de pré-misturado a frio. Distância média de transporte de 40,10 a 50,00 km (Densidade de material solto)</v>
          </cell>
          <cell r="D3898" t="str">
            <v>M3xKM</v>
          </cell>
          <cell r="E3898">
            <v>1.45</v>
          </cell>
        </row>
        <row r="3899">
          <cell r="A3899" t="str">
            <v>RO-44505</v>
          </cell>
          <cell r="B3899">
            <v>0</v>
          </cell>
          <cell r="C3899" t="str">
            <v>Usinagem de CBUQ para tapa buraco (Execução, incluindo fornecimento e transporte dos agregados e do material betuminoso)</v>
          </cell>
          <cell r="D3899" t="str">
            <v>m3</v>
          </cell>
          <cell r="E3899">
            <v>992.77</v>
          </cell>
        </row>
        <row r="3900">
          <cell r="A3900" t="str">
            <v>RO-41329</v>
          </cell>
          <cell r="B3900">
            <v>0</v>
          </cell>
          <cell r="C3900" t="str">
            <v>Usinagem de concreto betuminoso usinado a quente para tapa-buraco (Execução, incluindo fornecimento dos agregados, exclui fornecimento e transporte do material betuminoso)</v>
          </cell>
          <cell r="D3900" t="str">
            <v>m3</v>
          </cell>
          <cell r="E3900">
            <v>271.33</v>
          </cell>
        </row>
        <row r="3901">
          <cell r="A3901" t="str">
            <v>RO-41321</v>
          </cell>
          <cell r="B3901">
            <v>0</v>
          </cell>
          <cell r="C3901" t="str">
            <v>Usinagem de pré-misturado a frio para tapa-buraco sem fornecimento do material betuminoso (Execução, incluindo fornecimento dos agregados, exclui fornecimento e transporte do material betuminoso)</v>
          </cell>
          <cell r="D3901" t="str">
            <v>m3</v>
          </cell>
          <cell r="E3901">
            <v>121.62</v>
          </cell>
        </row>
        <row r="3902">
          <cell r="A3902">
            <v>256</v>
          </cell>
          <cell r="B3902">
            <v>0</v>
          </cell>
          <cell r="C3902" t="str">
            <v>Obras de Arte Especiais</v>
          </cell>
          <cell r="D3902">
            <v>0</v>
          </cell>
          <cell r="E3902">
            <v>0</v>
          </cell>
        </row>
        <row r="3903">
          <cell r="A3903" t="str">
            <v>RO-41443</v>
          </cell>
          <cell r="B3903">
            <v>0</v>
          </cell>
          <cell r="C3903" t="str">
            <v>Andaime suspenso com piso em pranchas de madeira (Execução, incluindo o fornecimento e transporte dos materiais)</v>
          </cell>
          <cell r="D3903" t="str">
            <v>m2</v>
          </cell>
          <cell r="E3903">
            <v>75.239999999999995</v>
          </cell>
        </row>
        <row r="3904">
          <cell r="A3904" t="str">
            <v>RO-41582</v>
          </cell>
          <cell r="B3904">
            <v>0</v>
          </cell>
          <cell r="C3904" t="str">
            <v>Aparelhos de apoio em neoprene fretado (Execução, incluindo a aplicação, fornecimento e transporte dos materiais)</v>
          </cell>
          <cell r="D3904" t="str">
            <v>dm3</v>
          </cell>
          <cell r="E3904">
            <v>119.95</v>
          </cell>
        </row>
        <row r="3905">
          <cell r="A3905" t="str">
            <v>RO-41429</v>
          </cell>
          <cell r="B3905">
            <v>0</v>
          </cell>
          <cell r="C3905" t="str">
            <v>Apicoamento manual em concreto</v>
          </cell>
          <cell r="D3905" t="str">
            <v>m2</v>
          </cell>
          <cell r="E3905">
            <v>38.42</v>
          </cell>
        </row>
        <row r="3906">
          <cell r="A3906" t="str">
            <v>RO-41762</v>
          </cell>
          <cell r="B3906">
            <v>0</v>
          </cell>
          <cell r="C3906" t="str">
            <v>Argamassa de cimento e areia traço 1:3 (Execução, incluindo fornecimento e transporte de todos os materiais)</v>
          </cell>
          <cell r="D3906" t="str">
            <v>m3</v>
          </cell>
          <cell r="E3906">
            <v>571.4</v>
          </cell>
        </row>
        <row r="3907">
          <cell r="A3907" t="str">
            <v>RO-42285</v>
          </cell>
          <cell r="B3907">
            <v>0</v>
          </cell>
          <cell r="C3907" t="str">
            <v>Armação: Aço CA-50 (Execução, incluindo preparo, dobragem, colocação nas formas e transporte de todos os materiais)</v>
          </cell>
          <cell r="D3907" t="str">
            <v>Kg</v>
          </cell>
          <cell r="E3907">
            <v>9.6999999999999993</v>
          </cell>
        </row>
        <row r="3908">
          <cell r="A3908" t="str">
            <v>RO-41552</v>
          </cell>
          <cell r="B3908">
            <v>0</v>
          </cell>
          <cell r="C3908" t="str">
            <v>Armação: Aço CA-60 (Execução, incluindo preparo, dobragem, colocação nas formas e transporte de todos os materiais)</v>
          </cell>
          <cell r="D3908" t="str">
            <v>Kg</v>
          </cell>
          <cell r="E3908">
            <v>10.53</v>
          </cell>
        </row>
        <row r="3909">
          <cell r="A3909" t="str">
            <v>RO-40989</v>
          </cell>
          <cell r="B3909">
            <v>0</v>
          </cell>
          <cell r="C3909" t="str">
            <v>Barreira simples de concreto armado tipo new jersey (Execução, incluindo  fornecimento e transporte de todos os materiais)</v>
          </cell>
          <cell r="D3909" t="str">
            <v>m</v>
          </cell>
          <cell r="E3909">
            <v>354.87</v>
          </cell>
        </row>
        <row r="3910">
          <cell r="A3910" t="str">
            <v>RO-41593</v>
          </cell>
          <cell r="B3910">
            <v>0</v>
          </cell>
          <cell r="C3910" t="str">
            <v>Caiação a três demãos (Execução, incluindo o fornecimento e transporte de todos os materiais)</v>
          </cell>
          <cell r="D3910" t="str">
            <v>m2</v>
          </cell>
          <cell r="E3910">
            <v>3.53</v>
          </cell>
        </row>
        <row r="3911">
          <cell r="A3911" t="str">
            <v>RO-41657</v>
          </cell>
          <cell r="B3911">
            <v>0</v>
          </cell>
          <cell r="C3911" t="str">
            <v>Cantoneira metálica de dimensões  2"x2"x5/16" (Execução, incluindo fornecimento e transporte de todos os materiais)</v>
          </cell>
          <cell r="D3911" t="str">
            <v>m</v>
          </cell>
          <cell r="E3911">
            <v>113.5</v>
          </cell>
        </row>
        <row r="3912">
          <cell r="A3912" t="str">
            <v>RO-41569</v>
          </cell>
          <cell r="B3912">
            <v>0</v>
          </cell>
          <cell r="C3912" t="str">
            <v>Cantoneira metálica de dimensões 3" x 3" x 3/8" (Execução, incluindo o fornecimento e transporte de todos os materiais)</v>
          </cell>
          <cell r="D3912" t="str">
            <v>m</v>
          </cell>
          <cell r="E3912">
            <v>113.28</v>
          </cell>
        </row>
        <row r="3913">
          <cell r="A3913" t="str">
            <v>RO-41571</v>
          </cell>
          <cell r="B3913">
            <v>0</v>
          </cell>
          <cell r="C3913" t="str">
            <v>Cantoneira metálica de dimensões 4" x 4" x 1/2" (Execução, incluindo o fornecimento e transporte de todos os materiais)</v>
          </cell>
          <cell r="D3913" t="str">
            <v>m</v>
          </cell>
          <cell r="E3913">
            <v>220.39</v>
          </cell>
        </row>
        <row r="3914">
          <cell r="A3914" t="str">
            <v>RO-41570</v>
          </cell>
          <cell r="B3914">
            <v>0</v>
          </cell>
          <cell r="C3914" t="str">
            <v>Cantoneira metálica de dimensões 4" x 4" x 3/8" (Execução, incluindo o fornecimento e transporte de todos os materiais)</v>
          </cell>
          <cell r="D3914" t="str">
            <v>m</v>
          </cell>
          <cell r="E3914">
            <v>193.53</v>
          </cell>
        </row>
        <row r="3915">
          <cell r="A3915" t="str">
            <v>RO-41544</v>
          </cell>
          <cell r="B3915">
            <v>0</v>
          </cell>
          <cell r="C3915" t="str">
            <v>Cimbramento: escoramento em madeira (Execução, incluindo o fornecimento e transporte de todos os materiais)</v>
          </cell>
          <cell r="D3915" t="str">
            <v>m3</v>
          </cell>
          <cell r="E3915">
            <v>59.16</v>
          </cell>
        </row>
        <row r="3916">
          <cell r="A3916" t="str">
            <v>RO-41621</v>
          </cell>
          <cell r="B3916">
            <v>0</v>
          </cell>
          <cell r="C3916" t="str">
            <v>Concreto ciclópico de  cimento portland com 30% de pedra de mão, Fck &gt;= 10 MPa (Execução, incluindo o fornecimento e transporte dos agregados)</v>
          </cell>
          <cell r="D3916" t="str">
            <v>m3</v>
          </cell>
          <cell r="E3916">
            <v>396.49</v>
          </cell>
        </row>
        <row r="3917">
          <cell r="A3917" t="str">
            <v>RO-41634</v>
          </cell>
          <cell r="B3917">
            <v>0</v>
          </cell>
          <cell r="C3917" t="str">
            <v>Concreto ciclópico de  cimento portland com 30% pedra de mão, Fck = 13,5 MPa (Execução, incluindo o fornecimento e transporte dos agregados)</v>
          </cell>
          <cell r="D3917" t="str">
            <v>m3</v>
          </cell>
          <cell r="E3917">
            <v>456.79</v>
          </cell>
        </row>
        <row r="3918">
          <cell r="A3918" t="str">
            <v>RO-41626</v>
          </cell>
          <cell r="B3918">
            <v>0</v>
          </cell>
          <cell r="C3918" t="str">
            <v>Concreto ciclópico de cimento portland com 30% pedra de mão, Fck= 15,0 MPa (Execução, incluindo o fornecimento e transporte dos agregados)</v>
          </cell>
          <cell r="D3918" t="str">
            <v>m3</v>
          </cell>
          <cell r="E3918">
            <v>466.84</v>
          </cell>
        </row>
        <row r="3919">
          <cell r="A3919" t="str">
            <v>RO-41502</v>
          </cell>
          <cell r="B3919">
            <v>0</v>
          </cell>
          <cell r="C3919" t="str">
            <v>Concreto ciclópico Fck &gt; 13,5 MPa, com 30% pedra de mão (Execução, incluindo o fornecimento de todos os materiais, exclui o transporte dos agregados)</v>
          </cell>
          <cell r="D3919" t="str">
            <v>m3</v>
          </cell>
          <cell r="E3919">
            <v>371.18</v>
          </cell>
        </row>
        <row r="3920">
          <cell r="A3920" t="str">
            <v>RO-41622</v>
          </cell>
          <cell r="B3920">
            <v>0</v>
          </cell>
          <cell r="C3920" t="str">
            <v>Concreto de cimento Portland, Fck &gt;= 11,0 MPa (Execução, incluindo o fornecimento e transporte dos agregados)</v>
          </cell>
          <cell r="D3920" t="str">
            <v>m3</v>
          </cell>
          <cell r="E3920">
            <v>495.15</v>
          </cell>
        </row>
        <row r="3921">
          <cell r="A3921" t="str">
            <v>RO-41623</v>
          </cell>
          <cell r="B3921">
            <v>0</v>
          </cell>
          <cell r="C3921" t="str">
            <v>Concreto de cimento Portland, Fck &gt;= 13,5 MPa (Execução, incluindo o fornecimento e transporte dos agregados)</v>
          </cell>
          <cell r="D3921" t="str">
            <v>m3</v>
          </cell>
          <cell r="E3921">
            <v>525.29999999999995</v>
          </cell>
        </row>
        <row r="3922">
          <cell r="A3922" t="str">
            <v>RO-41624</v>
          </cell>
          <cell r="B3922">
            <v>0</v>
          </cell>
          <cell r="C3922" t="str">
            <v>Concreto de cimento Portland, Fck &gt;= 15,0 MPa (Execução, incluindo o fornecimento e transporte dos agregados)</v>
          </cell>
          <cell r="D3922" t="str">
            <v>m3</v>
          </cell>
          <cell r="E3922">
            <v>542.04999999999995</v>
          </cell>
        </row>
        <row r="3923">
          <cell r="A3923" t="str">
            <v>RO-41625</v>
          </cell>
          <cell r="B3923">
            <v>0</v>
          </cell>
          <cell r="C3923" t="str">
            <v>Concreto de cimento Portland, Fck &gt;= 16,0 MPa (Execução, incluindo o fornecimento e transporte dos agregados)</v>
          </cell>
          <cell r="D3923" t="str">
            <v>m3</v>
          </cell>
          <cell r="E3923">
            <v>550.76</v>
          </cell>
        </row>
        <row r="3924">
          <cell r="A3924" t="str">
            <v>RO-41627</v>
          </cell>
          <cell r="B3924">
            <v>0</v>
          </cell>
          <cell r="C3924" t="str">
            <v>Concreto de cimento Portland, Fck &gt;= 18,0 MPa (Execução, incluindo o fornecimento e transporte dos agregados)</v>
          </cell>
          <cell r="D3924" t="str">
            <v>m3</v>
          </cell>
          <cell r="E3924">
            <v>555.45000000000005</v>
          </cell>
        </row>
        <row r="3925">
          <cell r="A3925" t="str">
            <v>RO-41628</v>
          </cell>
          <cell r="B3925">
            <v>0</v>
          </cell>
          <cell r="C3925" t="str">
            <v>Concreto de cimento Portland Fck &gt;= 20,0 MPa (Execução, incluindo o fornecimento e transporte dos agregados)</v>
          </cell>
          <cell r="D3925" t="str">
            <v>m3</v>
          </cell>
          <cell r="E3925">
            <v>565.5</v>
          </cell>
        </row>
        <row r="3926">
          <cell r="A3926" t="str">
            <v>RO-41630</v>
          </cell>
          <cell r="B3926">
            <v>0</v>
          </cell>
          <cell r="C3926" t="str">
            <v>Concreto de cimento Portland, Fck &gt;= 21,0 MPa (Execução, incluindo o fornecimento e transporte dos agregados)</v>
          </cell>
          <cell r="D3926" t="str">
            <v>m3</v>
          </cell>
          <cell r="E3926">
            <v>569.17999999999995</v>
          </cell>
        </row>
        <row r="3927">
          <cell r="A3927" t="str">
            <v>RO-41632</v>
          </cell>
          <cell r="B3927">
            <v>0</v>
          </cell>
          <cell r="C3927" t="str">
            <v>Concreto de cimento Portland, Fck &gt;= 25,0 MPa (Execução, incluindo o fornecimento e transporte dos agregados)</v>
          </cell>
          <cell r="D3927" t="str">
            <v>m3</v>
          </cell>
          <cell r="E3927">
            <v>577.55999999999995</v>
          </cell>
        </row>
        <row r="3928">
          <cell r="A3928" t="str">
            <v>RO-41633</v>
          </cell>
          <cell r="B3928">
            <v>0</v>
          </cell>
          <cell r="C3928" t="str">
            <v>Concreto de cimento Portland, Fck &gt;= 30,0 MPa (Execução, incluindo o fornecimento e transporte dos agregados)</v>
          </cell>
          <cell r="D3928" t="str">
            <v>m3</v>
          </cell>
          <cell r="E3928">
            <v>595.65</v>
          </cell>
        </row>
        <row r="3929">
          <cell r="A3929" t="str">
            <v>RO-42425</v>
          </cell>
          <cell r="B3929">
            <v>0</v>
          </cell>
          <cell r="C3929" t="str">
            <v>Concreto de pavimentação com Fck &gt;= 25 Mpa (Execução, incluindo o fornecimento de todos os materiais, exclui o transporte dos agregados)</v>
          </cell>
          <cell r="D3929" t="str">
            <v>m3</v>
          </cell>
          <cell r="E3929">
            <v>515.39</v>
          </cell>
        </row>
        <row r="3930">
          <cell r="A3930" t="str">
            <v>RO-41493</v>
          </cell>
          <cell r="B3930">
            <v>0</v>
          </cell>
          <cell r="C3930" t="str">
            <v>Concreto estrutural com resistência Fck &gt;= 13,5 MPa (Execução, incluindo o fornecimento de todos os materiais, exclui o transporte dos agregados)</v>
          </cell>
          <cell r="D3930" t="str">
            <v>m3</v>
          </cell>
          <cell r="E3930">
            <v>463.13</v>
          </cell>
        </row>
        <row r="3931">
          <cell r="A3931" t="str">
            <v>RO-41494</v>
          </cell>
          <cell r="B3931">
            <v>0</v>
          </cell>
          <cell r="C3931" t="str">
            <v>Concreto estrutural com resistência Fck &gt;= 15,0 MPa (Execução, incluindo o fornecimento de todos os materiais, exclui o transporte dos agregados)</v>
          </cell>
          <cell r="D3931" t="str">
            <v>m3</v>
          </cell>
          <cell r="E3931">
            <v>479.88</v>
          </cell>
        </row>
        <row r="3932">
          <cell r="A3932" t="str">
            <v>RO-41495</v>
          </cell>
          <cell r="B3932">
            <v>0</v>
          </cell>
          <cell r="C3932" t="str">
            <v>Concreto estrutural com resistência Fck &gt;= 16,0 MPa (Execução, incluindo o fornecimento de todos os materiais, exclui o transporte dos agregados)</v>
          </cell>
          <cell r="D3932" t="str">
            <v>m3</v>
          </cell>
          <cell r="E3932">
            <v>488.59</v>
          </cell>
        </row>
        <row r="3933">
          <cell r="A3933" t="str">
            <v>RO-41496</v>
          </cell>
          <cell r="B3933">
            <v>0</v>
          </cell>
          <cell r="C3933" t="str">
            <v>Concreto estrutural com resistência Fck &gt;= 18,0 MPa (Execução, incluindo o fornecimento de todos os materiais, exclui o transporte dos agregados)</v>
          </cell>
          <cell r="D3933" t="str">
            <v>m3</v>
          </cell>
          <cell r="E3933">
            <v>493.28</v>
          </cell>
        </row>
        <row r="3934">
          <cell r="A3934" t="str">
            <v>RO-42416</v>
          </cell>
          <cell r="B3934">
            <v>0</v>
          </cell>
          <cell r="C3934" t="str">
            <v>Concreto estrutural com resistência Fck &gt;= 20,0 Mpa (Execução, incluindo o fornecimento de todos os materiais, exclui o transporte dos agregados)</v>
          </cell>
          <cell r="D3934" t="str">
            <v>m3</v>
          </cell>
          <cell r="E3934">
            <v>503.33</v>
          </cell>
        </row>
        <row r="3935">
          <cell r="A3935" t="str">
            <v>RO-45041</v>
          </cell>
          <cell r="B3935">
            <v>0</v>
          </cell>
          <cell r="C3935" t="str">
            <v>Concreto estrutural com resistência Fck &gt;= 21 Mpa (Execução, incluindo o fornecimento de todos os materiais, exclui o transporte dos agregados)</v>
          </cell>
          <cell r="D3935" t="str">
            <v>m3</v>
          </cell>
          <cell r="E3935">
            <v>507.01</v>
          </cell>
        </row>
        <row r="3936">
          <cell r="A3936" t="str">
            <v>RO-42417</v>
          </cell>
          <cell r="B3936">
            <v>0</v>
          </cell>
          <cell r="C3936" t="str">
            <v>Concreto estrutural com resistência Fck &gt;= 25,0 Mpa (Execução, incluindo o fornecimento de todos os materiais, exclui o transporte dos agregados)</v>
          </cell>
          <cell r="D3936" t="str">
            <v>m3</v>
          </cell>
          <cell r="E3936">
            <v>515.39</v>
          </cell>
        </row>
        <row r="3937">
          <cell r="A3937" t="str">
            <v>RO-42456</v>
          </cell>
          <cell r="B3937">
            <v>0</v>
          </cell>
          <cell r="C3937" t="str">
            <v>Concreto estrutural com resistência Fck &gt;= 30,0 Mpa (Execução, incluindo o fornecimento de todos os materiais, exclui o transporte dos agregados)</v>
          </cell>
          <cell r="D3937" t="str">
            <v>m3</v>
          </cell>
          <cell r="E3937">
            <v>533.48</v>
          </cell>
        </row>
        <row r="3938">
          <cell r="A3938" t="str">
            <v>RO-42415</v>
          </cell>
          <cell r="B3938">
            <v>0</v>
          </cell>
          <cell r="C3938" t="str">
            <v>Concreto magro de cimento portland Fck &gt;= 10,0 MPa (Execução, incluindo o fornecimento e transporte dos agregados)</v>
          </cell>
          <cell r="D3938" t="str">
            <v>m3</v>
          </cell>
          <cell r="E3938">
            <v>438.71</v>
          </cell>
        </row>
        <row r="3939">
          <cell r="A3939" t="str">
            <v>RO-42467</v>
          </cell>
          <cell r="B3939">
            <v>0</v>
          </cell>
          <cell r="C3939" t="str">
            <v>Concreto magro Fck &gt;= 10,0 MPa (Execução, incluindo o fornecimento de todos os materiais, exclui o transporte dos agregados)</v>
          </cell>
          <cell r="D3939" t="str">
            <v>m3</v>
          </cell>
          <cell r="E3939">
            <v>360.62</v>
          </cell>
        </row>
        <row r="3940">
          <cell r="A3940" t="str">
            <v>RO-41599</v>
          </cell>
          <cell r="B3940">
            <v>0</v>
          </cell>
          <cell r="C3940" t="str">
            <v>Demolição de concreto simples</v>
          </cell>
          <cell r="D3940" t="str">
            <v>m3</v>
          </cell>
          <cell r="E3940">
            <v>129.74</v>
          </cell>
        </row>
        <row r="3941">
          <cell r="A3941" t="str">
            <v>RO-42445</v>
          </cell>
          <cell r="B3941">
            <v>0</v>
          </cell>
          <cell r="C3941" t="str">
            <v>Demolição de guarda-corpo, incluindo a remoção do material demolido (Execução, incluindo carga e transporte do material demolido)</v>
          </cell>
          <cell r="D3941" t="str">
            <v>m</v>
          </cell>
          <cell r="E3941">
            <v>66.180000000000007</v>
          </cell>
        </row>
        <row r="3942">
          <cell r="A3942" t="str">
            <v>RO-41435</v>
          </cell>
          <cell r="B3942">
            <v>0</v>
          </cell>
          <cell r="C3942" t="str">
            <v>Demolição de pavimento de concreto (Execução, incluindo a remoção do material demolido)</v>
          </cell>
          <cell r="D3942" t="str">
            <v>m2</v>
          </cell>
          <cell r="E3942">
            <v>18.64</v>
          </cell>
        </row>
        <row r="3943">
          <cell r="A3943" t="str">
            <v>RO-43107</v>
          </cell>
          <cell r="B3943">
            <v>0</v>
          </cell>
          <cell r="C3943" t="str">
            <v>Demolição manual de concreto armado</v>
          </cell>
          <cell r="D3943" t="str">
            <v>m3</v>
          </cell>
          <cell r="E3943">
            <v>185.81</v>
          </cell>
        </row>
        <row r="3944">
          <cell r="A3944" t="str">
            <v>RO-41602</v>
          </cell>
          <cell r="B3944">
            <v>0</v>
          </cell>
          <cell r="C3944" t="str">
            <v>Demolição mecânica de concreto armado</v>
          </cell>
          <cell r="D3944" t="str">
            <v>m3</v>
          </cell>
          <cell r="E3944">
            <v>184.19</v>
          </cell>
        </row>
        <row r="3945">
          <cell r="A3945" t="str">
            <v>RO-41589</v>
          </cell>
          <cell r="B3945">
            <v>0</v>
          </cell>
          <cell r="C3945" t="str">
            <v>Dreno de PVC ø = 100 mm, comprimento unitário = 35 cm (Execução, incluindo o fornecimento e transporte de todos os materiais)</v>
          </cell>
          <cell r="D3945" t="str">
            <v>U</v>
          </cell>
          <cell r="E3945">
            <v>20.85</v>
          </cell>
        </row>
        <row r="3946">
          <cell r="A3946" t="str">
            <v>RO-41588</v>
          </cell>
          <cell r="B3946">
            <v>0</v>
          </cell>
          <cell r="C3946" t="str">
            <v>Dreno de PVC ø = 100 mm, comprimento unitário = 40 cm (Execução, incluindo o fornecimento e transporte de todos os materiais)</v>
          </cell>
          <cell r="D3946" t="str">
            <v>U</v>
          </cell>
          <cell r="E3946">
            <v>21.61</v>
          </cell>
        </row>
        <row r="3947">
          <cell r="A3947" t="str">
            <v>RO-41590</v>
          </cell>
          <cell r="B3947">
            <v>0</v>
          </cell>
          <cell r="C3947" t="str">
            <v>Dreno de PVC ø = 100 mm, comprimento unitário = 45 cm (Execução, incluindo o fornecimento e transporte de todos os materiais)</v>
          </cell>
          <cell r="D3947" t="str">
            <v>U</v>
          </cell>
          <cell r="E3947">
            <v>22.37</v>
          </cell>
        </row>
        <row r="3948">
          <cell r="A3948" t="str">
            <v>RO-41594</v>
          </cell>
          <cell r="B3948">
            <v>0</v>
          </cell>
          <cell r="C3948" t="str">
            <v>Dreno de PVC ø = 100mm, comprimento unitário = 0,60m (Execução, incluindo o fornecimento e transporte de todos os materiais)</v>
          </cell>
          <cell r="D3948" t="str">
            <v>U</v>
          </cell>
          <cell r="E3948">
            <v>25.13</v>
          </cell>
        </row>
        <row r="3949">
          <cell r="A3949" t="str">
            <v>RO-41584</v>
          </cell>
          <cell r="B3949">
            <v>0</v>
          </cell>
          <cell r="C3949" t="str">
            <v>Dreno de PVC ø = 50 mm, comprimento unitário = 30 cm (Execução, incluindo o fornecimento e transporte de todos os materiais)</v>
          </cell>
          <cell r="D3949" t="str">
            <v>U</v>
          </cell>
          <cell r="E3949">
            <v>17.47</v>
          </cell>
        </row>
        <row r="3950">
          <cell r="A3950" t="str">
            <v>RO-42476</v>
          </cell>
          <cell r="B3950">
            <v>0</v>
          </cell>
          <cell r="C3950" t="str">
            <v>Dreno de PVC ø = 50 mm, comprimento unitário = 35 cm (Execução, incluindo o fornecimento e transporte de todos os materiais)</v>
          </cell>
          <cell r="D3950" t="str">
            <v>U</v>
          </cell>
          <cell r="E3950">
            <v>17.79</v>
          </cell>
        </row>
        <row r="3951">
          <cell r="A3951" t="str">
            <v>RO-42994</v>
          </cell>
          <cell r="B3951">
            <v>0</v>
          </cell>
          <cell r="C3951" t="str">
            <v>Dreno de PVC ø = 50 mm, comprimento unitário = 40 cm (Execução, incluindo o fornecimento e transporte de todos os materiais)</v>
          </cell>
          <cell r="D3951" t="str">
            <v>U</v>
          </cell>
          <cell r="E3951">
            <v>18.12</v>
          </cell>
        </row>
        <row r="3952">
          <cell r="A3952" t="str">
            <v>RO-41586</v>
          </cell>
          <cell r="B3952">
            <v>0</v>
          </cell>
          <cell r="C3952" t="str">
            <v>Dreno de PVC ø = 75 mm, comprimento unitário = 15 cm (Execução, incluindo o fornecimento e transporte de todos os materiais)</v>
          </cell>
          <cell r="D3952" t="str">
            <v>U</v>
          </cell>
          <cell r="E3952">
            <v>16.7</v>
          </cell>
        </row>
        <row r="3953">
          <cell r="A3953" t="str">
            <v>RO-41587</v>
          </cell>
          <cell r="B3953">
            <v>0</v>
          </cell>
          <cell r="C3953" t="str">
            <v>Dreno de PVC ø = 75 mm, comprimento unitário = 30 cm (Execução, incluindo o fornecimento e transporte de todos os materiais)</v>
          </cell>
          <cell r="D3953" t="str">
            <v>U</v>
          </cell>
          <cell r="E3953">
            <v>17.88</v>
          </cell>
        </row>
        <row r="3954">
          <cell r="A3954" t="str">
            <v>RO-41591</v>
          </cell>
          <cell r="B3954">
            <v>0</v>
          </cell>
          <cell r="C3954" t="str">
            <v>Dreno de PVC ø = 75 mm, comprimento unitário = 35 cm (Execução, incluindo o fornecimento e transporte de todos os materiais)</v>
          </cell>
          <cell r="D3954" t="str">
            <v>U</v>
          </cell>
          <cell r="E3954">
            <v>18.27</v>
          </cell>
        </row>
        <row r="3955">
          <cell r="A3955" t="str">
            <v>RO-41592</v>
          </cell>
          <cell r="B3955">
            <v>0</v>
          </cell>
          <cell r="C3955" t="str">
            <v>Dreno de PVC ø = 75 mm, comprimento unitário = 40 cm (Execução, incluindo o fornecimento e transporte de todos os materiais)</v>
          </cell>
          <cell r="D3955" t="str">
            <v>U</v>
          </cell>
          <cell r="E3955">
            <v>18.670000000000002</v>
          </cell>
        </row>
        <row r="3956">
          <cell r="A3956" t="str">
            <v>RO-44908</v>
          </cell>
          <cell r="B3956">
            <v>0</v>
          </cell>
          <cell r="C3956" t="str">
            <v>Ensecadeira de estacas prancha (Execução, incluindo o fornecimento e transporte de todos os materiais)</v>
          </cell>
          <cell r="D3956" t="str">
            <v>m2</v>
          </cell>
          <cell r="E3956">
            <v>281.31</v>
          </cell>
        </row>
        <row r="3957">
          <cell r="A3957" t="str">
            <v>RO-43247</v>
          </cell>
          <cell r="B3957">
            <v>0</v>
          </cell>
          <cell r="C3957" t="str">
            <v>Escoramento descontínuo de valas (Execução, incluindo fornecimento e transporte de todos os materiais)</v>
          </cell>
          <cell r="D3957" t="str">
            <v>m3</v>
          </cell>
          <cell r="E3957">
            <v>49.84</v>
          </cell>
        </row>
        <row r="3958">
          <cell r="A3958" t="str">
            <v>RO-41431</v>
          </cell>
          <cell r="B3958">
            <v>0</v>
          </cell>
          <cell r="C3958" t="str">
            <v>Estrutura metálica para andaimes</v>
          </cell>
          <cell r="D3958" t="str">
            <v>m3</v>
          </cell>
          <cell r="E3958">
            <v>7.18</v>
          </cell>
        </row>
        <row r="3959">
          <cell r="A3959" t="str">
            <v>RO-41558</v>
          </cell>
          <cell r="B3959">
            <v>0</v>
          </cell>
          <cell r="C3959" t="str">
            <v>Forma plana de MADEIRIT (Execução, incluindo desforma, fornecimento e transporte de todos os materiais)</v>
          </cell>
          <cell r="D3959" t="str">
            <v>m2</v>
          </cell>
          <cell r="E3959">
            <v>75.94</v>
          </cell>
        </row>
        <row r="3960">
          <cell r="A3960" t="str">
            <v>RO-41559</v>
          </cell>
          <cell r="B3960">
            <v>0</v>
          </cell>
          <cell r="C3960" t="str">
            <v>Formas curvas de MADEIRIT (Execução, incluindo desforma, fornecimento e transporte de todos os materiais)</v>
          </cell>
          <cell r="D3960" t="str">
            <v>m2</v>
          </cell>
          <cell r="E3960">
            <v>83.76</v>
          </cell>
        </row>
        <row r="3961">
          <cell r="A3961" t="str">
            <v>RO-42418</v>
          </cell>
          <cell r="B3961">
            <v>0</v>
          </cell>
          <cell r="C3961" t="str">
            <v>Formas planas de compensado com revestimento resinado (Execução, incluindo desforma,fornecimento e transporte de todos os materiais)</v>
          </cell>
          <cell r="D3961" t="str">
            <v>m2</v>
          </cell>
          <cell r="E3961">
            <v>75.94</v>
          </cell>
        </row>
        <row r="3962">
          <cell r="A3962" t="str">
            <v>RO-41614</v>
          </cell>
          <cell r="B3962">
            <v>0</v>
          </cell>
          <cell r="C3962" t="str">
            <v>Formas planas de madeira de pinho de 3ª (Execução, incluindo desforma,fornecimento e transporte de todos os materiais)</v>
          </cell>
          <cell r="D3962" t="str">
            <v>m2</v>
          </cell>
          <cell r="E3962">
            <v>51.25</v>
          </cell>
        </row>
        <row r="3963">
          <cell r="A3963" t="str">
            <v>RO-41557</v>
          </cell>
          <cell r="B3963">
            <v>0</v>
          </cell>
          <cell r="C3963" t="str">
            <v>Formas suspensas de compensado resinado (Execução, incluindo desforma, fornecimento e transporte de todos os materiais)</v>
          </cell>
          <cell r="D3963" t="str">
            <v>m2</v>
          </cell>
          <cell r="E3963">
            <v>113.36</v>
          </cell>
        </row>
        <row r="3964">
          <cell r="A3964" t="str">
            <v>RO-43047</v>
          </cell>
          <cell r="B3964">
            <v>0</v>
          </cell>
          <cell r="C3964" t="str">
            <v>Furo em concreto ø = 10,0 mm, profundidade = 10 cm</v>
          </cell>
          <cell r="D3964" t="str">
            <v>U</v>
          </cell>
          <cell r="E3964">
            <v>17.27</v>
          </cell>
        </row>
        <row r="3965">
          <cell r="A3965" t="str">
            <v>RO-43456</v>
          </cell>
          <cell r="B3965">
            <v>0</v>
          </cell>
          <cell r="C3965" t="str">
            <v>Furo em concreto ø = 10,0 mm, profundidade = 15 cm</v>
          </cell>
          <cell r="D3965" t="str">
            <v>U</v>
          </cell>
          <cell r="E3965">
            <v>21.91</v>
          </cell>
        </row>
        <row r="3966">
          <cell r="A3966" t="str">
            <v>RO-42426</v>
          </cell>
          <cell r="B3966">
            <v>0</v>
          </cell>
          <cell r="C3966" t="str">
            <v>Furo em concreto ø = 12,5 mm, profundidade = 10 cm</v>
          </cell>
          <cell r="D3966" t="str">
            <v>U</v>
          </cell>
          <cell r="E3966">
            <v>19.57</v>
          </cell>
        </row>
        <row r="3967">
          <cell r="A3967" t="str">
            <v>RO-41453</v>
          </cell>
          <cell r="B3967">
            <v>0</v>
          </cell>
          <cell r="C3967" t="str">
            <v>Furo em concreto ø = 12,5 mm, profundidade = 15 cm</v>
          </cell>
          <cell r="D3967" t="str">
            <v>U</v>
          </cell>
          <cell r="E3967">
            <v>23.01</v>
          </cell>
        </row>
        <row r="3968">
          <cell r="A3968" t="str">
            <v>RO-41454</v>
          </cell>
          <cell r="B3968">
            <v>0</v>
          </cell>
          <cell r="C3968" t="str">
            <v>Furo em concreto ø = 12,5 mm, profundidade = 20 cm</v>
          </cell>
          <cell r="D3968" t="str">
            <v>U</v>
          </cell>
          <cell r="E3968">
            <v>28.79</v>
          </cell>
        </row>
        <row r="3969">
          <cell r="A3969" t="str">
            <v>RO-41455</v>
          </cell>
          <cell r="B3969">
            <v>0</v>
          </cell>
          <cell r="C3969" t="str">
            <v>Furo em concreto ø = 12,5 mm, profundidade = 30 cm</v>
          </cell>
          <cell r="D3969" t="str">
            <v>U</v>
          </cell>
          <cell r="E3969">
            <v>41.87</v>
          </cell>
        </row>
        <row r="3970">
          <cell r="A3970" t="str">
            <v>RO-41456</v>
          </cell>
          <cell r="B3970">
            <v>0</v>
          </cell>
          <cell r="C3970" t="str">
            <v>Furo em concreto ø = 16,0 mm, profundidade = 15 cm</v>
          </cell>
          <cell r="D3970" t="str">
            <v>U</v>
          </cell>
          <cell r="E3970">
            <v>24.45</v>
          </cell>
        </row>
        <row r="3971">
          <cell r="A3971" t="str">
            <v>RO-41457</v>
          </cell>
          <cell r="B3971">
            <v>0</v>
          </cell>
          <cell r="C3971" t="str">
            <v>Furo em concreto ø = 16,0 mm, profundidade = 20 cm</v>
          </cell>
          <cell r="D3971" t="str">
            <v>U</v>
          </cell>
          <cell r="E3971">
            <v>29.38</v>
          </cell>
        </row>
        <row r="3972">
          <cell r="A3972" t="str">
            <v>RO-41458</v>
          </cell>
          <cell r="B3972">
            <v>0</v>
          </cell>
          <cell r="C3972" t="str">
            <v>Furo em concreto ø = 16,0 mm, profundidade = 30 cm</v>
          </cell>
          <cell r="D3972" t="str">
            <v>U</v>
          </cell>
          <cell r="E3972">
            <v>43.65</v>
          </cell>
        </row>
        <row r="3973">
          <cell r="A3973" t="str">
            <v>RO-41459</v>
          </cell>
          <cell r="B3973">
            <v>0</v>
          </cell>
          <cell r="C3973" t="str">
            <v>Furo em concreto ø = 16,0 mm, profundidade = 50 cm</v>
          </cell>
          <cell r="D3973" t="str">
            <v>U</v>
          </cell>
          <cell r="E3973">
            <v>60.23</v>
          </cell>
        </row>
        <row r="3974">
          <cell r="A3974" t="str">
            <v>RO-41460</v>
          </cell>
          <cell r="B3974">
            <v>0</v>
          </cell>
          <cell r="C3974" t="str">
            <v>Furo em concreto ø = 20,0 mm, profundidade = 15 cm</v>
          </cell>
          <cell r="D3974" t="str">
            <v>U</v>
          </cell>
          <cell r="E3974">
            <v>25.91</v>
          </cell>
        </row>
        <row r="3975">
          <cell r="A3975" t="str">
            <v>RO-41461</v>
          </cell>
          <cell r="B3975">
            <v>0</v>
          </cell>
          <cell r="C3975" t="str">
            <v>Furo em concreto ø = 20,0 mm, profundidade = 20 cm</v>
          </cell>
          <cell r="D3975" t="str">
            <v>U</v>
          </cell>
          <cell r="E3975">
            <v>31.55</v>
          </cell>
        </row>
        <row r="3976">
          <cell r="A3976" t="str">
            <v>RO-41463</v>
          </cell>
          <cell r="B3976">
            <v>0</v>
          </cell>
          <cell r="C3976" t="str">
            <v>Furo em concreto ø = 20,0 mm, profundidade = 30 cm</v>
          </cell>
          <cell r="D3976" t="str">
            <v>U</v>
          </cell>
          <cell r="E3976">
            <v>46.62</v>
          </cell>
        </row>
        <row r="3977">
          <cell r="A3977" t="str">
            <v>RO-41464</v>
          </cell>
          <cell r="B3977">
            <v>0</v>
          </cell>
          <cell r="C3977" t="str">
            <v>Furo em concreto ø = 20,0 mm, profundidade = 40 cm</v>
          </cell>
          <cell r="D3977" t="str">
            <v>U</v>
          </cell>
          <cell r="E3977">
            <v>61.44</v>
          </cell>
        </row>
        <row r="3978">
          <cell r="A3978" t="str">
            <v>RO-41466</v>
          </cell>
          <cell r="B3978">
            <v>0</v>
          </cell>
          <cell r="C3978" t="str">
            <v>Furo em concreto ø = 25,0 mm, profundidade = 15 cm</v>
          </cell>
          <cell r="D3978" t="str">
            <v>U</v>
          </cell>
          <cell r="E3978">
            <v>30.13</v>
          </cell>
        </row>
        <row r="3979">
          <cell r="A3979" t="str">
            <v>RO-41465</v>
          </cell>
          <cell r="B3979">
            <v>0</v>
          </cell>
          <cell r="C3979" t="str">
            <v>Furo em concreto ø = 25,0 mm, profundidade = 20 cm</v>
          </cell>
          <cell r="D3979" t="str">
            <v>U</v>
          </cell>
          <cell r="E3979">
            <v>34.86</v>
          </cell>
        </row>
        <row r="3980">
          <cell r="A3980" t="str">
            <v>RO-41467</v>
          </cell>
          <cell r="B3980">
            <v>0</v>
          </cell>
          <cell r="C3980" t="str">
            <v>Furo em concreto ø = 25,0 mm, profundidade = 30 cm</v>
          </cell>
          <cell r="D3980" t="str">
            <v>U</v>
          </cell>
          <cell r="E3980">
            <v>47.22</v>
          </cell>
        </row>
        <row r="3981">
          <cell r="A3981" t="str">
            <v>RO-41469</v>
          </cell>
          <cell r="B3981">
            <v>0</v>
          </cell>
          <cell r="C3981" t="str">
            <v>Furo em concreto ø = 25,0 mm, profundidade = 50 cm</v>
          </cell>
          <cell r="D3981" t="str">
            <v>U</v>
          </cell>
          <cell r="E3981">
            <v>84.91</v>
          </cell>
        </row>
        <row r="3982">
          <cell r="A3982" t="str">
            <v>RO-41470</v>
          </cell>
          <cell r="B3982">
            <v>0</v>
          </cell>
          <cell r="C3982" t="str">
            <v>Furo em concreto ø = 25,0 mm, profundidade = 80 cm</v>
          </cell>
          <cell r="D3982" t="str">
            <v>U</v>
          </cell>
          <cell r="E3982">
            <v>148.16999999999999</v>
          </cell>
        </row>
        <row r="3983">
          <cell r="A3983" t="str">
            <v>RO-41473</v>
          </cell>
          <cell r="B3983">
            <v>0</v>
          </cell>
          <cell r="C3983" t="str">
            <v>Furo em concreto ø = 32,0 mm, profundidade = 30 cm</v>
          </cell>
          <cell r="D3983" t="str">
            <v>U</v>
          </cell>
          <cell r="E3983">
            <v>52.89</v>
          </cell>
        </row>
        <row r="3984">
          <cell r="A3984" t="str">
            <v>RO-41475</v>
          </cell>
          <cell r="B3984">
            <v>0</v>
          </cell>
          <cell r="C3984" t="str">
            <v>Furo em concreto ø = 40,0 mm, profundidade = 30 cm</v>
          </cell>
          <cell r="D3984" t="str">
            <v>U</v>
          </cell>
          <cell r="E3984">
            <v>70.77</v>
          </cell>
        </row>
        <row r="3985">
          <cell r="A3985" t="str">
            <v>RO-41476</v>
          </cell>
          <cell r="B3985">
            <v>0</v>
          </cell>
          <cell r="C3985" t="str">
            <v>Furo em concreto ø = 50,0 mm, profundidade = 30 cm</v>
          </cell>
          <cell r="D3985" t="str">
            <v>U</v>
          </cell>
          <cell r="E3985">
            <v>84.43</v>
          </cell>
        </row>
        <row r="3986">
          <cell r="A3986" t="str">
            <v>RO-41482</v>
          </cell>
          <cell r="B3986">
            <v>0</v>
          </cell>
          <cell r="C3986" t="str">
            <v>Furo em concreto ø = 75 mm, profundidade = 15 cm</v>
          </cell>
          <cell r="D3986" t="str">
            <v>U</v>
          </cell>
          <cell r="E3986">
            <v>48.56</v>
          </cell>
        </row>
        <row r="3987">
          <cell r="A3987" t="str">
            <v>RO-41479</v>
          </cell>
          <cell r="B3987">
            <v>0</v>
          </cell>
          <cell r="C3987" t="str">
            <v>Furo em rocha ø = 20,0 mm, profundidade = 40 mm</v>
          </cell>
          <cell r="D3987" t="str">
            <v>U</v>
          </cell>
          <cell r="E3987">
            <v>60.22</v>
          </cell>
        </row>
        <row r="3988">
          <cell r="A3988" t="str">
            <v>RO-41648</v>
          </cell>
          <cell r="B3988">
            <v>0</v>
          </cell>
          <cell r="C3988" t="str">
            <v>Furo em rocha ø = 25,0 mm, profundidade = 50 mm</v>
          </cell>
          <cell r="D3988" t="str">
            <v>U</v>
          </cell>
          <cell r="E3988">
            <v>80.27</v>
          </cell>
        </row>
        <row r="3989">
          <cell r="A3989" t="str">
            <v>RO-41481</v>
          </cell>
          <cell r="B3989">
            <v>0</v>
          </cell>
          <cell r="C3989" t="str">
            <v>Furo em rocha ø = 50,0 mm, profundidade = 30 mm</v>
          </cell>
          <cell r="D3989" t="str">
            <v>U</v>
          </cell>
          <cell r="E3989">
            <v>105.57</v>
          </cell>
        </row>
        <row r="3990">
          <cell r="A3990" t="str">
            <v>RO-42424</v>
          </cell>
          <cell r="B3990">
            <v>0</v>
          </cell>
          <cell r="C3990" t="str">
            <v>Gradil metálico padrão DER-MG (Execução, incluindo o fornecimento e transporte de todos os materiais)</v>
          </cell>
          <cell r="D3990" t="str">
            <v>m</v>
          </cell>
          <cell r="E3990">
            <v>311.05</v>
          </cell>
        </row>
        <row r="3991">
          <cell r="A3991" t="str">
            <v>RO-41565</v>
          </cell>
          <cell r="B3991">
            <v>0</v>
          </cell>
          <cell r="C3991" t="str">
            <v>Juntas de pavimentação longitudinal e transversal (Execução, incluindo o fornecimento e transporte de todos os materiais)</v>
          </cell>
          <cell r="D3991" t="str">
            <v>m</v>
          </cell>
          <cell r="E3991">
            <v>9.69</v>
          </cell>
        </row>
        <row r="3992">
          <cell r="A3992" t="str">
            <v>RO-41581</v>
          </cell>
          <cell r="B3992">
            <v>0</v>
          </cell>
          <cell r="C3992" t="str">
            <v>Limpeza de armadura com jato de areia e água</v>
          </cell>
          <cell r="D3992" t="str">
            <v>m2</v>
          </cell>
          <cell r="E3992">
            <v>45.4</v>
          </cell>
        </row>
        <row r="3993">
          <cell r="A3993" t="str">
            <v>RO-41578</v>
          </cell>
          <cell r="B3993">
            <v>0</v>
          </cell>
          <cell r="C3993" t="str">
            <v>Limpeza de superfície com jato de areia e agua</v>
          </cell>
          <cell r="D3993" t="str">
            <v>m2</v>
          </cell>
          <cell r="E3993">
            <v>38.450000000000003</v>
          </cell>
        </row>
        <row r="3994">
          <cell r="A3994" t="str">
            <v>RO-42430</v>
          </cell>
          <cell r="B3994">
            <v>0</v>
          </cell>
          <cell r="C3994" t="str">
            <v>Limpeza manual e tratamento de armadura oxidada</v>
          </cell>
          <cell r="D3994" t="str">
            <v>m2</v>
          </cell>
          <cell r="E3994">
            <v>43.73</v>
          </cell>
        </row>
        <row r="3995">
          <cell r="A3995" t="str">
            <v>RO-41575</v>
          </cell>
          <cell r="B3995">
            <v>0</v>
          </cell>
          <cell r="C3995" t="str">
            <v>Mastique elástico(Tipo vedaflex ou similar) (Execução, incluindo o fornecimento e transporte de todos os materiais)</v>
          </cell>
          <cell r="D3995" t="str">
            <v>dm3</v>
          </cell>
          <cell r="E3995">
            <v>54.43</v>
          </cell>
        </row>
        <row r="3996">
          <cell r="A3996" t="str">
            <v>RO-41596</v>
          </cell>
          <cell r="B3996">
            <v>0</v>
          </cell>
          <cell r="C3996" t="str">
            <v>Muro de arrimo em concreto, tipo OC.MA-01 (Execução, incluindo fornecimento e transporte de todos os materiais)</v>
          </cell>
          <cell r="D3996" t="str">
            <v>m3</v>
          </cell>
          <cell r="E3996">
            <v>671.87</v>
          </cell>
        </row>
        <row r="3997">
          <cell r="A3997" t="str">
            <v>RO-41432</v>
          </cell>
          <cell r="B3997">
            <v>0</v>
          </cell>
          <cell r="C3997" t="str">
            <v>Plataforma de madeira para  andaimes (Execução, incluindo fornecimento e transporte de todos os materiais)</v>
          </cell>
          <cell r="D3997" t="str">
            <v>m2</v>
          </cell>
          <cell r="E3997">
            <v>7.87</v>
          </cell>
        </row>
        <row r="3998">
          <cell r="A3998" t="str">
            <v>RO-41653</v>
          </cell>
          <cell r="B3998">
            <v>0</v>
          </cell>
          <cell r="C3998" t="str">
            <v>Preenchimento de furos com injeção de Epoxi (Sikadur - 43) (Execução, incluindo o fornecimento de todos os materiais, exclui execução do furo)</v>
          </cell>
          <cell r="D3998" t="str">
            <v>Kg</v>
          </cell>
          <cell r="E3998">
            <v>80.66</v>
          </cell>
        </row>
        <row r="3999">
          <cell r="A3999" t="str">
            <v>RO-41651</v>
          </cell>
          <cell r="B3999">
            <v>0</v>
          </cell>
          <cell r="C3999" t="str">
            <v>Preenchimento de furos com Sikadur 32 ou similar (Execução, incluindo o fornecimento e transporte de todos os materiais, exclui execução do furo)</v>
          </cell>
          <cell r="D3999" t="str">
            <v>Kg</v>
          </cell>
          <cell r="E3999">
            <v>85.9</v>
          </cell>
        </row>
        <row r="4000">
          <cell r="A4000" t="str">
            <v>RO-41652</v>
          </cell>
          <cell r="B4000">
            <v>0</v>
          </cell>
          <cell r="C4000" t="str">
            <v>Tratamento de trincas finas (Execução, incluindo o fornecimento e transporte de todos os materiais)</v>
          </cell>
          <cell r="D4000" t="str">
            <v>m</v>
          </cell>
          <cell r="E4000">
            <v>45.68</v>
          </cell>
        </row>
        <row r="4001">
          <cell r="A4001" t="str">
            <v>RO-42442</v>
          </cell>
          <cell r="B4001">
            <v>0</v>
          </cell>
          <cell r="C4001" t="str">
            <v>Tubulão a céu aberto, com camisa de concreto pré-moldada com diametro de fuste Ø 1,20m, em rocha (Execução, incluindo escavação, exclusive concreto para camisa)</v>
          </cell>
          <cell r="D4001" t="str">
            <v>m</v>
          </cell>
          <cell r="E4001">
            <v>1314.69</v>
          </cell>
        </row>
        <row r="4002">
          <cell r="A4002" t="str">
            <v>RO-42412</v>
          </cell>
          <cell r="B4002">
            <v>0</v>
          </cell>
          <cell r="C4002" t="str">
            <v>Tubulão a céu aberto, com camisa de concreto pré-moldada com diametro de fuste Ø 1,20m em solo (Execução, incluindo escavação, exclusive concreto para camisa)</v>
          </cell>
          <cell r="D4002" t="str">
            <v>m</v>
          </cell>
          <cell r="E4002">
            <v>618.44000000000005</v>
          </cell>
        </row>
        <row r="4003">
          <cell r="A4003" t="str">
            <v>RO-42455</v>
          </cell>
          <cell r="B4003">
            <v>0</v>
          </cell>
          <cell r="C4003" t="str">
            <v>Tubulão a céu aberto, com camisa de concreto pré-moldada com diâmetro de fuste Ø 1,40m em solo (Execução, incluindo escavação, exclusive concreto para camisa)</v>
          </cell>
          <cell r="D4003" t="str">
            <v>m</v>
          </cell>
          <cell r="E4003">
            <v>841.54</v>
          </cell>
        </row>
        <row r="4004">
          <cell r="A4004" t="str">
            <v>RO-43462</v>
          </cell>
          <cell r="B4004">
            <v>0</v>
          </cell>
          <cell r="C4004" t="str">
            <v>Tubulão com ar comprimido com camisa de concreto pré moldada com diametro de fuste Ø 1,20m, em rocha (Execução, incluindo escavação, exclusive concreto para camisa)</v>
          </cell>
          <cell r="D4004" t="str">
            <v>m</v>
          </cell>
          <cell r="E4004">
            <v>7187.41</v>
          </cell>
        </row>
        <row r="4005">
          <cell r="A4005" t="str">
            <v>RO-42413</v>
          </cell>
          <cell r="B4005">
            <v>0</v>
          </cell>
          <cell r="C4005" t="str">
            <v>Tubulão com ar comprimido com camisa de concreto pré moldada com diametro de fuste Ø 1,20m, em solo (Execução, incluindo escavação, exclusive concreto para camisa)</v>
          </cell>
          <cell r="D4005" t="str">
            <v>m</v>
          </cell>
          <cell r="E4005">
            <v>3904.18</v>
          </cell>
        </row>
        <row r="4006">
          <cell r="A4006" t="str">
            <v>RO-43871</v>
          </cell>
          <cell r="B4006">
            <v>0</v>
          </cell>
          <cell r="C4006" t="str">
            <v>Tubulão com ar comprimido com camisa de concreto pré moldada com diametro de fuste Ø 1,40m, em rocha (Execução, incluindo escavação, exclusive concreto para camisa)</v>
          </cell>
          <cell r="D4006" t="str">
            <v>m</v>
          </cell>
          <cell r="E4006">
            <v>9782.76</v>
          </cell>
        </row>
        <row r="4007">
          <cell r="A4007" t="str">
            <v>RO-42811</v>
          </cell>
          <cell r="B4007">
            <v>0</v>
          </cell>
          <cell r="C4007" t="str">
            <v>Tubulão com ar comprimido com camisa de concreto pré moldada com diametro de fuste Ø 1,40m, em solo (Execução, incluindo escavação, exclusive concreto para camisa)</v>
          </cell>
          <cell r="D4007" t="str">
            <v>m</v>
          </cell>
          <cell r="E4007">
            <v>5313.97</v>
          </cell>
        </row>
        <row r="4008">
          <cell r="A4008" t="str">
            <v>RO-43568</v>
          </cell>
          <cell r="B4008">
            <v>0</v>
          </cell>
          <cell r="C4008" t="str">
            <v>Tubulão com ar comprimido com camisa de concreto pré-moldada com diâmetro de fuste Ø 1,60m, em solo (Execução, incluindo escavação, exclusive concreto para camisa)</v>
          </cell>
          <cell r="D4008" t="str">
            <v>m</v>
          </cell>
          <cell r="E4008">
            <v>6940.55</v>
          </cell>
        </row>
        <row r="4009">
          <cell r="A4009">
            <v>257</v>
          </cell>
          <cell r="B4009">
            <v>0</v>
          </cell>
          <cell r="C4009" t="str">
            <v>Índice Nacional de Construção Civil</v>
          </cell>
          <cell r="D4009">
            <v>0</v>
          </cell>
          <cell r="E4009">
            <v>0</v>
          </cell>
        </row>
        <row r="4010">
          <cell r="A4010" t="str">
            <v>RO-41665</v>
          </cell>
          <cell r="B4010">
            <v>0</v>
          </cell>
          <cell r="C4010" t="str">
            <v>Abrigo duplo de passageiros pré-moldado (Execução, incluindo o fornecimento,  transporte e montagem)</v>
          </cell>
          <cell r="D4010" t="str">
            <v>U</v>
          </cell>
          <cell r="E4010">
            <v>7423.52</v>
          </cell>
        </row>
        <row r="4011">
          <cell r="A4011" t="str">
            <v>RO-41664</v>
          </cell>
          <cell r="B4011">
            <v>0</v>
          </cell>
          <cell r="C4011" t="str">
            <v>Abrigo simples de passageiros pré-moldado (Execução, incluindo o fornecimento e transporte e montagem)</v>
          </cell>
          <cell r="D4011" t="str">
            <v>U</v>
          </cell>
          <cell r="E4011">
            <v>3895.7</v>
          </cell>
        </row>
        <row r="4012">
          <cell r="A4012" t="str">
            <v>RO-41661</v>
          </cell>
          <cell r="B4012">
            <v>0</v>
          </cell>
          <cell r="C4012" t="str">
            <v>Chapisco de cimento e areia, traço 1:3 (Execução, incluindo o fornecimento e transporte de todos os materiais)</v>
          </cell>
          <cell r="D4012" t="str">
            <v>m2</v>
          </cell>
          <cell r="E4012">
            <v>12.91</v>
          </cell>
        </row>
        <row r="4013">
          <cell r="A4013" t="str">
            <v>RO-41662</v>
          </cell>
          <cell r="B4013">
            <v>0</v>
          </cell>
          <cell r="C4013" t="str">
            <v>Reboco de argamassa de cimento e areia, traço 1:5 (Execução, incluindo o fornecimento e transporte de todos os materiais)</v>
          </cell>
          <cell r="D4013" t="str">
            <v>m2</v>
          </cell>
          <cell r="E4013">
            <v>32.229999999999997</v>
          </cell>
        </row>
        <row r="4014">
          <cell r="A4014" t="str">
            <v>RO-44166</v>
          </cell>
          <cell r="B4014">
            <v>0</v>
          </cell>
          <cell r="C4014" t="str">
            <v>Veículo Tipo Van, 12 passageiros, com motorista</v>
          </cell>
          <cell r="D4014" t="str">
            <v>km</v>
          </cell>
          <cell r="E4014">
            <v>4.8899999999999997</v>
          </cell>
        </row>
        <row r="4015">
          <cell r="A4015">
            <v>0</v>
          </cell>
          <cell r="B4015">
            <v>0</v>
          </cell>
          <cell r="C4015">
            <v>0</v>
          </cell>
          <cell r="D4015">
            <v>0</v>
          </cell>
          <cell r="E4015">
            <v>0</v>
          </cell>
        </row>
        <row r="4016">
          <cell r="A4016" t="str">
            <v xml:space="preserve">
TABELA REFERENCIAL DE PREÇOS UNITÁRIOS PARA CONSULTORIA E PROJETOS
</v>
          </cell>
          <cell r="B4016">
            <v>0</v>
          </cell>
          <cell r="C4016">
            <v>0</v>
          </cell>
          <cell r="D4016">
            <v>0</v>
          </cell>
          <cell r="E4016">
            <v>0</v>
          </cell>
        </row>
        <row r="4017">
          <cell r="A4017">
            <v>0</v>
          </cell>
          <cell r="B4017">
            <v>0</v>
          </cell>
          <cell r="C4017">
            <v>0</v>
          </cell>
          <cell r="D4017">
            <v>0</v>
          </cell>
          <cell r="E4017">
            <v>0</v>
          </cell>
        </row>
        <row r="4018">
          <cell r="A4018" t="str">
            <v>TABELA REFERENCIAL DE PREÇOS UNITÁRIOS PARA CONSULTORIA E PROJETOS</v>
          </cell>
          <cell r="B4018">
            <v>0</v>
          </cell>
          <cell r="C4018">
            <v>0</v>
          </cell>
          <cell r="D4018">
            <v>0</v>
          </cell>
          <cell r="E4018">
            <v>0</v>
          </cell>
        </row>
        <row r="4019">
          <cell r="A4019" t="str">
            <v>Região Central - C/ Desoneração</v>
          </cell>
          <cell r="B4019">
            <v>0</v>
          </cell>
          <cell r="C4019">
            <v>0</v>
          </cell>
          <cell r="D4019">
            <v>0</v>
          </cell>
          <cell r="E4019">
            <v>0</v>
          </cell>
        </row>
        <row r="4020">
          <cell r="A4020" t="str">
            <v>OUTUBRO/2022</v>
          </cell>
          <cell r="B4020">
            <v>0</v>
          </cell>
          <cell r="C4020">
            <v>0</v>
          </cell>
          <cell r="D4020">
            <v>0</v>
          </cell>
          <cell r="E4020">
            <v>0</v>
          </cell>
        </row>
        <row r="4021">
          <cell r="A4021">
            <v>0</v>
          </cell>
          <cell r="B4021">
            <v>0</v>
          </cell>
          <cell r="C4021">
            <v>0</v>
          </cell>
          <cell r="D4021">
            <v>0</v>
          </cell>
          <cell r="E4021">
            <v>0</v>
          </cell>
        </row>
        <row r="4022">
          <cell r="A4022">
            <v>0</v>
          </cell>
          <cell r="B4022">
            <v>0</v>
          </cell>
          <cell r="C4022">
            <v>0</v>
          </cell>
          <cell r="D4022">
            <v>0</v>
          </cell>
          <cell r="E4022">
            <v>0</v>
          </cell>
        </row>
        <row r="4023">
          <cell r="A4023" t="str">
            <v>CÓDIGO</v>
          </cell>
          <cell r="B4023">
            <v>0</v>
          </cell>
          <cell r="C4023" t="str">
            <v>DESCRIÇÃO DO SERVIÇO</v>
          </cell>
          <cell r="D4023" t="str">
            <v>UNIDADE</v>
          </cell>
          <cell r="E4023" t="str">
            <v>CUSTO UNITÁRIO</v>
          </cell>
        </row>
        <row r="4024">
          <cell r="A4024">
            <v>10</v>
          </cell>
          <cell r="B4024">
            <v>0</v>
          </cell>
          <cell r="C4024" t="str">
            <v>CONSULTORIA</v>
          </cell>
          <cell r="D4024">
            <v>0</v>
          </cell>
          <cell r="E4024">
            <v>0</v>
          </cell>
        </row>
        <row r="4025">
          <cell r="A4025">
            <v>15</v>
          </cell>
          <cell r="B4025">
            <v>0</v>
          </cell>
          <cell r="C4025" t="str">
            <v>PROFISSIONAIS/CONSULTORES</v>
          </cell>
          <cell r="D4025">
            <v>0</v>
          </cell>
          <cell r="E4025">
            <v>0</v>
          </cell>
        </row>
        <row r="4026">
          <cell r="A4026" t="str">
            <v>CO-27339</v>
          </cell>
          <cell r="B4026">
            <v>0</v>
          </cell>
          <cell r="C4026" t="str">
            <v>ENGENHEIRO/ARQUITETO CONSULTOR</v>
          </cell>
          <cell r="D4026" t="str">
            <v>hora</v>
          </cell>
          <cell r="E4026">
            <v>147.85</v>
          </cell>
        </row>
        <row r="4027">
          <cell r="A4027" t="str">
            <v>CO-27337</v>
          </cell>
          <cell r="B4027">
            <v>0</v>
          </cell>
          <cell r="C4027" t="str">
            <v>ENGENHEIRO/ARQUITETO CONSULTOR ESPECIAL</v>
          </cell>
          <cell r="D4027" t="str">
            <v>hora</v>
          </cell>
          <cell r="E4027">
            <v>168.97</v>
          </cell>
        </row>
        <row r="4028">
          <cell r="A4028" t="str">
            <v>CO-27342</v>
          </cell>
          <cell r="B4028">
            <v>0</v>
          </cell>
          <cell r="C4028" t="str">
            <v xml:space="preserve">ENGENHEIRO/ARQUITETO COORDENADOR </v>
          </cell>
          <cell r="D4028" t="str">
            <v>hora</v>
          </cell>
          <cell r="E4028">
            <v>126.73</v>
          </cell>
        </row>
        <row r="4029">
          <cell r="A4029" t="str">
            <v>CO-27347</v>
          </cell>
          <cell r="B4029">
            <v>0</v>
          </cell>
          <cell r="C4029" t="str">
            <v>ENGENHEIRO/ARQUITETO INTERMEDIÁRIO</v>
          </cell>
          <cell r="D4029" t="str">
            <v>hora</v>
          </cell>
          <cell r="E4029">
            <v>97.15</v>
          </cell>
        </row>
        <row r="4030">
          <cell r="A4030" t="str">
            <v>CO-27348</v>
          </cell>
          <cell r="B4030">
            <v>0</v>
          </cell>
          <cell r="C4030" t="str">
            <v>ENGENHEIRO/ARQUITETO JÚNIOR</v>
          </cell>
          <cell r="D4030" t="str">
            <v>hora</v>
          </cell>
          <cell r="E4030">
            <v>84.49</v>
          </cell>
        </row>
        <row r="4031">
          <cell r="A4031" t="str">
            <v>CO-27344</v>
          </cell>
          <cell r="B4031">
            <v>0</v>
          </cell>
          <cell r="C4031" t="str">
            <v>ENGENHEIRO/ARQUITETO SENIOR</v>
          </cell>
          <cell r="D4031" t="str">
            <v>hora</v>
          </cell>
          <cell r="E4031">
            <v>109.84</v>
          </cell>
        </row>
        <row r="4032">
          <cell r="A4032">
            <v>215</v>
          </cell>
          <cell r="B4032">
            <v>0</v>
          </cell>
          <cell r="C4032" t="str">
            <v>DIÁRIA</v>
          </cell>
          <cell r="D4032">
            <v>0</v>
          </cell>
          <cell r="E4032">
            <v>0</v>
          </cell>
        </row>
        <row r="4033">
          <cell r="A4033" t="str">
            <v>CO-24324</v>
          </cell>
          <cell r="B4033">
            <v>0</v>
          </cell>
          <cell r="C4033" t="str">
            <v>DIÁRIA COM PERNOITE, EXCLUSIVE TRANSPORTE, INCLUSIVE ALIMENTAÇÃO</v>
          </cell>
          <cell r="D4033" t="str">
            <v>un</v>
          </cell>
          <cell r="E4033">
            <v>167.7</v>
          </cell>
        </row>
        <row r="4034">
          <cell r="A4034">
            <v>23</v>
          </cell>
          <cell r="B4034">
            <v>0</v>
          </cell>
          <cell r="C4034" t="str">
            <v>VEÍCULOS PARA VISTÓRIA/SUPERVISÃO</v>
          </cell>
          <cell r="D4034">
            <v>0</v>
          </cell>
          <cell r="E4034">
            <v>0</v>
          </cell>
        </row>
        <row r="4035">
          <cell r="A4035" t="str">
            <v>CO-27674</v>
          </cell>
          <cell r="B4035">
            <v>0</v>
          </cell>
          <cell r="C4035"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D4035" t="str">
            <v>mês</v>
          </cell>
          <cell r="E4035">
            <v>2179.11</v>
          </cell>
        </row>
        <row r="4036">
          <cell r="A4036" t="str">
            <v>CO-27675</v>
          </cell>
          <cell r="B4036">
            <v>0</v>
          </cell>
          <cell r="C4036"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D4036" t="str">
            <v>km</v>
          </cell>
          <cell r="E4036">
            <v>1.53</v>
          </cell>
        </row>
        <row r="4037">
          <cell r="A4037" t="str">
            <v>CO-28364</v>
          </cell>
          <cell r="B4037">
            <v>0</v>
          </cell>
          <cell r="C4037"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D4037" t="str">
            <v>mês</v>
          </cell>
          <cell r="E4037">
            <v>1764.97</v>
          </cell>
        </row>
        <row r="4038">
          <cell r="A4038" t="str">
            <v>CO-28366</v>
          </cell>
          <cell r="B4038">
            <v>0</v>
          </cell>
          <cell r="C4038"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D4038" t="str">
            <v>km</v>
          </cell>
          <cell r="E4038">
            <v>1.25</v>
          </cell>
        </row>
        <row r="4039">
          <cell r="A4039" t="str">
            <v>CO-27676</v>
          </cell>
          <cell r="B4039">
            <v>0</v>
          </cell>
          <cell r="C4039"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D4039" t="str">
            <v>mês</v>
          </cell>
          <cell r="E4039">
            <v>7511.13</v>
          </cell>
        </row>
        <row r="4040">
          <cell r="A4040" t="str">
            <v>CO-27677</v>
          </cell>
          <cell r="B4040">
            <v>0</v>
          </cell>
          <cell r="C4040"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D4040" t="str">
            <v>km</v>
          </cell>
          <cell r="E4040">
            <v>1.78</v>
          </cell>
        </row>
        <row r="4041">
          <cell r="A4041">
            <v>31</v>
          </cell>
          <cell r="B4041">
            <v>0</v>
          </cell>
          <cell r="C4041" t="str">
            <v>PROJETO</v>
          </cell>
          <cell r="D4041">
            <v>0</v>
          </cell>
          <cell r="E4041">
            <v>0</v>
          </cell>
        </row>
        <row r="4042">
          <cell r="A4042">
            <v>33</v>
          </cell>
          <cell r="B4042">
            <v>0</v>
          </cell>
          <cell r="C4042" t="str">
            <v>LEVANTAMENTO PLANIALTIMÉTRICO</v>
          </cell>
          <cell r="D4042">
            <v>0</v>
          </cell>
          <cell r="E4042">
            <v>0</v>
          </cell>
        </row>
        <row r="4043">
          <cell r="A4043" t="str">
            <v>CO-27369</v>
          </cell>
          <cell r="B4043">
            <v>0</v>
          </cell>
          <cell r="C4043" t="str">
            <v>LEVANTAMENTO PLANIALTIMÉTRICO E CADASTRAL - TERRENO MAIOR QUE 50.001 M2</v>
          </cell>
          <cell r="D4043" t="str">
            <v>m2</v>
          </cell>
          <cell r="E4043">
            <v>0.24</v>
          </cell>
        </row>
        <row r="4044">
          <cell r="A4044" t="str">
            <v>CO-27361</v>
          </cell>
          <cell r="B4044">
            <v>0</v>
          </cell>
          <cell r="C4044" t="str">
            <v>LEVANTAMENTO PLANIALTIMÉTRICO E CADASTRAL -TERRENO ATÉ 2.000 M2</v>
          </cell>
          <cell r="D4044" t="str">
            <v>un</v>
          </cell>
          <cell r="E4044">
            <v>1002.03</v>
          </cell>
        </row>
        <row r="4045">
          <cell r="A4045" t="str">
            <v>CO-27367</v>
          </cell>
          <cell r="B4045">
            <v>0</v>
          </cell>
          <cell r="C4045" t="str">
            <v>LEVANTAMENTO PLANIALTIMÉTRICO E CADASTRAL -TERRENO DE 10.001 A 50.000 M2</v>
          </cell>
          <cell r="D4045" t="str">
            <v>m2</v>
          </cell>
          <cell r="E4045">
            <v>0.31</v>
          </cell>
        </row>
        <row r="4046">
          <cell r="A4046" t="str">
            <v>CO-27363</v>
          </cell>
          <cell r="B4046">
            <v>0</v>
          </cell>
          <cell r="C4046" t="str">
            <v>LEVANTAMENTO PLANIALTIMÉTRICO E CADASTRAL -TERRENO DE 2.001 A 10.000 M2</v>
          </cell>
          <cell r="D4046" t="str">
            <v>un</v>
          </cell>
          <cell r="E4046">
            <v>2453.33</v>
          </cell>
        </row>
        <row r="4047">
          <cell r="A4047">
            <v>34</v>
          </cell>
          <cell r="B4047">
            <v>0</v>
          </cell>
          <cell r="C4047" t="str">
            <v>PLANILHAS ORÇAMENTÁRIAS</v>
          </cell>
          <cell r="D4047">
            <v>0</v>
          </cell>
          <cell r="E4047">
            <v>0</v>
          </cell>
        </row>
        <row r="4048">
          <cell r="A4048" t="str">
            <v>CO-27397</v>
          </cell>
          <cell r="B4048">
            <v>0</v>
          </cell>
          <cell r="C4048" t="str">
            <v>PLANILHA ORÇAMENTÁRIA PARA CONSTRUÇÕES NOVAS - ÁREA ACIMA DE 10.000 M2</v>
          </cell>
          <cell r="D4048" t="str">
            <v>m2</v>
          </cell>
          <cell r="E4048">
            <v>0.82</v>
          </cell>
        </row>
        <row r="4049">
          <cell r="A4049" t="str">
            <v>CO-27390</v>
          </cell>
          <cell r="B4049">
            <v>0</v>
          </cell>
          <cell r="C4049" t="str">
            <v>PLANILHA ORÇAMENTÁRIA PARA CONSTRUÇÕES NOVAS - ÁREA ATÉ 1.000 M2</v>
          </cell>
          <cell r="D4049" t="str">
            <v>m2</v>
          </cell>
          <cell r="E4049">
            <v>3.35</v>
          </cell>
        </row>
        <row r="4050">
          <cell r="A4050" t="str">
            <v>CO-27391</v>
          </cell>
          <cell r="B4050">
            <v>0</v>
          </cell>
          <cell r="C4050" t="str">
            <v>PLANILHA ORÇAMENTÁRIA PARA CONSTRUÇÕES NOVAS - ÁREA DE 1.001 M2 A 2.000 M2</v>
          </cell>
          <cell r="D4050" t="str">
            <v>m2</v>
          </cell>
          <cell r="E4050">
            <v>2.91</v>
          </cell>
        </row>
        <row r="4051">
          <cell r="A4051" t="str">
            <v>CO-27392</v>
          </cell>
          <cell r="B4051">
            <v>0</v>
          </cell>
          <cell r="C4051" t="str">
            <v>PLANILHA ORÇAMENTÁRIA PARA CONSTRUÇÕES NOVAS - ÁREA DE 2.001 M2 A 4.000 M2</v>
          </cell>
          <cell r="D4051" t="str">
            <v>m2</v>
          </cell>
          <cell r="E4051">
            <v>2.52</v>
          </cell>
        </row>
        <row r="4052">
          <cell r="A4052" t="str">
            <v>CO-27394</v>
          </cell>
          <cell r="B4052">
            <v>0</v>
          </cell>
          <cell r="C4052" t="str">
            <v>PLANILHA ORÇAMENTÁRIA PARA CONSTRUÇÕES NOVAS - ÁREA DE 4.001 M2 A 6.000 M2</v>
          </cell>
          <cell r="D4052" t="str">
            <v>m2</v>
          </cell>
          <cell r="E4052">
            <v>2.08</v>
          </cell>
        </row>
        <row r="4053">
          <cell r="A4053" t="str">
            <v>CO-27395</v>
          </cell>
          <cell r="B4053">
            <v>0</v>
          </cell>
          <cell r="C4053" t="str">
            <v>PLANILHA ORÇAMENTÁRIA PARA CONSTRUÇÕES NOVAS - ÁREA DE 6.001 M2 A 8.000 M2</v>
          </cell>
          <cell r="D4053" t="str">
            <v>m2</v>
          </cell>
          <cell r="E4053">
            <v>1.65</v>
          </cell>
        </row>
        <row r="4054">
          <cell r="A4054" t="str">
            <v>CO-27396</v>
          </cell>
          <cell r="B4054">
            <v>0</v>
          </cell>
          <cell r="C4054" t="str">
            <v>PLANILHA ORÇAMENTÁRIA PARA CONSTRUÇÕES NOVAS - ÁREA DE 8.001 M2 A 10.000 M2</v>
          </cell>
          <cell r="D4054" t="str">
            <v>m2</v>
          </cell>
          <cell r="E4054">
            <v>1.26</v>
          </cell>
        </row>
        <row r="4055">
          <cell r="A4055" t="str">
            <v>CO-27413</v>
          </cell>
          <cell r="B4055">
            <v>0</v>
          </cell>
          <cell r="C4055" t="str">
            <v>PLANILHA ORÇAMENTÁRIA PARA OBRAS DE INFRAESTRUTURA</v>
          </cell>
          <cell r="D4055" t="str">
            <v>m2</v>
          </cell>
          <cell r="E4055">
            <v>0.09</v>
          </cell>
        </row>
        <row r="4056">
          <cell r="A4056" t="str">
            <v>CO-27388</v>
          </cell>
          <cell r="B4056">
            <v>0</v>
          </cell>
          <cell r="C4056" t="str">
            <v>PLANILHA ORÇAMENTÁRIA PARA PROJETOS DE IMPLANTAÇÃO DE EDIFICAÇÃO - ÁREA ACIMA DE 16.000 M2</v>
          </cell>
          <cell r="D4056" t="str">
            <v>m2</v>
          </cell>
          <cell r="E4056">
            <v>0.09</v>
          </cell>
        </row>
        <row r="4057">
          <cell r="A4057" t="str">
            <v>CO-27382</v>
          </cell>
          <cell r="B4057">
            <v>0</v>
          </cell>
          <cell r="C4057" t="str">
            <v>PLANILHA ORÇAMENTÁRIA PARA PROJETOS DE IMPLANTAÇÃO DE EDIFICAÇÃO - ÁREA DE 11.001 M2 ATÉ 13.000 M2</v>
          </cell>
          <cell r="D4057" t="str">
            <v>m2</v>
          </cell>
          <cell r="E4057">
            <v>0.19</v>
          </cell>
        </row>
        <row r="4058">
          <cell r="A4058" t="str">
            <v>CO-27385</v>
          </cell>
          <cell r="B4058">
            <v>0</v>
          </cell>
          <cell r="C4058" t="str">
            <v>PLANILHA ORÇAMENTÁRIA PARA PROJETOS DE IMPLANTAÇÃO DE EDIFICAÇÃO - ÁREA DE 13.001 M2 ATÉ 16.000 M2</v>
          </cell>
          <cell r="D4058" t="str">
            <v>m2</v>
          </cell>
          <cell r="E4058">
            <v>0.14000000000000001</v>
          </cell>
        </row>
        <row r="4059">
          <cell r="A4059" t="str">
            <v>CO-27375</v>
          </cell>
          <cell r="B4059">
            <v>0</v>
          </cell>
          <cell r="C4059" t="str">
            <v>PLANILHA ORÇAMENTÁRIA PARA PROJETOS DE IMPLANTAÇÃO DE EDIFICAÇÃO - ÁREA DE 6.001 M2 ATÉ 7.000 M2</v>
          </cell>
          <cell r="D4059" t="str">
            <v>m2</v>
          </cell>
          <cell r="E4059">
            <v>0.34</v>
          </cell>
        </row>
        <row r="4060">
          <cell r="A4060" t="str">
            <v>CO-27378</v>
          </cell>
          <cell r="B4060">
            <v>0</v>
          </cell>
          <cell r="C4060" t="str">
            <v>PLANILHA ORÇAMENTÁRIA PARA PROJETOS DE IMPLANTAÇÃO DE EDIFICAÇÃO - ÁREA DE 7.001 M2 ATÉ 9.000 M2</v>
          </cell>
          <cell r="D4060" t="str">
            <v>m2</v>
          </cell>
          <cell r="E4060">
            <v>0.28999999999999998</v>
          </cell>
        </row>
        <row r="4061">
          <cell r="A4061" t="str">
            <v>CO-27380</v>
          </cell>
          <cell r="B4061">
            <v>0</v>
          </cell>
          <cell r="C4061" t="str">
            <v>PLANILHA ORÇAMENTÁRIA PARA PROJETOS DE IMPLANTAÇÃO DE EDIFICAÇÃO - ÁREA DE 9.001 M2 ATÉ 11.000 M2</v>
          </cell>
          <cell r="D4061" t="str">
            <v>m2</v>
          </cell>
          <cell r="E4061">
            <v>0.24</v>
          </cell>
        </row>
        <row r="4062">
          <cell r="A4062" t="str">
            <v>CO-27372</v>
          </cell>
          <cell r="B4062">
            <v>0</v>
          </cell>
          <cell r="C4062" t="str">
            <v>PLANILHA ORÇAMENTÁRIA PARA PROJETOS DE IMPLANTAÇÃO DE EDIFICAÇÃO ÁREA ATÉ 6.000 M2</v>
          </cell>
          <cell r="D4062" t="str">
            <v>m2</v>
          </cell>
          <cell r="E4062">
            <v>0.38</v>
          </cell>
        </row>
        <row r="4063">
          <cell r="A4063" t="str">
            <v>CO-27405</v>
          </cell>
          <cell r="B4063">
            <v>0</v>
          </cell>
          <cell r="C4063" t="str">
            <v>PLANILHA ORÇAMENTÁRIA PARA REFORMA E/OU AMPLIAÇÃO DE EDIFICAÇÕES EXISTENTES - ÁREA ACIMA DE 10.000 M2</v>
          </cell>
          <cell r="D4063" t="str">
            <v>m2</v>
          </cell>
          <cell r="E4063">
            <v>0.68</v>
          </cell>
        </row>
        <row r="4064">
          <cell r="A4064" t="str">
            <v>CO-27400</v>
          </cell>
          <cell r="B4064">
            <v>0</v>
          </cell>
          <cell r="C4064" t="str">
            <v>PLANILHA ORÇAMENTÁRIA PARA REFORMA E/OU AMPLIAÇÃO DE EDIFICAÇÕES EXISTENTES - ÁREA DE 1.001 M2 A 2.000 M2</v>
          </cell>
          <cell r="D4064" t="str">
            <v>m2</v>
          </cell>
          <cell r="E4064">
            <v>2.42</v>
          </cell>
        </row>
        <row r="4065">
          <cell r="A4065" t="str">
            <v>CO-27401</v>
          </cell>
          <cell r="B4065">
            <v>0</v>
          </cell>
          <cell r="C4065" t="str">
            <v>PLANILHA ORÇAMENTÁRIA PARA REFORMA E/OU AMPLIAÇÃO DE EDIFICAÇÕES EXISTENTES - ÁREA DE 2.001 M2 A 4.000 M2</v>
          </cell>
          <cell r="D4065" t="str">
            <v>m2</v>
          </cell>
          <cell r="E4065">
            <v>2.04</v>
          </cell>
        </row>
        <row r="4066">
          <cell r="A4066" t="str">
            <v>CO-27402</v>
          </cell>
          <cell r="B4066">
            <v>0</v>
          </cell>
          <cell r="C4066" t="str">
            <v>PLANILHA ORÇAMENTÁRIA PARA REFORMA E/OU AMPLIAÇÃO DE EDIFICAÇÕES EXISTENTES - ÁREA DE 4.001 M2 A 6.000 M2</v>
          </cell>
          <cell r="D4066" t="str">
            <v>m2</v>
          </cell>
          <cell r="E4066">
            <v>1.7</v>
          </cell>
        </row>
        <row r="4067">
          <cell r="A4067" t="str">
            <v>CO-27403</v>
          </cell>
          <cell r="B4067">
            <v>0</v>
          </cell>
          <cell r="C4067" t="str">
            <v>PLANILHA ORÇAMENTÁRIA PARA REFORMA E/OU AMPLIAÇÃO DE EDIFICAÇÕES EXISTENTES - ÁREA DE 6.001 M2 A 8.000 M2</v>
          </cell>
          <cell r="D4067" t="str">
            <v>m2</v>
          </cell>
          <cell r="E4067">
            <v>1.36</v>
          </cell>
        </row>
        <row r="4068">
          <cell r="A4068" t="str">
            <v>CO-27404</v>
          </cell>
          <cell r="B4068">
            <v>0</v>
          </cell>
          <cell r="C4068" t="str">
            <v>PLANILHA ORÇAMENTÁRIA PARA REFORMA E/OU AMPLIAÇÃO DE EDIFICAÇÕES EXISTENTES - ÁREA DE 8.001 M2 A 10.000 M2</v>
          </cell>
          <cell r="D4068" t="str">
            <v>m2</v>
          </cell>
          <cell r="E4068">
            <v>1.02</v>
          </cell>
        </row>
        <row r="4069">
          <cell r="A4069" t="str">
            <v>CO-27399</v>
          </cell>
          <cell r="B4069">
            <v>0</v>
          </cell>
          <cell r="C4069" t="str">
            <v>PLANILHA ORÇAMENTÁRIA PARA REFORMA E/OU AMPLIAÇÃO DE EDIFICAÇÕES EXISTENTES- ÁREA ATÉ 1.000 M2</v>
          </cell>
          <cell r="D4069" t="str">
            <v>m2</v>
          </cell>
          <cell r="E4069">
            <v>2.76</v>
          </cell>
        </row>
        <row r="4070">
          <cell r="A4070" t="str">
            <v>CO-27412</v>
          </cell>
          <cell r="B4070">
            <v>0</v>
          </cell>
          <cell r="C4070" t="str">
            <v>PLANILHA ORÇAMENTÁRIA PARA REFORMA E/OU AMPLIAÇÃO DE PATRIMÔNIOS HISTÓRICOS - ÁREA ACIMA DE 10.000 M2</v>
          </cell>
          <cell r="D4070" t="str">
            <v>m2</v>
          </cell>
          <cell r="E4070">
            <v>1.02</v>
          </cell>
        </row>
        <row r="4071">
          <cell r="A4071" t="str">
            <v>CO-27406</v>
          </cell>
          <cell r="B4071">
            <v>0</v>
          </cell>
          <cell r="C4071" t="str">
            <v>PLANILHA ORÇAMENTÁRIA PARA REFORMA E/OU AMPLIAÇÃO DE PATRIMÔNIOS HISTÓRICOS - ÁREA ATÉ 1.000 M2</v>
          </cell>
          <cell r="D4071" t="str">
            <v>m2</v>
          </cell>
          <cell r="E4071">
            <v>4.12</v>
          </cell>
        </row>
        <row r="4072">
          <cell r="A4072" t="str">
            <v>CO-27407</v>
          </cell>
          <cell r="B4072">
            <v>0</v>
          </cell>
          <cell r="C4072" t="str">
            <v>PLANILHA ORÇAMENTÁRIA PARA REFORMA E/OU AMPLIAÇÃO DE PATRIMÔNIOS HISTÓRICOS - ÁREA DE 1.001 M2 A 2.000 M2</v>
          </cell>
          <cell r="D4072" t="str">
            <v>m2</v>
          </cell>
          <cell r="E4072">
            <v>3.59</v>
          </cell>
        </row>
        <row r="4073">
          <cell r="A4073" t="str">
            <v>CO-27408</v>
          </cell>
          <cell r="B4073">
            <v>0</v>
          </cell>
          <cell r="C4073" t="str">
            <v>PLANILHA ORÇAMENTÁRIA PARA REFORMA E/OU AMPLIAÇÃO DE PATRIMÔNIOS HISTÓRICOS - ÁREA DE 2.001 M2 A 4.000 M2</v>
          </cell>
          <cell r="D4073" t="str">
            <v>m2</v>
          </cell>
          <cell r="E4073">
            <v>3.1</v>
          </cell>
        </row>
        <row r="4074">
          <cell r="A4074" t="str">
            <v>CO-27409</v>
          </cell>
          <cell r="B4074">
            <v>0</v>
          </cell>
          <cell r="C4074" t="str">
            <v>PLANILHA ORÇAMENTÁRIA PARA REFORMA E/OU AMPLIAÇÃO DE PATRIMÔNIOS HISTÓRICOS - ÁREA DE 4.001 M2 A 6.000 M2</v>
          </cell>
          <cell r="D4074" t="str">
            <v>m2</v>
          </cell>
          <cell r="E4074">
            <v>2.57</v>
          </cell>
        </row>
        <row r="4075">
          <cell r="A4075" t="str">
            <v>CO-27410</v>
          </cell>
          <cell r="B4075">
            <v>0</v>
          </cell>
          <cell r="C4075" t="str">
            <v>PLANILHA ORÇAMENTÁRIA PARA REFORMA E/OU AMPLIAÇÃO DE PATRIMÔNIOS HISTÓRICOS - ÁREA DE 6.001 M2 A 8.000 M2</v>
          </cell>
          <cell r="D4075" t="str">
            <v>m2</v>
          </cell>
          <cell r="E4075">
            <v>2.04</v>
          </cell>
        </row>
        <row r="4076">
          <cell r="A4076" t="str">
            <v>CO-27411</v>
          </cell>
          <cell r="B4076">
            <v>0</v>
          </cell>
          <cell r="C4076" t="str">
            <v>PLANILHA ORÇAMENTÁRIA PARA REFORMA E/OU AMPLIAÇÃO DE PATRIMÔNIOS HISTÓRICOS - ÁREA DE 8.001 M2 A 10.000 M2</v>
          </cell>
          <cell r="D4076" t="str">
            <v>m2</v>
          </cell>
          <cell r="E4076">
            <v>1.55</v>
          </cell>
        </row>
        <row r="4077">
          <cell r="A4077">
            <v>35</v>
          </cell>
          <cell r="B4077">
            <v>0</v>
          </cell>
          <cell r="C4077" t="str">
            <v>PROJETOS DE EDIFICAÇÃO</v>
          </cell>
          <cell r="D4077">
            <v>0</v>
          </cell>
          <cell r="E4077">
            <v>0</v>
          </cell>
        </row>
        <row r="4078">
          <cell r="A4078" t="str">
            <v>CO-27417</v>
          </cell>
          <cell r="B4078">
            <v>0</v>
          </cell>
          <cell r="C4078" t="str">
            <v>ANTEPROJETO DE EDIFICAÇÃO - ÁREA &gt; 3.000 M2</v>
          </cell>
          <cell r="D4078" t="str">
            <v>un</v>
          </cell>
          <cell r="E4078">
            <v>9558.94</v>
          </cell>
        </row>
        <row r="4079">
          <cell r="A4079" t="str">
            <v>CO-27414</v>
          </cell>
          <cell r="B4079">
            <v>0</v>
          </cell>
          <cell r="C4079" t="str">
            <v>ANTEPROJETO DE EDIFICAÇÃO - ÁREA &lt;= 600 M2</v>
          </cell>
          <cell r="D4079" t="str">
            <v>un</v>
          </cell>
          <cell r="E4079">
            <v>2785.21</v>
          </cell>
        </row>
        <row r="4080">
          <cell r="A4080" t="str">
            <v>CO-27416</v>
          </cell>
          <cell r="B4080">
            <v>0</v>
          </cell>
          <cell r="C4080" t="str">
            <v>ANTEPROJETO DE EDIFICAÇÃO - 1.500 M2 &lt; ÁREA &lt;= 3.000 M2</v>
          </cell>
          <cell r="D4080" t="str">
            <v>un</v>
          </cell>
          <cell r="E4080">
            <v>8353.83</v>
          </cell>
        </row>
        <row r="4081">
          <cell r="A4081" t="str">
            <v>CO-27415</v>
          </cell>
          <cell r="B4081">
            <v>0</v>
          </cell>
          <cell r="C4081" t="str">
            <v>ANTEPROJETO DE EDIFICAÇÃO - 600 M2 &lt; ÁREA &lt;= 1.500 M2</v>
          </cell>
          <cell r="D4081" t="str">
            <v>un</v>
          </cell>
          <cell r="E4081">
            <v>5570.42</v>
          </cell>
        </row>
        <row r="4082">
          <cell r="A4082" t="str">
            <v>CO-27418</v>
          </cell>
          <cell r="B4082">
            <v>0</v>
          </cell>
          <cell r="C4082" t="str">
            <v>ANTEPROJETO DE IMPLANTAÇÃO DE EDIFICAÇÃO PADRÃO COM ÁREA DE PROJEÇÃO &lt; = 600 M2</v>
          </cell>
          <cell r="D4082" t="str">
            <v>un</v>
          </cell>
          <cell r="E4082">
            <v>1873.88</v>
          </cell>
        </row>
        <row r="4083">
          <cell r="A4083" t="str">
            <v>CO-27421</v>
          </cell>
          <cell r="B4083">
            <v>0</v>
          </cell>
          <cell r="C4083" t="str">
            <v>ANTEPROJETO DE IMPLANTAÇÃO DE EDIFICAÇÃO PADRÃO COM ÁREA DE PROJEÇÃO &gt; 3.000 M2</v>
          </cell>
          <cell r="D4083" t="str">
            <v>un</v>
          </cell>
          <cell r="E4083">
            <v>7642.05</v>
          </cell>
        </row>
        <row r="4084">
          <cell r="A4084" t="str">
            <v>CO-27420</v>
          </cell>
          <cell r="B4084">
            <v>0</v>
          </cell>
          <cell r="C4084" t="str">
            <v>ANTEPROJETO DE IMPLANTAÇÃO DE EDIFICAÇÃO PADRÃO COM 1.500 &lt; ÁREA DE PROJEÇÃO &lt;= 3.000 M2</v>
          </cell>
          <cell r="D4084" t="str">
            <v>un</v>
          </cell>
          <cell r="E4084">
            <v>5827.27</v>
          </cell>
        </row>
        <row r="4085">
          <cell r="A4085" t="str">
            <v>CO-27419</v>
          </cell>
          <cell r="B4085">
            <v>0</v>
          </cell>
          <cell r="C4085" t="str">
            <v>ANTEPROJETO DE IMPLANTAÇÃO DE EDIFICAÇÃO PADRÃO COM 600 M2 &lt; ÁREA DE PROJEÇÃO = 1.500 M2</v>
          </cell>
          <cell r="D4085" t="str">
            <v>un</v>
          </cell>
          <cell r="E4085">
            <v>2920.87</v>
          </cell>
        </row>
        <row r="4086">
          <cell r="A4086" t="str">
            <v>CO-27493</v>
          </cell>
          <cell r="B4086">
            <v>0</v>
          </cell>
          <cell r="C4086" t="str">
            <v>COMPATIBILIZAÇÃO DE PROJETOS COM ACIMA DE 1000.000 M2</v>
          </cell>
          <cell r="D4086" t="str">
            <v>m2</v>
          </cell>
          <cell r="E4086">
            <v>0.5</v>
          </cell>
        </row>
        <row r="4087">
          <cell r="A4087" t="str">
            <v>CO-27487</v>
          </cell>
          <cell r="B4087">
            <v>0</v>
          </cell>
          <cell r="C4087" t="str">
            <v>COMPATIBILIZAÇÃO DE PROJETOS COM ÁREA ATÉ 10.000 M2</v>
          </cell>
          <cell r="D4087" t="str">
            <v>m2</v>
          </cell>
          <cell r="E4087">
            <v>1.88</v>
          </cell>
        </row>
        <row r="4088">
          <cell r="A4088" t="str">
            <v>CO-27488</v>
          </cell>
          <cell r="B4088">
            <v>0</v>
          </cell>
          <cell r="C4088" t="str">
            <v>COMPATIBILIZAÇÃO DE PROJETOS COM ÁREA DE 10.001 M2 ATÉ 20.000 M2</v>
          </cell>
          <cell r="D4088" t="str">
            <v>m2</v>
          </cell>
          <cell r="E4088">
            <v>1.66</v>
          </cell>
        </row>
        <row r="4089">
          <cell r="A4089" t="str">
            <v>CO-27489</v>
          </cell>
          <cell r="B4089">
            <v>0</v>
          </cell>
          <cell r="C4089" t="str">
            <v>COMPATIBILIZAÇÃO DE PROJETOS COM ÁREA DE 20.001 M2 ATÉ 40.000 M2</v>
          </cell>
          <cell r="D4089" t="str">
            <v>m2</v>
          </cell>
          <cell r="E4089">
            <v>1.42</v>
          </cell>
        </row>
        <row r="4090">
          <cell r="A4090" t="str">
            <v>CO-27490</v>
          </cell>
          <cell r="B4090">
            <v>0</v>
          </cell>
          <cell r="C4090" t="str">
            <v>COMPATIBILIZAÇÃO DE PROJETOS COM ÁREA DE 40.001 M2 ATÉ 60.000 M2</v>
          </cell>
          <cell r="D4090" t="str">
            <v>m2</v>
          </cell>
          <cell r="E4090">
            <v>1.2</v>
          </cell>
        </row>
        <row r="4091">
          <cell r="A4091" t="str">
            <v>CO-27491</v>
          </cell>
          <cell r="B4091">
            <v>0</v>
          </cell>
          <cell r="C4091" t="str">
            <v>COMPATIBILIZAÇÃO DE PROJETOS COM ÁREA DE 60.001 M2 ATÉ 80.000 M2</v>
          </cell>
          <cell r="D4091" t="str">
            <v>m2</v>
          </cell>
          <cell r="E4091">
            <v>0.97</v>
          </cell>
        </row>
        <row r="4092">
          <cell r="A4092" t="str">
            <v>CO-27492</v>
          </cell>
          <cell r="B4092">
            <v>0</v>
          </cell>
          <cell r="C4092" t="str">
            <v>COMPATIBILIZAÇÃO DE PROJETOS COM ÁREA DE 80.001 M2 ATÉ 1000.000 M2</v>
          </cell>
          <cell r="D4092" t="str">
            <v>m2</v>
          </cell>
          <cell r="E4092">
            <v>0.74</v>
          </cell>
        </row>
        <row r="4093">
          <cell r="A4093" t="str">
            <v>CO-27494</v>
          </cell>
          <cell r="B4093">
            <v>0</v>
          </cell>
          <cell r="C4093" t="str">
            <v>COORDENAÇÃO DE PROJETOS</v>
          </cell>
          <cell r="D4093" t="str">
            <v>%</v>
          </cell>
          <cell r="E4093">
            <v>6</v>
          </cell>
        </row>
        <row r="4094">
          <cell r="A4094" t="str">
            <v>CO-27486</v>
          </cell>
          <cell r="B4094">
            <v>0</v>
          </cell>
          <cell r="C4094" t="str">
            <v>DESENHO DE CADASTRO DE CONSTRUÇÕES EXISTENTES</v>
          </cell>
          <cell r="D4094" t="str">
            <v>PR A1</v>
          </cell>
          <cell r="E4094">
            <v>450.73</v>
          </cell>
        </row>
        <row r="4095">
          <cell r="A4095" t="str">
            <v>CO-27470</v>
          </cell>
          <cell r="B4095">
            <v>0</v>
          </cell>
          <cell r="C4095" t="str">
            <v>DESENHO E CÓPIA DE PROJETOS</v>
          </cell>
          <cell r="D4095" t="str">
            <v>PR A1</v>
          </cell>
          <cell r="E4095">
            <v>323.48</v>
          </cell>
        </row>
        <row r="4096">
          <cell r="A4096" t="str">
            <v>CO-27423</v>
          </cell>
          <cell r="B4096">
            <v>0</v>
          </cell>
          <cell r="C4096" t="str">
            <v>DESENVOLVIMENTO E DETALHAMENTO DE PROJETO ARQUITETÔNICO</v>
          </cell>
          <cell r="D4096" t="str">
            <v>PR A1</v>
          </cell>
          <cell r="E4096">
            <v>543.27</v>
          </cell>
        </row>
        <row r="4097">
          <cell r="A4097" t="str">
            <v>CO-27482</v>
          </cell>
          <cell r="B4097">
            <v>0</v>
          </cell>
          <cell r="C4097" t="str">
            <v>DESENVOLVIMENTO E DETALHAMENTO DE PROJETOS COMPLEMENTARES</v>
          </cell>
          <cell r="D4097" t="str">
            <v>PR A1</v>
          </cell>
          <cell r="E4097">
            <v>507.77</v>
          </cell>
        </row>
        <row r="4098">
          <cell r="A4098" t="str">
            <v>CO-27483</v>
          </cell>
          <cell r="B4098">
            <v>0</v>
          </cell>
          <cell r="C4098" t="str">
            <v>PERSPECTIVA COLORIDA (50X70)CM</v>
          </cell>
          <cell r="D4098" t="str">
            <v>un</v>
          </cell>
          <cell r="E4098">
            <v>1200.4100000000001</v>
          </cell>
        </row>
        <row r="4099">
          <cell r="A4099" t="str">
            <v>CO-27485</v>
          </cell>
          <cell r="B4099">
            <v>0</v>
          </cell>
          <cell r="C4099" t="str">
            <v>PLANTA HUMANIZADA COLORIDA (50X70)CM</v>
          </cell>
          <cell r="D4099" t="str">
            <v>PR A1</v>
          </cell>
          <cell r="E4099">
            <v>770.58</v>
          </cell>
        </row>
        <row r="4100">
          <cell r="A4100" t="str">
            <v>CO-27471</v>
          </cell>
          <cell r="B4100">
            <v>0</v>
          </cell>
          <cell r="C4100" t="str">
            <v>PROJETO DE LAYOUT</v>
          </cell>
          <cell r="D4100" t="str">
            <v>PR A1</v>
          </cell>
          <cell r="E4100">
            <v>723.37</v>
          </cell>
        </row>
        <row r="4101">
          <cell r="A4101" t="str">
            <v>CO-27477</v>
          </cell>
          <cell r="B4101">
            <v>0</v>
          </cell>
          <cell r="C4101" t="str">
            <v>PROJETO EXECUTIVO DE ACÚSTICA</v>
          </cell>
          <cell r="D4101" t="str">
            <v>PR A1</v>
          </cell>
          <cell r="E4101">
            <v>1175.23</v>
          </cell>
        </row>
        <row r="4102">
          <cell r="A4102" t="str">
            <v>CO-27478</v>
          </cell>
          <cell r="B4102">
            <v>0</v>
          </cell>
          <cell r="C4102" t="str">
            <v>PROJETO EXECUTIVO DE AQUECIMENTO SOLAR E REDE DE ÁGUA QUENTE</v>
          </cell>
          <cell r="D4102" t="str">
            <v>PR A1</v>
          </cell>
          <cell r="E4102">
            <v>1032.8499999999999</v>
          </cell>
        </row>
        <row r="4103">
          <cell r="A4103" t="str">
            <v>CO-27429</v>
          </cell>
          <cell r="B4103">
            <v>0</v>
          </cell>
          <cell r="C4103" t="str">
            <v>PROJETO EXECUTIVO DE AR CONDICIONADO/VENTILAÇÃO/CLIMATIZAÇÃO</v>
          </cell>
          <cell r="D4103" t="str">
            <v>PR A1</v>
          </cell>
          <cell r="E4103">
            <v>1399.98</v>
          </cell>
        </row>
        <row r="4104">
          <cell r="A4104" t="str">
            <v>CO-27422</v>
          </cell>
          <cell r="B4104">
            <v>0</v>
          </cell>
          <cell r="C4104" t="str">
            <v>PROJETO EXECUTIVO DE ARQUITETURA</v>
          </cell>
          <cell r="D4104" t="str">
            <v>PR A1</v>
          </cell>
          <cell r="E4104">
            <v>1502.25</v>
          </cell>
        </row>
        <row r="4105">
          <cell r="A4105" t="str">
            <v>CO-27432</v>
          </cell>
          <cell r="B4105">
            <v>0</v>
          </cell>
          <cell r="C4105" t="str">
            <v>PROJETO EXECUTIVO DE CABEAMENTO ESTRUTURADO</v>
          </cell>
          <cell r="D4105" t="str">
            <v>PR A1</v>
          </cell>
          <cell r="E4105">
            <v>1407.42</v>
          </cell>
        </row>
        <row r="4106">
          <cell r="A4106" t="str">
            <v>CO-27426</v>
          </cell>
          <cell r="B4106">
            <v>0</v>
          </cell>
          <cell r="C4106" t="str">
            <v>PROJETO EXECUTIVO DE DRENAGEM PLUVIAL</v>
          </cell>
          <cell r="D4106" t="str">
            <v>PR A1</v>
          </cell>
          <cell r="E4106">
            <v>1012.6</v>
          </cell>
        </row>
        <row r="4107">
          <cell r="A4107" t="str">
            <v>CO-27473</v>
          </cell>
          <cell r="B4107">
            <v>0</v>
          </cell>
          <cell r="C4107" t="str">
            <v>PROJETO EXECUTIVO DE ENGRADAMENTO METÁLICO</v>
          </cell>
          <cell r="D4107" t="str">
            <v>PR A1</v>
          </cell>
          <cell r="E4107">
            <v>1036.32</v>
          </cell>
        </row>
        <row r="4108">
          <cell r="A4108" t="str">
            <v>CO-27427</v>
          </cell>
          <cell r="B4108">
            <v>0</v>
          </cell>
          <cell r="C4108" t="str">
            <v>PROJETO EXECUTIVO DE ESTRUTURA DE CONCRETO</v>
          </cell>
          <cell r="D4108" t="str">
            <v>PR A1</v>
          </cell>
          <cell r="E4108">
            <v>1182.82</v>
          </cell>
        </row>
        <row r="4109">
          <cell r="A4109" t="str">
            <v>CO-27428</v>
          </cell>
          <cell r="B4109">
            <v>0</v>
          </cell>
          <cell r="C4109" t="str">
            <v>PROJETO EXECUTIVO DE ESTRUTURA METÁLICA</v>
          </cell>
          <cell r="D4109" t="str">
            <v>PR A1</v>
          </cell>
          <cell r="E4109">
            <v>1736.24</v>
          </cell>
        </row>
        <row r="4110">
          <cell r="A4110" t="str">
            <v>CO-27480</v>
          </cell>
          <cell r="B4110">
            <v>0</v>
          </cell>
          <cell r="C4110" t="str">
            <v>PROJETO EXECUTIVO DE GASES MEDICINAIS</v>
          </cell>
          <cell r="D4110" t="str">
            <v>PR A1</v>
          </cell>
          <cell r="E4110">
            <v>1103.68</v>
          </cell>
        </row>
        <row r="4111">
          <cell r="A4111" t="str">
            <v>CO-27481</v>
          </cell>
          <cell r="B4111">
            <v>0</v>
          </cell>
          <cell r="C4111" t="str">
            <v>PROJETO EXECUTIVO DE GLP</v>
          </cell>
          <cell r="D4111" t="str">
            <v>PR A1</v>
          </cell>
          <cell r="E4111">
            <v>968.02</v>
          </cell>
        </row>
        <row r="4112">
          <cell r="A4112" t="str">
            <v>CO-27475</v>
          </cell>
          <cell r="B4112">
            <v>0</v>
          </cell>
          <cell r="C4112" t="str">
            <v>PROJETO EXECUTIVO DE IMPERMEABILIZAÇÃO</v>
          </cell>
          <cell r="D4112" t="str">
            <v>PR A1</v>
          </cell>
          <cell r="E4112">
            <v>1287.83</v>
          </cell>
        </row>
        <row r="4113">
          <cell r="A4113" t="str">
            <v>CO-27433</v>
          </cell>
          <cell r="B4113">
            <v>0</v>
          </cell>
          <cell r="C4113" t="str">
            <v>PROJETO EXECUTIVO DE INFRAESTRUTURA DE CABEAMENTO ESTRUTURADO/CFTV/ALARME/SEGURANÇA/SONORIZAÇÃO</v>
          </cell>
          <cell r="D4113" t="str">
            <v>PR A1</v>
          </cell>
          <cell r="E4113">
            <v>770.63</v>
          </cell>
        </row>
        <row r="4114">
          <cell r="A4114" t="str">
            <v>CO-27431</v>
          </cell>
          <cell r="B4114">
            <v>0</v>
          </cell>
          <cell r="C4114" t="str">
            <v>PROJETO EXECUTIVO DE INSTALAÇÕES ELÉTRICAS</v>
          </cell>
          <cell r="D4114" t="str">
            <v>PR A1</v>
          </cell>
          <cell r="E4114">
            <v>1399.98</v>
          </cell>
        </row>
        <row r="4115">
          <cell r="A4115" t="str">
            <v>CO-27479</v>
          </cell>
          <cell r="B4115">
            <v>0</v>
          </cell>
          <cell r="C4115" t="str">
            <v>PROJETO EXECUTIVO DE INSTALAÇÕES FLUIDO MECÂNICAS</v>
          </cell>
          <cell r="D4115" t="str">
            <v>PR A1</v>
          </cell>
          <cell r="E4115">
            <v>1103.68</v>
          </cell>
        </row>
        <row r="4116">
          <cell r="A4116" t="str">
            <v>CO-27430</v>
          </cell>
          <cell r="B4116">
            <v>0</v>
          </cell>
          <cell r="C4116" t="str">
            <v>PROJETO EXECUTIVO DE INSTALAÇÕES HIDRO SANITÁRIAS</v>
          </cell>
          <cell r="D4116" t="str">
            <v>PR A1</v>
          </cell>
          <cell r="E4116">
            <v>1348.4</v>
          </cell>
        </row>
        <row r="4117">
          <cell r="A4117" t="str">
            <v>CO-27474</v>
          </cell>
          <cell r="B4117">
            <v>0</v>
          </cell>
          <cell r="C4117" t="str">
            <v>PROJETO EXECUTIVO DE IRRIGAÇÃO</v>
          </cell>
          <cell r="D4117" t="str">
            <v>PR A1</v>
          </cell>
          <cell r="E4117">
            <v>1296.82</v>
          </cell>
        </row>
        <row r="4118">
          <cell r="A4118" t="str">
            <v>CO-27476</v>
          </cell>
          <cell r="B4118">
            <v>0</v>
          </cell>
          <cell r="C4118" t="str">
            <v>PROJETO EXECUTIVO DE PAISAGISMO</v>
          </cell>
          <cell r="D4118" t="str">
            <v>PR A1</v>
          </cell>
          <cell r="E4118">
            <v>1111.02</v>
          </cell>
        </row>
        <row r="4119">
          <cell r="A4119" t="str">
            <v>CO-27468</v>
          </cell>
          <cell r="B4119">
            <v>0</v>
          </cell>
          <cell r="C4119" t="str">
            <v>PROJETO EXECUTIVO DE PREVENÇÃO E COMBATE A INCÊNDIO</v>
          </cell>
          <cell r="D4119" t="str">
            <v>PR A1</v>
          </cell>
          <cell r="E4119">
            <v>1189.8399999999999</v>
          </cell>
        </row>
        <row r="4120">
          <cell r="A4120" t="str">
            <v>CO-27469</v>
          </cell>
          <cell r="B4120">
            <v>0</v>
          </cell>
          <cell r="C4120" t="str">
            <v>PROJETO EXECUTIVO DE PROGRAMAÇÃO VISUAL</v>
          </cell>
          <cell r="D4120" t="str">
            <v>PR A1</v>
          </cell>
          <cell r="E4120">
            <v>956.58</v>
          </cell>
        </row>
        <row r="4121">
          <cell r="A4121" t="str">
            <v>CO-27434</v>
          </cell>
          <cell r="B4121">
            <v>0</v>
          </cell>
          <cell r="C4121" t="str">
            <v>PROJETO EXECUTIVO DE SPDA</v>
          </cell>
          <cell r="D4121" t="str">
            <v>PR A1</v>
          </cell>
          <cell r="E4121">
            <v>1018.44</v>
          </cell>
        </row>
        <row r="4122">
          <cell r="A4122" t="str">
            <v>CO-27424</v>
          </cell>
          <cell r="B4122">
            <v>0</v>
          </cell>
          <cell r="C4122" t="str">
            <v>PROJETO EXECUTIVO DE TERRAPLENAGEM - PLANTA</v>
          </cell>
          <cell r="D4122" t="str">
            <v>PR A1</v>
          </cell>
          <cell r="E4122">
            <v>908.98</v>
          </cell>
        </row>
        <row r="4123">
          <cell r="A4123" t="str">
            <v>CO-27425</v>
          </cell>
          <cell r="B4123">
            <v>0</v>
          </cell>
          <cell r="C4123" t="str">
            <v>PROJETO EXECUTIVO DE TERRAPLENAGEM - SEÇÕES</v>
          </cell>
          <cell r="D4123" t="str">
            <v>PR A1</v>
          </cell>
          <cell r="E4123">
            <v>456.86</v>
          </cell>
        </row>
        <row r="4124">
          <cell r="A4124" t="str">
            <v>CO-27472</v>
          </cell>
          <cell r="B4124">
            <v>0</v>
          </cell>
          <cell r="C4124" t="str">
            <v>PROJETO EXECUTIVO LUMINOTÉCNICO</v>
          </cell>
          <cell r="D4124" t="str">
            <v>PR A1</v>
          </cell>
          <cell r="E4124">
            <v>576.71</v>
          </cell>
        </row>
        <row r="4125">
          <cell r="A4125" t="str">
            <v>CO-27484</v>
          </cell>
          <cell r="B4125">
            <v>0</v>
          </cell>
          <cell r="C4125" t="str">
            <v>VISTA TRATADA COLORIDA (50X70)CM</v>
          </cell>
          <cell r="D4125" t="str">
            <v>PR A1</v>
          </cell>
          <cell r="E4125">
            <v>770.58</v>
          </cell>
        </row>
        <row r="4126">
          <cell r="A4126">
            <v>37</v>
          </cell>
          <cell r="B4126">
            <v>0</v>
          </cell>
          <cell r="C4126" t="str">
            <v>VISTORIA E CADASTRO</v>
          </cell>
          <cell r="D4126">
            <v>0</v>
          </cell>
          <cell r="E4126">
            <v>0</v>
          </cell>
        </row>
        <row r="4127">
          <cell r="A4127" t="str">
            <v>CO-27499</v>
          </cell>
          <cell r="B4127">
            <v>0</v>
          </cell>
          <cell r="C4127" t="str">
            <v>DESLOCAMENTO INTERMUNICIPAL</v>
          </cell>
          <cell r="D4127" t="str">
            <v>km</v>
          </cell>
          <cell r="E4127">
            <v>1.53</v>
          </cell>
        </row>
        <row r="4128">
          <cell r="A4128" t="str">
            <v>CO-27498</v>
          </cell>
          <cell r="B4128">
            <v>0</v>
          </cell>
          <cell r="C4128" t="str">
            <v>TÉCNICO DE NÍVEL MÉDIO</v>
          </cell>
          <cell r="D4128" t="str">
            <v>hora</v>
          </cell>
          <cell r="E4128">
            <v>25.79</v>
          </cell>
        </row>
        <row r="4129">
          <cell r="A4129" t="str">
            <v>CO-27497</v>
          </cell>
          <cell r="B4129">
            <v>0</v>
          </cell>
          <cell r="C4129" t="str">
            <v>TÉCNICO DE NÍVEL SUPERIOR</v>
          </cell>
          <cell r="D4129" t="str">
            <v>hora</v>
          </cell>
          <cell r="E4129">
            <v>84.49</v>
          </cell>
        </row>
        <row r="4130">
          <cell r="A4130">
            <v>38</v>
          </cell>
          <cell r="B4130">
            <v>0</v>
          </cell>
          <cell r="C4130" t="str">
            <v>RELATÓRIO TÉCNICO</v>
          </cell>
          <cell r="D4130">
            <v>0</v>
          </cell>
          <cell r="E4130">
            <v>0</v>
          </cell>
        </row>
        <row r="4131">
          <cell r="A4131" t="str">
            <v>CO-27379</v>
          </cell>
          <cell r="B4131">
            <v>0</v>
          </cell>
          <cell r="C4131" t="str">
            <v>COMO CONSTRUÍDO ("AS BUILT") DE PROJETOS COM  ACIMA DE 1000.000 M2</v>
          </cell>
          <cell r="D4131" t="str">
            <v>m2</v>
          </cell>
          <cell r="E4131">
            <v>0.18</v>
          </cell>
        </row>
        <row r="4132">
          <cell r="A4132" t="str">
            <v>CO-27389</v>
          </cell>
          <cell r="B4132">
            <v>0</v>
          </cell>
          <cell r="C4132" t="str">
            <v>COMO CONSTRUÍDO ("AS BUILT") DE PROJETOS COM ÁREA ATÉ 10.000 M2</v>
          </cell>
          <cell r="D4132" t="str">
            <v>m2</v>
          </cell>
          <cell r="E4132">
            <v>0.67</v>
          </cell>
        </row>
        <row r="4133">
          <cell r="A4133" t="str">
            <v>CO-27387</v>
          </cell>
          <cell r="B4133">
            <v>0</v>
          </cell>
          <cell r="C4133" t="str">
            <v>COMO CONSTRUÍDO ("AS BUILT") DE PROJETOS COM ÁREA DE 10.001 M2 ATÉ 20.000 M2</v>
          </cell>
          <cell r="D4133" t="str">
            <v>m2</v>
          </cell>
          <cell r="E4133">
            <v>0.57999999999999996</v>
          </cell>
        </row>
        <row r="4134">
          <cell r="A4134" t="str">
            <v>CO-27386</v>
          </cell>
          <cell r="B4134">
            <v>0</v>
          </cell>
          <cell r="C4134" t="str">
            <v>COMO CONSTRUÍDO ("AS BUILT") DE PROJETOS COM ÁREA DE 20.001 M2 ATÉ 40.000 M2</v>
          </cell>
          <cell r="D4134" t="str">
            <v>m2</v>
          </cell>
          <cell r="E4134">
            <v>0.5</v>
          </cell>
        </row>
        <row r="4135">
          <cell r="A4135" t="str">
            <v>CO-27384</v>
          </cell>
          <cell r="B4135">
            <v>0</v>
          </cell>
          <cell r="C4135" t="str">
            <v>COMO CONSTRUÍDO ("AS BUILT") DE PROJETOS COM ÁREA DE 40.001 M2 ATÉ 60.000 M2</v>
          </cell>
          <cell r="D4135" t="str">
            <v>m2</v>
          </cell>
          <cell r="E4135">
            <v>0.42</v>
          </cell>
        </row>
        <row r="4136">
          <cell r="A4136" t="str">
            <v>CO-27383</v>
          </cell>
          <cell r="B4136">
            <v>0</v>
          </cell>
          <cell r="C4136" t="str">
            <v>COMO CONSTRUÍDO ("AS BUILT") DE PROJETOS COM ÁREA DE 60.001 M2 ATÉ 80.000 M2</v>
          </cell>
          <cell r="D4136" t="str">
            <v>m2</v>
          </cell>
          <cell r="E4136">
            <v>0.34</v>
          </cell>
        </row>
        <row r="4137">
          <cell r="A4137" t="str">
            <v>CO-27381</v>
          </cell>
          <cell r="B4137">
            <v>0</v>
          </cell>
          <cell r="C4137" t="str">
            <v>COMO CONSTRUÍDO ("AS BUILT") DE PROJETOS COM ÁREA DE 80.001 M2 ATÉ 1000.000 M2</v>
          </cell>
          <cell r="D4137" t="str">
            <v>m2</v>
          </cell>
          <cell r="E4137">
            <v>0.26</v>
          </cell>
        </row>
        <row r="4138">
          <cell r="A4138" t="str">
            <v>CO-27439</v>
          </cell>
          <cell r="B4138">
            <v>0</v>
          </cell>
          <cell r="C4138" t="str">
            <v>ESPECIFICAÇÃO DOS MATERIAIS COM MEMORIAL DESCRITIVO  PARA OBRAS DE INFRAESTRUTURA</v>
          </cell>
          <cell r="D4138" t="str">
            <v>m2</v>
          </cell>
          <cell r="E4138">
            <v>0.05</v>
          </cell>
        </row>
        <row r="4139">
          <cell r="A4139" t="str">
            <v>CO-27454</v>
          </cell>
          <cell r="B4139">
            <v>0</v>
          </cell>
          <cell r="C4139" t="str">
            <v>ESPECIFICAÇÃO DOS MATERIAIS COM MEMORIAL DESCRITIVO DE CADA AMBIENTE E EQUIPAMENTOS PARA CONSTRUÇÕES NOVAS - ÁREA ACIMA DE 10.000 M2</v>
          </cell>
          <cell r="D4139" t="str">
            <v>m2</v>
          </cell>
          <cell r="E4139">
            <v>0.4</v>
          </cell>
        </row>
        <row r="4140">
          <cell r="A4140" t="str">
            <v>CO-27460</v>
          </cell>
          <cell r="B4140">
            <v>0</v>
          </cell>
          <cell r="C4140" t="str">
            <v>ESPECIFICAÇÃO DOS MATERIAIS COM MEMORIAL DESCRITIVO DE CADA AMBIENTE E EQUIPAMENTOS PARA CONSTRUÇÕES NOVAS - ÁREA ATÉ 1.000 M2</v>
          </cell>
          <cell r="D4140" t="str">
            <v>m2</v>
          </cell>
          <cell r="E4140">
            <v>1.64</v>
          </cell>
        </row>
        <row r="4141">
          <cell r="A4141" t="str">
            <v>CO-27459</v>
          </cell>
          <cell r="B4141">
            <v>0</v>
          </cell>
          <cell r="C4141" t="str">
            <v>ESPECIFICAÇÃO DOS MATERIAIS COM MEMORIAL DESCRITIVO DE CADA AMBIENTE E EQUIPAMENTOS PARA CONSTRUÇÕES NOVAS - ÁREA DE 1.001 M2 A 2.000 M2</v>
          </cell>
          <cell r="D4141" t="str">
            <v>m2</v>
          </cell>
          <cell r="E4141">
            <v>1.44</v>
          </cell>
        </row>
        <row r="4142">
          <cell r="A4142" t="str">
            <v>CO-27458</v>
          </cell>
          <cell r="B4142">
            <v>0</v>
          </cell>
          <cell r="C4142" t="str">
            <v>ESPECIFICAÇÃO DOS MATERIAIS COM MEMORIAL DESCRITIVO DE CADA AMBIENTE E EQUIPAMENTOS PARA CONSTRUÇÕES NOVAS - ÁREA DE 2.001 M2 A 4.000 M2</v>
          </cell>
          <cell r="D4142" t="str">
            <v>m2</v>
          </cell>
          <cell r="E4142">
            <v>1.23</v>
          </cell>
        </row>
        <row r="4143">
          <cell r="A4143" t="str">
            <v>CO-27457</v>
          </cell>
          <cell r="B4143">
            <v>0</v>
          </cell>
          <cell r="C4143" t="str">
            <v>ESPECIFICAÇÃO DOS MATERIAIS COM MEMORIAL DESCRITIVO DE CADA AMBIENTE E EQUIPAMENTOS PARA CONSTRUÇÕES NOVAS - ÁREA DE 4.001 M2 A 6.000 M2</v>
          </cell>
          <cell r="D4143" t="str">
            <v>m2</v>
          </cell>
          <cell r="E4143">
            <v>1.02</v>
          </cell>
        </row>
        <row r="4144">
          <cell r="A4144" t="str">
            <v>CO-27456</v>
          </cell>
          <cell r="B4144">
            <v>0</v>
          </cell>
          <cell r="C4144" t="str">
            <v>ESPECIFICAÇÃO DOS MATERIAIS COM MEMORIAL DESCRITIVO DE CADA AMBIENTE E EQUIPAMENTOS PARA CONSTRUÇÕES NOVAS - ÁREA DE 6.001 M2 A 8.000 M2</v>
          </cell>
          <cell r="D4144" t="str">
            <v>m2</v>
          </cell>
          <cell r="E4144">
            <v>0.81</v>
          </cell>
        </row>
        <row r="4145">
          <cell r="A4145" t="str">
            <v>CO-27455</v>
          </cell>
          <cell r="B4145">
            <v>0</v>
          </cell>
          <cell r="C4145" t="str">
            <v>ESPECIFICAÇÃO DOS MATERIAIS COM MEMORIAL DESCRITIVO DE CADA AMBIENTE E EQUIPAMENTOS PARA CONSTRUÇÕES NOVAS - ÁREA DE 8.001 M2 A 10.000 M2</v>
          </cell>
          <cell r="D4145" t="str">
            <v>m2</v>
          </cell>
          <cell r="E4145">
            <v>0.61</v>
          </cell>
        </row>
        <row r="4146">
          <cell r="A4146" t="str">
            <v>CO-27461</v>
          </cell>
          <cell r="B4146">
            <v>0</v>
          </cell>
          <cell r="C4146" t="str">
            <v>ESPECIFICAÇÃO DOS MATERIAIS COM MEMORIAL DESCRITIVO DE CADA AMBIENTE E EQUIPAMENTOS PARA PROJETOS DE IMPLANTAÇÃO DE EDIFICAÇÃO - ÁREA ACIMA DE 16.000 M2</v>
          </cell>
          <cell r="D4146" t="str">
            <v>m2</v>
          </cell>
          <cell r="E4146">
            <v>0.05</v>
          </cell>
        </row>
        <row r="4147">
          <cell r="A4147" t="str">
            <v>CO-27463</v>
          </cell>
          <cell r="B4147">
            <v>0</v>
          </cell>
          <cell r="C4147" t="str">
            <v>ESPECIFICAÇÃO DOS MATERIAIS COM MEMORIAL DESCRITIVO DE CADA AMBIENTE E EQUIPAMENTOS PARA PROJETOS DE IMPLANTAÇÃO DE EDIFICAÇÃO - ÁREA DE 11.001 M2 ATÉ 13.000 M2</v>
          </cell>
          <cell r="D4147" t="str">
            <v>m2</v>
          </cell>
          <cell r="E4147">
            <v>0.09</v>
          </cell>
        </row>
        <row r="4148">
          <cell r="A4148" t="str">
            <v>CO-27462</v>
          </cell>
          <cell r="B4148">
            <v>0</v>
          </cell>
          <cell r="C4148" t="str">
            <v>ESPECIFICAÇÃO DOS MATERIAIS COM MEMORIAL DESCRITIVO DE CADA AMBIENTE E EQUIPAMENTOS PARA PROJETOS DE IMPLANTAÇÃO DE EDIFICAÇÃO - ÁREA DE 13.001 M2 ATÉ 16.000 M2</v>
          </cell>
          <cell r="D4148" t="str">
            <v>m2</v>
          </cell>
          <cell r="E4148">
            <v>7.0000000000000007E-2</v>
          </cell>
        </row>
        <row r="4149">
          <cell r="A4149" t="str">
            <v>CO-27466</v>
          </cell>
          <cell r="B4149">
            <v>0</v>
          </cell>
          <cell r="C4149" t="str">
            <v>ESPECIFICAÇÃO DOS MATERIAIS COM MEMORIAL DESCRITIVO DE CADA AMBIENTE E EQUIPAMENTOS PARA PROJETOS DE IMPLANTAÇÃO DE EDIFICAÇÃO - ÁREA DE 6.001 M2 ATÉ 7.000 M2</v>
          </cell>
          <cell r="D4149" t="str">
            <v>m2</v>
          </cell>
          <cell r="E4149">
            <v>0.15</v>
          </cell>
        </row>
        <row r="4150">
          <cell r="A4150" t="str">
            <v>CO-27465</v>
          </cell>
          <cell r="B4150">
            <v>0</v>
          </cell>
          <cell r="C4150" t="str">
            <v>ESPECIFICAÇÃO DOS MATERIAIS COM MEMORIAL DESCRITIVO DE CADA AMBIENTE E EQUIPAMENTOS PARA PROJETOS DE IMPLANTAÇÃO DE EDIFICAÇÃO - ÁREA DE 7.001 M2 ATÉ 9.000 M2</v>
          </cell>
          <cell r="D4150" t="str">
            <v>m2</v>
          </cell>
          <cell r="E4150">
            <v>0.13</v>
          </cell>
        </row>
        <row r="4151">
          <cell r="A4151" t="str">
            <v>CO-27464</v>
          </cell>
          <cell r="B4151">
            <v>0</v>
          </cell>
          <cell r="C4151" t="str">
            <v>ESPECIFICAÇÃO DOS MATERIAIS COM MEMORIAL DESCRITIVO DE CADA AMBIENTE E EQUIPAMENTOS PARA PROJETOS DE IMPLANTAÇÃO DE EDIFICAÇÃO - ÁREA DE 9.001 M2 ATÉ 11.000 M2</v>
          </cell>
          <cell r="D4151" t="str">
            <v>m2</v>
          </cell>
          <cell r="E4151">
            <v>0.11</v>
          </cell>
        </row>
        <row r="4152">
          <cell r="A4152" t="str">
            <v>CO-27467</v>
          </cell>
          <cell r="B4152">
            <v>0</v>
          </cell>
          <cell r="C4152" t="str">
            <v>ESPECIFICAÇÃO DOS MATERIAIS COM MEMORIAL DESCRITIVO DE CADA AMBIENTE E EQUIPAMENTOS PARA PROJETOS DE IMPLANTAÇÃO DE EDIFICAÇÃO ÁREA ATÉ 6.000 M2</v>
          </cell>
          <cell r="D4152" t="str">
            <v>m2</v>
          </cell>
          <cell r="E4152">
            <v>0.17</v>
          </cell>
        </row>
        <row r="4153">
          <cell r="A4153" t="str">
            <v>CO-27447</v>
          </cell>
          <cell r="B4153">
            <v>0</v>
          </cell>
          <cell r="C4153" t="str">
            <v>ESPECIFICAÇÃO DOS MATERIAIS COM MEMORIAL DESCRITIVO DE CADA AMBIENTE E EQUIPAMENTOS PARA REFORMA E/OU AMPLIAÇÃO DE EDIFICAÇÕES EXISTENTES - ÁREA ACIMA DE 10.000 M2</v>
          </cell>
          <cell r="D4153" t="str">
            <v>m2</v>
          </cell>
          <cell r="E4153">
            <v>0.34</v>
          </cell>
        </row>
        <row r="4154">
          <cell r="A4154" t="str">
            <v>CO-27452</v>
          </cell>
          <cell r="B4154">
            <v>0</v>
          </cell>
          <cell r="C4154" t="str">
            <v>ESPECIFICAÇÃO DOS MATERIAIS COM MEMORIAL DESCRITIVO DE CADA AMBIENTE E EQUIPAMENTOS PARA REFORMA E/OU AMPLIAÇÃO DE EDIFICAÇÕES EXISTENTES - ÁREA DE 1.001 M2 A 2.000 M2</v>
          </cell>
          <cell r="D4154" t="str">
            <v>m2</v>
          </cell>
          <cell r="E4154">
            <v>1.19</v>
          </cell>
        </row>
        <row r="4155">
          <cell r="A4155" t="str">
            <v>CO-27451</v>
          </cell>
          <cell r="B4155">
            <v>0</v>
          </cell>
          <cell r="C4155" t="str">
            <v>ESPECIFICAÇÃO DOS MATERIAIS COM MEMORIAL DESCRITIVO DE CADA AMBIENTE E EQUIPAMENTOS PARA REFORMA E/OU AMPLIAÇÃO DE EDIFICAÇÕES EXISTENTES - ÁREA DE 2.001 M2 A 4.000 M2</v>
          </cell>
          <cell r="D4155" t="str">
            <v>m2</v>
          </cell>
          <cell r="E4155">
            <v>1</v>
          </cell>
        </row>
        <row r="4156">
          <cell r="A4156" t="str">
            <v>CO-27450</v>
          </cell>
          <cell r="B4156">
            <v>0</v>
          </cell>
          <cell r="C4156" t="str">
            <v>ESPECIFICAÇÃO DOS MATERIAIS COM MEMORIAL DESCRITIVO DE CADA AMBIENTE E EQUIPAMENTOS PARA REFORMA E/OU AMPLIAÇÃO DE EDIFICAÇÕES EXISTENTES - ÁREA DE 4.001 M2 A 6.000 M2</v>
          </cell>
          <cell r="D4156" t="str">
            <v>m2</v>
          </cell>
          <cell r="E4156">
            <v>0.84</v>
          </cell>
        </row>
        <row r="4157">
          <cell r="A4157" t="str">
            <v>CO-27449</v>
          </cell>
          <cell r="B4157">
            <v>0</v>
          </cell>
          <cell r="C4157" t="str">
            <v>ESPECIFICAÇÃO DOS MATERIAIS COM MEMORIAL DESCRITIVO DE CADA AMBIENTE E EQUIPAMENTOS PARA REFORMA E/OU AMPLIAÇÃO DE EDIFICAÇÕES EXISTENTES - ÁREA DE 6.001 M2 A 8.000 M2</v>
          </cell>
          <cell r="D4157" t="str">
            <v>m2</v>
          </cell>
          <cell r="E4157">
            <v>0.68</v>
          </cell>
        </row>
        <row r="4158">
          <cell r="A4158" t="str">
            <v>CO-27448</v>
          </cell>
          <cell r="B4158">
            <v>0</v>
          </cell>
          <cell r="C4158" t="str">
            <v>ESPECIFICAÇÃO DOS MATERIAIS COM MEMORIAL DESCRITIVO DE CADA AMBIENTE E EQUIPAMENTOS PARA REFORMA E/OU AMPLIAÇÃO DE EDIFICAÇÕES EXISTENTES - ÁREA DE 8.001 M2 A 10.000 M2</v>
          </cell>
          <cell r="D4158" t="str">
            <v>m2</v>
          </cell>
          <cell r="E4158">
            <v>0.51</v>
          </cell>
        </row>
        <row r="4159">
          <cell r="A4159" t="str">
            <v>CO-27453</v>
          </cell>
          <cell r="B4159">
            <v>0</v>
          </cell>
          <cell r="C4159" t="str">
            <v>ESPECIFICAÇÃO DOS MATERIAIS COM MEMORIAL DESCRITIVO DE CADA AMBIENTE E EQUIPAMENTOS PARA REFORMA E/OU AMPLIAÇÃO DE EDIFICAÇÕES EXISTENTES- ÁREA ATÉ 1.000 M2</v>
          </cell>
          <cell r="D4159" t="str">
            <v>m2</v>
          </cell>
          <cell r="E4159">
            <v>1.34</v>
          </cell>
        </row>
        <row r="4160">
          <cell r="A4160" t="str">
            <v>CO-27440</v>
          </cell>
          <cell r="B4160">
            <v>0</v>
          </cell>
          <cell r="C4160" t="str">
            <v>ESPECIFICAÇÃO DOS MATERIAIS COM MEMORIAL DESCRITIVO DE CADA AMBIENTE E EQUIPAMENTOS PARA REFORMA E/OU AMPLIAÇÃO DE PATRIMÔNIOS HISTÓRICOS - ÁREA ACIMA DE 10.000 M2</v>
          </cell>
          <cell r="D4160" t="str">
            <v>m2</v>
          </cell>
          <cell r="E4160">
            <v>0.51</v>
          </cell>
        </row>
        <row r="4161">
          <cell r="A4161" t="str">
            <v>CO-27446</v>
          </cell>
          <cell r="B4161">
            <v>0</v>
          </cell>
          <cell r="C4161" t="str">
            <v>ESPECIFICAÇÃO DOS MATERIAIS COM MEMORIAL DESCRITIVO DE CADA AMBIENTE E EQUIPAMENTOS PARA REFORMA E/OU AMPLIAÇÃO DE PATRIMÔNIOS HISTÓRICOS - ÁREA ATÉ 1.000 M2</v>
          </cell>
          <cell r="D4161" t="str">
            <v>m2</v>
          </cell>
          <cell r="E4161">
            <v>2.02</v>
          </cell>
        </row>
        <row r="4162">
          <cell r="A4162" t="str">
            <v>CO-27445</v>
          </cell>
          <cell r="B4162">
            <v>0</v>
          </cell>
          <cell r="C4162" t="str">
            <v>ESPECIFICAÇÃO DOS MATERIAIS COM MEMORIAL DESCRITIVO DE CADA AMBIENTE E EQUIPAMENTOS PARA REFORMA E/OU AMPLIAÇÃO DE PATRIMÔNIOS HISTÓRICOS - ÁREA DE 1.001 M2 A 2.000 M2</v>
          </cell>
          <cell r="D4162" t="str">
            <v>m2</v>
          </cell>
          <cell r="E4162">
            <v>1.75</v>
          </cell>
        </row>
        <row r="4163">
          <cell r="A4163" t="str">
            <v>CO-27444</v>
          </cell>
          <cell r="B4163">
            <v>0</v>
          </cell>
          <cell r="C4163" t="str">
            <v>ESPECIFICAÇÃO DOS MATERIAIS COM MEMORIAL DESCRITIVO DE CADA AMBIENTE E EQUIPAMENTOS PARA REFORMA E/OU AMPLIAÇÃO DE PATRIMÔNIOS HISTÓRICOS - ÁREA DE 2.001 M2 A 4.000 M2</v>
          </cell>
          <cell r="D4163" t="str">
            <v>m2</v>
          </cell>
          <cell r="E4163">
            <v>1.5</v>
          </cell>
        </row>
        <row r="4164">
          <cell r="A4164" t="str">
            <v>CO-27443</v>
          </cell>
          <cell r="B4164">
            <v>0</v>
          </cell>
          <cell r="C4164" t="str">
            <v>ESPECIFICAÇÃO DOS MATERIAIS COM MEMORIAL DESCRITIVO DE CADA AMBIENTE E EQUIPAMENTOS PARA REFORMA E/OU AMPLIAÇÃO DE PATRIMÔNIOS HISTÓRICOS - ÁREA DE 4.001 M2 A 6.000 M2</v>
          </cell>
          <cell r="D4164" t="str">
            <v>m2</v>
          </cell>
          <cell r="E4164">
            <v>1.26</v>
          </cell>
        </row>
        <row r="4165">
          <cell r="A4165" t="str">
            <v>CO-27442</v>
          </cell>
          <cell r="B4165">
            <v>0</v>
          </cell>
          <cell r="C4165" t="str">
            <v>ESPECIFICAÇÃO DOS MATERIAIS COM MEMORIAL DESCRITIVO DE CADA AMBIENTE E EQUIPAMENTOS PARA REFORMA E/OU AMPLIAÇÃO DE PATRIMÔNIOS HISTÓRICOS - ÁREA DE 6.001 M2 A 8.000 M2</v>
          </cell>
          <cell r="D4165" t="str">
            <v>m2</v>
          </cell>
          <cell r="E4165">
            <v>1</v>
          </cell>
        </row>
        <row r="4166">
          <cell r="A4166" t="str">
            <v>CO-27441</v>
          </cell>
          <cell r="B4166">
            <v>0</v>
          </cell>
          <cell r="C4166" t="str">
            <v>ESPECIFICAÇÃO DOS MATERIAIS COM MEMORIAL DESCRITIVO DE CADA AMBIENTE E EQUIPAMENTOS PARA REFORMA E/OU AMPLIAÇÃO DE PATRIMÔNIOS HISTÓRICOS - ÁREA DE 8.001 M2 A 10.000 M2</v>
          </cell>
          <cell r="D4166" t="str">
            <v>m2</v>
          </cell>
          <cell r="E4166">
            <v>0.75</v>
          </cell>
        </row>
        <row r="4167">
          <cell r="A4167" t="str">
            <v>CO-27368</v>
          </cell>
          <cell r="B4167">
            <v>0</v>
          </cell>
          <cell r="C4167" t="str">
            <v>MANUAL DE USO, OPERAÇÃO E MANUTENÇÃO DAS EDIFICAÇÕES PARA CONSTRUÇÕES NOVAS - ÁREA ACIMA DE 10.000 M2</v>
          </cell>
          <cell r="D4167" t="str">
            <v>m2</v>
          </cell>
          <cell r="E4167">
            <v>0.12</v>
          </cell>
        </row>
        <row r="4168">
          <cell r="A4168" t="str">
            <v>CO-27377</v>
          </cell>
          <cell r="B4168">
            <v>0</v>
          </cell>
          <cell r="C4168" t="str">
            <v>MANUAL DE USO, OPERAÇÃO E MANUTENÇÃO DAS EDIFICAÇÕES PARA CONSTRUÇÕES NOVAS - ÁREA ATÉ 1.000 M2</v>
          </cell>
          <cell r="D4168" t="str">
            <v>m2</v>
          </cell>
          <cell r="E4168">
            <v>0.48</v>
          </cell>
        </row>
        <row r="4169">
          <cell r="A4169" t="str">
            <v>CO-27376</v>
          </cell>
          <cell r="B4169">
            <v>0</v>
          </cell>
          <cell r="C4169" t="str">
            <v>MANUAL DE USO, OPERAÇÃO E MANUTENÇÃO DAS EDIFICAÇÕES PARA CONSTRUÇÕES NOVAS - ÁREA DE 1.001 M2 A 2.000 M2</v>
          </cell>
          <cell r="D4169" t="str">
            <v>m2</v>
          </cell>
          <cell r="E4169">
            <v>0.43</v>
          </cell>
        </row>
        <row r="4170">
          <cell r="A4170" t="str">
            <v>CO-27374</v>
          </cell>
          <cell r="B4170">
            <v>0</v>
          </cell>
          <cell r="C4170" t="str">
            <v>MANUAL DE USO, OPERAÇÃO E MANUTENÇÃO DAS EDIFICAÇÕES PARA CONSTRUÇÕES NOVAS - ÁREA DE 2.001 M2 A 4.000 M2</v>
          </cell>
          <cell r="D4170" t="str">
            <v>m2</v>
          </cell>
          <cell r="E4170">
            <v>0.38</v>
          </cell>
        </row>
        <row r="4171">
          <cell r="A4171" t="str">
            <v>CO-27373</v>
          </cell>
          <cell r="B4171">
            <v>0</v>
          </cell>
          <cell r="C4171" t="str">
            <v>MANUAL DE USO, OPERAÇÃO E MANUTENÇÃO DAS EDIFICAÇÕES PARA CONSTRUÇÕES NOVAS - ÁREA DE 4.001 M2 A 6.000 M2</v>
          </cell>
          <cell r="D4171" t="str">
            <v>m2</v>
          </cell>
          <cell r="E4171">
            <v>0.28999999999999998</v>
          </cell>
        </row>
        <row r="4172">
          <cell r="A4172" t="str">
            <v>CO-27371</v>
          </cell>
          <cell r="B4172">
            <v>0</v>
          </cell>
          <cell r="C4172" t="str">
            <v>MANUAL DE USO, OPERAÇÃO E MANUTENÇÃO DAS EDIFICAÇÕES PARA CONSTRUÇÕES NOVAS - ÁREA DE 6.001 M2 A 8.000 M2</v>
          </cell>
          <cell r="D4172" t="str">
            <v>m2</v>
          </cell>
          <cell r="E4172">
            <v>0.24</v>
          </cell>
        </row>
        <row r="4173">
          <cell r="A4173" t="str">
            <v>CO-27370</v>
          </cell>
          <cell r="B4173">
            <v>0</v>
          </cell>
          <cell r="C4173" t="str">
            <v>MANUAL DE USO, OPERAÇÃO E MANUTENÇÃO DAS EDIFICAÇÕES PARA CONSTRUÇÕES NOVAS - ÁREA DE 8.001 M2 A 10.000 M2</v>
          </cell>
          <cell r="D4173" t="str">
            <v>m2</v>
          </cell>
          <cell r="E4173">
            <v>0.19</v>
          </cell>
        </row>
        <row r="4174">
          <cell r="A4174" t="str">
            <v>CO-27349</v>
          </cell>
          <cell r="B4174">
            <v>0</v>
          </cell>
          <cell r="C4174" t="str">
            <v>MANUAL DE USO, OPERAÇÃO E MANUTENÇÃO DAS EDIFICAÇÕES PARA PARA REFORMA E/OU AMPLIAÇÃO DE EDIFICAÇÕES EXISTENTES - ÁREA ACIMA DE 10.000 M2</v>
          </cell>
          <cell r="D4174" t="str">
            <v>m2</v>
          </cell>
          <cell r="E4174">
            <v>0.1</v>
          </cell>
        </row>
        <row r="4175">
          <cell r="A4175" t="str">
            <v>CO-27365</v>
          </cell>
          <cell r="B4175">
            <v>0</v>
          </cell>
          <cell r="C4175" t="str">
            <v>MANUAL DE USO, OPERAÇÃO E MANUTENÇÃO DAS EDIFICAÇÕES PARA PARA REFORMA E/OU AMPLIAÇÃO DE EDIFICAÇÕES EXISTENTES - ÁREA DE 1.001 M2 A 2.000 M2</v>
          </cell>
          <cell r="D4175" t="str">
            <v>m2</v>
          </cell>
          <cell r="E4175">
            <v>0.35</v>
          </cell>
        </row>
        <row r="4176">
          <cell r="A4176" t="str">
            <v>CO-27364</v>
          </cell>
          <cell r="B4176">
            <v>0</v>
          </cell>
          <cell r="C4176" t="str">
            <v>MANUAL DE USO, OPERAÇÃO E MANUTENÇÃO DAS EDIFICAÇÕES PARA PARA REFORMA E/OU AMPLIAÇÃO DE EDIFICAÇÕES EXISTENTES - ÁREA DE 2.001 M2 A 4.000 M2</v>
          </cell>
          <cell r="D4176" t="str">
            <v>m2</v>
          </cell>
          <cell r="E4176">
            <v>0.31</v>
          </cell>
        </row>
        <row r="4177">
          <cell r="A4177" t="str">
            <v>CO-27362</v>
          </cell>
          <cell r="B4177">
            <v>0</v>
          </cell>
          <cell r="C4177" t="str">
            <v>MANUAL DE USO, OPERAÇÃO E MANUTENÇÃO DAS EDIFICAÇÕES PARA PARA REFORMA E/OU AMPLIAÇÃO DE EDIFICAÇÕES EXISTENTES - ÁREA DE 4.001 M2 A 6.000 M2</v>
          </cell>
          <cell r="D4177" t="str">
            <v>m2</v>
          </cell>
          <cell r="E4177">
            <v>0.24</v>
          </cell>
        </row>
        <row r="4178">
          <cell r="A4178" t="str">
            <v>CO-27359</v>
          </cell>
          <cell r="B4178">
            <v>0</v>
          </cell>
          <cell r="C4178" t="str">
            <v>MANUAL DE USO, OPERAÇÃO E MANUTENÇÃO DAS EDIFICAÇÕES PARA PARA REFORMA E/OU AMPLIAÇÃO DE EDIFICAÇÕES EXISTENTES - ÁREA DE 6.001 M2 A 8.000 M2</v>
          </cell>
          <cell r="D4178" t="str">
            <v>m2</v>
          </cell>
          <cell r="E4178">
            <v>0.19</v>
          </cell>
        </row>
        <row r="4179">
          <cell r="A4179" t="str">
            <v>CO-27353</v>
          </cell>
          <cell r="B4179">
            <v>0</v>
          </cell>
          <cell r="C4179" t="str">
            <v>MANUAL DE USO, OPERAÇÃO E MANUTENÇÃO DAS EDIFICAÇÕES PARA PARA REFORMA E/OU AMPLIAÇÃO DE EDIFICAÇÕES EXISTENTES - ÁREA DE 8.001 M2 A 10.000 M2</v>
          </cell>
          <cell r="D4179" t="str">
            <v>m2</v>
          </cell>
          <cell r="E4179">
            <v>0.16</v>
          </cell>
        </row>
        <row r="4180">
          <cell r="A4180" t="str">
            <v>CO-27366</v>
          </cell>
          <cell r="B4180">
            <v>0</v>
          </cell>
          <cell r="C4180" t="str">
            <v>MANUAL DE USO, OPERAÇÃO E MANUTENÇÃO DAS EDIFICAÇÕES PARA PARA REFORMA E/OU AMPLIAÇÃO DE EDIFICAÇÕES EXISTENTES- ÁREA ATÉ 1.000 M2</v>
          </cell>
          <cell r="D4180" t="str">
            <v>m2</v>
          </cell>
          <cell r="E4180">
            <v>0.41</v>
          </cell>
        </row>
        <row r="4181">
          <cell r="A4181" t="str">
            <v>CO-27336</v>
          </cell>
          <cell r="B4181">
            <v>0</v>
          </cell>
          <cell r="C4181" t="str">
            <v>MANUAL DE USO, OPERAÇÃO E MANUTENÇÃO DAS EDIFICAÇÕES PARA REFORMA E/OU AMPLIAÇÃO DE PATRIMÔNIOS HISTÓRICOS - ÁREA ACIMA DE 10.000 M2</v>
          </cell>
          <cell r="D4181" t="str">
            <v>m2</v>
          </cell>
          <cell r="E4181">
            <v>0.15</v>
          </cell>
        </row>
        <row r="4182">
          <cell r="A4182" t="str">
            <v>CO-27345</v>
          </cell>
          <cell r="B4182">
            <v>0</v>
          </cell>
          <cell r="C4182" t="str">
            <v xml:space="preserve">MANUAL DE USO, OPERAÇÃO E MANUTENÇÃO DAS EDIFICAÇÕES PARA REFORMA E/OU AMPLIAÇÃO DE PATRIMÔNIOS HISTÓRICOS - ÁREA DE 1.001 M2 A 2.000 M2
</v>
          </cell>
          <cell r="D4182" t="str">
            <v>m2</v>
          </cell>
          <cell r="E4182">
            <v>0.53</v>
          </cell>
        </row>
        <row r="4183">
          <cell r="A4183" t="str">
            <v>CO-27341</v>
          </cell>
          <cell r="B4183">
            <v>0</v>
          </cell>
          <cell r="C4183" t="str">
            <v>MANUAL DE USO, OPERAÇÃO E MANUTENÇÃO DAS EDIFICAÇÕES PARA REFORMA E/OU AMPLIAÇÃO DE PATRIMÔNIOS HISTÓRICOS - ÁREA DE 4.001 M2 A 6.000 M2</v>
          </cell>
          <cell r="D4183" t="str">
            <v>m2</v>
          </cell>
          <cell r="E4183">
            <v>0.38</v>
          </cell>
        </row>
        <row r="4184">
          <cell r="A4184" t="str">
            <v>CO-27340</v>
          </cell>
          <cell r="B4184">
            <v>0</v>
          </cell>
          <cell r="C4184" t="str">
            <v>MANUAL DE USO, OPERAÇÃO E MANUTENÇÃO DAS EDIFICAÇÕES PARA REFORMA E/OU AMPLIAÇÃO DE PATRIMÔNIOS HISTÓRICOS - ÁREA DE 6.001 M2 A 8.000 M2</v>
          </cell>
          <cell r="D4184" t="str">
            <v>m2</v>
          </cell>
          <cell r="E4184">
            <v>0.32</v>
          </cell>
        </row>
        <row r="4185">
          <cell r="A4185" t="str">
            <v>CO-27338</v>
          </cell>
          <cell r="B4185">
            <v>0</v>
          </cell>
          <cell r="C4185" t="str">
            <v>MANUAL DE USO, OPERAÇÃO E MANUTENÇÃO DAS EDIFICAÇÕES PARA REFORMA E/OU AMPLIAÇÃO DE PATRIMÔNIOS HISTÓRICOS - ÁREA DE 8.001 M2 A 10.000 M2</v>
          </cell>
          <cell r="D4185" t="str">
            <v>m2</v>
          </cell>
          <cell r="E4185">
            <v>0.23</v>
          </cell>
        </row>
        <row r="4186">
          <cell r="A4186" t="str">
            <v>CO-27346</v>
          </cell>
          <cell r="B4186">
            <v>0</v>
          </cell>
          <cell r="C4186" t="str">
            <v>MANUAL DE USO, OPERAÇÃO E MANUTENÇÃO DAS EDIFICAÇÕES PARA REFORMA E/OU AMPLIAÇÃO DE PATRIMÔNIOS HISTÓRICOS- ÁREA ATÉ 1.000 M2</v>
          </cell>
          <cell r="D4186" t="str">
            <v>m2</v>
          </cell>
          <cell r="E4186">
            <v>0.63</v>
          </cell>
        </row>
        <row r="4187">
          <cell r="A4187" t="str">
            <v>CO-27343</v>
          </cell>
          <cell r="B4187">
            <v>0</v>
          </cell>
          <cell r="C4187" t="str">
            <v>MANUAL DE USO, OPERAÇÃO E MANUTENÇÃO DAS EDIFICAÇÕES PARA REFORMA E/OU AMPLIAÇÃO DE PATRIMÔNIOS HISTÓRICOS- ÁREA DE 2.001 M2 A 4.000 M2</v>
          </cell>
          <cell r="D4187" t="str">
            <v>m2</v>
          </cell>
          <cell r="E4187">
            <v>0.45</v>
          </cell>
        </row>
        <row r="4188">
          <cell r="A4188">
            <v>39</v>
          </cell>
          <cell r="B4188">
            <v>0</v>
          </cell>
          <cell r="C4188" t="str">
            <v>CRITÉRIOS PARA PAGAMENTO DE PRANCHA</v>
          </cell>
          <cell r="D4188">
            <v>0</v>
          </cell>
          <cell r="E4188">
            <v>0</v>
          </cell>
        </row>
        <row r="4189">
          <cell r="A4189" t="str">
            <v>CO-27352</v>
          </cell>
          <cell r="B4189">
            <v>0</v>
          </cell>
          <cell r="C4189" t="str">
            <v>CRITÉRIOS P/ PAGAMENTO DE PRANCHAS - A0</v>
          </cell>
          <cell r="D4189" t="str">
            <v>% A1</v>
          </cell>
          <cell r="E4189">
            <v>170</v>
          </cell>
        </row>
        <row r="4190">
          <cell r="A4190" t="str">
            <v>CO-27355</v>
          </cell>
          <cell r="B4190">
            <v>0</v>
          </cell>
          <cell r="C4190" t="str">
            <v>CRITÉRIOS P/ PAGAMENTO DE PRANCHAS - A1 ALONGADO</v>
          </cell>
          <cell r="D4190" t="str">
            <v>% A1</v>
          </cell>
          <cell r="E4190">
            <v>130</v>
          </cell>
        </row>
        <row r="4191">
          <cell r="A4191" t="str">
            <v>CO-27356</v>
          </cell>
          <cell r="B4191">
            <v>0</v>
          </cell>
          <cell r="C4191" t="str">
            <v>CRITÉRIOS P/ PAGAMENTO DE PRANCHAS - A2</v>
          </cell>
          <cell r="D4191" t="str">
            <v>% A1</v>
          </cell>
          <cell r="E4191">
            <v>50</v>
          </cell>
        </row>
        <row r="4192">
          <cell r="A4192" t="str">
            <v>CO-27358</v>
          </cell>
          <cell r="B4192">
            <v>0</v>
          </cell>
          <cell r="C4192" t="str">
            <v>CRITÉRIOS P/ PAGAMENTO DE PRANCHAS - A3</v>
          </cell>
          <cell r="D4192" t="str">
            <v>% A1</v>
          </cell>
          <cell r="E4192">
            <v>25</v>
          </cell>
        </row>
        <row r="4193">
          <cell r="A4193">
            <v>245</v>
          </cell>
          <cell r="B4193">
            <v>0</v>
          </cell>
          <cell r="C4193" t="str">
            <v>SONDAGEM</v>
          </cell>
          <cell r="D4193">
            <v>0</v>
          </cell>
          <cell r="E4193">
            <v>0</v>
          </cell>
        </row>
        <row r="4194">
          <cell r="A4194" t="str">
            <v>CO-28390</v>
          </cell>
          <cell r="B4194">
            <v>0</v>
          </cell>
          <cell r="C4194" t="str">
            <v>MOBILIZAÇÃO E DESMOBILIZAÇÃO DE EQUIPAMENTO DE SONDAGEM A PERCUSSÃO SPT (CUSTO FIXO)</v>
          </cell>
          <cell r="D4194" t="str">
            <v>un</v>
          </cell>
          <cell r="E4194">
            <v>656.84</v>
          </cell>
        </row>
        <row r="4195">
          <cell r="A4195" t="str">
            <v>CO-28389</v>
          </cell>
          <cell r="B4195">
            <v>0</v>
          </cell>
          <cell r="C4195" t="str">
            <v>MOBILIZAÇÃO E DESMOBILIZAÇÃO DE EQUIPAMENTO DE SONDAGEM A PERCUSSÃO SPT (CUSTO VARIÁVEL, EXCLUSIVE CUSTO FIXO)</v>
          </cell>
          <cell r="D4195" t="str">
            <v>km</v>
          </cell>
          <cell r="E4195">
            <v>2.5</v>
          </cell>
        </row>
        <row r="4196">
          <cell r="A4196" t="str">
            <v>CO-28388</v>
          </cell>
          <cell r="B4196">
            <v>0</v>
          </cell>
          <cell r="C4196" t="str">
            <v>SONDAGEM A PERCUSSÃO SPT DIÂMETRO 2.1/2"</v>
          </cell>
          <cell r="D4196" t="str">
            <v>m</v>
          </cell>
          <cell r="E4196">
            <v>72.5</v>
          </cell>
        </row>
        <row r="4197">
          <cell r="A4197" t="str">
            <v>SEINFRA</v>
          </cell>
          <cell r="B4197">
            <v>0</v>
          </cell>
          <cell r="C4197">
            <v>0</v>
          </cell>
          <cell r="D4197">
            <v>0</v>
          </cell>
          <cell r="E4197">
            <v>0</v>
          </cell>
        </row>
        <row r="4198">
          <cell r="A4198" t="str">
            <v>Rod. Papa João Paulo II, nº 4.143. Prédio Minas, 7º andar 
Serra Verde - CEP: 31630-901 - BH/MG 
Fone: (31) 3915-8309 | Fax: 3915-9352 
www.transportes.mg.gov.br</v>
          </cell>
          <cell r="B4198">
            <v>0</v>
          </cell>
          <cell r="C4198">
            <v>0</v>
          </cell>
          <cell r="D4198">
            <v>0</v>
          </cell>
          <cell r="E4198">
            <v>0</v>
          </cell>
        </row>
        <row r="4199">
          <cell r="A4199">
            <v>0</v>
          </cell>
          <cell r="B4199">
            <v>0</v>
          </cell>
          <cell r="C4199">
            <v>0</v>
          </cell>
          <cell r="D4199">
            <v>0</v>
          </cell>
          <cell r="E4199">
            <v>0</v>
          </cell>
        </row>
        <row r="4200">
          <cell r="A4200">
            <v>0</v>
          </cell>
          <cell r="B4200">
            <v>0</v>
          </cell>
          <cell r="C4200">
            <v>0</v>
          </cell>
        </row>
        <row r="4201">
          <cell r="A4201">
            <v>0</v>
          </cell>
          <cell r="B4201">
            <v>0</v>
          </cell>
          <cell r="C4201">
            <v>0</v>
          </cell>
        </row>
        <row r="4202">
          <cell r="A4202">
            <v>0</v>
          </cell>
          <cell r="B4202">
            <v>0</v>
          </cell>
          <cell r="C4202">
            <v>0</v>
          </cell>
        </row>
        <row r="4203">
          <cell r="A4203">
            <v>0</v>
          </cell>
          <cell r="B4203">
            <v>0</v>
          </cell>
          <cell r="C4203">
            <v>0</v>
          </cell>
        </row>
        <row r="4204">
          <cell r="A4204">
            <v>0</v>
          </cell>
          <cell r="B4204">
            <v>0</v>
          </cell>
          <cell r="C4204">
            <v>0</v>
          </cell>
        </row>
        <row r="4205">
          <cell r="A4205">
            <v>0</v>
          </cell>
          <cell r="B4205">
            <v>0</v>
          </cell>
          <cell r="C4205">
            <v>0</v>
          </cell>
        </row>
        <row r="4206">
          <cell r="A4206">
            <v>0</v>
          </cell>
          <cell r="B4206">
            <v>0</v>
          </cell>
          <cell r="C4206">
            <v>0</v>
          </cell>
        </row>
        <row r="4207">
          <cell r="A4207">
            <v>0</v>
          </cell>
          <cell r="B4207">
            <v>0</v>
          </cell>
          <cell r="C4207">
            <v>0</v>
          </cell>
        </row>
        <row r="4208">
          <cell r="A4208">
            <v>0</v>
          </cell>
          <cell r="B4208">
            <v>0</v>
          </cell>
          <cell r="C4208">
            <v>0</v>
          </cell>
        </row>
        <row r="4209">
          <cell r="A4209">
            <v>0</v>
          </cell>
          <cell r="B4209">
            <v>0</v>
          </cell>
          <cell r="C4209">
            <v>0</v>
          </cell>
        </row>
        <row r="4210">
          <cell r="A4210">
            <v>0</v>
          </cell>
          <cell r="B4210">
            <v>0</v>
          </cell>
          <cell r="C4210">
            <v>0</v>
          </cell>
        </row>
        <row r="4211">
          <cell r="A4211">
            <v>0</v>
          </cell>
          <cell r="B4211">
            <v>0</v>
          </cell>
          <cell r="C4211">
            <v>0</v>
          </cell>
        </row>
        <row r="4212">
          <cell r="A4212">
            <v>0</v>
          </cell>
          <cell r="B4212">
            <v>0</v>
          </cell>
          <cell r="C4212">
            <v>0</v>
          </cell>
        </row>
        <row r="4213">
          <cell r="A4213">
            <v>0</v>
          </cell>
          <cell r="B4213">
            <v>0</v>
          </cell>
          <cell r="C4213">
            <v>0</v>
          </cell>
        </row>
        <row r="4214">
          <cell r="A4214">
            <v>0</v>
          </cell>
          <cell r="B4214">
            <v>0</v>
          </cell>
          <cell r="C4214">
            <v>0</v>
          </cell>
        </row>
        <row r="4215">
          <cell r="A4215">
            <v>0</v>
          </cell>
          <cell r="B4215">
            <v>0</v>
          </cell>
          <cell r="C4215">
            <v>0</v>
          </cell>
        </row>
        <row r="4216">
          <cell r="A4216">
            <v>0</v>
          </cell>
          <cell r="B4216">
            <v>0</v>
          </cell>
          <cell r="C4216">
            <v>0</v>
          </cell>
        </row>
        <row r="4217">
          <cell r="A4217">
            <v>0</v>
          </cell>
          <cell r="B4217">
            <v>0</v>
          </cell>
          <cell r="C4217">
            <v>0</v>
          </cell>
        </row>
        <row r="4218">
          <cell r="A4218">
            <v>0</v>
          </cell>
          <cell r="B4218">
            <v>0</v>
          </cell>
          <cell r="C4218">
            <v>0</v>
          </cell>
        </row>
        <row r="4219">
          <cell r="A4219">
            <v>0</v>
          </cell>
          <cell r="B4219">
            <v>0</v>
          </cell>
          <cell r="C4219">
            <v>0</v>
          </cell>
        </row>
        <row r="4220">
          <cell r="A4220">
            <v>0</v>
          </cell>
          <cell r="B4220">
            <v>0</v>
          </cell>
          <cell r="C4220">
            <v>0</v>
          </cell>
        </row>
        <row r="4221">
          <cell r="A4221">
            <v>0</v>
          </cell>
          <cell r="B4221">
            <v>0</v>
          </cell>
          <cell r="C4221">
            <v>0</v>
          </cell>
        </row>
        <row r="4222">
          <cell r="A4222">
            <v>0</v>
          </cell>
          <cell r="B4222">
            <v>0</v>
          </cell>
          <cell r="C4222">
            <v>0</v>
          </cell>
        </row>
        <row r="4223">
          <cell r="A4223">
            <v>0</v>
          </cell>
          <cell r="B4223">
            <v>0</v>
          </cell>
          <cell r="C4223">
            <v>0</v>
          </cell>
        </row>
        <row r="4224">
          <cell r="A4224">
            <v>0</v>
          </cell>
          <cell r="B4224">
            <v>0</v>
          </cell>
          <cell r="C4224">
            <v>0</v>
          </cell>
        </row>
        <row r="4225">
          <cell r="A4225">
            <v>0</v>
          </cell>
          <cell r="B4225">
            <v>0</v>
          </cell>
          <cell r="C4225">
            <v>0</v>
          </cell>
        </row>
        <row r="4226">
          <cell r="A4226">
            <v>0</v>
          </cell>
          <cell r="B4226">
            <v>0</v>
          </cell>
          <cell r="C4226">
            <v>0</v>
          </cell>
        </row>
        <row r="4227">
          <cell r="A4227">
            <v>0</v>
          </cell>
          <cell r="B4227">
            <v>0</v>
          </cell>
          <cell r="C4227">
            <v>0</v>
          </cell>
        </row>
      </sheetData>
      <sheetData sheetId="3">
        <row r="1">
          <cell r="A1">
            <v>0</v>
          </cell>
          <cell r="B1">
            <v>0</v>
          </cell>
          <cell r="C1">
            <v>0</v>
          </cell>
          <cell r="D1">
            <v>0</v>
          </cell>
          <cell r="E1" t="str">
            <v>TABELA MENSAL DE PREÇO UNITÁRIO</v>
          </cell>
          <cell r="F1">
            <v>0</v>
          </cell>
          <cell r="G1">
            <v>0</v>
          </cell>
          <cell r="H1">
            <v>0</v>
          </cell>
          <cell r="I1">
            <v>0</v>
          </cell>
          <cell r="J1">
            <v>0</v>
          </cell>
          <cell r="K1">
            <v>0</v>
          </cell>
          <cell r="L1">
            <v>0</v>
          </cell>
          <cell r="M1">
            <v>0</v>
          </cell>
        </row>
        <row r="2">
          <cell r="A2">
            <v>0</v>
          </cell>
          <cell r="B2">
            <v>0</v>
          </cell>
          <cell r="C2">
            <v>0</v>
          </cell>
          <cell r="D2">
            <v>0</v>
          </cell>
          <cell r="E2">
            <v>0</v>
          </cell>
          <cell r="F2">
            <v>0</v>
          </cell>
          <cell r="G2">
            <v>0</v>
          </cell>
          <cell r="H2">
            <v>0</v>
          </cell>
          <cell r="I2">
            <v>0</v>
          </cell>
          <cell r="J2">
            <v>0</v>
          </cell>
          <cell r="K2">
            <v>0</v>
          </cell>
          <cell r="L2">
            <v>0</v>
          </cell>
          <cell r="M2">
            <v>0</v>
          </cell>
        </row>
        <row r="3">
          <cell r="A3">
            <v>0</v>
          </cell>
          <cell r="B3">
            <v>0</v>
          </cell>
          <cell r="C3">
            <v>0</v>
          </cell>
          <cell r="D3">
            <v>0</v>
          </cell>
          <cell r="E3" t="str">
            <v>MÊS DE REFERÊNCIA:</v>
          </cell>
          <cell r="F3">
            <v>0</v>
          </cell>
          <cell r="G3" t="str">
            <v>10/22</v>
          </cell>
          <cell r="H3">
            <v>0</v>
          </cell>
          <cell r="I3">
            <v>0</v>
          </cell>
          <cell r="J3">
            <v>0</v>
          </cell>
          <cell r="K3">
            <v>0</v>
          </cell>
          <cell r="L3">
            <v>0</v>
          </cell>
          <cell r="M3">
            <v>0</v>
          </cell>
        </row>
        <row r="4">
          <cell r="A4">
            <v>0</v>
          </cell>
          <cell r="B4">
            <v>0</v>
          </cell>
          <cell r="C4">
            <v>0</v>
          </cell>
          <cell r="D4">
            <v>0</v>
          </cell>
          <cell r="E4">
            <v>0</v>
          </cell>
          <cell r="F4">
            <v>0</v>
          </cell>
          <cell r="G4">
            <v>0</v>
          </cell>
          <cell r="H4">
            <v>0</v>
          </cell>
          <cell r="I4">
            <v>0</v>
          </cell>
          <cell r="J4">
            <v>0</v>
          </cell>
          <cell r="K4">
            <v>0</v>
          </cell>
          <cell r="L4">
            <v>0</v>
          </cell>
          <cell r="M4">
            <v>0</v>
          </cell>
        </row>
        <row r="5">
          <cell r="A5">
            <v>0</v>
          </cell>
          <cell r="B5">
            <v>0</v>
          </cell>
          <cell r="C5">
            <v>0</v>
          </cell>
          <cell r="D5">
            <v>0</v>
          </cell>
          <cell r="E5">
            <v>0</v>
          </cell>
          <cell r="F5" t="str">
            <v>Desonerada  SEM BDI</v>
          </cell>
          <cell r="G5">
            <v>0</v>
          </cell>
          <cell r="H5">
            <v>0</v>
          </cell>
          <cell r="I5">
            <v>0</v>
          </cell>
          <cell r="J5">
            <v>0</v>
          </cell>
          <cell r="K5">
            <v>0</v>
          </cell>
          <cell r="L5">
            <v>0</v>
          </cell>
          <cell r="M5">
            <v>0</v>
          </cell>
        </row>
        <row r="6">
          <cell r="A6">
            <v>0</v>
          </cell>
          <cell r="B6">
            <v>0</v>
          </cell>
          <cell r="C6">
            <v>0</v>
          </cell>
          <cell r="D6">
            <v>0</v>
          </cell>
          <cell r="E6">
            <v>0</v>
          </cell>
          <cell r="F6">
            <v>0</v>
          </cell>
          <cell r="G6">
            <v>0</v>
          </cell>
          <cell r="H6">
            <v>0</v>
          </cell>
          <cell r="I6">
            <v>0</v>
          </cell>
          <cell r="J6">
            <v>0</v>
          </cell>
          <cell r="K6">
            <v>0</v>
          </cell>
          <cell r="L6">
            <v>0</v>
          </cell>
          <cell r="M6">
            <v>0</v>
          </cell>
        </row>
        <row r="7">
          <cell r="A7">
            <v>0</v>
          </cell>
          <cell r="B7">
            <v>0</v>
          </cell>
          <cell r="C7">
            <v>0</v>
          </cell>
          <cell r="D7">
            <v>0</v>
          </cell>
          <cell r="E7">
            <v>0</v>
          </cell>
          <cell r="F7">
            <v>0</v>
          </cell>
          <cell r="G7">
            <v>0</v>
          </cell>
          <cell r="H7">
            <v>0</v>
          </cell>
          <cell r="I7">
            <v>0</v>
          </cell>
          <cell r="J7">
            <v>0</v>
          </cell>
          <cell r="K7">
            <v>0</v>
          </cell>
          <cell r="L7">
            <v>0</v>
          </cell>
          <cell r="M7">
            <v>0</v>
          </cell>
        </row>
        <row r="8">
          <cell r="A8" t="str">
            <v>CÓDIGO</v>
          </cell>
          <cell r="B8" t="str">
            <v>ORIGEM</v>
          </cell>
          <cell r="C8" t="str">
            <v>DESCRICAO</v>
          </cell>
          <cell r="D8">
            <v>0</v>
          </cell>
          <cell r="E8">
            <v>0</v>
          </cell>
          <cell r="F8">
            <v>0</v>
          </cell>
          <cell r="G8">
            <v>0</v>
          </cell>
          <cell r="H8">
            <v>0</v>
          </cell>
          <cell r="I8">
            <v>0</v>
          </cell>
          <cell r="J8">
            <v>0</v>
          </cell>
          <cell r="K8">
            <v>0</v>
          </cell>
          <cell r="L8" t="str">
            <v>UND</v>
          </cell>
          <cell r="M8" t="str">
            <v>VALOR</v>
          </cell>
        </row>
        <row r="9">
          <cell r="A9" t="str">
            <v>01</v>
          </cell>
          <cell r="B9">
            <v>0</v>
          </cell>
          <cell r="C9" t="str">
            <v>INSTALAÇAO DA OBRA</v>
          </cell>
          <cell r="D9">
            <v>0</v>
          </cell>
          <cell r="E9">
            <v>0</v>
          </cell>
          <cell r="F9">
            <v>0</v>
          </cell>
          <cell r="G9">
            <v>0</v>
          </cell>
          <cell r="H9">
            <v>0</v>
          </cell>
          <cell r="I9">
            <v>0</v>
          </cell>
          <cell r="J9">
            <v>0</v>
          </cell>
          <cell r="K9">
            <v>0</v>
          </cell>
          <cell r="L9">
            <v>0</v>
          </cell>
          <cell r="M9">
            <v>0</v>
          </cell>
        </row>
        <row r="10">
          <cell r="A10" t="str">
            <v>01.01</v>
          </cell>
          <cell r="B10" t="str">
            <v>SUDECAP</v>
          </cell>
          <cell r="C10" t="str">
            <v>ESCRITORIO DE OBRA</v>
          </cell>
          <cell r="D10">
            <v>0</v>
          </cell>
          <cell r="E10">
            <v>0</v>
          </cell>
          <cell r="F10">
            <v>0</v>
          </cell>
          <cell r="G10">
            <v>0</v>
          </cell>
          <cell r="H10">
            <v>0</v>
          </cell>
          <cell r="I10">
            <v>0</v>
          </cell>
          <cell r="J10">
            <v>0</v>
          </cell>
          <cell r="K10">
            <v>0</v>
          </cell>
          <cell r="L10">
            <v>0</v>
          </cell>
          <cell r="M10">
            <v>0</v>
          </cell>
        </row>
        <row r="11">
          <cell r="A11" t="str">
            <v>01.01.07</v>
          </cell>
          <cell r="B11" t="str">
            <v>SUDECAP</v>
          </cell>
          <cell r="C11" t="str">
            <v>ESCRITORIO DA FISCALIZAÇAO TIPO I</v>
          </cell>
          <cell r="D11">
            <v>0</v>
          </cell>
          <cell r="E11">
            <v>0</v>
          </cell>
          <cell r="F11">
            <v>0</v>
          </cell>
          <cell r="G11">
            <v>0</v>
          </cell>
          <cell r="H11">
            <v>0</v>
          </cell>
          <cell r="I11">
            <v>0</v>
          </cell>
          <cell r="J11">
            <v>0</v>
          </cell>
          <cell r="K11">
            <v>0</v>
          </cell>
          <cell r="L11" t="str">
            <v>UN</v>
          </cell>
          <cell r="M11">
            <v>7742.2</v>
          </cell>
        </row>
        <row r="12">
          <cell r="A12" t="str">
            <v>01.01.09</v>
          </cell>
          <cell r="B12" t="str">
            <v>SUDECAP</v>
          </cell>
          <cell r="C12" t="str">
            <v>ESCRITORIO DE FISCALIZAÇAO TIPO II</v>
          </cell>
          <cell r="D12">
            <v>0</v>
          </cell>
          <cell r="E12">
            <v>0</v>
          </cell>
          <cell r="F12">
            <v>0</v>
          </cell>
          <cell r="G12">
            <v>0</v>
          </cell>
          <cell r="H12">
            <v>0</v>
          </cell>
          <cell r="I12">
            <v>0</v>
          </cell>
          <cell r="J12">
            <v>0</v>
          </cell>
          <cell r="K12">
            <v>0</v>
          </cell>
          <cell r="L12" t="str">
            <v>UN</v>
          </cell>
          <cell r="M12">
            <v>9092.26</v>
          </cell>
        </row>
        <row r="13">
          <cell r="A13" t="str">
            <v>01.01.12</v>
          </cell>
          <cell r="B13" t="str">
            <v>SUDECAP</v>
          </cell>
          <cell r="C13" t="str">
            <v>ESCRITORIO DA EMPREITEIRA TIPO II</v>
          </cell>
          <cell r="D13">
            <v>0</v>
          </cell>
          <cell r="E13">
            <v>0</v>
          </cell>
          <cell r="F13">
            <v>0</v>
          </cell>
          <cell r="G13">
            <v>0</v>
          </cell>
          <cell r="H13">
            <v>0</v>
          </cell>
          <cell r="I13">
            <v>0</v>
          </cell>
          <cell r="J13">
            <v>0</v>
          </cell>
          <cell r="K13">
            <v>0</v>
          </cell>
          <cell r="L13" t="str">
            <v>UN</v>
          </cell>
          <cell r="M13">
            <v>9092.26</v>
          </cell>
        </row>
        <row r="14">
          <cell r="A14" t="str">
            <v>01.02</v>
          </cell>
          <cell r="B14" t="str">
            <v>SUDECAP</v>
          </cell>
          <cell r="C14" t="str">
            <v>BARRACAO DE OBRA</v>
          </cell>
          <cell r="D14">
            <v>0</v>
          </cell>
          <cell r="E14">
            <v>0</v>
          </cell>
          <cell r="F14">
            <v>0</v>
          </cell>
          <cell r="G14">
            <v>0</v>
          </cell>
          <cell r="H14">
            <v>0</v>
          </cell>
          <cell r="I14">
            <v>0</v>
          </cell>
          <cell r="J14">
            <v>0</v>
          </cell>
          <cell r="K14">
            <v>0</v>
          </cell>
          <cell r="L14">
            <v>0</v>
          </cell>
          <cell r="M14">
            <v>0</v>
          </cell>
        </row>
        <row r="15">
          <cell r="A15" t="str">
            <v>01.02.06</v>
          </cell>
          <cell r="B15" t="str">
            <v>SUDECAP</v>
          </cell>
          <cell r="C15" t="str">
            <v>VESTIARIO TIPO I</v>
          </cell>
          <cell r="D15">
            <v>0</v>
          </cell>
          <cell r="E15">
            <v>0</v>
          </cell>
          <cell r="F15">
            <v>0</v>
          </cell>
          <cell r="G15">
            <v>0</v>
          </cell>
          <cell r="H15">
            <v>0</v>
          </cell>
          <cell r="I15">
            <v>0</v>
          </cell>
          <cell r="J15">
            <v>0</v>
          </cell>
          <cell r="K15">
            <v>0</v>
          </cell>
          <cell r="L15" t="str">
            <v>UN</v>
          </cell>
          <cell r="M15">
            <v>6296.73</v>
          </cell>
        </row>
        <row r="16">
          <cell r="A16" t="str">
            <v>01.02.07</v>
          </cell>
          <cell r="B16" t="str">
            <v>SUDECAP</v>
          </cell>
          <cell r="C16" t="str">
            <v>VESTIARIO TIPO II</v>
          </cell>
          <cell r="D16">
            <v>0</v>
          </cell>
          <cell r="E16">
            <v>0</v>
          </cell>
          <cell r="F16">
            <v>0</v>
          </cell>
          <cell r="G16">
            <v>0</v>
          </cell>
          <cell r="H16">
            <v>0</v>
          </cell>
          <cell r="I16">
            <v>0</v>
          </cell>
          <cell r="J16">
            <v>0</v>
          </cell>
          <cell r="K16">
            <v>0</v>
          </cell>
          <cell r="L16" t="str">
            <v>UN</v>
          </cell>
          <cell r="M16">
            <v>12693.72</v>
          </cell>
        </row>
        <row r="17">
          <cell r="A17" t="str">
            <v>01.02.08</v>
          </cell>
          <cell r="B17" t="str">
            <v>SUDECAP</v>
          </cell>
          <cell r="C17" t="str">
            <v>VESTIARIO TIPO III</v>
          </cell>
          <cell r="D17">
            <v>0</v>
          </cell>
          <cell r="E17">
            <v>0</v>
          </cell>
          <cell r="F17">
            <v>0</v>
          </cell>
          <cell r="G17">
            <v>0</v>
          </cell>
          <cell r="H17">
            <v>0</v>
          </cell>
          <cell r="I17">
            <v>0</v>
          </cell>
          <cell r="J17">
            <v>0</v>
          </cell>
          <cell r="K17">
            <v>0</v>
          </cell>
          <cell r="L17" t="str">
            <v>UN</v>
          </cell>
          <cell r="M17">
            <v>16937.46</v>
          </cell>
        </row>
        <row r="18">
          <cell r="A18" t="str">
            <v>01.02.11</v>
          </cell>
          <cell r="B18" t="str">
            <v>SUDECAP</v>
          </cell>
          <cell r="C18" t="str">
            <v>AREA COBERTA EM TELHA ONDULADA DE FIBROCIMENTO 4MM</v>
          </cell>
          <cell r="D18">
            <v>0</v>
          </cell>
          <cell r="E18">
            <v>0</v>
          </cell>
          <cell r="F18">
            <v>0</v>
          </cell>
          <cell r="G18">
            <v>0</v>
          </cell>
          <cell r="H18">
            <v>0</v>
          </cell>
          <cell r="I18">
            <v>0</v>
          </cell>
          <cell r="J18">
            <v>0</v>
          </cell>
          <cell r="K18">
            <v>0</v>
          </cell>
          <cell r="L18" t="str">
            <v>M2</v>
          </cell>
          <cell r="M18">
            <v>70.03</v>
          </cell>
        </row>
        <row r="19">
          <cell r="A19" t="str">
            <v>01.02.12</v>
          </cell>
          <cell r="B19" t="str">
            <v>SUDECAP</v>
          </cell>
          <cell r="C19" t="str">
            <v>DEPOSITO E FERRAMENTARIA TIPO I</v>
          </cell>
          <cell r="D19">
            <v>0</v>
          </cell>
          <cell r="E19">
            <v>0</v>
          </cell>
          <cell r="F19">
            <v>0</v>
          </cell>
          <cell r="G19">
            <v>0</v>
          </cell>
          <cell r="H19">
            <v>0</v>
          </cell>
          <cell r="I19">
            <v>0</v>
          </cell>
          <cell r="J19">
            <v>0</v>
          </cell>
          <cell r="K19">
            <v>0</v>
          </cell>
          <cell r="L19" t="str">
            <v>UN</v>
          </cell>
          <cell r="M19">
            <v>5016.8599999999997</v>
          </cell>
        </row>
        <row r="20">
          <cell r="A20" t="str">
            <v>01.02.13</v>
          </cell>
          <cell r="B20" t="str">
            <v>SUDECAP</v>
          </cell>
          <cell r="C20" t="str">
            <v>DEPOSITO E FERRAMENTARIA TIPO II</v>
          </cell>
          <cell r="D20">
            <v>0</v>
          </cell>
          <cell r="E20">
            <v>0</v>
          </cell>
          <cell r="F20">
            <v>0</v>
          </cell>
          <cell r="G20">
            <v>0</v>
          </cell>
          <cell r="H20">
            <v>0</v>
          </cell>
          <cell r="I20">
            <v>0</v>
          </cell>
          <cell r="J20">
            <v>0</v>
          </cell>
          <cell r="K20">
            <v>0</v>
          </cell>
          <cell r="L20" t="str">
            <v>UN</v>
          </cell>
          <cell r="M20">
            <v>7662.2</v>
          </cell>
        </row>
        <row r="21">
          <cell r="A21" t="str">
            <v>01.02.14</v>
          </cell>
          <cell r="B21" t="str">
            <v>SUDECAP</v>
          </cell>
          <cell r="C21" t="str">
            <v>DEPOSITO E FERRAMENTARIA TIPO III</v>
          </cell>
          <cell r="D21">
            <v>0</v>
          </cell>
          <cell r="E21">
            <v>0</v>
          </cell>
          <cell r="F21">
            <v>0</v>
          </cell>
          <cell r="G21">
            <v>0</v>
          </cell>
          <cell r="H21">
            <v>0</v>
          </cell>
          <cell r="I21">
            <v>0</v>
          </cell>
          <cell r="J21">
            <v>0</v>
          </cell>
          <cell r="K21">
            <v>0</v>
          </cell>
          <cell r="L21" t="str">
            <v>UN</v>
          </cell>
          <cell r="M21">
            <v>10344.9</v>
          </cell>
        </row>
        <row r="22">
          <cell r="A22" t="str">
            <v>01.02.15</v>
          </cell>
          <cell r="B22" t="str">
            <v>SUDECAP</v>
          </cell>
          <cell r="C22" t="str">
            <v>DEPOSITO DE MATERIAIS ENSACADOS</v>
          </cell>
          <cell r="D22">
            <v>0</v>
          </cell>
          <cell r="E22">
            <v>0</v>
          </cell>
          <cell r="F22">
            <v>0</v>
          </cell>
          <cell r="G22">
            <v>0</v>
          </cell>
          <cell r="H22">
            <v>0</v>
          </cell>
          <cell r="I22">
            <v>0</v>
          </cell>
          <cell r="J22">
            <v>0</v>
          </cell>
          <cell r="K22">
            <v>0</v>
          </cell>
          <cell r="L22" t="str">
            <v>UN</v>
          </cell>
          <cell r="M22">
            <v>3717.95</v>
          </cell>
        </row>
        <row r="23">
          <cell r="A23" t="str">
            <v>01.02.20</v>
          </cell>
          <cell r="B23" t="str">
            <v>SUDECAP</v>
          </cell>
          <cell r="C23" t="str">
            <v>INSTALAÇAO SANITARIA TIPO I</v>
          </cell>
          <cell r="D23">
            <v>0</v>
          </cell>
          <cell r="E23">
            <v>0</v>
          </cell>
          <cell r="F23">
            <v>0</v>
          </cell>
          <cell r="G23">
            <v>0</v>
          </cell>
          <cell r="H23">
            <v>0</v>
          </cell>
          <cell r="I23">
            <v>0</v>
          </cell>
          <cell r="J23">
            <v>0</v>
          </cell>
          <cell r="K23">
            <v>0</v>
          </cell>
          <cell r="L23" t="str">
            <v>UN</v>
          </cell>
          <cell r="M23">
            <v>6270.23</v>
          </cell>
        </row>
        <row r="24">
          <cell r="A24" t="str">
            <v>01.02.21</v>
          </cell>
          <cell r="B24" t="str">
            <v>SUDECAP</v>
          </cell>
          <cell r="C24" t="str">
            <v>INSTALAÇAO SANITARIA TIPO II</v>
          </cell>
          <cell r="D24">
            <v>0</v>
          </cell>
          <cell r="E24">
            <v>0</v>
          </cell>
          <cell r="F24">
            <v>0</v>
          </cell>
          <cell r="G24">
            <v>0</v>
          </cell>
          <cell r="H24">
            <v>0</v>
          </cell>
          <cell r="I24">
            <v>0</v>
          </cell>
          <cell r="J24">
            <v>0</v>
          </cell>
          <cell r="K24">
            <v>0</v>
          </cell>
          <cell r="L24" t="str">
            <v>UN</v>
          </cell>
          <cell r="M24">
            <v>7868.98</v>
          </cell>
        </row>
        <row r="25">
          <cell r="A25" t="str">
            <v>01.02.22</v>
          </cell>
          <cell r="B25" t="str">
            <v>SUDECAP</v>
          </cell>
          <cell r="C25" t="str">
            <v>INSTALAÇAO SANITARIA TIPO III</v>
          </cell>
          <cell r="D25">
            <v>0</v>
          </cell>
          <cell r="E25">
            <v>0</v>
          </cell>
          <cell r="F25">
            <v>0</v>
          </cell>
          <cell r="G25">
            <v>0</v>
          </cell>
          <cell r="H25">
            <v>0</v>
          </cell>
          <cell r="I25">
            <v>0</v>
          </cell>
          <cell r="J25">
            <v>0</v>
          </cell>
          <cell r="K25">
            <v>0</v>
          </cell>
          <cell r="L25" t="str">
            <v>UN</v>
          </cell>
          <cell r="M25">
            <v>11127.23</v>
          </cell>
        </row>
        <row r="26">
          <cell r="A26" t="str">
            <v>01.02.25</v>
          </cell>
          <cell r="B26" t="str">
            <v>SUDECAP</v>
          </cell>
          <cell r="C26" t="str">
            <v>REFEITORIO TIPO I</v>
          </cell>
          <cell r="D26">
            <v>0</v>
          </cell>
          <cell r="E26">
            <v>0</v>
          </cell>
          <cell r="F26">
            <v>0</v>
          </cell>
          <cell r="G26">
            <v>0</v>
          </cell>
          <cell r="H26">
            <v>0</v>
          </cell>
          <cell r="I26">
            <v>0</v>
          </cell>
          <cell r="J26">
            <v>0</v>
          </cell>
          <cell r="K26">
            <v>0</v>
          </cell>
          <cell r="L26" t="str">
            <v>UN</v>
          </cell>
          <cell r="M26">
            <v>4941.08</v>
          </cell>
        </row>
        <row r="27">
          <cell r="A27" t="str">
            <v>01.02.26</v>
          </cell>
          <cell r="B27" t="str">
            <v>SUDECAP</v>
          </cell>
          <cell r="C27" t="str">
            <v>REFEITORIO TIPO II</v>
          </cell>
          <cell r="D27">
            <v>0</v>
          </cell>
          <cell r="E27">
            <v>0</v>
          </cell>
          <cell r="F27">
            <v>0</v>
          </cell>
          <cell r="G27">
            <v>0</v>
          </cell>
          <cell r="H27">
            <v>0</v>
          </cell>
          <cell r="I27">
            <v>0</v>
          </cell>
          <cell r="J27">
            <v>0</v>
          </cell>
          <cell r="K27">
            <v>0</v>
          </cell>
          <cell r="L27" t="str">
            <v>UN</v>
          </cell>
          <cell r="M27">
            <v>5596.86</v>
          </cell>
        </row>
        <row r="28">
          <cell r="A28" t="str">
            <v>01.03</v>
          </cell>
          <cell r="B28" t="str">
            <v>SUDECAP</v>
          </cell>
          <cell r="C28" t="str">
            <v>PLACA DE OBRA AFIXADA COM PEÇAS DE MADEIRA</v>
          </cell>
          <cell r="D28">
            <v>0</v>
          </cell>
          <cell r="E28">
            <v>0</v>
          </cell>
          <cell r="F28">
            <v>0</v>
          </cell>
          <cell r="G28">
            <v>0</v>
          </cell>
          <cell r="H28">
            <v>0</v>
          </cell>
          <cell r="I28">
            <v>0</v>
          </cell>
          <cell r="J28">
            <v>0</v>
          </cell>
          <cell r="K28">
            <v>0</v>
          </cell>
          <cell r="L28">
            <v>0</v>
          </cell>
          <cell r="M28">
            <v>0</v>
          </cell>
        </row>
        <row r="29">
          <cell r="A29" t="str">
            <v>01.03.01</v>
          </cell>
          <cell r="B29" t="str">
            <v>SUDECAP</v>
          </cell>
          <cell r="C29" t="str">
            <v>3,00 X 2,00 M EM LONA IMPRESSAO DIGITAL P.SUDECAP</v>
          </cell>
          <cell r="D29">
            <v>0</v>
          </cell>
          <cell r="E29">
            <v>0</v>
          </cell>
          <cell r="F29">
            <v>0</v>
          </cell>
          <cell r="G29">
            <v>0</v>
          </cell>
          <cell r="H29">
            <v>0</v>
          </cell>
          <cell r="I29">
            <v>0</v>
          </cell>
          <cell r="J29">
            <v>0</v>
          </cell>
          <cell r="K29">
            <v>0</v>
          </cell>
          <cell r="L29" t="str">
            <v>UN</v>
          </cell>
          <cell r="M29">
            <v>2412.4299999999998</v>
          </cell>
        </row>
        <row r="30">
          <cell r="A30" t="str">
            <v>01.03.02</v>
          </cell>
          <cell r="B30" t="str">
            <v>SUDECAP</v>
          </cell>
          <cell r="C30" t="str">
            <v>PLACA DE OBRA EM LONA IMPRESSAO DIGITAL P. SUDECAP</v>
          </cell>
          <cell r="D30">
            <v>0</v>
          </cell>
          <cell r="E30">
            <v>0</v>
          </cell>
          <cell r="F30">
            <v>0</v>
          </cell>
          <cell r="G30">
            <v>0</v>
          </cell>
          <cell r="H30">
            <v>0</v>
          </cell>
          <cell r="I30">
            <v>0</v>
          </cell>
          <cell r="J30">
            <v>0</v>
          </cell>
          <cell r="K30">
            <v>0</v>
          </cell>
          <cell r="L30" t="str">
            <v>M2</v>
          </cell>
          <cell r="M30">
            <v>336.09</v>
          </cell>
        </row>
        <row r="31">
          <cell r="A31" t="str">
            <v>01.03.03</v>
          </cell>
          <cell r="B31" t="str">
            <v>SUDECAP</v>
          </cell>
          <cell r="C31" t="str">
            <v>PLACA DE OBRA EM CHAPA GALVANIZADA ADESIVADA, DIMENSÕES  2,40 X 1,20 M, PADRÃO CEF</v>
          </cell>
          <cell r="D31">
            <v>0</v>
          </cell>
          <cell r="E31">
            <v>0</v>
          </cell>
          <cell r="F31">
            <v>0</v>
          </cell>
          <cell r="G31">
            <v>0</v>
          </cell>
          <cell r="H31">
            <v>0</v>
          </cell>
          <cell r="I31">
            <v>0</v>
          </cell>
          <cell r="J31">
            <v>0</v>
          </cell>
          <cell r="K31">
            <v>0</v>
          </cell>
          <cell r="L31" t="str">
            <v>M2</v>
          </cell>
          <cell r="M31">
            <v>366.87</v>
          </cell>
        </row>
        <row r="32">
          <cell r="A32" t="str">
            <v>01.04</v>
          </cell>
          <cell r="B32" t="str">
            <v>SUDECAP</v>
          </cell>
          <cell r="C32" t="str">
            <v>TAPUME PADRAO SUDECAP (TIPO I, II E III)</v>
          </cell>
          <cell r="D32">
            <v>0</v>
          </cell>
          <cell r="E32">
            <v>0</v>
          </cell>
          <cell r="F32">
            <v>0</v>
          </cell>
          <cell r="G32">
            <v>0</v>
          </cell>
          <cell r="H32">
            <v>0</v>
          </cell>
          <cell r="I32">
            <v>0</v>
          </cell>
          <cell r="J32">
            <v>0</v>
          </cell>
          <cell r="K32">
            <v>0</v>
          </cell>
          <cell r="L32">
            <v>0</v>
          </cell>
          <cell r="M32">
            <v>0</v>
          </cell>
        </row>
        <row r="33">
          <cell r="A33" t="str">
            <v>01.04.01</v>
          </cell>
          <cell r="B33" t="str">
            <v>SUDECAP</v>
          </cell>
          <cell r="C33" t="str">
            <v>COMPENSADO 10MM FIXAÇAO ENTERRADA COM INFORME PBH</v>
          </cell>
          <cell r="D33">
            <v>0</v>
          </cell>
          <cell r="E33">
            <v>0</v>
          </cell>
          <cell r="F33">
            <v>0</v>
          </cell>
          <cell r="G33">
            <v>0</v>
          </cell>
          <cell r="H33">
            <v>0</v>
          </cell>
          <cell r="I33">
            <v>0</v>
          </cell>
          <cell r="J33">
            <v>0</v>
          </cell>
          <cell r="K33">
            <v>0</v>
          </cell>
          <cell r="L33" t="str">
            <v>M</v>
          </cell>
          <cell r="M33">
            <v>99.35</v>
          </cell>
        </row>
        <row r="34">
          <cell r="A34" t="str">
            <v>01.04.02</v>
          </cell>
          <cell r="B34" t="str">
            <v>SUDECAP</v>
          </cell>
          <cell r="C34" t="str">
            <v>COMPENSADO 10MM FIXAÇAO ENTERRADA SEM INFORME PBH</v>
          </cell>
          <cell r="D34">
            <v>0</v>
          </cell>
          <cell r="E34">
            <v>0</v>
          </cell>
          <cell r="F34">
            <v>0</v>
          </cell>
          <cell r="G34">
            <v>0</v>
          </cell>
          <cell r="H34">
            <v>0</v>
          </cell>
          <cell r="I34">
            <v>0</v>
          </cell>
          <cell r="J34">
            <v>0</v>
          </cell>
          <cell r="K34">
            <v>0</v>
          </cell>
          <cell r="L34" t="str">
            <v>M</v>
          </cell>
          <cell r="M34">
            <v>99.35</v>
          </cell>
        </row>
        <row r="35">
          <cell r="A35" t="str">
            <v>01.04.03</v>
          </cell>
          <cell r="B35" t="str">
            <v>SUDECAP</v>
          </cell>
          <cell r="C35" t="str">
            <v>COMPENSADO 10MM COM BASE DE CONCRETO C/INFORME PBH</v>
          </cell>
          <cell r="D35">
            <v>0</v>
          </cell>
          <cell r="E35">
            <v>0</v>
          </cell>
          <cell r="F35">
            <v>0</v>
          </cell>
          <cell r="G35">
            <v>0</v>
          </cell>
          <cell r="H35">
            <v>0</v>
          </cell>
          <cell r="I35">
            <v>0</v>
          </cell>
          <cell r="J35">
            <v>0</v>
          </cell>
          <cell r="K35">
            <v>0</v>
          </cell>
          <cell r="L35" t="str">
            <v>M</v>
          </cell>
          <cell r="M35">
            <v>102.7</v>
          </cell>
        </row>
        <row r="36">
          <cell r="A36" t="str">
            <v>01.04.04</v>
          </cell>
          <cell r="B36" t="str">
            <v>SUDECAP</v>
          </cell>
          <cell r="C36" t="str">
            <v>COMPENSADO 10MM COM BASE DE CONCRETO S/INFORME PBH</v>
          </cell>
          <cell r="D36">
            <v>0</v>
          </cell>
          <cell r="E36">
            <v>0</v>
          </cell>
          <cell r="F36">
            <v>0</v>
          </cell>
          <cell r="G36">
            <v>0</v>
          </cell>
          <cell r="H36">
            <v>0</v>
          </cell>
          <cell r="I36">
            <v>0</v>
          </cell>
          <cell r="J36">
            <v>0</v>
          </cell>
          <cell r="K36">
            <v>0</v>
          </cell>
          <cell r="L36" t="str">
            <v>M</v>
          </cell>
          <cell r="M36">
            <v>102.7</v>
          </cell>
        </row>
        <row r="37">
          <cell r="A37" t="str">
            <v>01.04.05</v>
          </cell>
          <cell r="B37" t="str">
            <v>SUDECAP</v>
          </cell>
          <cell r="C37" t="str">
            <v>INFORME PUBLIC.LONA IMP.DIGITAL APLICADO EM TAPUME</v>
          </cell>
          <cell r="D37">
            <v>0</v>
          </cell>
          <cell r="E37">
            <v>0</v>
          </cell>
          <cell r="F37">
            <v>0</v>
          </cell>
          <cell r="G37">
            <v>0</v>
          </cell>
          <cell r="H37">
            <v>0</v>
          </cell>
          <cell r="I37">
            <v>0</v>
          </cell>
          <cell r="J37">
            <v>0</v>
          </cell>
          <cell r="K37">
            <v>0</v>
          </cell>
          <cell r="L37" t="str">
            <v>M2</v>
          </cell>
          <cell r="M37">
            <v>81.900000000000006</v>
          </cell>
        </row>
        <row r="38">
          <cell r="A38" t="str">
            <v>01.04.06</v>
          </cell>
          <cell r="B38" t="str">
            <v>SUDECAP</v>
          </cell>
          <cell r="C38" t="str">
            <v>DE TELA GALVANIZADA #2" FIO 14 C/FIXAÇAO ENTERRADA</v>
          </cell>
          <cell r="D38">
            <v>0</v>
          </cell>
          <cell r="E38">
            <v>0</v>
          </cell>
          <cell r="F38">
            <v>0</v>
          </cell>
          <cell r="G38">
            <v>0</v>
          </cell>
          <cell r="H38">
            <v>0</v>
          </cell>
          <cell r="I38">
            <v>0</v>
          </cell>
          <cell r="J38">
            <v>0</v>
          </cell>
          <cell r="K38">
            <v>0</v>
          </cell>
          <cell r="L38" t="str">
            <v>M</v>
          </cell>
          <cell r="M38">
            <v>50.14</v>
          </cell>
        </row>
        <row r="39">
          <cell r="A39" t="str">
            <v>01.04.07</v>
          </cell>
          <cell r="B39" t="str">
            <v>SUDECAP</v>
          </cell>
          <cell r="C39" t="str">
            <v>DE TELA GALVANIZADA #2" FIO 14 C/BASE DE CONCRETO</v>
          </cell>
          <cell r="D39">
            <v>0</v>
          </cell>
          <cell r="E39">
            <v>0</v>
          </cell>
          <cell r="F39">
            <v>0</v>
          </cell>
          <cell r="G39">
            <v>0</v>
          </cell>
          <cell r="H39">
            <v>0</v>
          </cell>
          <cell r="I39">
            <v>0</v>
          </cell>
          <cell r="J39">
            <v>0</v>
          </cell>
          <cell r="K39">
            <v>0</v>
          </cell>
          <cell r="L39" t="str">
            <v>M</v>
          </cell>
          <cell r="M39">
            <v>54.75</v>
          </cell>
        </row>
        <row r="40">
          <cell r="A40" t="str">
            <v>01.04.09</v>
          </cell>
          <cell r="B40" t="str">
            <v>SUDECAP</v>
          </cell>
          <cell r="C40" t="str">
            <v>TELA-TAPUME DE POLIPROPILENO H= 1,20 M, INCL. BASE</v>
          </cell>
          <cell r="D40">
            <v>0</v>
          </cell>
          <cell r="E40">
            <v>0</v>
          </cell>
          <cell r="F40">
            <v>0</v>
          </cell>
          <cell r="G40">
            <v>0</v>
          </cell>
          <cell r="H40">
            <v>0</v>
          </cell>
          <cell r="I40">
            <v>0</v>
          </cell>
          <cell r="J40">
            <v>0</v>
          </cell>
          <cell r="K40">
            <v>0</v>
          </cell>
          <cell r="L40" t="str">
            <v>M</v>
          </cell>
          <cell r="M40">
            <v>8.84</v>
          </cell>
        </row>
        <row r="41">
          <cell r="A41" t="str">
            <v>01.04.10</v>
          </cell>
          <cell r="B41" t="str">
            <v>SUDECAP</v>
          </cell>
          <cell r="C41" t="str">
            <v>PROTEÇAO COM FITA ZEBRADA AMARELA L=7CM E PEÇA 7X7</v>
          </cell>
          <cell r="D41">
            <v>0</v>
          </cell>
          <cell r="E41">
            <v>0</v>
          </cell>
          <cell r="F41">
            <v>0</v>
          </cell>
          <cell r="G41">
            <v>0</v>
          </cell>
          <cell r="H41">
            <v>0</v>
          </cell>
          <cell r="I41">
            <v>0</v>
          </cell>
          <cell r="J41">
            <v>0</v>
          </cell>
          <cell r="K41">
            <v>0</v>
          </cell>
          <cell r="L41" t="str">
            <v>M</v>
          </cell>
          <cell r="M41">
            <v>7.07</v>
          </cell>
        </row>
        <row r="42">
          <cell r="A42" t="str">
            <v>01.04.11</v>
          </cell>
          <cell r="B42" t="str">
            <v>SUDECAP</v>
          </cell>
          <cell r="C42" t="str">
            <v>FITA ZEBRADA AMARELA PARA SINALIZAÇAO L= 7CM</v>
          </cell>
          <cell r="D42">
            <v>0</v>
          </cell>
          <cell r="E42">
            <v>0</v>
          </cell>
          <cell r="F42">
            <v>0</v>
          </cell>
          <cell r="G42">
            <v>0</v>
          </cell>
          <cell r="H42">
            <v>0</v>
          </cell>
          <cell r="I42">
            <v>0</v>
          </cell>
          <cell r="J42">
            <v>0</v>
          </cell>
          <cell r="K42">
            <v>0</v>
          </cell>
          <cell r="L42" t="str">
            <v>M</v>
          </cell>
          <cell r="M42">
            <v>2.75</v>
          </cell>
        </row>
        <row r="43">
          <cell r="A43" t="str">
            <v>01.04.12</v>
          </cell>
          <cell r="B43" t="str">
            <v>SUDECAP</v>
          </cell>
          <cell r="C43" t="str">
            <v xml:space="preserve">TAPUME METÁLICO COM BASE DE CONCRETO </v>
          </cell>
          <cell r="D43">
            <v>0</v>
          </cell>
          <cell r="E43">
            <v>0</v>
          </cell>
          <cell r="F43">
            <v>0</v>
          </cell>
          <cell r="G43">
            <v>0</v>
          </cell>
          <cell r="H43">
            <v>0</v>
          </cell>
          <cell r="I43">
            <v>0</v>
          </cell>
          <cell r="J43">
            <v>0</v>
          </cell>
          <cell r="K43">
            <v>0</v>
          </cell>
          <cell r="L43" t="str">
            <v>M2</v>
          </cell>
          <cell r="M43">
            <v>46.35</v>
          </cell>
        </row>
        <row r="44">
          <cell r="A44" t="str">
            <v>01.04.13</v>
          </cell>
          <cell r="B44">
            <v>0</v>
          </cell>
          <cell r="C44" t="str">
            <v>TAPUME METÁLICO COM BASE ENTERRADA</v>
          </cell>
          <cell r="D44">
            <v>0</v>
          </cell>
          <cell r="E44">
            <v>0</v>
          </cell>
          <cell r="F44">
            <v>0</v>
          </cell>
          <cell r="G44">
            <v>0</v>
          </cell>
          <cell r="H44">
            <v>0</v>
          </cell>
          <cell r="I44">
            <v>0</v>
          </cell>
          <cell r="J44">
            <v>0</v>
          </cell>
          <cell r="K44">
            <v>0</v>
          </cell>
          <cell r="L44" t="str">
            <v>M2</v>
          </cell>
          <cell r="M44">
            <v>44.46</v>
          </cell>
        </row>
        <row r="45">
          <cell r="A45" t="str">
            <v>01.04.14</v>
          </cell>
          <cell r="B45">
            <v>0</v>
          </cell>
          <cell r="C45" t="str">
            <v>TAPUME METÁLICO COM TELA E BASE DE CONCRETO</v>
          </cell>
          <cell r="D45">
            <v>0</v>
          </cell>
          <cell r="E45">
            <v>0</v>
          </cell>
          <cell r="F45">
            <v>0</v>
          </cell>
          <cell r="G45">
            <v>0</v>
          </cell>
          <cell r="H45">
            <v>0</v>
          </cell>
          <cell r="I45">
            <v>0</v>
          </cell>
          <cell r="J45">
            <v>0</v>
          </cell>
          <cell r="K45">
            <v>0</v>
          </cell>
          <cell r="L45" t="str">
            <v>M2</v>
          </cell>
          <cell r="M45">
            <v>42.49</v>
          </cell>
        </row>
        <row r="46">
          <cell r="A46" t="str">
            <v>01.04.15</v>
          </cell>
          <cell r="B46">
            <v>0</v>
          </cell>
          <cell r="C46" t="str">
            <v>TAPUME METÁLICO COM TELA E BASE ENTERRADA</v>
          </cell>
          <cell r="D46">
            <v>0</v>
          </cell>
          <cell r="E46">
            <v>0</v>
          </cell>
          <cell r="F46">
            <v>0</v>
          </cell>
          <cell r="G46">
            <v>0</v>
          </cell>
          <cell r="H46">
            <v>0</v>
          </cell>
          <cell r="I46">
            <v>0</v>
          </cell>
          <cell r="J46">
            <v>0</v>
          </cell>
          <cell r="K46">
            <v>0</v>
          </cell>
          <cell r="L46" t="str">
            <v>M2</v>
          </cell>
          <cell r="M46">
            <v>40.6</v>
          </cell>
        </row>
        <row r="47">
          <cell r="A47" t="str">
            <v>01.04.20</v>
          </cell>
          <cell r="B47" t="str">
            <v>SUDECAP</v>
          </cell>
          <cell r="C47" t="str">
            <v>REMANEJAMENTO DE TAPUME</v>
          </cell>
          <cell r="D47">
            <v>0</v>
          </cell>
          <cell r="E47">
            <v>0</v>
          </cell>
          <cell r="F47">
            <v>0</v>
          </cell>
          <cell r="G47">
            <v>0</v>
          </cell>
          <cell r="H47">
            <v>0</v>
          </cell>
          <cell r="I47">
            <v>0</v>
          </cell>
          <cell r="J47">
            <v>0</v>
          </cell>
          <cell r="K47">
            <v>0</v>
          </cell>
          <cell r="L47" t="str">
            <v>M</v>
          </cell>
          <cell r="M47">
            <v>7.1</v>
          </cell>
        </row>
        <row r="48">
          <cell r="A48" t="str">
            <v>01.05</v>
          </cell>
          <cell r="B48" t="str">
            <v>SUDECAP</v>
          </cell>
          <cell r="C48" t="str">
            <v>CERCA PADRAO SUDECAP</v>
          </cell>
          <cell r="D48">
            <v>0</v>
          </cell>
          <cell r="E48">
            <v>0</v>
          </cell>
          <cell r="F48">
            <v>0</v>
          </cell>
          <cell r="G48">
            <v>0</v>
          </cell>
          <cell r="H48">
            <v>0</v>
          </cell>
          <cell r="I48">
            <v>0</v>
          </cell>
          <cell r="J48">
            <v>0</v>
          </cell>
          <cell r="K48">
            <v>0</v>
          </cell>
          <cell r="L48">
            <v>0</v>
          </cell>
          <cell r="M48">
            <v>0</v>
          </cell>
        </row>
        <row r="49">
          <cell r="A49" t="str">
            <v>01.05.05</v>
          </cell>
          <cell r="B49" t="str">
            <v>SUDECAP</v>
          </cell>
          <cell r="C49" t="str">
            <v>TIPO 1 - PECA 8X8 CADA 2,00M E 5 FIOS ARAME GALVANIZADO</v>
          </cell>
          <cell r="D49">
            <v>0</v>
          </cell>
          <cell r="E49">
            <v>0</v>
          </cell>
          <cell r="F49">
            <v>0</v>
          </cell>
          <cell r="G49">
            <v>0</v>
          </cell>
          <cell r="H49">
            <v>0</v>
          </cell>
          <cell r="I49">
            <v>0</v>
          </cell>
          <cell r="J49">
            <v>0</v>
          </cell>
          <cell r="K49">
            <v>0</v>
          </cell>
          <cell r="L49" t="str">
            <v>M</v>
          </cell>
          <cell r="M49">
            <v>16.21</v>
          </cell>
        </row>
        <row r="50">
          <cell r="A50" t="str">
            <v>01.06</v>
          </cell>
          <cell r="B50" t="str">
            <v>SUDECAP</v>
          </cell>
          <cell r="C50" t="str">
            <v>INSTALAÇAO PROVISORIA - CONCESSIONARIA</v>
          </cell>
          <cell r="D50">
            <v>0</v>
          </cell>
          <cell r="E50">
            <v>0</v>
          </cell>
          <cell r="F50">
            <v>0</v>
          </cell>
          <cell r="G50">
            <v>0</v>
          </cell>
          <cell r="H50">
            <v>0</v>
          </cell>
          <cell r="I50">
            <v>0</v>
          </cell>
          <cell r="J50">
            <v>0</v>
          </cell>
          <cell r="K50">
            <v>0</v>
          </cell>
          <cell r="L50">
            <v>0</v>
          </cell>
          <cell r="M50">
            <v>0</v>
          </cell>
        </row>
        <row r="51">
          <cell r="A51" t="str">
            <v>01.06.01</v>
          </cell>
          <cell r="B51" t="str">
            <v>SUDECAP</v>
          </cell>
          <cell r="C51" t="str">
            <v>PADRÃO CEMIG PROVISÓRIO TIPO C3, DEMANDA PROVÁVEL DE 23,1 ATÉ 27,0KW (3F+N)</v>
          </cell>
          <cell r="D51">
            <v>0</v>
          </cell>
          <cell r="E51">
            <v>0</v>
          </cell>
          <cell r="F51">
            <v>0</v>
          </cell>
          <cell r="G51">
            <v>0</v>
          </cell>
          <cell r="H51">
            <v>0</v>
          </cell>
          <cell r="I51">
            <v>0</v>
          </cell>
          <cell r="J51">
            <v>0</v>
          </cell>
          <cell r="K51">
            <v>0</v>
          </cell>
          <cell r="L51" t="str">
            <v>UN</v>
          </cell>
          <cell r="M51">
            <v>796.63</v>
          </cell>
        </row>
        <row r="52">
          <cell r="A52" t="str">
            <v>01.06.05</v>
          </cell>
          <cell r="B52" t="str">
            <v>SUDECAP</v>
          </cell>
          <cell r="C52" t="str">
            <v>PADRAO COPASA - KIT CAVALTE METAL E REGISTRO 3/4"</v>
          </cell>
          <cell r="D52">
            <v>0</v>
          </cell>
          <cell r="E52">
            <v>0</v>
          </cell>
          <cell r="F52">
            <v>0</v>
          </cell>
          <cell r="G52">
            <v>0</v>
          </cell>
          <cell r="H52">
            <v>0</v>
          </cell>
          <cell r="I52">
            <v>0</v>
          </cell>
          <cell r="J52">
            <v>0</v>
          </cell>
          <cell r="K52">
            <v>0</v>
          </cell>
          <cell r="L52" t="str">
            <v>UN</v>
          </cell>
          <cell r="M52">
            <v>442.91</v>
          </cell>
        </row>
        <row r="53">
          <cell r="A53" t="str">
            <v>01.07</v>
          </cell>
          <cell r="B53" t="str">
            <v>SUDECAP</v>
          </cell>
          <cell r="C53" t="str">
            <v>FOSSA E SUMIDOURO</v>
          </cell>
          <cell r="D53">
            <v>0</v>
          </cell>
          <cell r="E53">
            <v>0</v>
          </cell>
          <cell r="F53">
            <v>0</v>
          </cell>
          <cell r="G53">
            <v>0</v>
          </cell>
          <cell r="H53">
            <v>0</v>
          </cell>
          <cell r="I53">
            <v>0</v>
          </cell>
          <cell r="J53">
            <v>0</v>
          </cell>
          <cell r="K53">
            <v>0</v>
          </cell>
          <cell r="L53">
            <v>0</v>
          </cell>
          <cell r="M53">
            <v>0</v>
          </cell>
        </row>
        <row r="54">
          <cell r="A54" t="str">
            <v>01.07.02</v>
          </cell>
          <cell r="B54" t="str">
            <v>SUDECAP</v>
          </cell>
          <cell r="C54" t="str">
            <v>FOSSA SEPTICA E SUMIDOURO DN=1,20M H=4,00M</v>
          </cell>
          <cell r="D54">
            <v>0</v>
          </cell>
          <cell r="E54">
            <v>0</v>
          </cell>
          <cell r="F54">
            <v>0</v>
          </cell>
          <cell r="G54">
            <v>0</v>
          </cell>
          <cell r="H54">
            <v>0</v>
          </cell>
          <cell r="I54">
            <v>0</v>
          </cell>
          <cell r="J54">
            <v>0</v>
          </cell>
          <cell r="K54">
            <v>0</v>
          </cell>
          <cell r="L54" t="str">
            <v>UN</v>
          </cell>
          <cell r="M54">
            <v>615.91</v>
          </cell>
        </row>
        <row r="55">
          <cell r="A55" t="str">
            <v>01.08</v>
          </cell>
          <cell r="B55" t="str">
            <v>SUDECAP</v>
          </cell>
          <cell r="C55" t="str">
            <v>REDE INTERNA E PROVISORIA DE AGUA E ESGOTO</v>
          </cell>
          <cell r="D55">
            <v>0</v>
          </cell>
          <cell r="E55">
            <v>0</v>
          </cell>
          <cell r="F55">
            <v>0</v>
          </cell>
          <cell r="G55">
            <v>0</v>
          </cell>
          <cell r="H55">
            <v>0</v>
          </cell>
          <cell r="I55">
            <v>0</v>
          </cell>
          <cell r="J55">
            <v>0</v>
          </cell>
          <cell r="K55">
            <v>0</v>
          </cell>
          <cell r="L55">
            <v>0</v>
          </cell>
          <cell r="M55">
            <v>0</v>
          </cell>
        </row>
        <row r="56">
          <cell r="A56" t="str">
            <v>01.08.01</v>
          </cell>
          <cell r="B56" t="str">
            <v>SUDECAP</v>
          </cell>
          <cell r="C56" t="str">
            <v>TUBO PVC      D= 100 MM</v>
          </cell>
          <cell r="D56">
            <v>0</v>
          </cell>
          <cell r="E56">
            <v>0</v>
          </cell>
          <cell r="F56">
            <v>0</v>
          </cell>
          <cell r="G56">
            <v>0</v>
          </cell>
          <cell r="H56">
            <v>0</v>
          </cell>
          <cell r="I56">
            <v>0</v>
          </cell>
          <cell r="J56">
            <v>0</v>
          </cell>
          <cell r="K56">
            <v>0</v>
          </cell>
          <cell r="L56" t="str">
            <v>M</v>
          </cell>
          <cell r="M56">
            <v>24.34</v>
          </cell>
        </row>
        <row r="57">
          <cell r="A57" t="str">
            <v>01.08.02</v>
          </cell>
          <cell r="B57" t="str">
            <v>SUDECAP</v>
          </cell>
          <cell r="C57" t="str">
            <v>TUBO PVC      D= 150 MM</v>
          </cell>
          <cell r="D57">
            <v>0</v>
          </cell>
          <cell r="E57">
            <v>0</v>
          </cell>
          <cell r="F57">
            <v>0</v>
          </cell>
          <cell r="G57">
            <v>0</v>
          </cell>
          <cell r="H57">
            <v>0</v>
          </cell>
          <cell r="I57">
            <v>0</v>
          </cell>
          <cell r="J57">
            <v>0</v>
          </cell>
          <cell r="K57">
            <v>0</v>
          </cell>
          <cell r="L57" t="str">
            <v>M</v>
          </cell>
          <cell r="M57">
            <v>51.11</v>
          </cell>
        </row>
        <row r="58">
          <cell r="A58" t="str">
            <v>01.08.03</v>
          </cell>
          <cell r="B58" t="str">
            <v>SUDECAP</v>
          </cell>
          <cell r="C58" t="str">
            <v>TUBO PVC      D= 200 MM</v>
          </cell>
          <cell r="D58">
            <v>0</v>
          </cell>
          <cell r="E58">
            <v>0</v>
          </cell>
          <cell r="F58">
            <v>0</v>
          </cell>
          <cell r="G58">
            <v>0</v>
          </cell>
          <cell r="H58">
            <v>0</v>
          </cell>
          <cell r="I58">
            <v>0</v>
          </cell>
          <cell r="J58">
            <v>0</v>
          </cell>
          <cell r="K58">
            <v>0</v>
          </cell>
          <cell r="L58" t="str">
            <v>M</v>
          </cell>
          <cell r="M58">
            <v>102.56</v>
          </cell>
        </row>
        <row r="59">
          <cell r="A59" t="str">
            <v>01.08.04</v>
          </cell>
          <cell r="B59" t="str">
            <v>SUDECAP</v>
          </cell>
          <cell r="C59" t="str">
            <v>TUBO PVC      D= 250 MM</v>
          </cell>
          <cell r="D59">
            <v>0</v>
          </cell>
          <cell r="E59">
            <v>0</v>
          </cell>
          <cell r="F59">
            <v>0</v>
          </cell>
          <cell r="G59">
            <v>0</v>
          </cell>
          <cell r="H59">
            <v>0</v>
          </cell>
          <cell r="I59">
            <v>0</v>
          </cell>
          <cell r="J59">
            <v>0</v>
          </cell>
          <cell r="K59">
            <v>0</v>
          </cell>
          <cell r="L59" t="str">
            <v>M</v>
          </cell>
          <cell r="M59">
            <v>143.91</v>
          </cell>
        </row>
        <row r="60">
          <cell r="A60" t="str">
            <v>01.08.20</v>
          </cell>
          <cell r="B60" t="str">
            <v>SUDECAP</v>
          </cell>
          <cell r="C60" t="str">
            <v>TUBO PVC AGUA SOLDA E CONEXOES D=20MM (1/2")</v>
          </cell>
          <cell r="D60">
            <v>0</v>
          </cell>
          <cell r="E60">
            <v>0</v>
          </cell>
          <cell r="F60">
            <v>0</v>
          </cell>
          <cell r="G60">
            <v>0</v>
          </cell>
          <cell r="H60">
            <v>0</v>
          </cell>
          <cell r="I60">
            <v>0</v>
          </cell>
          <cell r="J60">
            <v>0</v>
          </cell>
          <cell r="K60">
            <v>0</v>
          </cell>
          <cell r="L60" t="str">
            <v>M</v>
          </cell>
          <cell r="M60">
            <v>6.37</v>
          </cell>
        </row>
        <row r="61">
          <cell r="A61" t="str">
            <v>01.08.21</v>
          </cell>
          <cell r="B61" t="str">
            <v>SUDECAP</v>
          </cell>
          <cell r="C61" t="str">
            <v>TUBO PVC AGUA SOLDA E CONEXOES D=25MM (3/4")</v>
          </cell>
          <cell r="D61">
            <v>0</v>
          </cell>
          <cell r="E61">
            <v>0</v>
          </cell>
          <cell r="F61">
            <v>0</v>
          </cell>
          <cell r="G61">
            <v>0</v>
          </cell>
          <cell r="H61">
            <v>0</v>
          </cell>
          <cell r="I61">
            <v>0</v>
          </cell>
          <cell r="J61">
            <v>0</v>
          </cell>
          <cell r="K61">
            <v>0</v>
          </cell>
          <cell r="L61" t="str">
            <v>M</v>
          </cell>
          <cell r="M61">
            <v>6.68</v>
          </cell>
        </row>
        <row r="62">
          <cell r="A62" t="str">
            <v>01.09</v>
          </cell>
          <cell r="B62" t="str">
            <v>SUDECAP</v>
          </cell>
          <cell r="C62" t="str">
            <v>CONTAINER 6,0X2,30X2,82 M COM ISOLAMENTO TERMICO</v>
          </cell>
          <cell r="D62">
            <v>0</v>
          </cell>
          <cell r="E62">
            <v>0</v>
          </cell>
          <cell r="F62">
            <v>0</v>
          </cell>
          <cell r="G62">
            <v>0</v>
          </cell>
          <cell r="H62">
            <v>0</v>
          </cell>
          <cell r="I62">
            <v>0</v>
          </cell>
          <cell r="J62">
            <v>0</v>
          </cell>
          <cell r="K62">
            <v>0</v>
          </cell>
          <cell r="L62">
            <v>0</v>
          </cell>
          <cell r="M62">
            <v>0</v>
          </cell>
        </row>
        <row r="63">
          <cell r="A63" t="str">
            <v>01.09.01</v>
          </cell>
          <cell r="B63" t="str">
            <v>SUDECAP</v>
          </cell>
          <cell r="C63" t="str">
            <v>MOBILIZACAO DE CONTAINER</v>
          </cell>
          <cell r="D63">
            <v>0</v>
          </cell>
          <cell r="E63">
            <v>0</v>
          </cell>
          <cell r="F63">
            <v>0</v>
          </cell>
          <cell r="G63">
            <v>0</v>
          </cell>
          <cell r="H63">
            <v>0</v>
          </cell>
          <cell r="I63">
            <v>0</v>
          </cell>
          <cell r="J63">
            <v>0</v>
          </cell>
          <cell r="K63">
            <v>0</v>
          </cell>
          <cell r="L63" t="str">
            <v>UN</v>
          </cell>
          <cell r="M63">
            <v>600</v>
          </cell>
        </row>
        <row r="64">
          <cell r="A64" t="str">
            <v>01.09.02</v>
          </cell>
          <cell r="B64" t="str">
            <v>SUDECAP</v>
          </cell>
          <cell r="C64" t="str">
            <v>ESCRITORIO COM AR CONDICIONADO</v>
          </cell>
          <cell r="D64">
            <v>0</v>
          </cell>
          <cell r="E64">
            <v>0</v>
          </cell>
          <cell r="F64">
            <v>0</v>
          </cell>
          <cell r="G64">
            <v>0</v>
          </cell>
          <cell r="H64">
            <v>0</v>
          </cell>
          <cell r="I64">
            <v>0</v>
          </cell>
          <cell r="J64">
            <v>0</v>
          </cell>
          <cell r="K64">
            <v>0</v>
          </cell>
          <cell r="L64" t="str">
            <v>MES</v>
          </cell>
          <cell r="M64">
            <v>850</v>
          </cell>
        </row>
        <row r="65">
          <cell r="A65" t="str">
            <v>01.09.03</v>
          </cell>
          <cell r="B65" t="str">
            <v>SUDECAP</v>
          </cell>
          <cell r="C65" t="str">
            <v>ESCRITORIO COM AR CONDICIONADO E SANITARIO</v>
          </cell>
          <cell r="D65">
            <v>0</v>
          </cell>
          <cell r="E65">
            <v>0</v>
          </cell>
          <cell r="F65">
            <v>0</v>
          </cell>
          <cell r="G65">
            <v>0</v>
          </cell>
          <cell r="H65">
            <v>0</v>
          </cell>
          <cell r="I65">
            <v>0</v>
          </cell>
          <cell r="J65">
            <v>0</v>
          </cell>
          <cell r="K65">
            <v>0</v>
          </cell>
          <cell r="L65" t="str">
            <v>MES</v>
          </cell>
          <cell r="M65">
            <v>930</v>
          </cell>
        </row>
        <row r="66">
          <cell r="A66" t="str">
            <v>01.09.05</v>
          </cell>
          <cell r="B66" t="str">
            <v>SUDECAP</v>
          </cell>
          <cell r="C66" t="str">
            <v>VESTIARIO COM 7 CHUVEIROS E 2 LAVATORIOS</v>
          </cell>
          <cell r="D66">
            <v>0</v>
          </cell>
          <cell r="E66">
            <v>0</v>
          </cell>
          <cell r="F66">
            <v>0</v>
          </cell>
          <cell r="G66">
            <v>0</v>
          </cell>
          <cell r="H66">
            <v>0</v>
          </cell>
          <cell r="I66">
            <v>0</v>
          </cell>
          <cell r="J66">
            <v>0</v>
          </cell>
          <cell r="K66">
            <v>0</v>
          </cell>
          <cell r="L66" t="str">
            <v>MES</v>
          </cell>
          <cell r="M66">
            <v>1100</v>
          </cell>
        </row>
        <row r="67">
          <cell r="A67" t="str">
            <v>01.09.06</v>
          </cell>
          <cell r="B67" t="str">
            <v>SUDECAP</v>
          </cell>
          <cell r="C67" t="str">
            <v>VESTIARIO BOX 7 SANIT. 2 LAVAT. 1 MICTORIO</v>
          </cell>
          <cell r="D67">
            <v>0</v>
          </cell>
          <cell r="E67">
            <v>0</v>
          </cell>
          <cell r="F67">
            <v>0</v>
          </cell>
          <cell r="G67">
            <v>0</v>
          </cell>
          <cell r="H67">
            <v>0</v>
          </cell>
          <cell r="I67">
            <v>0</v>
          </cell>
          <cell r="J67">
            <v>0</v>
          </cell>
          <cell r="K67">
            <v>0</v>
          </cell>
          <cell r="L67" t="str">
            <v>MES</v>
          </cell>
          <cell r="M67">
            <v>1100</v>
          </cell>
        </row>
        <row r="68">
          <cell r="A68" t="str">
            <v>01.09.07</v>
          </cell>
          <cell r="B68" t="str">
            <v>SUDECAP</v>
          </cell>
          <cell r="C68" t="str">
            <v>VESTIARIO 4 CHUV. 3 SANIT. 1LAVAT. 1 MICT.</v>
          </cell>
          <cell r="D68">
            <v>0</v>
          </cell>
          <cell r="E68">
            <v>0</v>
          </cell>
          <cell r="F68">
            <v>0</v>
          </cell>
          <cell r="G68">
            <v>0</v>
          </cell>
          <cell r="H68">
            <v>0</v>
          </cell>
          <cell r="I68">
            <v>0</v>
          </cell>
          <cell r="J68">
            <v>0</v>
          </cell>
          <cell r="K68">
            <v>0</v>
          </cell>
          <cell r="L68" t="str">
            <v>MES</v>
          </cell>
          <cell r="M68">
            <v>850</v>
          </cell>
        </row>
        <row r="69">
          <cell r="A69" t="str">
            <v>01.09.08</v>
          </cell>
          <cell r="B69" t="str">
            <v>SUDECAP</v>
          </cell>
          <cell r="C69" t="str">
            <v>VESTIARIO</v>
          </cell>
          <cell r="D69">
            <v>0</v>
          </cell>
          <cell r="E69">
            <v>0</v>
          </cell>
          <cell r="F69">
            <v>0</v>
          </cell>
          <cell r="G69">
            <v>0</v>
          </cell>
          <cell r="H69">
            <v>0</v>
          </cell>
          <cell r="I69">
            <v>0</v>
          </cell>
          <cell r="J69">
            <v>0</v>
          </cell>
          <cell r="K69">
            <v>0</v>
          </cell>
          <cell r="L69" t="str">
            <v>MES</v>
          </cell>
          <cell r="M69">
            <v>650</v>
          </cell>
        </row>
        <row r="70">
          <cell r="A70" t="str">
            <v>01.09.09</v>
          </cell>
          <cell r="B70" t="str">
            <v>SUDECAP</v>
          </cell>
          <cell r="C70" t="str">
            <v>REFEITORIO</v>
          </cell>
          <cell r="D70">
            <v>0</v>
          </cell>
          <cell r="E70">
            <v>0</v>
          </cell>
          <cell r="F70">
            <v>0</v>
          </cell>
          <cell r="G70">
            <v>0</v>
          </cell>
          <cell r="H70">
            <v>0</v>
          </cell>
          <cell r="I70">
            <v>0</v>
          </cell>
          <cell r="J70">
            <v>0</v>
          </cell>
          <cell r="K70">
            <v>0</v>
          </cell>
          <cell r="L70" t="str">
            <v>MES</v>
          </cell>
          <cell r="M70">
            <v>650</v>
          </cell>
        </row>
        <row r="71">
          <cell r="A71" t="str">
            <v>01.09.10</v>
          </cell>
          <cell r="B71" t="str">
            <v>SUDECAP</v>
          </cell>
          <cell r="C71" t="str">
            <v>DEPOSITO E FERRAMENTARIA COM LAVATORIO</v>
          </cell>
          <cell r="D71">
            <v>0</v>
          </cell>
          <cell r="E71">
            <v>0</v>
          </cell>
          <cell r="F71">
            <v>0</v>
          </cell>
          <cell r="G71">
            <v>0</v>
          </cell>
          <cell r="H71">
            <v>0</v>
          </cell>
          <cell r="I71">
            <v>0</v>
          </cell>
          <cell r="J71">
            <v>0</v>
          </cell>
          <cell r="K71">
            <v>0</v>
          </cell>
          <cell r="L71" t="str">
            <v>MES</v>
          </cell>
          <cell r="M71">
            <v>730</v>
          </cell>
        </row>
        <row r="72">
          <cell r="A72" t="str">
            <v>01.09.11</v>
          </cell>
          <cell r="B72" t="str">
            <v>SUDECAP</v>
          </cell>
          <cell r="C72" t="str">
            <v>DESMOBILIZAÇÃO DE CONTAINER</v>
          </cell>
          <cell r="D72">
            <v>0</v>
          </cell>
          <cell r="E72">
            <v>0</v>
          </cell>
          <cell r="F72">
            <v>0</v>
          </cell>
          <cell r="G72">
            <v>0</v>
          </cell>
          <cell r="H72">
            <v>0</v>
          </cell>
          <cell r="I72">
            <v>0</v>
          </cell>
          <cell r="J72">
            <v>0</v>
          </cell>
          <cell r="K72">
            <v>0</v>
          </cell>
          <cell r="L72" t="str">
            <v>UN</v>
          </cell>
          <cell r="M72">
            <v>600</v>
          </cell>
        </row>
        <row r="73">
          <cell r="A73" t="str">
            <v>01.09.12</v>
          </cell>
          <cell r="B73" t="str">
            <v>SUDECAP</v>
          </cell>
          <cell r="C73" t="str">
            <v>INSTALAÇÕES PARA CONTAINERS TIPO ESCRITORIO</v>
          </cell>
          <cell r="D73">
            <v>0</v>
          </cell>
          <cell r="E73">
            <v>0</v>
          </cell>
          <cell r="F73">
            <v>0</v>
          </cell>
          <cell r="G73">
            <v>0</v>
          </cell>
          <cell r="H73">
            <v>0</v>
          </cell>
          <cell r="I73">
            <v>0</v>
          </cell>
          <cell r="J73">
            <v>0</v>
          </cell>
          <cell r="K73">
            <v>0</v>
          </cell>
          <cell r="L73" t="str">
            <v>UN</v>
          </cell>
          <cell r="M73">
            <v>748.98</v>
          </cell>
        </row>
        <row r="74">
          <cell r="A74" t="str">
            <v>01.09.13</v>
          </cell>
          <cell r="B74" t="str">
            <v>SUDECAP</v>
          </cell>
          <cell r="C74" t="str">
            <v>INSTALAÇÕES PARA CONTAINER VESTIARIO COM BANCO E ARMÁRIO</v>
          </cell>
          <cell r="D74">
            <v>0</v>
          </cell>
          <cell r="E74">
            <v>0</v>
          </cell>
          <cell r="F74">
            <v>0</v>
          </cell>
          <cell r="G74">
            <v>0</v>
          </cell>
          <cell r="H74">
            <v>0</v>
          </cell>
          <cell r="I74">
            <v>0</v>
          </cell>
          <cell r="J74">
            <v>0</v>
          </cell>
          <cell r="K74">
            <v>0</v>
          </cell>
          <cell r="L74" t="str">
            <v>UN</v>
          </cell>
          <cell r="M74">
            <v>224.39</v>
          </cell>
        </row>
        <row r="75">
          <cell r="A75" t="str">
            <v>01.09.14</v>
          </cell>
          <cell r="B75" t="str">
            <v>SUDECAP</v>
          </cell>
          <cell r="C75" t="str">
            <v>INSTALAÇÕES PARA CONTAINER REFEITORIO</v>
          </cell>
          <cell r="D75">
            <v>0</v>
          </cell>
          <cell r="E75">
            <v>0</v>
          </cell>
          <cell r="F75">
            <v>0</v>
          </cell>
          <cell r="G75">
            <v>0</v>
          </cell>
          <cell r="H75">
            <v>0</v>
          </cell>
          <cell r="I75">
            <v>0</v>
          </cell>
          <cell r="J75">
            <v>0</v>
          </cell>
          <cell r="K75">
            <v>0</v>
          </cell>
          <cell r="L75" t="str">
            <v>UN</v>
          </cell>
          <cell r="M75">
            <v>227.55</v>
          </cell>
        </row>
        <row r="76">
          <cell r="A76" t="str">
            <v>01.09.15</v>
          </cell>
          <cell r="B76" t="str">
            <v>SUDECAP</v>
          </cell>
          <cell r="C76" t="str">
            <v>INSTALAÇÕES PARA CONTAINER DEPOSITO E FERRAMENTARIA COM LAVATORIO</v>
          </cell>
          <cell r="D76">
            <v>0</v>
          </cell>
          <cell r="E76">
            <v>0</v>
          </cell>
          <cell r="F76">
            <v>0</v>
          </cell>
          <cell r="G76">
            <v>0</v>
          </cell>
          <cell r="H76">
            <v>0</v>
          </cell>
          <cell r="I76">
            <v>0</v>
          </cell>
          <cell r="J76">
            <v>0</v>
          </cell>
          <cell r="K76">
            <v>0</v>
          </cell>
          <cell r="L76" t="str">
            <v>UN</v>
          </cell>
          <cell r="M76">
            <v>381.11</v>
          </cell>
        </row>
        <row r="77">
          <cell r="A77" t="str">
            <v>01.09.16</v>
          </cell>
          <cell r="B77" t="str">
            <v>SUDECAP</v>
          </cell>
          <cell r="C77" t="str">
            <v>CAIXA DÁGUA DE 1000L PARA ABASTECIMENTO DE CONTAINERS</v>
          </cell>
          <cell r="D77">
            <v>0</v>
          </cell>
          <cell r="E77">
            <v>0</v>
          </cell>
          <cell r="F77">
            <v>0</v>
          </cell>
          <cell r="G77">
            <v>0</v>
          </cell>
          <cell r="H77">
            <v>0</v>
          </cell>
          <cell r="I77">
            <v>0</v>
          </cell>
          <cell r="J77">
            <v>0</v>
          </cell>
          <cell r="K77">
            <v>0</v>
          </cell>
          <cell r="L77" t="str">
            <v>UN</v>
          </cell>
          <cell r="M77">
            <v>261.63</v>
          </cell>
        </row>
        <row r="78">
          <cell r="A78" t="str">
            <v>01.10</v>
          </cell>
          <cell r="B78" t="str">
            <v>SUDECAP</v>
          </cell>
          <cell r="C78" t="str">
            <v>BANHEIRO QUIMICO</v>
          </cell>
          <cell r="D78">
            <v>0</v>
          </cell>
          <cell r="E78">
            <v>0</v>
          </cell>
          <cell r="F78">
            <v>0</v>
          </cell>
          <cell r="G78">
            <v>0</v>
          </cell>
          <cell r="H78">
            <v>0</v>
          </cell>
          <cell r="I78">
            <v>0</v>
          </cell>
          <cell r="J78">
            <v>0</v>
          </cell>
          <cell r="K78">
            <v>0</v>
          </cell>
          <cell r="L78">
            <v>0</v>
          </cell>
          <cell r="M78">
            <v>0</v>
          </cell>
        </row>
        <row r="79">
          <cell r="A79" t="str">
            <v>01.10.01</v>
          </cell>
          <cell r="B79" t="str">
            <v>SUDECAP</v>
          </cell>
          <cell r="C79" t="str">
            <v>BANHEIRO QUIMICO 110X120X230CM COM MANUTENCAO</v>
          </cell>
          <cell r="D79">
            <v>0</v>
          </cell>
          <cell r="E79">
            <v>0</v>
          </cell>
          <cell r="F79">
            <v>0</v>
          </cell>
          <cell r="G79">
            <v>0</v>
          </cell>
          <cell r="H79">
            <v>0</v>
          </cell>
          <cell r="I79">
            <v>0</v>
          </cell>
          <cell r="J79">
            <v>0</v>
          </cell>
          <cell r="K79">
            <v>0</v>
          </cell>
          <cell r="L79" t="str">
            <v>MES</v>
          </cell>
          <cell r="M79">
            <v>680</v>
          </cell>
        </row>
        <row r="80">
          <cell r="A80" t="str">
            <v>01.10.02</v>
          </cell>
          <cell r="B80" t="str">
            <v>SUDECAP</v>
          </cell>
          <cell r="C80" t="str">
            <v>BANHEIRO QUÍMICO E REBOQUE PARA TRANSPORTE DE BANHEIRO QUÍMICO</v>
          </cell>
          <cell r="D80">
            <v>0</v>
          </cell>
          <cell r="E80">
            <v>0</v>
          </cell>
          <cell r="F80">
            <v>0</v>
          </cell>
          <cell r="G80">
            <v>0</v>
          </cell>
          <cell r="H80">
            <v>0</v>
          </cell>
          <cell r="I80">
            <v>0</v>
          </cell>
          <cell r="J80">
            <v>0</v>
          </cell>
          <cell r="K80">
            <v>0</v>
          </cell>
          <cell r="L80" t="str">
            <v>MES</v>
          </cell>
          <cell r="M80">
            <v>1022.1</v>
          </cell>
        </row>
        <row r="81">
          <cell r="A81" t="str">
            <v>01.11</v>
          </cell>
          <cell r="B81" t="str">
            <v>SUDECAP</v>
          </cell>
          <cell r="C81" t="str">
            <v>SINALIZAÇAO</v>
          </cell>
          <cell r="D81">
            <v>0</v>
          </cell>
          <cell r="E81">
            <v>0</v>
          </cell>
          <cell r="F81">
            <v>0</v>
          </cell>
          <cell r="G81">
            <v>0</v>
          </cell>
          <cell r="H81">
            <v>0</v>
          </cell>
          <cell r="I81">
            <v>0</v>
          </cell>
          <cell r="J81">
            <v>0</v>
          </cell>
          <cell r="K81">
            <v>0</v>
          </cell>
          <cell r="L81">
            <v>0</v>
          </cell>
          <cell r="M81">
            <v>0</v>
          </cell>
        </row>
        <row r="82">
          <cell r="A82" t="str">
            <v>01.11.01</v>
          </cell>
          <cell r="B82" t="str">
            <v>SUDECAP</v>
          </cell>
          <cell r="C82" t="str">
            <v>PLACA 1,0X0,60M DUPLA FACE CH.GALV. 26 EM CAVALETE</v>
          </cell>
          <cell r="D82">
            <v>0</v>
          </cell>
          <cell r="E82">
            <v>0</v>
          </cell>
          <cell r="F82">
            <v>0</v>
          </cell>
          <cell r="G82">
            <v>0</v>
          </cell>
          <cell r="H82">
            <v>0</v>
          </cell>
          <cell r="I82">
            <v>0</v>
          </cell>
          <cell r="J82">
            <v>0</v>
          </cell>
          <cell r="K82">
            <v>0</v>
          </cell>
          <cell r="L82" t="str">
            <v>UNMES</v>
          </cell>
          <cell r="M82">
            <v>27.34</v>
          </cell>
        </row>
        <row r="83">
          <cell r="A83" t="str">
            <v>01.11.02</v>
          </cell>
          <cell r="B83" t="str">
            <v>SUDECAP</v>
          </cell>
          <cell r="C83" t="str">
            <v>PLACA 1,0X0,60M CH.26 EM CAVALETE METALON 20X20MM</v>
          </cell>
          <cell r="D83">
            <v>0</v>
          </cell>
          <cell r="E83">
            <v>0</v>
          </cell>
          <cell r="F83">
            <v>0</v>
          </cell>
          <cell r="G83">
            <v>0</v>
          </cell>
          <cell r="H83">
            <v>0</v>
          </cell>
          <cell r="I83">
            <v>0</v>
          </cell>
          <cell r="J83">
            <v>0</v>
          </cell>
          <cell r="K83">
            <v>0</v>
          </cell>
          <cell r="L83" t="str">
            <v>UNMES</v>
          </cell>
          <cell r="M83">
            <v>16.600000000000001</v>
          </cell>
        </row>
        <row r="84">
          <cell r="A84" t="str">
            <v>01.11.03</v>
          </cell>
          <cell r="B84" t="str">
            <v>SUDECAP</v>
          </cell>
          <cell r="C84" t="str">
            <v>PLACA 0,50X0,50M DUPLA FACE CH.GALV.22 EM CAVALETE</v>
          </cell>
          <cell r="D84">
            <v>0</v>
          </cell>
          <cell r="E84">
            <v>0</v>
          </cell>
          <cell r="F84">
            <v>0</v>
          </cell>
          <cell r="G84">
            <v>0</v>
          </cell>
          <cell r="H84">
            <v>0</v>
          </cell>
          <cell r="I84">
            <v>0</v>
          </cell>
          <cell r="J84">
            <v>0</v>
          </cell>
          <cell r="K84">
            <v>0</v>
          </cell>
          <cell r="L84" t="str">
            <v>UNMES</v>
          </cell>
          <cell r="M84">
            <v>14.8</v>
          </cell>
        </row>
        <row r="85">
          <cell r="A85" t="str">
            <v>01.11.04</v>
          </cell>
          <cell r="B85" t="str">
            <v>SUDECAP</v>
          </cell>
          <cell r="C85" t="str">
            <v>PLACA 0,50X0,50M CH.GALV.22 CAVALETE METALON 20X20</v>
          </cell>
          <cell r="D85">
            <v>0</v>
          </cell>
          <cell r="E85">
            <v>0</v>
          </cell>
          <cell r="F85">
            <v>0</v>
          </cell>
          <cell r="G85">
            <v>0</v>
          </cell>
          <cell r="H85">
            <v>0</v>
          </cell>
          <cell r="I85">
            <v>0</v>
          </cell>
          <cell r="J85">
            <v>0</v>
          </cell>
          <cell r="K85">
            <v>0</v>
          </cell>
          <cell r="L85" t="str">
            <v>UNMES</v>
          </cell>
          <cell r="M85">
            <v>12.8</v>
          </cell>
        </row>
        <row r="86">
          <cell r="A86" t="str">
            <v>01.11.05</v>
          </cell>
          <cell r="B86" t="str">
            <v>SUDECAP</v>
          </cell>
          <cell r="C86" t="str">
            <v>FAIXA 6,0X0,80M TECIDO MORIM SUPORTE EM EUCALIPTO</v>
          </cell>
          <cell r="D86">
            <v>0</v>
          </cell>
          <cell r="E86">
            <v>0</v>
          </cell>
          <cell r="F86">
            <v>0</v>
          </cell>
          <cell r="G86">
            <v>0</v>
          </cell>
          <cell r="H86">
            <v>0</v>
          </cell>
          <cell r="I86">
            <v>0</v>
          </cell>
          <cell r="J86">
            <v>0</v>
          </cell>
          <cell r="K86">
            <v>0</v>
          </cell>
          <cell r="L86" t="str">
            <v>UN</v>
          </cell>
          <cell r="M86">
            <v>200.79</v>
          </cell>
        </row>
        <row r="87">
          <cell r="A87" t="str">
            <v>01.11.06</v>
          </cell>
          <cell r="B87" t="str">
            <v>SUDECAP</v>
          </cell>
          <cell r="C87" t="str">
            <v>CONE MASTER 75CM BASE DE BORRACHA CORPO POLIETILEN</v>
          </cell>
          <cell r="D87">
            <v>0</v>
          </cell>
          <cell r="E87">
            <v>0</v>
          </cell>
          <cell r="F87">
            <v>0</v>
          </cell>
          <cell r="G87">
            <v>0</v>
          </cell>
          <cell r="H87">
            <v>0</v>
          </cell>
          <cell r="I87">
            <v>0</v>
          </cell>
          <cell r="J87">
            <v>0</v>
          </cell>
          <cell r="K87">
            <v>0</v>
          </cell>
          <cell r="L87" t="str">
            <v>UN</v>
          </cell>
          <cell r="M87">
            <v>81.14</v>
          </cell>
        </row>
        <row r="88">
          <cell r="A88" t="str">
            <v>01.11.07</v>
          </cell>
          <cell r="B88" t="str">
            <v>SUDECAP</v>
          </cell>
          <cell r="C88" t="str">
            <v>CONE EM PVC H= 75 CM</v>
          </cell>
          <cell r="D88">
            <v>0</v>
          </cell>
          <cell r="E88">
            <v>0</v>
          </cell>
          <cell r="F88">
            <v>0</v>
          </cell>
          <cell r="G88">
            <v>0</v>
          </cell>
          <cell r="H88">
            <v>0</v>
          </cell>
          <cell r="I88">
            <v>0</v>
          </cell>
          <cell r="J88">
            <v>0</v>
          </cell>
          <cell r="K88">
            <v>0</v>
          </cell>
          <cell r="L88" t="str">
            <v>UN</v>
          </cell>
          <cell r="M88">
            <v>40.4</v>
          </cell>
        </row>
        <row r="89">
          <cell r="A89" t="str">
            <v>01.11.08</v>
          </cell>
          <cell r="B89" t="str">
            <v>SUDECAP</v>
          </cell>
          <cell r="C89" t="str">
            <v>SINALIZADOR ELET.MONOLIGHT LED 60 A 70 FLASHES/MIN</v>
          </cell>
          <cell r="D89">
            <v>0</v>
          </cell>
          <cell r="E89">
            <v>0</v>
          </cell>
          <cell r="F89">
            <v>0</v>
          </cell>
          <cell r="G89">
            <v>0</v>
          </cell>
          <cell r="H89">
            <v>0</v>
          </cell>
          <cell r="I89">
            <v>0</v>
          </cell>
          <cell r="J89">
            <v>0</v>
          </cell>
          <cell r="K89">
            <v>0</v>
          </cell>
          <cell r="L89" t="str">
            <v>UN</v>
          </cell>
          <cell r="M89">
            <v>142.09</v>
          </cell>
        </row>
        <row r="90">
          <cell r="A90" t="str">
            <v>01.12</v>
          </cell>
          <cell r="B90">
            <v>0</v>
          </cell>
          <cell r="C90" t="str">
            <v>VISTORIA CAUTELAR</v>
          </cell>
          <cell r="D90">
            <v>0</v>
          </cell>
          <cell r="E90">
            <v>0</v>
          </cell>
          <cell r="F90">
            <v>0</v>
          </cell>
          <cell r="G90">
            <v>0</v>
          </cell>
          <cell r="H90">
            <v>0</v>
          </cell>
          <cell r="I90">
            <v>0</v>
          </cell>
          <cell r="J90">
            <v>0</v>
          </cell>
          <cell r="K90">
            <v>0</v>
          </cell>
          <cell r="L90">
            <v>0</v>
          </cell>
          <cell r="M90">
            <v>0</v>
          </cell>
        </row>
        <row r="91">
          <cell r="A91" t="str">
            <v>01.12.01</v>
          </cell>
          <cell r="B91" t="str">
            <v>SUDECAP</v>
          </cell>
          <cell r="C91" t="str">
            <v>VISTORIA CAUTELAR - ÁREA CONSTRUÍDA &lt;= 100M2</v>
          </cell>
          <cell r="D91">
            <v>0</v>
          </cell>
          <cell r="E91">
            <v>0</v>
          </cell>
          <cell r="F91">
            <v>0</v>
          </cell>
          <cell r="G91">
            <v>0</v>
          </cell>
          <cell r="H91">
            <v>0</v>
          </cell>
          <cell r="I91">
            <v>0</v>
          </cell>
          <cell r="J91">
            <v>0</v>
          </cell>
          <cell r="K91">
            <v>0</v>
          </cell>
          <cell r="L91" t="str">
            <v>UN</v>
          </cell>
          <cell r="M91">
            <v>291.22000000000003</v>
          </cell>
        </row>
        <row r="92">
          <cell r="A92" t="str">
            <v>01.12.02</v>
          </cell>
          <cell r="B92" t="str">
            <v>SUDECAP</v>
          </cell>
          <cell r="C92" t="str">
            <v>VISTORIA CAUTELAR - 101M2 &lt; ÁREA CONSTRUÍDA &lt;= 200M2</v>
          </cell>
          <cell r="D92">
            <v>0</v>
          </cell>
          <cell r="E92">
            <v>0</v>
          </cell>
          <cell r="F92">
            <v>0</v>
          </cell>
          <cell r="G92">
            <v>0</v>
          </cell>
          <cell r="H92">
            <v>0</v>
          </cell>
          <cell r="I92">
            <v>0</v>
          </cell>
          <cell r="J92">
            <v>0</v>
          </cell>
          <cell r="K92">
            <v>0</v>
          </cell>
          <cell r="L92" t="str">
            <v>UN</v>
          </cell>
          <cell r="M92">
            <v>362.44</v>
          </cell>
        </row>
        <row r="93">
          <cell r="A93" t="str">
            <v>01.12.03</v>
          </cell>
          <cell r="B93" t="str">
            <v>SUDECAP</v>
          </cell>
          <cell r="C93" t="str">
            <v>VISTORIA CAUTELAR - 201M2 &lt; ÁREA CONSTRUÍDA &lt;= 500M2</v>
          </cell>
          <cell r="D93">
            <v>0</v>
          </cell>
          <cell r="E93">
            <v>0</v>
          </cell>
          <cell r="F93">
            <v>0</v>
          </cell>
          <cell r="G93">
            <v>0</v>
          </cell>
          <cell r="H93">
            <v>0</v>
          </cell>
          <cell r="I93">
            <v>0</v>
          </cell>
          <cell r="J93">
            <v>0</v>
          </cell>
          <cell r="K93">
            <v>0</v>
          </cell>
          <cell r="L93" t="str">
            <v>UN</v>
          </cell>
          <cell r="M93">
            <v>482.5</v>
          </cell>
        </row>
        <row r="94">
          <cell r="A94" t="str">
            <v>01.12.04</v>
          </cell>
          <cell r="B94" t="str">
            <v>SUDECAP</v>
          </cell>
          <cell r="C94" t="str">
            <v>VISTORIA CAUTELAR - 501M2 &lt; ÁREA CONSTRUÍDA &lt;= 2000M2</v>
          </cell>
          <cell r="D94">
            <v>0</v>
          </cell>
          <cell r="E94">
            <v>0</v>
          </cell>
          <cell r="F94">
            <v>0</v>
          </cell>
          <cell r="G94">
            <v>0</v>
          </cell>
          <cell r="H94">
            <v>0</v>
          </cell>
          <cell r="I94">
            <v>0</v>
          </cell>
          <cell r="J94">
            <v>0</v>
          </cell>
          <cell r="K94">
            <v>0</v>
          </cell>
          <cell r="L94" t="str">
            <v>UN</v>
          </cell>
          <cell r="M94">
            <v>700.34</v>
          </cell>
        </row>
        <row r="95">
          <cell r="A95" t="str">
            <v>01.12.05</v>
          </cell>
          <cell r="B95" t="str">
            <v>SUDECAP</v>
          </cell>
          <cell r="C95" t="str">
            <v>VISTORIA CAUTELAR - 2001M2 &lt; ÁREA CONSTRUÍDA &lt;= 7000M2</v>
          </cell>
          <cell r="D95">
            <v>0</v>
          </cell>
          <cell r="E95">
            <v>0</v>
          </cell>
          <cell r="F95">
            <v>0</v>
          </cell>
          <cell r="G95">
            <v>0</v>
          </cell>
          <cell r="H95">
            <v>0</v>
          </cell>
          <cell r="I95">
            <v>0</v>
          </cell>
          <cell r="J95">
            <v>0</v>
          </cell>
          <cell r="K95">
            <v>0</v>
          </cell>
          <cell r="L95" t="str">
            <v>UN</v>
          </cell>
          <cell r="M95">
            <v>1172.25</v>
          </cell>
        </row>
        <row r="96">
          <cell r="A96" t="str">
            <v>01.12.06</v>
          </cell>
          <cell r="B96" t="str">
            <v>SUDECAP</v>
          </cell>
          <cell r="C96" t="str">
            <v>VISTORIA CAUTELAR - ÁREA CONSTRUÍDA &gt; 7001M2</v>
          </cell>
          <cell r="D96">
            <v>0</v>
          </cell>
          <cell r="E96">
            <v>0</v>
          </cell>
          <cell r="F96">
            <v>0</v>
          </cell>
          <cell r="G96">
            <v>0</v>
          </cell>
          <cell r="H96">
            <v>0</v>
          </cell>
          <cell r="I96">
            <v>0</v>
          </cell>
          <cell r="J96">
            <v>0</v>
          </cell>
          <cell r="K96">
            <v>0</v>
          </cell>
          <cell r="L96" t="str">
            <v>UN</v>
          </cell>
          <cell r="M96">
            <v>1652.62</v>
          </cell>
        </row>
        <row r="97">
          <cell r="A97" t="str">
            <v>01.17</v>
          </cell>
          <cell r="B97" t="str">
            <v>SUDECAP</v>
          </cell>
          <cell r="C97" t="str">
            <v>LOCAÇAO DE OBRA</v>
          </cell>
          <cell r="D97">
            <v>0</v>
          </cell>
          <cell r="E97">
            <v>0</v>
          </cell>
          <cell r="F97">
            <v>0</v>
          </cell>
          <cell r="G97">
            <v>0</v>
          </cell>
          <cell r="H97">
            <v>0</v>
          </cell>
          <cell r="I97">
            <v>0</v>
          </cell>
          <cell r="J97">
            <v>0</v>
          </cell>
          <cell r="K97">
            <v>0</v>
          </cell>
          <cell r="L97">
            <v>0</v>
          </cell>
          <cell r="M97">
            <v>0</v>
          </cell>
        </row>
        <row r="98">
          <cell r="A98" t="str">
            <v>01.17.01</v>
          </cell>
          <cell r="B98" t="str">
            <v>SUDECAP</v>
          </cell>
          <cell r="C98" t="str">
            <v>GABARITO</v>
          </cell>
          <cell r="D98">
            <v>0</v>
          </cell>
          <cell r="E98">
            <v>0</v>
          </cell>
          <cell r="F98">
            <v>0</v>
          </cell>
          <cell r="G98">
            <v>0</v>
          </cell>
          <cell r="H98">
            <v>0</v>
          </cell>
          <cell r="I98">
            <v>0</v>
          </cell>
          <cell r="J98">
            <v>0</v>
          </cell>
          <cell r="K98">
            <v>0</v>
          </cell>
          <cell r="L98" t="str">
            <v>M</v>
          </cell>
          <cell r="M98">
            <v>28.63</v>
          </cell>
        </row>
        <row r="99">
          <cell r="A99" t="str">
            <v>01.29</v>
          </cell>
          <cell r="B99" t="str">
            <v>SUDECAP</v>
          </cell>
          <cell r="C99" t="str">
            <v>ANDAIME FACHADEIRO</v>
          </cell>
          <cell r="D99">
            <v>0</v>
          </cell>
          <cell r="E99">
            <v>0</v>
          </cell>
          <cell r="F99">
            <v>0</v>
          </cell>
          <cell r="G99">
            <v>0</v>
          </cell>
          <cell r="H99">
            <v>0</v>
          </cell>
          <cell r="I99">
            <v>0</v>
          </cell>
          <cell r="J99">
            <v>0</v>
          </cell>
          <cell r="K99">
            <v>0</v>
          </cell>
          <cell r="L99">
            <v>0</v>
          </cell>
          <cell r="M99">
            <v>0</v>
          </cell>
        </row>
        <row r="100">
          <cell r="A100" t="str">
            <v>01.29.01</v>
          </cell>
          <cell r="B100" t="str">
            <v>SUDECAP</v>
          </cell>
          <cell r="C100" t="str">
            <v>ANDAIME FACHADEIRO INCLUSIVE FORRO METALICO</v>
          </cell>
          <cell r="D100">
            <v>0</v>
          </cell>
          <cell r="E100">
            <v>0</v>
          </cell>
          <cell r="F100">
            <v>0</v>
          </cell>
          <cell r="G100">
            <v>0</v>
          </cell>
          <cell r="H100">
            <v>0</v>
          </cell>
          <cell r="I100">
            <v>0</v>
          </cell>
          <cell r="J100">
            <v>0</v>
          </cell>
          <cell r="K100">
            <v>0</v>
          </cell>
          <cell r="L100" t="str">
            <v>M2MES</v>
          </cell>
          <cell r="M100">
            <v>11</v>
          </cell>
        </row>
        <row r="101">
          <cell r="A101" t="str">
            <v>01.29.02</v>
          </cell>
          <cell r="B101" t="str">
            <v>SUDECAP</v>
          </cell>
          <cell r="C101" t="str">
            <v>GUARDA CORPO MADEIRA L= 15 CM P/ ANDAIME FACHADEIRO</v>
          </cell>
          <cell r="D101">
            <v>0</v>
          </cell>
          <cell r="E101">
            <v>0</v>
          </cell>
          <cell r="F101">
            <v>0</v>
          </cell>
          <cell r="G101">
            <v>0</v>
          </cell>
          <cell r="H101">
            <v>0</v>
          </cell>
          <cell r="I101">
            <v>0</v>
          </cell>
          <cell r="J101">
            <v>0</v>
          </cell>
          <cell r="K101">
            <v>0</v>
          </cell>
          <cell r="L101" t="str">
            <v>M2</v>
          </cell>
          <cell r="M101">
            <v>8.82</v>
          </cell>
        </row>
        <row r="102">
          <cell r="A102" t="str">
            <v>01.29.03</v>
          </cell>
          <cell r="B102" t="str">
            <v>SUDECAP</v>
          </cell>
          <cell r="C102" t="str">
            <v>MONTAGEM DE ANDAIME FACHADEIRO</v>
          </cell>
          <cell r="D102">
            <v>0</v>
          </cell>
          <cell r="E102">
            <v>0</v>
          </cell>
          <cell r="F102">
            <v>0</v>
          </cell>
          <cell r="G102">
            <v>0</v>
          </cell>
          <cell r="H102">
            <v>0</v>
          </cell>
          <cell r="I102">
            <v>0</v>
          </cell>
          <cell r="J102">
            <v>0</v>
          </cell>
          <cell r="K102">
            <v>0</v>
          </cell>
          <cell r="L102" t="str">
            <v>M2</v>
          </cell>
          <cell r="M102">
            <v>1.8</v>
          </cell>
        </row>
        <row r="103">
          <cell r="A103" t="str">
            <v>01.29.04</v>
          </cell>
          <cell r="B103" t="str">
            <v>SUDECAP</v>
          </cell>
          <cell r="C103" t="str">
            <v>DESMONTAGEM DE ANDAIME FACHADEIRO</v>
          </cell>
          <cell r="D103">
            <v>0</v>
          </cell>
          <cell r="E103">
            <v>0</v>
          </cell>
          <cell r="F103">
            <v>0</v>
          </cell>
          <cell r="G103">
            <v>0</v>
          </cell>
          <cell r="H103">
            <v>0</v>
          </cell>
          <cell r="I103">
            <v>0</v>
          </cell>
          <cell r="J103">
            <v>0</v>
          </cell>
          <cell r="K103">
            <v>0</v>
          </cell>
          <cell r="L103" t="str">
            <v>M2</v>
          </cell>
          <cell r="M103">
            <v>1.8</v>
          </cell>
        </row>
        <row r="104">
          <cell r="A104" t="str">
            <v>01.30</v>
          </cell>
          <cell r="B104" t="str">
            <v>SUDECAP</v>
          </cell>
          <cell r="C104" t="str">
            <v>MONTAGEM E DESMONTAGEM DE ANDAIME</v>
          </cell>
          <cell r="D104">
            <v>0</v>
          </cell>
          <cell r="E104">
            <v>0</v>
          </cell>
          <cell r="F104">
            <v>0</v>
          </cell>
          <cell r="G104">
            <v>0</v>
          </cell>
          <cell r="H104">
            <v>0</v>
          </cell>
          <cell r="I104">
            <v>0</v>
          </cell>
          <cell r="J104">
            <v>0</v>
          </cell>
          <cell r="K104">
            <v>0</v>
          </cell>
          <cell r="L104">
            <v>0</v>
          </cell>
          <cell r="M104">
            <v>0</v>
          </cell>
        </row>
        <row r="105">
          <cell r="A105" t="str">
            <v>01.30.02</v>
          </cell>
          <cell r="B105" t="str">
            <v>SUDECAP</v>
          </cell>
          <cell r="C105" t="str">
            <v>ANDAIME INTERNO P/EXEC. DE ALVENARIA ALT. ATE 3,5M</v>
          </cell>
          <cell r="D105">
            <v>0</v>
          </cell>
          <cell r="E105">
            <v>0</v>
          </cell>
          <cell r="F105">
            <v>0</v>
          </cell>
          <cell r="G105">
            <v>0</v>
          </cell>
          <cell r="H105">
            <v>0</v>
          </cell>
          <cell r="I105">
            <v>0</v>
          </cell>
          <cell r="J105">
            <v>0</v>
          </cell>
          <cell r="K105">
            <v>0</v>
          </cell>
          <cell r="L105" t="str">
            <v>M2</v>
          </cell>
          <cell r="M105">
            <v>14.59</v>
          </cell>
        </row>
        <row r="106">
          <cell r="A106" t="str">
            <v>01.30.03</v>
          </cell>
          <cell r="B106" t="str">
            <v>SUDECAP</v>
          </cell>
          <cell r="C106" t="str">
            <v>ANDAIME INTERNO DE MADEIRA P/ REVESTIMENTO DE TETO</v>
          </cell>
          <cell r="D106">
            <v>0</v>
          </cell>
          <cell r="E106">
            <v>0</v>
          </cell>
          <cell r="F106">
            <v>0</v>
          </cell>
          <cell r="G106">
            <v>0</v>
          </cell>
          <cell r="H106">
            <v>0</v>
          </cell>
          <cell r="I106">
            <v>0</v>
          </cell>
          <cell r="J106">
            <v>0</v>
          </cell>
          <cell r="K106">
            <v>0</v>
          </cell>
          <cell r="L106" t="str">
            <v>M2</v>
          </cell>
          <cell r="M106">
            <v>15.44</v>
          </cell>
        </row>
        <row r="107">
          <cell r="A107" t="str">
            <v>02</v>
          </cell>
          <cell r="B107">
            <v>0</v>
          </cell>
          <cell r="C107" t="str">
            <v>DEMOLIÇOES E REMOÇOES</v>
          </cell>
          <cell r="D107">
            <v>0</v>
          </cell>
          <cell r="E107">
            <v>0</v>
          </cell>
          <cell r="F107">
            <v>0</v>
          </cell>
          <cell r="G107">
            <v>0</v>
          </cell>
          <cell r="H107">
            <v>0</v>
          </cell>
          <cell r="I107">
            <v>0</v>
          </cell>
          <cell r="J107">
            <v>0</v>
          </cell>
          <cell r="K107">
            <v>0</v>
          </cell>
          <cell r="L107">
            <v>0</v>
          </cell>
          <cell r="M107">
            <v>0</v>
          </cell>
        </row>
        <row r="108">
          <cell r="A108" t="str">
            <v>02.01</v>
          </cell>
          <cell r="B108" t="str">
            <v>SUDECAP</v>
          </cell>
          <cell r="C108" t="str">
            <v>REMOÇAO DE TELHA INCLUSIVE EMPILHAMENTO</v>
          </cell>
          <cell r="D108">
            <v>0</v>
          </cell>
          <cell r="E108">
            <v>0</v>
          </cell>
          <cell r="F108">
            <v>0</v>
          </cell>
          <cell r="G108">
            <v>0</v>
          </cell>
          <cell r="H108">
            <v>0</v>
          </cell>
          <cell r="I108">
            <v>0</v>
          </cell>
          <cell r="J108">
            <v>0</v>
          </cell>
          <cell r="K108">
            <v>0</v>
          </cell>
          <cell r="L108">
            <v>0</v>
          </cell>
          <cell r="M108">
            <v>0</v>
          </cell>
        </row>
        <row r="109">
          <cell r="A109" t="str">
            <v>02.01.01</v>
          </cell>
          <cell r="B109" t="str">
            <v>SUDECAP</v>
          </cell>
          <cell r="C109" t="str">
            <v>METALICA OU PVC</v>
          </cell>
          <cell r="D109">
            <v>0</v>
          </cell>
          <cell r="E109">
            <v>0</v>
          </cell>
          <cell r="F109">
            <v>0</v>
          </cell>
          <cell r="G109">
            <v>0</v>
          </cell>
          <cell r="H109">
            <v>0</v>
          </cell>
          <cell r="I109">
            <v>0</v>
          </cell>
          <cell r="J109">
            <v>0</v>
          </cell>
          <cell r="K109">
            <v>0</v>
          </cell>
          <cell r="L109" t="str">
            <v>M2</v>
          </cell>
          <cell r="M109">
            <v>4</v>
          </cell>
        </row>
        <row r="110">
          <cell r="A110" t="str">
            <v>02.01.03</v>
          </cell>
          <cell r="B110" t="str">
            <v>SUDECAP</v>
          </cell>
          <cell r="C110" t="str">
            <v>TIPO CALHA DE FIBROCIMENTO</v>
          </cell>
          <cell r="D110">
            <v>0</v>
          </cell>
          <cell r="E110">
            <v>0</v>
          </cell>
          <cell r="F110">
            <v>0</v>
          </cell>
          <cell r="G110">
            <v>0</v>
          </cell>
          <cell r="H110">
            <v>0</v>
          </cell>
          <cell r="I110">
            <v>0</v>
          </cell>
          <cell r="J110">
            <v>0</v>
          </cell>
          <cell r="K110">
            <v>0</v>
          </cell>
          <cell r="L110" t="str">
            <v>M2</v>
          </cell>
          <cell r="M110">
            <v>9.59</v>
          </cell>
        </row>
        <row r="111">
          <cell r="A111" t="str">
            <v>02.01.05</v>
          </cell>
          <cell r="B111" t="str">
            <v>SUDECAP</v>
          </cell>
          <cell r="C111" t="str">
            <v>ONDULADA DE FIBROCIMENTO</v>
          </cell>
          <cell r="D111">
            <v>0</v>
          </cell>
          <cell r="E111">
            <v>0</v>
          </cell>
          <cell r="F111">
            <v>0</v>
          </cell>
          <cell r="G111">
            <v>0</v>
          </cell>
          <cell r="H111">
            <v>0</v>
          </cell>
          <cell r="I111">
            <v>0</v>
          </cell>
          <cell r="J111">
            <v>0</v>
          </cell>
          <cell r="K111">
            <v>0</v>
          </cell>
          <cell r="L111" t="str">
            <v>M2</v>
          </cell>
          <cell r="M111">
            <v>7.99</v>
          </cell>
        </row>
        <row r="112">
          <cell r="A112" t="str">
            <v>02.01.07</v>
          </cell>
          <cell r="B112" t="str">
            <v>SUDECAP</v>
          </cell>
          <cell r="C112" t="str">
            <v>CERAMICA COLONIAL OU FRANCESA</v>
          </cell>
          <cell r="D112">
            <v>0</v>
          </cell>
          <cell r="E112">
            <v>0</v>
          </cell>
          <cell r="F112">
            <v>0</v>
          </cell>
          <cell r="G112">
            <v>0</v>
          </cell>
          <cell r="H112">
            <v>0</v>
          </cell>
          <cell r="I112">
            <v>0</v>
          </cell>
          <cell r="J112">
            <v>0</v>
          </cell>
          <cell r="K112">
            <v>0</v>
          </cell>
          <cell r="L112" t="str">
            <v>M2</v>
          </cell>
          <cell r="M112">
            <v>9.59</v>
          </cell>
        </row>
        <row r="113">
          <cell r="A113" t="str">
            <v>02.02</v>
          </cell>
          <cell r="B113" t="str">
            <v>SUDECAP</v>
          </cell>
          <cell r="C113" t="str">
            <v>REMOÇAO DE CALHA, RUFO E CONDUTOR,INCL.AFASTAMENTO</v>
          </cell>
          <cell r="D113">
            <v>0</v>
          </cell>
          <cell r="E113">
            <v>0</v>
          </cell>
          <cell r="F113">
            <v>0</v>
          </cell>
          <cell r="G113">
            <v>0</v>
          </cell>
          <cell r="H113">
            <v>0</v>
          </cell>
          <cell r="I113">
            <v>0</v>
          </cell>
          <cell r="J113">
            <v>0</v>
          </cell>
          <cell r="K113">
            <v>0</v>
          </cell>
          <cell r="L113">
            <v>0</v>
          </cell>
          <cell r="M113">
            <v>0</v>
          </cell>
        </row>
        <row r="114">
          <cell r="A114" t="str">
            <v>02.02.01</v>
          </cell>
          <cell r="B114" t="str">
            <v>SUDECAP</v>
          </cell>
          <cell r="C114" t="str">
            <v>DE CALHA GALVANIZADA OU PVC</v>
          </cell>
          <cell r="D114">
            <v>0</v>
          </cell>
          <cell r="E114">
            <v>0</v>
          </cell>
          <cell r="F114">
            <v>0</v>
          </cell>
          <cell r="G114">
            <v>0</v>
          </cell>
          <cell r="H114">
            <v>0</v>
          </cell>
          <cell r="I114">
            <v>0</v>
          </cell>
          <cell r="J114">
            <v>0</v>
          </cell>
          <cell r="K114">
            <v>0</v>
          </cell>
          <cell r="L114" t="str">
            <v>M</v>
          </cell>
          <cell r="M114">
            <v>4.79</v>
          </cell>
        </row>
        <row r="115">
          <cell r="A115" t="str">
            <v>02.02.05</v>
          </cell>
          <cell r="B115" t="str">
            <v>SUDECAP</v>
          </cell>
          <cell r="C115" t="str">
            <v>DE RUFO DE CHAPA GALVANIZADA</v>
          </cell>
          <cell r="D115">
            <v>0</v>
          </cell>
          <cell r="E115">
            <v>0</v>
          </cell>
          <cell r="F115">
            <v>0</v>
          </cell>
          <cell r="G115">
            <v>0</v>
          </cell>
          <cell r="H115">
            <v>0</v>
          </cell>
          <cell r="I115">
            <v>0</v>
          </cell>
          <cell r="J115">
            <v>0</v>
          </cell>
          <cell r="K115">
            <v>0</v>
          </cell>
          <cell r="L115" t="str">
            <v>M</v>
          </cell>
          <cell r="M115">
            <v>3.2</v>
          </cell>
        </row>
        <row r="116">
          <cell r="A116" t="str">
            <v>02.02.10</v>
          </cell>
          <cell r="B116" t="str">
            <v>SUDECAP</v>
          </cell>
          <cell r="C116" t="str">
            <v>DE CONDUTOR DE CHAPA GALVANIZADA OU PVC</v>
          </cell>
          <cell r="D116">
            <v>0</v>
          </cell>
          <cell r="E116">
            <v>0</v>
          </cell>
          <cell r="F116">
            <v>0</v>
          </cell>
          <cell r="G116">
            <v>0</v>
          </cell>
          <cell r="H116">
            <v>0</v>
          </cell>
          <cell r="I116">
            <v>0</v>
          </cell>
          <cell r="J116">
            <v>0</v>
          </cell>
          <cell r="K116">
            <v>0</v>
          </cell>
          <cell r="L116" t="str">
            <v>M</v>
          </cell>
          <cell r="M116">
            <v>3.2</v>
          </cell>
        </row>
        <row r="117">
          <cell r="A117" t="str">
            <v>02.03</v>
          </cell>
          <cell r="B117" t="str">
            <v>SUDECAP</v>
          </cell>
          <cell r="C117" t="str">
            <v>REMOÇAO DE ENGRADAMENTO DE TELHADO INCL.EMPILHAM.</v>
          </cell>
          <cell r="D117">
            <v>0</v>
          </cell>
          <cell r="E117">
            <v>0</v>
          </cell>
          <cell r="F117">
            <v>0</v>
          </cell>
          <cell r="G117">
            <v>0</v>
          </cell>
          <cell r="H117">
            <v>0</v>
          </cell>
          <cell r="I117">
            <v>0</v>
          </cell>
          <cell r="J117">
            <v>0</v>
          </cell>
          <cell r="K117">
            <v>0</v>
          </cell>
          <cell r="L117">
            <v>0</v>
          </cell>
          <cell r="M117">
            <v>0</v>
          </cell>
        </row>
        <row r="118">
          <cell r="A118" t="str">
            <v>02.03.01</v>
          </cell>
          <cell r="B118" t="str">
            <v>SUDECAP</v>
          </cell>
          <cell r="C118" t="str">
            <v>DE TELHA METALICA OU PVC</v>
          </cell>
          <cell r="D118">
            <v>0</v>
          </cell>
          <cell r="E118">
            <v>0</v>
          </cell>
          <cell r="F118">
            <v>0</v>
          </cell>
          <cell r="G118">
            <v>0</v>
          </cell>
          <cell r="H118">
            <v>0</v>
          </cell>
          <cell r="I118">
            <v>0</v>
          </cell>
          <cell r="J118">
            <v>0</v>
          </cell>
          <cell r="K118">
            <v>0</v>
          </cell>
          <cell r="L118" t="str">
            <v>M2</v>
          </cell>
          <cell r="M118">
            <v>5.39</v>
          </cell>
        </row>
        <row r="119">
          <cell r="A119" t="str">
            <v>02.03.03</v>
          </cell>
          <cell r="B119" t="str">
            <v>SUDECAP</v>
          </cell>
          <cell r="C119" t="str">
            <v>DE TELHA TIPO CALHA DE FIBROCIMENTO</v>
          </cell>
          <cell r="D119">
            <v>0</v>
          </cell>
          <cell r="E119">
            <v>0</v>
          </cell>
          <cell r="F119">
            <v>0</v>
          </cell>
          <cell r="G119">
            <v>0</v>
          </cell>
          <cell r="H119">
            <v>0</v>
          </cell>
          <cell r="I119">
            <v>0</v>
          </cell>
          <cell r="J119">
            <v>0</v>
          </cell>
          <cell r="K119">
            <v>0</v>
          </cell>
          <cell r="L119" t="str">
            <v>M2</v>
          </cell>
          <cell r="M119">
            <v>2.69</v>
          </cell>
        </row>
        <row r="120">
          <cell r="A120" t="str">
            <v>02.03.05</v>
          </cell>
          <cell r="B120" t="str">
            <v>SUDECAP</v>
          </cell>
          <cell r="C120" t="str">
            <v>DE TELHA ONDULADA DE FIBROCIMENTO</v>
          </cell>
          <cell r="D120">
            <v>0</v>
          </cell>
          <cell r="E120">
            <v>0</v>
          </cell>
          <cell r="F120">
            <v>0</v>
          </cell>
          <cell r="G120">
            <v>0</v>
          </cell>
          <cell r="H120">
            <v>0</v>
          </cell>
          <cell r="I120">
            <v>0</v>
          </cell>
          <cell r="J120">
            <v>0</v>
          </cell>
          <cell r="K120">
            <v>0</v>
          </cell>
          <cell r="L120" t="str">
            <v>M2</v>
          </cell>
          <cell r="M120">
            <v>5.39</v>
          </cell>
        </row>
        <row r="121">
          <cell r="A121" t="str">
            <v>02.03.07</v>
          </cell>
          <cell r="B121" t="str">
            <v>SUDECAP</v>
          </cell>
          <cell r="C121" t="str">
            <v>DE TELHA CERAMICA, COLONIAL OU FRANCESA</v>
          </cell>
          <cell r="D121">
            <v>0</v>
          </cell>
          <cell r="E121">
            <v>0</v>
          </cell>
          <cell r="F121">
            <v>0</v>
          </cell>
          <cell r="G121">
            <v>0</v>
          </cell>
          <cell r="H121">
            <v>0</v>
          </cell>
          <cell r="I121">
            <v>0</v>
          </cell>
          <cell r="J121">
            <v>0</v>
          </cell>
          <cell r="K121">
            <v>0</v>
          </cell>
          <cell r="L121" t="str">
            <v>M2</v>
          </cell>
          <cell r="M121">
            <v>7.58</v>
          </cell>
        </row>
        <row r="122">
          <cell r="A122" t="str">
            <v>02.04</v>
          </cell>
          <cell r="B122" t="str">
            <v>SUDECAP</v>
          </cell>
          <cell r="C122" t="str">
            <v>REMOÇAO DE FORRO INCLUSIVE EMPILHAMENTO</v>
          </cell>
          <cell r="D122">
            <v>0</v>
          </cell>
          <cell r="E122">
            <v>0</v>
          </cell>
          <cell r="F122">
            <v>0</v>
          </cell>
          <cell r="G122">
            <v>0</v>
          </cell>
          <cell r="H122">
            <v>0</v>
          </cell>
          <cell r="I122">
            <v>0</v>
          </cell>
          <cell r="J122">
            <v>0</v>
          </cell>
          <cell r="K122">
            <v>0</v>
          </cell>
          <cell r="L122">
            <v>0</v>
          </cell>
          <cell r="M122">
            <v>0</v>
          </cell>
        </row>
        <row r="123">
          <cell r="A123" t="str">
            <v>02.04.01</v>
          </cell>
          <cell r="B123" t="str">
            <v>SUDECAP</v>
          </cell>
          <cell r="C123" t="str">
            <v>DE PLACAS INCLUSIVE BARROTEAMENTO</v>
          </cell>
          <cell r="D123">
            <v>0</v>
          </cell>
          <cell r="E123">
            <v>0</v>
          </cell>
          <cell r="F123">
            <v>0</v>
          </cell>
          <cell r="G123">
            <v>0</v>
          </cell>
          <cell r="H123">
            <v>0</v>
          </cell>
          <cell r="I123">
            <v>0</v>
          </cell>
          <cell r="J123">
            <v>0</v>
          </cell>
          <cell r="K123">
            <v>0</v>
          </cell>
          <cell r="L123" t="str">
            <v>M2</v>
          </cell>
          <cell r="M123">
            <v>13.52</v>
          </cell>
        </row>
        <row r="124">
          <cell r="A124" t="str">
            <v>02.04.02</v>
          </cell>
          <cell r="B124" t="str">
            <v>SUDECAP</v>
          </cell>
          <cell r="C124" t="str">
            <v>DE PLACAS EXCLUSIVE BARROTEAMENTO</v>
          </cell>
          <cell r="D124">
            <v>0</v>
          </cell>
          <cell r="E124">
            <v>0</v>
          </cell>
          <cell r="F124">
            <v>0</v>
          </cell>
          <cell r="G124">
            <v>0</v>
          </cell>
          <cell r="H124">
            <v>0</v>
          </cell>
          <cell r="I124">
            <v>0</v>
          </cell>
          <cell r="J124">
            <v>0</v>
          </cell>
          <cell r="K124">
            <v>0</v>
          </cell>
          <cell r="L124" t="str">
            <v>M2</v>
          </cell>
          <cell r="M124">
            <v>6.76</v>
          </cell>
        </row>
        <row r="125">
          <cell r="A125" t="str">
            <v>02.04.10</v>
          </cell>
          <cell r="B125" t="str">
            <v>SUDECAP</v>
          </cell>
          <cell r="C125" t="str">
            <v>DE GESSO</v>
          </cell>
          <cell r="D125">
            <v>0</v>
          </cell>
          <cell r="E125">
            <v>0</v>
          </cell>
          <cell r="F125">
            <v>0</v>
          </cell>
          <cell r="G125">
            <v>0</v>
          </cell>
          <cell r="H125">
            <v>0</v>
          </cell>
          <cell r="I125">
            <v>0</v>
          </cell>
          <cell r="J125">
            <v>0</v>
          </cell>
          <cell r="K125">
            <v>0</v>
          </cell>
          <cell r="L125" t="str">
            <v>M2</v>
          </cell>
          <cell r="M125">
            <v>10.14</v>
          </cell>
        </row>
        <row r="126">
          <cell r="A126" t="str">
            <v>02.06</v>
          </cell>
          <cell r="B126" t="str">
            <v>SUDECAP</v>
          </cell>
          <cell r="C126" t="str">
            <v>REMOÇAO DE ESQUADRIA DE MADEIRA INCL. EMPILHAMENTO</v>
          </cell>
          <cell r="D126">
            <v>0</v>
          </cell>
          <cell r="E126">
            <v>0</v>
          </cell>
          <cell r="F126">
            <v>0</v>
          </cell>
          <cell r="G126">
            <v>0</v>
          </cell>
          <cell r="H126">
            <v>0</v>
          </cell>
          <cell r="I126">
            <v>0</v>
          </cell>
          <cell r="J126">
            <v>0</v>
          </cell>
          <cell r="K126">
            <v>0</v>
          </cell>
          <cell r="L126">
            <v>0</v>
          </cell>
          <cell r="M126">
            <v>0</v>
          </cell>
        </row>
        <row r="127">
          <cell r="A127" t="str">
            <v>02.06.01</v>
          </cell>
          <cell r="B127" t="str">
            <v>SUDECAP</v>
          </cell>
          <cell r="C127" t="str">
            <v>DE PORTA OU JANELA INCLUSIVE MARCO E ALIZAR</v>
          </cell>
          <cell r="D127">
            <v>0</v>
          </cell>
          <cell r="E127">
            <v>0</v>
          </cell>
          <cell r="F127">
            <v>0</v>
          </cell>
          <cell r="G127">
            <v>0</v>
          </cell>
          <cell r="H127">
            <v>0</v>
          </cell>
          <cell r="I127">
            <v>0</v>
          </cell>
          <cell r="J127">
            <v>0</v>
          </cell>
          <cell r="K127">
            <v>0</v>
          </cell>
          <cell r="L127" t="str">
            <v>M2</v>
          </cell>
          <cell r="M127">
            <v>9.56</v>
          </cell>
        </row>
        <row r="128">
          <cell r="A128" t="str">
            <v>02.06.02</v>
          </cell>
          <cell r="B128" t="str">
            <v>SUDECAP</v>
          </cell>
          <cell r="C128" t="str">
            <v>DE FOLHA DE PORTA OU JANELA</v>
          </cell>
          <cell r="D128">
            <v>0</v>
          </cell>
          <cell r="E128">
            <v>0</v>
          </cell>
          <cell r="F128">
            <v>0</v>
          </cell>
          <cell r="G128">
            <v>0</v>
          </cell>
          <cell r="H128">
            <v>0</v>
          </cell>
          <cell r="I128">
            <v>0</v>
          </cell>
          <cell r="J128">
            <v>0</v>
          </cell>
          <cell r="K128">
            <v>0</v>
          </cell>
          <cell r="L128" t="str">
            <v>M2</v>
          </cell>
          <cell r="M128">
            <v>4.78</v>
          </cell>
        </row>
        <row r="129">
          <cell r="A129" t="str">
            <v>02.06.03</v>
          </cell>
          <cell r="B129" t="str">
            <v>SUDECAP</v>
          </cell>
          <cell r="C129" t="str">
            <v>DE MARCO E ALIZAR</v>
          </cell>
          <cell r="D129">
            <v>0</v>
          </cell>
          <cell r="E129">
            <v>0</v>
          </cell>
          <cell r="F129">
            <v>0</v>
          </cell>
          <cell r="G129">
            <v>0</v>
          </cell>
          <cell r="H129">
            <v>0</v>
          </cell>
          <cell r="I129">
            <v>0</v>
          </cell>
          <cell r="J129">
            <v>0</v>
          </cell>
          <cell r="K129">
            <v>0</v>
          </cell>
          <cell r="L129" t="str">
            <v>UN</v>
          </cell>
          <cell r="M129">
            <v>8.16</v>
          </cell>
        </row>
        <row r="130">
          <cell r="A130" t="str">
            <v>02.06.04</v>
          </cell>
          <cell r="B130" t="str">
            <v>SUDECAP</v>
          </cell>
          <cell r="C130" t="str">
            <v>DE MARCO</v>
          </cell>
          <cell r="D130">
            <v>0</v>
          </cell>
          <cell r="E130">
            <v>0</v>
          </cell>
          <cell r="F130">
            <v>0</v>
          </cell>
          <cell r="G130">
            <v>0</v>
          </cell>
          <cell r="H130">
            <v>0</v>
          </cell>
          <cell r="I130">
            <v>0</v>
          </cell>
          <cell r="J130">
            <v>0</v>
          </cell>
          <cell r="K130">
            <v>0</v>
          </cell>
          <cell r="L130" t="str">
            <v>UN</v>
          </cell>
          <cell r="M130">
            <v>5.77</v>
          </cell>
        </row>
        <row r="131">
          <cell r="A131" t="str">
            <v>02.06.05</v>
          </cell>
          <cell r="B131" t="str">
            <v>SUDECAP</v>
          </cell>
          <cell r="C131" t="str">
            <v>DE ALIZAR</v>
          </cell>
          <cell r="D131">
            <v>0</v>
          </cell>
          <cell r="E131">
            <v>0</v>
          </cell>
          <cell r="F131">
            <v>0</v>
          </cell>
          <cell r="G131">
            <v>0</v>
          </cell>
          <cell r="H131">
            <v>0</v>
          </cell>
          <cell r="I131">
            <v>0</v>
          </cell>
          <cell r="J131">
            <v>0</v>
          </cell>
          <cell r="K131">
            <v>0</v>
          </cell>
          <cell r="L131" t="str">
            <v>CJ</v>
          </cell>
          <cell r="M131">
            <v>2.39</v>
          </cell>
        </row>
        <row r="132">
          <cell r="A132" t="str">
            <v>02.07</v>
          </cell>
          <cell r="B132" t="str">
            <v>SUDECAP</v>
          </cell>
          <cell r="C132" t="str">
            <v>REMOÇAO DE ESQUADRIA METALICA</v>
          </cell>
          <cell r="D132">
            <v>0</v>
          </cell>
          <cell r="E132">
            <v>0</v>
          </cell>
          <cell r="F132">
            <v>0</v>
          </cell>
          <cell r="G132">
            <v>0</v>
          </cell>
          <cell r="H132">
            <v>0</v>
          </cell>
          <cell r="I132">
            <v>0</v>
          </cell>
          <cell r="J132">
            <v>0</v>
          </cell>
          <cell r="K132">
            <v>0</v>
          </cell>
          <cell r="L132">
            <v>0</v>
          </cell>
          <cell r="M132">
            <v>0</v>
          </cell>
        </row>
        <row r="133">
          <cell r="A133" t="str">
            <v>02.07.01</v>
          </cell>
          <cell r="B133" t="str">
            <v>SUDECAP</v>
          </cell>
          <cell r="C133" t="str">
            <v>DE PORTA OU JANELA</v>
          </cell>
          <cell r="D133">
            <v>0</v>
          </cell>
          <cell r="E133">
            <v>0</v>
          </cell>
          <cell r="F133">
            <v>0</v>
          </cell>
          <cell r="G133">
            <v>0</v>
          </cell>
          <cell r="H133">
            <v>0</v>
          </cell>
          <cell r="I133">
            <v>0</v>
          </cell>
          <cell r="J133">
            <v>0</v>
          </cell>
          <cell r="K133">
            <v>0</v>
          </cell>
          <cell r="L133" t="str">
            <v>M2</v>
          </cell>
          <cell r="M133">
            <v>11.95</v>
          </cell>
        </row>
        <row r="134">
          <cell r="A134" t="str">
            <v>02.09</v>
          </cell>
          <cell r="B134" t="str">
            <v>SUDECAP</v>
          </cell>
          <cell r="C134" t="str">
            <v>DEMOLIÇAO DE REVESTIMENTO INCLUSIVE AFASTAMENTO</v>
          </cell>
          <cell r="D134">
            <v>0</v>
          </cell>
          <cell r="E134">
            <v>0</v>
          </cell>
          <cell r="F134">
            <v>0</v>
          </cell>
          <cell r="G134">
            <v>0</v>
          </cell>
          <cell r="H134">
            <v>0</v>
          </cell>
          <cell r="I134">
            <v>0</v>
          </cell>
          <cell r="J134">
            <v>0</v>
          </cell>
          <cell r="K134">
            <v>0</v>
          </cell>
          <cell r="L134">
            <v>0</v>
          </cell>
          <cell r="M134">
            <v>0</v>
          </cell>
        </row>
        <row r="135">
          <cell r="A135" t="str">
            <v>02.09.01</v>
          </cell>
          <cell r="B135" t="str">
            <v>SUDECAP</v>
          </cell>
          <cell r="C135" t="str">
            <v>DE REBOCO</v>
          </cell>
          <cell r="D135">
            <v>0</v>
          </cell>
          <cell r="E135">
            <v>0</v>
          </cell>
          <cell r="F135">
            <v>0</v>
          </cell>
          <cell r="G135">
            <v>0</v>
          </cell>
          <cell r="H135">
            <v>0</v>
          </cell>
          <cell r="I135">
            <v>0</v>
          </cell>
          <cell r="J135">
            <v>0</v>
          </cell>
          <cell r="K135">
            <v>0</v>
          </cell>
          <cell r="L135" t="str">
            <v>M2</v>
          </cell>
          <cell r="M135">
            <v>2.21</v>
          </cell>
        </row>
        <row r="136">
          <cell r="A136" t="str">
            <v>02.09.03</v>
          </cell>
          <cell r="B136" t="str">
            <v>SUDECAP</v>
          </cell>
          <cell r="C136" t="str">
            <v>CERAMICO, AZULEJO OU LADRILHO HIDRAULICO</v>
          </cell>
          <cell r="D136">
            <v>0</v>
          </cell>
          <cell r="E136">
            <v>0</v>
          </cell>
          <cell r="F136">
            <v>0</v>
          </cell>
          <cell r="G136">
            <v>0</v>
          </cell>
          <cell r="H136">
            <v>0</v>
          </cell>
          <cell r="I136">
            <v>0</v>
          </cell>
          <cell r="J136">
            <v>0</v>
          </cell>
          <cell r="K136">
            <v>0</v>
          </cell>
          <cell r="L136" t="str">
            <v>M2</v>
          </cell>
          <cell r="M136">
            <v>14.38</v>
          </cell>
        </row>
        <row r="137">
          <cell r="A137" t="str">
            <v>02.09.05</v>
          </cell>
          <cell r="B137" t="str">
            <v>SUDECAP</v>
          </cell>
          <cell r="C137" t="str">
            <v>DE PEDRA (MARMORE, GRANITO, ARDOSIA, SAO TOME,ETC)</v>
          </cell>
          <cell r="D137">
            <v>0</v>
          </cell>
          <cell r="E137">
            <v>0</v>
          </cell>
          <cell r="F137">
            <v>0</v>
          </cell>
          <cell r="G137">
            <v>0</v>
          </cell>
          <cell r="H137">
            <v>0</v>
          </cell>
          <cell r="I137">
            <v>0</v>
          </cell>
          <cell r="J137">
            <v>0</v>
          </cell>
          <cell r="K137">
            <v>0</v>
          </cell>
          <cell r="L137" t="str">
            <v>M2</v>
          </cell>
          <cell r="M137">
            <v>15.98</v>
          </cell>
        </row>
        <row r="138">
          <cell r="A138" t="str">
            <v>02.09.06</v>
          </cell>
          <cell r="B138" t="str">
            <v>SUDECAP</v>
          </cell>
          <cell r="C138" t="str">
            <v>DE FORMICA</v>
          </cell>
          <cell r="D138">
            <v>0</v>
          </cell>
          <cell r="E138">
            <v>0</v>
          </cell>
          <cell r="F138">
            <v>0</v>
          </cell>
          <cell r="G138">
            <v>0</v>
          </cell>
          <cell r="H138">
            <v>0</v>
          </cell>
          <cell r="I138">
            <v>0</v>
          </cell>
          <cell r="J138">
            <v>0</v>
          </cell>
          <cell r="K138">
            <v>0</v>
          </cell>
          <cell r="L138" t="str">
            <v>M2</v>
          </cell>
          <cell r="M138">
            <v>4.78</v>
          </cell>
        </row>
        <row r="139">
          <cell r="A139" t="str">
            <v>02.09.07</v>
          </cell>
          <cell r="B139" t="str">
            <v>SUDECAP</v>
          </cell>
          <cell r="C139" t="str">
            <v>DE PEDRA ALMOFADADA</v>
          </cell>
          <cell r="D139">
            <v>0</v>
          </cell>
          <cell r="E139">
            <v>0</v>
          </cell>
          <cell r="F139">
            <v>0</v>
          </cell>
          <cell r="G139">
            <v>0</v>
          </cell>
          <cell r="H139">
            <v>0</v>
          </cell>
          <cell r="I139">
            <v>0</v>
          </cell>
          <cell r="J139">
            <v>0</v>
          </cell>
          <cell r="K139">
            <v>0</v>
          </cell>
          <cell r="L139" t="str">
            <v>M2</v>
          </cell>
          <cell r="M139">
            <v>33.799999999999997</v>
          </cell>
        </row>
        <row r="140">
          <cell r="A140" t="str">
            <v>02.10</v>
          </cell>
          <cell r="B140" t="str">
            <v>SUDECAP</v>
          </cell>
          <cell r="C140" t="str">
            <v>DEMOLIÇAO DE PISO INCLUSIVE AFASTAMENTO</v>
          </cell>
          <cell r="D140">
            <v>0</v>
          </cell>
          <cell r="E140">
            <v>0</v>
          </cell>
          <cell r="F140">
            <v>0</v>
          </cell>
          <cell r="G140">
            <v>0</v>
          </cell>
          <cell r="H140">
            <v>0</v>
          </cell>
          <cell r="I140">
            <v>0</v>
          </cell>
          <cell r="J140">
            <v>0</v>
          </cell>
          <cell r="K140">
            <v>0</v>
          </cell>
          <cell r="L140">
            <v>0</v>
          </cell>
          <cell r="M140">
            <v>0</v>
          </cell>
        </row>
        <row r="141">
          <cell r="A141" t="str">
            <v>02.10.01</v>
          </cell>
          <cell r="B141" t="str">
            <v>SUDECAP</v>
          </cell>
          <cell r="C141" t="str">
            <v>CIMENTADO OU CONTRAPISO DE ARGAMASSA</v>
          </cell>
          <cell r="D141">
            <v>0</v>
          </cell>
          <cell r="E141">
            <v>0</v>
          </cell>
          <cell r="F141">
            <v>0</v>
          </cell>
          <cell r="G141">
            <v>0</v>
          </cell>
          <cell r="H141">
            <v>0</v>
          </cell>
          <cell r="I141">
            <v>0</v>
          </cell>
          <cell r="J141">
            <v>0</v>
          </cell>
          <cell r="K141">
            <v>0</v>
          </cell>
          <cell r="L141" t="str">
            <v>M2</v>
          </cell>
          <cell r="M141">
            <v>2.21</v>
          </cell>
        </row>
        <row r="142">
          <cell r="A142" t="str">
            <v>02.10.03</v>
          </cell>
          <cell r="B142" t="str">
            <v>SUDECAP</v>
          </cell>
          <cell r="C142" t="str">
            <v>CERAMICO OU LADRILHO HIDRAULICO</v>
          </cell>
          <cell r="D142">
            <v>0</v>
          </cell>
          <cell r="E142">
            <v>0</v>
          </cell>
          <cell r="F142">
            <v>0</v>
          </cell>
          <cell r="G142">
            <v>0</v>
          </cell>
          <cell r="H142">
            <v>0</v>
          </cell>
          <cell r="I142">
            <v>0</v>
          </cell>
          <cell r="J142">
            <v>0</v>
          </cell>
          <cell r="K142">
            <v>0</v>
          </cell>
          <cell r="L142" t="str">
            <v>M2</v>
          </cell>
          <cell r="M142">
            <v>11.19</v>
          </cell>
        </row>
        <row r="143">
          <cell r="A143" t="str">
            <v>02.10.05</v>
          </cell>
          <cell r="B143" t="str">
            <v>SUDECAP</v>
          </cell>
          <cell r="C143" t="str">
            <v>DE PEDRA (MARMORE, GRANITO, ARDOSIA, SAO TOME,ETC)</v>
          </cell>
          <cell r="D143">
            <v>0</v>
          </cell>
          <cell r="E143">
            <v>0</v>
          </cell>
          <cell r="F143">
            <v>0</v>
          </cell>
          <cell r="G143">
            <v>0</v>
          </cell>
          <cell r="H143">
            <v>0</v>
          </cell>
          <cell r="I143">
            <v>0</v>
          </cell>
          <cell r="J143">
            <v>0</v>
          </cell>
          <cell r="K143">
            <v>0</v>
          </cell>
          <cell r="L143" t="str">
            <v>M2</v>
          </cell>
          <cell r="M143">
            <v>20.76</v>
          </cell>
        </row>
        <row r="144">
          <cell r="A144" t="str">
            <v>02.10.07</v>
          </cell>
          <cell r="B144" t="str">
            <v>SUDECAP</v>
          </cell>
          <cell r="C144" t="str">
            <v>VINILICO</v>
          </cell>
          <cell r="D144">
            <v>0</v>
          </cell>
          <cell r="E144">
            <v>0</v>
          </cell>
          <cell r="F144">
            <v>0</v>
          </cell>
          <cell r="G144">
            <v>0</v>
          </cell>
          <cell r="H144">
            <v>0</v>
          </cell>
          <cell r="I144">
            <v>0</v>
          </cell>
          <cell r="J144">
            <v>0</v>
          </cell>
          <cell r="K144">
            <v>0</v>
          </cell>
          <cell r="L144" t="str">
            <v>M2</v>
          </cell>
          <cell r="M144">
            <v>5.6</v>
          </cell>
        </row>
        <row r="145">
          <cell r="A145" t="str">
            <v>02.10.08</v>
          </cell>
          <cell r="B145" t="str">
            <v>SUDECAP</v>
          </cell>
          <cell r="C145" t="str">
            <v>DE MARMORITE</v>
          </cell>
          <cell r="D145">
            <v>0</v>
          </cell>
          <cell r="E145">
            <v>0</v>
          </cell>
          <cell r="F145">
            <v>0</v>
          </cell>
          <cell r="G145">
            <v>0</v>
          </cell>
          <cell r="H145">
            <v>0</v>
          </cell>
          <cell r="I145">
            <v>0</v>
          </cell>
          <cell r="J145">
            <v>0</v>
          </cell>
          <cell r="K145">
            <v>0</v>
          </cell>
          <cell r="L145" t="str">
            <v>M2</v>
          </cell>
          <cell r="M145">
            <v>13.18</v>
          </cell>
        </row>
        <row r="146">
          <cell r="A146" t="str">
            <v>02.10.09</v>
          </cell>
          <cell r="B146" t="str">
            <v>SUDECAP</v>
          </cell>
          <cell r="C146" t="str">
            <v>DE TACO DE MADEIRA</v>
          </cell>
          <cell r="D146">
            <v>0</v>
          </cell>
          <cell r="E146">
            <v>0</v>
          </cell>
          <cell r="F146">
            <v>0</v>
          </cell>
          <cell r="G146">
            <v>0</v>
          </cell>
          <cell r="H146">
            <v>0</v>
          </cell>
          <cell r="I146">
            <v>0</v>
          </cell>
          <cell r="J146">
            <v>0</v>
          </cell>
          <cell r="K146">
            <v>0</v>
          </cell>
          <cell r="L146" t="str">
            <v>M2</v>
          </cell>
          <cell r="M146">
            <v>21.92</v>
          </cell>
        </row>
        <row r="147">
          <cell r="A147" t="str">
            <v>02.11</v>
          </cell>
          <cell r="B147" t="str">
            <v>SUDECAP</v>
          </cell>
          <cell r="C147" t="str">
            <v>DEMOLIÇAO DE PASSEIO E PAVIMENTO</v>
          </cell>
          <cell r="D147">
            <v>0</v>
          </cell>
          <cell r="E147">
            <v>0</v>
          </cell>
          <cell r="F147">
            <v>0</v>
          </cell>
          <cell r="G147">
            <v>0</v>
          </cell>
          <cell r="H147">
            <v>0</v>
          </cell>
          <cell r="I147">
            <v>0</v>
          </cell>
          <cell r="J147">
            <v>0</v>
          </cell>
          <cell r="K147">
            <v>0</v>
          </cell>
          <cell r="L147">
            <v>0</v>
          </cell>
          <cell r="M147">
            <v>0</v>
          </cell>
        </row>
        <row r="148">
          <cell r="A148" t="str">
            <v>02.11.01</v>
          </cell>
          <cell r="B148" t="str">
            <v>SUDECAP</v>
          </cell>
          <cell r="C148" t="str">
            <v>PASSEIO OU LAJE DE CONCRETO MANUALMENTE</v>
          </cell>
          <cell r="D148">
            <v>0</v>
          </cell>
          <cell r="E148">
            <v>0</v>
          </cell>
          <cell r="F148">
            <v>0</v>
          </cell>
          <cell r="G148">
            <v>0</v>
          </cell>
          <cell r="H148">
            <v>0</v>
          </cell>
          <cell r="I148">
            <v>0</v>
          </cell>
          <cell r="J148">
            <v>0</v>
          </cell>
          <cell r="K148">
            <v>0</v>
          </cell>
          <cell r="L148" t="str">
            <v>M2</v>
          </cell>
          <cell r="M148">
            <v>19.18</v>
          </cell>
        </row>
        <row r="149">
          <cell r="A149" t="str">
            <v>02.11.02</v>
          </cell>
          <cell r="B149" t="str">
            <v>SUDECAP</v>
          </cell>
          <cell r="C149" t="str">
            <v>PASSEIO OU LAJE DE CONCRETO C/ EQUIP. PNEUMATICO</v>
          </cell>
          <cell r="D149">
            <v>0</v>
          </cell>
          <cell r="E149">
            <v>0</v>
          </cell>
          <cell r="F149">
            <v>0</v>
          </cell>
          <cell r="G149">
            <v>0</v>
          </cell>
          <cell r="H149">
            <v>0</v>
          </cell>
          <cell r="I149">
            <v>0</v>
          </cell>
          <cell r="J149">
            <v>0</v>
          </cell>
          <cell r="K149">
            <v>0</v>
          </cell>
          <cell r="L149" t="str">
            <v>M2</v>
          </cell>
          <cell r="M149">
            <v>13.34</v>
          </cell>
        </row>
        <row r="150">
          <cell r="A150" t="str">
            <v>02.11.03</v>
          </cell>
          <cell r="B150" t="str">
            <v>SUDECAP</v>
          </cell>
          <cell r="C150" t="str">
            <v>CALÇADA PORTUGUESA</v>
          </cell>
          <cell r="D150">
            <v>0</v>
          </cell>
          <cell r="E150">
            <v>0</v>
          </cell>
          <cell r="F150">
            <v>0</v>
          </cell>
          <cell r="G150">
            <v>0</v>
          </cell>
          <cell r="H150">
            <v>0</v>
          </cell>
          <cell r="I150">
            <v>0</v>
          </cell>
          <cell r="J150">
            <v>0</v>
          </cell>
          <cell r="K150">
            <v>0</v>
          </cell>
          <cell r="L150" t="str">
            <v>M2</v>
          </cell>
          <cell r="M150">
            <v>4.49</v>
          </cell>
        </row>
        <row r="151">
          <cell r="A151" t="str">
            <v>02.11.04</v>
          </cell>
          <cell r="B151" t="str">
            <v>SUDECAP</v>
          </cell>
          <cell r="C151" t="str">
            <v>PASSEIO OU LAJE DE CONCRETO C/EQUIPAMENTO ELETRICO</v>
          </cell>
          <cell r="D151">
            <v>0</v>
          </cell>
          <cell r="E151">
            <v>0</v>
          </cell>
          <cell r="F151">
            <v>0</v>
          </cell>
          <cell r="G151">
            <v>0</v>
          </cell>
          <cell r="H151">
            <v>0</v>
          </cell>
          <cell r="I151">
            <v>0</v>
          </cell>
          <cell r="J151">
            <v>0</v>
          </cell>
          <cell r="K151">
            <v>0</v>
          </cell>
          <cell r="L151" t="str">
            <v>M2</v>
          </cell>
          <cell r="M151">
            <v>5.52</v>
          </cell>
        </row>
        <row r="152">
          <cell r="A152" t="str">
            <v>02.11.05</v>
          </cell>
          <cell r="B152" t="str">
            <v>SUDECAP</v>
          </cell>
          <cell r="C152" t="str">
            <v>MANUAL DE ALVENARIA POLIEDRICA</v>
          </cell>
          <cell r="D152">
            <v>0</v>
          </cell>
          <cell r="E152">
            <v>0</v>
          </cell>
          <cell r="F152">
            <v>0</v>
          </cell>
          <cell r="G152">
            <v>0</v>
          </cell>
          <cell r="H152">
            <v>0</v>
          </cell>
          <cell r="I152">
            <v>0</v>
          </cell>
          <cell r="J152">
            <v>0</v>
          </cell>
          <cell r="K152">
            <v>0</v>
          </cell>
          <cell r="L152" t="str">
            <v>M2</v>
          </cell>
          <cell r="M152">
            <v>5.6</v>
          </cell>
        </row>
        <row r="153">
          <cell r="A153" t="str">
            <v>02.11.07</v>
          </cell>
          <cell r="B153" t="str">
            <v>SUDECAP</v>
          </cell>
          <cell r="C153" t="str">
            <v>DE REVESTIMENTO ASFALTICO COM EQUIP. PNEUMATICO</v>
          </cell>
          <cell r="D153">
            <v>0</v>
          </cell>
          <cell r="E153">
            <v>0</v>
          </cell>
          <cell r="F153">
            <v>0</v>
          </cell>
          <cell r="G153">
            <v>0</v>
          </cell>
          <cell r="H153">
            <v>0</v>
          </cell>
          <cell r="I153">
            <v>0</v>
          </cell>
          <cell r="J153">
            <v>0</v>
          </cell>
          <cell r="K153">
            <v>0</v>
          </cell>
          <cell r="L153" t="str">
            <v>M2</v>
          </cell>
          <cell r="M153">
            <v>13.34</v>
          </cell>
        </row>
        <row r="154">
          <cell r="A154" t="str">
            <v>02.12</v>
          </cell>
          <cell r="B154" t="str">
            <v>SUDECAP</v>
          </cell>
          <cell r="C154" t="str">
            <v>CORTE MECANICO EM CONCRETO/ASFALTO</v>
          </cell>
          <cell r="D154">
            <v>0</v>
          </cell>
          <cell r="E154">
            <v>0</v>
          </cell>
          <cell r="F154">
            <v>0</v>
          </cell>
          <cell r="G154">
            <v>0</v>
          </cell>
          <cell r="H154">
            <v>0</v>
          </cell>
          <cell r="I154">
            <v>0</v>
          </cell>
          <cell r="J154">
            <v>0</v>
          </cell>
          <cell r="K154">
            <v>0</v>
          </cell>
          <cell r="L154">
            <v>0</v>
          </cell>
          <cell r="M154">
            <v>0</v>
          </cell>
        </row>
        <row r="155">
          <cell r="A155" t="str">
            <v>02.12.01</v>
          </cell>
          <cell r="B155" t="str">
            <v>SUDECAP</v>
          </cell>
          <cell r="C155" t="str">
            <v>CORTE MECAN. C/ SERRA CIRCULAR EM CONCRETO/ASFALTO</v>
          </cell>
          <cell r="D155">
            <v>0</v>
          </cell>
          <cell r="E155">
            <v>0</v>
          </cell>
          <cell r="F155">
            <v>0</v>
          </cell>
          <cell r="G155">
            <v>0</v>
          </cell>
          <cell r="H155">
            <v>0</v>
          </cell>
          <cell r="I155">
            <v>0</v>
          </cell>
          <cell r="J155">
            <v>0</v>
          </cell>
          <cell r="K155">
            <v>0</v>
          </cell>
          <cell r="L155" t="str">
            <v>M</v>
          </cell>
          <cell r="M155">
            <v>1.83</v>
          </cell>
        </row>
        <row r="156">
          <cell r="A156" t="str">
            <v>02.13</v>
          </cell>
          <cell r="B156" t="str">
            <v>SUDECAP</v>
          </cell>
          <cell r="C156" t="str">
            <v>DEMOLIÇAO DE CONCRETO INCLUSIVE AFASTAMENTO</v>
          </cell>
          <cell r="D156">
            <v>0</v>
          </cell>
          <cell r="E156">
            <v>0</v>
          </cell>
          <cell r="F156">
            <v>0</v>
          </cell>
          <cell r="G156">
            <v>0</v>
          </cell>
          <cell r="H156">
            <v>0</v>
          </cell>
          <cell r="I156">
            <v>0</v>
          </cell>
          <cell r="J156">
            <v>0</v>
          </cell>
          <cell r="K156">
            <v>0</v>
          </cell>
          <cell r="L156">
            <v>0</v>
          </cell>
          <cell r="M156">
            <v>0</v>
          </cell>
        </row>
        <row r="157">
          <cell r="A157" t="str">
            <v>02.13.01</v>
          </cell>
          <cell r="B157" t="str">
            <v>SUDECAP</v>
          </cell>
          <cell r="C157" t="str">
            <v>SIMPLES - MANUAL</v>
          </cell>
          <cell r="D157">
            <v>0</v>
          </cell>
          <cell r="E157">
            <v>0</v>
          </cell>
          <cell r="F157">
            <v>0</v>
          </cell>
          <cell r="G157">
            <v>0</v>
          </cell>
          <cell r="H157">
            <v>0</v>
          </cell>
          <cell r="I157">
            <v>0</v>
          </cell>
          <cell r="J157">
            <v>0</v>
          </cell>
          <cell r="K157">
            <v>0</v>
          </cell>
          <cell r="L157" t="str">
            <v>M3</v>
          </cell>
          <cell r="M157">
            <v>197.7</v>
          </cell>
        </row>
        <row r="158">
          <cell r="A158" t="str">
            <v>02.13.02</v>
          </cell>
          <cell r="B158" t="str">
            <v>SUDECAP</v>
          </cell>
          <cell r="C158" t="str">
            <v>ARMADO  - MANUAL</v>
          </cell>
          <cell r="D158">
            <v>0</v>
          </cell>
          <cell r="E158">
            <v>0</v>
          </cell>
          <cell r="F158">
            <v>0</v>
          </cell>
          <cell r="G158">
            <v>0</v>
          </cell>
          <cell r="H158">
            <v>0</v>
          </cell>
          <cell r="I158">
            <v>0</v>
          </cell>
          <cell r="J158">
            <v>0</v>
          </cell>
          <cell r="K158">
            <v>0</v>
          </cell>
          <cell r="L158" t="str">
            <v>M3</v>
          </cell>
          <cell r="M158">
            <v>271.66000000000003</v>
          </cell>
        </row>
        <row r="159">
          <cell r="A159" t="str">
            <v>02.13.03</v>
          </cell>
          <cell r="B159" t="str">
            <v>SUDECAP</v>
          </cell>
          <cell r="C159" t="str">
            <v>SIMPLES - COM EQUIPAMENTO ELETRICO</v>
          </cell>
          <cell r="D159">
            <v>0</v>
          </cell>
          <cell r="E159">
            <v>0</v>
          </cell>
          <cell r="F159">
            <v>0</v>
          </cell>
          <cell r="G159">
            <v>0</v>
          </cell>
          <cell r="H159">
            <v>0</v>
          </cell>
          <cell r="I159">
            <v>0</v>
          </cell>
          <cell r="J159">
            <v>0</v>
          </cell>
          <cell r="K159">
            <v>0</v>
          </cell>
          <cell r="L159" t="str">
            <v>M3</v>
          </cell>
          <cell r="M159">
            <v>71.88</v>
          </cell>
        </row>
        <row r="160">
          <cell r="A160" t="str">
            <v>02.13.04</v>
          </cell>
          <cell r="B160" t="str">
            <v>SUDECAP</v>
          </cell>
          <cell r="C160" t="str">
            <v>ARMADO - COM EQUIPAMENTO ELETRICO</v>
          </cell>
          <cell r="D160">
            <v>0</v>
          </cell>
          <cell r="E160">
            <v>0</v>
          </cell>
          <cell r="F160">
            <v>0</v>
          </cell>
          <cell r="G160">
            <v>0</v>
          </cell>
          <cell r="H160">
            <v>0</v>
          </cell>
          <cell r="I160">
            <v>0</v>
          </cell>
          <cell r="J160">
            <v>0</v>
          </cell>
          <cell r="K160">
            <v>0</v>
          </cell>
          <cell r="L160" t="str">
            <v>M3</v>
          </cell>
          <cell r="M160">
            <v>113.28</v>
          </cell>
        </row>
        <row r="161">
          <cell r="A161" t="str">
            <v>02.14</v>
          </cell>
          <cell r="B161" t="str">
            <v>SUDECAP</v>
          </cell>
          <cell r="C161" t="str">
            <v>DEMOLIÇAO MANUAL, DE ALVENARIA INCL. AFASTAMENTO</v>
          </cell>
          <cell r="D161">
            <v>0</v>
          </cell>
          <cell r="E161">
            <v>0</v>
          </cell>
          <cell r="F161">
            <v>0</v>
          </cell>
          <cell r="G161">
            <v>0</v>
          </cell>
          <cell r="H161">
            <v>0</v>
          </cell>
          <cell r="I161">
            <v>0</v>
          </cell>
          <cell r="J161">
            <v>0</v>
          </cell>
          <cell r="K161">
            <v>0</v>
          </cell>
          <cell r="L161">
            <v>0</v>
          </cell>
          <cell r="M161">
            <v>0</v>
          </cell>
        </row>
        <row r="162">
          <cell r="A162" t="str">
            <v>02.14.01</v>
          </cell>
          <cell r="B162" t="str">
            <v>SUDECAP</v>
          </cell>
          <cell r="C162" t="str">
            <v>DE ALVENARIA DE TIJOLOS E BLOCOS</v>
          </cell>
          <cell r="D162">
            <v>0</v>
          </cell>
          <cell r="E162">
            <v>0</v>
          </cell>
          <cell r="F162">
            <v>0</v>
          </cell>
          <cell r="G162">
            <v>0</v>
          </cell>
          <cell r="H162">
            <v>0</v>
          </cell>
          <cell r="I162">
            <v>0</v>
          </cell>
          <cell r="J162">
            <v>0</v>
          </cell>
          <cell r="K162">
            <v>0</v>
          </cell>
          <cell r="L162" t="str">
            <v>M3</v>
          </cell>
          <cell r="M162">
            <v>89.8</v>
          </cell>
        </row>
        <row r="163">
          <cell r="A163" t="str">
            <v>02.15</v>
          </cell>
          <cell r="B163" t="str">
            <v>SUDECAP</v>
          </cell>
          <cell r="C163" t="str">
            <v>REMOÇAO DE MEIO-FIO</v>
          </cell>
          <cell r="D163">
            <v>0</v>
          </cell>
          <cell r="E163">
            <v>0</v>
          </cell>
          <cell r="F163">
            <v>0</v>
          </cell>
          <cell r="G163">
            <v>0</v>
          </cell>
          <cell r="H163">
            <v>0</v>
          </cell>
          <cell r="I163">
            <v>0</v>
          </cell>
          <cell r="J163">
            <v>0</v>
          </cell>
          <cell r="K163">
            <v>0</v>
          </cell>
          <cell r="L163">
            <v>0</v>
          </cell>
          <cell r="M163">
            <v>0</v>
          </cell>
        </row>
        <row r="164">
          <cell r="A164" t="str">
            <v>02.15.01</v>
          </cell>
          <cell r="B164" t="str">
            <v>SUDECAP</v>
          </cell>
          <cell r="C164" t="str">
            <v>PREMOLDADO DE CONCRETO</v>
          </cell>
          <cell r="D164">
            <v>0</v>
          </cell>
          <cell r="E164">
            <v>0</v>
          </cell>
          <cell r="F164">
            <v>0</v>
          </cell>
          <cell r="G164">
            <v>0</v>
          </cell>
          <cell r="H164">
            <v>0</v>
          </cell>
          <cell r="I164">
            <v>0</v>
          </cell>
          <cell r="J164">
            <v>0</v>
          </cell>
          <cell r="K164">
            <v>0</v>
          </cell>
          <cell r="L164" t="str">
            <v>M</v>
          </cell>
          <cell r="M164">
            <v>7</v>
          </cell>
        </row>
        <row r="165">
          <cell r="A165" t="str">
            <v>02.15.02</v>
          </cell>
          <cell r="B165" t="str">
            <v>SUDECAP</v>
          </cell>
          <cell r="C165" t="str">
            <v>DE PEDRA (GNAISSE, BASALTO ETC.)</v>
          </cell>
          <cell r="D165">
            <v>0</v>
          </cell>
          <cell r="E165">
            <v>0</v>
          </cell>
          <cell r="F165">
            <v>0</v>
          </cell>
          <cell r="G165">
            <v>0</v>
          </cell>
          <cell r="H165">
            <v>0</v>
          </cell>
          <cell r="I165">
            <v>0</v>
          </cell>
          <cell r="J165">
            <v>0</v>
          </cell>
          <cell r="K165">
            <v>0</v>
          </cell>
          <cell r="L165" t="str">
            <v>M</v>
          </cell>
          <cell r="M165">
            <v>21</v>
          </cell>
        </row>
        <row r="166">
          <cell r="A166" t="str">
            <v>02.16</v>
          </cell>
          <cell r="B166" t="str">
            <v>SUDECAP</v>
          </cell>
          <cell r="C166" t="str">
            <v>DEMOLIÇAO, REMOÇAO E CARGA MECANICA</v>
          </cell>
          <cell r="D166">
            <v>0</v>
          </cell>
          <cell r="E166">
            <v>0</v>
          </cell>
          <cell r="F166">
            <v>0</v>
          </cell>
          <cell r="G166">
            <v>0</v>
          </cell>
          <cell r="H166">
            <v>0</v>
          </cell>
          <cell r="I166">
            <v>0</v>
          </cell>
          <cell r="J166">
            <v>0</v>
          </cell>
          <cell r="K166">
            <v>0</v>
          </cell>
          <cell r="L166">
            <v>0</v>
          </cell>
          <cell r="M166">
            <v>0</v>
          </cell>
        </row>
        <row r="167">
          <cell r="A167" t="str">
            <v>02.16.01</v>
          </cell>
          <cell r="B167" t="str">
            <v>SUDECAP</v>
          </cell>
          <cell r="C167" t="str">
            <v>DE CONSTRUÇOES DE ALVENARIA</v>
          </cell>
          <cell r="D167">
            <v>0</v>
          </cell>
          <cell r="E167">
            <v>0</v>
          </cell>
          <cell r="F167">
            <v>0</v>
          </cell>
          <cell r="G167">
            <v>0</v>
          </cell>
          <cell r="H167">
            <v>0</v>
          </cell>
          <cell r="I167">
            <v>0</v>
          </cell>
          <cell r="J167">
            <v>0</v>
          </cell>
          <cell r="K167">
            <v>0</v>
          </cell>
          <cell r="L167" t="str">
            <v>M2</v>
          </cell>
          <cell r="M167">
            <v>7.47</v>
          </cell>
        </row>
        <row r="168">
          <cell r="A168" t="str">
            <v>02.16.04</v>
          </cell>
          <cell r="B168" t="str">
            <v>SUDECAP</v>
          </cell>
          <cell r="C168" t="str">
            <v>DE GABIAO</v>
          </cell>
          <cell r="D168">
            <v>0</v>
          </cell>
          <cell r="E168">
            <v>0</v>
          </cell>
          <cell r="F168">
            <v>0</v>
          </cell>
          <cell r="G168">
            <v>0</v>
          </cell>
          <cell r="H168">
            <v>0</v>
          </cell>
          <cell r="I168">
            <v>0</v>
          </cell>
          <cell r="J168">
            <v>0</v>
          </cell>
          <cell r="K168">
            <v>0</v>
          </cell>
          <cell r="L168" t="str">
            <v>M3</v>
          </cell>
          <cell r="M168">
            <v>18.829999999999998</v>
          </cell>
        </row>
        <row r="169">
          <cell r="A169" t="str">
            <v>02.19</v>
          </cell>
          <cell r="B169" t="str">
            <v>SUDECAP</v>
          </cell>
          <cell r="C169" t="str">
            <v>DEMOLIÇAO DE DIVISORIA INCLUSIVE AFASTAMENTO</v>
          </cell>
          <cell r="D169">
            <v>0</v>
          </cell>
          <cell r="E169">
            <v>0</v>
          </cell>
          <cell r="F169">
            <v>0</v>
          </cell>
          <cell r="G169">
            <v>0</v>
          </cell>
          <cell r="H169">
            <v>0</v>
          </cell>
          <cell r="I169">
            <v>0</v>
          </cell>
          <cell r="J169">
            <v>0</v>
          </cell>
          <cell r="K169">
            <v>0</v>
          </cell>
          <cell r="L169">
            <v>0</v>
          </cell>
          <cell r="M169">
            <v>0</v>
          </cell>
        </row>
        <row r="170">
          <cell r="A170" t="str">
            <v>02.19.01</v>
          </cell>
          <cell r="B170" t="str">
            <v>SUDECAP</v>
          </cell>
          <cell r="C170" t="str">
            <v>DE PEDRA (MARMORE, ARDORSIA OU MARMORITE)</v>
          </cell>
          <cell r="D170">
            <v>0</v>
          </cell>
          <cell r="E170">
            <v>0</v>
          </cell>
          <cell r="F170">
            <v>0</v>
          </cell>
          <cell r="G170">
            <v>0</v>
          </cell>
          <cell r="H170">
            <v>0</v>
          </cell>
          <cell r="I170">
            <v>0</v>
          </cell>
          <cell r="J170">
            <v>0</v>
          </cell>
          <cell r="K170">
            <v>0</v>
          </cell>
          <cell r="L170" t="str">
            <v>M2</v>
          </cell>
          <cell r="M170">
            <v>33.799999999999997</v>
          </cell>
        </row>
        <row r="171">
          <cell r="A171" t="str">
            <v>02.19.03</v>
          </cell>
          <cell r="B171" t="str">
            <v>SUDECAP</v>
          </cell>
          <cell r="C171" t="str">
            <v>DE MADEIRA</v>
          </cell>
          <cell r="D171">
            <v>0</v>
          </cell>
          <cell r="E171">
            <v>0</v>
          </cell>
          <cell r="F171">
            <v>0</v>
          </cell>
          <cell r="G171">
            <v>0</v>
          </cell>
          <cell r="H171">
            <v>0</v>
          </cell>
          <cell r="I171">
            <v>0</v>
          </cell>
          <cell r="J171">
            <v>0</v>
          </cell>
          <cell r="K171">
            <v>0</v>
          </cell>
          <cell r="L171" t="str">
            <v>M2</v>
          </cell>
          <cell r="M171">
            <v>12.36</v>
          </cell>
        </row>
        <row r="172">
          <cell r="A172" t="str">
            <v>02.19.05</v>
          </cell>
          <cell r="B172" t="str">
            <v>SUDECAP</v>
          </cell>
          <cell r="C172" t="str">
            <v>DE ELEMENTOS VAZADOS (COBOGO, ETC)</v>
          </cell>
          <cell r="D172">
            <v>0</v>
          </cell>
          <cell r="E172">
            <v>0</v>
          </cell>
          <cell r="F172">
            <v>0</v>
          </cell>
          <cell r="G172">
            <v>0</v>
          </cell>
          <cell r="H172">
            <v>0</v>
          </cell>
          <cell r="I172">
            <v>0</v>
          </cell>
          <cell r="J172">
            <v>0</v>
          </cell>
          <cell r="K172">
            <v>0</v>
          </cell>
          <cell r="L172" t="str">
            <v>M2</v>
          </cell>
          <cell r="M172">
            <v>6.29</v>
          </cell>
        </row>
        <row r="173">
          <cell r="A173" t="str">
            <v>02.19.06</v>
          </cell>
          <cell r="B173" t="str">
            <v>SUDECAP</v>
          </cell>
          <cell r="C173" t="str">
            <v>DE LAMINADO</v>
          </cell>
          <cell r="D173">
            <v>0</v>
          </cell>
          <cell r="E173">
            <v>0</v>
          </cell>
          <cell r="F173">
            <v>0</v>
          </cell>
          <cell r="G173">
            <v>0</v>
          </cell>
          <cell r="H173">
            <v>0</v>
          </cell>
          <cell r="I173">
            <v>0</v>
          </cell>
          <cell r="J173">
            <v>0</v>
          </cell>
          <cell r="K173">
            <v>0</v>
          </cell>
          <cell r="L173" t="str">
            <v>M2</v>
          </cell>
          <cell r="M173">
            <v>0.85</v>
          </cell>
        </row>
        <row r="174">
          <cell r="A174" t="str">
            <v>02.20</v>
          </cell>
          <cell r="B174" t="str">
            <v>SUDECAP</v>
          </cell>
          <cell r="C174" t="str">
            <v>REMOÇAO DE QUADROS</v>
          </cell>
          <cell r="D174">
            <v>0</v>
          </cell>
          <cell r="E174">
            <v>0</v>
          </cell>
          <cell r="F174">
            <v>0</v>
          </cell>
          <cell r="G174">
            <v>0</v>
          </cell>
          <cell r="H174">
            <v>0</v>
          </cell>
          <cell r="I174">
            <v>0</v>
          </cell>
          <cell r="J174">
            <v>0</v>
          </cell>
          <cell r="K174">
            <v>0</v>
          </cell>
          <cell r="L174">
            <v>0</v>
          </cell>
          <cell r="M174">
            <v>0</v>
          </cell>
        </row>
        <row r="175">
          <cell r="A175" t="str">
            <v>02.20.01</v>
          </cell>
          <cell r="B175" t="str">
            <v>SUDECAP</v>
          </cell>
          <cell r="C175" t="str">
            <v>NEGRO</v>
          </cell>
          <cell r="D175">
            <v>0</v>
          </cell>
          <cell r="E175">
            <v>0</v>
          </cell>
          <cell r="F175">
            <v>0</v>
          </cell>
          <cell r="G175">
            <v>0</v>
          </cell>
          <cell r="H175">
            <v>0</v>
          </cell>
          <cell r="I175">
            <v>0</v>
          </cell>
          <cell r="J175">
            <v>0</v>
          </cell>
          <cell r="K175">
            <v>0</v>
          </cell>
          <cell r="L175" t="str">
            <v>M2</v>
          </cell>
          <cell r="M175">
            <v>15.98</v>
          </cell>
        </row>
        <row r="176">
          <cell r="A176" t="str">
            <v>02.21</v>
          </cell>
          <cell r="B176" t="str">
            <v>SUDECAP</v>
          </cell>
          <cell r="C176" t="str">
            <v>REMOÇAO DE PEÇAS DIVERSAS</v>
          </cell>
          <cell r="D176">
            <v>0</v>
          </cell>
          <cell r="E176">
            <v>0</v>
          </cell>
          <cell r="F176">
            <v>0</v>
          </cell>
          <cell r="G176">
            <v>0</v>
          </cell>
          <cell r="H176">
            <v>0</v>
          </cell>
          <cell r="I176">
            <v>0</v>
          </cell>
          <cell r="J176">
            <v>0</v>
          </cell>
          <cell r="K176">
            <v>0</v>
          </cell>
          <cell r="L176">
            <v>0</v>
          </cell>
          <cell r="M176">
            <v>0</v>
          </cell>
        </row>
        <row r="177">
          <cell r="A177" t="str">
            <v>02.21.01</v>
          </cell>
          <cell r="B177" t="str">
            <v>SUDECAP</v>
          </cell>
          <cell r="C177" t="str">
            <v>LOUÇAS</v>
          </cell>
          <cell r="D177">
            <v>0</v>
          </cell>
          <cell r="E177">
            <v>0</v>
          </cell>
          <cell r="F177">
            <v>0</v>
          </cell>
          <cell r="G177">
            <v>0</v>
          </cell>
          <cell r="H177">
            <v>0</v>
          </cell>
          <cell r="I177">
            <v>0</v>
          </cell>
          <cell r="J177">
            <v>0</v>
          </cell>
          <cell r="K177">
            <v>0</v>
          </cell>
          <cell r="L177" t="str">
            <v>UN</v>
          </cell>
          <cell r="M177">
            <v>50.7</v>
          </cell>
        </row>
        <row r="178">
          <cell r="A178" t="str">
            <v>02.21.02</v>
          </cell>
          <cell r="B178" t="str">
            <v>SUDECAP</v>
          </cell>
          <cell r="C178" t="str">
            <v>FERRAGENS (DOBRADIÇAS, FECHADURAS, MAÇANETAS)</v>
          </cell>
          <cell r="D178">
            <v>0</v>
          </cell>
          <cell r="E178">
            <v>0</v>
          </cell>
          <cell r="F178">
            <v>0</v>
          </cell>
          <cell r="G178">
            <v>0</v>
          </cell>
          <cell r="H178">
            <v>0</v>
          </cell>
          <cell r="I178">
            <v>0</v>
          </cell>
          <cell r="J178">
            <v>0</v>
          </cell>
          <cell r="K178">
            <v>0</v>
          </cell>
          <cell r="L178" t="str">
            <v>UN</v>
          </cell>
          <cell r="M178">
            <v>10.26</v>
          </cell>
        </row>
        <row r="179">
          <cell r="A179" t="str">
            <v>02.21.03</v>
          </cell>
          <cell r="B179" t="str">
            <v>SUDECAP</v>
          </cell>
          <cell r="C179" t="str">
            <v>METAIS COMUNS(CONDUITE,SIFAO, REGISTRO, TORNEIRA)</v>
          </cell>
          <cell r="D179">
            <v>0</v>
          </cell>
          <cell r="E179">
            <v>0</v>
          </cell>
          <cell r="F179">
            <v>0</v>
          </cell>
          <cell r="G179">
            <v>0</v>
          </cell>
          <cell r="H179">
            <v>0</v>
          </cell>
          <cell r="I179">
            <v>0</v>
          </cell>
          <cell r="J179">
            <v>0</v>
          </cell>
          <cell r="K179">
            <v>0</v>
          </cell>
          <cell r="L179" t="str">
            <v>UN</v>
          </cell>
          <cell r="M179">
            <v>10.96</v>
          </cell>
        </row>
        <row r="180">
          <cell r="A180" t="str">
            <v>02.21.04</v>
          </cell>
          <cell r="B180" t="str">
            <v>SUDECAP</v>
          </cell>
          <cell r="C180" t="str">
            <v>METAIS ESPECIAIS(VALVULA DE DESCARGA, CAIXA SILEN)</v>
          </cell>
          <cell r="D180">
            <v>0</v>
          </cell>
          <cell r="E180">
            <v>0</v>
          </cell>
          <cell r="F180">
            <v>0</v>
          </cell>
          <cell r="G180">
            <v>0</v>
          </cell>
          <cell r="H180">
            <v>0</v>
          </cell>
          <cell r="I180">
            <v>0</v>
          </cell>
          <cell r="J180">
            <v>0</v>
          </cell>
          <cell r="K180">
            <v>0</v>
          </cell>
          <cell r="L180" t="str">
            <v>UN</v>
          </cell>
          <cell r="M180">
            <v>10.96</v>
          </cell>
        </row>
        <row r="181">
          <cell r="A181" t="str">
            <v>02.21.05</v>
          </cell>
          <cell r="B181" t="str">
            <v>SUDECAP</v>
          </cell>
          <cell r="C181" t="str">
            <v>REMOÇAO DE LUMINARIA FLUORESCENTE</v>
          </cell>
          <cell r="D181">
            <v>0</v>
          </cell>
          <cell r="E181">
            <v>0</v>
          </cell>
          <cell r="F181">
            <v>0</v>
          </cell>
          <cell r="G181">
            <v>0</v>
          </cell>
          <cell r="H181">
            <v>0</v>
          </cell>
          <cell r="I181">
            <v>0</v>
          </cell>
          <cell r="J181">
            <v>0</v>
          </cell>
          <cell r="K181">
            <v>0</v>
          </cell>
          <cell r="L181" t="str">
            <v>UN</v>
          </cell>
          <cell r="M181">
            <v>2.68</v>
          </cell>
        </row>
        <row r="182">
          <cell r="A182" t="str">
            <v>02.21.06</v>
          </cell>
          <cell r="B182" t="str">
            <v>SUDECAP</v>
          </cell>
          <cell r="C182" t="str">
            <v>REMOÇAO DE LUMNARIA INCANDESCENTE</v>
          </cell>
          <cell r="D182">
            <v>0</v>
          </cell>
          <cell r="E182">
            <v>0</v>
          </cell>
          <cell r="F182">
            <v>0</v>
          </cell>
          <cell r="G182">
            <v>0</v>
          </cell>
          <cell r="H182">
            <v>0</v>
          </cell>
          <cell r="I182">
            <v>0</v>
          </cell>
          <cell r="J182">
            <v>0</v>
          </cell>
          <cell r="K182">
            <v>0</v>
          </cell>
          <cell r="L182" t="str">
            <v>UN</v>
          </cell>
          <cell r="M182">
            <v>0.7</v>
          </cell>
        </row>
        <row r="183">
          <cell r="A183" t="str">
            <v>02.21.20</v>
          </cell>
          <cell r="B183" t="str">
            <v>SUDECAP</v>
          </cell>
          <cell r="C183" t="str">
            <v>REMOÇAO DE PADRAO CEMIG</v>
          </cell>
          <cell r="D183">
            <v>0</v>
          </cell>
          <cell r="E183">
            <v>0</v>
          </cell>
          <cell r="F183">
            <v>0</v>
          </cell>
          <cell r="G183">
            <v>0</v>
          </cell>
          <cell r="H183">
            <v>0</v>
          </cell>
          <cell r="I183">
            <v>0</v>
          </cell>
          <cell r="J183">
            <v>0</v>
          </cell>
          <cell r="K183">
            <v>0</v>
          </cell>
          <cell r="L183" t="str">
            <v>UN</v>
          </cell>
          <cell r="M183">
            <v>67.599999999999994</v>
          </cell>
        </row>
        <row r="184">
          <cell r="A184" t="str">
            <v>02.21.21</v>
          </cell>
          <cell r="B184" t="str">
            <v>SUDECAP</v>
          </cell>
          <cell r="C184" t="str">
            <v>REMOÇAO DE PADRAO COPASA</v>
          </cell>
          <cell r="D184">
            <v>0</v>
          </cell>
          <cell r="E184">
            <v>0</v>
          </cell>
          <cell r="F184">
            <v>0</v>
          </cell>
          <cell r="G184">
            <v>0</v>
          </cell>
          <cell r="H184">
            <v>0</v>
          </cell>
          <cell r="I184">
            <v>0</v>
          </cell>
          <cell r="J184">
            <v>0</v>
          </cell>
          <cell r="K184">
            <v>0</v>
          </cell>
          <cell r="L184" t="str">
            <v>UN</v>
          </cell>
          <cell r="M184">
            <v>50.7</v>
          </cell>
        </row>
        <row r="185">
          <cell r="A185" t="str">
            <v>02.21.22</v>
          </cell>
          <cell r="B185" t="str">
            <v>SUDECAP</v>
          </cell>
          <cell r="C185" t="str">
            <v>REMOÇAO DE INTERFONE</v>
          </cell>
          <cell r="D185">
            <v>0</v>
          </cell>
          <cell r="E185">
            <v>0</v>
          </cell>
          <cell r="F185">
            <v>0</v>
          </cell>
          <cell r="G185">
            <v>0</v>
          </cell>
          <cell r="H185">
            <v>0</v>
          </cell>
          <cell r="I185">
            <v>0</v>
          </cell>
          <cell r="J185">
            <v>0</v>
          </cell>
          <cell r="K185">
            <v>0</v>
          </cell>
          <cell r="L185" t="str">
            <v>UN</v>
          </cell>
          <cell r="M185">
            <v>5.77</v>
          </cell>
        </row>
        <row r="186">
          <cell r="A186" t="str">
            <v>02.22</v>
          </cell>
          <cell r="B186" t="str">
            <v>SUDECAP</v>
          </cell>
          <cell r="C186" t="str">
            <v>REMOÇAO DE BANCADA</v>
          </cell>
          <cell r="D186">
            <v>0</v>
          </cell>
          <cell r="E186">
            <v>0</v>
          </cell>
          <cell r="F186">
            <v>0</v>
          </cell>
          <cell r="G186">
            <v>0</v>
          </cell>
          <cell r="H186">
            <v>0</v>
          </cell>
          <cell r="I186">
            <v>0</v>
          </cell>
          <cell r="J186">
            <v>0</v>
          </cell>
          <cell r="K186">
            <v>0</v>
          </cell>
          <cell r="L186">
            <v>0</v>
          </cell>
          <cell r="M186">
            <v>0</v>
          </cell>
        </row>
        <row r="187">
          <cell r="A187" t="str">
            <v>02.22.01</v>
          </cell>
          <cell r="B187" t="str">
            <v>SUDECAP</v>
          </cell>
          <cell r="C187" t="str">
            <v>DE PEDRA(MARMORE,GRANITO,ARDOSIA,MARMORITE, ETC)</v>
          </cell>
          <cell r="D187">
            <v>0</v>
          </cell>
          <cell r="E187">
            <v>0</v>
          </cell>
          <cell r="F187">
            <v>0</v>
          </cell>
          <cell r="G187">
            <v>0</v>
          </cell>
          <cell r="H187">
            <v>0</v>
          </cell>
          <cell r="I187">
            <v>0</v>
          </cell>
          <cell r="J187">
            <v>0</v>
          </cell>
          <cell r="K187">
            <v>0</v>
          </cell>
          <cell r="L187" t="str">
            <v>M2</v>
          </cell>
          <cell r="M187">
            <v>33.799999999999997</v>
          </cell>
        </row>
        <row r="188">
          <cell r="A188" t="str">
            <v>02.23</v>
          </cell>
          <cell r="B188" t="str">
            <v>SUDECAP</v>
          </cell>
          <cell r="C188" t="str">
            <v>REMOÇAO DE CERCA E ALAMBRADO</v>
          </cell>
          <cell r="D188">
            <v>0</v>
          </cell>
          <cell r="E188">
            <v>0</v>
          </cell>
          <cell r="F188">
            <v>0</v>
          </cell>
          <cell r="G188">
            <v>0</v>
          </cell>
          <cell r="H188">
            <v>0</v>
          </cell>
          <cell r="I188">
            <v>0</v>
          </cell>
          <cell r="J188">
            <v>0</v>
          </cell>
          <cell r="K188">
            <v>0</v>
          </cell>
          <cell r="L188">
            <v>0</v>
          </cell>
          <cell r="M188">
            <v>0</v>
          </cell>
        </row>
        <row r="189">
          <cell r="A189" t="str">
            <v>02.23.01</v>
          </cell>
          <cell r="B189" t="str">
            <v>SUDECAP</v>
          </cell>
          <cell r="C189" t="str">
            <v>CERCA DE ARAME</v>
          </cell>
          <cell r="D189">
            <v>0</v>
          </cell>
          <cell r="E189">
            <v>0</v>
          </cell>
          <cell r="F189">
            <v>0</v>
          </cell>
          <cell r="G189">
            <v>0</v>
          </cell>
          <cell r="H189">
            <v>0</v>
          </cell>
          <cell r="I189">
            <v>0</v>
          </cell>
          <cell r="J189">
            <v>0</v>
          </cell>
          <cell r="K189">
            <v>0</v>
          </cell>
          <cell r="L189" t="str">
            <v>M</v>
          </cell>
          <cell r="M189">
            <v>8.81</v>
          </cell>
        </row>
        <row r="190">
          <cell r="A190" t="str">
            <v>02.23.03</v>
          </cell>
          <cell r="B190" t="str">
            <v>SUDECAP</v>
          </cell>
          <cell r="C190" t="str">
            <v>ALAMBRADO</v>
          </cell>
          <cell r="D190">
            <v>0</v>
          </cell>
          <cell r="E190">
            <v>0</v>
          </cell>
          <cell r="F190">
            <v>0</v>
          </cell>
          <cell r="G190">
            <v>0</v>
          </cell>
          <cell r="H190">
            <v>0</v>
          </cell>
          <cell r="I190">
            <v>0</v>
          </cell>
          <cell r="J190">
            <v>0</v>
          </cell>
          <cell r="K190">
            <v>0</v>
          </cell>
          <cell r="L190" t="str">
            <v>M2</v>
          </cell>
          <cell r="M190">
            <v>11.95</v>
          </cell>
        </row>
        <row r="191">
          <cell r="A191" t="str">
            <v>02.26</v>
          </cell>
          <cell r="B191" t="str">
            <v>SUDECAP</v>
          </cell>
          <cell r="C191" t="str">
            <v>TRANSPORTE DE MATERIAL DEMOLIDO EM CARRINHO DE MAO</v>
          </cell>
          <cell r="D191">
            <v>0</v>
          </cell>
          <cell r="E191">
            <v>0</v>
          </cell>
          <cell r="F191">
            <v>0</v>
          </cell>
          <cell r="G191">
            <v>0</v>
          </cell>
          <cell r="H191">
            <v>0</v>
          </cell>
          <cell r="I191">
            <v>0</v>
          </cell>
          <cell r="J191">
            <v>0</v>
          </cell>
          <cell r="K191">
            <v>0</v>
          </cell>
          <cell r="L191">
            <v>0</v>
          </cell>
          <cell r="M191">
            <v>0</v>
          </cell>
        </row>
        <row r="192">
          <cell r="A192" t="str">
            <v>02.26.01</v>
          </cell>
          <cell r="B192" t="str">
            <v>SUDECAP</v>
          </cell>
          <cell r="C192" t="str">
            <v>DMT &lt;= 50,0 M</v>
          </cell>
          <cell r="D192">
            <v>0</v>
          </cell>
          <cell r="E192">
            <v>0</v>
          </cell>
          <cell r="F192">
            <v>0</v>
          </cell>
          <cell r="G192">
            <v>0</v>
          </cell>
          <cell r="H192">
            <v>0</v>
          </cell>
          <cell r="I192">
            <v>0</v>
          </cell>
          <cell r="J192">
            <v>0</v>
          </cell>
          <cell r="K192">
            <v>0</v>
          </cell>
          <cell r="L192" t="str">
            <v>M3</v>
          </cell>
          <cell r="M192">
            <v>21</v>
          </cell>
        </row>
        <row r="193">
          <cell r="A193" t="str">
            <v>02.26.02</v>
          </cell>
          <cell r="B193" t="str">
            <v>SUDECAP</v>
          </cell>
          <cell r="C193" t="str">
            <v>50,0 M &lt; DMT &lt;= 100,0 M</v>
          </cell>
          <cell r="D193">
            <v>0</v>
          </cell>
          <cell r="E193">
            <v>0</v>
          </cell>
          <cell r="F193">
            <v>0</v>
          </cell>
          <cell r="G193">
            <v>0</v>
          </cell>
          <cell r="H193">
            <v>0</v>
          </cell>
          <cell r="I193">
            <v>0</v>
          </cell>
          <cell r="J193">
            <v>0</v>
          </cell>
          <cell r="K193">
            <v>0</v>
          </cell>
          <cell r="L193" t="str">
            <v>M3</v>
          </cell>
          <cell r="M193">
            <v>28</v>
          </cell>
        </row>
        <row r="194">
          <cell r="A194" t="str">
            <v>02.27</v>
          </cell>
          <cell r="B194" t="str">
            <v>SUDECAP</v>
          </cell>
          <cell r="C194" t="str">
            <v>CARGA DE MATERIAL DEMOLIDO SOBRE CAMINHAO</v>
          </cell>
          <cell r="D194">
            <v>0</v>
          </cell>
          <cell r="E194">
            <v>0</v>
          </cell>
          <cell r="F194">
            <v>0</v>
          </cell>
          <cell r="G194">
            <v>0</v>
          </cell>
          <cell r="H194">
            <v>0</v>
          </cell>
          <cell r="I194">
            <v>0</v>
          </cell>
          <cell r="J194">
            <v>0</v>
          </cell>
          <cell r="K194">
            <v>0</v>
          </cell>
          <cell r="L194">
            <v>0</v>
          </cell>
          <cell r="M194">
            <v>0</v>
          </cell>
        </row>
        <row r="195">
          <cell r="A195" t="str">
            <v>02.27.01</v>
          </cell>
          <cell r="B195" t="str">
            <v>SUDECAP</v>
          </cell>
          <cell r="C195" t="str">
            <v>MANUAL</v>
          </cell>
          <cell r="D195">
            <v>0</v>
          </cell>
          <cell r="E195">
            <v>0</v>
          </cell>
          <cell r="F195">
            <v>0</v>
          </cell>
          <cell r="G195">
            <v>0</v>
          </cell>
          <cell r="H195">
            <v>0</v>
          </cell>
          <cell r="I195">
            <v>0</v>
          </cell>
          <cell r="J195">
            <v>0</v>
          </cell>
          <cell r="K195">
            <v>0</v>
          </cell>
          <cell r="L195" t="str">
            <v>M3</v>
          </cell>
          <cell r="M195">
            <v>19.13</v>
          </cell>
        </row>
        <row r="196">
          <cell r="A196" t="str">
            <v>02.27.02</v>
          </cell>
          <cell r="B196" t="str">
            <v>SUDECAP</v>
          </cell>
          <cell r="C196" t="str">
            <v>MECANICA</v>
          </cell>
          <cell r="D196">
            <v>0</v>
          </cell>
          <cell r="E196">
            <v>0</v>
          </cell>
          <cell r="F196">
            <v>0</v>
          </cell>
          <cell r="G196">
            <v>0</v>
          </cell>
          <cell r="H196">
            <v>0</v>
          </cell>
          <cell r="I196">
            <v>0</v>
          </cell>
          <cell r="J196">
            <v>0</v>
          </cell>
          <cell r="K196">
            <v>0</v>
          </cell>
          <cell r="L196" t="str">
            <v>M3</v>
          </cell>
          <cell r="M196">
            <v>3</v>
          </cell>
        </row>
        <row r="197">
          <cell r="A197" t="str">
            <v>02.28</v>
          </cell>
          <cell r="B197" t="str">
            <v>SUDECAP</v>
          </cell>
          <cell r="C197" t="str">
            <v>TRANSPORTE DE MATERIAL DEMOLIDO EM CAMINHAO</v>
          </cell>
          <cell r="D197">
            <v>0</v>
          </cell>
          <cell r="E197">
            <v>0</v>
          </cell>
          <cell r="F197">
            <v>0</v>
          </cell>
          <cell r="G197">
            <v>0</v>
          </cell>
          <cell r="H197">
            <v>0</v>
          </cell>
          <cell r="I197">
            <v>0</v>
          </cell>
          <cell r="J197">
            <v>0</v>
          </cell>
          <cell r="K197">
            <v>0</v>
          </cell>
          <cell r="L197">
            <v>0</v>
          </cell>
          <cell r="M197">
            <v>0</v>
          </cell>
        </row>
        <row r="198">
          <cell r="A198" t="str">
            <v>02.28.01</v>
          </cell>
          <cell r="B198" t="str">
            <v>SUDECAP</v>
          </cell>
          <cell r="C198" t="str">
            <v>DMT  &lt;= 1 KM</v>
          </cell>
          <cell r="D198">
            <v>0</v>
          </cell>
          <cell r="E198">
            <v>0</v>
          </cell>
          <cell r="F198">
            <v>0</v>
          </cell>
          <cell r="G198">
            <v>0</v>
          </cell>
          <cell r="H198">
            <v>0</v>
          </cell>
          <cell r="I198">
            <v>0</v>
          </cell>
          <cell r="J198">
            <v>0</v>
          </cell>
          <cell r="K198">
            <v>0</v>
          </cell>
          <cell r="L198" t="str">
            <v>M3</v>
          </cell>
          <cell r="M198">
            <v>3.72</v>
          </cell>
        </row>
        <row r="199">
          <cell r="A199" t="str">
            <v>02.28.02</v>
          </cell>
          <cell r="B199" t="str">
            <v>SUDECAP</v>
          </cell>
          <cell r="C199" t="str">
            <v>1 KM &lt; DMT &lt;= 2 KM</v>
          </cell>
          <cell r="D199">
            <v>0</v>
          </cell>
          <cell r="E199">
            <v>0</v>
          </cell>
          <cell r="F199">
            <v>0</v>
          </cell>
          <cell r="G199">
            <v>0</v>
          </cell>
          <cell r="H199">
            <v>0</v>
          </cell>
          <cell r="I199">
            <v>0</v>
          </cell>
          <cell r="J199">
            <v>0</v>
          </cell>
          <cell r="K199">
            <v>0</v>
          </cell>
          <cell r="L199" t="str">
            <v>M3</v>
          </cell>
          <cell r="M199">
            <v>7.14</v>
          </cell>
        </row>
        <row r="200">
          <cell r="A200" t="str">
            <v>02.28.03</v>
          </cell>
          <cell r="B200" t="str">
            <v>SUDECAP</v>
          </cell>
          <cell r="C200" t="str">
            <v>2 KM &lt; DMT &lt;= 5 KM</v>
          </cell>
          <cell r="D200">
            <v>0</v>
          </cell>
          <cell r="E200">
            <v>0</v>
          </cell>
          <cell r="F200">
            <v>0</v>
          </cell>
          <cell r="G200">
            <v>0</v>
          </cell>
          <cell r="H200">
            <v>0</v>
          </cell>
          <cell r="I200">
            <v>0</v>
          </cell>
          <cell r="J200">
            <v>0</v>
          </cell>
          <cell r="K200">
            <v>0</v>
          </cell>
          <cell r="L200" t="str">
            <v>M3KM</v>
          </cell>
          <cell r="M200">
            <v>3.23</v>
          </cell>
        </row>
        <row r="201">
          <cell r="A201" t="str">
            <v>02.28.04</v>
          </cell>
          <cell r="B201" t="str">
            <v>SUDECAP</v>
          </cell>
          <cell r="C201" t="str">
            <v>DMT  &gt; 5 KM</v>
          </cell>
          <cell r="D201">
            <v>0</v>
          </cell>
          <cell r="E201">
            <v>0</v>
          </cell>
          <cell r="F201">
            <v>0</v>
          </cell>
          <cell r="G201">
            <v>0</v>
          </cell>
          <cell r="H201">
            <v>0</v>
          </cell>
          <cell r="I201">
            <v>0</v>
          </cell>
          <cell r="J201">
            <v>0</v>
          </cell>
          <cell r="K201">
            <v>0</v>
          </cell>
          <cell r="L201" t="str">
            <v>M3KM</v>
          </cell>
          <cell r="M201">
            <v>1.94</v>
          </cell>
        </row>
        <row r="202">
          <cell r="A202" t="str">
            <v>02.29</v>
          </cell>
          <cell r="B202" t="str">
            <v>SUDECAP</v>
          </cell>
          <cell r="C202" t="str">
            <v>TRANSPORTE DE MAT.DE QUALQUER NATUREZA EM CAÇAMBA</v>
          </cell>
          <cell r="D202">
            <v>0</v>
          </cell>
          <cell r="E202">
            <v>0</v>
          </cell>
          <cell r="F202">
            <v>0</v>
          </cell>
          <cell r="G202">
            <v>0</v>
          </cell>
          <cell r="H202">
            <v>0</v>
          </cell>
          <cell r="I202">
            <v>0</v>
          </cell>
          <cell r="J202">
            <v>0</v>
          </cell>
          <cell r="K202">
            <v>0</v>
          </cell>
          <cell r="L202">
            <v>0</v>
          </cell>
          <cell r="M202">
            <v>0</v>
          </cell>
        </row>
        <row r="203">
          <cell r="A203" t="str">
            <v>02.29.01</v>
          </cell>
          <cell r="B203" t="str">
            <v>SUDECAP</v>
          </cell>
          <cell r="C203" t="str">
            <v>CAÇAMBA 5m³</v>
          </cell>
          <cell r="D203">
            <v>0</v>
          </cell>
          <cell r="E203">
            <v>0</v>
          </cell>
          <cell r="F203">
            <v>0</v>
          </cell>
          <cell r="G203">
            <v>0</v>
          </cell>
          <cell r="H203">
            <v>0</v>
          </cell>
          <cell r="I203">
            <v>0</v>
          </cell>
          <cell r="J203">
            <v>0</v>
          </cell>
          <cell r="K203">
            <v>0</v>
          </cell>
          <cell r="L203" t="str">
            <v>VG</v>
          </cell>
          <cell r="M203">
            <v>280</v>
          </cell>
        </row>
        <row r="204">
          <cell r="A204" t="str">
            <v>02.30</v>
          </cell>
          <cell r="B204" t="str">
            <v>SUDECAP</v>
          </cell>
          <cell r="C204" t="str">
            <v>LIMPEZA DO PAVIMENTO</v>
          </cell>
          <cell r="D204">
            <v>0</v>
          </cell>
          <cell r="E204">
            <v>0</v>
          </cell>
          <cell r="F204">
            <v>0</v>
          </cell>
          <cell r="G204">
            <v>0</v>
          </cell>
          <cell r="H204">
            <v>0</v>
          </cell>
          <cell r="I204">
            <v>0</v>
          </cell>
          <cell r="J204">
            <v>0</v>
          </cell>
          <cell r="K204">
            <v>0</v>
          </cell>
          <cell r="L204">
            <v>0</v>
          </cell>
          <cell r="M204">
            <v>0</v>
          </cell>
        </row>
        <row r="205">
          <cell r="A205" t="str">
            <v>02.30.01</v>
          </cell>
          <cell r="B205" t="str">
            <v>SUDECAP</v>
          </cell>
          <cell r="C205" t="str">
            <v>CAPINA E VARRIÇAO DE PAVIMENTO EM ALVEN.POLIEDRICA</v>
          </cell>
          <cell r="D205">
            <v>0</v>
          </cell>
          <cell r="E205">
            <v>0</v>
          </cell>
          <cell r="F205">
            <v>0</v>
          </cell>
          <cell r="G205">
            <v>0</v>
          </cell>
          <cell r="H205">
            <v>0</v>
          </cell>
          <cell r="I205">
            <v>0</v>
          </cell>
          <cell r="J205">
            <v>0</v>
          </cell>
          <cell r="K205">
            <v>0</v>
          </cell>
          <cell r="L205" t="str">
            <v>M2</v>
          </cell>
          <cell r="M205">
            <v>2.33</v>
          </cell>
        </row>
        <row r="206">
          <cell r="A206" t="str">
            <v>03</v>
          </cell>
          <cell r="B206">
            <v>0</v>
          </cell>
          <cell r="C206" t="str">
            <v>TRABALHOS EM TERRA</v>
          </cell>
          <cell r="D206">
            <v>0</v>
          </cell>
          <cell r="E206">
            <v>0</v>
          </cell>
          <cell r="F206">
            <v>0</v>
          </cell>
          <cell r="G206">
            <v>0</v>
          </cell>
          <cell r="H206">
            <v>0</v>
          </cell>
          <cell r="I206">
            <v>0</v>
          </cell>
          <cell r="J206">
            <v>0</v>
          </cell>
          <cell r="K206">
            <v>0</v>
          </cell>
          <cell r="L206">
            <v>0</v>
          </cell>
          <cell r="M206">
            <v>0</v>
          </cell>
        </row>
        <row r="207">
          <cell r="A207" t="str">
            <v>03.01</v>
          </cell>
          <cell r="B207" t="str">
            <v>SUDECAP</v>
          </cell>
          <cell r="C207" t="str">
            <v>DESMATAMENTO, DESTOCAMENTO E LIMPEZA DO TERRENO</v>
          </cell>
          <cell r="D207">
            <v>0</v>
          </cell>
          <cell r="E207">
            <v>0</v>
          </cell>
          <cell r="F207">
            <v>0</v>
          </cell>
          <cell r="G207">
            <v>0</v>
          </cell>
          <cell r="H207">
            <v>0</v>
          </cell>
          <cell r="I207">
            <v>0</v>
          </cell>
          <cell r="J207">
            <v>0</v>
          </cell>
          <cell r="K207">
            <v>0</v>
          </cell>
          <cell r="L207">
            <v>0</v>
          </cell>
          <cell r="M207">
            <v>0</v>
          </cell>
        </row>
        <row r="208">
          <cell r="A208" t="str">
            <v>03.01.01</v>
          </cell>
          <cell r="B208" t="str">
            <v>SUDECAP</v>
          </cell>
          <cell r="C208" t="str">
            <v>CAPINA MANUAL DE TERRENO</v>
          </cell>
          <cell r="D208">
            <v>0</v>
          </cell>
          <cell r="E208">
            <v>0</v>
          </cell>
          <cell r="F208">
            <v>0</v>
          </cell>
          <cell r="G208">
            <v>0</v>
          </cell>
          <cell r="H208">
            <v>0</v>
          </cell>
          <cell r="I208">
            <v>0</v>
          </cell>
          <cell r="J208">
            <v>0</v>
          </cell>
          <cell r="K208">
            <v>0</v>
          </cell>
          <cell r="L208" t="str">
            <v>M2</v>
          </cell>
          <cell r="M208">
            <v>3.08</v>
          </cell>
        </row>
        <row r="209">
          <cell r="A209" t="str">
            <v>03.01.02</v>
          </cell>
          <cell r="B209" t="str">
            <v>SUDECAP</v>
          </cell>
          <cell r="C209" t="str">
            <v>DESMATAMENTO,DESTOC.E LIMPEZA,INCL.TRANSP. ATE 50M</v>
          </cell>
          <cell r="D209">
            <v>0</v>
          </cell>
          <cell r="E209">
            <v>0</v>
          </cell>
          <cell r="F209">
            <v>0</v>
          </cell>
          <cell r="G209">
            <v>0</v>
          </cell>
          <cell r="H209">
            <v>0</v>
          </cell>
          <cell r="I209">
            <v>0</v>
          </cell>
          <cell r="J209">
            <v>0</v>
          </cell>
          <cell r="K209">
            <v>0</v>
          </cell>
          <cell r="L209" t="str">
            <v>M2</v>
          </cell>
          <cell r="M209">
            <v>0.73</v>
          </cell>
        </row>
        <row r="210">
          <cell r="A210" t="str">
            <v>03.01.03</v>
          </cell>
          <cell r="B210" t="str">
            <v>SUDECAP</v>
          </cell>
          <cell r="C210" t="str">
            <v>DESMATAMENTO,DESTOCAMENTO E LIMPEZA,EXCL.TRANSPORT</v>
          </cell>
          <cell r="D210">
            <v>0</v>
          </cell>
          <cell r="E210">
            <v>0</v>
          </cell>
          <cell r="F210">
            <v>0</v>
          </cell>
          <cell r="G210">
            <v>0</v>
          </cell>
          <cell r="H210">
            <v>0</v>
          </cell>
          <cell r="I210">
            <v>0</v>
          </cell>
          <cell r="J210">
            <v>0</v>
          </cell>
          <cell r="K210">
            <v>0</v>
          </cell>
          <cell r="L210" t="str">
            <v>M2</v>
          </cell>
          <cell r="M210">
            <v>0.64</v>
          </cell>
        </row>
        <row r="211">
          <cell r="A211" t="str">
            <v>03.01.05</v>
          </cell>
          <cell r="B211" t="str">
            <v>SUDECAP</v>
          </cell>
          <cell r="C211" t="str">
            <v>ROÇAMENTO COM ROÇADEIRA MECANICA</v>
          </cell>
          <cell r="D211">
            <v>0</v>
          </cell>
          <cell r="E211">
            <v>0</v>
          </cell>
          <cell r="F211">
            <v>0</v>
          </cell>
          <cell r="G211">
            <v>0</v>
          </cell>
          <cell r="H211">
            <v>0</v>
          </cell>
          <cell r="I211">
            <v>0</v>
          </cell>
          <cell r="J211">
            <v>0</v>
          </cell>
          <cell r="K211">
            <v>0</v>
          </cell>
          <cell r="L211" t="str">
            <v>M2</v>
          </cell>
          <cell r="M211">
            <v>0.38</v>
          </cell>
        </row>
        <row r="212">
          <cell r="A212" t="str">
            <v>03.01.07</v>
          </cell>
          <cell r="B212" t="str">
            <v>SUDECAP</v>
          </cell>
          <cell r="C212" t="str">
            <v>DESTOCAMENTO, DESPRAGUEJAMENTO MANUAL DE VEGETAÇAO</v>
          </cell>
          <cell r="D212">
            <v>0</v>
          </cell>
          <cell r="E212">
            <v>0</v>
          </cell>
          <cell r="F212">
            <v>0</v>
          </cell>
          <cell r="G212">
            <v>0</v>
          </cell>
          <cell r="H212">
            <v>0</v>
          </cell>
          <cell r="I212">
            <v>0</v>
          </cell>
          <cell r="J212">
            <v>0</v>
          </cell>
          <cell r="K212">
            <v>0</v>
          </cell>
          <cell r="L212" t="str">
            <v>M2</v>
          </cell>
          <cell r="M212">
            <v>1.4</v>
          </cell>
        </row>
        <row r="213">
          <cell r="A213" t="str">
            <v>03.03</v>
          </cell>
          <cell r="B213" t="str">
            <v>SUDECAP</v>
          </cell>
          <cell r="C213" t="str">
            <v>ESCAVAÇAO MECANICA INCLUSIVE TRANSPORTE ATE 50 M</v>
          </cell>
          <cell r="D213">
            <v>0</v>
          </cell>
          <cell r="E213">
            <v>0</v>
          </cell>
          <cell r="F213">
            <v>0</v>
          </cell>
          <cell r="G213">
            <v>0</v>
          </cell>
          <cell r="H213">
            <v>0</v>
          </cell>
          <cell r="I213">
            <v>0</v>
          </cell>
          <cell r="J213">
            <v>0</v>
          </cell>
          <cell r="K213">
            <v>0</v>
          </cell>
          <cell r="L213">
            <v>0</v>
          </cell>
          <cell r="M213">
            <v>0</v>
          </cell>
        </row>
        <row r="214">
          <cell r="A214" t="str">
            <v>03.03.01</v>
          </cell>
          <cell r="B214" t="str">
            <v>SUDECAP</v>
          </cell>
          <cell r="C214" t="str">
            <v>EM MATERIAL DE 1ª CATEGORIA</v>
          </cell>
          <cell r="D214">
            <v>0</v>
          </cell>
          <cell r="E214">
            <v>0</v>
          </cell>
          <cell r="F214">
            <v>0</v>
          </cell>
          <cell r="G214">
            <v>0</v>
          </cell>
          <cell r="H214">
            <v>0</v>
          </cell>
          <cell r="I214">
            <v>0</v>
          </cell>
          <cell r="J214">
            <v>0</v>
          </cell>
          <cell r="K214">
            <v>0</v>
          </cell>
          <cell r="L214" t="str">
            <v>M3</v>
          </cell>
          <cell r="M214">
            <v>5.2</v>
          </cell>
        </row>
        <row r="215">
          <cell r="A215" t="str">
            <v>03.03.02</v>
          </cell>
          <cell r="B215" t="str">
            <v>SUDECAP</v>
          </cell>
          <cell r="C215" t="str">
            <v>EM MATERIAL DE 2ª CATEGORIA</v>
          </cell>
          <cell r="D215">
            <v>0</v>
          </cell>
          <cell r="E215">
            <v>0</v>
          </cell>
          <cell r="F215">
            <v>0</v>
          </cell>
          <cell r="G215">
            <v>0</v>
          </cell>
          <cell r="H215">
            <v>0</v>
          </cell>
          <cell r="I215">
            <v>0</v>
          </cell>
          <cell r="J215">
            <v>0</v>
          </cell>
          <cell r="K215">
            <v>0</v>
          </cell>
          <cell r="L215" t="str">
            <v>M3</v>
          </cell>
          <cell r="M215">
            <v>7.49</v>
          </cell>
        </row>
        <row r="216">
          <cell r="A216" t="str">
            <v>03.05</v>
          </cell>
          <cell r="B216" t="str">
            <v>SUDECAP</v>
          </cell>
          <cell r="C216" t="str">
            <v>ESCAVAÇAO E CARGA MECANIZADA</v>
          </cell>
          <cell r="D216">
            <v>0</v>
          </cell>
          <cell r="E216">
            <v>0</v>
          </cell>
          <cell r="F216">
            <v>0</v>
          </cell>
          <cell r="G216">
            <v>0</v>
          </cell>
          <cell r="H216">
            <v>0</v>
          </cell>
          <cell r="I216">
            <v>0</v>
          </cell>
          <cell r="J216">
            <v>0</v>
          </cell>
          <cell r="K216">
            <v>0</v>
          </cell>
          <cell r="L216">
            <v>0</v>
          </cell>
          <cell r="M216">
            <v>0</v>
          </cell>
        </row>
        <row r="217">
          <cell r="A217" t="str">
            <v>03.05.01</v>
          </cell>
          <cell r="B217" t="str">
            <v>SUDECAP</v>
          </cell>
          <cell r="C217" t="str">
            <v>EM MATERIAL DE 1ª CATEGORIA</v>
          </cell>
          <cell r="D217">
            <v>0</v>
          </cell>
          <cell r="E217">
            <v>0</v>
          </cell>
          <cell r="F217">
            <v>0</v>
          </cell>
          <cell r="G217">
            <v>0</v>
          </cell>
          <cell r="H217">
            <v>0</v>
          </cell>
          <cell r="I217">
            <v>0</v>
          </cell>
          <cell r="J217">
            <v>0</v>
          </cell>
          <cell r="K217">
            <v>0</v>
          </cell>
          <cell r="L217" t="str">
            <v>M3</v>
          </cell>
          <cell r="M217">
            <v>6.88</v>
          </cell>
        </row>
        <row r="218">
          <cell r="A218" t="str">
            <v>03.05.02</v>
          </cell>
          <cell r="B218" t="str">
            <v>SUDECAP</v>
          </cell>
          <cell r="C218" t="str">
            <v>EM MATERIAL DE 2ª CATEGORIA</v>
          </cell>
          <cell r="D218">
            <v>0</v>
          </cell>
          <cell r="E218">
            <v>0</v>
          </cell>
          <cell r="F218">
            <v>0</v>
          </cell>
          <cell r="G218">
            <v>0</v>
          </cell>
          <cell r="H218">
            <v>0</v>
          </cell>
          <cell r="I218">
            <v>0</v>
          </cell>
          <cell r="J218">
            <v>0</v>
          </cell>
          <cell r="K218">
            <v>0</v>
          </cell>
          <cell r="L218" t="str">
            <v>M3</v>
          </cell>
          <cell r="M218">
            <v>9.15</v>
          </cell>
        </row>
        <row r="219">
          <cell r="A219" t="str">
            <v>03.07</v>
          </cell>
          <cell r="B219" t="str">
            <v>SUDECAP</v>
          </cell>
          <cell r="C219" t="str">
            <v>ESCAVAÇAO E CARGA EM MATERIAL DE 3ª CATEGORIA</v>
          </cell>
          <cell r="D219">
            <v>0</v>
          </cell>
          <cell r="E219">
            <v>0</v>
          </cell>
          <cell r="F219">
            <v>0</v>
          </cell>
          <cell r="G219">
            <v>0</v>
          </cell>
          <cell r="H219">
            <v>0</v>
          </cell>
          <cell r="I219">
            <v>0</v>
          </cell>
          <cell r="J219">
            <v>0</v>
          </cell>
          <cell r="K219">
            <v>0</v>
          </cell>
          <cell r="L219">
            <v>0</v>
          </cell>
          <cell r="M219">
            <v>0</v>
          </cell>
        </row>
        <row r="220">
          <cell r="A220" t="str">
            <v>03.07.02</v>
          </cell>
          <cell r="B220" t="str">
            <v>SUDECAP</v>
          </cell>
          <cell r="C220" t="str">
            <v>COM UTILIZAÇAO DE EQUIPAMENTO A AR COMPRIMIDO</v>
          </cell>
          <cell r="D220">
            <v>0</v>
          </cell>
          <cell r="E220">
            <v>0</v>
          </cell>
          <cell r="F220">
            <v>0</v>
          </cell>
          <cell r="G220">
            <v>0</v>
          </cell>
          <cell r="H220">
            <v>0</v>
          </cell>
          <cell r="I220">
            <v>0</v>
          </cell>
          <cell r="J220">
            <v>0</v>
          </cell>
          <cell r="K220">
            <v>0</v>
          </cell>
          <cell r="L220" t="str">
            <v>M3</v>
          </cell>
          <cell r="M220">
            <v>121.4</v>
          </cell>
        </row>
        <row r="221">
          <cell r="A221" t="str">
            <v>03.12</v>
          </cell>
          <cell r="B221" t="str">
            <v>SUDECAP</v>
          </cell>
          <cell r="C221" t="str">
            <v>CARGA DE MATERIAL DE QQUER NATUREZA SOBRE CAMINHAO</v>
          </cell>
          <cell r="D221">
            <v>0</v>
          </cell>
          <cell r="E221">
            <v>0</v>
          </cell>
          <cell r="F221">
            <v>0</v>
          </cell>
          <cell r="G221">
            <v>0</v>
          </cell>
          <cell r="H221">
            <v>0</v>
          </cell>
          <cell r="I221">
            <v>0</v>
          </cell>
          <cell r="J221">
            <v>0</v>
          </cell>
          <cell r="K221">
            <v>0</v>
          </cell>
          <cell r="L221">
            <v>0</v>
          </cell>
          <cell r="M221">
            <v>0</v>
          </cell>
        </row>
        <row r="222">
          <cell r="A222" t="str">
            <v>03.12.01</v>
          </cell>
          <cell r="B222" t="str">
            <v>SUDECAP</v>
          </cell>
          <cell r="C222" t="str">
            <v>MANUAL</v>
          </cell>
          <cell r="D222">
            <v>0</v>
          </cell>
          <cell r="E222">
            <v>0</v>
          </cell>
          <cell r="F222">
            <v>0</v>
          </cell>
          <cell r="G222">
            <v>0</v>
          </cell>
          <cell r="H222">
            <v>0</v>
          </cell>
          <cell r="I222">
            <v>0</v>
          </cell>
          <cell r="J222">
            <v>0</v>
          </cell>
          <cell r="K222">
            <v>0</v>
          </cell>
          <cell r="L222" t="str">
            <v>M3</v>
          </cell>
          <cell r="M222">
            <v>19.13</v>
          </cell>
        </row>
        <row r="223">
          <cell r="A223" t="str">
            <v>03.12.03</v>
          </cell>
          <cell r="B223" t="str">
            <v>SUDECAP</v>
          </cell>
          <cell r="C223" t="str">
            <v>MECANICA</v>
          </cell>
          <cell r="D223">
            <v>0</v>
          </cell>
          <cell r="E223">
            <v>0</v>
          </cell>
          <cell r="F223">
            <v>0</v>
          </cell>
          <cell r="G223">
            <v>0</v>
          </cell>
          <cell r="H223">
            <v>0</v>
          </cell>
          <cell r="I223">
            <v>0</v>
          </cell>
          <cell r="J223">
            <v>0</v>
          </cell>
          <cell r="K223">
            <v>0</v>
          </cell>
          <cell r="L223" t="str">
            <v>M3</v>
          </cell>
          <cell r="M223">
            <v>2.93</v>
          </cell>
        </row>
        <row r="224">
          <cell r="A224" t="str">
            <v>03.13</v>
          </cell>
          <cell r="B224" t="str">
            <v>SUDECAP</v>
          </cell>
          <cell r="C224" t="str">
            <v>TRANSPORTE DE MATERIAL DE QUALQUER NATUREZA</v>
          </cell>
          <cell r="D224">
            <v>0</v>
          </cell>
          <cell r="E224">
            <v>0</v>
          </cell>
          <cell r="F224">
            <v>0</v>
          </cell>
          <cell r="G224">
            <v>0</v>
          </cell>
          <cell r="H224">
            <v>0</v>
          </cell>
          <cell r="I224">
            <v>0</v>
          </cell>
          <cell r="J224">
            <v>0</v>
          </cell>
          <cell r="K224">
            <v>0</v>
          </cell>
          <cell r="L224">
            <v>0</v>
          </cell>
          <cell r="M224">
            <v>0</v>
          </cell>
        </row>
        <row r="225">
          <cell r="A225" t="str">
            <v>03.13.01</v>
          </cell>
          <cell r="B225" t="str">
            <v>SUDECAP</v>
          </cell>
          <cell r="C225" t="str">
            <v>DMT  &lt;= 1 KM</v>
          </cell>
          <cell r="D225">
            <v>0</v>
          </cell>
          <cell r="E225">
            <v>0</v>
          </cell>
          <cell r="F225">
            <v>0</v>
          </cell>
          <cell r="G225">
            <v>0</v>
          </cell>
          <cell r="H225">
            <v>0</v>
          </cell>
          <cell r="I225">
            <v>0</v>
          </cell>
          <cell r="J225">
            <v>0</v>
          </cell>
          <cell r="K225">
            <v>0</v>
          </cell>
          <cell r="L225" t="str">
            <v>M3</v>
          </cell>
          <cell r="M225">
            <v>3.72</v>
          </cell>
        </row>
        <row r="226">
          <cell r="A226" t="str">
            <v>03.13.02</v>
          </cell>
          <cell r="B226" t="str">
            <v>SUDECAP</v>
          </cell>
          <cell r="C226" t="str">
            <v>1 KM &lt; DMT &lt;= 2 KM</v>
          </cell>
          <cell r="D226">
            <v>0</v>
          </cell>
          <cell r="E226">
            <v>0</v>
          </cell>
          <cell r="F226">
            <v>0</v>
          </cell>
          <cell r="G226">
            <v>0</v>
          </cell>
          <cell r="H226">
            <v>0</v>
          </cell>
          <cell r="I226">
            <v>0</v>
          </cell>
          <cell r="J226">
            <v>0</v>
          </cell>
          <cell r="K226">
            <v>0</v>
          </cell>
          <cell r="L226" t="str">
            <v>M3</v>
          </cell>
          <cell r="M226">
            <v>7.14</v>
          </cell>
        </row>
        <row r="227">
          <cell r="A227" t="str">
            <v>03.13.03</v>
          </cell>
          <cell r="B227" t="str">
            <v>SUDECAP</v>
          </cell>
          <cell r="C227" t="str">
            <v>2 KM &lt; DMT &lt;= 5 KM</v>
          </cell>
          <cell r="D227">
            <v>0</v>
          </cell>
          <cell r="E227">
            <v>0</v>
          </cell>
          <cell r="F227">
            <v>0</v>
          </cell>
          <cell r="G227">
            <v>0</v>
          </cell>
          <cell r="H227">
            <v>0</v>
          </cell>
          <cell r="I227">
            <v>0</v>
          </cell>
          <cell r="J227">
            <v>0</v>
          </cell>
          <cell r="K227">
            <v>0</v>
          </cell>
          <cell r="L227" t="str">
            <v>M3KM</v>
          </cell>
          <cell r="M227">
            <v>3.23</v>
          </cell>
        </row>
        <row r="228">
          <cell r="A228" t="str">
            <v>03.13.04</v>
          </cell>
          <cell r="B228" t="str">
            <v>SUDECAP</v>
          </cell>
          <cell r="C228" t="str">
            <v>DMT  &gt; 5 KM</v>
          </cell>
          <cell r="D228">
            <v>0</v>
          </cell>
          <cell r="E228">
            <v>0</v>
          </cell>
          <cell r="F228">
            <v>0</v>
          </cell>
          <cell r="G228">
            <v>0</v>
          </cell>
          <cell r="H228">
            <v>0</v>
          </cell>
          <cell r="I228">
            <v>0</v>
          </cell>
          <cell r="J228">
            <v>0</v>
          </cell>
          <cell r="K228">
            <v>0</v>
          </cell>
          <cell r="L228" t="str">
            <v>M3KM</v>
          </cell>
          <cell r="M228">
            <v>1.94</v>
          </cell>
        </row>
        <row r="229">
          <cell r="A229" t="str">
            <v>03.15</v>
          </cell>
          <cell r="B229" t="str">
            <v>SUDECAP</v>
          </cell>
          <cell r="C229" t="str">
            <v>ATERRO COMPACTADO</v>
          </cell>
          <cell r="D229">
            <v>0</v>
          </cell>
          <cell r="E229">
            <v>0</v>
          </cell>
          <cell r="F229">
            <v>0</v>
          </cell>
          <cell r="G229">
            <v>0</v>
          </cell>
          <cell r="H229">
            <v>0</v>
          </cell>
          <cell r="I229">
            <v>0</v>
          </cell>
          <cell r="J229">
            <v>0</v>
          </cell>
          <cell r="K229">
            <v>0</v>
          </cell>
          <cell r="L229">
            <v>0</v>
          </cell>
          <cell r="M229">
            <v>0</v>
          </cell>
        </row>
        <row r="230">
          <cell r="A230" t="str">
            <v>03.15.01</v>
          </cell>
          <cell r="B230" t="str">
            <v>SUDECAP</v>
          </cell>
          <cell r="C230" t="str">
            <v>COM ROLO VIBRATORIO</v>
          </cell>
          <cell r="D230">
            <v>0</v>
          </cell>
          <cell r="E230">
            <v>0</v>
          </cell>
          <cell r="F230">
            <v>0</v>
          </cell>
          <cell r="G230">
            <v>0</v>
          </cell>
          <cell r="H230">
            <v>0</v>
          </cell>
          <cell r="I230">
            <v>0</v>
          </cell>
          <cell r="J230">
            <v>0</v>
          </cell>
          <cell r="K230">
            <v>0</v>
          </cell>
          <cell r="L230" t="str">
            <v>M3</v>
          </cell>
          <cell r="M230">
            <v>5.04</v>
          </cell>
        </row>
        <row r="231">
          <cell r="A231" t="str">
            <v>03.15.02</v>
          </cell>
          <cell r="B231" t="str">
            <v>SUDECAP</v>
          </cell>
          <cell r="C231" t="str">
            <v>COM PLACA VIBRATORIA</v>
          </cell>
          <cell r="D231">
            <v>0</v>
          </cell>
          <cell r="E231">
            <v>0</v>
          </cell>
          <cell r="F231">
            <v>0</v>
          </cell>
          <cell r="G231">
            <v>0</v>
          </cell>
          <cell r="H231">
            <v>0</v>
          </cell>
          <cell r="I231">
            <v>0</v>
          </cell>
          <cell r="J231">
            <v>0</v>
          </cell>
          <cell r="K231">
            <v>0</v>
          </cell>
          <cell r="L231" t="str">
            <v>M3</v>
          </cell>
          <cell r="M231">
            <v>19.54</v>
          </cell>
        </row>
        <row r="232">
          <cell r="A232" t="str">
            <v>03.15.03</v>
          </cell>
          <cell r="B232" t="str">
            <v>SUDECAP</v>
          </cell>
          <cell r="C232" t="str">
            <v>MANUAL, COM SOQUETE</v>
          </cell>
          <cell r="D232">
            <v>0</v>
          </cell>
          <cell r="E232">
            <v>0</v>
          </cell>
          <cell r="F232">
            <v>0</v>
          </cell>
          <cell r="G232">
            <v>0</v>
          </cell>
          <cell r="H232">
            <v>0</v>
          </cell>
          <cell r="I232">
            <v>0</v>
          </cell>
          <cell r="J232">
            <v>0</v>
          </cell>
          <cell r="K232">
            <v>0</v>
          </cell>
          <cell r="L232" t="str">
            <v>M3</v>
          </cell>
          <cell r="M232">
            <v>42</v>
          </cell>
        </row>
        <row r="233">
          <cell r="A233" t="str">
            <v>03.16</v>
          </cell>
          <cell r="B233" t="str">
            <v>SUDECAP</v>
          </cell>
          <cell r="C233" t="str">
            <v>ESCAVAÇAO DE MATERIAL DE 3ª CATEGORIA</v>
          </cell>
          <cell r="D233">
            <v>0</v>
          </cell>
          <cell r="E233">
            <v>0</v>
          </cell>
          <cell r="F233">
            <v>0</v>
          </cell>
          <cell r="G233">
            <v>0</v>
          </cell>
          <cell r="H233">
            <v>0</v>
          </cell>
          <cell r="I233">
            <v>0</v>
          </cell>
          <cell r="J233">
            <v>0</v>
          </cell>
          <cell r="K233">
            <v>0</v>
          </cell>
          <cell r="L233">
            <v>0</v>
          </cell>
          <cell r="M233">
            <v>0</v>
          </cell>
        </row>
        <row r="234">
          <cell r="A234" t="str">
            <v>03.16.01</v>
          </cell>
          <cell r="B234" t="str">
            <v>SUDECAP</v>
          </cell>
          <cell r="C234" t="str">
            <v>EM RETANGULAO COM MARTELO ELETRICO DE 30KG</v>
          </cell>
          <cell r="D234">
            <v>0</v>
          </cell>
          <cell r="E234">
            <v>0</v>
          </cell>
          <cell r="F234">
            <v>0</v>
          </cell>
          <cell r="G234">
            <v>0</v>
          </cell>
          <cell r="H234">
            <v>0</v>
          </cell>
          <cell r="I234">
            <v>0</v>
          </cell>
          <cell r="J234">
            <v>0</v>
          </cell>
          <cell r="K234">
            <v>0</v>
          </cell>
          <cell r="L234" t="str">
            <v>M3</v>
          </cell>
          <cell r="M234">
            <v>266.5</v>
          </cell>
        </row>
        <row r="235">
          <cell r="A235" t="str">
            <v>03.17</v>
          </cell>
          <cell r="B235" t="str">
            <v>SUDECAP</v>
          </cell>
          <cell r="C235" t="str">
            <v>ESCAVAÇAO MANUAL DE VALAS</v>
          </cell>
          <cell r="D235">
            <v>0</v>
          </cell>
          <cell r="E235">
            <v>0</v>
          </cell>
          <cell r="F235">
            <v>0</v>
          </cell>
          <cell r="G235">
            <v>0</v>
          </cell>
          <cell r="H235">
            <v>0</v>
          </cell>
          <cell r="I235">
            <v>0</v>
          </cell>
          <cell r="J235">
            <v>0</v>
          </cell>
          <cell r="K235">
            <v>0</v>
          </cell>
          <cell r="L235">
            <v>0</v>
          </cell>
          <cell r="M235">
            <v>0</v>
          </cell>
        </row>
        <row r="236">
          <cell r="A236" t="str">
            <v>03.17.01</v>
          </cell>
          <cell r="B236" t="str">
            <v>SUDECAP</v>
          </cell>
          <cell r="C236" t="str">
            <v>H &lt;= 1,5 M</v>
          </cell>
          <cell r="D236">
            <v>0</v>
          </cell>
          <cell r="E236">
            <v>0</v>
          </cell>
          <cell r="F236">
            <v>0</v>
          </cell>
          <cell r="G236">
            <v>0</v>
          </cell>
          <cell r="H236">
            <v>0</v>
          </cell>
          <cell r="I236">
            <v>0</v>
          </cell>
          <cell r="J236">
            <v>0</v>
          </cell>
          <cell r="K236">
            <v>0</v>
          </cell>
          <cell r="L236" t="str">
            <v>M3</v>
          </cell>
          <cell r="M236">
            <v>42</v>
          </cell>
        </row>
        <row r="237">
          <cell r="A237" t="str">
            <v>03.17.02</v>
          </cell>
          <cell r="B237" t="str">
            <v>SUDECAP</v>
          </cell>
          <cell r="C237" t="str">
            <v>1,5 M &lt; H &lt;= 3,0 M</v>
          </cell>
          <cell r="D237">
            <v>0</v>
          </cell>
          <cell r="E237">
            <v>0</v>
          </cell>
          <cell r="F237">
            <v>0</v>
          </cell>
          <cell r="G237">
            <v>0</v>
          </cell>
          <cell r="H237">
            <v>0</v>
          </cell>
          <cell r="I237">
            <v>0</v>
          </cell>
          <cell r="J237">
            <v>0</v>
          </cell>
          <cell r="K237">
            <v>0</v>
          </cell>
          <cell r="L237" t="str">
            <v>M3</v>
          </cell>
          <cell r="M237">
            <v>56</v>
          </cell>
        </row>
        <row r="238">
          <cell r="A238" t="str">
            <v>03.17.03</v>
          </cell>
          <cell r="B238" t="str">
            <v>SUDECAP</v>
          </cell>
          <cell r="C238" t="str">
            <v>3,0 M &lt; H &lt;= 5,0 M</v>
          </cell>
          <cell r="D238">
            <v>0</v>
          </cell>
          <cell r="E238">
            <v>0</v>
          </cell>
          <cell r="F238">
            <v>0</v>
          </cell>
          <cell r="G238">
            <v>0</v>
          </cell>
          <cell r="H238">
            <v>0</v>
          </cell>
          <cell r="I238">
            <v>0</v>
          </cell>
          <cell r="J238">
            <v>0</v>
          </cell>
          <cell r="K238">
            <v>0</v>
          </cell>
          <cell r="L238" t="str">
            <v>M3</v>
          </cell>
          <cell r="M238">
            <v>70</v>
          </cell>
        </row>
        <row r="239">
          <cell r="A239" t="str">
            <v>03.18</v>
          </cell>
          <cell r="B239" t="str">
            <v>SUDECAP</v>
          </cell>
          <cell r="C239" t="str">
            <v>ESCAVAÇAO MECANICA DE VALAS COM DESCARGA LATERAL</v>
          </cell>
          <cell r="D239">
            <v>0</v>
          </cell>
          <cell r="E239">
            <v>0</v>
          </cell>
          <cell r="F239">
            <v>0</v>
          </cell>
          <cell r="G239">
            <v>0</v>
          </cell>
          <cell r="H239">
            <v>0</v>
          </cell>
          <cell r="I239">
            <v>0</v>
          </cell>
          <cell r="J239">
            <v>0</v>
          </cell>
          <cell r="K239">
            <v>0</v>
          </cell>
          <cell r="L239">
            <v>0</v>
          </cell>
          <cell r="M239">
            <v>0</v>
          </cell>
        </row>
        <row r="240">
          <cell r="A240" t="str">
            <v>03.18.01</v>
          </cell>
          <cell r="B240" t="str">
            <v>SUDECAP</v>
          </cell>
          <cell r="C240" t="str">
            <v>H &lt;= 1.5 M</v>
          </cell>
          <cell r="D240">
            <v>0</v>
          </cell>
          <cell r="E240">
            <v>0</v>
          </cell>
          <cell r="F240">
            <v>0</v>
          </cell>
          <cell r="G240">
            <v>0</v>
          </cell>
          <cell r="H240">
            <v>0</v>
          </cell>
          <cell r="I240">
            <v>0</v>
          </cell>
          <cell r="J240">
            <v>0</v>
          </cell>
          <cell r="K240">
            <v>0</v>
          </cell>
          <cell r="L240" t="str">
            <v>M3</v>
          </cell>
          <cell r="M240">
            <v>5.9</v>
          </cell>
        </row>
        <row r="241">
          <cell r="A241" t="str">
            <v>03.18.02</v>
          </cell>
          <cell r="B241" t="str">
            <v>SUDECAP</v>
          </cell>
          <cell r="C241" t="str">
            <v>1.5 M &lt; H &lt;= 3.0 M</v>
          </cell>
          <cell r="D241">
            <v>0</v>
          </cell>
          <cell r="E241">
            <v>0</v>
          </cell>
          <cell r="F241">
            <v>0</v>
          </cell>
          <cell r="G241">
            <v>0</v>
          </cell>
          <cell r="H241">
            <v>0</v>
          </cell>
          <cell r="I241">
            <v>0</v>
          </cell>
          <cell r="J241">
            <v>0</v>
          </cell>
          <cell r="K241">
            <v>0</v>
          </cell>
          <cell r="L241" t="str">
            <v>M3</v>
          </cell>
          <cell r="M241">
            <v>7.48</v>
          </cell>
        </row>
        <row r="242">
          <cell r="A242" t="str">
            <v>03.18.03</v>
          </cell>
          <cell r="B242" t="str">
            <v>SUDECAP</v>
          </cell>
          <cell r="C242" t="str">
            <v>3.0 M &lt; H &lt;= 5.0 M</v>
          </cell>
          <cell r="D242">
            <v>0</v>
          </cell>
          <cell r="E242">
            <v>0</v>
          </cell>
          <cell r="F242">
            <v>0</v>
          </cell>
          <cell r="G242">
            <v>0</v>
          </cell>
          <cell r="H242">
            <v>0</v>
          </cell>
          <cell r="I242">
            <v>0</v>
          </cell>
          <cell r="J242">
            <v>0</v>
          </cell>
          <cell r="K242">
            <v>0</v>
          </cell>
          <cell r="L242" t="str">
            <v>M3</v>
          </cell>
          <cell r="M242">
            <v>8.75</v>
          </cell>
        </row>
        <row r="243">
          <cell r="A243" t="str">
            <v>03.18.04</v>
          </cell>
          <cell r="B243" t="str">
            <v>SUDECAP</v>
          </cell>
          <cell r="C243" t="str">
            <v>H &gt; 5,0 M</v>
          </cell>
          <cell r="D243">
            <v>0</v>
          </cell>
          <cell r="E243">
            <v>0</v>
          </cell>
          <cell r="F243">
            <v>0</v>
          </cell>
          <cell r="G243">
            <v>0</v>
          </cell>
          <cell r="H243">
            <v>0</v>
          </cell>
          <cell r="I243">
            <v>0</v>
          </cell>
          <cell r="J243">
            <v>0</v>
          </cell>
          <cell r="K243">
            <v>0</v>
          </cell>
          <cell r="L243" t="str">
            <v>M3</v>
          </cell>
          <cell r="M243">
            <v>9.36</v>
          </cell>
        </row>
        <row r="244">
          <cell r="A244" t="str">
            <v>03.19</v>
          </cell>
          <cell r="B244" t="str">
            <v>SUDECAP</v>
          </cell>
          <cell r="C244" t="str">
            <v>ESCAVAÇAO MECANICA DE VALAS COM DESC. S/ CAMINHOES</v>
          </cell>
          <cell r="D244">
            <v>0</v>
          </cell>
          <cell r="E244">
            <v>0</v>
          </cell>
          <cell r="F244">
            <v>0</v>
          </cell>
          <cell r="G244">
            <v>0</v>
          </cell>
          <cell r="H244">
            <v>0</v>
          </cell>
          <cell r="I244">
            <v>0</v>
          </cell>
          <cell r="J244">
            <v>0</v>
          </cell>
          <cell r="K244">
            <v>0</v>
          </cell>
          <cell r="L244">
            <v>0</v>
          </cell>
          <cell r="M244">
            <v>0</v>
          </cell>
        </row>
        <row r="245">
          <cell r="A245" t="str">
            <v>03.19.01</v>
          </cell>
          <cell r="B245" t="str">
            <v>SUDECAP</v>
          </cell>
          <cell r="C245" t="str">
            <v>H &lt;= 1.5 M</v>
          </cell>
          <cell r="D245">
            <v>0</v>
          </cell>
          <cell r="E245">
            <v>0</v>
          </cell>
          <cell r="F245">
            <v>0</v>
          </cell>
          <cell r="G245">
            <v>0</v>
          </cell>
          <cell r="H245">
            <v>0</v>
          </cell>
          <cell r="I245">
            <v>0</v>
          </cell>
          <cell r="J245">
            <v>0</v>
          </cell>
          <cell r="K245">
            <v>0</v>
          </cell>
          <cell r="L245" t="str">
            <v>M3</v>
          </cell>
          <cell r="M245">
            <v>7.35</v>
          </cell>
        </row>
        <row r="246">
          <cell r="A246" t="str">
            <v>03.19.02</v>
          </cell>
          <cell r="B246" t="str">
            <v>SUDECAP</v>
          </cell>
          <cell r="C246" t="str">
            <v>1.5 M &lt; H &lt;= 3.0M</v>
          </cell>
          <cell r="D246">
            <v>0</v>
          </cell>
          <cell r="E246">
            <v>0</v>
          </cell>
          <cell r="F246">
            <v>0</v>
          </cell>
          <cell r="G246">
            <v>0</v>
          </cell>
          <cell r="H246">
            <v>0</v>
          </cell>
          <cell r="I246">
            <v>0</v>
          </cell>
          <cell r="J246">
            <v>0</v>
          </cell>
          <cell r="K246">
            <v>0</v>
          </cell>
          <cell r="L246" t="str">
            <v>M3</v>
          </cell>
          <cell r="M246">
            <v>9.15</v>
          </cell>
        </row>
        <row r="247">
          <cell r="A247" t="str">
            <v>03.19.03</v>
          </cell>
          <cell r="B247" t="str">
            <v>SUDECAP</v>
          </cell>
          <cell r="C247" t="str">
            <v>3.0 M &lt; H &lt;= 5.0M</v>
          </cell>
          <cell r="D247">
            <v>0</v>
          </cell>
          <cell r="E247">
            <v>0</v>
          </cell>
          <cell r="F247">
            <v>0</v>
          </cell>
          <cell r="G247">
            <v>0</v>
          </cell>
          <cell r="H247">
            <v>0</v>
          </cell>
          <cell r="I247">
            <v>0</v>
          </cell>
          <cell r="J247">
            <v>0</v>
          </cell>
          <cell r="K247">
            <v>0</v>
          </cell>
          <cell r="L247" t="str">
            <v>M3</v>
          </cell>
          <cell r="M247">
            <v>10.95</v>
          </cell>
        </row>
        <row r="248">
          <cell r="A248" t="str">
            <v>03.19.04</v>
          </cell>
          <cell r="B248" t="str">
            <v>SUDECAP</v>
          </cell>
          <cell r="C248" t="str">
            <v>H &gt; 5,0 M</v>
          </cell>
          <cell r="D248">
            <v>0</v>
          </cell>
          <cell r="E248">
            <v>0</v>
          </cell>
          <cell r="F248">
            <v>0</v>
          </cell>
          <cell r="G248">
            <v>0</v>
          </cell>
          <cell r="H248">
            <v>0</v>
          </cell>
          <cell r="I248">
            <v>0</v>
          </cell>
          <cell r="J248">
            <v>0</v>
          </cell>
          <cell r="K248">
            <v>0</v>
          </cell>
          <cell r="L248" t="str">
            <v>M3</v>
          </cell>
          <cell r="M248">
            <v>11.55</v>
          </cell>
        </row>
        <row r="249">
          <cell r="A249" t="str">
            <v>03.20</v>
          </cell>
          <cell r="B249" t="str">
            <v>SUDECAP</v>
          </cell>
          <cell r="C249" t="str">
            <v>ESCAVAÇAO EM SOLO MOLE</v>
          </cell>
          <cell r="D249">
            <v>0</v>
          </cell>
          <cell r="E249">
            <v>0</v>
          </cell>
          <cell r="F249">
            <v>0</v>
          </cell>
          <cell r="G249">
            <v>0</v>
          </cell>
          <cell r="H249">
            <v>0</v>
          </cell>
          <cell r="I249">
            <v>0</v>
          </cell>
          <cell r="J249">
            <v>0</v>
          </cell>
          <cell r="K249">
            <v>0</v>
          </cell>
          <cell r="L249">
            <v>0</v>
          </cell>
          <cell r="M249">
            <v>0</v>
          </cell>
        </row>
        <row r="250">
          <cell r="A250" t="str">
            <v>03.20.01</v>
          </cell>
          <cell r="B250" t="str">
            <v>SUDECAP</v>
          </cell>
          <cell r="C250" t="str">
            <v>MECANICA COM DESCARGA DIRETA SOBRE CAMINHAO</v>
          </cell>
          <cell r="D250">
            <v>0</v>
          </cell>
          <cell r="E250">
            <v>0</v>
          </cell>
          <cell r="F250">
            <v>0</v>
          </cell>
          <cell r="G250">
            <v>0</v>
          </cell>
          <cell r="H250">
            <v>0</v>
          </cell>
          <cell r="I250">
            <v>0</v>
          </cell>
          <cell r="J250">
            <v>0</v>
          </cell>
          <cell r="K250">
            <v>0</v>
          </cell>
          <cell r="L250" t="str">
            <v>M3</v>
          </cell>
          <cell r="M250">
            <v>8.82</v>
          </cell>
        </row>
        <row r="251">
          <cell r="A251" t="str">
            <v>03.20.02</v>
          </cell>
          <cell r="B251" t="str">
            <v>SUDECAP</v>
          </cell>
          <cell r="C251" t="str">
            <v>ESCAVACAO DE SOLO MOLE EM PROFUNDIDADE &lt;= 1,50 METROS</v>
          </cell>
          <cell r="D251">
            <v>0</v>
          </cell>
          <cell r="E251">
            <v>0</v>
          </cell>
          <cell r="F251">
            <v>0</v>
          </cell>
          <cell r="G251">
            <v>0</v>
          </cell>
          <cell r="H251">
            <v>0</v>
          </cell>
          <cell r="I251">
            <v>0</v>
          </cell>
          <cell r="J251">
            <v>0</v>
          </cell>
          <cell r="K251">
            <v>0</v>
          </cell>
          <cell r="L251" t="str">
            <v>M3</v>
          </cell>
          <cell r="M251">
            <v>12.19</v>
          </cell>
        </row>
        <row r="252">
          <cell r="A252" t="str">
            <v>03.20.03</v>
          </cell>
          <cell r="B252" t="str">
            <v>SUDECAP</v>
          </cell>
          <cell r="C252" t="str">
            <v>ESCAVACAO DE SOLO MOLE EM PROFUNDIDADE &gt; 1,50 METROS &lt;= 3,50 METROS</v>
          </cell>
          <cell r="D252">
            <v>0</v>
          </cell>
          <cell r="E252">
            <v>0</v>
          </cell>
          <cell r="F252">
            <v>0</v>
          </cell>
          <cell r="G252">
            <v>0</v>
          </cell>
          <cell r="H252">
            <v>0</v>
          </cell>
          <cell r="I252">
            <v>0</v>
          </cell>
          <cell r="J252">
            <v>0</v>
          </cell>
          <cell r="K252">
            <v>0</v>
          </cell>
          <cell r="L252" t="str">
            <v>M3</v>
          </cell>
          <cell r="M252">
            <v>13.38</v>
          </cell>
        </row>
        <row r="253">
          <cell r="A253" t="str">
            <v>03.20.04</v>
          </cell>
          <cell r="B253" t="str">
            <v>SUDECAP</v>
          </cell>
          <cell r="C253" t="str">
            <v>ESCAVACAO DE SOLO MOLE EM PROFUNDIDADE &gt; 3,50 METROS &lt;= 5,50 METROS</v>
          </cell>
          <cell r="D253">
            <v>0</v>
          </cell>
          <cell r="E253">
            <v>0</v>
          </cell>
          <cell r="F253">
            <v>0</v>
          </cell>
          <cell r="G253">
            <v>0</v>
          </cell>
          <cell r="H253">
            <v>0</v>
          </cell>
          <cell r="I253">
            <v>0</v>
          </cell>
          <cell r="J253">
            <v>0</v>
          </cell>
          <cell r="K253">
            <v>0</v>
          </cell>
          <cell r="L253" t="str">
            <v>M3</v>
          </cell>
          <cell r="M253">
            <v>12.39</v>
          </cell>
        </row>
        <row r="254">
          <cell r="A254" t="str">
            <v>03.21</v>
          </cell>
          <cell r="B254" t="str">
            <v>SUDECAP</v>
          </cell>
          <cell r="C254" t="str">
            <v>ESCAVAÇAO DE VALA E CARGA DE MATERIAL DE 3ª CATEGORIA</v>
          </cell>
          <cell r="D254">
            <v>0</v>
          </cell>
          <cell r="E254">
            <v>0</v>
          </cell>
          <cell r="F254">
            <v>0</v>
          </cell>
          <cell r="G254">
            <v>0</v>
          </cell>
          <cell r="H254">
            <v>0</v>
          </cell>
          <cell r="I254">
            <v>0</v>
          </cell>
          <cell r="J254">
            <v>0</v>
          </cell>
          <cell r="K254">
            <v>0</v>
          </cell>
          <cell r="L254">
            <v>0</v>
          </cell>
          <cell r="M254">
            <v>0</v>
          </cell>
        </row>
        <row r="255">
          <cell r="A255" t="str">
            <v>03.21.02</v>
          </cell>
          <cell r="B255" t="str">
            <v>SUDECAP</v>
          </cell>
          <cell r="C255" t="str">
            <v>COM UTILIZAÇAO DE EQUIPAMENTO A AR COMPRIMIDO</v>
          </cell>
          <cell r="D255">
            <v>0</v>
          </cell>
          <cell r="E255">
            <v>0</v>
          </cell>
          <cell r="F255">
            <v>0</v>
          </cell>
          <cell r="G255">
            <v>0</v>
          </cell>
          <cell r="H255">
            <v>0</v>
          </cell>
          <cell r="I255">
            <v>0</v>
          </cell>
          <cell r="J255">
            <v>0</v>
          </cell>
          <cell r="K255">
            <v>0</v>
          </cell>
          <cell r="L255" t="str">
            <v>M3</v>
          </cell>
          <cell r="M255">
            <v>243.51</v>
          </cell>
        </row>
        <row r="256">
          <cell r="A256" t="str">
            <v>03.22</v>
          </cell>
          <cell r="B256" t="str">
            <v>SUDECAP</v>
          </cell>
          <cell r="C256" t="str">
            <v>REATERRO DE VALA</v>
          </cell>
          <cell r="D256">
            <v>0</v>
          </cell>
          <cell r="E256">
            <v>0</v>
          </cell>
          <cell r="F256">
            <v>0</v>
          </cell>
          <cell r="G256">
            <v>0</v>
          </cell>
          <cell r="H256">
            <v>0</v>
          </cell>
          <cell r="I256">
            <v>0</v>
          </cell>
          <cell r="J256">
            <v>0</v>
          </cell>
          <cell r="K256">
            <v>0</v>
          </cell>
          <cell r="L256">
            <v>0</v>
          </cell>
          <cell r="M256">
            <v>0</v>
          </cell>
        </row>
        <row r="257">
          <cell r="A257" t="str">
            <v>03.22.01</v>
          </cell>
          <cell r="B257" t="str">
            <v>SUDECAP</v>
          </cell>
          <cell r="C257" t="str">
            <v>MANUAL</v>
          </cell>
          <cell r="D257">
            <v>0</v>
          </cell>
          <cell r="E257">
            <v>0</v>
          </cell>
          <cell r="F257">
            <v>0</v>
          </cell>
          <cell r="G257">
            <v>0</v>
          </cell>
          <cell r="H257">
            <v>0</v>
          </cell>
          <cell r="I257">
            <v>0</v>
          </cell>
          <cell r="J257">
            <v>0</v>
          </cell>
          <cell r="K257">
            <v>0</v>
          </cell>
          <cell r="L257" t="str">
            <v>M3</v>
          </cell>
          <cell r="M257">
            <v>42</v>
          </cell>
        </row>
        <row r="258">
          <cell r="A258" t="str">
            <v>03.22.02</v>
          </cell>
          <cell r="B258" t="str">
            <v>SUDECAP</v>
          </cell>
          <cell r="C258" t="str">
            <v>COMPACTADO COM EQUIP. PLACA VIBRATORIA OU EQUIVALENTE</v>
          </cell>
          <cell r="D258">
            <v>0</v>
          </cell>
          <cell r="E258">
            <v>0</v>
          </cell>
          <cell r="F258">
            <v>0</v>
          </cell>
          <cell r="G258">
            <v>0</v>
          </cell>
          <cell r="H258">
            <v>0</v>
          </cell>
          <cell r="I258">
            <v>0</v>
          </cell>
          <cell r="J258">
            <v>0</v>
          </cell>
          <cell r="K258">
            <v>0</v>
          </cell>
          <cell r="L258" t="str">
            <v>M3</v>
          </cell>
          <cell r="M258">
            <v>19.54</v>
          </cell>
        </row>
        <row r="259">
          <cell r="A259" t="str">
            <v>03.23</v>
          </cell>
          <cell r="B259" t="str">
            <v>SUDECAP</v>
          </cell>
          <cell r="C259" t="str">
            <v>REGULARIZAÇAO E COMPACTAÇAO DE TERRENO</v>
          </cell>
          <cell r="D259">
            <v>0</v>
          </cell>
          <cell r="E259">
            <v>0</v>
          </cell>
          <cell r="F259">
            <v>0</v>
          </cell>
          <cell r="G259">
            <v>0</v>
          </cell>
          <cell r="H259">
            <v>0</v>
          </cell>
          <cell r="I259">
            <v>0</v>
          </cell>
          <cell r="J259">
            <v>0</v>
          </cell>
          <cell r="K259">
            <v>0</v>
          </cell>
          <cell r="L259">
            <v>0</v>
          </cell>
          <cell r="M259">
            <v>0</v>
          </cell>
        </row>
        <row r="260">
          <cell r="A260" t="str">
            <v>03.23.01</v>
          </cell>
          <cell r="B260" t="str">
            <v>SUDECAP</v>
          </cell>
          <cell r="C260" t="str">
            <v>MANUAL, COM SOQUETE</v>
          </cell>
          <cell r="D260">
            <v>0</v>
          </cell>
          <cell r="E260">
            <v>0</v>
          </cell>
          <cell r="F260">
            <v>0</v>
          </cell>
          <cell r="G260">
            <v>0</v>
          </cell>
          <cell r="H260">
            <v>0</v>
          </cell>
          <cell r="I260">
            <v>0</v>
          </cell>
          <cell r="J260">
            <v>0</v>
          </cell>
          <cell r="K260">
            <v>0</v>
          </cell>
          <cell r="L260" t="str">
            <v>M2</v>
          </cell>
          <cell r="M260">
            <v>4.62</v>
          </cell>
        </row>
        <row r="261">
          <cell r="A261" t="str">
            <v>03.23.03</v>
          </cell>
          <cell r="B261" t="str">
            <v>SUDECAP</v>
          </cell>
          <cell r="C261" t="str">
            <v>COM PLACA VIBRATORIA</v>
          </cell>
          <cell r="D261">
            <v>0</v>
          </cell>
          <cell r="E261">
            <v>0</v>
          </cell>
          <cell r="F261">
            <v>0</v>
          </cell>
          <cell r="G261">
            <v>0</v>
          </cell>
          <cell r="H261">
            <v>0</v>
          </cell>
          <cell r="I261">
            <v>0</v>
          </cell>
          <cell r="J261">
            <v>0</v>
          </cell>
          <cell r="K261">
            <v>0</v>
          </cell>
          <cell r="L261" t="str">
            <v>M2</v>
          </cell>
          <cell r="M261">
            <v>4.05</v>
          </cell>
        </row>
        <row r="262">
          <cell r="A262" t="str">
            <v>03.23.05</v>
          </cell>
          <cell r="B262" t="str">
            <v>SUDECAP</v>
          </cell>
          <cell r="C262" t="str">
            <v>COM ROLO VIBRATORIO</v>
          </cell>
          <cell r="D262">
            <v>0</v>
          </cell>
          <cell r="E262">
            <v>0</v>
          </cell>
          <cell r="F262">
            <v>0</v>
          </cell>
          <cell r="G262">
            <v>0</v>
          </cell>
          <cell r="H262">
            <v>0</v>
          </cell>
          <cell r="I262">
            <v>0</v>
          </cell>
          <cell r="J262">
            <v>0</v>
          </cell>
          <cell r="K262">
            <v>0</v>
          </cell>
          <cell r="L262" t="str">
            <v>M2</v>
          </cell>
          <cell r="M262">
            <v>2.64</v>
          </cell>
        </row>
        <row r="263">
          <cell r="A263" t="str">
            <v>03.24</v>
          </cell>
          <cell r="B263" t="str">
            <v>SUDECAP</v>
          </cell>
          <cell r="C263" t="str">
            <v>TRANSPORTE DE MATERIAL DE QUALQUER NATUREZA EM CARRINHO DE MAO</v>
          </cell>
          <cell r="D263">
            <v>0</v>
          </cell>
          <cell r="E263">
            <v>0</v>
          </cell>
          <cell r="F263">
            <v>0</v>
          </cell>
          <cell r="G263">
            <v>0</v>
          </cell>
          <cell r="H263">
            <v>0</v>
          </cell>
          <cell r="I263">
            <v>0</v>
          </cell>
          <cell r="J263">
            <v>0</v>
          </cell>
          <cell r="K263">
            <v>0</v>
          </cell>
          <cell r="L263">
            <v>0</v>
          </cell>
          <cell r="M263">
            <v>0</v>
          </cell>
        </row>
        <row r="264">
          <cell r="A264" t="str">
            <v>03.24.01</v>
          </cell>
          <cell r="B264" t="str">
            <v>SUDECAP</v>
          </cell>
          <cell r="C264" t="str">
            <v>DMT &lt;= 50,00 M</v>
          </cell>
          <cell r="D264">
            <v>0</v>
          </cell>
          <cell r="E264">
            <v>0</v>
          </cell>
          <cell r="F264">
            <v>0</v>
          </cell>
          <cell r="G264">
            <v>0</v>
          </cell>
          <cell r="H264">
            <v>0</v>
          </cell>
          <cell r="I264">
            <v>0</v>
          </cell>
          <cell r="J264">
            <v>0</v>
          </cell>
          <cell r="K264">
            <v>0</v>
          </cell>
          <cell r="L264" t="str">
            <v>M3</v>
          </cell>
          <cell r="M264">
            <v>21</v>
          </cell>
        </row>
        <row r="265">
          <cell r="A265" t="str">
            <v>03.24.02</v>
          </cell>
          <cell r="B265" t="str">
            <v>SUDECAP</v>
          </cell>
          <cell r="C265" t="str">
            <v>50,00 &lt; DMT &lt;= 100,00 M</v>
          </cell>
          <cell r="D265">
            <v>0</v>
          </cell>
          <cell r="E265">
            <v>0</v>
          </cell>
          <cell r="F265">
            <v>0</v>
          </cell>
          <cell r="G265">
            <v>0</v>
          </cell>
          <cell r="H265">
            <v>0</v>
          </cell>
          <cell r="I265">
            <v>0</v>
          </cell>
          <cell r="J265">
            <v>0</v>
          </cell>
          <cell r="K265">
            <v>0</v>
          </cell>
          <cell r="L265" t="str">
            <v>M3</v>
          </cell>
          <cell r="M265">
            <v>28</v>
          </cell>
        </row>
        <row r="266">
          <cell r="A266" t="str">
            <v>03.25</v>
          </cell>
          <cell r="B266" t="str">
            <v>SUDECAP</v>
          </cell>
          <cell r="C266" t="str">
            <v>TRANSPORTE DE MAT.DE QUALQUER NATUREZA EM CAÇAMBA</v>
          </cell>
          <cell r="D266">
            <v>0</v>
          </cell>
          <cell r="E266">
            <v>0</v>
          </cell>
          <cell r="F266">
            <v>0</v>
          </cell>
          <cell r="G266">
            <v>0</v>
          </cell>
          <cell r="H266">
            <v>0</v>
          </cell>
          <cell r="I266">
            <v>0</v>
          </cell>
          <cell r="J266">
            <v>0</v>
          </cell>
          <cell r="K266">
            <v>0</v>
          </cell>
          <cell r="L266">
            <v>0</v>
          </cell>
          <cell r="M266">
            <v>0</v>
          </cell>
        </row>
        <row r="267">
          <cell r="A267" t="str">
            <v>03.25.01</v>
          </cell>
          <cell r="B267" t="str">
            <v>SUDECAP</v>
          </cell>
          <cell r="C267" t="str">
            <v>CAÇAMBA 5m³</v>
          </cell>
          <cell r="D267">
            <v>0</v>
          </cell>
          <cell r="E267">
            <v>0</v>
          </cell>
          <cell r="F267">
            <v>0</v>
          </cell>
          <cell r="G267">
            <v>0</v>
          </cell>
          <cell r="H267">
            <v>0</v>
          </cell>
          <cell r="I267">
            <v>0</v>
          </cell>
          <cell r="J267">
            <v>0</v>
          </cell>
          <cell r="K267">
            <v>0</v>
          </cell>
          <cell r="L267" t="str">
            <v>VG</v>
          </cell>
          <cell r="M267">
            <v>280</v>
          </cell>
        </row>
        <row r="268">
          <cell r="A268" t="str">
            <v>04</v>
          </cell>
          <cell r="B268">
            <v>0</v>
          </cell>
          <cell r="C268" t="str">
            <v>FUNDAÇOES</v>
          </cell>
          <cell r="D268">
            <v>0</v>
          </cell>
          <cell r="E268">
            <v>0</v>
          </cell>
          <cell r="F268">
            <v>0</v>
          </cell>
          <cell r="G268">
            <v>0</v>
          </cell>
          <cell r="H268">
            <v>0</v>
          </cell>
          <cell r="I268">
            <v>0</v>
          </cell>
          <cell r="J268">
            <v>0</v>
          </cell>
          <cell r="K268">
            <v>0</v>
          </cell>
          <cell r="L268">
            <v>0</v>
          </cell>
          <cell r="M268">
            <v>0</v>
          </cell>
        </row>
        <row r="269">
          <cell r="A269" t="str">
            <v>04.01</v>
          </cell>
          <cell r="B269" t="str">
            <v>SUDECAP</v>
          </cell>
          <cell r="C269" t="str">
            <v>TUBULAO A CEU ABERTO</v>
          </cell>
          <cell r="D269">
            <v>0</v>
          </cell>
          <cell r="E269">
            <v>0</v>
          </cell>
          <cell r="F269">
            <v>0</v>
          </cell>
          <cell r="G269">
            <v>0</v>
          </cell>
          <cell r="H269">
            <v>0</v>
          </cell>
          <cell r="I269">
            <v>0</v>
          </cell>
          <cell r="J269">
            <v>0</v>
          </cell>
          <cell r="K269">
            <v>0</v>
          </cell>
          <cell r="L269">
            <v>0</v>
          </cell>
          <cell r="M269">
            <v>0</v>
          </cell>
        </row>
        <row r="270">
          <cell r="A270" t="str">
            <v>04.01.01</v>
          </cell>
          <cell r="B270" t="str">
            <v>SUDECAP</v>
          </cell>
          <cell r="C270" t="str">
            <v>ESCAVAÇAO MANUAL DE TUBULAO A CEU ABERTO</v>
          </cell>
          <cell r="D270">
            <v>0</v>
          </cell>
          <cell r="E270">
            <v>0</v>
          </cell>
          <cell r="F270">
            <v>0</v>
          </cell>
          <cell r="G270">
            <v>0</v>
          </cell>
          <cell r="H270">
            <v>0</v>
          </cell>
          <cell r="I270">
            <v>0</v>
          </cell>
          <cell r="J270">
            <v>0</v>
          </cell>
          <cell r="K270">
            <v>0</v>
          </cell>
          <cell r="L270" t="str">
            <v>M3</v>
          </cell>
          <cell r="M270">
            <v>251.68</v>
          </cell>
        </row>
        <row r="271">
          <cell r="A271" t="str">
            <v>04.01.02</v>
          </cell>
          <cell r="B271" t="str">
            <v>SUDECAP</v>
          </cell>
          <cell r="C271" t="str">
            <v>ESCAV. MANUAL TUBULÃO A CÉU ABERTO FUSTE/BASE EQUIP ELETRICO</v>
          </cell>
          <cell r="D271">
            <v>0</v>
          </cell>
          <cell r="E271">
            <v>0</v>
          </cell>
          <cell r="F271">
            <v>0</v>
          </cell>
          <cell r="G271">
            <v>0</v>
          </cell>
          <cell r="H271">
            <v>0</v>
          </cell>
          <cell r="I271">
            <v>0</v>
          </cell>
          <cell r="J271">
            <v>0</v>
          </cell>
          <cell r="K271">
            <v>0</v>
          </cell>
          <cell r="L271" t="str">
            <v>M3</v>
          </cell>
          <cell r="M271">
            <v>302.81</v>
          </cell>
        </row>
        <row r="272">
          <cell r="A272" t="str">
            <v>04.01.03</v>
          </cell>
          <cell r="B272" t="str">
            <v>SUDECAP</v>
          </cell>
          <cell r="C272" t="str">
            <v>ESCAVAÇAO E CONCRETO 1:4:8 COM 30% PEDRA DE MAO</v>
          </cell>
          <cell r="D272">
            <v>0</v>
          </cell>
          <cell r="E272">
            <v>0</v>
          </cell>
          <cell r="F272">
            <v>0</v>
          </cell>
          <cell r="G272">
            <v>0</v>
          </cell>
          <cell r="H272">
            <v>0</v>
          </cell>
          <cell r="I272">
            <v>0</v>
          </cell>
          <cell r="J272">
            <v>0</v>
          </cell>
          <cell r="K272">
            <v>0</v>
          </cell>
          <cell r="L272" t="str">
            <v>M3</v>
          </cell>
          <cell r="M272">
            <v>706.29</v>
          </cell>
        </row>
        <row r="273">
          <cell r="A273" t="str">
            <v>04.01.05</v>
          </cell>
          <cell r="B273" t="str">
            <v>SUDECAP</v>
          </cell>
          <cell r="C273" t="str">
            <v>ESCAVAÇAO E CONCRETO 1:3:6 COM 30% PEDRA DE MAO</v>
          </cell>
          <cell r="D273">
            <v>0</v>
          </cell>
          <cell r="E273">
            <v>0</v>
          </cell>
          <cell r="F273">
            <v>0</v>
          </cell>
          <cell r="G273">
            <v>0</v>
          </cell>
          <cell r="H273">
            <v>0</v>
          </cell>
          <cell r="I273">
            <v>0</v>
          </cell>
          <cell r="J273">
            <v>0</v>
          </cell>
          <cell r="K273">
            <v>0</v>
          </cell>
          <cell r="L273" t="str">
            <v>M3</v>
          </cell>
          <cell r="M273">
            <v>722.9</v>
          </cell>
        </row>
        <row r="274">
          <cell r="A274" t="str">
            <v>04.03</v>
          </cell>
          <cell r="B274" t="str">
            <v>SUDECAP</v>
          </cell>
          <cell r="C274" t="str">
            <v>ESTACA BROCA PERFURADA A TRADO MANUAL</v>
          </cell>
          <cell r="D274">
            <v>0</v>
          </cell>
          <cell r="E274">
            <v>0</v>
          </cell>
          <cell r="F274">
            <v>0</v>
          </cell>
          <cell r="G274">
            <v>0</v>
          </cell>
          <cell r="H274">
            <v>0</v>
          </cell>
          <cell r="I274">
            <v>0</v>
          </cell>
          <cell r="J274">
            <v>0</v>
          </cell>
          <cell r="K274">
            <v>0</v>
          </cell>
          <cell r="L274">
            <v>0</v>
          </cell>
          <cell r="M274">
            <v>0</v>
          </cell>
        </row>
        <row r="275">
          <cell r="A275" t="str">
            <v>04.03.01</v>
          </cell>
          <cell r="B275" t="str">
            <v>SUDECAP</v>
          </cell>
          <cell r="C275" t="str">
            <v>PERFURAÇAO DE ESTACA TRADO D= 15 CM</v>
          </cell>
          <cell r="D275">
            <v>0</v>
          </cell>
          <cell r="E275">
            <v>0</v>
          </cell>
          <cell r="F275">
            <v>0</v>
          </cell>
          <cell r="G275">
            <v>0</v>
          </cell>
          <cell r="H275">
            <v>0</v>
          </cell>
          <cell r="I275">
            <v>0</v>
          </cell>
          <cell r="J275">
            <v>0</v>
          </cell>
          <cell r="K275">
            <v>0</v>
          </cell>
          <cell r="L275" t="str">
            <v>M</v>
          </cell>
          <cell r="M275">
            <v>16.8</v>
          </cell>
        </row>
        <row r="276">
          <cell r="A276" t="str">
            <v>04.03.02</v>
          </cell>
          <cell r="B276" t="str">
            <v>SUDECAP</v>
          </cell>
          <cell r="C276" t="str">
            <v>PERFURAÇAO DE ESTACA TRADO D= 20 CM</v>
          </cell>
          <cell r="D276">
            <v>0</v>
          </cell>
          <cell r="E276">
            <v>0</v>
          </cell>
          <cell r="F276">
            <v>0</v>
          </cell>
          <cell r="G276">
            <v>0</v>
          </cell>
          <cell r="H276">
            <v>0</v>
          </cell>
          <cell r="I276">
            <v>0</v>
          </cell>
          <cell r="J276">
            <v>0</v>
          </cell>
          <cell r="K276">
            <v>0</v>
          </cell>
          <cell r="L276" t="str">
            <v>M</v>
          </cell>
          <cell r="M276">
            <v>21</v>
          </cell>
        </row>
        <row r="277">
          <cell r="A277" t="str">
            <v>04.03.03</v>
          </cell>
          <cell r="B277" t="str">
            <v>SUDECAP</v>
          </cell>
          <cell r="C277" t="str">
            <v>PERFURAÇAO DE ESTACA TRADO D= 25 CM</v>
          </cell>
          <cell r="D277">
            <v>0</v>
          </cell>
          <cell r="E277">
            <v>0</v>
          </cell>
          <cell r="F277">
            <v>0</v>
          </cell>
          <cell r="G277">
            <v>0</v>
          </cell>
          <cell r="H277">
            <v>0</v>
          </cell>
          <cell r="I277">
            <v>0</v>
          </cell>
          <cell r="J277">
            <v>0</v>
          </cell>
          <cell r="K277">
            <v>0</v>
          </cell>
          <cell r="L277" t="str">
            <v>M</v>
          </cell>
          <cell r="M277">
            <v>28</v>
          </cell>
        </row>
        <row r="278">
          <cell r="A278" t="str">
            <v>04.03.04</v>
          </cell>
          <cell r="B278" t="str">
            <v>SUDECAP</v>
          </cell>
          <cell r="C278" t="str">
            <v>PERFURAÇAO DE ESTACA TRADO D= 30 CM</v>
          </cell>
          <cell r="D278">
            <v>0</v>
          </cell>
          <cell r="E278">
            <v>0</v>
          </cell>
          <cell r="F278">
            <v>0</v>
          </cell>
          <cell r="G278">
            <v>0</v>
          </cell>
          <cell r="H278">
            <v>0</v>
          </cell>
          <cell r="I278">
            <v>0</v>
          </cell>
          <cell r="J278">
            <v>0</v>
          </cell>
          <cell r="K278">
            <v>0</v>
          </cell>
          <cell r="L278" t="str">
            <v>M</v>
          </cell>
          <cell r="M278">
            <v>35</v>
          </cell>
        </row>
        <row r="279">
          <cell r="A279" t="str">
            <v>04.03.11</v>
          </cell>
          <cell r="B279" t="str">
            <v>SUDECAP</v>
          </cell>
          <cell r="C279" t="str">
            <v>PERFURAÇAO E CONCRETO FCK &gt;= 20 MPA,  D= 15 CM</v>
          </cell>
          <cell r="D279">
            <v>0</v>
          </cell>
          <cell r="E279">
            <v>0</v>
          </cell>
          <cell r="F279">
            <v>0</v>
          </cell>
          <cell r="G279">
            <v>0</v>
          </cell>
          <cell r="H279">
            <v>0</v>
          </cell>
          <cell r="I279">
            <v>0</v>
          </cell>
          <cell r="J279">
            <v>0</v>
          </cell>
          <cell r="K279">
            <v>0</v>
          </cell>
          <cell r="L279" t="str">
            <v>M</v>
          </cell>
          <cell r="M279">
            <v>33.200000000000003</v>
          </cell>
        </row>
        <row r="280">
          <cell r="A280" t="str">
            <v>04.03.12</v>
          </cell>
          <cell r="B280" t="str">
            <v>SUDECAP</v>
          </cell>
          <cell r="C280" t="str">
            <v>PERFURAÇAO E CONCRETO FCK &gt;= 20 MPA,  D= 20 CM</v>
          </cell>
          <cell r="D280">
            <v>0</v>
          </cell>
          <cell r="E280">
            <v>0</v>
          </cell>
          <cell r="F280">
            <v>0</v>
          </cell>
          <cell r="G280">
            <v>0</v>
          </cell>
          <cell r="H280">
            <v>0</v>
          </cell>
          <cell r="I280">
            <v>0</v>
          </cell>
          <cell r="J280">
            <v>0</v>
          </cell>
          <cell r="K280">
            <v>0</v>
          </cell>
          <cell r="L280" t="str">
            <v>M</v>
          </cell>
          <cell r="M280">
            <v>45.9</v>
          </cell>
        </row>
        <row r="281">
          <cell r="A281" t="str">
            <v>04.03.13</v>
          </cell>
          <cell r="B281" t="str">
            <v>SUDECAP</v>
          </cell>
          <cell r="C281" t="str">
            <v>PERFURAÇAO E CONCRETO FCK &gt;= 20 MPA,  D= 25 CM</v>
          </cell>
          <cell r="D281">
            <v>0</v>
          </cell>
          <cell r="E281">
            <v>0</v>
          </cell>
          <cell r="F281">
            <v>0</v>
          </cell>
          <cell r="G281">
            <v>0</v>
          </cell>
          <cell r="H281">
            <v>0</v>
          </cell>
          <cell r="I281">
            <v>0</v>
          </cell>
          <cell r="J281">
            <v>0</v>
          </cell>
          <cell r="K281">
            <v>0</v>
          </cell>
          <cell r="L281" t="str">
            <v>M</v>
          </cell>
          <cell r="M281">
            <v>64.66</v>
          </cell>
        </row>
        <row r="282">
          <cell r="A282" t="str">
            <v>04.03.14</v>
          </cell>
          <cell r="B282" t="str">
            <v>SUDECAP</v>
          </cell>
          <cell r="C282" t="str">
            <v>PERFURAÇAO E CONCRETO FCK &gt;= 20 MPA,  D= 30 CM</v>
          </cell>
          <cell r="D282">
            <v>0</v>
          </cell>
          <cell r="E282">
            <v>0</v>
          </cell>
          <cell r="F282">
            <v>0</v>
          </cell>
          <cell r="G282">
            <v>0</v>
          </cell>
          <cell r="H282">
            <v>0</v>
          </cell>
          <cell r="I282">
            <v>0</v>
          </cell>
          <cell r="J282">
            <v>0</v>
          </cell>
          <cell r="K282">
            <v>0</v>
          </cell>
          <cell r="L282" t="str">
            <v>M</v>
          </cell>
          <cell r="M282">
            <v>86.04</v>
          </cell>
        </row>
        <row r="283">
          <cell r="A283" t="str">
            <v>04.03.21</v>
          </cell>
          <cell r="B283" t="str">
            <v>SUDECAP</v>
          </cell>
          <cell r="C283" t="str">
            <v>PERFURAÇAO E BRITA 2 CALCAREA  D= 15 CM</v>
          </cell>
          <cell r="D283">
            <v>0</v>
          </cell>
          <cell r="E283">
            <v>0</v>
          </cell>
          <cell r="F283">
            <v>0</v>
          </cell>
          <cell r="G283">
            <v>0</v>
          </cell>
          <cell r="H283">
            <v>0</v>
          </cell>
          <cell r="I283">
            <v>0</v>
          </cell>
          <cell r="J283">
            <v>0</v>
          </cell>
          <cell r="K283">
            <v>0</v>
          </cell>
          <cell r="L283" t="str">
            <v>M</v>
          </cell>
          <cell r="M283">
            <v>21.08</v>
          </cell>
        </row>
        <row r="284">
          <cell r="A284" t="str">
            <v>04.03.22</v>
          </cell>
          <cell r="B284" t="str">
            <v>SUDECAP</v>
          </cell>
          <cell r="C284" t="str">
            <v>PERFURAÇAO E BRITA 2 CALCAREA  D= 20 CM</v>
          </cell>
          <cell r="D284">
            <v>0</v>
          </cell>
          <cell r="E284">
            <v>0</v>
          </cell>
          <cell r="F284">
            <v>0</v>
          </cell>
          <cell r="G284">
            <v>0</v>
          </cell>
          <cell r="H284">
            <v>0</v>
          </cell>
          <cell r="I284">
            <v>0</v>
          </cell>
          <cell r="J284">
            <v>0</v>
          </cell>
          <cell r="K284">
            <v>0</v>
          </cell>
          <cell r="L284" t="str">
            <v>M</v>
          </cell>
          <cell r="M284">
            <v>28.76</v>
          </cell>
        </row>
        <row r="285">
          <cell r="A285" t="str">
            <v>04.03.23</v>
          </cell>
          <cell r="B285" t="str">
            <v>SUDECAP</v>
          </cell>
          <cell r="C285" t="str">
            <v>PERFURAÇAO E BRITA 2 CALCAREA  D= 25 CM</v>
          </cell>
          <cell r="D285">
            <v>0</v>
          </cell>
          <cell r="E285">
            <v>0</v>
          </cell>
          <cell r="F285">
            <v>0</v>
          </cell>
          <cell r="G285">
            <v>0</v>
          </cell>
          <cell r="H285">
            <v>0</v>
          </cell>
          <cell r="I285">
            <v>0</v>
          </cell>
          <cell r="J285">
            <v>0</v>
          </cell>
          <cell r="K285">
            <v>0</v>
          </cell>
          <cell r="L285" t="str">
            <v>M</v>
          </cell>
          <cell r="M285">
            <v>40.04</v>
          </cell>
        </row>
        <row r="286">
          <cell r="A286" t="str">
            <v>04.03.24</v>
          </cell>
          <cell r="B286" t="str">
            <v>SUDECAP</v>
          </cell>
          <cell r="C286" t="str">
            <v>PERFURAÇAO E BRITA 2 CALCAREA  D= 30 CM</v>
          </cell>
          <cell r="D286">
            <v>0</v>
          </cell>
          <cell r="E286">
            <v>0</v>
          </cell>
          <cell r="F286">
            <v>0</v>
          </cell>
          <cell r="G286">
            <v>0</v>
          </cell>
          <cell r="H286">
            <v>0</v>
          </cell>
          <cell r="I286">
            <v>0</v>
          </cell>
          <cell r="J286">
            <v>0</v>
          </cell>
          <cell r="K286">
            <v>0</v>
          </cell>
          <cell r="L286" t="str">
            <v>M</v>
          </cell>
          <cell r="M286">
            <v>51.96</v>
          </cell>
        </row>
        <row r="287">
          <cell r="A287" t="str">
            <v>04.04</v>
          </cell>
          <cell r="B287" t="str">
            <v>SUDECAP</v>
          </cell>
          <cell r="C287" t="str">
            <v>ESTACA BROCA PERFURADA A TRADO MECANIZADO</v>
          </cell>
          <cell r="D287">
            <v>0</v>
          </cell>
          <cell r="E287">
            <v>0</v>
          </cell>
          <cell r="F287">
            <v>0</v>
          </cell>
          <cell r="G287">
            <v>0</v>
          </cell>
          <cell r="H287">
            <v>0</v>
          </cell>
          <cell r="I287">
            <v>0</v>
          </cell>
          <cell r="J287">
            <v>0</v>
          </cell>
          <cell r="K287">
            <v>0</v>
          </cell>
          <cell r="L287">
            <v>0</v>
          </cell>
          <cell r="M287">
            <v>0</v>
          </cell>
        </row>
        <row r="288">
          <cell r="A288" t="str">
            <v>04.04.01</v>
          </cell>
          <cell r="B288" t="str">
            <v>SUDECAP</v>
          </cell>
          <cell r="C288" t="str">
            <v>MOBILIZAÇAO E DESMOBILIZAÇAO DE EQUIPAMENTO</v>
          </cell>
          <cell r="D288">
            <v>0</v>
          </cell>
          <cell r="E288">
            <v>0</v>
          </cell>
          <cell r="F288">
            <v>0</v>
          </cell>
          <cell r="G288">
            <v>0</v>
          </cell>
          <cell r="H288">
            <v>0</v>
          </cell>
          <cell r="I288">
            <v>0</v>
          </cell>
          <cell r="J288">
            <v>0</v>
          </cell>
          <cell r="K288">
            <v>0</v>
          </cell>
          <cell r="L288" t="str">
            <v>UN</v>
          </cell>
          <cell r="M288">
            <v>2000</v>
          </cell>
        </row>
        <row r="289">
          <cell r="A289" t="str">
            <v>04.04.02</v>
          </cell>
          <cell r="B289" t="str">
            <v>SUDECAP</v>
          </cell>
          <cell r="C289" t="str">
            <v>PERFURAÇAO D= 30 CM</v>
          </cell>
          <cell r="D289">
            <v>0</v>
          </cell>
          <cell r="E289">
            <v>0</v>
          </cell>
          <cell r="F289">
            <v>0</v>
          </cell>
          <cell r="G289">
            <v>0</v>
          </cell>
          <cell r="H289">
            <v>0</v>
          </cell>
          <cell r="I289">
            <v>0</v>
          </cell>
          <cell r="J289">
            <v>0</v>
          </cell>
          <cell r="K289">
            <v>0</v>
          </cell>
          <cell r="L289" t="str">
            <v>M</v>
          </cell>
          <cell r="M289">
            <v>20</v>
          </cell>
        </row>
        <row r="290">
          <cell r="A290" t="str">
            <v>04.04.03</v>
          </cell>
          <cell r="B290" t="str">
            <v>SUDECAP</v>
          </cell>
          <cell r="C290" t="str">
            <v>PERFURAÇAO D= 35 CM</v>
          </cell>
          <cell r="D290">
            <v>0</v>
          </cell>
          <cell r="E290">
            <v>0</v>
          </cell>
          <cell r="F290">
            <v>0</v>
          </cell>
          <cell r="G290">
            <v>0</v>
          </cell>
          <cell r="H290">
            <v>0</v>
          </cell>
          <cell r="I290">
            <v>0</v>
          </cell>
          <cell r="J290">
            <v>0</v>
          </cell>
          <cell r="K290">
            <v>0</v>
          </cell>
          <cell r="L290" t="str">
            <v>M</v>
          </cell>
          <cell r="M290">
            <v>22</v>
          </cell>
        </row>
        <row r="291">
          <cell r="A291" t="str">
            <v>04.04.04</v>
          </cell>
          <cell r="B291" t="str">
            <v>SUDECAP</v>
          </cell>
          <cell r="C291" t="str">
            <v>PERFURAÇAO D= 40 CM</v>
          </cell>
          <cell r="D291">
            <v>0</v>
          </cell>
          <cell r="E291">
            <v>0</v>
          </cell>
          <cell r="F291">
            <v>0</v>
          </cell>
          <cell r="G291">
            <v>0</v>
          </cell>
          <cell r="H291">
            <v>0</v>
          </cell>
          <cell r="I291">
            <v>0</v>
          </cell>
          <cell r="J291">
            <v>0</v>
          </cell>
          <cell r="K291">
            <v>0</v>
          </cell>
          <cell r="L291" t="str">
            <v>M</v>
          </cell>
          <cell r="M291">
            <v>25</v>
          </cell>
        </row>
        <row r="292">
          <cell r="A292" t="str">
            <v>04.04.05</v>
          </cell>
          <cell r="B292" t="str">
            <v>SUDECAP</v>
          </cell>
          <cell r="C292" t="str">
            <v>PERFURAÇAO D= 45 CM</v>
          </cell>
          <cell r="D292">
            <v>0</v>
          </cell>
          <cell r="E292">
            <v>0</v>
          </cell>
          <cell r="F292">
            <v>0</v>
          </cell>
          <cell r="G292">
            <v>0</v>
          </cell>
          <cell r="H292">
            <v>0</v>
          </cell>
          <cell r="I292">
            <v>0</v>
          </cell>
          <cell r="J292">
            <v>0</v>
          </cell>
          <cell r="K292">
            <v>0</v>
          </cell>
          <cell r="L292" t="str">
            <v>M</v>
          </cell>
          <cell r="M292">
            <v>30</v>
          </cell>
        </row>
        <row r="293">
          <cell r="A293" t="str">
            <v>04.04.06</v>
          </cell>
          <cell r="B293" t="str">
            <v>SUDECAP</v>
          </cell>
          <cell r="C293" t="str">
            <v>PERFURAÇAO D= 50 CM</v>
          </cell>
          <cell r="D293">
            <v>0</v>
          </cell>
          <cell r="E293">
            <v>0</v>
          </cell>
          <cell r="F293">
            <v>0</v>
          </cell>
          <cell r="G293">
            <v>0</v>
          </cell>
          <cell r="H293">
            <v>0</v>
          </cell>
          <cell r="I293">
            <v>0</v>
          </cell>
          <cell r="J293">
            <v>0</v>
          </cell>
          <cell r="K293">
            <v>0</v>
          </cell>
          <cell r="L293" t="str">
            <v>M</v>
          </cell>
          <cell r="M293">
            <v>34</v>
          </cell>
        </row>
        <row r="294">
          <cell r="A294" t="str">
            <v>04.05</v>
          </cell>
          <cell r="B294" t="str">
            <v>SUDECAP</v>
          </cell>
          <cell r="C294" t="str">
            <v>ESTACA STRAUSS - ESCAVAÇAO, ARMAÇAO E CONCRETAGEM</v>
          </cell>
          <cell r="D294">
            <v>0</v>
          </cell>
          <cell r="E294">
            <v>0</v>
          </cell>
          <cell r="F294">
            <v>0</v>
          </cell>
          <cell r="G294">
            <v>0</v>
          </cell>
          <cell r="H294">
            <v>0</v>
          </cell>
          <cell r="I294">
            <v>0</v>
          </cell>
          <cell r="J294">
            <v>0</v>
          </cell>
          <cell r="K294">
            <v>0</v>
          </cell>
          <cell r="L294">
            <v>0</v>
          </cell>
          <cell r="M294">
            <v>0</v>
          </cell>
        </row>
        <row r="295">
          <cell r="A295" t="str">
            <v>04.05.01</v>
          </cell>
          <cell r="B295" t="str">
            <v>SUDECAP</v>
          </cell>
          <cell r="C295" t="str">
            <v>MOBILIZAÇAO E DESMOBILIZAÇAO DE EQUIPAMENTO</v>
          </cell>
          <cell r="D295">
            <v>0</v>
          </cell>
          <cell r="E295">
            <v>0</v>
          </cell>
          <cell r="F295">
            <v>0</v>
          </cell>
          <cell r="G295">
            <v>0</v>
          </cell>
          <cell r="H295">
            <v>0</v>
          </cell>
          <cell r="I295">
            <v>0</v>
          </cell>
          <cell r="J295">
            <v>0</v>
          </cell>
          <cell r="K295">
            <v>0</v>
          </cell>
          <cell r="L295" t="str">
            <v>UN</v>
          </cell>
          <cell r="M295">
            <v>5000</v>
          </cell>
        </row>
        <row r="296">
          <cell r="A296" t="str">
            <v>04.05.05</v>
          </cell>
          <cell r="B296" t="str">
            <v>SUDECAP</v>
          </cell>
          <cell r="C296" t="str">
            <v>D= 250 MM</v>
          </cell>
          <cell r="D296">
            <v>0</v>
          </cell>
          <cell r="E296">
            <v>0</v>
          </cell>
          <cell r="F296">
            <v>0</v>
          </cell>
          <cell r="G296">
            <v>0</v>
          </cell>
          <cell r="H296">
            <v>0</v>
          </cell>
          <cell r="I296">
            <v>0</v>
          </cell>
          <cell r="J296">
            <v>0</v>
          </cell>
          <cell r="K296">
            <v>0</v>
          </cell>
          <cell r="L296" t="str">
            <v>M</v>
          </cell>
          <cell r="M296">
            <v>109.4</v>
          </cell>
        </row>
        <row r="297">
          <cell r="A297" t="str">
            <v>04.05.06</v>
          </cell>
          <cell r="B297" t="str">
            <v>SUDECAP</v>
          </cell>
          <cell r="C297" t="str">
            <v>D= 320 MM</v>
          </cell>
          <cell r="D297">
            <v>0</v>
          </cell>
          <cell r="E297">
            <v>0</v>
          </cell>
          <cell r="F297">
            <v>0</v>
          </cell>
          <cell r="G297">
            <v>0</v>
          </cell>
          <cell r="H297">
            <v>0</v>
          </cell>
          <cell r="I297">
            <v>0</v>
          </cell>
          <cell r="J297">
            <v>0</v>
          </cell>
          <cell r="K297">
            <v>0</v>
          </cell>
          <cell r="L297" t="str">
            <v>M</v>
          </cell>
          <cell r="M297">
            <v>129.81</v>
          </cell>
        </row>
        <row r="298">
          <cell r="A298" t="str">
            <v>04.05.07</v>
          </cell>
          <cell r="B298" t="str">
            <v>SUDECAP</v>
          </cell>
          <cell r="C298" t="str">
            <v>D= 420 MM</v>
          </cell>
          <cell r="D298">
            <v>0</v>
          </cell>
          <cell r="E298">
            <v>0</v>
          </cell>
          <cell r="F298">
            <v>0</v>
          </cell>
          <cell r="G298">
            <v>0</v>
          </cell>
          <cell r="H298">
            <v>0</v>
          </cell>
          <cell r="I298">
            <v>0</v>
          </cell>
          <cell r="J298">
            <v>0</v>
          </cell>
          <cell r="K298">
            <v>0</v>
          </cell>
          <cell r="L298" t="str">
            <v>M</v>
          </cell>
          <cell r="M298">
            <v>181.84</v>
          </cell>
        </row>
        <row r="299">
          <cell r="A299" t="str">
            <v>04.06</v>
          </cell>
          <cell r="B299" t="str">
            <v>SUDECAP</v>
          </cell>
          <cell r="C299" t="str">
            <v>ESTACA HELICE CONTINUA</v>
          </cell>
          <cell r="D299">
            <v>0</v>
          </cell>
          <cell r="E299">
            <v>0</v>
          </cell>
          <cell r="F299">
            <v>0</v>
          </cell>
          <cell r="G299">
            <v>0</v>
          </cell>
          <cell r="H299">
            <v>0</v>
          </cell>
          <cell r="I299">
            <v>0</v>
          </cell>
          <cell r="J299">
            <v>0</v>
          </cell>
          <cell r="K299">
            <v>0</v>
          </cell>
          <cell r="L299">
            <v>0</v>
          </cell>
          <cell r="M299">
            <v>0</v>
          </cell>
        </row>
        <row r="300">
          <cell r="A300" t="str">
            <v>04.06.01</v>
          </cell>
          <cell r="B300" t="str">
            <v>SUDECAP</v>
          </cell>
          <cell r="C300" t="str">
            <v>MOBILIZACAO E DESMOBILIZACAO DE EQUIPAMENTO</v>
          </cell>
          <cell r="D300">
            <v>0</v>
          </cell>
          <cell r="E300">
            <v>0</v>
          </cell>
          <cell r="F300">
            <v>0</v>
          </cell>
          <cell r="G300">
            <v>0</v>
          </cell>
          <cell r="H300">
            <v>0</v>
          </cell>
          <cell r="I300">
            <v>0</v>
          </cell>
          <cell r="J300">
            <v>0</v>
          </cell>
          <cell r="K300">
            <v>0</v>
          </cell>
          <cell r="L300" t="str">
            <v>UN</v>
          </cell>
          <cell r="M300">
            <v>22000</v>
          </cell>
        </row>
        <row r="301">
          <cell r="A301" t="str">
            <v>04.06.02</v>
          </cell>
          <cell r="B301" t="str">
            <v>SUDECAP</v>
          </cell>
          <cell r="C301" t="str">
            <v>D=30 CM INCLUSIVE TX BOMB. EXCLUSIVE CONC./ARMACAO</v>
          </cell>
          <cell r="D301">
            <v>0</v>
          </cell>
          <cell r="E301">
            <v>0</v>
          </cell>
          <cell r="F301">
            <v>0</v>
          </cell>
          <cell r="G301">
            <v>0</v>
          </cell>
          <cell r="H301">
            <v>0</v>
          </cell>
          <cell r="I301">
            <v>0</v>
          </cell>
          <cell r="J301">
            <v>0</v>
          </cell>
          <cell r="K301">
            <v>0</v>
          </cell>
          <cell r="L301" t="str">
            <v>M</v>
          </cell>
          <cell r="M301">
            <v>43.23</v>
          </cell>
        </row>
        <row r="302">
          <cell r="A302" t="str">
            <v>04.06.03</v>
          </cell>
          <cell r="B302" t="str">
            <v>SUDECAP</v>
          </cell>
          <cell r="C302" t="str">
            <v>D=40 CM INCLUSIVE TX BOMB. EXCLUSIVE CONC./ARMACAO</v>
          </cell>
          <cell r="D302">
            <v>0</v>
          </cell>
          <cell r="E302">
            <v>0</v>
          </cell>
          <cell r="F302">
            <v>0</v>
          </cell>
          <cell r="G302">
            <v>0</v>
          </cell>
          <cell r="H302">
            <v>0</v>
          </cell>
          <cell r="I302">
            <v>0</v>
          </cell>
          <cell r="J302">
            <v>0</v>
          </cell>
          <cell r="K302">
            <v>0</v>
          </cell>
          <cell r="L302" t="str">
            <v>M</v>
          </cell>
          <cell r="M302">
            <v>55.61</v>
          </cell>
        </row>
        <row r="303">
          <cell r="A303" t="str">
            <v>04.06.04</v>
          </cell>
          <cell r="B303" t="str">
            <v>SUDECAP</v>
          </cell>
          <cell r="C303" t="str">
            <v>D=50 CM INCLUSIVE TX BOMB. EXCLUSIVE CONC./ARMACAO</v>
          </cell>
          <cell r="D303">
            <v>0</v>
          </cell>
          <cell r="E303">
            <v>0</v>
          </cell>
          <cell r="F303">
            <v>0</v>
          </cell>
          <cell r="G303">
            <v>0</v>
          </cell>
          <cell r="H303">
            <v>0</v>
          </cell>
          <cell r="I303">
            <v>0</v>
          </cell>
          <cell r="J303">
            <v>0</v>
          </cell>
          <cell r="K303">
            <v>0</v>
          </cell>
          <cell r="L303" t="str">
            <v>M</v>
          </cell>
          <cell r="M303">
            <v>80.05</v>
          </cell>
        </row>
        <row r="304">
          <cell r="A304" t="str">
            <v>04.06.05</v>
          </cell>
          <cell r="B304" t="str">
            <v>SUDECAP</v>
          </cell>
          <cell r="C304" t="str">
            <v>D=60 CM INCLUSIVE TX BOMB. EXCLUSIVE CONC./ARMACAO</v>
          </cell>
          <cell r="D304">
            <v>0</v>
          </cell>
          <cell r="E304">
            <v>0</v>
          </cell>
          <cell r="F304">
            <v>0</v>
          </cell>
          <cell r="G304">
            <v>0</v>
          </cell>
          <cell r="H304">
            <v>0</v>
          </cell>
          <cell r="I304">
            <v>0</v>
          </cell>
          <cell r="J304">
            <v>0</v>
          </cell>
          <cell r="K304">
            <v>0</v>
          </cell>
          <cell r="L304" t="str">
            <v>M</v>
          </cell>
          <cell r="M304">
            <v>100.87</v>
          </cell>
        </row>
        <row r="305">
          <cell r="A305" t="str">
            <v>04.06.06</v>
          </cell>
          <cell r="B305" t="str">
            <v>SUDECAP</v>
          </cell>
          <cell r="C305" t="str">
            <v>D=70 CM INCLUSIVE TX BOMB. EXCLUSIVE CONC./ARMACAO</v>
          </cell>
          <cell r="D305">
            <v>0</v>
          </cell>
          <cell r="E305">
            <v>0</v>
          </cell>
          <cell r="F305">
            <v>0</v>
          </cell>
          <cell r="G305">
            <v>0</v>
          </cell>
          <cell r="H305">
            <v>0</v>
          </cell>
          <cell r="I305">
            <v>0</v>
          </cell>
          <cell r="J305">
            <v>0</v>
          </cell>
          <cell r="K305">
            <v>0</v>
          </cell>
          <cell r="L305" t="str">
            <v>M</v>
          </cell>
          <cell r="M305">
            <v>123.32</v>
          </cell>
        </row>
        <row r="306">
          <cell r="A306" t="str">
            <v>04.10</v>
          </cell>
          <cell r="B306" t="str">
            <v>SUDECAP</v>
          </cell>
          <cell r="C306" t="str">
            <v>ESTACA RAIZ</v>
          </cell>
          <cell r="D306">
            <v>0</v>
          </cell>
          <cell r="E306">
            <v>0</v>
          </cell>
          <cell r="F306">
            <v>0</v>
          </cell>
          <cell r="G306">
            <v>0</v>
          </cell>
          <cell r="H306">
            <v>0</v>
          </cell>
          <cell r="I306">
            <v>0</v>
          </cell>
          <cell r="J306">
            <v>0</v>
          </cell>
          <cell r="K306">
            <v>0</v>
          </cell>
          <cell r="L306">
            <v>0</v>
          </cell>
          <cell r="M306">
            <v>0</v>
          </cell>
        </row>
        <row r="307">
          <cell r="A307" t="str">
            <v>04.10.01</v>
          </cell>
          <cell r="B307" t="str">
            <v>SUDECAP</v>
          </cell>
          <cell r="C307" t="str">
            <v>MOBILIZACAO E DESMOBILIZACAO DE EQUIPAMENTOS</v>
          </cell>
          <cell r="D307">
            <v>0</v>
          </cell>
          <cell r="E307">
            <v>0</v>
          </cell>
          <cell r="F307">
            <v>0</v>
          </cell>
          <cell r="G307">
            <v>0</v>
          </cell>
          <cell r="H307">
            <v>0</v>
          </cell>
          <cell r="I307">
            <v>0</v>
          </cell>
          <cell r="J307">
            <v>0</v>
          </cell>
          <cell r="K307">
            <v>0</v>
          </cell>
          <cell r="L307" t="str">
            <v>UN</v>
          </cell>
          <cell r="M307">
            <v>20000</v>
          </cell>
        </row>
        <row r="308">
          <cell r="A308" t="str">
            <v>04.10.05</v>
          </cell>
          <cell r="B308" t="str">
            <v>SUDECAP</v>
          </cell>
          <cell r="C308" t="str">
            <v>ESTACA RAIZ D=140/160MM INCLUS. ARG. EXCL. ARMACAO</v>
          </cell>
          <cell r="D308">
            <v>0</v>
          </cell>
          <cell r="E308">
            <v>0</v>
          </cell>
          <cell r="F308">
            <v>0</v>
          </cell>
          <cell r="G308">
            <v>0</v>
          </cell>
          <cell r="H308">
            <v>0</v>
          </cell>
          <cell r="I308">
            <v>0</v>
          </cell>
          <cell r="J308">
            <v>0</v>
          </cell>
          <cell r="K308">
            <v>0</v>
          </cell>
          <cell r="L308" t="str">
            <v>M</v>
          </cell>
          <cell r="M308">
            <v>330.96</v>
          </cell>
        </row>
        <row r="309">
          <cell r="A309" t="str">
            <v>04.10.06</v>
          </cell>
          <cell r="B309" t="str">
            <v>SUDECAP</v>
          </cell>
          <cell r="C309" t="str">
            <v>ESTACA RAIZ D=168/210MM INCLUS. ARG. EXCL. ARMACAO</v>
          </cell>
          <cell r="D309">
            <v>0</v>
          </cell>
          <cell r="E309">
            <v>0</v>
          </cell>
          <cell r="F309">
            <v>0</v>
          </cell>
          <cell r="G309">
            <v>0</v>
          </cell>
          <cell r="H309">
            <v>0</v>
          </cell>
          <cell r="I309">
            <v>0</v>
          </cell>
          <cell r="J309">
            <v>0</v>
          </cell>
          <cell r="K309">
            <v>0</v>
          </cell>
          <cell r="L309" t="str">
            <v>M</v>
          </cell>
          <cell r="M309">
            <v>378.6</v>
          </cell>
        </row>
        <row r="310">
          <cell r="A310" t="str">
            <v>04.10.07</v>
          </cell>
          <cell r="B310" t="str">
            <v>SUDECAP</v>
          </cell>
          <cell r="C310" t="str">
            <v>ESTACA RAIZ D=220/250MM INCLUS. ARG. EXCL. ARMACAO</v>
          </cell>
          <cell r="D310">
            <v>0</v>
          </cell>
          <cell r="E310">
            <v>0</v>
          </cell>
          <cell r="F310">
            <v>0</v>
          </cell>
          <cell r="G310">
            <v>0</v>
          </cell>
          <cell r="H310">
            <v>0</v>
          </cell>
          <cell r="I310">
            <v>0</v>
          </cell>
          <cell r="J310">
            <v>0</v>
          </cell>
          <cell r="K310">
            <v>0</v>
          </cell>
          <cell r="L310" t="str">
            <v>M</v>
          </cell>
          <cell r="M310">
            <v>419.97</v>
          </cell>
        </row>
        <row r="311">
          <cell r="A311" t="str">
            <v>04.10.08</v>
          </cell>
          <cell r="B311" t="str">
            <v>SUDECAP</v>
          </cell>
          <cell r="C311" t="str">
            <v>ESTACA RAIZ D=273/310MM INCLUS. ARG. EXCL. ARMACAO</v>
          </cell>
          <cell r="D311">
            <v>0</v>
          </cell>
          <cell r="E311">
            <v>0</v>
          </cell>
          <cell r="F311">
            <v>0</v>
          </cell>
          <cell r="G311">
            <v>0</v>
          </cell>
          <cell r="H311">
            <v>0</v>
          </cell>
          <cell r="I311">
            <v>0</v>
          </cell>
          <cell r="J311">
            <v>0</v>
          </cell>
          <cell r="K311">
            <v>0</v>
          </cell>
          <cell r="L311" t="str">
            <v>M</v>
          </cell>
          <cell r="M311">
            <v>463.87</v>
          </cell>
        </row>
        <row r="312">
          <cell r="A312" t="str">
            <v>04.10.09</v>
          </cell>
          <cell r="B312" t="str">
            <v>SUDECAP</v>
          </cell>
          <cell r="C312" t="str">
            <v>ESTACA RAIZ ROCHA D=220/250MM INCL.ARG.EXCL.ARMACA</v>
          </cell>
          <cell r="D312">
            <v>0</v>
          </cell>
          <cell r="E312">
            <v>0</v>
          </cell>
          <cell r="F312">
            <v>0</v>
          </cell>
          <cell r="G312">
            <v>0</v>
          </cell>
          <cell r="H312">
            <v>0</v>
          </cell>
          <cell r="I312">
            <v>0</v>
          </cell>
          <cell r="J312">
            <v>0</v>
          </cell>
          <cell r="K312">
            <v>0</v>
          </cell>
          <cell r="L312" t="str">
            <v>M</v>
          </cell>
          <cell r="M312">
            <v>902.78</v>
          </cell>
        </row>
        <row r="313">
          <cell r="A313" t="str">
            <v>04.10.10</v>
          </cell>
          <cell r="B313" t="str">
            <v>SUDECAP</v>
          </cell>
          <cell r="C313" t="str">
            <v>ESTACA RAIZ ROCHA D=273/310MM INCL.ARG.EXCL.ARMACA</v>
          </cell>
          <cell r="D313">
            <v>0</v>
          </cell>
          <cell r="E313">
            <v>0</v>
          </cell>
          <cell r="F313">
            <v>0</v>
          </cell>
          <cell r="G313">
            <v>0</v>
          </cell>
          <cell r="H313">
            <v>0</v>
          </cell>
          <cell r="I313">
            <v>0</v>
          </cell>
          <cell r="J313">
            <v>0</v>
          </cell>
          <cell r="K313">
            <v>0</v>
          </cell>
          <cell r="L313" t="str">
            <v>M</v>
          </cell>
          <cell r="M313">
            <v>966.68</v>
          </cell>
        </row>
        <row r="314">
          <cell r="A314" t="str">
            <v>04.10.11</v>
          </cell>
          <cell r="B314" t="str">
            <v>SUDECAP</v>
          </cell>
          <cell r="C314" t="str">
            <v>ESTACA RAIZ ROCHA D=168/210MM INCL.ARG.EXCL.ARMACA</v>
          </cell>
          <cell r="D314">
            <v>0</v>
          </cell>
          <cell r="E314">
            <v>0</v>
          </cell>
          <cell r="F314">
            <v>0</v>
          </cell>
          <cell r="G314">
            <v>0</v>
          </cell>
          <cell r="H314">
            <v>0</v>
          </cell>
          <cell r="I314">
            <v>0</v>
          </cell>
          <cell r="J314">
            <v>0</v>
          </cell>
          <cell r="K314">
            <v>0</v>
          </cell>
          <cell r="L314" t="str">
            <v>M</v>
          </cell>
          <cell r="M314">
            <v>841.41</v>
          </cell>
        </row>
        <row r="315">
          <cell r="A315" t="str">
            <v>04.10.12</v>
          </cell>
          <cell r="B315" t="str">
            <v>SUDECAP</v>
          </cell>
          <cell r="C315" t="str">
            <v>ESTACA RAIZ ROCHA D=140/160MM INCL.ARG.EXCL.ARMACA</v>
          </cell>
          <cell r="D315">
            <v>0</v>
          </cell>
          <cell r="E315">
            <v>0</v>
          </cell>
          <cell r="F315">
            <v>0</v>
          </cell>
          <cell r="G315">
            <v>0</v>
          </cell>
          <cell r="H315">
            <v>0</v>
          </cell>
          <cell r="I315">
            <v>0</v>
          </cell>
          <cell r="J315">
            <v>0</v>
          </cell>
          <cell r="K315">
            <v>0</v>
          </cell>
          <cell r="L315" t="str">
            <v>M</v>
          </cell>
          <cell r="M315">
            <v>783.77</v>
          </cell>
        </row>
        <row r="316">
          <cell r="A316" t="str">
            <v>04.12</v>
          </cell>
          <cell r="B316" t="str">
            <v>SUDECAP</v>
          </cell>
          <cell r="C316" t="str">
            <v>FORNEC. CONCRETO USINADO CONV. LANC. EM FUNDACAO</v>
          </cell>
          <cell r="D316">
            <v>0</v>
          </cell>
          <cell r="E316">
            <v>0</v>
          </cell>
          <cell r="F316">
            <v>0</v>
          </cell>
          <cell r="G316">
            <v>0</v>
          </cell>
          <cell r="H316">
            <v>0</v>
          </cell>
          <cell r="I316">
            <v>0</v>
          </cell>
          <cell r="J316">
            <v>0</v>
          </cell>
          <cell r="K316">
            <v>0</v>
          </cell>
          <cell r="L316">
            <v>0</v>
          </cell>
          <cell r="M316">
            <v>0</v>
          </cell>
        </row>
        <row r="317">
          <cell r="A317" t="str">
            <v>04.12.11</v>
          </cell>
          <cell r="B317" t="str">
            <v>SUDECAP</v>
          </cell>
          <cell r="C317" t="str">
            <v>FCK&gt;=20 MPA -  BOMBEÁVEL - SLUMP 10+-2 CONSUMO MÍNIMO 300KG, APLICADO EM ESTACA STRAUSS NÃO ARMADA - FORNECIMENTO</v>
          </cell>
          <cell r="D317">
            <v>0</v>
          </cell>
          <cell r="E317">
            <v>0</v>
          </cell>
          <cell r="F317">
            <v>0</v>
          </cell>
          <cell r="G317">
            <v>0</v>
          </cell>
          <cell r="H317">
            <v>0</v>
          </cell>
          <cell r="I317">
            <v>0</v>
          </cell>
          <cell r="J317">
            <v>0</v>
          </cell>
          <cell r="K317">
            <v>0</v>
          </cell>
          <cell r="L317" t="str">
            <v>M3</v>
          </cell>
          <cell r="M317">
            <v>628.94000000000005</v>
          </cell>
        </row>
        <row r="318">
          <cell r="A318">
            <v>0</v>
          </cell>
          <cell r="B318">
            <v>0</v>
          </cell>
          <cell r="C318">
            <v>0</v>
          </cell>
          <cell r="D318">
            <v>0</v>
          </cell>
          <cell r="E318">
            <v>0</v>
          </cell>
          <cell r="F318">
            <v>0</v>
          </cell>
          <cell r="G318">
            <v>0</v>
          </cell>
          <cell r="H318">
            <v>0</v>
          </cell>
          <cell r="I318">
            <v>0</v>
          </cell>
          <cell r="J318">
            <v>0</v>
          </cell>
          <cell r="K318">
            <v>0</v>
          </cell>
          <cell r="L318">
            <v>0</v>
          </cell>
          <cell r="M318">
            <v>0</v>
          </cell>
        </row>
        <row r="319">
          <cell r="A319" t="str">
            <v>04.12.21</v>
          </cell>
          <cell r="B319" t="str">
            <v>SUDECAP</v>
          </cell>
          <cell r="C319" t="str">
            <v>FCK&gt;=20 MPA -  BOMBEÁVEL - SLUMP 13+-1 CONSUMO MÍNIMO 300KG, APLICADO EM ESTACA STRAUSS ARMADA - FORNECIMENTO</v>
          </cell>
          <cell r="D319">
            <v>0</v>
          </cell>
          <cell r="E319">
            <v>0</v>
          </cell>
          <cell r="F319">
            <v>0</v>
          </cell>
          <cell r="G319">
            <v>0</v>
          </cell>
          <cell r="H319">
            <v>0</v>
          </cell>
          <cell r="I319">
            <v>0</v>
          </cell>
          <cell r="J319">
            <v>0</v>
          </cell>
          <cell r="K319">
            <v>0</v>
          </cell>
          <cell r="L319" t="str">
            <v>M3</v>
          </cell>
          <cell r="M319">
            <v>611.24</v>
          </cell>
        </row>
        <row r="320">
          <cell r="A320">
            <v>0</v>
          </cell>
          <cell r="B320">
            <v>0</v>
          </cell>
          <cell r="C320">
            <v>0</v>
          </cell>
          <cell r="D320">
            <v>0</v>
          </cell>
          <cell r="E320">
            <v>0</v>
          </cell>
          <cell r="F320">
            <v>0</v>
          </cell>
          <cell r="G320">
            <v>0</v>
          </cell>
          <cell r="H320">
            <v>0</v>
          </cell>
          <cell r="I320">
            <v>0</v>
          </cell>
          <cell r="J320">
            <v>0</v>
          </cell>
          <cell r="K320">
            <v>0</v>
          </cell>
          <cell r="L320">
            <v>0</v>
          </cell>
          <cell r="M320">
            <v>0</v>
          </cell>
        </row>
        <row r="321">
          <cell r="A321" t="str">
            <v>04.12.32</v>
          </cell>
          <cell r="B321" t="str">
            <v>SUDECAP</v>
          </cell>
          <cell r="C321" t="str">
            <v>FCK&gt;=25 MPA -  BOMBEÁVEL - SLUMP 13+-3 CONSUMO MÍNIMO 280KG, APLICADO EM ESTACA ESCAVA SEM FLUIDO - FORNECIMENTO</v>
          </cell>
          <cell r="D321">
            <v>0</v>
          </cell>
          <cell r="E321">
            <v>0</v>
          </cell>
          <cell r="F321">
            <v>0</v>
          </cell>
          <cell r="G321">
            <v>0</v>
          </cell>
          <cell r="H321">
            <v>0</v>
          </cell>
          <cell r="I321">
            <v>0</v>
          </cell>
          <cell r="J321">
            <v>0</v>
          </cell>
          <cell r="K321">
            <v>0</v>
          </cell>
          <cell r="L321" t="str">
            <v>M3</v>
          </cell>
          <cell r="M321">
            <v>602.41</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row>
        <row r="323">
          <cell r="A323" t="str">
            <v>04.12.35</v>
          </cell>
          <cell r="B323" t="str">
            <v>SUDECAP</v>
          </cell>
          <cell r="C323" t="str">
            <v>FCK&gt;=40 MPA -  BOMBEÁVEL - SLUMP 13+-3 CONSUMO MÍNIMO 360KG, APLICADO EM ESTACA ESCAVA SEM FLUIDO - FORNECIMENTO</v>
          </cell>
          <cell r="D323">
            <v>0</v>
          </cell>
          <cell r="E323">
            <v>0</v>
          </cell>
          <cell r="F323">
            <v>0</v>
          </cell>
          <cell r="G323">
            <v>0</v>
          </cell>
          <cell r="H323">
            <v>0</v>
          </cell>
          <cell r="I323">
            <v>0</v>
          </cell>
          <cell r="J323">
            <v>0</v>
          </cell>
          <cell r="K323">
            <v>0</v>
          </cell>
          <cell r="L323" t="str">
            <v>M3</v>
          </cell>
          <cell r="M323">
            <v>660.19</v>
          </cell>
        </row>
        <row r="324">
          <cell r="A324">
            <v>0</v>
          </cell>
          <cell r="B324">
            <v>0</v>
          </cell>
          <cell r="C324">
            <v>0</v>
          </cell>
          <cell r="D324">
            <v>0</v>
          </cell>
          <cell r="E324">
            <v>0</v>
          </cell>
          <cell r="F324">
            <v>0</v>
          </cell>
          <cell r="G324">
            <v>0</v>
          </cell>
          <cell r="H324">
            <v>0</v>
          </cell>
          <cell r="I324">
            <v>0</v>
          </cell>
          <cell r="J324">
            <v>0</v>
          </cell>
          <cell r="K324">
            <v>0</v>
          </cell>
          <cell r="L324">
            <v>0</v>
          </cell>
          <cell r="M324">
            <v>0</v>
          </cell>
        </row>
        <row r="325">
          <cell r="A325" t="str">
            <v>04.12.43</v>
          </cell>
          <cell r="B325" t="str">
            <v>SUDECAP</v>
          </cell>
          <cell r="C325" t="str">
            <v>FCK&gt;=25 MPA -  BOMBEÁVEL - SLUMP 13+-3 CONSUMO MÍNIMO 280KG, APLICADO EM TUBULÕES NÃO ENCAMISADOS - FORNECIMENTO</v>
          </cell>
          <cell r="D325">
            <v>0</v>
          </cell>
          <cell r="E325">
            <v>0</v>
          </cell>
          <cell r="F325">
            <v>0</v>
          </cell>
          <cell r="G325">
            <v>0</v>
          </cell>
          <cell r="H325">
            <v>0</v>
          </cell>
          <cell r="I325">
            <v>0</v>
          </cell>
          <cell r="J325">
            <v>0</v>
          </cell>
          <cell r="K325">
            <v>0</v>
          </cell>
          <cell r="L325" t="str">
            <v>M3</v>
          </cell>
          <cell r="M325">
            <v>636.19000000000005</v>
          </cell>
        </row>
        <row r="326">
          <cell r="A326">
            <v>0</v>
          </cell>
          <cell r="B326">
            <v>0</v>
          </cell>
          <cell r="C326">
            <v>0</v>
          </cell>
          <cell r="D326">
            <v>0</v>
          </cell>
          <cell r="E326">
            <v>0</v>
          </cell>
          <cell r="F326">
            <v>0</v>
          </cell>
          <cell r="G326">
            <v>0</v>
          </cell>
          <cell r="H326">
            <v>0</v>
          </cell>
          <cell r="I326">
            <v>0</v>
          </cell>
          <cell r="J326">
            <v>0</v>
          </cell>
          <cell r="K326">
            <v>0</v>
          </cell>
          <cell r="L326">
            <v>0</v>
          </cell>
          <cell r="M326">
            <v>0</v>
          </cell>
        </row>
        <row r="327">
          <cell r="A327" t="str">
            <v>04.12.45</v>
          </cell>
          <cell r="B327" t="str">
            <v>SUDECAP</v>
          </cell>
          <cell r="C327" t="str">
            <v>FCK&gt;=40 MPA -  BOMBEÁVEL - SLUMP 13+-3 CONSUMO MÍNIMO 360KG, APLICADO  EM TUBULÕES NÃO ENCAMISADOS - FORNECIMENTO</v>
          </cell>
          <cell r="D327">
            <v>0</v>
          </cell>
          <cell r="E327">
            <v>0</v>
          </cell>
          <cell r="F327">
            <v>0</v>
          </cell>
          <cell r="G327">
            <v>0</v>
          </cell>
          <cell r="H327">
            <v>0</v>
          </cell>
          <cell r="I327">
            <v>0</v>
          </cell>
          <cell r="J327">
            <v>0</v>
          </cell>
          <cell r="K327">
            <v>0</v>
          </cell>
          <cell r="L327" t="str">
            <v>M3</v>
          </cell>
          <cell r="M327">
            <v>697.21</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row>
        <row r="329">
          <cell r="A329" t="str">
            <v>04.12.53</v>
          </cell>
          <cell r="B329" t="str">
            <v>SUDECAP</v>
          </cell>
          <cell r="C329" t="str">
            <v>FCK&gt;=30 MPA -  BOMBEÁVEL - SLUMP 24+-2 CONSUMO MÍNIMO 400KG, APLICADO EM ESTACA HÉLICE CONTÍNUA - FORNECIMENTO</v>
          </cell>
          <cell r="D329">
            <v>0</v>
          </cell>
          <cell r="E329">
            <v>0</v>
          </cell>
          <cell r="F329">
            <v>0</v>
          </cell>
          <cell r="G329">
            <v>0</v>
          </cell>
          <cell r="H329">
            <v>0</v>
          </cell>
          <cell r="I329">
            <v>0</v>
          </cell>
          <cell r="J329">
            <v>0</v>
          </cell>
          <cell r="K329">
            <v>0</v>
          </cell>
          <cell r="L329" t="str">
            <v>M3</v>
          </cell>
          <cell r="M329">
            <v>709.71</v>
          </cell>
        </row>
        <row r="330">
          <cell r="A330">
            <v>0</v>
          </cell>
          <cell r="B330">
            <v>0</v>
          </cell>
          <cell r="C330">
            <v>0</v>
          </cell>
          <cell r="D330">
            <v>0</v>
          </cell>
          <cell r="E330">
            <v>0</v>
          </cell>
          <cell r="F330">
            <v>0</v>
          </cell>
          <cell r="G330">
            <v>0</v>
          </cell>
          <cell r="H330">
            <v>0</v>
          </cell>
          <cell r="I330">
            <v>0</v>
          </cell>
          <cell r="J330">
            <v>0</v>
          </cell>
          <cell r="K330">
            <v>0</v>
          </cell>
          <cell r="L330">
            <v>0</v>
          </cell>
          <cell r="M330">
            <v>0</v>
          </cell>
        </row>
        <row r="331">
          <cell r="A331" t="str">
            <v>04.12.55</v>
          </cell>
          <cell r="B331" t="str">
            <v>SUDECAP</v>
          </cell>
          <cell r="C331" t="str">
            <v>FCK&gt;=40 MPA -  BOMBEÁVEL - SLUMP 24+-2 CONSUMO MÍNIMO 400KG, APLICADO EM ESTACA HÉLICE CONTÍNUA - FORNECIMENTO</v>
          </cell>
          <cell r="D331">
            <v>0</v>
          </cell>
          <cell r="E331">
            <v>0</v>
          </cell>
          <cell r="F331">
            <v>0</v>
          </cell>
          <cell r="G331">
            <v>0</v>
          </cell>
          <cell r="H331">
            <v>0</v>
          </cell>
          <cell r="I331">
            <v>0</v>
          </cell>
          <cell r="J331">
            <v>0</v>
          </cell>
          <cell r="K331">
            <v>0</v>
          </cell>
          <cell r="L331" t="str">
            <v>M3</v>
          </cell>
          <cell r="M331">
            <v>758.91</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row>
        <row r="333">
          <cell r="A333" t="str">
            <v>04.12.63</v>
          </cell>
          <cell r="B333" t="str">
            <v>SUDECAP</v>
          </cell>
          <cell r="C333" t="str">
            <v>FCK&gt;=30 MPA -  BOMBEÁVEL - SLUMP 24+-2 CONSUMO MÍNIMO 400KG, APLICADO EM ESTACA ESCAVADA COM FLUIDO - FORNECIMENTO</v>
          </cell>
          <cell r="D333">
            <v>0</v>
          </cell>
          <cell r="E333">
            <v>0</v>
          </cell>
          <cell r="F333">
            <v>0</v>
          </cell>
          <cell r="G333">
            <v>0</v>
          </cell>
          <cell r="H333">
            <v>0</v>
          </cell>
          <cell r="I333">
            <v>0</v>
          </cell>
          <cell r="J333">
            <v>0</v>
          </cell>
          <cell r="K333">
            <v>0</v>
          </cell>
          <cell r="L333" t="str">
            <v>M3</v>
          </cell>
          <cell r="M333">
            <v>611.62</v>
          </cell>
        </row>
        <row r="334">
          <cell r="A334">
            <v>0</v>
          </cell>
          <cell r="B334">
            <v>0</v>
          </cell>
          <cell r="C334">
            <v>0</v>
          </cell>
          <cell r="D334">
            <v>0</v>
          </cell>
          <cell r="E334">
            <v>0</v>
          </cell>
          <cell r="F334">
            <v>0</v>
          </cell>
          <cell r="G334">
            <v>0</v>
          </cell>
          <cell r="H334">
            <v>0</v>
          </cell>
          <cell r="I334">
            <v>0</v>
          </cell>
          <cell r="J334">
            <v>0</v>
          </cell>
          <cell r="K334">
            <v>0</v>
          </cell>
          <cell r="L334">
            <v>0</v>
          </cell>
          <cell r="M334">
            <v>0</v>
          </cell>
        </row>
        <row r="335">
          <cell r="A335" t="str">
            <v>04.12.65</v>
          </cell>
          <cell r="B335" t="str">
            <v>SUDECAP</v>
          </cell>
          <cell r="C335" t="str">
            <v>FCK&gt;=40 MPA -  BOMBEÁVEL - SLUMP 24+-2 CONSUMO MÍNIMO 400KG, APLICADO EM ESTACA ESCAVADA COM FLUIDO - FORNECIMENTO</v>
          </cell>
          <cell r="D335">
            <v>0</v>
          </cell>
          <cell r="E335">
            <v>0</v>
          </cell>
          <cell r="F335">
            <v>0</v>
          </cell>
          <cell r="G335">
            <v>0</v>
          </cell>
          <cell r="H335">
            <v>0</v>
          </cell>
          <cell r="I335">
            <v>0</v>
          </cell>
          <cell r="J335">
            <v>0</v>
          </cell>
          <cell r="K335">
            <v>0</v>
          </cell>
          <cell r="L335" t="str">
            <v>M3</v>
          </cell>
          <cell r="M335">
            <v>654.02</v>
          </cell>
        </row>
        <row r="336">
          <cell r="A336">
            <v>0</v>
          </cell>
          <cell r="B336">
            <v>0</v>
          </cell>
          <cell r="C336">
            <v>0</v>
          </cell>
          <cell r="D336">
            <v>0</v>
          </cell>
          <cell r="E336">
            <v>0</v>
          </cell>
          <cell r="F336">
            <v>0</v>
          </cell>
          <cell r="G336">
            <v>0</v>
          </cell>
          <cell r="H336">
            <v>0</v>
          </cell>
          <cell r="I336">
            <v>0</v>
          </cell>
          <cell r="J336">
            <v>0</v>
          </cell>
          <cell r="K336">
            <v>0</v>
          </cell>
          <cell r="L336">
            <v>0</v>
          </cell>
          <cell r="M336">
            <v>0</v>
          </cell>
        </row>
        <row r="337">
          <cell r="A337" t="str">
            <v>04.12.81</v>
          </cell>
          <cell r="B337" t="str">
            <v>SUDECAP</v>
          </cell>
          <cell r="C337" t="str">
            <v>SERVICO DE BOMBEAMENTO DE CONCRETO EM FUNDAÇÕES PROFUNDAS</v>
          </cell>
          <cell r="D337">
            <v>0</v>
          </cell>
          <cell r="E337">
            <v>0</v>
          </cell>
          <cell r="F337">
            <v>0</v>
          </cell>
          <cell r="G337">
            <v>0</v>
          </cell>
          <cell r="H337">
            <v>0</v>
          </cell>
          <cell r="I337">
            <v>0</v>
          </cell>
          <cell r="J337">
            <v>0</v>
          </cell>
          <cell r="K337">
            <v>0</v>
          </cell>
          <cell r="L337" t="str">
            <v>M3</v>
          </cell>
          <cell r="M337">
            <v>50</v>
          </cell>
        </row>
        <row r="338">
          <cell r="A338" t="str">
            <v>04.13</v>
          </cell>
          <cell r="B338" t="str">
            <v>SUDECAP</v>
          </cell>
          <cell r="C338" t="str">
            <v>FORMA, ESCORAMENTO, DESFORMA E LIMPEZA EM FUNDAÇAO</v>
          </cell>
          <cell r="D338">
            <v>0</v>
          </cell>
          <cell r="E338">
            <v>0</v>
          </cell>
          <cell r="F338">
            <v>0</v>
          </cell>
          <cell r="G338">
            <v>0</v>
          </cell>
          <cell r="H338">
            <v>0</v>
          </cell>
          <cell r="I338">
            <v>0</v>
          </cell>
          <cell r="J338">
            <v>0</v>
          </cell>
          <cell r="K338">
            <v>0</v>
          </cell>
          <cell r="L338">
            <v>0</v>
          </cell>
          <cell r="M338">
            <v>0</v>
          </cell>
        </row>
        <row r="339">
          <cell r="A339" t="str">
            <v>04.13.04</v>
          </cell>
          <cell r="B339" t="str">
            <v>SUDECAP</v>
          </cell>
          <cell r="C339" t="str">
            <v>DE TABUA DE MADEIRA DE LEI</v>
          </cell>
          <cell r="D339">
            <v>0</v>
          </cell>
          <cell r="E339">
            <v>0</v>
          </cell>
          <cell r="F339">
            <v>0</v>
          </cell>
          <cell r="G339">
            <v>0</v>
          </cell>
          <cell r="H339">
            <v>0</v>
          </cell>
          <cell r="I339">
            <v>0</v>
          </cell>
          <cell r="J339">
            <v>0</v>
          </cell>
          <cell r="K339">
            <v>0</v>
          </cell>
          <cell r="L339" t="str">
            <v>M2</v>
          </cell>
          <cell r="M339">
            <v>71.41</v>
          </cell>
        </row>
        <row r="340">
          <cell r="A340" t="str">
            <v>04.13.14</v>
          </cell>
          <cell r="B340" t="str">
            <v>SUDECAP</v>
          </cell>
          <cell r="C340" t="str">
            <v>DE COMPENSADO RESINADO ESPESSURA MINIMA &gt;= 12MM</v>
          </cell>
          <cell r="D340">
            <v>0</v>
          </cell>
          <cell r="E340">
            <v>0</v>
          </cell>
          <cell r="F340">
            <v>0</v>
          </cell>
          <cell r="G340">
            <v>0</v>
          </cell>
          <cell r="H340">
            <v>0</v>
          </cell>
          <cell r="I340">
            <v>0</v>
          </cell>
          <cell r="J340">
            <v>0</v>
          </cell>
          <cell r="K340">
            <v>0</v>
          </cell>
          <cell r="L340" t="str">
            <v>M2</v>
          </cell>
          <cell r="M340">
            <v>74.58</v>
          </cell>
        </row>
        <row r="341">
          <cell r="A341" t="str">
            <v>04.15</v>
          </cell>
          <cell r="B341" t="str">
            <v>SUDECAP</v>
          </cell>
          <cell r="C341" t="str">
            <v>ARMAÇAO INCL. CORTE, DOBRA E COLOCAÇAO EM FUNDAÇAO</v>
          </cell>
          <cell r="D341">
            <v>0</v>
          </cell>
          <cell r="E341">
            <v>0</v>
          </cell>
          <cell r="F341">
            <v>0</v>
          </cell>
          <cell r="G341">
            <v>0</v>
          </cell>
          <cell r="H341">
            <v>0</v>
          </cell>
          <cell r="I341">
            <v>0</v>
          </cell>
          <cell r="J341">
            <v>0</v>
          </cell>
          <cell r="K341">
            <v>0</v>
          </cell>
          <cell r="L341">
            <v>0</v>
          </cell>
          <cell r="M341">
            <v>0</v>
          </cell>
        </row>
        <row r="342">
          <cell r="A342" t="str">
            <v>04.15.04</v>
          </cell>
          <cell r="B342" t="str">
            <v>SUDECAP</v>
          </cell>
          <cell r="C342" t="str">
            <v>AÇO CA-60    D = 4,2 MM</v>
          </cell>
          <cell r="D342">
            <v>0</v>
          </cell>
          <cell r="E342">
            <v>0</v>
          </cell>
          <cell r="F342">
            <v>0</v>
          </cell>
          <cell r="G342">
            <v>0</v>
          </cell>
          <cell r="H342">
            <v>0</v>
          </cell>
          <cell r="I342">
            <v>0</v>
          </cell>
          <cell r="J342">
            <v>0</v>
          </cell>
          <cell r="K342">
            <v>0</v>
          </cell>
          <cell r="L342" t="str">
            <v>KG</v>
          </cell>
          <cell r="M342">
            <v>17.02</v>
          </cell>
        </row>
        <row r="343">
          <cell r="A343" t="str">
            <v>04.15.05</v>
          </cell>
          <cell r="B343" t="str">
            <v>SUDECAP</v>
          </cell>
          <cell r="C343" t="str">
            <v>AÇO CA-60    D = 5 MM</v>
          </cell>
          <cell r="D343">
            <v>0</v>
          </cell>
          <cell r="E343">
            <v>0</v>
          </cell>
          <cell r="F343">
            <v>0</v>
          </cell>
          <cell r="G343">
            <v>0</v>
          </cell>
          <cell r="H343">
            <v>0</v>
          </cell>
          <cell r="I343">
            <v>0</v>
          </cell>
          <cell r="J343">
            <v>0</v>
          </cell>
          <cell r="K343">
            <v>0</v>
          </cell>
          <cell r="L343" t="str">
            <v>KG</v>
          </cell>
          <cell r="M343">
            <v>14.15</v>
          </cell>
        </row>
        <row r="344">
          <cell r="A344" t="str">
            <v>04.15.06</v>
          </cell>
          <cell r="B344" t="str">
            <v>SUDECAP</v>
          </cell>
          <cell r="C344" t="str">
            <v>AÇO CA-60    D = 6,4 MM</v>
          </cell>
          <cell r="D344">
            <v>0</v>
          </cell>
          <cell r="E344">
            <v>0</v>
          </cell>
          <cell r="F344">
            <v>0</v>
          </cell>
          <cell r="G344">
            <v>0</v>
          </cell>
          <cell r="H344">
            <v>0</v>
          </cell>
          <cell r="I344">
            <v>0</v>
          </cell>
          <cell r="J344">
            <v>0</v>
          </cell>
          <cell r="K344">
            <v>0</v>
          </cell>
          <cell r="L344" t="str">
            <v>KG</v>
          </cell>
          <cell r="M344">
            <v>17.96</v>
          </cell>
        </row>
        <row r="345">
          <cell r="A345" t="str">
            <v>04.15.21</v>
          </cell>
          <cell r="B345" t="str">
            <v>SUDECAP</v>
          </cell>
          <cell r="C345" t="str">
            <v>AÇO CA-50    D = 6,3 MM</v>
          </cell>
          <cell r="D345">
            <v>0</v>
          </cell>
          <cell r="E345">
            <v>0</v>
          </cell>
          <cell r="F345">
            <v>0</v>
          </cell>
          <cell r="G345">
            <v>0</v>
          </cell>
          <cell r="H345">
            <v>0</v>
          </cell>
          <cell r="I345">
            <v>0</v>
          </cell>
          <cell r="J345">
            <v>0</v>
          </cell>
          <cell r="K345">
            <v>0</v>
          </cell>
          <cell r="L345" t="str">
            <v>KG</v>
          </cell>
          <cell r="M345">
            <v>13.68</v>
          </cell>
        </row>
        <row r="346">
          <cell r="A346" t="str">
            <v>04.15.22</v>
          </cell>
          <cell r="B346" t="str">
            <v>SUDECAP</v>
          </cell>
          <cell r="C346" t="str">
            <v>AÇO CA-50    D = 8 MM</v>
          </cell>
          <cell r="D346">
            <v>0</v>
          </cell>
          <cell r="E346">
            <v>0</v>
          </cell>
          <cell r="F346">
            <v>0</v>
          </cell>
          <cell r="G346">
            <v>0</v>
          </cell>
          <cell r="H346">
            <v>0</v>
          </cell>
          <cell r="I346">
            <v>0</v>
          </cell>
          <cell r="J346">
            <v>0</v>
          </cell>
          <cell r="K346">
            <v>0</v>
          </cell>
          <cell r="L346" t="str">
            <v>KG</v>
          </cell>
          <cell r="M346">
            <v>12.55</v>
          </cell>
        </row>
        <row r="347">
          <cell r="A347" t="str">
            <v>04.15.23</v>
          </cell>
          <cell r="B347" t="str">
            <v>SUDECAP</v>
          </cell>
          <cell r="C347" t="str">
            <v>AÇO CA-50    D = 10 MM</v>
          </cell>
          <cell r="D347">
            <v>0</v>
          </cell>
          <cell r="E347">
            <v>0</v>
          </cell>
          <cell r="F347">
            <v>0</v>
          </cell>
          <cell r="G347">
            <v>0</v>
          </cell>
          <cell r="H347">
            <v>0</v>
          </cell>
          <cell r="I347">
            <v>0</v>
          </cell>
          <cell r="J347">
            <v>0</v>
          </cell>
          <cell r="K347">
            <v>0</v>
          </cell>
          <cell r="L347" t="str">
            <v>KG</v>
          </cell>
          <cell r="M347">
            <v>11.23</v>
          </cell>
        </row>
        <row r="348">
          <cell r="A348" t="str">
            <v>04.15.24</v>
          </cell>
          <cell r="B348" t="str">
            <v>SUDECAP</v>
          </cell>
          <cell r="C348" t="str">
            <v>AÇO CA-50    D = 12,5 MM</v>
          </cell>
          <cell r="D348">
            <v>0</v>
          </cell>
          <cell r="E348">
            <v>0</v>
          </cell>
          <cell r="F348">
            <v>0</v>
          </cell>
          <cell r="G348">
            <v>0</v>
          </cell>
          <cell r="H348">
            <v>0</v>
          </cell>
          <cell r="I348">
            <v>0</v>
          </cell>
          <cell r="J348">
            <v>0</v>
          </cell>
          <cell r="K348">
            <v>0</v>
          </cell>
          <cell r="L348" t="str">
            <v>KG</v>
          </cell>
          <cell r="M348">
            <v>10.16</v>
          </cell>
        </row>
        <row r="349">
          <cell r="A349" t="str">
            <v>04.15.25</v>
          </cell>
          <cell r="B349" t="str">
            <v>SUDECAP</v>
          </cell>
          <cell r="C349" t="str">
            <v>AÇO CA-50    D = 16 MM</v>
          </cell>
          <cell r="D349">
            <v>0</v>
          </cell>
          <cell r="E349">
            <v>0</v>
          </cell>
          <cell r="F349">
            <v>0</v>
          </cell>
          <cell r="G349">
            <v>0</v>
          </cell>
          <cell r="H349">
            <v>0</v>
          </cell>
          <cell r="I349">
            <v>0</v>
          </cell>
          <cell r="J349">
            <v>0</v>
          </cell>
          <cell r="K349">
            <v>0</v>
          </cell>
          <cell r="L349" t="str">
            <v>KG</v>
          </cell>
          <cell r="M349">
            <v>9.59</v>
          </cell>
        </row>
        <row r="350">
          <cell r="A350" t="str">
            <v>04.15.26</v>
          </cell>
          <cell r="B350" t="str">
            <v>SUDECAP</v>
          </cell>
          <cell r="C350" t="str">
            <v>AÇO CA-50    D = 20 MM</v>
          </cell>
          <cell r="D350">
            <v>0</v>
          </cell>
          <cell r="E350">
            <v>0</v>
          </cell>
          <cell r="F350">
            <v>0</v>
          </cell>
          <cell r="G350">
            <v>0</v>
          </cell>
          <cell r="H350">
            <v>0</v>
          </cell>
          <cell r="I350">
            <v>0</v>
          </cell>
          <cell r="J350">
            <v>0</v>
          </cell>
          <cell r="K350">
            <v>0</v>
          </cell>
          <cell r="L350" t="str">
            <v>KG</v>
          </cell>
          <cell r="M350">
            <v>9.44</v>
          </cell>
        </row>
        <row r="351">
          <cell r="A351" t="str">
            <v>04.15.27</v>
          </cell>
          <cell r="B351" t="str">
            <v>SUDECAP</v>
          </cell>
          <cell r="C351" t="str">
            <v>AÇO CA-50    D = 25 MM</v>
          </cell>
          <cell r="D351">
            <v>0</v>
          </cell>
          <cell r="E351">
            <v>0</v>
          </cell>
          <cell r="F351">
            <v>0</v>
          </cell>
          <cell r="G351">
            <v>0</v>
          </cell>
          <cell r="H351">
            <v>0</v>
          </cell>
          <cell r="I351">
            <v>0</v>
          </cell>
          <cell r="J351">
            <v>0</v>
          </cell>
          <cell r="K351">
            <v>0</v>
          </cell>
          <cell r="L351" t="str">
            <v>KG</v>
          </cell>
          <cell r="M351">
            <v>9.16</v>
          </cell>
        </row>
        <row r="352">
          <cell r="A352" t="str">
            <v>04.15.28</v>
          </cell>
          <cell r="B352" t="str">
            <v>SUDECAP</v>
          </cell>
          <cell r="C352" t="str">
            <v>AÇO CA-50    D = 32 MM</v>
          </cell>
          <cell r="D352">
            <v>0</v>
          </cell>
          <cell r="E352">
            <v>0</v>
          </cell>
          <cell r="F352">
            <v>0</v>
          </cell>
          <cell r="G352">
            <v>0</v>
          </cell>
          <cell r="H352">
            <v>0</v>
          </cell>
          <cell r="I352">
            <v>0</v>
          </cell>
          <cell r="J352">
            <v>0</v>
          </cell>
          <cell r="K352">
            <v>0</v>
          </cell>
          <cell r="L352" t="str">
            <v>KG</v>
          </cell>
          <cell r="M352">
            <v>11.43</v>
          </cell>
        </row>
        <row r="353">
          <cell r="A353" t="str">
            <v>04.19</v>
          </cell>
          <cell r="B353" t="str">
            <v>SUDECAP</v>
          </cell>
          <cell r="C353" t="str">
            <v>CONCRETO CICLOPICO LANÇADO EM FUNDAÇAO E ARRIMO</v>
          </cell>
          <cell r="D353">
            <v>0</v>
          </cell>
          <cell r="E353">
            <v>0</v>
          </cell>
          <cell r="F353">
            <v>0</v>
          </cell>
          <cell r="G353">
            <v>0</v>
          </cell>
          <cell r="H353">
            <v>0</v>
          </cell>
          <cell r="I353">
            <v>0</v>
          </cell>
          <cell r="J353">
            <v>0</v>
          </cell>
          <cell r="K353">
            <v>0</v>
          </cell>
          <cell r="L353">
            <v>0</v>
          </cell>
          <cell r="M353">
            <v>0</v>
          </cell>
        </row>
        <row r="354">
          <cell r="A354" t="str">
            <v>04.19.13</v>
          </cell>
          <cell r="B354" t="str">
            <v>SUDECAP</v>
          </cell>
          <cell r="C354" t="str">
            <v>1:3:6 COM 30% DE PEDRA DE MAO</v>
          </cell>
          <cell r="D354">
            <v>0</v>
          </cell>
          <cell r="E354">
            <v>0</v>
          </cell>
          <cell r="F354">
            <v>0</v>
          </cell>
          <cell r="G354">
            <v>0</v>
          </cell>
          <cell r="H354">
            <v>0</v>
          </cell>
          <cell r="I354">
            <v>0</v>
          </cell>
          <cell r="J354">
            <v>0</v>
          </cell>
          <cell r="K354">
            <v>0</v>
          </cell>
          <cell r="L354" t="str">
            <v>M3</v>
          </cell>
          <cell r="M354">
            <v>467.09</v>
          </cell>
        </row>
        <row r="355">
          <cell r="A355" t="str">
            <v>04.21</v>
          </cell>
          <cell r="B355" t="str">
            <v>SUDECAP</v>
          </cell>
          <cell r="C355" t="str">
            <v>CONCRETO CONVENCIONAL B1,B2 LANÇADO EM FUNDAÇAO</v>
          </cell>
          <cell r="D355">
            <v>0</v>
          </cell>
          <cell r="E355">
            <v>0</v>
          </cell>
          <cell r="F355">
            <v>0</v>
          </cell>
          <cell r="G355">
            <v>0</v>
          </cell>
          <cell r="H355">
            <v>0</v>
          </cell>
          <cell r="I355">
            <v>0</v>
          </cell>
          <cell r="J355">
            <v>0</v>
          </cell>
          <cell r="K355">
            <v>0</v>
          </cell>
          <cell r="L355">
            <v>0</v>
          </cell>
          <cell r="M355">
            <v>0</v>
          </cell>
        </row>
        <row r="356">
          <cell r="A356" t="str">
            <v>04.21.01</v>
          </cell>
          <cell r="B356" t="str">
            <v>SUDECAP</v>
          </cell>
          <cell r="C356" t="str">
            <v>CONCRETO 1:4:8, BRITA CALCARIA, PREPARADO EM OBRA E LANÇADO EM FUNDAÇÃO</v>
          </cell>
          <cell r="D356">
            <v>0</v>
          </cell>
          <cell r="E356">
            <v>0</v>
          </cell>
          <cell r="F356">
            <v>0</v>
          </cell>
          <cell r="G356">
            <v>0</v>
          </cell>
          <cell r="H356">
            <v>0</v>
          </cell>
          <cell r="I356">
            <v>0</v>
          </cell>
          <cell r="J356">
            <v>0</v>
          </cell>
          <cell r="K356">
            <v>0</v>
          </cell>
          <cell r="L356" t="str">
            <v>M3</v>
          </cell>
          <cell r="M356">
            <v>527.87</v>
          </cell>
        </row>
        <row r="357">
          <cell r="A357" t="str">
            <v>04.21.03</v>
          </cell>
          <cell r="B357" t="str">
            <v>SUDECAP</v>
          </cell>
          <cell r="C357" t="str">
            <v>CONCRETO 1:3:6, BRITA CALCARIA, PREPARADO EM OBRA E LANÇADO EM FUNDAÇÃO</v>
          </cell>
          <cell r="D357">
            <v>0</v>
          </cell>
          <cell r="E357">
            <v>0</v>
          </cell>
          <cell r="F357">
            <v>0</v>
          </cell>
          <cell r="G357">
            <v>0</v>
          </cell>
          <cell r="H357">
            <v>0</v>
          </cell>
          <cell r="I357">
            <v>0</v>
          </cell>
          <cell r="J357">
            <v>0</v>
          </cell>
          <cell r="K357">
            <v>0</v>
          </cell>
          <cell r="L357" t="str">
            <v>M3</v>
          </cell>
          <cell r="M357">
            <v>540.67999999999995</v>
          </cell>
        </row>
        <row r="358">
          <cell r="A358" t="str">
            <v>04.21.15</v>
          </cell>
          <cell r="B358" t="str">
            <v>SUDECAP</v>
          </cell>
          <cell r="C358" t="str">
            <v>FCK &gt;= 15 MPA, BRITA CALCÁRIA, PREPARADO EM OBRA E LANÇADO EM FUNDAÇÃO</v>
          </cell>
          <cell r="D358">
            <v>0</v>
          </cell>
          <cell r="E358">
            <v>0</v>
          </cell>
          <cell r="F358">
            <v>0</v>
          </cell>
          <cell r="G358">
            <v>0</v>
          </cell>
          <cell r="H358">
            <v>0</v>
          </cell>
          <cell r="I358">
            <v>0</v>
          </cell>
          <cell r="J358">
            <v>0</v>
          </cell>
          <cell r="K358">
            <v>0</v>
          </cell>
          <cell r="L358" t="str">
            <v>M3</v>
          </cell>
          <cell r="M358">
            <v>653.46</v>
          </cell>
        </row>
        <row r="359">
          <cell r="A359" t="str">
            <v>04.21.20</v>
          </cell>
          <cell r="B359" t="str">
            <v>SUDECAP</v>
          </cell>
          <cell r="C359" t="str">
            <v>FCK &gt;= 20 MPA, BRITA CALCÁRIA, PREPARADO EM OBRA E LANÇADO EM FUNDAÇÃO</v>
          </cell>
          <cell r="D359">
            <v>0</v>
          </cell>
          <cell r="E359">
            <v>0</v>
          </cell>
          <cell r="F359">
            <v>0</v>
          </cell>
          <cell r="G359">
            <v>0</v>
          </cell>
          <cell r="H359">
            <v>0</v>
          </cell>
          <cell r="I359">
            <v>0</v>
          </cell>
          <cell r="J359">
            <v>0</v>
          </cell>
          <cell r="K359">
            <v>0</v>
          </cell>
          <cell r="L359" t="str">
            <v>M3</v>
          </cell>
          <cell r="M359">
            <v>653.46</v>
          </cell>
        </row>
        <row r="360">
          <cell r="A360" t="str">
            <v>04.21.25</v>
          </cell>
          <cell r="B360" t="str">
            <v>SUDECAP</v>
          </cell>
          <cell r="C360" t="str">
            <v>FCK &gt;= 25 MPA, BRITA CALCÁRIA, PREPARADO EM OBRA E LANÇADO EM FUNDAÇÃO</v>
          </cell>
          <cell r="D360">
            <v>0</v>
          </cell>
          <cell r="E360">
            <v>0</v>
          </cell>
          <cell r="F360">
            <v>0</v>
          </cell>
          <cell r="G360">
            <v>0</v>
          </cell>
          <cell r="H360">
            <v>0</v>
          </cell>
          <cell r="I360">
            <v>0</v>
          </cell>
          <cell r="J360">
            <v>0</v>
          </cell>
          <cell r="K360">
            <v>0</v>
          </cell>
          <cell r="L360" t="str">
            <v>M3</v>
          </cell>
          <cell r="M360">
            <v>695.88</v>
          </cell>
        </row>
        <row r="361">
          <cell r="A361" t="str">
            <v>04.21.30</v>
          </cell>
          <cell r="B361" t="str">
            <v>SUDECAP</v>
          </cell>
          <cell r="C361" t="str">
            <v>FCK &gt;= 30 MPA, BRITA CALCÁRIA, PREPARADO EM OBRA E LANÇADO EM FUNDAÇÃO</v>
          </cell>
          <cell r="D361">
            <v>0</v>
          </cell>
          <cell r="E361">
            <v>0</v>
          </cell>
          <cell r="F361">
            <v>0</v>
          </cell>
          <cell r="G361">
            <v>0</v>
          </cell>
          <cell r="H361">
            <v>0</v>
          </cell>
          <cell r="I361">
            <v>0</v>
          </cell>
          <cell r="J361">
            <v>0</v>
          </cell>
          <cell r="K361">
            <v>0</v>
          </cell>
          <cell r="L361" t="str">
            <v>M3</v>
          </cell>
          <cell r="M361">
            <v>717.87</v>
          </cell>
        </row>
        <row r="362">
          <cell r="A362" t="str">
            <v>04.21.40</v>
          </cell>
          <cell r="B362" t="str">
            <v>SUDECAP</v>
          </cell>
          <cell r="C362" t="str">
            <v>FCK &gt;= 40 MPA, BRITA CALCÁRIA, PREPARADO EM OBRA E LANÇADO EM FUNDAÇÃO</v>
          </cell>
          <cell r="D362">
            <v>0</v>
          </cell>
          <cell r="E362">
            <v>0</v>
          </cell>
          <cell r="F362">
            <v>0</v>
          </cell>
          <cell r="G362">
            <v>0</v>
          </cell>
          <cell r="H362">
            <v>0</v>
          </cell>
          <cell r="I362">
            <v>0</v>
          </cell>
          <cell r="J362">
            <v>0</v>
          </cell>
          <cell r="K362">
            <v>0</v>
          </cell>
          <cell r="L362" t="str">
            <v>M3</v>
          </cell>
          <cell r="M362">
            <v>775.69</v>
          </cell>
        </row>
        <row r="363">
          <cell r="A363" t="str">
            <v>04.23</v>
          </cell>
          <cell r="B363" t="str">
            <v>SUDECAP</v>
          </cell>
          <cell r="C363" t="str">
            <v>CONCRETO USINADO B1,B2 LANÇADO EM FUNDAÇAO</v>
          </cell>
          <cell r="D363">
            <v>0</v>
          </cell>
          <cell r="E363">
            <v>0</v>
          </cell>
          <cell r="F363">
            <v>0</v>
          </cell>
          <cell r="G363">
            <v>0</v>
          </cell>
          <cell r="H363">
            <v>0</v>
          </cell>
          <cell r="I363">
            <v>0</v>
          </cell>
          <cell r="J363">
            <v>0</v>
          </cell>
          <cell r="K363">
            <v>0</v>
          </cell>
          <cell r="L363">
            <v>0</v>
          </cell>
          <cell r="M363">
            <v>0</v>
          </cell>
        </row>
        <row r="364">
          <cell r="A364" t="str">
            <v>04.23.15</v>
          </cell>
          <cell r="B364" t="str">
            <v>SUDECAP</v>
          </cell>
          <cell r="C364" t="str">
            <v>FCK &gt;= 15 MPA, BRITA CALCARIA, USINADO CONVENCIONAL, LANÇADO EM FUNDAÇÃO</v>
          </cell>
          <cell r="D364">
            <v>0</v>
          </cell>
          <cell r="E364">
            <v>0</v>
          </cell>
          <cell r="F364">
            <v>0</v>
          </cell>
          <cell r="G364">
            <v>0</v>
          </cell>
          <cell r="H364">
            <v>0</v>
          </cell>
          <cell r="I364">
            <v>0</v>
          </cell>
          <cell r="J364">
            <v>0</v>
          </cell>
          <cell r="K364">
            <v>0</v>
          </cell>
          <cell r="L364" t="str">
            <v>M3</v>
          </cell>
          <cell r="M364">
            <v>617.67999999999995</v>
          </cell>
        </row>
        <row r="365">
          <cell r="A365" t="str">
            <v>04.23.20</v>
          </cell>
          <cell r="B365" t="str">
            <v>SUDECAP</v>
          </cell>
          <cell r="C365" t="str">
            <v>FCK &gt;= 20 MPA, BRITA CALCARIA, USINADO CONVENCIONAL, LANÇADO EM FUNDAÇÃO</v>
          </cell>
          <cell r="D365">
            <v>0</v>
          </cell>
          <cell r="E365">
            <v>0</v>
          </cell>
          <cell r="F365">
            <v>0</v>
          </cell>
          <cell r="G365">
            <v>0</v>
          </cell>
          <cell r="H365">
            <v>0</v>
          </cell>
          <cell r="I365">
            <v>0</v>
          </cell>
          <cell r="J365">
            <v>0</v>
          </cell>
          <cell r="K365">
            <v>0</v>
          </cell>
          <cell r="L365" t="str">
            <v>M3</v>
          </cell>
          <cell r="M365">
            <v>634.92999999999995</v>
          </cell>
        </row>
        <row r="366">
          <cell r="A366" t="str">
            <v>04.23.25</v>
          </cell>
          <cell r="B366" t="str">
            <v>SUDECAP</v>
          </cell>
          <cell r="C366" t="str">
            <v>FCK &gt;= 25 MPA, BRITA CALCARIA, USINADO CONVENCIONAL, LANÇADO EM FUNDAÇÃO</v>
          </cell>
          <cell r="D366">
            <v>0</v>
          </cell>
          <cell r="E366">
            <v>0</v>
          </cell>
          <cell r="F366">
            <v>0</v>
          </cell>
          <cell r="G366">
            <v>0</v>
          </cell>
          <cell r="H366">
            <v>0</v>
          </cell>
          <cell r="I366">
            <v>0</v>
          </cell>
          <cell r="J366">
            <v>0</v>
          </cell>
          <cell r="K366">
            <v>0</v>
          </cell>
          <cell r="L366" t="str">
            <v>M3</v>
          </cell>
          <cell r="M366">
            <v>652.17999999999995</v>
          </cell>
        </row>
        <row r="367">
          <cell r="A367" t="str">
            <v>04.23.30</v>
          </cell>
          <cell r="B367" t="str">
            <v>SUDECAP</v>
          </cell>
          <cell r="C367" t="str">
            <v>FCK &gt;= 30 MPA, BRITA CALCARIA, USINADO CONVENCIONAL, LANÇADO EM FUNDAÇÃO</v>
          </cell>
          <cell r="D367">
            <v>0</v>
          </cell>
          <cell r="E367">
            <v>0</v>
          </cell>
          <cell r="F367">
            <v>0</v>
          </cell>
          <cell r="G367">
            <v>0</v>
          </cell>
          <cell r="H367">
            <v>0</v>
          </cell>
          <cell r="I367">
            <v>0</v>
          </cell>
          <cell r="J367">
            <v>0</v>
          </cell>
          <cell r="K367">
            <v>0</v>
          </cell>
          <cell r="L367" t="str">
            <v>M3</v>
          </cell>
          <cell r="M367">
            <v>669.43</v>
          </cell>
        </row>
        <row r="368">
          <cell r="A368" t="str">
            <v>04.23.40</v>
          </cell>
          <cell r="B368" t="str">
            <v>SUDECAP</v>
          </cell>
          <cell r="C368" t="str">
            <v>FCK &gt;= 40 MPA, BRITA CALCARIA, USINADO CONVENCIONAL, LANÇADO EM FUNDAÇÃO</v>
          </cell>
          <cell r="D368">
            <v>0</v>
          </cell>
          <cell r="E368">
            <v>0</v>
          </cell>
          <cell r="F368">
            <v>0</v>
          </cell>
          <cell r="G368">
            <v>0</v>
          </cell>
          <cell r="H368">
            <v>0</v>
          </cell>
          <cell r="I368">
            <v>0</v>
          </cell>
          <cell r="J368">
            <v>0</v>
          </cell>
          <cell r="K368">
            <v>0</v>
          </cell>
          <cell r="L368" t="str">
            <v>M3</v>
          </cell>
          <cell r="M368">
            <v>715.43</v>
          </cell>
        </row>
        <row r="369">
          <cell r="A369" t="str">
            <v>04.27</v>
          </cell>
          <cell r="B369" t="str">
            <v>SUDECAP</v>
          </cell>
          <cell r="C369" t="str">
            <v>CONCRETO USINADO BOMBEADO LANÇADO EM FUNDAÇAO</v>
          </cell>
          <cell r="D369">
            <v>0</v>
          </cell>
          <cell r="E369">
            <v>0</v>
          </cell>
          <cell r="F369">
            <v>0</v>
          </cell>
          <cell r="G369">
            <v>0</v>
          </cell>
          <cell r="H369">
            <v>0</v>
          </cell>
          <cell r="I369">
            <v>0</v>
          </cell>
          <cell r="J369">
            <v>0</v>
          </cell>
          <cell r="K369">
            <v>0</v>
          </cell>
          <cell r="L369">
            <v>0</v>
          </cell>
          <cell r="M369">
            <v>0</v>
          </cell>
        </row>
        <row r="370">
          <cell r="A370" t="str">
            <v>04.27.20</v>
          </cell>
          <cell r="B370" t="str">
            <v>SUDECAP</v>
          </cell>
          <cell r="C370" t="str">
            <v>FCK &gt;= 20 MPA, BRITA CALCARIA, USINADO BOMBEAVEL, LANÇADO EM FUNDAÇÃO</v>
          </cell>
          <cell r="D370">
            <v>0</v>
          </cell>
          <cell r="E370">
            <v>0</v>
          </cell>
          <cell r="F370">
            <v>0</v>
          </cell>
          <cell r="G370">
            <v>0</v>
          </cell>
          <cell r="H370">
            <v>0</v>
          </cell>
          <cell r="I370">
            <v>0</v>
          </cell>
          <cell r="J370">
            <v>0</v>
          </cell>
          <cell r="K370">
            <v>0</v>
          </cell>
          <cell r="L370" t="str">
            <v>M3</v>
          </cell>
          <cell r="M370">
            <v>711.15</v>
          </cell>
        </row>
        <row r="371">
          <cell r="A371" t="str">
            <v>04.27.25</v>
          </cell>
          <cell r="B371" t="str">
            <v>SUDECAP</v>
          </cell>
          <cell r="C371" t="str">
            <v>FCK &gt;= 25 MPA, BRITA CALCARIA, USINADO BOMBEAVEL, LANÇADO EM FUNDAÇÃO</v>
          </cell>
          <cell r="D371">
            <v>0</v>
          </cell>
          <cell r="E371">
            <v>0</v>
          </cell>
          <cell r="F371">
            <v>0</v>
          </cell>
          <cell r="G371">
            <v>0</v>
          </cell>
          <cell r="H371">
            <v>0</v>
          </cell>
          <cell r="I371">
            <v>0</v>
          </cell>
          <cell r="J371">
            <v>0</v>
          </cell>
          <cell r="K371">
            <v>0</v>
          </cell>
          <cell r="L371" t="str">
            <v>M3</v>
          </cell>
          <cell r="M371">
            <v>729.55</v>
          </cell>
        </row>
        <row r="372">
          <cell r="A372" t="str">
            <v>04.27.30</v>
          </cell>
          <cell r="B372" t="str">
            <v>SUDECAP</v>
          </cell>
          <cell r="C372" t="str">
            <v>FCK &gt;= 30 MPA, BRITA CALCARIA, USINADO BOMBEAVEL, LANÇADO EM FUNDAÇÃO</v>
          </cell>
          <cell r="D372">
            <v>0</v>
          </cell>
          <cell r="E372">
            <v>0</v>
          </cell>
          <cell r="F372">
            <v>0</v>
          </cell>
          <cell r="G372">
            <v>0</v>
          </cell>
          <cell r="H372">
            <v>0</v>
          </cell>
          <cell r="I372">
            <v>0</v>
          </cell>
          <cell r="J372">
            <v>0</v>
          </cell>
          <cell r="K372">
            <v>0</v>
          </cell>
          <cell r="L372" t="str">
            <v>M3</v>
          </cell>
          <cell r="M372">
            <v>745.65</v>
          </cell>
        </row>
        <row r="373">
          <cell r="A373" t="str">
            <v>04.27.40</v>
          </cell>
          <cell r="B373" t="str">
            <v>SUDECAP</v>
          </cell>
          <cell r="C373" t="str">
            <v>FCK &gt;= 40 MPA, BRITA CALCARIA, USINADO BOMBEAVEL, LANÇADO EM FUNDAÇÃO</v>
          </cell>
          <cell r="D373">
            <v>0</v>
          </cell>
          <cell r="E373">
            <v>0</v>
          </cell>
          <cell r="F373">
            <v>0</v>
          </cell>
          <cell r="G373">
            <v>0</v>
          </cell>
          <cell r="H373">
            <v>0</v>
          </cell>
          <cell r="I373">
            <v>0</v>
          </cell>
          <cell r="J373">
            <v>0</v>
          </cell>
          <cell r="K373">
            <v>0</v>
          </cell>
          <cell r="L373" t="str">
            <v>M3</v>
          </cell>
          <cell r="M373">
            <v>791.65</v>
          </cell>
        </row>
        <row r="374">
          <cell r="A374" t="str">
            <v>04.30</v>
          </cell>
          <cell r="B374" t="str">
            <v>SUDECAP</v>
          </cell>
          <cell r="C374" t="str">
            <v>BALDRAME DE ALVENARIA DE BLOCO DE CONCRETO(SAPATA)</v>
          </cell>
          <cell r="D374">
            <v>0</v>
          </cell>
          <cell r="E374">
            <v>0</v>
          </cell>
          <cell r="F374">
            <v>0</v>
          </cell>
          <cell r="G374">
            <v>0</v>
          </cell>
          <cell r="H374">
            <v>0</v>
          </cell>
          <cell r="I374">
            <v>0</v>
          </cell>
          <cell r="J374">
            <v>0</v>
          </cell>
          <cell r="K374">
            <v>0</v>
          </cell>
          <cell r="L374">
            <v>0</v>
          </cell>
          <cell r="M374">
            <v>0</v>
          </cell>
        </row>
        <row r="375">
          <cell r="A375" t="str">
            <v>04.30.11</v>
          </cell>
          <cell r="B375" t="str">
            <v>SUDECAP</v>
          </cell>
          <cell r="C375" t="str">
            <v>E= 20 CM PREENCHIDO COM CONCRETO 1:4:8 (5MPA)</v>
          </cell>
          <cell r="D375">
            <v>0</v>
          </cell>
          <cell r="E375">
            <v>0</v>
          </cell>
          <cell r="F375">
            <v>0</v>
          </cell>
          <cell r="G375">
            <v>0</v>
          </cell>
          <cell r="H375">
            <v>0</v>
          </cell>
          <cell r="I375">
            <v>0</v>
          </cell>
          <cell r="J375">
            <v>0</v>
          </cell>
          <cell r="K375">
            <v>0</v>
          </cell>
          <cell r="L375" t="str">
            <v>M3</v>
          </cell>
          <cell r="M375">
            <v>773.99</v>
          </cell>
        </row>
        <row r="376">
          <cell r="A376" t="str">
            <v>04.30.13</v>
          </cell>
          <cell r="B376" t="str">
            <v>SUDECAP</v>
          </cell>
          <cell r="C376" t="str">
            <v>E= 20 CM PREENCHIDO COM CONCRETO 1:3:6 (10MPA)</v>
          </cell>
          <cell r="D376">
            <v>0</v>
          </cell>
          <cell r="E376">
            <v>0</v>
          </cell>
          <cell r="F376">
            <v>0</v>
          </cell>
          <cell r="G376">
            <v>0</v>
          </cell>
          <cell r="H376">
            <v>0</v>
          </cell>
          <cell r="I376">
            <v>0</v>
          </cell>
          <cell r="J376">
            <v>0</v>
          </cell>
          <cell r="K376">
            <v>0</v>
          </cell>
          <cell r="L376" t="str">
            <v>M3</v>
          </cell>
          <cell r="M376">
            <v>780.92</v>
          </cell>
        </row>
        <row r="377">
          <cell r="A377" t="str">
            <v>04.30.14</v>
          </cell>
          <cell r="B377">
            <v>0</v>
          </cell>
          <cell r="C377" t="str">
            <v>E= 15 CM PREENCHIDO COM CONCRETO  (20MPA)</v>
          </cell>
          <cell r="D377">
            <v>0</v>
          </cell>
          <cell r="E377">
            <v>0</v>
          </cell>
          <cell r="F377">
            <v>0</v>
          </cell>
          <cell r="G377">
            <v>0</v>
          </cell>
          <cell r="H377">
            <v>0</v>
          </cell>
          <cell r="I377">
            <v>0</v>
          </cell>
          <cell r="J377">
            <v>0</v>
          </cell>
          <cell r="K377">
            <v>0</v>
          </cell>
          <cell r="L377" t="str">
            <v>M2</v>
          </cell>
          <cell r="M377">
            <v>156.61000000000001</v>
          </cell>
        </row>
        <row r="378">
          <cell r="A378" t="str">
            <v>04.30.15</v>
          </cell>
          <cell r="B378">
            <v>0</v>
          </cell>
          <cell r="C378" t="str">
            <v>E= 20 CM PREENCHIDO COM CONCRETO  (20MPA)</v>
          </cell>
          <cell r="D378">
            <v>0</v>
          </cell>
          <cell r="E378">
            <v>0</v>
          </cell>
          <cell r="F378">
            <v>0</v>
          </cell>
          <cell r="G378">
            <v>0</v>
          </cell>
          <cell r="H378">
            <v>0</v>
          </cell>
          <cell r="I378">
            <v>0</v>
          </cell>
          <cell r="J378">
            <v>0</v>
          </cell>
          <cell r="K378">
            <v>0</v>
          </cell>
          <cell r="L378" t="str">
            <v>M2</v>
          </cell>
          <cell r="M378">
            <v>195.59</v>
          </cell>
        </row>
        <row r="379">
          <cell r="A379" t="str">
            <v>05</v>
          </cell>
          <cell r="B379">
            <v>0</v>
          </cell>
          <cell r="C379" t="str">
            <v>GALERIA CELULAR E/OU CONTENÇOES</v>
          </cell>
          <cell r="D379">
            <v>0</v>
          </cell>
          <cell r="E379">
            <v>0</v>
          </cell>
          <cell r="F379">
            <v>0</v>
          </cell>
          <cell r="G379">
            <v>0</v>
          </cell>
          <cell r="H379">
            <v>0</v>
          </cell>
          <cell r="I379">
            <v>0</v>
          </cell>
          <cell r="J379">
            <v>0</v>
          </cell>
          <cell r="K379">
            <v>0</v>
          </cell>
          <cell r="L379">
            <v>0</v>
          </cell>
          <cell r="M379">
            <v>0</v>
          </cell>
        </row>
        <row r="380">
          <cell r="A380" t="str">
            <v>05.01</v>
          </cell>
          <cell r="B380" t="str">
            <v>SUDECAP</v>
          </cell>
          <cell r="C380" t="str">
            <v>ENROCAMENTO COM PEDRA DE MAO</v>
          </cell>
          <cell r="D380">
            <v>0</v>
          </cell>
          <cell r="E380">
            <v>0</v>
          </cell>
          <cell r="F380">
            <v>0</v>
          </cell>
          <cell r="G380">
            <v>0</v>
          </cell>
          <cell r="H380">
            <v>0</v>
          </cell>
          <cell r="I380">
            <v>0</v>
          </cell>
          <cell r="J380">
            <v>0</v>
          </cell>
          <cell r="K380">
            <v>0</v>
          </cell>
          <cell r="L380">
            <v>0</v>
          </cell>
          <cell r="M380">
            <v>0</v>
          </cell>
        </row>
        <row r="381">
          <cell r="A381" t="str">
            <v>05.01.01</v>
          </cell>
          <cell r="B381" t="str">
            <v>SUDECAP</v>
          </cell>
          <cell r="C381" t="str">
            <v>JOGADA</v>
          </cell>
          <cell r="D381">
            <v>0</v>
          </cell>
          <cell r="E381">
            <v>0</v>
          </cell>
          <cell r="F381">
            <v>0</v>
          </cell>
          <cell r="G381">
            <v>0</v>
          </cell>
          <cell r="H381">
            <v>0</v>
          </cell>
          <cell r="I381">
            <v>0</v>
          </cell>
          <cell r="J381">
            <v>0</v>
          </cell>
          <cell r="K381">
            <v>0</v>
          </cell>
          <cell r="L381" t="str">
            <v>T</v>
          </cell>
          <cell r="M381">
            <v>139.88999999999999</v>
          </cell>
        </row>
        <row r="382">
          <cell r="A382" t="str">
            <v>05.01.02</v>
          </cell>
          <cell r="B382" t="str">
            <v>SUDECAP</v>
          </cell>
          <cell r="C382" t="str">
            <v>ARRUMADA</v>
          </cell>
          <cell r="D382">
            <v>0</v>
          </cell>
          <cell r="E382">
            <v>0</v>
          </cell>
          <cell r="F382">
            <v>0</v>
          </cell>
          <cell r="G382">
            <v>0</v>
          </cell>
          <cell r="H382">
            <v>0</v>
          </cell>
          <cell r="I382">
            <v>0</v>
          </cell>
          <cell r="J382">
            <v>0</v>
          </cell>
          <cell r="K382">
            <v>0</v>
          </cell>
          <cell r="L382" t="str">
            <v>M3</v>
          </cell>
          <cell r="M382">
            <v>282.77</v>
          </cell>
        </row>
        <row r="383">
          <cell r="A383" t="str">
            <v>05.03</v>
          </cell>
          <cell r="B383" t="str">
            <v>SUDECAP</v>
          </cell>
          <cell r="C383" t="str">
            <v>CONCRETO DE REGULARIZAÇAO</v>
          </cell>
          <cell r="D383">
            <v>0</v>
          </cell>
          <cell r="E383">
            <v>0</v>
          </cell>
          <cell r="F383">
            <v>0</v>
          </cell>
          <cell r="G383">
            <v>0</v>
          </cell>
          <cell r="H383">
            <v>0</v>
          </cell>
          <cell r="I383">
            <v>0</v>
          </cell>
          <cell r="J383">
            <v>0</v>
          </cell>
          <cell r="K383">
            <v>0</v>
          </cell>
          <cell r="L383">
            <v>0</v>
          </cell>
          <cell r="M383">
            <v>0</v>
          </cell>
        </row>
        <row r="384">
          <cell r="A384" t="str">
            <v>05.03.01</v>
          </cell>
          <cell r="B384" t="str">
            <v>SUDECAP</v>
          </cell>
          <cell r="C384" t="str">
            <v>TRAÇO 1:3:6,FORNEC. E LANÇAMENTO SOBRE ENROCAMENTO</v>
          </cell>
          <cell r="D384">
            <v>0</v>
          </cell>
          <cell r="E384">
            <v>0</v>
          </cell>
          <cell r="F384">
            <v>0</v>
          </cell>
          <cell r="G384">
            <v>0</v>
          </cell>
          <cell r="H384">
            <v>0</v>
          </cell>
          <cell r="I384">
            <v>0</v>
          </cell>
          <cell r="J384">
            <v>0</v>
          </cell>
          <cell r="K384">
            <v>0</v>
          </cell>
          <cell r="L384" t="str">
            <v>M3</v>
          </cell>
          <cell r="M384">
            <v>609.73</v>
          </cell>
        </row>
        <row r="385">
          <cell r="A385" t="str">
            <v>05.04</v>
          </cell>
          <cell r="B385" t="str">
            <v>SUDECAP</v>
          </cell>
          <cell r="C385" t="str">
            <v>FORMA INCLUSIVE DESFORMA E LIMPEZA</v>
          </cell>
          <cell r="D385">
            <v>0</v>
          </cell>
          <cell r="E385">
            <v>0</v>
          </cell>
          <cell r="F385">
            <v>0</v>
          </cell>
          <cell r="G385">
            <v>0</v>
          </cell>
          <cell r="H385">
            <v>0</v>
          </cell>
          <cell r="I385">
            <v>0</v>
          </cell>
          <cell r="J385">
            <v>0</v>
          </cell>
          <cell r="K385">
            <v>0</v>
          </cell>
          <cell r="L385">
            <v>0</v>
          </cell>
          <cell r="M385">
            <v>0</v>
          </cell>
        </row>
        <row r="386">
          <cell r="A386" t="str">
            <v>05.04.01</v>
          </cell>
          <cell r="B386" t="str">
            <v>SUDECAP</v>
          </cell>
          <cell r="C386" t="str">
            <v>FORMA DE COMPENSADO RESINADO</v>
          </cell>
          <cell r="D386">
            <v>0</v>
          </cell>
          <cell r="E386">
            <v>0</v>
          </cell>
          <cell r="F386">
            <v>0</v>
          </cell>
          <cell r="G386">
            <v>0</v>
          </cell>
          <cell r="H386">
            <v>0</v>
          </cell>
          <cell r="I386">
            <v>0</v>
          </cell>
          <cell r="J386">
            <v>0</v>
          </cell>
          <cell r="K386">
            <v>0</v>
          </cell>
          <cell r="L386" t="str">
            <v>M2</v>
          </cell>
          <cell r="M386">
            <v>77.430000000000007</v>
          </cell>
        </row>
        <row r="387">
          <cell r="A387" t="str">
            <v>05.05</v>
          </cell>
          <cell r="B387" t="str">
            <v>SUDECAP</v>
          </cell>
          <cell r="C387" t="str">
            <v>ARMAÇAO INCLUSIVE CORTE, DOBRA E COLOCAÇAO</v>
          </cell>
          <cell r="D387">
            <v>0</v>
          </cell>
          <cell r="E387">
            <v>0</v>
          </cell>
          <cell r="F387">
            <v>0</v>
          </cell>
          <cell r="G387">
            <v>0</v>
          </cell>
          <cell r="H387">
            <v>0</v>
          </cell>
          <cell r="I387">
            <v>0</v>
          </cell>
          <cell r="J387">
            <v>0</v>
          </cell>
          <cell r="K387">
            <v>0</v>
          </cell>
          <cell r="L387">
            <v>0</v>
          </cell>
          <cell r="M387">
            <v>0</v>
          </cell>
        </row>
        <row r="388">
          <cell r="A388" t="str">
            <v>05.05.01</v>
          </cell>
          <cell r="B388" t="str">
            <v>SUDECAP</v>
          </cell>
          <cell r="C388" t="str">
            <v>AÇO CA-50 OU CA-60</v>
          </cell>
          <cell r="D388">
            <v>0</v>
          </cell>
          <cell r="E388">
            <v>0</v>
          </cell>
          <cell r="F388">
            <v>0</v>
          </cell>
          <cell r="G388">
            <v>0</v>
          </cell>
          <cell r="H388">
            <v>0</v>
          </cell>
          <cell r="I388">
            <v>0</v>
          </cell>
          <cell r="J388">
            <v>0</v>
          </cell>
          <cell r="K388">
            <v>0</v>
          </cell>
          <cell r="L388" t="str">
            <v>KG</v>
          </cell>
          <cell r="M388">
            <v>12.21</v>
          </cell>
        </row>
        <row r="389">
          <cell r="A389" t="str">
            <v>05.06</v>
          </cell>
          <cell r="B389" t="str">
            <v>SUDECAP</v>
          </cell>
          <cell r="C389" t="str">
            <v>JUNTA ELASTICA</v>
          </cell>
          <cell r="D389">
            <v>0</v>
          </cell>
          <cell r="E389">
            <v>0</v>
          </cell>
          <cell r="F389">
            <v>0</v>
          </cell>
          <cell r="G389">
            <v>0</v>
          </cell>
          <cell r="H389">
            <v>0</v>
          </cell>
          <cell r="I389">
            <v>0</v>
          </cell>
          <cell r="J389">
            <v>0</v>
          </cell>
          <cell r="K389">
            <v>0</v>
          </cell>
          <cell r="L389">
            <v>0</v>
          </cell>
          <cell r="M389">
            <v>0</v>
          </cell>
        </row>
        <row r="390">
          <cell r="A390" t="str">
            <v>05.06.01</v>
          </cell>
          <cell r="B390" t="str">
            <v>SUDECAP</v>
          </cell>
          <cell r="C390" t="str">
            <v>JUNTA ELASTICA 0-22, FUNGENBAND OU EQUIVALENTE</v>
          </cell>
          <cell r="D390">
            <v>0</v>
          </cell>
          <cell r="E390">
            <v>0</v>
          </cell>
          <cell r="F390">
            <v>0</v>
          </cell>
          <cell r="G390">
            <v>0</v>
          </cell>
          <cell r="H390">
            <v>0</v>
          </cell>
          <cell r="I390">
            <v>0</v>
          </cell>
          <cell r="J390">
            <v>0</v>
          </cell>
          <cell r="K390">
            <v>0</v>
          </cell>
          <cell r="L390" t="str">
            <v>M</v>
          </cell>
          <cell r="M390">
            <v>87.28</v>
          </cell>
        </row>
        <row r="391">
          <cell r="A391" t="str">
            <v>05.06.02</v>
          </cell>
          <cell r="B391" t="str">
            <v>SUDECAP</v>
          </cell>
          <cell r="C391" t="str">
            <v>JUNTA ELASTICA 0-12, FUNGENBAND OU EQUIVALENTE</v>
          </cell>
          <cell r="D391">
            <v>0</v>
          </cell>
          <cell r="E391">
            <v>0</v>
          </cell>
          <cell r="F391">
            <v>0</v>
          </cell>
          <cell r="G391">
            <v>0</v>
          </cell>
          <cell r="H391">
            <v>0</v>
          </cell>
          <cell r="I391">
            <v>0</v>
          </cell>
          <cell r="J391">
            <v>0</v>
          </cell>
          <cell r="K391">
            <v>0</v>
          </cell>
          <cell r="L391" t="str">
            <v>M</v>
          </cell>
          <cell r="M391">
            <v>64.88</v>
          </cell>
        </row>
        <row r="392">
          <cell r="A392" t="str">
            <v>05.07</v>
          </cell>
          <cell r="B392" t="str">
            <v>SUDECAP</v>
          </cell>
          <cell r="C392" t="str">
            <v>CONCRETO ESTRUTURAL, FORN. APLICAÇAO E ADENSAMENTO</v>
          </cell>
          <cell r="D392">
            <v>0</v>
          </cell>
          <cell r="E392">
            <v>0</v>
          </cell>
          <cell r="F392">
            <v>0</v>
          </cell>
          <cell r="G392">
            <v>0</v>
          </cell>
          <cell r="H392">
            <v>0</v>
          </cell>
          <cell r="I392">
            <v>0</v>
          </cell>
          <cell r="J392">
            <v>0</v>
          </cell>
          <cell r="K392">
            <v>0</v>
          </cell>
          <cell r="L392">
            <v>0</v>
          </cell>
          <cell r="M392">
            <v>0</v>
          </cell>
        </row>
        <row r="393">
          <cell r="A393" t="str">
            <v>05.07.15</v>
          </cell>
          <cell r="B393" t="str">
            <v>SUDECAP</v>
          </cell>
          <cell r="C393" t="str">
            <v>FCK &gt;= 15 MPA, BRITA CALCÁRIA, PREPARADO EM OBRA E LANÇADO EM GALERIAS/CONTENÇÕES</v>
          </cell>
          <cell r="D393">
            <v>0</v>
          </cell>
          <cell r="E393">
            <v>0</v>
          </cell>
          <cell r="F393">
            <v>0</v>
          </cell>
          <cell r="G393">
            <v>0</v>
          </cell>
          <cell r="H393">
            <v>0</v>
          </cell>
          <cell r="I393">
            <v>0</v>
          </cell>
          <cell r="J393">
            <v>0</v>
          </cell>
          <cell r="K393">
            <v>0</v>
          </cell>
          <cell r="L393" t="str">
            <v>M3</v>
          </cell>
          <cell r="M393">
            <v>652.38</v>
          </cell>
        </row>
        <row r="394">
          <cell r="A394" t="str">
            <v>05.07.20</v>
          </cell>
          <cell r="B394" t="str">
            <v>SUDECAP</v>
          </cell>
          <cell r="C394" t="str">
            <v>FCK &gt;= 20 MPA, BRITA CALCÁRIA, PREPARADO EM OBRA E LANÇADO EM GALERIAS/CONTENÇÕES</v>
          </cell>
          <cell r="D394">
            <v>0</v>
          </cell>
          <cell r="E394">
            <v>0</v>
          </cell>
          <cell r="F394">
            <v>0</v>
          </cell>
          <cell r="G394">
            <v>0</v>
          </cell>
          <cell r="H394">
            <v>0</v>
          </cell>
          <cell r="I394">
            <v>0</v>
          </cell>
          <cell r="J394">
            <v>0</v>
          </cell>
          <cell r="K394">
            <v>0</v>
          </cell>
          <cell r="L394" t="str">
            <v>M3</v>
          </cell>
          <cell r="M394">
            <v>652.38</v>
          </cell>
        </row>
        <row r="395">
          <cell r="A395" t="str">
            <v>05.07.25</v>
          </cell>
          <cell r="B395" t="str">
            <v>SUDECAP</v>
          </cell>
          <cell r="C395" t="str">
            <v>FCK &gt;= 25 MPA, BRITA CALCÁRIA, PREPARADO EM OBRA E LANÇADO EM GALERIAS/CONTENÇÕES</v>
          </cell>
          <cell r="D395">
            <v>0</v>
          </cell>
          <cell r="E395">
            <v>0</v>
          </cell>
          <cell r="F395">
            <v>0</v>
          </cell>
          <cell r="G395">
            <v>0</v>
          </cell>
          <cell r="H395">
            <v>0</v>
          </cell>
          <cell r="I395">
            <v>0</v>
          </cell>
          <cell r="J395">
            <v>0</v>
          </cell>
          <cell r="K395">
            <v>0</v>
          </cell>
          <cell r="L395" t="str">
            <v>M3</v>
          </cell>
          <cell r="M395">
            <v>692.96</v>
          </cell>
        </row>
        <row r="396">
          <cell r="A396" t="str">
            <v>05.07.26</v>
          </cell>
          <cell r="B396" t="str">
            <v>SUDECAP</v>
          </cell>
          <cell r="C396" t="str">
            <v>FCK &gt;= 30 MPA, BRITA CALCÁRIA, PREPARADO EM OBRA E LANÇADO EM GALERIAS/CONTENÇÕES</v>
          </cell>
          <cell r="D396">
            <v>0</v>
          </cell>
          <cell r="E396">
            <v>0</v>
          </cell>
          <cell r="F396">
            <v>0</v>
          </cell>
          <cell r="G396">
            <v>0</v>
          </cell>
          <cell r="H396">
            <v>0</v>
          </cell>
          <cell r="I396">
            <v>0</v>
          </cell>
          <cell r="J396">
            <v>0</v>
          </cell>
          <cell r="K396">
            <v>0</v>
          </cell>
          <cell r="L396" t="str">
            <v>M3</v>
          </cell>
          <cell r="M396">
            <v>713.99</v>
          </cell>
        </row>
        <row r="397">
          <cell r="A397" t="str">
            <v>05.07.30</v>
          </cell>
          <cell r="B397" t="str">
            <v>SUDECAP</v>
          </cell>
          <cell r="C397" t="str">
            <v>FCK &gt;= 40 MPA, BRITA CALCÁRIA, PREPARADO EM OBRA E LANÇADO EM GALERIAS/CONTENÇÕES</v>
          </cell>
          <cell r="D397">
            <v>0</v>
          </cell>
          <cell r="E397">
            <v>0</v>
          </cell>
          <cell r="F397">
            <v>0</v>
          </cell>
          <cell r="G397">
            <v>0</v>
          </cell>
          <cell r="H397">
            <v>0</v>
          </cell>
          <cell r="I397">
            <v>0</v>
          </cell>
          <cell r="J397">
            <v>0</v>
          </cell>
          <cell r="K397">
            <v>0</v>
          </cell>
          <cell r="L397" t="str">
            <v>M3</v>
          </cell>
          <cell r="M397">
            <v>769.3</v>
          </cell>
        </row>
        <row r="398">
          <cell r="A398" t="str">
            <v>05.07.35</v>
          </cell>
          <cell r="B398" t="str">
            <v>SUDECAP</v>
          </cell>
          <cell r="C398" t="str">
            <v>FCK &gt;= 15 MPA, BRITA CALCÁRIA, USINADO CONVENCIONAL,  LANÇADO EM GALERIAS/CONTENÇÕES</v>
          </cell>
          <cell r="D398">
            <v>0</v>
          </cell>
          <cell r="E398">
            <v>0</v>
          </cell>
          <cell r="F398">
            <v>0</v>
          </cell>
          <cell r="G398">
            <v>0</v>
          </cell>
          <cell r="H398">
            <v>0</v>
          </cell>
          <cell r="I398">
            <v>0</v>
          </cell>
          <cell r="J398">
            <v>0</v>
          </cell>
          <cell r="K398">
            <v>0</v>
          </cell>
          <cell r="L398" t="str">
            <v>M3</v>
          </cell>
          <cell r="M398">
            <v>618.16</v>
          </cell>
        </row>
        <row r="399">
          <cell r="A399" t="str">
            <v>05.07.40</v>
          </cell>
          <cell r="B399" t="str">
            <v>SUDECAP</v>
          </cell>
          <cell r="C399" t="str">
            <v>FCK &gt;= 20 MPA, BRITA CALCÁRIA, USINADO CONVENCIONAL,  LANÇADO EM GALERIAS/CONTENÇÕES</v>
          </cell>
          <cell r="D399">
            <v>0</v>
          </cell>
          <cell r="E399">
            <v>0</v>
          </cell>
          <cell r="F399">
            <v>0</v>
          </cell>
          <cell r="G399">
            <v>0</v>
          </cell>
          <cell r="H399">
            <v>0</v>
          </cell>
          <cell r="I399">
            <v>0</v>
          </cell>
          <cell r="J399">
            <v>0</v>
          </cell>
          <cell r="K399">
            <v>0</v>
          </cell>
          <cell r="L399" t="str">
            <v>M3</v>
          </cell>
          <cell r="M399">
            <v>634.66</v>
          </cell>
        </row>
        <row r="400">
          <cell r="A400" t="str">
            <v>05.07.45</v>
          </cell>
          <cell r="B400" t="str">
            <v>SUDECAP</v>
          </cell>
          <cell r="C400" t="str">
            <v>FCK &gt;= 25 MPA, BRITA CALCÁRIA, USINADO CONVENCIONAL,  LANÇADO EM GALERIAS/CONTENÇÕES</v>
          </cell>
          <cell r="D400">
            <v>0</v>
          </cell>
          <cell r="E400">
            <v>0</v>
          </cell>
          <cell r="F400">
            <v>0</v>
          </cell>
          <cell r="G400">
            <v>0</v>
          </cell>
          <cell r="H400">
            <v>0</v>
          </cell>
          <cell r="I400">
            <v>0</v>
          </cell>
          <cell r="J400">
            <v>0</v>
          </cell>
          <cell r="K400">
            <v>0</v>
          </cell>
          <cell r="L400" t="str">
            <v>M3</v>
          </cell>
          <cell r="M400">
            <v>651.16</v>
          </cell>
        </row>
        <row r="401">
          <cell r="A401" t="str">
            <v>05.07.46</v>
          </cell>
          <cell r="B401" t="str">
            <v>SUDECAP</v>
          </cell>
          <cell r="C401" t="str">
            <v>FCK &gt;= 30 MPA, BRITA CALCÁRIA, USINADO CONVENCIONAL,  LANÇADO EM GALERIAS/CONTENÇÕES</v>
          </cell>
          <cell r="D401">
            <v>0</v>
          </cell>
          <cell r="E401">
            <v>0</v>
          </cell>
          <cell r="F401">
            <v>0</v>
          </cell>
          <cell r="G401">
            <v>0</v>
          </cell>
          <cell r="H401">
            <v>0</v>
          </cell>
          <cell r="I401">
            <v>0</v>
          </cell>
          <cell r="J401">
            <v>0</v>
          </cell>
          <cell r="K401">
            <v>0</v>
          </cell>
          <cell r="L401" t="str">
            <v>M3</v>
          </cell>
          <cell r="M401">
            <v>667.66</v>
          </cell>
        </row>
        <row r="402">
          <cell r="A402" t="str">
            <v>05.07.48</v>
          </cell>
          <cell r="B402" t="str">
            <v>SUDECAP</v>
          </cell>
          <cell r="C402" t="str">
            <v>FCK &gt;= 40 MPA, BRITA CALCÁRIA, USINADO CONVENCIONAL,  LANÇADO EM GALERIAS/CONTENÇÕES</v>
          </cell>
          <cell r="D402">
            <v>0</v>
          </cell>
          <cell r="E402">
            <v>0</v>
          </cell>
          <cell r="F402">
            <v>0</v>
          </cell>
          <cell r="G402">
            <v>0</v>
          </cell>
          <cell r="H402">
            <v>0</v>
          </cell>
          <cell r="I402">
            <v>0</v>
          </cell>
          <cell r="J402">
            <v>0</v>
          </cell>
          <cell r="K402">
            <v>0</v>
          </cell>
          <cell r="L402" t="str">
            <v>M3</v>
          </cell>
          <cell r="M402">
            <v>711.66</v>
          </cell>
        </row>
        <row r="403">
          <cell r="A403" t="str">
            <v>05.09</v>
          </cell>
          <cell r="B403" t="str">
            <v>SUDECAP</v>
          </cell>
          <cell r="C403" t="str">
            <v>FORNECIMENTO E LANÇAMENTO DE MATERIAL DRENANTE</v>
          </cell>
          <cell r="D403">
            <v>0</v>
          </cell>
          <cell r="E403">
            <v>0</v>
          </cell>
          <cell r="F403">
            <v>0</v>
          </cell>
          <cell r="G403">
            <v>0</v>
          </cell>
          <cell r="H403">
            <v>0</v>
          </cell>
          <cell r="I403">
            <v>0</v>
          </cell>
          <cell r="J403">
            <v>0</v>
          </cell>
          <cell r="K403">
            <v>0</v>
          </cell>
          <cell r="L403">
            <v>0</v>
          </cell>
          <cell r="M403">
            <v>0</v>
          </cell>
        </row>
        <row r="404">
          <cell r="A404" t="str">
            <v>05.09.01</v>
          </cell>
          <cell r="B404" t="str">
            <v>SUDECAP</v>
          </cell>
          <cell r="C404" t="str">
            <v>CASCALHO (COM ADENSAMENTO HIDRAULICO)</v>
          </cell>
          <cell r="D404">
            <v>0</v>
          </cell>
          <cell r="E404">
            <v>0</v>
          </cell>
          <cell r="F404">
            <v>0</v>
          </cell>
          <cell r="G404">
            <v>0</v>
          </cell>
          <cell r="H404">
            <v>0</v>
          </cell>
          <cell r="I404">
            <v>0</v>
          </cell>
          <cell r="J404">
            <v>0</v>
          </cell>
          <cell r="K404">
            <v>0</v>
          </cell>
          <cell r="L404" t="str">
            <v>M3</v>
          </cell>
          <cell r="M404">
            <v>205.7</v>
          </cell>
        </row>
        <row r="405">
          <cell r="A405" t="str">
            <v>05.09.02</v>
          </cell>
          <cell r="B405" t="str">
            <v>SUDECAP</v>
          </cell>
          <cell r="C405" t="str">
            <v>BRITA</v>
          </cell>
          <cell r="D405">
            <v>0</v>
          </cell>
          <cell r="E405">
            <v>0</v>
          </cell>
          <cell r="F405">
            <v>0</v>
          </cell>
          <cell r="G405">
            <v>0</v>
          </cell>
          <cell r="H405">
            <v>0</v>
          </cell>
          <cell r="I405">
            <v>0</v>
          </cell>
          <cell r="J405">
            <v>0</v>
          </cell>
          <cell r="K405">
            <v>0</v>
          </cell>
          <cell r="L405" t="str">
            <v>M3</v>
          </cell>
          <cell r="M405">
            <v>188.07</v>
          </cell>
        </row>
        <row r="406">
          <cell r="A406" t="str">
            <v>05.09.03</v>
          </cell>
          <cell r="B406" t="str">
            <v>SUDECAP</v>
          </cell>
          <cell r="C406" t="str">
            <v>AREIA (COM ADENSAMENTO HIDRAULICO)</v>
          </cell>
          <cell r="D406">
            <v>0</v>
          </cell>
          <cell r="E406">
            <v>0</v>
          </cell>
          <cell r="F406">
            <v>0</v>
          </cell>
          <cell r="G406">
            <v>0</v>
          </cell>
          <cell r="H406">
            <v>0</v>
          </cell>
          <cell r="I406">
            <v>0</v>
          </cell>
          <cell r="J406">
            <v>0</v>
          </cell>
          <cell r="K406">
            <v>0</v>
          </cell>
          <cell r="L406" t="str">
            <v>M3</v>
          </cell>
          <cell r="M406">
            <v>205.7</v>
          </cell>
        </row>
        <row r="407">
          <cell r="A407" t="str">
            <v>05.11</v>
          </cell>
          <cell r="B407" t="str">
            <v>SUDECAP</v>
          </cell>
          <cell r="C407" t="str">
            <v>MANTA DRENANTE GEOTEXTIL</v>
          </cell>
          <cell r="D407">
            <v>0</v>
          </cell>
          <cell r="E407">
            <v>0</v>
          </cell>
          <cell r="F407">
            <v>0</v>
          </cell>
          <cell r="G407">
            <v>0</v>
          </cell>
          <cell r="H407">
            <v>0</v>
          </cell>
          <cell r="I407">
            <v>0</v>
          </cell>
          <cell r="J407">
            <v>0</v>
          </cell>
          <cell r="K407">
            <v>0</v>
          </cell>
          <cell r="L407">
            <v>0</v>
          </cell>
          <cell r="M407">
            <v>0</v>
          </cell>
        </row>
        <row r="408">
          <cell r="A408" t="str">
            <v>05.11.01</v>
          </cell>
          <cell r="B408" t="str">
            <v>SUDECAP</v>
          </cell>
          <cell r="C408" t="str">
            <v>MANTA GEOTEXTIL - 180 G/M2 - RES.TRACAO &gt;=  9 KN/M</v>
          </cell>
          <cell r="D408">
            <v>0</v>
          </cell>
          <cell r="E408">
            <v>0</v>
          </cell>
          <cell r="F408">
            <v>0</v>
          </cell>
          <cell r="G408">
            <v>0</v>
          </cell>
          <cell r="H408">
            <v>0</v>
          </cell>
          <cell r="I408">
            <v>0</v>
          </cell>
          <cell r="J408">
            <v>0</v>
          </cell>
          <cell r="K408">
            <v>0</v>
          </cell>
          <cell r="L408" t="str">
            <v>M2</v>
          </cell>
          <cell r="M408">
            <v>5.05</v>
          </cell>
        </row>
        <row r="409">
          <cell r="A409" t="str">
            <v>05.11.03</v>
          </cell>
          <cell r="B409" t="str">
            <v>SUDECAP</v>
          </cell>
          <cell r="C409" t="str">
            <v>MANTA GEOTEXTIL - 300 G/M2 - RES.TRACAO &gt;= 16 KN/M</v>
          </cell>
          <cell r="D409">
            <v>0</v>
          </cell>
          <cell r="E409">
            <v>0</v>
          </cell>
          <cell r="F409">
            <v>0</v>
          </cell>
          <cell r="G409">
            <v>0</v>
          </cell>
          <cell r="H409">
            <v>0</v>
          </cell>
          <cell r="I409">
            <v>0</v>
          </cell>
          <cell r="J409">
            <v>0</v>
          </cell>
          <cell r="K409">
            <v>0</v>
          </cell>
          <cell r="L409" t="str">
            <v>M2</v>
          </cell>
          <cell r="M409">
            <v>5.13</v>
          </cell>
        </row>
        <row r="410">
          <cell r="A410" t="str">
            <v>05.12</v>
          </cell>
          <cell r="B410" t="str">
            <v>SUDECAP</v>
          </cell>
          <cell r="C410" t="str">
            <v>DRENO BARBACAN</v>
          </cell>
          <cell r="D410">
            <v>0</v>
          </cell>
          <cell r="E410">
            <v>0</v>
          </cell>
          <cell r="F410">
            <v>0</v>
          </cell>
          <cell r="G410">
            <v>0</v>
          </cell>
          <cell r="H410">
            <v>0</v>
          </cell>
          <cell r="I410">
            <v>0</v>
          </cell>
          <cell r="J410">
            <v>0</v>
          </cell>
          <cell r="K410">
            <v>0</v>
          </cell>
          <cell r="L410">
            <v>0</v>
          </cell>
          <cell r="M410">
            <v>0</v>
          </cell>
        </row>
        <row r="411">
          <cell r="A411" t="str">
            <v>05.12.01</v>
          </cell>
          <cell r="B411" t="str">
            <v>SUDECAP</v>
          </cell>
          <cell r="C411" t="str">
            <v>DRENO BARBACÃ DN 50 MM E COMPRIMENTO DE 0,50M</v>
          </cell>
          <cell r="D411">
            <v>0</v>
          </cell>
          <cell r="E411">
            <v>0</v>
          </cell>
          <cell r="F411">
            <v>0</v>
          </cell>
          <cell r="G411">
            <v>0</v>
          </cell>
          <cell r="H411">
            <v>0</v>
          </cell>
          <cell r="I411">
            <v>0</v>
          </cell>
          <cell r="J411">
            <v>0</v>
          </cell>
          <cell r="K411">
            <v>0</v>
          </cell>
          <cell r="L411" t="str">
            <v>UN</v>
          </cell>
          <cell r="M411">
            <v>9.2200000000000006</v>
          </cell>
        </row>
        <row r="412">
          <cell r="A412" t="str">
            <v>05.12.02</v>
          </cell>
          <cell r="B412" t="str">
            <v>SUDECAP</v>
          </cell>
          <cell r="C412" t="str">
            <v>DRENO BARBACÃ DN 75 MM E COMPRIMENTO DE 0,50M</v>
          </cell>
          <cell r="D412">
            <v>0</v>
          </cell>
          <cell r="E412">
            <v>0</v>
          </cell>
          <cell r="F412">
            <v>0</v>
          </cell>
          <cell r="G412">
            <v>0</v>
          </cell>
          <cell r="H412">
            <v>0</v>
          </cell>
          <cell r="I412">
            <v>0</v>
          </cell>
          <cell r="J412">
            <v>0</v>
          </cell>
          <cell r="K412">
            <v>0</v>
          </cell>
          <cell r="L412" t="str">
            <v>UN</v>
          </cell>
          <cell r="M412">
            <v>10.7</v>
          </cell>
        </row>
        <row r="413">
          <cell r="A413" t="str">
            <v>05.12.03</v>
          </cell>
          <cell r="B413" t="str">
            <v>SUDECAP</v>
          </cell>
          <cell r="C413" t="str">
            <v>D= 100 MM E COMPRIMENTO DE 0,50M</v>
          </cell>
          <cell r="D413">
            <v>0</v>
          </cell>
          <cell r="E413">
            <v>0</v>
          </cell>
          <cell r="F413">
            <v>0</v>
          </cell>
          <cell r="G413">
            <v>0</v>
          </cell>
          <cell r="H413">
            <v>0</v>
          </cell>
          <cell r="I413">
            <v>0</v>
          </cell>
          <cell r="J413">
            <v>0</v>
          </cell>
          <cell r="K413">
            <v>0</v>
          </cell>
          <cell r="L413" t="str">
            <v>UN</v>
          </cell>
          <cell r="M413">
            <v>11.62</v>
          </cell>
        </row>
        <row r="414">
          <cell r="A414" t="str">
            <v>05.13</v>
          </cell>
          <cell r="B414" t="str">
            <v>SUDECAP</v>
          </cell>
          <cell r="C414" t="str">
            <v>DRENOS DE GALERIA</v>
          </cell>
          <cell r="D414">
            <v>0</v>
          </cell>
          <cell r="E414">
            <v>0</v>
          </cell>
          <cell r="F414">
            <v>0</v>
          </cell>
          <cell r="G414">
            <v>0</v>
          </cell>
          <cell r="H414">
            <v>0</v>
          </cell>
          <cell r="I414">
            <v>0</v>
          </cell>
          <cell r="J414">
            <v>0</v>
          </cell>
          <cell r="K414">
            <v>0</v>
          </cell>
          <cell r="L414">
            <v>0</v>
          </cell>
          <cell r="M414">
            <v>0</v>
          </cell>
        </row>
        <row r="415">
          <cell r="A415" t="str">
            <v>05.13.01</v>
          </cell>
          <cell r="B415" t="str">
            <v>SUDECAP</v>
          </cell>
          <cell r="C415" t="str">
            <v>DRENO DE ALIVIO</v>
          </cell>
          <cell r="D415">
            <v>0</v>
          </cell>
          <cell r="E415">
            <v>0</v>
          </cell>
          <cell r="F415">
            <v>0</v>
          </cell>
          <cell r="G415">
            <v>0</v>
          </cell>
          <cell r="H415">
            <v>0</v>
          </cell>
          <cell r="I415">
            <v>0</v>
          </cell>
          <cell r="J415">
            <v>0</v>
          </cell>
          <cell r="K415">
            <v>0</v>
          </cell>
          <cell r="L415" t="str">
            <v>UN</v>
          </cell>
          <cell r="M415">
            <v>10.7</v>
          </cell>
        </row>
        <row r="416">
          <cell r="A416" t="str">
            <v>05.13.02</v>
          </cell>
          <cell r="B416" t="str">
            <v>SUDECAP</v>
          </cell>
          <cell r="C416" t="str">
            <v>DRENO DE SERVIÇO</v>
          </cell>
          <cell r="D416">
            <v>0</v>
          </cell>
          <cell r="E416">
            <v>0</v>
          </cell>
          <cell r="F416">
            <v>0</v>
          </cell>
          <cell r="G416">
            <v>0</v>
          </cell>
          <cell r="H416">
            <v>0</v>
          </cell>
          <cell r="I416">
            <v>0</v>
          </cell>
          <cell r="J416">
            <v>0</v>
          </cell>
          <cell r="K416">
            <v>0</v>
          </cell>
          <cell r="L416" t="str">
            <v>M</v>
          </cell>
          <cell r="M416">
            <v>186.02</v>
          </cell>
        </row>
        <row r="417">
          <cell r="A417" t="str">
            <v>05.13.10</v>
          </cell>
          <cell r="B417" t="str">
            <v>SUDECAP</v>
          </cell>
          <cell r="C417" t="str">
            <v>LIGAÇAO DE DRENO EM LATERAL DE GALERIA</v>
          </cell>
          <cell r="D417">
            <v>0</v>
          </cell>
          <cell r="E417">
            <v>0</v>
          </cell>
          <cell r="F417">
            <v>0</v>
          </cell>
          <cell r="G417">
            <v>0</v>
          </cell>
          <cell r="H417">
            <v>0</v>
          </cell>
          <cell r="I417">
            <v>0</v>
          </cell>
          <cell r="J417">
            <v>0</v>
          </cell>
          <cell r="K417">
            <v>0</v>
          </cell>
          <cell r="L417" t="str">
            <v>UN</v>
          </cell>
          <cell r="M417">
            <v>103.14</v>
          </cell>
        </row>
        <row r="418">
          <cell r="A418" t="str">
            <v>05.16</v>
          </cell>
          <cell r="B418" t="str">
            <v>SUDECAP</v>
          </cell>
          <cell r="C418" t="str">
            <v>POÇO DE BOMBEAMENTO</v>
          </cell>
          <cell r="D418">
            <v>0</v>
          </cell>
          <cell r="E418">
            <v>0</v>
          </cell>
          <cell r="F418">
            <v>0</v>
          </cell>
          <cell r="G418">
            <v>0</v>
          </cell>
          <cell r="H418">
            <v>0</v>
          </cell>
          <cell r="I418">
            <v>0</v>
          </cell>
          <cell r="J418">
            <v>0</v>
          </cell>
          <cell r="K418">
            <v>0</v>
          </cell>
          <cell r="L418">
            <v>0</v>
          </cell>
          <cell r="M418">
            <v>0</v>
          </cell>
        </row>
        <row r="419">
          <cell r="A419" t="str">
            <v>05.16.01</v>
          </cell>
          <cell r="B419" t="str">
            <v>SUDECAP</v>
          </cell>
          <cell r="C419" t="str">
            <v>TUBO CA-1  D= 400 MM</v>
          </cell>
          <cell r="D419">
            <v>0</v>
          </cell>
          <cell r="E419">
            <v>0</v>
          </cell>
          <cell r="F419">
            <v>0</v>
          </cell>
          <cell r="G419">
            <v>0</v>
          </cell>
          <cell r="H419">
            <v>0</v>
          </cell>
          <cell r="I419">
            <v>0</v>
          </cell>
          <cell r="J419">
            <v>0</v>
          </cell>
          <cell r="K419">
            <v>0</v>
          </cell>
          <cell r="L419" t="str">
            <v>UN</v>
          </cell>
          <cell r="M419">
            <v>830.75</v>
          </cell>
        </row>
        <row r="420">
          <cell r="A420" t="str">
            <v>05.17</v>
          </cell>
          <cell r="B420" t="str">
            <v>SUDECAP</v>
          </cell>
          <cell r="C420" t="str">
            <v>ALA DE GALERIA CELULAR</v>
          </cell>
          <cell r="D420">
            <v>0</v>
          </cell>
          <cell r="E420">
            <v>0</v>
          </cell>
          <cell r="F420">
            <v>0</v>
          </cell>
          <cell r="G420">
            <v>0</v>
          </cell>
          <cell r="H420">
            <v>0</v>
          </cell>
          <cell r="I420">
            <v>0</v>
          </cell>
          <cell r="J420">
            <v>0</v>
          </cell>
          <cell r="K420">
            <v>0</v>
          </cell>
          <cell r="L420">
            <v>0</v>
          </cell>
          <cell r="M420">
            <v>0</v>
          </cell>
        </row>
        <row r="421">
          <cell r="A421" t="str">
            <v>05.17.01</v>
          </cell>
          <cell r="B421" t="str">
            <v>SUDECAP</v>
          </cell>
          <cell r="C421" t="str">
            <v>B= 1.20M</v>
          </cell>
          <cell r="D421">
            <v>0</v>
          </cell>
          <cell r="E421">
            <v>0</v>
          </cell>
          <cell r="F421">
            <v>0</v>
          </cell>
          <cell r="G421">
            <v>0</v>
          </cell>
          <cell r="H421">
            <v>0</v>
          </cell>
          <cell r="I421">
            <v>0</v>
          </cell>
          <cell r="J421">
            <v>0</v>
          </cell>
          <cell r="K421">
            <v>0</v>
          </cell>
          <cell r="L421" t="str">
            <v>UN</v>
          </cell>
          <cell r="M421">
            <v>9676.5400000000009</v>
          </cell>
        </row>
        <row r="422">
          <cell r="A422" t="str">
            <v>05.17.02</v>
          </cell>
          <cell r="B422" t="str">
            <v>SUDECAP</v>
          </cell>
          <cell r="C422" t="str">
            <v>B= 1.30M</v>
          </cell>
          <cell r="D422">
            <v>0</v>
          </cell>
          <cell r="E422">
            <v>0</v>
          </cell>
          <cell r="F422">
            <v>0</v>
          </cell>
          <cell r="G422">
            <v>0</v>
          </cell>
          <cell r="H422">
            <v>0</v>
          </cell>
          <cell r="I422">
            <v>0</v>
          </cell>
          <cell r="J422">
            <v>0</v>
          </cell>
          <cell r="K422">
            <v>0</v>
          </cell>
          <cell r="L422" t="str">
            <v>UN</v>
          </cell>
          <cell r="M422">
            <v>10052.51</v>
          </cell>
        </row>
        <row r="423">
          <cell r="A423" t="str">
            <v>05.17.03</v>
          </cell>
          <cell r="B423" t="str">
            <v>SUDECAP</v>
          </cell>
          <cell r="C423" t="str">
            <v>B= 1.40M</v>
          </cell>
          <cell r="D423">
            <v>0</v>
          </cell>
          <cell r="E423">
            <v>0</v>
          </cell>
          <cell r="F423">
            <v>0</v>
          </cell>
          <cell r="G423">
            <v>0</v>
          </cell>
          <cell r="H423">
            <v>0</v>
          </cell>
          <cell r="I423">
            <v>0</v>
          </cell>
          <cell r="J423">
            <v>0</v>
          </cell>
          <cell r="K423">
            <v>0</v>
          </cell>
          <cell r="L423" t="str">
            <v>UN</v>
          </cell>
          <cell r="M423">
            <v>10428.620000000001</v>
          </cell>
        </row>
        <row r="424">
          <cell r="A424" t="str">
            <v>05.17.04</v>
          </cell>
          <cell r="B424" t="str">
            <v>SUDECAP</v>
          </cell>
          <cell r="C424" t="str">
            <v>B= 1.50M</v>
          </cell>
          <cell r="D424">
            <v>0</v>
          </cell>
          <cell r="E424">
            <v>0</v>
          </cell>
          <cell r="F424">
            <v>0</v>
          </cell>
          <cell r="G424">
            <v>0</v>
          </cell>
          <cell r="H424">
            <v>0</v>
          </cell>
          <cell r="I424">
            <v>0</v>
          </cell>
          <cell r="J424">
            <v>0</v>
          </cell>
          <cell r="K424">
            <v>0</v>
          </cell>
          <cell r="L424" t="str">
            <v>UN</v>
          </cell>
          <cell r="M424">
            <v>10803.48</v>
          </cell>
        </row>
        <row r="425">
          <cell r="A425" t="str">
            <v>05.17.05</v>
          </cell>
          <cell r="B425" t="str">
            <v>SUDECAP</v>
          </cell>
          <cell r="C425" t="str">
            <v>B= 1.60M</v>
          </cell>
          <cell r="D425">
            <v>0</v>
          </cell>
          <cell r="E425">
            <v>0</v>
          </cell>
          <cell r="F425">
            <v>0</v>
          </cell>
          <cell r="G425">
            <v>0</v>
          </cell>
          <cell r="H425">
            <v>0</v>
          </cell>
          <cell r="I425">
            <v>0</v>
          </cell>
          <cell r="J425">
            <v>0</v>
          </cell>
          <cell r="K425">
            <v>0</v>
          </cell>
          <cell r="L425" t="str">
            <v>UN</v>
          </cell>
          <cell r="M425">
            <v>6725.76</v>
          </cell>
        </row>
        <row r="426">
          <cell r="A426" t="str">
            <v>05.17.06</v>
          </cell>
          <cell r="B426" t="str">
            <v>SUDECAP</v>
          </cell>
          <cell r="C426" t="str">
            <v>B= 1.70M</v>
          </cell>
          <cell r="D426">
            <v>0</v>
          </cell>
          <cell r="E426">
            <v>0</v>
          </cell>
          <cell r="F426">
            <v>0</v>
          </cell>
          <cell r="G426">
            <v>0</v>
          </cell>
          <cell r="H426">
            <v>0</v>
          </cell>
          <cell r="I426">
            <v>0</v>
          </cell>
          <cell r="J426">
            <v>0</v>
          </cell>
          <cell r="K426">
            <v>0</v>
          </cell>
          <cell r="L426" t="str">
            <v>UN</v>
          </cell>
          <cell r="M426">
            <v>6931.84</v>
          </cell>
        </row>
        <row r="427">
          <cell r="A427" t="str">
            <v>05.17.07</v>
          </cell>
          <cell r="B427" t="str">
            <v>SUDECAP</v>
          </cell>
          <cell r="C427" t="str">
            <v>B= 1.80M</v>
          </cell>
          <cell r="D427">
            <v>0</v>
          </cell>
          <cell r="E427">
            <v>0</v>
          </cell>
          <cell r="F427">
            <v>0</v>
          </cell>
          <cell r="G427">
            <v>0</v>
          </cell>
          <cell r="H427">
            <v>0</v>
          </cell>
          <cell r="I427">
            <v>0</v>
          </cell>
          <cell r="J427">
            <v>0</v>
          </cell>
          <cell r="K427">
            <v>0</v>
          </cell>
          <cell r="L427" t="str">
            <v>UN</v>
          </cell>
          <cell r="M427">
            <v>7132.86</v>
          </cell>
        </row>
        <row r="428">
          <cell r="A428" t="str">
            <v>05.17.08</v>
          </cell>
          <cell r="B428" t="str">
            <v>SUDECAP</v>
          </cell>
          <cell r="C428" t="str">
            <v>B= 1.90M</v>
          </cell>
          <cell r="D428">
            <v>0</v>
          </cell>
          <cell r="E428">
            <v>0</v>
          </cell>
          <cell r="F428">
            <v>0</v>
          </cell>
          <cell r="G428">
            <v>0</v>
          </cell>
          <cell r="H428">
            <v>0</v>
          </cell>
          <cell r="I428">
            <v>0</v>
          </cell>
          <cell r="J428">
            <v>0</v>
          </cell>
          <cell r="K428">
            <v>0</v>
          </cell>
          <cell r="L428" t="str">
            <v>UN</v>
          </cell>
          <cell r="M428">
            <v>7381.05</v>
          </cell>
        </row>
        <row r="429">
          <cell r="A429" t="str">
            <v>05.17.09</v>
          </cell>
          <cell r="B429" t="str">
            <v>SUDECAP</v>
          </cell>
          <cell r="C429" t="str">
            <v>B= 2.00M</v>
          </cell>
          <cell r="D429">
            <v>0</v>
          </cell>
          <cell r="E429">
            <v>0</v>
          </cell>
          <cell r="F429">
            <v>0</v>
          </cell>
          <cell r="G429">
            <v>0</v>
          </cell>
          <cell r="H429">
            <v>0</v>
          </cell>
          <cell r="I429">
            <v>0</v>
          </cell>
          <cell r="J429">
            <v>0</v>
          </cell>
          <cell r="K429">
            <v>0</v>
          </cell>
          <cell r="L429" t="str">
            <v>UN</v>
          </cell>
          <cell r="M429">
            <v>7652.58</v>
          </cell>
        </row>
        <row r="430">
          <cell r="A430" t="str">
            <v>05.17.10</v>
          </cell>
          <cell r="B430" t="str">
            <v>SUDECAP</v>
          </cell>
          <cell r="C430" t="str">
            <v>B= 2.10M</v>
          </cell>
          <cell r="D430">
            <v>0</v>
          </cell>
          <cell r="E430">
            <v>0</v>
          </cell>
          <cell r="F430">
            <v>0</v>
          </cell>
          <cell r="G430">
            <v>0</v>
          </cell>
          <cell r="H430">
            <v>0</v>
          </cell>
          <cell r="I430">
            <v>0</v>
          </cell>
          <cell r="J430">
            <v>0</v>
          </cell>
          <cell r="K430">
            <v>0</v>
          </cell>
          <cell r="L430" t="str">
            <v>UN</v>
          </cell>
          <cell r="M430">
            <v>7912.66</v>
          </cell>
        </row>
        <row r="431">
          <cell r="A431" t="str">
            <v>05.17.11</v>
          </cell>
          <cell r="B431" t="str">
            <v>SUDECAP</v>
          </cell>
          <cell r="C431" t="str">
            <v>B= 2.20M</v>
          </cell>
          <cell r="D431">
            <v>0</v>
          </cell>
          <cell r="E431">
            <v>0</v>
          </cell>
          <cell r="F431">
            <v>0</v>
          </cell>
          <cell r="G431">
            <v>0</v>
          </cell>
          <cell r="H431">
            <v>0</v>
          </cell>
          <cell r="I431">
            <v>0</v>
          </cell>
          <cell r="J431">
            <v>0</v>
          </cell>
          <cell r="K431">
            <v>0</v>
          </cell>
          <cell r="L431" t="str">
            <v>UN</v>
          </cell>
          <cell r="M431">
            <v>8182.99</v>
          </cell>
        </row>
        <row r="432">
          <cell r="A432" t="str">
            <v>05.17.12</v>
          </cell>
          <cell r="B432" t="str">
            <v>SUDECAP</v>
          </cell>
          <cell r="C432" t="str">
            <v>B= 2.30M</v>
          </cell>
          <cell r="D432">
            <v>0</v>
          </cell>
          <cell r="E432">
            <v>0</v>
          </cell>
          <cell r="F432">
            <v>0</v>
          </cell>
          <cell r="G432">
            <v>0</v>
          </cell>
          <cell r="H432">
            <v>0</v>
          </cell>
          <cell r="I432">
            <v>0</v>
          </cell>
          <cell r="J432">
            <v>0</v>
          </cell>
          <cell r="K432">
            <v>0</v>
          </cell>
          <cell r="L432" t="str">
            <v>UN</v>
          </cell>
          <cell r="M432">
            <v>8454.52</v>
          </cell>
        </row>
        <row r="433">
          <cell r="A433" t="str">
            <v>05.17.13</v>
          </cell>
          <cell r="B433" t="str">
            <v>SUDECAP</v>
          </cell>
          <cell r="C433" t="str">
            <v>B= 2.40M</v>
          </cell>
          <cell r="D433">
            <v>0</v>
          </cell>
          <cell r="E433">
            <v>0</v>
          </cell>
          <cell r="F433">
            <v>0</v>
          </cell>
          <cell r="G433">
            <v>0</v>
          </cell>
          <cell r="H433">
            <v>0</v>
          </cell>
          <cell r="I433">
            <v>0</v>
          </cell>
          <cell r="J433">
            <v>0</v>
          </cell>
          <cell r="K433">
            <v>0</v>
          </cell>
          <cell r="L433" t="str">
            <v>UN</v>
          </cell>
          <cell r="M433">
            <v>8738.34</v>
          </cell>
        </row>
        <row r="434">
          <cell r="A434" t="str">
            <v>05.17.14</v>
          </cell>
          <cell r="B434" t="str">
            <v>SUDECAP</v>
          </cell>
          <cell r="C434" t="str">
            <v>B= 2.50M</v>
          </cell>
          <cell r="D434">
            <v>0</v>
          </cell>
          <cell r="E434">
            <v>0</v>
          </cell>
          <cell r="F434">
            <v>0</v>
          </cell>
          <cell r="G434">
            <v>0</v>
          </cell>
          <cell r="H434">
            <v>0</v>
          </cell>
          <cell r="I434">
            <v>0</v>
          </cell>
          <cell r="J434">
            <v>0</v>
          </cell>
          <cell r="K434">
            <v>0</v>
          </cell>
          <cell r="L434" t="str">
            <v>UN</v>
          </cell>
          <cell r="M434">
            <v>8974.25</v>
          </cell>
        </row>
        <row r="435">
          <cell r="A435" t="str">
            <v>05.17.15</v>
          </cell>
          <cell r="B435" t="str">
            <v>SUDECAP</v>
          </cell>
          <cell r="C435" t="str">
            <v>B= 2.60M</v>
          </cell>
          <cell r="D435">
            <v>0</v>
          </cell>
          <cell r="E435">
            <v>0</v>
          </cell>
          <cell r="F435">
            <v>0</v>
          </cell>
          <cell r="G435">
            <v>0</v>
          </cell>
          <cell r="H435">
            <v>0</v>
          </cell>
          <cell r="I435">
            <v>0</v>
          </cell>
          <cell r="J435">
            <v>0</v>
          </cell>
          <cell r="K435">
            <v>0</v>
          </cell>
          <cell r="L435" t="str">
            <v>UN</v>
          </cell>
          <cell r="M435">
            <v>9250.3700000000008</v>
          </cell>
        </row>
        <row r="436">
          <cell r="A436" t="str">
            <v>05.17.16</v>
          </cell>
          <cell r="B436" t="str">
            <v>SUDECAP</v>
          </cell>
          <cell r="C436" t="str">
            <v>B= 2.70M</v>
          </cell>
          <cell r="D436">
            <v>0</v>
          </cell>
          <cell r="E436">
            <v>0</v>
          </cell>
          <cell r="F436">
            <v>0</v>
          </cell>
          <cell r="G436">
            <v>0</v>
          </cell>
          <cell r="H436">
            <v>0</v>
          </cell>
          <cell r="I436">
            <v>0</v>
          </cell>
          <cell r="J436">
            <v>0</v>
          </cell>
          <cell r="K436">
            <v>0</v>
          </cell>
          <cell r="L436" t="str">
            <v>UN</v>
          </cell>
          <cell r="M436">
            <v>9512.33</v>
          </cell>
        </row>
        <row r="437">
          <cell r="A437" t="str">
            <v>05.17.17</v>
          </cell>
          <cell r="B437" t="str">
            <v>SUDECAP</v>
          </cell>
          <cell r="C437" t="str">
            <v>B= 2.80M</v>
          </cell>
          <cell r="D437">
            <v>0</v>
          </cell>
          <cell r="E437">
            <v>0</v>
          </cell>
          <cell r="F437">
            <v>0</v>
          </cell>
          <cell r="G437">
            <v>0</v>
          </cell>
          <cell r="H437">
            <v>0</v>
          </cell>
          <cell r="I437">
            <v>0</v>
          </cell>
          <cell r="J437">
            <v>0</v>
          </cell>
          <cell r="K437">
            <v>0</v>
          </cell>
          <cell r="L437" t="str">
            <v>UN</v>
          </cell>
          <cell r="M437">
            <v>9866.9500000000007</v>
          </cell>
        </row>
        <row r="438">
          <cell r="A438" t="str">
            <v>05.17.18</v>
          </cell>
          <cell r="B438" t="str">
            <v>SUDECAP</v>
          </cell>
          <cell r="C438" t="str">
            <v>B= 2.90M</v>
          </cell>
          <cell r="D438">
            <v>0</v>
          </cell>
          <cell r="E438">
            <v>0</v>
          </cell>
          <cell r="F438">
            <v>0</v>
          </cell>
          <cell r="G438">
            <v>0</v>
          </cell>
          <cell r="H438">
            <v>0</v>
          </cell>
          <cell r="I438">
            <v>0</v>
          </cell>
          <cell r="J438">
            <v>0</v>
          </cell>
          <cell r="K438">
            <v>0</v>
          </cell>
          <cell r="L438" t="str">
            <v>UN</v>
          </cell>
          <cell r="M438">
            <v>10079.549999999999</v>
          </cell>
        </row>
        <row r="439">
          <cell r="A439" t="str">
            <v>05.17.19</v>
          </cell>
          <cell r="B439" t="str">
            <v>SUDECAP</v>
          </cell>
          <cell r="C439" t="str">
            <v>B= 3.00M</v>
          </cell>
          <cell r="D439">
            <v>0</v>
          </cell>
          <cell r="E439">
            <v>0</v>
          </cell>
          <cell r="F439">
            <v>0</v>
          </cell>
          <cell r="G439">
            <v>0</v>
          </cell>
          <cell r="H439">
            <v>0</v>
          </cell>
          <cell r="I439">
            <v>0</v>
          </cell>
          <cell r="J439">
            <v>0</v>
          </cell>
          <cell r="K439">
            <v>0</v>
          </cell>
          <cell r="L439" t="str">
            <v>UN</v>
          </cell>
          <cell r="M439">
            <v>10327.34</v>
          </cell>
        </row>
        <row r="440">
          <cell r="A440" t="str">
            <v>05.19</v>
          </cell>
          <cell r="B440" t="str">
            <v>SUDECAP</v>
          </cell>
          <cell r="C440" t="str">
            <v>GRELHA</v>
          </cell>
          <cell r="D440">
            <v>0</v>
          </cell>
          <cell r="E440">
            <v>0</v>
          </cell>
          <cell r="F440">
            <v>0</v>
          </cell>
          <cell r="G440">
            <v>0</v>
          </cell>
          <cell r="H440">
            <v>0</v>
          </cell>
          <cell r="I440">
            <v>0</v>
          </cell>
          <cell r="J440">
            <v>0</v>
          </cell>
          <cell r="K440">
            <v>0</v>
          </cell>
          <cell r="L440">
            <v>0</v>
          </cell>
          <cell r="M440">
            <v>0</v>
          </cell>
        </row>
        <row r="441">
          <cell r="A441" t="str">
            <v>05.19.01</v>
          </cell>
          <cell r="B441" t="str">
            <v>SUDECAP</v>
          </cell>
          <cell r="C441" t="str">
            <v>DE P.V. DE CANAL</v>
          </cell>
          <cell r="D441">
            <v>0</v>
          </cell>
          <cell r="E441">
            <v>0</v>
          </cell>
          <cell r="F441">
            <v>0</v>
          </cell>
          <cell r="G441">
            <v>0</v>
          </cell>
          <cell r="H441">
            <v>0</v>
          </cell>
          <cell r="I441">
            <v>0</v>
          </cell>
          <cell r="J441">
            <v>0</v>
          </cell>
          <cell r="K441">
            <v>0</v>
          </cell>
          <cell r="L441" t="str">
            <v>UN</v>
          </cell>
          <cell r="M441">
            <v>6683.35</v>
          </cell>
        </row>
        <row r="442">
          <cell r="A442" t="str">
            <v>05.20</v>
          </cell>
          <cell r="B442" t="str">
            <v>SUDECAP</v>
          </cell>
          <cell r="C442" t="str">
            <v>GABIAO</v>
          </cell>
          <cell r="D442">
            <v>0</v>
          </cell>
          <cell r="E442">
            <v>0</v>
          </cell>
          <cell r="F442">
            <v>0</v>
          </cell>
          <cell r="G442">
            <v>0</v>
          </cell>
          <cell r="H442">
            <v>0</v>
          </cell>
          <cell r="I442">
            <v>0</v>
          </cell>
          <cell r="J442">
            <v>0</v>
          </cell>
          <cell r="K442">
            <v>0</v>
          </cell>
          <cell r="L442">
            <v>0</v>
          </cell>
          <cell r="M442">
            <v>0</v>
          </cell>
        </row>
        <row r="443">
          <cell r="A443" t="str">
            <v>05.20.01</v>
          </cell>
          <cell r="B443" t="str">
            <v>SUDECAP</v>
          </cell>
          <cell r="C443" t="str">
            <v>GABIÃO TIPO CAIXA MALHA 8X10CM FIO 2,7MM ZN/AL + PVC C/ENCHIMENTO PEDRA GNAISSE H=100CM</v>
          </cell>
          <cell r="D443">
            <v>0</v>
          </cell>
          <cell r="E443">
            <v>0</v>
          </cell>
          <cell r="F443">
            <v>0</v>
          </cell>
          <cell r="G443">
            <v>0</v>
          </cell>
          <cell r="H443">
            <v>0</v>
          </cell>
          <cell r="I443">
            <v>0</v>
          </cell>
          <cell r="J443">
            <v>0</v>
          </cell>
          <cell r="K443">
            <v>0</v>
          </cell>
          <cell r="L443" t="str">
            <v>M3</v>
          </cell>
          <cell r="M443">
            <v>584.70000000000005</v>
          </cell>
        </row>
        <row r="444">
          <cell r="A444" t="str">
            <v>05.20.02</v>
          </cell>
          <cell r="B444" t="str">
            <v>SUDECAP</v>
          </cell>
          <cell r="C444" t="str">
            <v>GABIÃO TIPO CAIXA MALHA 8X10CM FIO 2,7MM ZN/AL + PVC C/ENCHIMENTO PEDRA GNAISSE H=50CM</v>
          </cell>
          <cell r="D444">
            <v>0</v>
          </cell>
          <cell r="E444">
            <v>0</v>
          </cell>
          <cell r="F444">
            <v>0</v>
          </cell>
          <cell r="G444">
            <v>0</v>
          </cell>
          <cell r="H444">
            <v>0</v>
          </cell>
          <cell r="I444">
            <v>0</v>
          </cell>
          <cell r="J444">
            <v>0</v>
          </cell>
          <cell r="K444">
            <v>0</v>
          </cell>
          <cell r="L444" t="str">
            <v>M3</v>
          </cell>
          <cell r="M444">
            <v>877.04</v>
          </cell>
        </row>
        <row r="445">
          <cell r="A445" t="str">
            <v>05.20.03</v>
          </cell>
          <cell r="B445" t="str">
            <v>SUDECAP</v>
          </cell>
          <cell r="C445" t="str">
            <v>GABIÃO TIPO CAIXA MALHA 8X10CM FIO 2,7MM ZN/AL C/ENCHIMENTO PEDRA GNAISSE H=100CM</v>
          </cell>
          <cell r="D445">
            <v>0</v>
          </cell>
          <cell r="E445">
            <v>0</v>
          </cell>
          <cell r="F445">
            <v>0</v>
          </cell>
          <cell r="G445">
            <v>0</v>
          </cell>
          <cell r="H445">
            <v>0</v>
          </cell>
          <cell r="I445">
            <v>0</v>
          </cell>
          <cell r="J445">
            <v>0</v>
          </cell>
          <cell r="K445">
            <v>0</v>
          </cell>
          <cell r="L445" t="str">
            <v>M3</v>
          </cell>
          <cell r="M445">
            <v>601.41</v>
          </cell>
        </row>
        <row r="446">
          <cell r="A446" t="str">
            <v>05.20.04</v>
          </cell>
          <cell r="B446" t="str">
            <v>SUDECAP</v>
          </cell>
          <cell r="C446" t="str">
            <v>GABIÃO TIPO CAIXA MALHA 8X10CM FIO 2,7MM ZN/AL C/ENCHIMENTO PEDRA GNAISSE H=50CM</v>
          </cell>
          <cell r="D446">
            <v>0</v>
          </cell>
          <cell r="E446">
            <v>0</v>
          </cell>
          <cell r="F446">
            <v>0</v>
          </cell>
          <cell r="G446">
            <v>0</v>
          </cell>
          <cell r="H446">
            <v>0</v>
          </cell>
          <cell r="I446">
            <v>0</v>
          </cell>
          <cell r="J446">
            <v>0</v>
          </cell>
          <cell r="K446">
            <v>0</v>
          </cell>
          <cell r="L446" t="str">
            <v>M3</v>
          </cell>
          <cell r="M446">
            <v>664.27</v>
          </cell>
        </row>
        <row r="447">
          <cell r="A447" t="str">
            <v>05.20.07</v>
          </cell>
          <cell r="B447" t="str">
            <v>SUDECAP</v>
          </cell>
          <cell r="C447" t="str">
            <v>GABIÃO TIPO COLCHAO MALHA 6X8CM FIO 2MM  ZN/AL + PVC C/ENCHIMENTO PEDRA GNAISSE  H=30CM</v>
          </cell>
          <cell r="D447">
            <v>0</v>
          </cell>
          <cell r="E447">
            <v>0</v>
          </cell>
          <cell r="F447">
            <v>0</v>
          </cell>
          <cell r="G447">
            <v>0</v>
          </cell>
          <cell r="H447">
            <v>0</v>
          </cell>
          <cell r="I447">
            <v>0</v>
          </cell>
          <cell r="J447">
            <v>0</v>
          </cell>
          <cell r="K447">
            <v>0</v>
          </cell>
          <cell r="L447" t="str">
            <v>M3</v>
          </cell>
          <cell r="M447">
            <v>929.24</v>
          </cell>
        </row>
        <row r="448">
          <cell r="A448" t="str">
            <v>05.20.08</v>
          </cell>
          <cell r="B448" t="str">
            <v>SUDECAP</v>
          </cell>
          <cell r="C448" t="str">
            <v>GABIÃO TIPO COLCHAO MALHA 6X8CM FIO 2MM  ZN/AL + PVC C/ENCHIMENTO PEDRA GNAISSE  H=23CM</v>
          </cell>
          <cell r="D448">
            <v>0</v>
          </cell>
          <cell r="E448">
            <v>0</v>
          </cell>
          <cell r="F448">
            <v>0</v>
          </cell>
          <cell r="G448">
            <v>0</v>
          </cell>
          <cell r="H448">
            <v>0</v>
          </cell>
          <cell r="I448">
            <v>0</v>
          </cell>
          <cell r="J448">
            <v>0</v>
          </cell>
          <cell r="K448">
            <v>0</v>
          </cell>
          <cell r="L448" t="str">
            <v>M3</v>
          </cell>
          <cell r="M448">
            <v>1062.49</v>
          </cell>
        </row>
        <row r="449">
          <cell r="A449" t="str">
            <v>05.20.09</v>
          </cell>
          <cell r="B449" t="str">
            <v>SUDECAP</v>
          </cell>
          <cell r="C449" t="str">
            <v>GABIÃO TIPO COLCHAO MALHA 6X8CM FIO 2MM  ZN/AL + PVC C/ENCHIMENTO PEDRA GNAISSE  H=17CM</v>
          </cell>
          <cell r="D449">
            <v>0</v>
          </cell>
          <cell r="E449">
            <v>0</v>
          </cell>
          <cell r="F449">
            <v>0</v>
          </cell>
          <cell r="G449">
            <v>0</v>
          </cell>
          <cell r="H449">
            <v>0</v>
          </cell>
          <cell r="I449">
            <v>0</v>
          </cell>
          <cell r="J449">
            <v>0</v>
          </cell>
          <cell r="K449">
            <v>0</v>
          </cell>
          <cell r="L449" t="str">
            <v>M3</v>
          </cell>
          <cell r="M449">
            <v>1251.6600000000001</v>
          </cell>
        </row>
        <row r="450">
          <cell r="A450" t="str">
            <v>05.20.11</v>
          </cell>
          <cell r="B450" t="str">
            <v>SUDECAP</v>
          </cell>
          <cell r="C450" t="str">
            <v>GABIÃO TIPO SACO MALHA 8X10CM FIO 2,4MM ZN/AL + PVC C/ENCHIMENTO PEDRA GNAISSE</v>
          </cell>
          <cell r="D450">
            <v>0</v>
          </cell>
          <cell r="E450">
            <v>0</v>
          </cell>
          <cell r="F450">
            <v>0</v>
          </cell>
          <cell r="G450">
            <v>0</v>
          </cell>
          <cell r="H450">
            <v>0</v>
          </cell>
          <cell r="I450">
            <v>0</v>
          </cell>
          <cell r="J450">
            <v>0</v>
          </cell>
          <cell r="K450">
            <v>0</v>
          </cell>
          <cell r="L450" t="str">
            <v>M3</v>
          </cell>
          <cell r="M450">
            <v>582.97</v>
          </cell>
        </row>
        <row r="451">
          <cell r="A451" t="str">
            <v>06</v>
          </cell>
          <cell r="B451">
            <v>0</v>
          </cell>
          <cell r="C451" t="str">
            <v>ESTRUTURAS DE CONCRETO E METALICA</v>
          </cell>
          <cell r="D451">
            <v>0</v>
          </cell>
          <cell r="E451">
            <v>0</v>
          </cell>
          <cell r="F451">
            <v>0</v>
          </cell>
          <cell r="G451">
            <v>0</v>
          </cell>
          <cell r="H451">
            <v>0</v>
          </cell>
          <cell r="I451">
            <v>0</v>
          </cell>
          <cell r="J451">
            <v>0</v>
          </cell>
          <cell r="K451">
            <v>0</v>
          </cell>
          <cell r="L451">
            <v>0</v>
          </cell>
          <cell r="M451">
            <v>0</v>
          </cell>
        </row>
        <row r="452">
          <cell r="A452" t="str">
            <v>06.01</v>
          </cell>
          <cell r="B452" t="str">
            <v>SUDECAP</v>
          </cell>
          <cell r="C452" t="str">
            <v>FORMA, ESCORAMENTO, DESFORMA E LIMPEZA - ESTRUTURA</v>
          </cell>
          <cell r="D452">
            <v>0</v>
          </cell>
          <cell r="E452">
            <v>0</v>
          </cell>
          <cell r="F452">
            <v>0</v>
          </cell>
          <cell r="G452">
            <v>0</v>
          </cell>
          <cell r="H452">
            <v>0</v>
          </cell>
          <cell r="I452">
            <v>0</v>
          </cell>
          <cell r="J452">
            <v>0</v>
          </cell>
          <cell r="K452">
            <v>0</v>
          </cell>
          <cell r="L452">
            <v>0</v>
          </cell>
          <cell r="M452">
            <v>0</v>
          </cell>
        </row>
        <row r="453">
          <cell r="A453" t="str">
            <v>06.01.05</v>
          </cell>
          <cell r="B453" t="str">
            <v>SUDECAP</v>
          </cell>
          <cell r="C453" t="str">
            <v>DE COMPENSADO RESINADO ESPESSURA &gt;= 12MM</v>
          </cell>
          <cell r="D453">
            <v>0</v>
          </cell>
          <cell r="E453">
            <v>0</v>
          </cell>
          <cell r="F453">
            <v>0</v>
          </cell>
          <cell r="G453">
            <v>0</v>
          </cell>
          <cell r="H453">
            <v>0</v>
          </cell>
          <cell r="I453">
            <v>0</v>
          </cell>
          <cell r="J453">
            <v>0</v>
          </cell>
          <cell r="K453">
            <v>0</v>
          </cell>
          <cell r="L453" t="str">
            <v>M2</v>
          </cell>
          <cell r="M453">
            <v>95.24</v>
          </cell>
        </row>
        <row r="454">
          <cell r="A454" t="str">
            <v>06.01.15</v>
          </cell>
          <cell r="B454" t="str">
            <v>SUDECAP</v>
          </cell>
          <cell r="C454" t="str">
            <v>DE COMPENSADO PLASTIFICADO &gt;= 12MM</v>
          </cell>
          <cell r="D454">
            <v>0</v>
          </cell>
          <cell r="E454">
            <v>0</v>
          </cell>
          <cell r="F454">
            <v>0</v>
          </cell>
          <cell r="G454">
            <v>0</v>
          </cell>
          <cell r="H454">
            <v>0</v>
          </cell>
          <cell r="I454">
            <v>0</v>
          </cell>
          <cell r="J454">
            <v>0</v>
          </cell>
          <cell r="K454">
            <v>0</v>
          </cell>
          <cell r="L454" t="str">
            <v>M2</v>
          </cell>
          <cell r="M454">
            <v>97.87</v>
          </cell>
        </row>
        <row r="455">
          <cell r="A455" t="str">
            <v>06.01.16</v>
          </cell>
          <cell r="B455" t="str">
            <v>SUDECAP</v>
          </cell>
          <cell r="C455" t="str">
            <v>DE COMPENSADO PLASTIFICADO 19MM C/7APROVEITAMENTOS</v>
          </cell>
          <cell r="D455">
            <v>0</v>
          </cell>
          <cell r="E455">
            <v>0</v>
          </cell>
          <cell r="F455">
            <v>0</v>
          </cell>
          <cell r="G455">
            <v>0</v>
          </cell>
          <cell r="H455">
            <v>0</v>
          </cell>
          <cell r="I455">
            <v>0</v>
          </cell>
          <cell r="J455">
            <v>0</v>
          </cell>
          <cell r="K455">
            <v>0</v>
          </cell>
          <cell r="L455" t="str">
            <v>M2</v>
          </cell>
          <cell r="M455">
            <v>91.06</v>
          </cell>
        </row>
        <row r="456">
          <cell r="A456" t="str">
            <v>06.03</v>
          </cell>
          <cell r="B456" t="str">
            <v>SUDECAP</v>
          </cell>
          <cell r="C456" t="str">
            <v>ARMAÇAO INCL.CORTE, DOBRA E COLOCAÇAO EM ESTRUTURA</v>
          </cell>
          <cell r="D456">
            <v>0</v>
          </cell>
          <cell r="E456">
            <v>0</v>
          </cell>
          <cell r="F456">
            <v>0</v>
          </cell>
          <cell r="G456">
            <v>0</v>
          </cell>
          <cell r="H456">
            <v>0</v>
          </cell>
          <cell r="I456">
            <v>0</v>
          </cell>
          <cell r="J456">
            <v>0</v>
          </cell>
          <cell r="K456">
            <v>0</v>
          </cell>
          <cell r="L456">
            <v>0</v>
          </cell>
          <cell r="M456">
            <v>0</v>
          </cell>
        </row>
        <row r="457">
          <cell r="A457" t="str">
            <v>06.03.04</v>
          </cell>
          <cell r="B457" t="str">
            <v>SUDECAP</v>
          </cell>
          <cell r="C457" t="str">
            <v>AÇO CA-60    D = 4,2 MM (LAJES)</v>
          </cell>
          <cell r="D457">
            <v>0</v>
          </cell>
          <cell r="E457">
            <v>0</v>
          </cell>
          <cell r="F457">
            <v>0</v>
          </cell>
          <cell r="G457">
            <v>0</v>
          </cell>
          <cell r="H457">
            <v>0</v>
          </cell>
          <cell r="I457">
            <v>0</v>
          </cell>
          <cell r="J457">
            <v>0</v>
          </cell>
          <cell r="K457">
            <v>0</v>
          </cell>
          <cell r="L457" t="str">
            <v>KG</v>
          </cell>
          <cell r="M457">
            <v>17.079999999999998</v>
          </cell>
        </row>
        <row r="458">
          <cell r="A458" t="str">
            <v>06.03.05</v>
          </cell>
          <cell r="B458" t="str">
            <v>SUDECAP</v>
          </cell>
          <cell r="C458" t="str">
            <v>AÇO CA-60    D = 5 MM (LAJES)</v>
          </cell>
          <cell r="D458">
            <v>0</v>
          </cell>
          <cell r="E458">
            <v>0</v>
          </cell>
          <cell r="F458">
            <v>0</v>
          </cell>
          <cell r="G458">
            <v>0</v>
          </cell>
          <cell r="H458">
            <v>0</v>
          </cell>
          <cell r="I458">
            <v>0</v>
          </cell>
          <cell r="J458">
            <v>0</v>
          </cell>
          <cell r="K458">
            <v>0</v>
          </cell>
          <cell r="L458" t="str">
            <v>KG</v>
          </cell>
          <cell r="M458">
            <v>14.19</v>
          </cell>
        </row>
        <row r="459">
          <cell r="A459" t="str">
            <v>06.03.06</v>
          </cell>
          <cell r="B459" t="str">
            <v>SUDECAP</v>
          </cell>
          <cell r="C459" t="str">
            <v>AÇO CA-60    D = 6,4 MM (LAJES)</v>
          </cell>
          <cell r="D459">
            <v>0</v>
          </cell>
          <cell r="E459">
            <v>0</v>
          </cell>
          <cell r="F459">
            <v>0</v>
          </cell>
          <cell r="G459">
            <v>0</v>
          </cell>
          <cell r="H459">
            <v>0</v>
          </cell>
          <cell r="I459">
            <v>0</v>
          </cell>
          <cell r="J459">
            <v>0</v>
          </cell>
          <cell r="K459">
            <v>0</v>
          </cell>
          <cell r="L459" t="str">
            <v>KG</v>
          </cell>
          <cell r="M459">
            <v>16.27</v>
          </cell>
        </row>
        <row r="460">
          <cell r="A460" t="str">
            <v>06.03.21</v>
          </cell>
          <cell r="B460" t="str">
            <v>SUDECAP</v>
          </cell>
          <cell r="C460" t="str">
            <v>AÇO CA-50    D = 6,3 MM (LAJES)</v>
          </cell>
          <cell r="D460">
            <v>0</v>
          </cell>
          <cell r="E460">
            <v>0</v>
          </cell>
          <cell r="F460">
            <v>0</v>
          </cell>
          <cell r="G460">
            <v>0</v>
          </cell>
          <cell r="H460">
            <v>0</v>
          </cell>
          <cell r="I460">
            <v>0</v>
          </cell>
          <cell r="J460">
            <v>0</v>
          </cell>
          <cell r="K460">
            <v>0</v>
          </cell>
          <cell r="L460" t="str">
            <v>KG</v>
          </cell>
          <cell r="M460">
            <v>12.39</v>
          </cell>
        </row>
        <row r="461">
          <cell r="A461" t="str">
            <v>06.03.22</v>
          </cell>
          <cell r="B461" t="str">
            <v>SUDECAP</v>
          </cell>
          <cell r="C461" t="str">
            <v>AÇO CA-50    D = 8 MM (LAJES)</v>
          </cell>
          <cell r="D461">
            <v>0</v>
          </cell>
          <cell r="E461">
            <v>0</v>
          </cell>
          <cell r="F461">
            <v>0</v>
          </cell>
          <cell r="G461">
            <v>0</v>
          </cell>
          <cell r="H461">
            <v>0</v>
          </cell>
          <cell r="I461">
            <v>0</v>
          </cell>
          <cell r="J461">
            <v>0</v>
          </cell>
          <cell r="K461">
            <v>0</v>
          </cell>
          <cell r="L461" t="str">
            <v>KG</v>
          </cell>
          <cell r="M461">
            <v>11.5</v>
          </cell>
        </row>
        <row r="462">
          <cell r="A462" t="str">
            <v>06.03.23</v>
          </cell>
          <cell r="B462" t="str">
            <v>SUDECAP</v>
          </cell>
          <cell r="C462" t="str">
            <v>AÇO CA-50    D = 10 MM (LAJES)</v>
          </cell>
          <cell r="D462">
            <v>0</v>
          </cell>
          <cell r="E462">
            <v>0</v>
          </cell>
          <cell r="F462">
            <v>0</v>
          </cell>
          <cell r="G462">
            <v>0</v>
          </cell>
          <cell r="H462">
            <v>0</v>
          </cell>
          <cell r="I462">
            <v>0</v>
          </cell>
          <cell r="J462">
            <v>0</v>
          </cell>
          <cell r="K462">
            <v>0</v>
          </cell>
          <cell r="L462" t="str">
            <v>KG</v>
          </cell>
          <cell r="M462">
            <v>10.34</v>
          </cell>
        </row>
        <row r="463">
          <cell r="A463" t="str">
            <v>06.03.24</v>
          </cell>
          <cell r="B463" t="str">
            <v>SUDECAP</v>
          </cell>
          <cell r="C463" t="str">
            <v>AÇO CA-50    D = 12,5 MM (LAJES)</v>
          </cell>
          <cell r="D463">
            <v>0</v>
          </cell>
          <cell r="E463">
            <v>0</v>
          </cell>
          <cell r="F463">
            <v>0</v>
          </cell>
          <cell r="G463">
            <v>0</v>
          </cell>
          <cell r="H463">
            <v>0</v>
          </cell>
          <cell r="I463">
            <v>0</v>
          </cell>
          <cell r="J463">
            <v>0</v>
          </cell>
          <cell r="K463">
            <v>0</v>
          </cell>
          <cell r="L463" t="str">
            <v>KG</v>
          </cell>
          <cell r="M463">
            <v>9.39</v>
          </cell>
        </row>
        <row r="464">
          <cell r="A464" t="str">
            <v>06.03.25</v>
          </cell>
          <cell r="B464" t="str">
            <v>SUDECAP</v>
          </cell>
          <cell r="C464" t="str">
            <v>AÇO CA-50    D = 16 MM (LAJES)</v>
          </cell>
          <cell r="D464">
            <v>0</v>
          </cell>
          <cell r="E464">
            <v>0</v>
          </cell>
          <cell r="F464">
            <v>0</v>
          </cell>
          <cell r="G464">
            <v>0</v>
          </cell>
          <cell r="H464">
            <v>0</v>
          </cell>
          <cell r="I464">
            <v>0</v>
          </cell>
          <cell r="J464">
            <v>0</v>
          </cell>
          <cell r="K464">
            <v>0</v>
          </cell>
          <cell r="L464" t="str">
            <v>KG</v>
          </cell>
          <cell r="M464">
            <v>8.98</v>
          </cell>
        </row>
        <row r="465">
          <cell r="A465" t="str">
            <v>06.03.26</v>
          </cell>
          <cell r="B465" t="str">
            <v>SUDECAP</v>
          </cell>
          <cell r="C465" t="str">
            <v>AÇO CA-50    D = 20 MM (LAJES)</v>
          </cell>
          <cell r="D465">
            <v>0</v>
          </cell>
          <cell r="E465">
            <v>0</v>
          </cell>
          <cell r="F465">
            <v>0</v>
          </cell>
          <cell r="G465">
            <v>0</v>
          </cell>
          <cell r="H465">
            <v>0</v>
          </cell>
          <cell r="I465">
            <v>0</v>
          </cell>
          <cell r="J465">
            <v>0</v>
          </cell>
          <cell r="K465">
            <v>0</v>
          </cell>
          <cell r="L465" t="str">
            <v>KG</v>
          </cell>
          <cell r="M465">
            <v>8.91</v>
          </cell>
        </row>
        <row r="466">
          <cell r="A466" t="str">
            <v>06.03.27</v>
          </cell>
          <cell r="B466" t="str">
            <v>SUDECAP</v>
          </cell>
          <cell r="C466" t="str">
            <v>AÇO CA-50    D = 25 MM (LAJES)</v>
          </cell>
          <cell r="D466">
            <v>0</v>
          </cell>
          <cell r="E466">
            <v>0</v>
          </cell>
          <cell r="F466">
            <v>0</v>
          </cell>
          <cell r="G466">
            <v>0</v>
          </cell>
          <cell r="H466">
            <v>0</v>
          </cell>
          <cell r="I466">
            <v>0</v>
          </cell>
          <cell r="J466">
            <v>0</v>
          </cell>
          <cell r="K466">
            <v>0</v>
          </cell>
          <cell r="L466" t="str">
            <v>KG</v>
          </cell>
          <cell r="M466">
            <v>8.91</v>
          </cell>
        </row>
        <row r="467">
          <cell r="A467" t="str">
            <v>06.03.28</v>
          </cell>
          <cell r="B467" t="str">
            <v>SUDECAP</v>
          </cell>
          <cell r="C467" t="str">
            <v>AÇO CA-50    D = 32 MM (LAJES)</v>
          </cell>
          <cell r="D467">
            <v>0</v>
          </cell>
          <cell r="E467">
            <v>0</v>
          </cell>
          <cell r="F467">
            <v>0</v>
          </cell>
          <cell r="G467">
            <v>0</v>
          </cell>
          <cell r="H467">
            <v>0</v>
          </cell>
          <cell r="I467">
            <v>0</v>
          </cell>
          <cell r="J467">
            <v>0</v>
          </cell>
          <cell r="K467">
            <v>0</v>
          </cell>
          <cell r="L467" t="str">
            <v>KG</v>
          </cell>
          <cell r="M467">
            <v>11.18</v>
          </cell>
        </row>
        <row r="468">
          <cell r="A468" t="str">
            <v>06.03.31</v>
          </cell>
          <cell r="B468" t="str">
            <v>SUDECAP</v>
          </cell>
          <cell r="C468" t="str">
            <v>AÇO CA-60    D = 4,2 MM (EXCETO LAJES)</v>
          </cell>
          <cell r="D468">
            <v>0</v>
          </cell>
          <cell r="E468">
            <v>0</v>
          </cell>
          <cell r="F468">
            <v>0</v>
          </cell>
          <cell r="G468">
            <v>0</v>
          </cell>
          <cell r="H468">
            <v>0</v>
          </cell>
          <cell r="I468">
            <v>0</v>
          </cell>
          <cell r="J468">
            <v>0</v>
          </cell>
          <cell r="K468">
            <v>0</v>
          </cell>
          <cell r="L468" t="str">
            <v>KG</v>
          </cell>
          <cell r="M468">
            <v>17.03</v>
          </cell>
        </row>
        <row r="469">
          <cell r="A469" t="str">
            <v>06.03.32</v>
          </cell>
          <cell r="B469" t="str">
            <v>SUDECAP</v>
          </cell>
          <cell r="C469" t="str">
            <v>AÇO CA-60    D = 5 MM  (EXCETO LAJES)</v>
          </cell>
          <cell r="D469">
            <v>0</v>
          </cell>
          <cell r="E469">
            <v>0</v>
          </cell>
          <cell r="F469">
            <v>0</v>
          </cell>
          <cell r="G469">
            <v>0</v>
          </cell>
          <cell r="H469">
            <v>0</v>
          </cell>
          <cell r="I469">
            <v>0</v>
          </cell>
          <cell r="J469">
            <v>0</v>
          </cell>
          <cell r="K469">
            <v>0</v>
          </cell>
          <cell r="L469" t="str">
            <v>KG</v>
          </cell>
          <cell r="M469">
            <v>17.03</v>
          </cell>
        </row>
        <row r="470">
          <cell r="A470" t="str">
            <v>06.03.33</v>
          </cell>
          <cell r="B470" t="str">
            <v>SUDECAP</v>
          </cell>
          <cell r="C470" t="str">
            <v>AÇO CA-60    D = 6,4 MM  (EXCETO LAJES)</v>
          </cell>
          <cell r="D470">
            <v>0</v>
          </cell>
          <cell r="E470">
            <v>0</v>
          </cell>
          <cell r="F470">
            <v>0</v>
          </cell>
          <cell r="G470">
            <v>0</v>
          </cell>
          <cell r="H470">
            <v>0</v>
          </cell>
          <cell r="I470">
            <v>0</v>
          </cell>
          <cell r="J470">
            <v>0</v>
          </cell>
          <cell r="K470">
            <v>0</v>
          </cell>
          <cell r="L470" t="str">
            <v>KG</v>
          </cell>
          <cell r="M470">
            <v>17.97</v>
          </cell>
        </row>
        <row r="471">
          <cell r="A471" t="str">
            <v>06.03.41</v>
          </cell>
          <cell r="B471" t="str">
            <v>SUDECAP</v>
          </cell>
          <cell r="C471" t="str">
            <v>AÇO CA-50    D = 6,3 MM (EXCETO LAJES)</v>
          </cell>
          <cell r="D471">
            <v>0</v>
          </cell>
          <cell r="E471">
            <v>0</v>
          </cell>
          <cell r="F471">
            <v>0</v>
          </cell>
          <cell r="G471">
            <v>0</v>
          </cell>
          <cell r="H471">
            <v>0</v>
          </cell>
          <cell r="I471">
            <v>0</v>
          </cell>
          <cell r="J471">
            <v>0</v>
          </cell>
          <cell r="K471">
            <v>0</v>
          </cell>
          <cell r="L471" t="str">
            <v>KG</v>
          </cell>
          <cell r="M471">
            <v>13.71</v>
          </cell>
        </row>
        <row r="472">
          <cell r="A472" t="str">
            <v>06.03.42</v>
          </cell>
          <cell r="B472" t="str">
            <v>SUDECAP</v>
          </cell>
          <cell r="C472" t="str">
            <v>AÇO CA-50    D = 8 MM (EXCETO LAJES)</v>
          </cell>
          <cell r="D472">
            <v>0</v>
          </cell>
          <cell r="E472">
            <v>0</v>
          </cell>
          <cell r="F472">
            <v>0</v>
          </cell>
          <cell r="G472">
            <v>0</v>
          </cell>
          <cell r="H472">
            <v>0</v>
          </cell>
          <cell r="I472">
            <v>0</v>
          </cell>
          <cell r="J472">
            <v>0</v>
          </cell>
          <cell r="K472">
            <v>0</v>
          </cell>
          <cell r="L472" t="str">
            <v>KG</v>
          </cell>
          <cell r="M472">
            <v>12.57</v>
          </cell>
        </row>
        <row r="473">
          <cell r="A473" t="str">
            <v>06.03.43</v>
          </cell>
          <cell r="B473" t="str">
            <v>SUDECAP</v>
          </cell>
          <cell r="C473" t="str">
            <v>AÇO CA-50    D = 10 MM (EXCETO LAJES)</v>
          </cell>
          <cell r="D473">
            <v>0</v>
          </cell>
          <cell r="E473">
            <v>0</v>
          </cell>
          <cell r="F473">
            <v>0</v>
          </cell>
          <cell r="G473">
            <v>0</v>
          </cell>
          <cell r="H473">
            <v>0</v>
          </cell>
          <cell r="I473">
            <v>0</v>
          </cell>
          <cell r="J473">
            <v>0</v>
          </cell>
          <cell r="K473">
            <v>0</v>
          </cell>
          <cell r="L473" t="str">
            <v>KG</v>
          </cell>
          <cell r="M473">
            <v>11.2</v>
          </cell>
        </row>
        <row r="474">
          <cell r="A474" t="str">
            <v>06.03.44</v>
          </cell>
          <cell r="B474" t="str">
            <v>SUDECAP</v>
          </cell>
          <cell r="C474" t="str">
            <v>AÇO CA-50    D = 12,5 MM (EXCETO LAJES)</v>
          </cell>
          <cell r="D474">
            <v>0</v>
          </cell>
          <cell r="E474">
            <v>0</v>
          </cell>
          <cell r="F474">
            <v>0</v>
          </cell>
          <cell r="G474">
            <v>0</v>
          </cell>
          <cell r="H474">
            <v>0</v>
          </cell>
          <cell r="I474">
            <v>0</v>
          </cell>
          <cell r="J474">
            <v>0</v>
          </cell>
          <cell r="K474">
            <v>0</v>
          </cell>
          <cell r="L474" t="str">
            <v>KG</v>
          </cell>
          <cell r="M474">
            <v>10.06</v>
          </cell>
        </row>
        <row r="475">
          <cell r="A475" t="str">
            <v>06.03.45</v>
          </cell>
          <cell r="B475" t="str">
            <v>SUDECAP</v>
          </cell>
          <cell r="C475" t="str">
            <v>AÇO CA-50    D = 16 MM (EXCETO LAJES)</v>
          </cell>
          <cell r="D475">
            <v>0</v>
          </cell>
          <cell r="E475">
            <v>0</v>
          </cell>
          <cell r="F475">
            <v>0</v>
          </cell>
          <cell r="G475">
            <v>0</v>
          </cell>
          <cell r="H475">
            <v>0</v>
          </cell>
          <cell r="I475">
            <v>0</v>
          </cell>
          <cell r="J475">
            <v>0</v>
          </cell>
          <cell r="K475">
            <v>0</v>
          </cell>
          <cell r="L475" t="str">
            <v>KG</v>
          </cell>
          <cell r="M475">
            <v>9.44</v>
          </cell>
        </row>
        <row r="476">
          <cell r="A476" t="str">
            <v>06.03.46</v>
          </cell>
          <cell r="B476" t="str">
            <v>SUDECAP</v>
          </cell>
          <cell r="C476" t="str">
            <v>AÇO CA-50    D = 20 MM (EXCETO LAJES)</v>
          </cell>
          <cell r="D476">
            <v>0</v>
          </cell>
          <cell r="E476">
            <v>0</v>
          </cell>
          <cell r="F476">
            <v>0</v>
          </cell>
          <cell r="G476">
            <v>0</v>
          </cell>
          <cell r="H476">
            <v>0</v>
          </cell>
          <cell r="I476">
            <v>0</v>
          </cell>
          <cell r="J476">
            <v>0</v>
          </cell>
          <cell r="K476">
            <v>0</v>
          </cell>
          <cell r="L476" t="str">
            <v>KG</v>
          </cell>
          <cell r="M476">
            <v>9.23</v>
          </cell>
        </row>
        <row r="477">
          <cell r="A477" t="str">
            <v>06.03.47</v>
          </cell>
          <cell r="B477" t="str">
            <v>SUDECAP</v>
          </cell>
          <cell r="C477" t="str">
            <v>AÇO CA-50    D = 25 MM (EXCETO LAJES)</v>
          </cell>
          <cell r="D477">
            <v>0</v>
          </cell>
          <cell r="E477">
            <v>0</v>
          </cell>
          <cell r="F477">
            <v>0</v>
          </cell>
          <cell r="G477">
            <v>0</v>
          </cell>
          <cell r="H477">
            <v>0</v>
          </cell>
          <cell r="I477">
            <v>0</v>
          </cell>
          <cell r="J477">
            <v>0</v>
          </cell>
          <cell r="K477">
            <v>0</v>
          </cell>
          <cell r="L477" t="str">
            <v>KG</v>
          </cell>
          <cell r="M477">
            <v>8.92</v>
          </cell>
        </row>
        <row r="478">
          <cell r="A478" t="str">
            <v>06.03.48</v>
          </cell>
          <cell r="B478" t="str">
            <v>SUDECAP</v>
          </cell>
          <cell r="C478" t="str">
            <v>AÇO CA-50    D = 32 MM (EXCETO LAJES)</v>
          </cell>
          <cell r="D478">
            <v>0</v>
          </cell>
          <cell r="E478">
            <v>0</v>
          </cell>
          <cell r="F478">
            <v>0</v>
          </cell>
          <cell r="G478">
            <v>0</v>
          </cell>
          <cell r="H478">
            <v>0</v>
          </cell>
          <cell r="I478">
            <v>0</v>
          </cell>
          <cell r="J478">
            <v>0</v>
          </cell>
          <cell r="K478">
            <v>0</v>
          </cell>
          <cell r="L478" t="str">
            <v>KG</v>
          </cell>
          <cell r="M478">
            <v>11.19</v>
          </cell>
        </row>
        <row r="479">
          <cell r="A479" t="str">
            <v>06.04</v>
          </cell>
          <cell r="B479" t="str">
            <v>SUDECAP</v>
          </cell>
          <cell r="C479" t="str">
            <v>TELA SOLDADA</v>
          </cell>
          <cell r="D479">
            <v>0</v>
          </cell>
          <cell r="E479">
            <v>0</v>
          </cell>
          <cell r="F479">
            <v>0</v>
          </cell>
          <cell r="G479">
            <v>0</v>
          </cell>
          <cell r="H479">
            <v>0</v>
          </cell>
          <cell r="I479">
            <v>0</v>
          </cell>
          <cell r="J479">
            <v>0</v>
          </cell>
          <cell r="K479">
            <v>0</v>
          </cell>
          <cell r="L479">
            <v>0</v>
          </cell>
          <cell r="M479">
            <v>0</v>
          </cell>
        </row>
        <row r="480">
          <cell r="A480" t="str">
            <v>06.04.01</v>
          </cell>
          <cell r="B480" t="str">
            <v>SUDECAP</v>
          </cell>
          <cell r="C480" t="str">
            <v>FORNECIMENTO E COLOCACAO DE TELA Q-92</v>
          </cell>
          <cell r="D480">
            <v>0</v>
          </cell>
          <cell r="E480">
            <v>0</v>
          </cell>
          <cell r="F480">
            <v>0</v>
          </cell>
          <cell r="G480">
            <v>0</v>
          </cell>
          <cell r="H480">
            <v>0</v>
          </cell>
          <cell r="I480">
            <v>0</v>
          </cell>
          <cell r="J480">
            <v>0</v>
          </cell>
          <cell r="K480">
            <v>0</v>
          </cell>
          <cell r="L480" t="str">
            <v>KG</v>
          </cell>
          <cell r="M480">
            <v>12.01</v>
          </cell>
        </row>
        <row r="481">
          <cell r="A481" t="str">
            <v>06.04.02</v>
          </cell>
          <cell r="B481" t="str">
            <v>SUDECAP</v>
          </cell>
          <cell r="C481" t="str">
            <v>FORNECIMENTO E COLOCAÇÃO DE TELA Q-138</v>
          </cell>
          <cell r="D481">
            <v>0</v>
          </cell>
          <cell r="E481">
            <v>0</v>
          </cell>
          <cell r="F481">
            <v>0</v>
          </cell>
          <cell r="G481">
            <v>0</v>
          </cell>
          <cell r="H481">
            <v>0</v>
          </cell>
          <cell r="I481">
            <v>0</v>
          </cell>
          <cell r="J481">
            <v>0</v>
          </cell>
          <cell r="K481">
            <v>0</v>
          </cell>
          <cell r="L481" t="str">
            <v>KG</v>
          </cell>
          <cell r="M481">
            <v>18.11</v>
          </cell>
        </row>
        <row r="482">
          <cell r="A482" t="str">
            <v>06.04.03</v>
          </cell>
          <cell r="B482" t="str">
            <v>SUDECAP</v>
          </cell>
          <cell r="C482" t="str">
            <v>FORNECIMENTO E COLOCACAO DE TELA Q-196</v>
          </cell>
          <cell r="D482">
            <v>0</v>
          </cell>
          <cell r="E482">
            <v>0</v>
          </cell>
          <cell r="F482">
            <v>0</v>
          </cell>
          <cell r="G482">
            <v>0</v>
          </cell>
          <cell r="H482">
            <v>0</v>
          </cell>
          <cell r="I482">
            <v>0</v>
          </cell>
          <cell r="J482">
            <v>0</v>
          </cell>
          <cell r="K482">
            <v>0</v>
          </cell>
          <cell r="L482" t="str">
            <v>KG</v>
          </cell>
          <cell r="M482">
            <v>13.3</v>
          </cell>
        </row>
        <row r="483">
          <cell r="A483" t="str">
            <v>06.04.04</v>
          </cell>
          <cell r="B483" t="str">
            <v>SUDECAP</v>
          </cell>
          <cell r="C483" t="str">
            <v>FORNECIMENTO E COLOCACAO DE TELA Q-61</v>
          </cell>
          <cell r="D483">
            <v>0</v>
          </cell>
          <cell r="E483">
            <v>0</v>
          </cell>
          <cell r="F483">
            <v>0</v>
          </cell>
          <cell r="G483">
            <v>0</v>
          </cell>
          <cell r="H483">
            <v>0</v>
          </cell>
          <cell r="I483">
            <v>0</v>
          </cell>
          <cell r="J483">
            <v>0</v>
          </cell>
          <cell r="K483">
            <v>0</v>
          </cell>
          <cell r="L483" t="str">
            <v>KG</v>
          </cell>
          <cell r="M483">
            <v>16.16</v>
          </cell>
        </row>
        <row r="484">
          <cell r="A484" t="str">
            <v>06.04.05</v>
          </cell>
          <cell r="B484" t="str">
            <v>SUDECAP</v>
          </cell>
          <cell r="C484" t="str">
            <v>FORNECIMENTO E COLOCACAO DE TELA Q-75</v>
          </cell>
          <cell r="D484">
            <v>0</v>
          </cell>
          <cell r="E484">
            <v>0</v>
          </cell>
          <cell r="F484">
            <v>0</v>
          </cell>
          <cell r="G484">
            <v>0</v>
          </cell>
          <cell r="H484">
            <v>0</v>
          </cell>
          <cell r="I484">
            <v>0</v>
          </cell>
          <cell r="J484">
            <v>0</v>
          </cell>
          <cell r="K484">
            <v>0</v>
          </cell>
          <cell r="L484" t="str">
            <v>KG</v>
          </cell>
          <cell r="M484">
            <v>14.36</v>
          </cell>
        </row>
        <row r="485">
          <cell r="A485" t="str">
            <v>06.04.06</v>
          </cell>
          <cell r="B485" t="str">
            <v>SUDECAP</v>
          </cell>
          <cell r="C485" t="str">
            <v>FORNECIMENTO E COLOCAÇÃO DE TELA Q-113</v>
          </cell>
          <cell r="D485">
            <v>0</v>
          </cell>
          <cell r="E485">
            <v>0</v>
          </cell>
          <cell r="F485">
            <v>0</v>
          </cell>
          <cell r="G485">
            <v>0</v>
          </cell>
          <cell r="H485">
            <v>0</v>
          </cell>
          <cell r="I485">
            <v>0</v>
          </cell>
          <cell r="J485">
            <v>0</v>
          </cell>
          <cell r="K485">
            <v>0</v>
          </cell>
          <cell r="L485" t="str">
            <v>KG</v>
          </cell>
          <cell r="M485">
            <v>13.73</v>
          </cell>
        </row>
        <row r="486">
          <cell r="A486" t="str">
            <v>06.04.07</v>
          </cell>
          <cell r="B486" t="str">
            <v>SUDECAP</v>
          </cell>
          <cell r="C486" t="str">
            <v>FORNECIMENTO E COLOCAÇÃO DE TELA Q-159</v>
          </cell>
          <cell r="D486">
            <v>0</v>
          </cell>
          <cell r="E486">
            <v>0</v>
          </cell>
          <cell r="F486">
            <v>0</v>
          </cell>
          <cell r="G486">
            <v>0</v>
          </cell>
          <cell r="H486">
            <v>0</v>
          </cell>
          <cell r="I486">
            <v>0</v>
          </cell>
          <cell r="J486">
            <v>0</v>
          </cell>
          <cell r="K486">
            <v>0</v>
          </cell>
          <cell r="L486" t="str">
            <v>KG</v>
          </cell>
          <cell r="M486">
            <v>13.49</v>
          </cell>
        </row>
        <row r="487">
          <cell r="A487" t="str">
            <v>06.04.08</v>
          </cell>
          <cell r="B487" t="str">
            <v>SUDECAP</v>
          </cell>
          <cell r="C487" t="str">
            <v>FORNECIMENTO E COLOCACAO DE TELA Q-246</v>
          </cell>
          <cell r="D487">
            <v>0</v>
          </cell>
          <cell r="E487">
            <v>0</v>
          </cell>
          <cell r="F487">
            <v>0</v>
          </cell>
          <cell r="G487">
            <v>0</v>
          </cell>
          <cell r="H487">
            <v>0</v>
          </cell>
          <cell r="I487">
            <v>0</v>
          </cell>
          <cell r="J487">
            <v>0</v>
          </cell>
          <cell r="K487">
            <v>0</v>
          </cell>
          <cell r="L487" t="str">
            <v>KG</v>
          </cell>
          <cell r="M487">
            <v>13.18</v>
          </cell>
        </row>
        <row r="488">
          <cell r="A488" t="str">
            <v>06.04.09</v>
          </cell>
          <cell r="B488" t="str">
            <v>SUDECAP</v>
          </cell>
          <cell r="C488" t="str">
            <v>FORNECIMENTO E COLOCACAO DE TELA Q-283</v>
          </cell>
          <cell r="D488">
            <v>0</v>
          </cell>
          <cell r="E488">
            <v>0</v>
          </cell>
          <cell r="F488">
            <v>0</v>
          </cell>
          <cell r="G488">
            <v>0</v>
          </cell>
          <cell r="H488">
            <v>0</v>
          </cell>
          <cell r="I488">
            <v>0</v>
          </cell>
          <cell r="J488">
            <v>0</v>
          </cell>
          <cell r="K488">
            <v>0</v>
          </cell>
          <cell r="L488" t="str">
            <v>KG</v>
          </cell>
          <cell r="M488">
            <v>13.16</v>
          </cell>
        </row>
        <row r="489">
          <cell r="A489" t="str">
            <v>06.04.10</v>
          </cell>
          <cell r="B489" t="str">
            <v>SUDECAP</v>
          </cell>
          <cell r="C489" t="str">
            <v>FORNECIMENTO E COLOCACAO DE TELA Q-335</v>
          </cell>
          <cell r="D489">
            <v>0</v>
          </cell>
          <cell r="E489">
            <v>0</v>
          </cell>
          <cell r="F489">
            <v>0</v>
          </cell>
          <cell r="G489">
            <v>0</v>
          </cell>
          <cell r="H489">
            <v>0</v>
          </cell>
          <cell r="I489">
            <v>0</v>
          </cell>
          <cell r="J489">
            <v>0</v>
          </cell>
          <cell r="K489">
            <v>0</v>
          </cell>
          <cell r="L489" t="str">
            <v>KG</v>
          </cell>
          <cell r="M489">
            <v>11.63</v>
          </cell>
        </row>
        <row r="490">
          <cell r="A490" t="str">
            <v>06.04.11</v>
          </cell>
          <cell r="B490" t="str">
            <v>SUDECAP</v>
          </cell>
          <cell r="C490" t="str">
            <v>FORNECIMENTO E COLOCACAO DE TELA Q-396</v>
          </cell>
          <cell r="D490">
            <v>0</v>
          </cell>
          <cell r="E490">
            <v>0</v>
          </cell>
          <cell r="F490">
            <v>0</v>
          </cell>
          <cell r="G490">
            <v>0</v>
          </cell>
          <cell r="H490">
            <v>0</v>
          </cell>
          <cell r="I490">
            <v>0</v>
          </cell>
          <cell r="J490">
            <v>0</v>
          </cell>
          <cell r="K490">
            <v>0</v>
          </cell>
          <cell r="L490" t="str">
            <v>KG</v>
          </cell>
          <cell r="M490">
            <v>13.12</v>
          </cell>
        </row>
        <row r="491">
          <cell r="A491" t="str">
            <v>06.04.12</v>
          </cell>
          <cell r="B491" t="str">
            <v>SUDECAP</v>
          </cell>
          <cell r="C491" t="str">
            <v>FORNECIMENTO E COLOCACAO DE TELA Q-503</v>
          </cell>
          <cell r="D491">
            <v>0</v>
          </cell>
          <cell r="E491">
            <v>0</v>
          </cell>
          <cell r="F491">
            <v>0</v>
          </cell>
          <cell r="G491">
            <v>0</v>
          </cell>
          <cell r="H491">
            <v>0</v>
          </cell>
          <cell r="I491">
            <v>0</v>
          </cell>
          <cell r="J491">
            <v>0</v>
          </cell>
          <cell r="K491">
            <v>0</v>
          </cell>
          <cell r="L491" t="str">
            <v>KG</v>
          </cell>
          <cell r="M491">
            <v>13.1</v>
          </cell>
        </row>
        <row r="492">
          <cell r="A492" t="str">
            <v>06.04.13</v>
          </cell>
          <cell r="B492" t="str">
            <v>SUDECAP</v>
          </cell>
          <cell r="C492" t="str">
            <v>FORNECIMENTO E COLOCACAO DE TELA Q-636</v>
          </cell>
          <cell r="D492">
            <v>0</v>
          </cell>
          <cell r="E492">
            <v>0</v>
          </cell>
          <cell r="F492">
            <v>0</v>
          </cell>
          <cell r="G492">
            <v>0</v>
          </cell>
          <cell r="H492">
            <v>0</v>
          </cell>
          <cell r="I492">
            <v>0</v>
          </cell>
          <cell r="J492">
            <v>0</v>
          </cell>
          <cell r="K492">
            <v>0</v>
          </cell>
          <cell r="L492" t="str">
            <v>KG</v>
          </cell>
          <cell r="M492">
            <v>11.56</v>
          </cell>
        </row>
        <row r="493">
          <cell r="A493" t="str">
            <v>06.04.14</v>
          </cell>
          <cell r="B493" t="str">
            <v>SUDECAP</v>
          </cell>
          <cell r="C493" t="str">
            <v>FORNECIMENTO E COLOCACAO DE TELA Q-785</v>
          </cell>
          <cell r="D493">
            <v>0</v>
          </cell>
          <cell r="E493">
            <v>0</v>
          </cell>
          <cell r="F493">
            <v>0</v>
          </cell>
          <cell r="G493">
            <v>0</v>
          </cell>
          <cell r="H493">
            <v>0</v>
          </cell>
          <cell r="I493">
            <v>0</v>
          </cell>
          <cell r="J493">
            <v>0</v>
          </cell>
          <cell r="K493">
            <v>0</v>
          </cell>
          <cell r="L493" t="str">
            <v>KG</v>
          </cell>
          <cell r="M493">
            <v>12.57</v>
          </cell>
        </row>
        <row r="494">
          <cell r="A494" t="str">
            <v>06.05</v>
          </cell>
          <cell r="B494" t="str">
            <v>SUDECAP</v>
          </cell>
          <cell r="C494" t="str">
            <v>CONCRETO CONVENCIONAL B1,B2 LANÇADO EM ESTRUTURA</v>
          </cell>
          <cell r="D494">
            <v>0</v>
          </cell>
          <cell r="E494">
            <v>0</v>
          </cell>
          <cell r="F494">
            <v>0</v>
          </cell>
          <cell r="G494">
            <v>0</v>
          </cell>
          <cell r="H494">
            <v>0</v>
          </cell>
          <cell r="I494">
            <v>0</v>
          </cell>
          <cell r="J494">
            <v>0</v>
          </cell>
          <cell r="K494">
            <v>0</v>
          </cell>
          <cell r="L494">
            <v>0</v>
          </cell>
          <cell r="M494">
            <v>0</v>
          </cell>
        </row>
        <row r="495">
          <cell r="A495" t="str">
            <v>06.05.20</v>
          </cell>
          <cell r="B495" t="str">
            <v>SUDECAP</v>
          </cell>
          <cell r="C495" t="str">
            <v>FCK &gt;= 20 MPA, BRITA CALCÁRIA, PREPARADO EM OBRA E LANÇADO EM ESTRUTURA</v>
          </cell>
          <cell r="D495">
            <v>0</v>
          </cell>
          <cell r="E495">
            <v>0</v>
          </cell>
          <cell r="F495">
            <v>0</v>
          </cell>
          <cell r="G495">
            <v>0</v>
          </cell>
          <cell r="H495">
            <v>0</v>
          </cell>
          <cell r="I495">
            <v>0</v>
          </cell>
          <cell r="J495">
            <v>0</v>
          </cell>
          <cell r="K495">
            <v>0</v>
          </cell>
          <cell r="L495" t="str">
            <v>M3</v>
          </cell>
          <cell r="M495">
            <v>652.38</v>
          </cell>
        </row>
        <row r="496">
          <cell r="A496" t="str">
            <v>06.05.25</v>
          </cell>
          <cell r="B496" t="str">
            <v>SUDECAP</v>
          </cell>
          <cell r="C496" t="str">
            <v>FCK &gt;= 25 MPA, BRITA CALCÁRIA, PREPARADO EM OBRA E LANÇADO EM ESTRUTURA</v>
          </cell>
          <cell r="D496">
            <v>0</v>
          </cell>
          <cell r="E496">
            <v>0</v>
          </cell>
          <cell r="F496">
            <v>0</v>
          </cell>
          <cell r="G496">
            <v>0</v>
          </cell>
          <cell r="H496">
            <v>0</v>
          </cell>
          <cell r="I496">
            <v>0</v>
          </cell>
          <cell r="J496">
            <v>0</v>
          </cell>
          <cell r="K496">
            <v>0</v>
          </cell>
          <cell r="L496" t="str">
            <v>M3</v>
          </cell>
          <cell r="M496">
            <v>692.96</v>
          </cell>
        </row>
        <row r="497">
          <cell r="A497" t="str">
            <v>06.05.30</v>
          </cell>
          <cell r="B497" t="str">
            <v>SUDECAP</v>
          </cell>
          <cell r="C497" t="str">
            <v>FCK &gt;= 30 MPA, BRITA CALCÁRIA, PREPARADO EM OBRA E LANÇADO EM ESTRUTURA</v>
          </cell>
          <cell r="D497">
            <v>0</v>
          </cell>
          <cell r="E497">
            <v>0</v>
          </cell>
          <cell r="F497">
            <v>0</v>
          </cell>
          <cell r="G497">
            <v>0</v>
          </cell>
          <cell r="H497">
            <v>0</v>
          </cell>
          <cell r="I497">
            <v>0</v>
          </cell>
          <cell r="J497">
            <v>0</v>
          </cell>
          <cell r="K497">
            <v>0</v>
          </cell>
          <cell r="L497" t="str">
            <v>M3</v>
          </cell>
          <cell r="M497">
            <v>713.99</v>
          </cell>
        </row>
        <row r="498">
          <cell r="A498" t="str">
            <v>06.05.40</v>
          </cell>
          <cell r="B498" t="str">
            <v>SUDECAP</v>
          </cell>
          <cell r="C498" t="str">
            <v>FCK &gt;= 40 MPA, BRITA CALCÁRIA, PREPARADO EM OBRA E LANÇADO EM ESTRUTURA</v>
          </cell>
          <cell r="D498">
            <v>0</v>
          </cell>
          <cell r="E498">
            <v>0</v>
          </cell>
          <cell r="F498">
            <v>0</v>
          </cell>
          <cell r="G498">
            <v>0</v>
          </cell>
          <cell r="H498">
            <v>0</v>
          </cell>
          <cell r="I498">
            <v>0</v>
          </cell>
          <cell r="J498">
            <v>0</v>
          </cell>
          <cell r="K498">
            <v>0</v>
          </cell>
          <cell r="L498" t="str">
            <v>M3</v>
          </cell>
          <cell r="M498">
            <v>769.3</v>
          </cell>
        </row>
        <row r="499">
          <cell r="A499" t="str">
            <v>06.07</v>
          </cell>
          <cell r="B499" t="str">
            <v>SUDECAP</v>
          </cell>
          <cell r="C499" t="str">
            <v>CONCRETO USINADO B1,B2 LANÇADO EM ESTRUTURA</v>
          </cell>
          <cell r="D499">
            <v>0</v>
          </cell>
          <cell r="E499">
            <v>0</v>
          </cell>
          <cell r="F499">
            <v>0</v>
          </cell>
          <cell r="G499">
            <v>0</v>
          </cell>
          <cell r="H499">
            <v>0</v>
          </cell>
          <cell r="I499">
            <v>0</v>
          </cell>
          <cell r="J499">
            <v>0</v>
          </cell>
          <cell r="K499">
            <v>0</v>
          </cell>
          <cell r="L499">
            <v>0</v>
          </cell>
          <cell r="M499">
            <v>0</v>
          </cell>
        </row>
        <row r="500">
          <cell r="A500" t="str">
            <v>06.07.20</v>
          </cell>
          <cell r="B500" t="str">
            <v>SUDECAP</v>
          </cell>
          <cell r="C500" t="str">
            <v>FCK &gt;= 20 MPA, BRITA CALCÁRIA, USINADO CONVENCIONAL,  LANÇADO EM ESTRUTURA</v>
          </cell>
          <cell r="D500">
            <v>0</v>
          </cell>
          <cell r="E500">
            <v>0</v>
          </cell>
          <cell r="F500">
            <v>0</v>
          </cell>
          <cell r="G500">
            <v>0</v>
          </cell>
          <cell r="H500">
            <v>0</v>
          </cell>
          <cell r="I500">
            <v>0</v>
          </cell>
          <cell r="J500">
            <v>0</v>
          </cell>
          <cell r="K500">
            <v>0</v>
          </cell>
          <cell r="L500" t="str">
            <v>M3</v>
          </cell>
          <cell r="M500">
            <v>634.66</v>
          </cell>
        </row>
        <row r="501">
          <cell r="A501" t="str">
            <v>06.07.25</v>
          </cell>
          <cell r="B501" t="str">
            <v>SUDECAP</v>
          </cell>
          <cell r="C501" t="str">
            <v>FCK &gt;= 25 MPA, BRITA CALCÁRIA, USINADO CONVENCIONAL,  LANÇADO EM ESTRUTURA</v>
          </cell>
          <cell r="D501">
            <v>0</v>
          </cell>
          <cell r="E501">
            <v>0</v>
          </cell>
          <cell r="F501">
            <v>0</v>
          </cell>
          <cell r="G501">
            <v>0</v>
          </cell>
          <cell r="H501">
            <v>0</v>
          </cell>
          <cell r="I501">
            <v>0</v>
          </cell>
          <cell r="J501">
            <v>0</v>
          </cell>
          <cell r="K501">
            <v>0</v>
          </cell>
          <cell r="L501" t="str">
            <v>M3</v>
          </cell>
          <cell r="M501">
            <v>651.16</v>
          </cell>
        </row>
        <row r="502">
          <cell r="A502" t="str">
            <v>06.07.30</v>
          </cell>
          <cell r="B502" t="str">
            <v>SUDECAP</v>
          </cell>
          <cell r="C502" t="str">
            <v>FCK &gt;= 30 MPA, BRITA CALCÁRIA, USINADO CONVENCIONAL,  LANÇADO EM ESTRUTURA</v>
          </cell>
          <cell r="D502">
            <v>0</v>
          </cell>
          <cell r="E502">
            <v>0</v>
          </cell>
          <cell r="F502">
            <v>0</v>
          </cell>
          <cell r="G502">
            <v>0</v>
          </cell>
          <cell r="H502">
            <v>0</v>
          </cell>
          <cell r="I502">
            <v>0</v>
          </cell>
          <cell r="J502">
            <v>0</v>
          </cell>
          <cell r="K502">
            <v>0</v>
          </cell>
          <cell r="L502" t="str">
            <v>M3</v>
          </cell>
          <cell r="M502">
            <v>667.66</v>
          </cell>
        </row>
        <row r="503">
          <cell r="A503" t="str">
            <v>06.07.40</v>
          </cell>
          <cell r="B503" t="str">
            <v>SUDECAP</v>
          </cell>
          <cell r="C503" t="str">
            <v>FCK &gt;= 40 MPA, BRITA CALCÁRIA, USINADO CONVENCIONAL,  LANÇADO EM ESTRUTURA</v>
          </cell>
          <cell r="D503">
            <v>0</v>
          </cell>
          <cell r="E503">
            <v>0</v>
          </cell>
          <cell r="F503">
            <v>0</v>
          </cell>
          <cell r="G503">
            <v>0</v>
          </cell>
          <cell r="H503">
            <v>0</v>
          </cell>
          <cell r="I503">
            <v>0</v>
          </cell>
          <cell r="J503">
            <v>0</v>
          </cell>
          <cell r="K503">
            <v>0</v>
          </cell>
          <cell r="L503" t="str">
            <v>M3</v>
          </cell>
          <cell r="M503">
            <v>711.66</v>
          </cell>
        </row>
        <row r="504">
          <cell r="A504" t="str">
            <v>06.09</v>
          </cell>
          <cell r="B504" t="str">
            <v>SUDECAP</v>
          </cell>
          <cell r="C504" t="str">
            <v>CONCRETO USINADO BOMBEADO LANÇADO EM ESTRUTURA</v>
          </cell>
          <cell r="D504">
            <v>0</v>
          </cell>
          <cell r="E504">
            <v>0</v>
          </cell>
          <cell r="F504">
            <v>0</v>
          </cell>
          <cell r="G504">
            <v>0</v>
          </cell>
          <cell r="H504">
            <v>0</v>
          </cell>
          <cell r="I504">
            <v>0</v>
          </cell>
          <cell r="J504">
            <v>0</v>
          </cell>
          <cell r="K504">
            <v>0</v>
          </cell>
          <cell r="L504">
            <v>0</v>
          </cell>
          <cell r="M504">
            <v>0</v>
          </cell>
        </row>
        <row r="505">
          <cell r="A505" t="str">
            <v>06.09.20</v>
          </cell>
          <cell r="B505" t="str">
            <v>SUDECAP</v>
          </cell>
          <cell r="C505" t="str">
            <v>FCK &gt;= 20 MPA, BRITA CALCÁRIA, USINADO BOMBEÁVEL, LANÇADO EM ESTRUTURA</v>
          </cell>
          <cell r="D505">
            <v>0</v>
          </cell>
          <cell r="E505">
            <v>0</v>
          </cell>
          <cell r="F505">
            <v>0</v>
          </cell>
          <cell r="G505">
            <v>0</v>
          </cell>
          <cell r="H505">
            <v>0</v>
          </cell>
          <cell r="I505">
            <v>0</v>
          </cell>
          <cell r="J505">
            <v>0</v>
          </cell>
          <cell r="K505">
            <v>0</v>
          </cell>
          <cell r="L505" t="str">
            <v>M3</v>
          </cell>
          <cell r="M505">
            <v>705.91</v>
          </cell>
        </row>
        <row r="506">
          <cell r="A506" t="str">
            <v>06.09.25</v>
          </cell>
          <cell r="B506" t="str">
            <v>SUDECAP</v>
          </cell>
          <cell r="C506" t="str">
            <v>FCK &gt;= 25 MPA, BRITA CALCÁRIA, USINADO BOMBEÁVEL, LANÇADO EM ESTRUTURA</v>
          </cell>
          <cell r="D506">
            <v>0</v>
          </cell>
          <cell r="E506">
            <v>0</v>
          </cell>
          <cell r="F506">
            <v>0</v>
          </cell>
          <cell r="G506">
            <v>0</v>
          </cell>
          <cell r="H506">
            <v>0</v>
          </cell>
          <cell r="I506">
            <v>0</v>
          </cell>
          <cell r="J506">
            <v>0</v>
          </cell>
          <cell r="K506">
            <v>0</v>
          </cell>
          <cell r="L506" t="str">
            <v>M3</v>
          </cell>
          <cell r="M506">
            <v>723.51</v>
          </cell>
        </row>
        <row r="507">
          <cell r="A507" t="str">
            <v>06.09.30</v>
          </cell>
          <cell r="B507" t="str">
            <v>SUDECAP</v>
          </cell>
          <cell r="C507" t="str">
            <v>FCK &gt;= 30 MPA, BRITA CALCÁRIA, USINADO BOMBEÁVEL, LANÇADO EM ESTRUTURA</v>
          </cell>
          <cell r="D507">
            <v>0</v>
          </cell>
          <cell r="E507">
            <v>0</v>
          </cell>
          <cell r="F507">
            <v>0</v>
          </cell>
          <cell r="G507">
            <v>0</v>
          </cell>
          <cell r="H507">
            <v>0</v>
          </cell>
          <cell r="I507">
            <v>0</v>
          </cell>
          <cell r="J507">
            <v>0</v>
          </cell>
          <cell r="K507">
            <v>0</v>
          </cell>
          <cell r="L507" t="str">
            <v>M3</v>
          </cell>
          <cell r="M507">
            <v>738.91</v>
          </cell>
        </row>
        <row r="508">
          <cell r="A508" t="str">
            <v>06.09.40</v>
          </cell>
          <cell r="B508" t="str">
            <v>SUDECAP</v>
          </cell>
          <cell r="C508" t="str">
            <v>FCK &gt;= 40 MPA, BRITA CALCÁRIA, USINADO BOMBEÁVEL, LANÇADO EM ESTRUTURA</v>
          </cell>
          <cell r="D508">
            <v>0</v>
          </cell>
          <cell r="E508">
            <v>0</v>
          </cell>
          <cell r="F508">
            <v>0</v>
          </cell>
          <cell r="G508">
            <v>0</v>
          </cell>
          <cell r="H508">
            <v>0</v>
          </cell>
          <cell r="I508">
            <v>0</v>
          </cell>
          <cell r="J508">
            <v>0</v>
          </cell>
          <cell r="K508">
            <v>0</v>
          </cell>
          <cell r="L508" t="str">
            <v>M3</v>
          </cell>
          <cell r="M508">
            <v>782.91</v>
          </cell>
        </row>
        <row r="509">
          <cell r="A509" t="str">
            <v>06.12</v>
          </cell>
          <cell r="B509" t="str">
            <v>SUDECAP</v>
          </cell>
          <cell r="C509" t="str">
            <v>LAJE PRÉ-MOLDADA TRELIÇADA, UNIDIRECIONAL, BI-APOIADA, C/TRELIÇA METÁLICA E ENCHIMENTO EM EPS</v>
          </cell>
          <cell r="D509">
            <v>0</v>
          </cell>
          <cell r="E509">
            <v>0</v>
          </cell>
          <cell r="F509">
            <v>0</v>
          </cell>
          <cell r="G509">
            <v>0</v>
          </cell>
          <cell r="H509">
            <v>0</v>
          </cell>
          <cell r="I509">
            <v>0</v>
          </cell>
          <cell r="J509">
            <v>0</v>
          </cell>
          <cell r="K509">
            <v>0</v>
          </cell>
          <cell r="L509">
            <v>0</v>
          </cell>
          <cell r="M509">
            <v>0</v>
          </cell>
        </row>
        <row r="510">
          <cell r="A510">
            <v>0</v>
          </cell>
          <cell r="B510">
            <v>0</v>
          </cell>
          <cell r="C510">
            <v>0</v>
          </cell>
          <cell r="D510">
            <v>0</v>
          </cell>
          <cell r="E510">
            <v>0</v>
          </cell>
          <cell r="F510">
            <v>0</v>
          </cell>
          <cell r="G510">
            <v>0</v>
          </cell>
          <cell r="H510">
            <v>0</v>
          </cell>
          <cell r="I510">
            <v>0</v>
          </cell>
          <cell r="J510">
            <v>0</v>
          </cell>
          <cell r="K510">
            <v>0</v>
          </cell>
          <cell r="L510">
            <v>0</v>
          </cell>
          <cell r="M510">
            <v>0</v>
          </cell>
        </row>
        <row r="511">
          <cell r="A511" t="str">
            <v>06.12.44</v>
          </cell>
          <cell r="B511" t="str">
            <v>SUDECAP</v>
          </cell>
          <cell r="C511" t="str">
            <v>SOBRECARGA 300KGF/M², TRELIÇA TR08, VÃO ATÉ 4 METROS, INCLUSIVE CAPEAMENTO E=4CM. ESPESSURA TOTAL DA LAJE=12CM</v>
          </cell>
          <cell r="D511">
            <v>0</v>
          </cell>
          <cell r="E511">
            <v>0</v>
          </cell>
          <cell r="F511">
            <v>0</v>
          </cell>
          <cell r="G511">
            <v>0</v>
          </cell>
          <cell r="H511">
            <v>0</v>
          </cell>
          <cell r="I511">
            <v>0</v>
          </cell>
          <cell r="J511">
            <v>0</v>
          </cell>
          <cell r="K511">
            <v>0</v>
          </cell>
          <cell r="L511" t="str">
            <v>M2</v>
          </cell>
          <cell r="M511">
            <v>171.48</v>
          </cell>
        </row>
        <row r="512">
          <cell r="A512">
            <v>0</v>
          </cell>
          <cell r="B512">
            <v>0</v>
          </cell>
          <cell r="C512">
            <v>0</v>
          </cell>
          <cell r="D512">
            <v>0</v>
          </cell>
          <cell r="E512">
            <v>0</v>
          </cell>
          <cell r="F512">
            <v>0</v>
          </cell>
          <cell r="G512">
            <v>0</v>
          </cell>
          <cell r="H512">
            <v>0</v>
          </cell>
          <cell r="I512">
            <v>0</v>
          </cell>
          <cell r="J512">
            <v>0</v>
          </cell>
          <cell r="K512">
            <v>0</v>
          </cell>
          <cell r="L512">
            <v>0</v>
          </cell>
          <cell r="M512">
            <v>0</v>
          </cell>
        </row>
        <row r="513">
          <cell r="A513" t="str">
            <v>06.12.45</v>
          </cell>
          <cell r="B513" t="str">
            <v>SUDECAP</v>
          </cell>
          <cell r="C513" t="str">
            <v>SOBRECARGA 300KGF/M², TRELIÇA TR12, VÃO ATÉ 5 METROS, INCLUSIVE CAPEAMENTO E=4CM. ESPESSURA TOTAL DA LAJE=16CM</v>
          </cell>
          <cell r="D513">
            <v>0</v>
          </cell>
          <cell r="E513">
            <v>0</v>
          </cell>
          <cell r="F513">
            <v>0</v>
          </cell>
          <cell r="G513">
            <v>0</v>
          </cell>
          <cell r="H513">
            <v>0</v>
          </cell>
          <cell r="I513">
            <v>0</v>
          </cell>
          <cell r="J513">
            <v>0</v>
          </cell>
          <cell r="K513">
            <v>0</v>
          </cell>
          <cell r="L513" t="str">
            <v>M2</v>
          </cell>
          <cell r="M513">
            <v>180.65</v>
          </cell>
        </row>
        <row r="514">
          <cell r="A514">
            <v>0</v>
          </cell>
          <cell r="B514">
            <v>0</v>
          </cell>
          <cell r="C514">
            <v>0</v>
          </cell>
          <cell r="D514">
            <v>0</v>
          </cell>
          <cell r="E514">
            <v>0</v>
          </cell>
          <cell r="F514">
            <v>0</v>
          </cell>
          <cell r="G514">
            <v>0</v>
          </cell>
          <cell r="H514">
            <v>0</v>
          </cell>
          <cell r="I514">
            <v>0</v>
          </cell>
          <cell r="J514">
            <v>0</v>
          </cell>
          <cell r="K514">
            <v>0</v>
          </cell>
          <cell r="L514">
            <v>0</v>
          </cell>
          <cell r="M514">
            <v>0</v>
          </cell>
        </row>
        <row r="515">
          <cell r="A515" t="str">
            <v>06.12.46</v>
          </cell>
          <cell r="B515" t="str">
            <v>SUDECAP</v>
          </cell>
          <cell r="C515" t="str">
            <v>SOBRECARGA 300KGF/M², TRELIÇA TR16, VÃO ATÉ 6 METROS, INCLUSIVE CAPEAMENTO E=4CM. ESPESSURA TOTAL DA LAJE=20CM</v>
          </cell>
          <cell r="D515">
            <v>0</v>
          </cell>
          <cell r="E515">
            <v>0</v>
          </cell>
          <cell r="F515">
            <v>0</v>
          </cell>
          <cell r="G515">
            <v>0</v>
          </cell>
          <cell r="H515">
            <v>0</v>
          </cell>
          <cell r="I515">
            <v>0</v>
          </cell>
          <cell r="J515">
            <v>0</v>
          </cell>
          <cell r="K515">
            <v>0</v>
          </cell>
          <cell r="L515" t="str">
            <v>M2</v>
          </cell>
          <cell r="M515">
            <v>210.2</v>
          </cell>
        </row>
        <row r="516">
          <cell r="A516">
            <v>0</v>
          </cell>
          <cell r="B516">
            <v>0</v>
          </cell>
          <cell r="C516">
            <v>0</v>
          </cell>
          <cell r="D516">
            <v>0</v>
          </cell>
          <cell r="E516">
            <v>0</v>
          </cell>
          <cell r="F516">
            <v>0</v>
          </cell>
          <cell r="G516">
            <v>0</v>
          </cell>
          <cell r="H516">
            <v>0</v>
          </cell>
          <cell r="I516">
            <v>0</v>
          </cell>
          <cell r="J516">
            <v>0</v>
          </cell>
          <cell r="K516">
            <v>0</v>
          </cell>
          <cell r="L516">
            <v>0</v>
          </cell>
          <cell r="M516">
            <v>0</v>
          </cell>
        </row>
        <row r="517">
          <cell r="A517" t="str">
            <v>06.12.48</v>
          </cell>
          <cell r="B517" t="str">
            <v>SUDECAP</v>
          </cell>
          <cell r="C517" t="str">
            <v>SOBRECARGA 300KGF/M², TRELIÇA TR20, VÃO ATÉ 8 METROS, INCLUSIVE CAPEAMENTO E=5CM. ESPESSURA TOTAL DA LAJE=25CM</v>
          </cell>
          <cell r="D517">
            <v>0</v>
          </cell>
          <cell r="E517">
            <v>0</v>
          </cell>
          <cell r="F517">
            <v>0</v>
          </cell>
          <cell r="G517">
            <v>0</v>
          </cell>
          <cell r="H517">
            <v>0</v>
          </cell>
          <cell r="I517">
            <v>0</v>
          </cell>
          <cell r="J517">
            <v>0</v>
          </cell>
          <cell r="K517">
            <v>0</v>
          </cell>
          <cell r="L517" t="str">
            <v>M2</v>
          </cell>
          <cell r="M517">
            <v>264.97000000000003</v>
          </cell>
        </row>
        <row r="518">
          <cell r="A518">
            <v>0</v>
          </cell>
          <cell r="B518">
            <v>0</v>
          </cell>
          <cell r="C518">
            <v>0</v>
          </cell>
          <cell r="D518">
            <v>0</v>
          </cell>
          <cell r="E518">
            <v>0</v>
          </cell>
          <cell r="F518">
            <v>0</v>
          </cell>
          <cell r="G518">
            <v>0</v>
          </cell>
          <cell r="H518">
            <v>0</v>
          </cell>
          <cell r="I518">
            <v>0</v>
          </cell>
          <cell r="J518">
            <v>0</v>
          </cell>
          <cell r="K518">
            <v>0</v>
          </cell>
          <cell r="L518">
            <v>0</v>
          </cell>
          <cell r="M518">
            <v>0</v>
          </cell>
        </row>
        <row r="519">
          <cell r="A519" t="str">
            <v>07</v>
          </cell>
          <cell r="B519">
            <v>0</v>
          </cell>
          <cell r="C519" t="str">
            <v>ALVENARIAS E DIVISOES</v>
          </cell>
          <cell r="D519">
            <v>0</v>
          </cell>
          <cell r="E519">
            <v>0</v>
          </cell>
          <cell r="F519">
            <v>0</v>
          </cell>
          <cell r="G519">
            <v>0</v>
          </cell>
          <cell r="H519">
            <v>0</v>
          </cell>
          <cell r="I519">
            <v>0</v>
          </cell>
          <cell r="J519">
            <v>0</v>
          </cell>
          <cell r="K519">
            <v>0</v>
          </cell>
          <cell r="L519">
            <v>0</v>
          </cell>
          <cell r="M519">
            <v>0</v>
          </cell>
        </row>
        <row r="520">
          <cell r="A520" t="str">
            <v>07.01</v>
          </cell>
          <cell r="B520" t="str">
            <v>SUDECAP</v>
          </cell>
          <cell r="C520" t="str">
            <v>ALVENARIA DE TIJOLO MACIÇO REQUEIMADO</v>
          </cell>
          <cell r="D520">
            <v>0</v>
          </cell>
          <cell r="E520">
            <v>0</v>
          </cell>
          <cell r="F520">
            <v>0</v>
          </cell>
          <cell r="G520">
            <v>0</v>
          </cell>
          <cell r="H520">
            <v>0</v>
          </cell>
          <cell r="I520">
            <v>0</v>
          </cell>
          <cell r="J520">
            <v>0</v>
          </cell>
          <cell r="K520">
            <v>0</v>
          </cell>
          <cell r="L520">
            <v>0</v>
          </cell>
          <cell r="M520">
            <v>0</v>
          </cell>
        </row>
        <row r="521">
          <cell r="A521" t="str">
            <v>07.01.01</v>
          </cell>
          <cell r="B521" t="str">
            <v>SUDECAP</v>
          </cell>
          <cell r="C521" t="str">
            <v>E=  5 CM, A REVESTIR</v>
          </cell>
          <cell r="D521">
            <v>0</v>
          </cell>
          <cell r="E521">
            <v>0</v>
          </cell>
          <cell r="F521">
            <v>0</v>
          </cell>
          <cell r="G521">
            <v>0</v>
          </cell>
          <cell r="H521">
            <v>0</v>
          </cell>
          <cell r="I521">
            <v>0</v>
          </cell>
          <cell r="J521">
            <v>0</v>
          </cell>
          <cell r="K521">
            <v>0</v>
          </cell>
          <cell r="L521" t="str">
            <v>M2</v>
          </cell>
          <cell r="M521">
            <v>52.1</v>
          </cell>
        </row>
        <row r="522">
          <cell r="A522" t="str">
            <v>07.01.03</v>
          </cell>
          <cell r="B522" t="str">
            <v>SUDECAP</v>
          </cell>
          <cell r="C522" t="str">
            <v>E= 10 CM, A REVESTIR</v>
          </cell>
          <cell r="D522">
            <v>0</v>
          </cell>
          <cell r="E522">
            <v>0</v>
          </cell>
          <cell r="F522">
            <v>0</v>
          </cell>
          <cell r="G522">
            <v>0</v>
          </cell>
          <cell r="H522">
            <v>0</v>
          </cell>
          <cell r="I522">
            <v>0</v>
          </cell>
          <cell r="J522">
            <v>0</v>
          </cell>
          <cell r="K522">
            <v>0</v>
          </cell>
          <cell r="L522" t="str">
            <v>M2</v>
          </cell>
          <cell r="M522">
            <v>97.07</v>
          </cell>
        </row>
        <row r="523">
          <cell r="A523" t="str">
            <v>07.01.07</v>
          </cell>
          <cell r="B523" t="str">
            <v>SUDECAP</v>
          </cell>
          <cell r="C523" t="str">
            <v>E= 20 CM, A REVESTIR</v>
          </cell>
          <cell r="D523">
            <v>0</v>
          </cell>
          <cell r="E523">
            <v>0</v>
          </cell>
          <cell r="F523">
            <v>0</v>
          </cell>
          <cell r="G523">
            <v>0</v>
          </cell>
          <cell r="H523">
            <v>0</v>
          </cell>
          <cell r="I523">
            <v>0</v>
          </cell>
          <cell r="J523">
            <v>0</v>
          </cell>
          <cell r="K523">
            <v>0</v>
          </cell>
          <cell r="L523" t="str">
            <v>M2</v>
          </cell>
          <cell r="M523">
            <v>170.86</v>
          </cell>
        </row>
        <row r="524">
          <cell r="A524" t="str">
            <v>07.01.11</v>
          </cell>
          <cell r="B524" t="str">
            <v>SUDECAP</v>
          </cell>
          <cell r="C524" t="str">
            <v>E=  5 CM, APARENTE</v>
          </cell>
          <cell r="D524">
            <v>0</v>
          </cell>
          <cell r="E524">
            <v>0</v>
          </cell>
          <cell r="F524">
            <v>0</v>
          </cell>
          <cell r="G524">
            <v>0</v>
          </cell>
          <cell r="H524">
            <v>0</v>
          </cell>
          <cell r="I524">
            <v>0</v>
          </cell>
          <cell r="J524">
            <v>0</v>
          </cell>
          <cell r="K524">
            <v>0</v>
          </cell>
          <cell r="L524" t="str">
            <v>M2</v>
          </cell>
          <cell r="M524">
            <v>55.48</v>
          </cell>
        </row>
        <row r="525">
          <cell r="A525" t="str">
            <v>07.01.13</v>
          </cell>
          <cell r="B525" t="str">
            <v>SUDECAP</v>
          </cell>
          <cell r="C525" t="str">
            <v>E= 10 CM, APARENTE</v>
          </cell>
          <cell r="D525">
            <v>0</v>
          </cell>
          <cell r="E525">
            <v>0</v>
          </cell>
          <cell r="F525">
            <v>0</v>
          </cell>
          <cell r="G525">
            <v>0</v>
          </cell>
          <cell r="H525">
            <v>0</v>
          </cell>
          <cell r="I525">
            <v>0</v>
          </cell>
          <cell r="J525">
            <v>0</v>
          </cell>
          <cell r="K525">
            <v>0</v>
          </cell>
          <cell r="L525" t="str">
            <v>M2</v>
          </cell>
          <cell r="M525">
            <v>103.83</v>
          </cell>
        </row>
        <row r="526">
          <cell r="A526" t="str">
            <v>07.01.17</v>
          </cell>
          <cell r="B526" t="str">
            <v>SUDECAP</v>
          </cell>
          <cell r="C526" t="str">
            <v>E= 20 CM, APARENTE</v>
          </cell>
          <cell r="D526">
            <v>0</v>
          </cell>
          <cell r="E526">
            <v>0</v>
          </cell>
          <cell r="F526">
            <v>0</v>
          </cell>
          <cell r="G526">
            <v>0</v>
          </cell>
          <cell r="H526">
            <v>0</v>
          </cell>
          <cell r="I526">
            <v>0</v>
          </cell>
          <cell r="J526">
            <v>0</v>
          </cell>
          <cell r="K526">
            <v>0</v>
          </cell>
          <cell r="L526" t="str">
            <v>M2</v>
          </cell>
          <cell r="M526">
            <v>179.31</v>
          </cell>
        </row>
        <row r="527">
          <cell r="A527" t="str">
            <v>07.03</v>
          </cell>
          <cell r="B527" t="str">
            <v>SUDECAP</v>
          </cell>
          <cell r="C527" t="str">
            <v>ALVENARIA DE TIJOLO FURADO(BLOCO CERAMICO VEDAÇÃO)</v>
          </cell>
          <cell r="D527">
            <v>0</v>
          </cell>
          <cell r="E527">
            <v>0</v>
          </cell>
          <cell r="F527">
            <v>0</v>
          </cell>
          <cell r="G527">
            <v>0</v>
          </cell>
          <cell r="H527">
            <v>0</v>
          </cell>
          <cell r="I527">
            <v>0</v>
          </cell>
          <cell r="J527">
            <v>0</v>
          </cell>
          <cell r="K527">
            <v>0</v>
          </cell>
          <cell r="L527">
            <v>0</v>
          </cell>
          <cell r="M527">
            <v>0</v>
          </cell>
        </row>
        <row r="528">
          <cell r="A528" t="str">
            <v>07.03.03</v>
          </cell>
          <cell r="B528" t="str">
            <v>SUDECAP</v>
          </cell>
          <cell r="C528" t="str">
            <v>E= 10 CM, A REVESTIR</v>
          </cell>
          <cell r="D528">
            <v>0</v>
          </cell>
          <cell r="E528">
            <v>0</v>
          </cell>
          <cell r="F528">
            <v>0</v>
          </cell>
          <cell r="G528">
            <v>0</v>
          </cell>
          <cell r="H528">
            <v>0</v>
          </cell>
          <cell r="I528">
            <v>0</v>
          </cell>
          <cell r="J528">
            <v>0</v>
          </cell>
          <cell r="K528">
            <v>0</v>
          </cell>
          <cell r="L528" t="str">
            <v>M2</v>
          </cell>
          <cell r="M528">
            <v>50.28</v>
          </cell>
        </row>
        <row r="529">
          <cell r="A529" t="str">
            <v>07.03.05</v>
          </cell>
          <cell r="B529" t="str">
            <v>SUDECAP</v>
          </cell>
          <cell r="C529" t="str">
            <v>E= 15 CM, A REVESTIR</v>
          </cell>
          <cell r="D529">
            <v>0</v>
          </cell>
          <cell r="E529">
            <v>0</v>
          </cell>
          <cell r="F529">
            <v>0</v>
          </cell>
          <cell r="G529">
            <v>0</v>
          </cell>
          <cell r="H529">
            <v>0</v>
          </cell>
          <cell r="I529">
            <v>0</v>
          </cell>
          <cell r="J529">
            <v>0</v>
          </cell>
          <cell r="K529">
            <v>0</v>
          </cell>
          <cell r="L529" t="str">
            <v>M2</v>
          </cell>
          <cell r="M529">
            <v>67.069999999999993</v>
          </cell>
        </row>
        <row r="530">
          <cell r="A530" t="str">
            <v>07.03.07</v>
          </cell>
          <cell r="B530" t="str">
            <v>SUDECAP</v>
          </cell>
          <cell r="C530" t="str">
            <v>E= 20 CM, A REVESTIR</v>
          </cell>
          <cell r="D530">
            <v>0</v>
          </cell>
          <cell r="E530">
            <v>0</v>
          </cell>
          <cell r="F530">
            <v>0</v>
          </cell>
          <cell r="G530">
            <v>0</v>
          </cell>
          <cell r="H530">
            <v>0</v>
          </cell>
          <cell r="I530">
            <v>0</v>
          </cell>
          <cell r="J530">
            <v>0</v>
          </cell>
          <cell r="K530">
            <v>0</v>
          </cell>
          <cell r="L530" t="str">
            <v>M2</v>
          </cell>
          <cell r="M530">
            <v>83.03</v>
          </cell>
        </row>
        <row r="531">
          <cell r="A531" t="str">
            <v>07.03.11</v>
          </cell>
          <cell r="B531" t="str">
            <v>SUDECAP</v>
          </cell>
          <cell r="C531" t="str">
            <v>E= 30 CM, COM OS FUROS APARENTES, TIPO COBOGO</v>
          </cell>
          <cell r="D531">
            <v>0</v>
          </cell>
          <cell r="E531">
            <v>0</v>
          </cell>
          <cell r="F531">
            <v>0</v>
          </cell>
          <cell r="G531">
            <v>0</v>
          </cell>
          <cell r="H531">
            <v>0</v>
          </cell>
          <cell r="I531">
            <v>0</v>
          </cell>
          <cell r="J531">
            <v>0</v>
          </cell>
          <cell r="K531">
            <v>0</v>
          </cell>
          <cell r="L531" t="str">
            <v>M2</v>
          </cell>
          <cell r="M531">
            <v>122.51</v>
          </cell>
        </row>
        <row r="532">
          <cell r="A532" t="str">
            <v>07.05</v>
          </cell>
          <cell r="B532" t="str">
            <v>SUDECAP</v>
          </cell>
          <cell r="C532" t="str">
            <v>ALVENARIA DE BLOCO DE CONCRETO</v>
          </cell>
          <cell r="D532">
            <v>0</v>
          </cell>
          <cell r="E532">
            <v>0</v>
          </cell>
          <cell r="F532">
            <v>0</v>
          </cell>
          <cell r="G532">
            <v>0</v>
          </cell>
          <cell r="H532">
            <v>0</v>
          </cell>
          <cell r="I532">
            <v>0</v>
          </cell>
          <cell r="J532">
            <v>0</v>
          </cell>
          <cell r="K532">
            <v>0</v>
          </cell>
          <cell r="L532">
            <v>0</v>
          </cell>
          <cell r="M532">
            <v>0</v>
          </cell>
        </row>
        <row r="533">
          <cell r="A533" t="str">
            <v>07.05.03</v>
          </cell>
          <cell r="B533" t="str">
            <v>SUDECAP</v>
          </cell>
          <cell r="C533" t="str">
            <v>E= 10 CM, A REVESTIR, VEDAÇAO</v>
          </cell>
          <cell r="D533">
            <v>0</v>
          </cell>
          <cell r="E533">
            <v>0</v>
          </cell>
          <cell r="F533">
            <v>0</v>
          </cell>
          <cell r="G533">
            <v>0</v>
          </cell>
          <cell r="H533">
            <v>0</v>
          </cell>
          <cell r="I533">
            <v>0</v>
          </cell>
          <cell r="J533">
            <v>0</v>
          </cell>
          <cell r="K533">
            <v>0</v>
          </cell>
          <cell r="L533" t="str">
            <v>M2</v>
          </cell>
          <cell r="M533">
            <v>61.91</v>
          </cell>
        </row>
        <row r="534">
          <cell r="A534" t="str">
            <v>07.05.05</v>
          </cell>
          <cell r="B534" t="str">
            <v>SUDECAP</v>
          </cell>
          <cell r="C534" t="str">
            <v>E= 15 CM, A REVESTIR, VEDAÇAO</v>
          </cell>
          <cell r="D534">
            <v>0</v>
          </cell>
          <cell r="E534">
            <v>0</v>
          </cell>
          <cell r="F534">
            <v>0</v>
          </cell>
          <cell r="G534">
            <v>0</v>
          </cell>
          <cell r="H534">
            <v>0</v>
          </cell>
          <cell r="I534">
            <v>0</v>
          </cell>
          <cell r="J534">
            <v>0</v>
          </cell>
          <cell r="K534">
            <v>0</v>
          </cell>
          <cell r="L534" t="str">
            <v>M2</v>
          </cell>
          <cell r="M534">
            <v>67.86</v>
          </cell>
        </row>
        <row r="535">
          <cell r="A535" t="str">
            <v>07.05.07</v>
          </cell>
          <cell r="B535" t="str">
            <v>SUDECAP</v>
          </cell>
          <cell r="C535" t="str">
            <v>E= 20 CM, A REVESTIR, VEDAÇAO</v>
          </cell>
          <cell r="D535">
            <v>0</v>
          </cell>
          <cell r="E535">
            <v>0</v>
          </cell>
          <cell r="F535">
            <v>0</v>
          </cell>
          <cell r="G535">
            <v>0</v>
          </cell>
          <cell r="H535">
            <v>0</v>
          </cell>
          <cell r="I535">
            <v>0</v>
          </cell>
          <cell r="J535">
            <v>0</v>
          </cell>
          <cell r="K535">
            <v>0</v>
          </cell>
          <cell r="L535" t="str">
            <v>M2</v>
          </cell>
          <cell r="M535">
            <v>80.489999999999995</v>
          </cell>
        </row>
        <row r="536">
          <cell r="A536" t="str">
            <v>07.05.13</v>
          </cell>
          <cell r="B536" t="str">
            <v>SUDECAP</v>
          </cell>
          <cell r="C536" t="str">
            <v>E= 10 CM, APARENTE, VEDAÇAO</v>
          </cell>
          <cell r="D536">
            <v>0</v>
          </cell>
          <cell r="E536">
            <v>0</v>
          </cell>
          <cell r="F536">
            <v>0</v>
          </cell>
          <cell r="G536">
            <v>0</v>
          </cell>
          <cell r="H536">
            <v>0</v>
          </cell>
          <cell r="I536">
            <v>0</v>
          </cell>
          <cell r="J536">
            <v>0</v>
          </cell>
          <cell r="K536">
            <v>0</v>
          </cell>
          <cell r="L536" t="str">
            <v>M2</v>
          </cell>
          <cell r="M536">
            <v>65.97</v>
          </cell>
        </row>
        <row r="537">
          <cell r="A537" t="str">
            <v>07.05.15</v>
          </cell>
          <cell r="B537" t="str">
            <v>SUDECAP</v>
          </cell>
          <cell r="C537" t="str">
            <v>E= 15 CM, APARENTE, VEDAÇAO</v>
          </cell>
          <cell r="D537">
            <v>0</v>
          </cell>
          <cell r="E537">
            <v>0</v>
          </cell>
          <cell r="F537">
            <v>0</v>
          </cell>
          <cell r="G537">
            <v>0</v>
          </cell>
          <cell r="H537">
            <v>0</v>
          </cell>
          <cell r="I537">
            <v>0</v>
          </cell>
          <cell r="J537">
            <v>0</v>
          </cell>
          <cell r="K537">
            <v>0</v>
          </cell>
          <cell r="L537" t="str">
            <v>M2</v>
          </cell>
          <cell r="M537">
            <v>72.930000000000007</v>
          </cell>
        </row>
        <row r="538">
          <cell r="A538" t="str">
            <v>07.05.17</v>
          </cell>
          <cell r="B538" t="str">
            <v>SUDECAP</v>
          </cell>
          <cell r="C538" t="str">
            <v>E= 20 CM, APARENTE, VEDAÇAO</v>
          </cell>
          <cell r="D538">
            <v>0</v>
          </cell>
          <cell r="E538">
            <v>0</v>
          </cell>
          <cell r="F538">
            <v>0</v>
          </cell>
          <cell r="G538">
            <v>0</v>
          </cell>
          <cell r="H538">
            <v>0</v>
          </cell>
          <cell r="I538">
            <v>0</v>
          </cell>
          <cell r="J538">
            <v>0</v>
          </cell>
          <cell r="K538">
            <v>0</v>
          </cell>
          <cell r="L538" t="str">
            <v>M2</v>
          </cell>
          <cell r="M538">
            <v>85.56</v>
          </cell>
        </row>
        <row r="539">
          <cell r="A539" t="str">
            <v>07.06</v>
          </cell>
          <cell r="B539" t="str">
            <v>SUDECAP</v>
          </cell>
          <cell r="C539" t="str">
            <v>ALVENARIA DE BLOCO DE CONCRETO ESTRUTURAL</v>
          </cell>
          <cell r="D539">
            <v>0</v>
          </cell>
          <cell r="E539">
            <v>0</v>
          </cell>
          <cell r="F539">
            <v>0</v>
          </cell>
          <cell r="G539">
            <v>0</v>
          </cell>
          <cell r="H539">
            <v>0</v>
          </cell>
          <cell r="I539">
            <v>0</v>
          </cell>
          <cell r="J539">
            <v>0</v>
          </cell>
          <cell r="K539">
            <v>0</v>
          </cell>
          <cell r="L539">
            <v>0</v>
          </cell>
          <cell r="M539">
            <v>0</v>
          </cell>
        </row>
        <row r="540">
          <cell r="A540" t="str">
            <v>07.06.01</v>
          </cell>
          <cell r="B540" t="str">
            <v>SUDECAP</v>
          </cell>
          <cell r="C540" t="str">
            <v>E= 10 CM, ESTRUTURAL</v>
          </cell>
          <cell r="D540">
            <v>0</v>
          </cell>
          <cell r="E540">
            <v>0</v>
          </cell>
          <cell r="F540">
            <v>0</v>
          </cell>
          <cell r="G540">
            <v>0</v>
          </cell>
          <cell r="H540">
            <v>0</v>
          </cell>
          <cell r="I540">
            <v>0</v>
          </cell>
          <cell r="J540">
            <v>0</v>
          </cell>
          <cell r="K540">
            <v>0</v>
          </cell>
          <cell r="L540" t="str">
            <v>M2</v>
          </cell>
          <cell r="M540">
            <v>64.53</v>
          </cell>
        </row>
        <row r="541">
          <cell r="A541" t="str">
            <v>07.06.02</v>
          </cell>
          <cell r="B541" t="str">
            <v>SUDECAP</v>
          </cell>
          <cell r="C541" t="str">
            <v>E= 15 CM, ESTRUTURAL</v>
          </cell>
          <cell r="D541">
            <v>0</v>
          </cell>
          <cell r="E541">
            <v>0</v>
          </cell>
          <cell r="F541">
            <v>0</v>
          </cell>
          <cell r="G541">
            <v>0</v>
          </cell>
          <cell r="H541">
            <v>0</v>
          </cell>
          <cell r="I541">
            <v>0</v>
          </cell>
          <cell r="J541">
            <v>0</v>
          </cell>
          <cell r="K541">
            <v>0</v>
          </cell>
          <cell r="L541" t="str">
            <v>M2</v>
          </cell>
          <cell r="M541">
            <v>77</v>
          </cell>
        </row>
        <row r="542">
          <cell r="A542" t="str">
            <v>07.06.03</v>
          </cell>
          <cell r="B542" t="str">
            <v>SUDECAP</v>
          </cell>
          <cell r="C542" t="str">
            <v>E= 20 CM, ESTRUTURAL</v>
          </cell>
          <cell r="D542">
            <v>0</v>
          </cell>
          <cell r="E542">
            <v>0</v>
          </cell>
          <cell r="F542">
            <v>0</v>
          </cell>
          <cell r="G542">
            <v>0</v>
          </cell>
          <cell r="H542">
            <v>0</v>
          </cell>
          <cell r="I542">
            <v>0</v>
          </cell>
          <cell r="J542">
            <v>0</v>
          </cell>
          <cell r="K542">
            <v>0</v>
          </cell>
          <cell r="L542" t="str">
            <v>M2</v>
          </cell>
          <cell r="M542">
            <v>93.57</v>
          </cell>
        </row>
        <row r="543">
          <cell r="A543" t="str">
            <v>07.32</v>
          </cell>
          <cell r="B543" t="str">
            <v>SUDECAP</v>
          </cell>
          <cell r="C543" t="str">
            <v>DIVISORIA EM PEDRA (PANEIS FIXOS)</v>
          </cell>
          <cell r="D543">
            <v>0</v>
          </cell>
          <cell r="E543">
            <v>0</v>
          </cell>
          <cell r="F543">
            <v>0</v>
          </cell>
          <cell r="G543">
            <v>0</v>
          </cell>
          <cell r="H543">
            <v>0</v>
          </cell>
          <cell r="I543">
            <v>0</v>
          </cell>
          <cell r="J543">
            <v>0</v>
          </cell>
          <cell r="K543">
            <v>0</v>
          </cell>
          <cell r="L543">
            <v>0</v>
          </cell>
          <cell r="M543">
            <v>0</v>
          </cell>
        </row>
        <row r="544">
          <cell r="A544" t="str">
            <v>07.32.01</v>
          </cell>
          <cell r="B544" t="str">
            <v>SUDECAP</v>
          </cell>
          <cell r="C544" t="str">
            <v>DIV.MARMORE BRANCO E=2CM FERRAGEM LATAO CROMADA</v>
          </cell>
          <cell r="D544">
            <v>0</v>
          </cell>
          <cell r="E544">
            <v>0</v>
          </cell>
          <cell r="F544">
            <v>0</v>
          </cell>
          <cell r="G544">
            <v>0</v>
          </cell>
          <cell r="H544">
            <v>0</v>
          </cell>
          <cell r="I544">
            <v>0</v>
          </cell>
          <cell r="J544">
            <v>0</v>
          </cell>
          <cell r="K544">
            <v>0</v>
          </cell>
          <cell r="L544" t="str">
            <v>M2</v>
          </cell>
          <cell r="M544">
            <v>751.57</v>
          </cell>
        </row>
        <row r="545">
          <cell r="A545" t="str">
            <v>07.32.05</v>
          </cell>
          <cell r="B545" t="str">
            <v>SUDECAP</v>
          </cell>
          <cell r="C545" t="str">
            <v>DIV. EM ARDOSIA E= 2CM FERRAGEM LATAO CROMADO</v>
          </cell>
          <cell r="D545">
            <v>0</v>
          </cell>
          <cell r="E545">
            <v>0</v>
          </cell>
          <cell r="F545">
            <v>0</v>
          </cell>
          <cell r="G545">
            <v>0</v>
          </cell>
          <cell r="H545">
            <v>0</v>
          </cell>
          <cell r="I545">
            <v>0</v>
          </cell>
          <cell r="J545">
            <v>0</v>
          </cell>
          <cell r="K545">
            <v>0</v>
          </cell>
          <cell r="L545" t="str">
            <v>M2</v>
          </cell>
          <cell r="M545">
            <v>593.98</v>
          </cell>
        </row>
        <row r="546">
          <cell r="A546" t="str">
            <v>07.32.06</v>
          </cell>
          <cell r="B546" t="str">
            <v>SUDECAP</v>
          </cell>
          <cell r="C546" t="str">
            <v>DIV. EM ARDOSIA E= 2CM C/PERFIS CHAPA 18</v>
          </cell>
          <cell r="D546">
            <v>0</v>
          </cell>
          <cell r="E546">
            <v>0</v>
          </cell>
          <cell r="F546">
            <v>0</v>
          </cell>
          <cell r="G546">
            <v>0</v>
          </cell>
          <cell r="H546">
            <v>0</v>
          </cell>
          <cell r="I546">
            <v>0</v>
          </cell>
          <cell r="J546">
            <v>0</v>
          </cell>
          <cell r="K546">
            <v>0</v>
          </cell>
          <cell r="L546" t="str">
            <v>M2</v>
          </cell>
          <cell r="M546">
            <v>284.22000000000003</v>
          </cell>
        </row>
        <row r="547">
          <cell r="A547" t="str">
            <v>07.32.10</v>
          </cell>
          <cell r="B547" t="str">
            <v>SUDECAP</v>
          </cell>
          <cell r="C547" t="str">
            <v>DIV.GRANITO CINZA CORUMBA E=3CM FERRAGEM LATAO C</v>
          </cell>
          <cell r="D547">
            <v>0</v>
          </cell>
          <cell r="E547">
            <v>0</v>
          </cell>
          <cell r="F547">
            <v>0</v>
          </cell>
          <cell r="G547">
            <v>0</v>
          </cell>
          <cell r="H547">
            <v>0</v>
          </cell>
          <cell r="I547">
            <v>0</v>
          </cell>
          <cell r="J547">
            <v>0</v>
          </cell>
          <cell r="K547">
            <v>0</v>
          </cell>
          <cell r="L547" t="str">
            <v>M2</v>
          </cell>
          <cell r="M547">
            <v>723.81</v>
          </cell>
        </row>
        <row r="548">
          <cell r="A548" t="str">
            <v>07.34</v>
          </cell>
          <cell r="B548" t="str">
            <v>SUDECAP</v>
          </cell>
          <cell r="C548" t="str">
            <v>DIVISORIA EM PAINEL REMOVIVEL</v>
          </cell>
          <cell r="D548">
            <v>0</v>
          </cell>
          <cell r="E548">
            <v>0</v>
          </cell>
          <cell r="F548">
            <v>0</v>
          </cell>
          <cell r="G548">
            <v>0</v>
          </cell>
          <cell r="H548">
            <v>0</v>
          </cell>
          <cell r="I548">
            <v>0</v>
          </cell>
          <cell r="J548">
            <v>0</v>
          </cell>
          <cell r="K548">
            <v>0</v>
          </cell>
          <cell r="L548">
            <v>0</v>
          </cell>
          <cell r="M548">
            <v>0</v>
          </cell>
        </row>
        <row r="549">
          <cell r="A549" t="str">
            <v>07.34.50</v>
          </cell>
          <cell r="B549" t="str">
            <v>SUDECAP</v>
          </cell>
          <cell r="C549" t="str">
            <v>DIVISORIA NAVAL PAINEL/PAINEL</v>
          </cell>
          <cell r="D549">
            <v>0</v>
          </cell>
          <cell r="E549">
            <v>0</v>
          </cell>
          <cell r="F549">
            <v>0</v>
          </cell>
          <cell r="G549">
            <v>0</v>
          </cell>
          <cell r="H549">
            <v>0</v>
          </cell>
          <cell r="I549">
            <v>0</v>
          </cell>
          <cell r="J549">
            <v>0</v>
          </cell>
          <cell r="K549">
            <v>0</v>
          </cell>
          <cell r="L549" t="str">
            <v>M2</v>
          </cell>
          <cell r="M549">
            <v>85</v>
          </cell>
        </row>
        <row r="550">
          <cell r="A550" t="str">
            <v>07.34.51</v>
          </cell>
          <cell r="B550" t="str">
            <v>SUDECAP</v>
          </cell>
          <cell r="C550" t="str">
            <v>CONJ.FERRAGENS P/CONFECÇAO DE PORTA DE DIVISORIA, INCLUINDO FECHADURA E DOBRADIÇAS</v>
          </cell>
          <cell r="D550">
            <v>0</v>
          </cell>
          <cell r="E550">
            <v>0</v>
          </cell>
          <cell r="F550">
            <v>0</v>
          </cell>
          <cell r="G550">
            <v>0</v>
          </cell>
          <cell r="H550">
            <v>0</v>
          </cell>
          <cell r="I550">
            <v>0</v>
          </cell>
          <cell r="J550">
            <v>0</v>
          </cell>
          <cell r="K550">
            <v>0</v>
          </cell>
          <cell r="L550" t="str">
            <v>UN</v>
          </cell>
          <cell r="M550">
            <v>117.96</v>
          </cell>
        </row>
        <row r="551">
          <cell r="A551" t="str">
            <v>07.35</v>
          </cell>
          <cell r="B551" t="str">
            <v>SUDECAP</v>
          </cell>
          <cell r="C551" t="str">
            <v>VERGAS E CONTRA-VERGAS DE CONCRETO PRE-FABRICADAS</v>
          </cell>
          <cell r="D551">
            <v>0</v>
          </cell>
          <cell r="E551">
            <v>0</v>
          </cell>
          <cell r="F551">
            <v>0</v>
          </cell>
          <cell r="G551">
            <v>0</v>
          </cell>
          <cell r="H551">
            <v>0</v>
          </cell>
          <cell r="I551">
            <v>0</v>
          </cell>
          <cell r="J551">
            <v>0</v>
          </cell>
          <cell r="K551">
            <v>0</v>
          </cell>
          <cell r="L551">
            <v>0</v>
          </cell>
          <cell r="M551">
            <v>0</v>
          </cell>
        </row>
        <row r="552">
          <cell r="A552" t="str">
            <v>07.35.01</v>
          </cell>
          <cell r="B552" t="str">
            <v>SUDECAP</v>
          </cell>
          <cell r="C552" t="str">
            <v>10 CM X 10 CM (LARGURA X ALTURA)</v>
          </cell>
          <cell r="D552">
            <v>0</v>
          </cell>
          <cell r="E552">
            <v>0</v>
          </cell>
          <cell r="F552">
            <v>0</v>
          </cell>
          <cell r="G552">
            <v>0</v>
          </cell>
          <cell r="H552">
            <v>0</v>
          </cell>
          <cell r="I552">
            <v>0</v>
          </cell>
          <cell r="J552">
            <v>0</v>
          </cell>
          <cell r="K552">
            <v>0</v>
          </cell>
          <cell r="L552" t="str">
            <v>M</v>
          </cell>
          <cell r="M552">
            <v>43.57</v>
          </cell>
        </row>
        <row r="553">
          <cell r="A553" t="str">
            <v>07.35.02</v>
          </cell>
          <cell r="B553" t="str">
            <v>SUDECAP</v>
          </cell>
          <cell r="C553" t="str">
            <v>15 CM X 10 CM (LARGURA X ALTURA)</v>
          </cell>
          <cell r="D553">
            <v>0</v>
          </cell>
          <cell r="E553">
            <v>0</v>
          </cell>
          <cell r="F553">
            <v>0</v>
          </cell>
          <cell r="G553">
            <v>0</v>
          </cell>
          <cell r="H553">
            <v>0</v>
          </cell>
          <cell r="I553">
            <v>0</v>
          </cell>
          <cell r="J553">
            <v>0</v>
          </cell>
          <cell r="K553">
            <v>0</v>
          </cell>
          <cell r="L553" t="str">
            <v>M</v>
          </cell>
          <cell r="M553">
            <v>51.64</v>
          </cell>
        </row>
        <row r="554">
          <cell r="A554" t="str">
            <v>07.35.03</v>
          </cell>
          <cell r="B554" t="str">
            <v>SUDECAP</v>
          </cell>
          <cell r="C554" t="str">
            <v>20 CM X 10 CM (LARGURA X ALTURA)</v>
          </cell>
          <cell r="D554">
            <v>0</v>
          </cell>
          <cell r="E554">
            <v>0</v>
          </cell>
          <cell r="F554">
            <v>0</v>
          </cell>
          <cell r="G554">
            <v>0</v>
          </cell>
          <cell r="H554">
            <v>0</v>
          </cell>
          <cell r="I554">
            <v>0</v>
          </cell>
          <cell r="J554">
            <v>0</v>
          </cell>
          <cell r="K554">
            <v>0</v>
          </cell>
          <cell r="L554" t="str">
            <v>M</v>
          </cell>
          <cell r="M554">
            <v>59.34</v>
          </cell>
        </row>
        <row r="555">
          <cell r="A555" t="str">
            <v>07.36</v>
          </cell>
          <cell r="B555" t="str">
            <v>SUDECAP</v>
          </cell>
          <cell r="C555" t="str">
            <v>MURO DE VEDAÇAO DE CONCRETO PREMOLD. TIPO CALHA"V"</v>
          </cell>
          <cell r="D555">
            <v>0</v>
          </cell>
          <cell r="E555">
            <v>0</v>
          </cell>
          <cell r="F555">
            <v>0</v>
          </cell>
          <cell r="G555">
            <v>0</v>
          </cell>
          <cell r="H555">
            <v>0</v>
          </cell>
          <cell r="I555">
            <v>0</v>
          </cell>
          <cell r="J555">
            <v>0</v>
          </cell>
          <cell r="K555">
            <v>0</v>
          </cell>
          <cell r="L555">
            <v>0</v>
          </cell>
          <cell r="M555">
            <v>0</v>
          </cell>
        </row>
        <row r="556">
          <cell r="A556" t="str">
            <v>07.36.01</v>
          </cell>
          <cell r="B556" t="str">
            <v>SUDECAP</v>
          </cell>
          <cell r="C556" t="str">
            <v>ALTURA LIVRE= 2,5M, SAPATA CONCRETO 1:3:6, 30X50CM</v>
          </cell>
          <cell r="D556">
            <v>0</v>
          </cell>
          <cell r="E556">
            <v>0</v>
          </cell>
          <cell r="F556">
            <v>0</v>
          </cell>
          <cell r="G556">
            <v>0</v>
          </cell>
          <cell r="H556">
            <v>0</v>
          </cell>
          <cell r="I556">
            <v>0</v>
          </cell>
          <cell r="J556">
            <v>0</v>
          </cell>
          <cell r="K556">
            <v>0</v>
          </cell>
          <cell r="L556" t="str">
            <v>M</v>
          </cell>
          <cell r="M556">
            <v>387.38</v>
          </cell>
        </row>
        <row r="557">
          <cell r="A557" t="str">
            <v>07.37</v>
          </cell>
          <cell r="B557" t="str">
            <v>SUDECAP</v>
          </cell>
          <cell r="C557" t="str">
            <v>MURO DE VEDAÇAO DE CONCRETO PREMOLD. TIPO CALHA"V"</v>
          </cell>
          <cell r="D557">
            <v>0</v>
          </cell>
          <cell r="E557">
            <v>0</v>
          </cell>
          <cell r="F557">
            <v>0</v>
          </cell>
          <cell r="G557">
            <v>0</v>
          </cell>
          <cell r="H557">
            <v>0</v>
          </cell>
          <cell r="I557">
            <v>0</v>
          </cell>
          <cell r="J557">
            <v>0</v>
          </cell>
          <cell r="K557">
            <v>0</v>
          </cell>
          <cell r="L557">
            <v>0</v>
          </cell>
          <cell r="M557">
            <v>0</v>
          </cell>
        </row>
        <row r="558">
          <cell r="A558" t="str">
            <v>07.37.01</v>
          </cell>
          <cell r="B558" t="str">
            <v>SUDECAP</v>
          </cell>
          <cell r="C558" t="str">
            <v>ALTURA LIVRE= 2,5M, SAPATA CONCRETO 1:3:6, 30X50CM</v>
          </cell>
          <cell r="D558">
            <v>0</v>
          </cell>
          <cell r="E558">
            <v>0</v>
          </cell>
          <cell r="F558">
            <v>0</v>
          </cell>
          <cell r="G558">
            <v>0</v>
          </cell>
          <cell r="H558">
            <v>0</v>
          </cell>
          <cell r="I558">
            <v>0</v>
          </cell>
          <cell r="J558">
            <v>0</v>
          </cell>
          <cell r="K558">
            <v>0</v>
          </cell>
          <cell r="L558" t="str">
            <v>M</v>
          </cell>
          <cell r="M558">
            <v>387.38</v>
          </cell>
        </row>
        <row r="559">
          <cell r="A559" t="str">
            <v>07.38</v>
          </cell>
          <cell r="B559" t="str">
            <v>SUDECAP</v>
          </cell>
          <cell r="C559" t="str">
            <v>MURO DIVISA ALV.INCL.SAPATA 1:3:6 30X40CM E CHAPEU</v>
          </cell>
          <cell r="D559">
            <v>0</v>
          </cell>
          <cell r="E559">
            <v>0</v>
          </cell>
          <cell r="F559">
            <v>0</v>
          </cell>
          <cell r="G559">
            <v>0</v>
          </cell>
          <cell r="H559">
            <v>0</v>
          </cell>
          <cell r="I559">
            <v>0</v>
          </cell>
          <cell r="J559">
            <v>0</v>
          </cell>
          <cell r="K559">
            <v>0</v>
          </cell>
          <cell r="L559">
            <v>0</v>
          </cell>
          <cell r="M559">
            <v>0</v>
          </cell>
        </row>
        <row r="560">
          <cell r="A560" t="str">
            <v>07.38.01</v>
          </cell>
          <cell r="B560" t="str">
            <v>SUDECAP</v>
          </cell>
          <cell r="C560" t="str">
            <v>BLOCO DE CONCRETO APARENTE ESP= 15 CM, H= 1,80 M</v>
          </cell>
          <cell r="D560">
            <v>0</v>
          </cell>
          <cell r="E560">
            <v>0</v>
          </cell>
          <cell r="F560">
            <v>0</v>
          </cell>
          <cell r="G560">
            <v>0</v>
          </cell>
          <cell r="H560">
            <v>0</v>
          </cell>
          <cell r="I560">
            <v>0</v>
          </cell>
          <cell r="J560">
            <v>0</v>
          </cell>
          <cell r="K560">
            <v>0</v>
          </cell>
          <cell r="L560" t="str">
            <v>M</v>
          </cell>
          <cell r="M560">
            <v>250.2</v>
          </cell>
        </row>
        <row r="561">
          <cell r="A561" t="str">
            <v>07.38.02</v>
          </cell>
          <cell r="B561" t="str">
            <v>SUDECAP</v>
          </cell>
          <cell r="C561" t="str">
            <v>BLOCO DE CONCRETO APARENTE ESP= 15 CM, H= 2,50 M</v>
          </cell>
          <cell r="D561">
            <v>0</v>
          </cell>
          <cell r="E561">
            <v>0</v>
          </cell>
          <cell r="F561">
            <v>0</v>
          </cell>
          <cell r="G561">
            <v>0</v>
          </cell>
          <cell r="H561">
            <v>0</v>
          </cell>
          <cell r="I561">
            <v>0</v>
          </cell>
          <cell r="J561">
            <v>0</v>
          </cell>
          <cell r="K561">
            <v>0</v>
          </cell>
          <cell r="L561" t="str">
            <v>M</v>
          </cell>
          <cell r="M561">
            <v>317.24</v>
          </cell>
        </row>
        <row r="562">
          <cell r="A562" t="str">
            <v>07.38.03</v>
          </cell>
          <cell r="B562" t="str">
            <v>SUDECAP</v>
          </cell>
          <cell r="C562" t="str">
            <v>TIJOLO FURADO ESP=10CM, REBOCADO E PINTADO H=1,80M</v>
          </cell>
          <cell r="D562">
            <v>0</v>
          </cell>
          <cell r="E562">
            <v>0</v>
          </cell>
          <cell r="F562">
            <v>0</v>
          </cell>
          <cell r="G562">
            <v>0</v>
          </cell>
          <cell r="H562">
            <v>0</v>
          </cell>
          <cell r="I562">
            <v>0</v>
          </cell>
          <cell r="J562">
            <v>0</v>
          </cell>
          <cell r="K562">
            <v>0</v>
          </cell>
          <cell r="L562" t="str">
            <v>M</v>
          </cell>
          <cell r="M562">
            <v>471.7</v>
          </cell>
        </row>
        <row r="563">
          <cell r="A563" t="str">
            <v>07.38.04</v>
          </cell>
          <cell r="B563" t="str">
            <v>SUDECAP</v>
          </cell>
          <cell r="C563" t="str">
            <v>TIJOLO FURADO ESP=10CM, REBOCADO E PINTADO H=2,50M</v>
          </cell>
          <cell r="D563">
            <v>0</v>
          </cell>
          <cell r="E563">
            <v>0</v>
          </cell>
          <cell r="F563">
            <v>0</v>
          </cell>
          <cell r="G563">
            <v>0</v>
          </cell>
          <cell r="H563">
            <v>0</v>
          </cell>
          <cell r="I563">
            <v>0</v>
          </cell>
          <cell r="J563">
            <v>0</v>
          </cell>
          <cell r="K563">
            <v>0</v>
          </cell>
          <cell r="L563" t="str">
            <v>M</v>
          </cell>
          <cell r="M563">
            <v>554.9</v>
          </cell>
        </row>
        <row r="564">
          <cell r="A564" t="str">
            <v>07.39</v>
          </cell>
          <cell r="B564" t="str">
            <v>SUDECAP</v>
          </cell>
          <cell r="C564" t="str">
            <v>CHAPEU DE MURO</v>
          </cell>
          <cell r="D564">
            <v>0</v>
          </cell>
          <cell r="E564">
            <v>0</v>
          </cell>
          <cell r="F564">
            <v>0</v>
          </cell>
          <cell r="G564">
            <v>0</v>
          </cell>
          <cell r="H564">
            <v>0</v>
          </cell>
          <cell r="I564">
            <v>0</v>
          </cell>
          <cell r="J564">
            <v>0</v>
          </cell>
          <cell r="K564">
            <v>0</v>
          </cell>
          <cell r="L564">
            <v>0</v>
          </cell>
          <cell r="M564">
            <v>0</v>
          </cell>
        </row>
        <row r="565">
          <cell r="A565" t="str">
            <v>07.39.01</v>
          </cell>
          <cell r="B565" t="str">
            <v>SUDECAP</v>
          </cell>
          <cell r="C565" t="str">
            <v>CHAPEU DE MURO PADRAO SUCECAP</v>
          </cell>
          <cell r="D565">
            <v>0</v>
          </cell>
          <cell r="E565">
            <v>0</v>
          </cell>
          <cell r="F565">
            <v>0</v>
          </cell>
          <cell r="G565">
            <v>0</v>
          </cell>
          <cell r="H565">
            <v>0</v>
          </cell>
          <cell r="I565">
            <v>0</v>
          </cell>
          <cell r="J565">
            <v>0</v>
          </cell>
          <cell r="K565">
            <v>0</v>
          </cell>
          <cell r="L565" t="str">
            <v>M</v>
          </cell>
          <cell r="M565">
            <v>19.32</v>
          </cell>
        </row>
        <row r="566">
          <cell r="A566" t="str">
            <v>08</v>
          </cell>
          <cell r="B566">
            <v>0</v>
          </cell>
          <cell r="C566" t="str">
            <v>COBERTURAS E FORROS</v>
          </cell>
          <cell r="D566">
            <v>0</v>
          </cell>
          <cell r="E566">
            <v>0</v>
          </cell>
          <cell r="F566">
            <v>0</v>
          </cell>
          <cell r="G566">
            <v>0</v>
          </cell>
          <cell r="H566">
            <v>0</v>
          </cell>
          <cell r="I566">
            <v>0</v>
          </cell>
          <cell r="J566">
            <v>0</v>
          </cell>
          <cell r="K566">
            <v>0</v>
          </cell>
          <cell r="L566">
            <v>0</v>
          </cell>
          <cell r="M566">
            <v>0</v>
          </cell>
        </row>
        <row r="567">
          <cell r="A567" t="str">
            <v>08.01</v>
          </cell>
          <cell r="B567" t="str">
            <v>SUDECAP</v>
          </cell>
          <cell r="C567" t="str">
            <v>ENGRADAMENTO EM MADEIRA PARAJU</v>
          </cell>
          <cell r="D567">
            <v>0</v>
          </cell>
          <cell r="E567">
            <v>0</v>
          </cell>
          <cell r="F567">
            <v>0</v>
          </cell>
          <cell r="G567">
            <v>0</v>
          </cell>
          <cell r="H567">
            <v>0</v>
          </cell>
          <cell r="I567">
            <v>0</v>
          </cell>
          <cell r="J567">
            <v>0</v>
          </cell>
          <cell r="K567">
            <v>0</v>
          </cell>
          <cell r="L567">
            <v>0</v>
          </cell>
          <cell r="M567">
            <v>0</v>
          </cell>
        </row>
        <row r="568">
          <cell r="A568" t="str">
            <v>08.01.01</v>
          </cell>
          <cell r="B568" t="str">
            <v>SUDECAP</v>
          </cell>
          <cell r="C568" t="str">
            <v>PARA COBERTURA CERAMICA COM TESOURAS COMPLETO</v>
          </cell>
          <cell r="D568">
            <v>0</v>
          </cell>
          <cell r="E568">
            <v>0</v>
          </cell>
          <cell r="F568">
            <v>0</v>
          </cell>
          <cell r="G568">
            <v>0</v>
          </cell>
          <cell r="H568">
            <v>0</v>
          </cell>
          <cell r="I568">
            <v>0</v>
          </cell>
          <cell r="J568">
            <v>0</v>
          </cell>
          <cell r="K568">
            <v>0</v>
          </cell>
          <cell r="L568" t="str">
            <v>M2</v>
          </cell>
          <cell r="M568">
            <v>186.7</v>
          </cell>
        </row>
        <row r="569">
          <cell r="A569" t="str">
            <v>08.01.03</v>
          </cell>
          <cell r="B569" t="str">
            <v>SUDECAP</v>
          </cell>
          <cell r="C569" t="str">
            <v>PARA COBERTURA CERAMICA, CAIBROS E RIPAS</v>
          </cell>
          <cell r="D569">
            <v>0</v>
          </cell>
          <cell r="E569">
            <v>0</v>
          </cell>
          <cell r="F569">
            <v>0</v>
          </cell>
          <cell r="G569">
            <v>0</v>
          </cell>
          <cell r="H569">
            <v>0</v>
          </cell>
          <cell r="I569">
            <v>0</v>
          </cell>
          <cell r="J569">
            <v>0</v>
          </cell>
          <cell r="K569">
            <v>0</v>
          </cell>
          <cell r="L569" t="str">
            <v>M2</v>
          </cell>
          <cell r="M569">
            <v>96.77</v>
          </cell>
        </row>
        <row r="570">
          <cell r="A570" t="str">
            <v>08.01.11</v>
          </cell>
          <cell r="B570" t="str">
            <v>SUDECAP</v>
          </cell>
          <cell r="C570" t="str">
            <v>PARA COBERTURA EM TELHA ONDULADA</v>
          </cell>
          <cell r="D570">
            <v>0</v>
          </cell>
          <cell r="E570">
            <v>0</v>
          </cell>
          <cell r="F570">
            <v>0</v>
          </cell>
          <cell r="G570">
            <v>0</v>
          </cell>
          <cell r="H570">
            <v>0</v>
          </cell>
          <cell r="I570">
            <v>0</v>
          </cell>
          <cell r="J570">
            <v>0</v>
          </cell>
          <cell r="K570">
            <v>0</v>
          </cell>
          <cell r="L570" t="str">
            <v>M2</v>
          </cell>
          <cell r="M570">
            <v>78.58</v>
          </cell>
        </row>
        <row r="571">
          <cell r="A571" t="str">
            <v>08.01.12</v>
          </cell>
          <cell r="B571" t="str">
            <v>SUDECAP</v>
          </cell>
          <cell r="C571" t="str">
            <v>PARA TELHA TIPO KALHETA,  CANALETE 49 OU EQUIVALENTE</v>
          </cell>
          <cell r="D571">
            <v>0</v>
          </cell>
          <cell r="E571">
            <v>0</v>
          </cell>
          <cell r="F571">
            <v>0</v>
          </cell>
          <cell r="G571">
            <v>0</v>
          </cell>
          <cell r="H571">
            <v>0</v>
          </cell>
          <cell r="I571">
            <v>0</v>
          </cell>
          <cell r="J571">
            <v>0</v>
          </cell>
          <cell r="K571">
            <v>0</v>
          </cell>
          <cell r="L571" t="str">
            <v>M2</v>
          </cell>
          <cell r="M571">
            <v>37.78</v>
          </cell>
        </row>
        <row r="572">
          <cell r="A572" t="str">
            <v>08.01.13</v>
          </cell>
          <cell r="B572" t="str">
            <v>SUDECAP</v>
          </cell>
          <cell r="C572" t="str">
            <v>PARA TELHA TIPO KALHETAO, CANALETE 90 OU EQUIVALENTE</v>
          </cell>
          <cell r="D572">
            <v>0</v>
          </cell>
          <cell r="E572">
            <v>0</v>
          </cell>
          <cell r="F572">
            <v>0</v>
          </cell>
          <cell r="G572">
            <v>0</v>
          </cell>
          <cell r="H572">
            <v>0</v>
          </cell>
          <cell r="I572">
            <v>0</v>
          </cell>
          <cell r="J572">
            <v>0</v>
          </cell>
          <cell r="K572">
            <v>0</v>
          </cell>
          <cell r="L572" t="str">
            <v>M2</v>
          </cell>
          <cell r="M572">
            <v>34.39</v>
          </cell>
        </row>
        <row r="573">
          <cell r="A573" t="str">
            <v>08.02</v>
          </cell>
          <cell r="B573" t="str">
            <v>SUDECAP</v>
          </cell>
          <cell r="C573" t="str">
            <v>PEÇAS PARA ENGRADAMENTO EM MADEIRA PARAJU</v>
          </cell>
          <cell r="D573">
            <v>0</v>
          </cell>
          <cell r="E573">
            <v>0</v>
          </cell>
          <cell r="F573">
            <v>0</v>
          </cell>
          <cell r="G573">
            <v>0</v>
          </cell>
          <cell r="H573">
            <v>0</v>
          </cell>
          <cell r="I573">
            <v>0</v>
          </cell>
          <cell r="J573">
            <v>0</v>
          </cell>
          <cell r="K573">
            <v>0</v>
          </cell>
          <cell r="L573">
            <v>0</v>
          </cell>
          <cell r="M573">
            <v>0</v>
          </cell>
        </row>
        <row r="574">
          <cell r="A574" t="str">
            <v>08.02.01</v>
          </cell>
          <cell r="B574" t="str">
            <v>SUDECAP</v>
          </cell>
          <cell r="C574" t="str">
            <v>13,5 X 5,5 CM</v>
          </cell>
          <cell r="D574">
            <v>0</v>
          </cell>
          <cell r="E574">
            <v>0</v>
          </cell>
          <cell r="F574">
            <v>0</v>
          </cell>
          <cell r="G574">
            <v>0</v>
          </cell>
          <cell r="H574">
            <v>0</v>
          </cell>
          <cell r="I574">
            <v>0</v>
          </cell>
          <cell r="J574">
            <v>0</v>
          </cell>
          <cell r="K574">
            <v>0</v>
          </cell>
          <cell r="L574" t="str">
            <v>M</v>
          </cell>
          <cell r="M574">
            <v>65.180000000000007</v>
          </cell>
        </row>
        <row r="575">
          <cell r="A575" t="str">
            <v>08.02.03</v>
          </cell>
          <cell r="B575" t="str">
            <v>SUDECAP</v>
          </cell>
          <cell r="C575" t="str">
            <v>10,5 X 5,5 CM</v>
          </cell>
          <cell r="D575">
            <v>0</v>
          </cell>
          <cell r="E575">
            <v>0</v>
          </cell>
          <cell r="F575">
            <v>0</v>
          </cell>
          <cell r="G575">
            <v>0</v>
          </cell>
          <cell r="H575">
            <v>0</v>
          </cell>
          <cell r="I575">
            <v>0</v>
          </cell>
          <cell r="J575">
            <v>0</v>
          </cell>
          <cell r="K575">
            <v>0</v>
          </cell>
          <cell r="L575" t="str">
            <v>M</v>
          </cell>
          <cell r="M575">
            <v>52.58</v>
          </cell>
        </row>
        <row r="576">
          <cell r="A576" t="str">
            <v>08.02.05</v>
          </cell>
          <cell r="B576" t="str">
            <v>SUDECAP</v>
          </cell>
          <cell r="C576" t="str">
            <v>6,0 X 5,5 CM</v>
          </cell>
          <cell r="D576">
            <v>0</v>
          </cell>
          <cell r="E576">
            <v>0</v>
          </cell>
          <cell r="F576">
            <v>0</v>
          </cell>
          <cell r="G576">
            <v>0</v>
          </cell>
          <cell r="H576">
            <v>0</v>
          </cell>
          <cell r="I576">
            <v>0</v>
          </cell>
          <cell r="J576">
            <v>0</v>
          </cell>
          <cell r="K576">
            <v>0</v>
          </cell>
          <cell r="L576" t="str">
            <v>M</v>
          </cell>
          <cell r="M576">
            <v>37.17</v>
          </cell>
        </row>
        <row r="577">
          <cell r="A577" t="str">
            <v>08.02.07</v>
          </cell>
          <cell r="B577" t="str">
            <v>SUDECAP</v>
          </cell>
          <cell r="C577" t="str">
            <v>CAIBRO 5,5 X 4,0 CM</v>
          </cell>
          <cell r="D577">
            <v>0</v>
          </cell>
          <cell r="E577">
            <v>0</v>
          </cell>
          <cell r="F577">
            <v>0</v>
          </cell>
          <cell r="G577">
            <v>0</v>
          </cell>
          <cell r="H577">
            <v>0</v>
          </cell>
          <cell r="I577">
            <v>0</v>
          </cell>
          <cell r="J577">
            <v>0</v>
          </cell>
          <cell r="K577">
            <v>0</v>
          </cell>
          <cell r="L577" t="str">
            <v>M</v>
          </cell>
          <cell r="M577">
            <v>26.74</v>
          </cell>
        </row>
        <row r="578">
          <cell r="A578" t="str">
            <v>08.02.09</v>
          </cell>
          <cell r="B578" t="str">
            <v>SUDECAP</v>
          </cell>
          <cell r="C578" t="str">
            <v>RIPA   4 X 1,5 CM</v>
          </cell>
          <cell r="D578">
            <v>0</v>
          </cell>
          <cell r="E578">
            <v>0</v>
          </cell>
          <cell r="F578">
            <v>0</v>
          </cell>
          <cell r="G578">
            <v>0</v>
          </cell>
          <cell r="H578">
            <v>0</v>
          </cell>
          <cell r="I578">
            <v>0</v>
          </cell>
          <cell r="J578">
            <v>0</v>
          </cell>
          <cell r="K578">
            <v>0</v>
          </cell>
          <cell r="L578" t="str">
            <v>M</v>
          </cell>
          <cell r="M578">
            <v>9.5299999999999994</v>
          </cell>
        </row>
        <row r="579">
          <cell r="A579" t="str">
            <v>08.07</v>
          </cell>
          <cell r="B579" t="str">
            <v>SUDECAP</v>
          </cell>
          <cell r="C579" t="str">
            <v>COBERTURA EM TELHA CERAMICA</v>
          </cell>
          <cell r="D579">
            <v>0</v>
          </cell>
          <cell r="E579">
            <v>0</v>
          </cell>
          <cell r="F579">
            <v>0</v>
          </cell>
          <cell r="G579">
            <v>0</v>
          </cell>
          <cell r="H579">
            <v>0</v>
          </cell>
          <cell r="I579">
            <v>0</v>
          </cell>
          <cell r="J579">
            <v>0</v>
          </cell>
          <cell r="K579">
            <v>0</v>
          </cell>
          <cell r="L579">
            <v>0</v>
          </cell>
          <cell r="M579">
            <v>0</v>
          </cell>
        </row>
        <row r="580">
          <cell r="A580" t="str">
            <v>08.07.01</v>
          </cell>
          <cell r="B580" t="str">
            <v>SUDECAP</v>
          </cell>
          <cell r="C580" t="str">
            <v>FRANCESA</v>
          </cell>
          <cell r="D580">
            <v>0</v>
          </cell>
          <cell r="E580">
            <v>0</v>
          </cell>
          <cell r="F580">
            <v>0</v>
          </cell>
          <cell r="G580">
            <v>0</v>
          </cell>
          <cell r="H580">
            <v>0</v>
          </cell>
          <cell r="I580">
            <v>0</v>
          </cell>
          <cell r="J580">
            <v>0</v>
          </cell>
          <cell r="K580">
            <v>0</v>
          </cell>
          <cell r="L580" t="str">
            <v>M2</v>
          </cell>
          <cell r="M580">
            <v>74.900000000000006</v>
          </cell>
        </row>
        <row r="581">
          <cell r="A581" t="str">
            <v>08.07.02</v>
          </cell>
          <cell r="B581" t="str">
            <v>SUDECAP</v>
          </cell>
          <cell r="C581" t="str">
            <v>COLONIAL PLANA</v>
          </cell>
          <cell r="D581">
            <v>0</v>
          </cell>
          <cell r="E581">
            <v>0</v>
          </cell>
          <cell r="F581">
            <v>0</v>
          </cell>
          <cell r="G581">
            <v>0</v>
          </cell>
          <cell r="H581">
            <v>0</v>
          </cell>
          <cell r="I581">
            <v>0</v>
          </cell>
          <cell r="J581">
            <v>0</v>
          </cell>
          <cell r="K581">
            <v>0</v>
          </cell>
          <cell r="L581" t="str">
            <v>M2</v>
          </cell>
          <cell r="M581">
            <v>120.12</v>
          </cell>
        </row>
        <row r="582">
          <cell r="A582" t="str">
            <v>08.07.03</v>
          </cell>
          <cell r="B582" t="str">
            <v>SUDECAP</v>
          </cell>
          <cell r="C582" t="str">
            <v>COLONIAL CURVA</v>
          </cell>
          <cell r="D582">
            <v>0</v>
          </cell>
          <cell r="E582">
            <v>0</v>
          </cell>
          <cell r="F582">
            <v>0</v>
          </cell>
          <cell r="G582">
            <v>0</v>
          </cell>
          <cell r="H582">
            <v>0</v>
          </cell>
          <cell r="I582">
            <v>0</v>
          </cell>
          <cell r="J582">
            <v>0</v>
          </cell>
          <cell r="K582">
            <v>0</v>
          </cell>
          <cell r="L582" t="str">
            <v>M2</v>
          </cell>
          <cell r="M582">
            <v>94.92</v>
          </cell>
        </row>
        <row r="583">
          <cell r="A583" t="str">
            <v>08.09</v>
          </cell>
          <cell r="B583" t="str">
            <v>SUDECAP</v>
          </cell>
          <cell r="C583" t="str">
            <v>COBERTURA EM TELHA FIBROCIMENTO</v>
          </cell>
          <cell r="D583">
            <v>0</v>
          </cell>
          <cell r="E583">
            <v>0</v>
          </cell>
          <cell r="F583">
            <v>0</v>
          </cell>
          <cell r="G583">
            <v>0</v>
          </cell>
          <cell r="H583">
            <v>0</v>
          </cell>
          <cell r="I583">
            <v>0</v>
          </cell>
          <cell r="J583">
            <v>0</v>
          </cell>
          <cell r="K583">
            <v>0</v>
          </cell>
          <cell r="L583">
            <v>0</v>
          </cell>
          <cell r="M583">
            <v>0</v>
          </cell>
        </row>
        <row r="584">
          <cell r="A584" t="str">
            <v>08.09.05</v>
          </cell>
          <cell r="B584" t="str">
            <v>SUDECAP</v>
          </cell>
          <cell r="C584" t="str">
            <v>ONDULADA E= 5,00 MM</v>
          </cell>
          <cell r="D584">
            <v>0</v>
          </cell>
          <cell r="E584">
            <v>0</v>
          </cell>
          <cell r="F584">
            <v>0</v>
          </cell>
          <cell r="G584">
            <v>0</v>
          </cell>
          <cell r="H584">
            <v>0</v>
          </cell>
          <cell r="I584">
            <v>0</v>
          </cell>
          <cell r="J584">
            <v>0</v>
          </cell>
          <cell r="K584">
            <v>0</v>
          </cell>
          <cell r="L584" t="str">
            <v>M2</v>
          </cell>
          <cell r="M584">
            <v>45.25</v>
          </cell>
        </row>
        <row r="585">
          <cell r="A585" t="str">
            <v>08.09.06</v>
          </cell>
          <cell r="B585" t="str">
            <v>SUDECAP</v>
          </cell>
          <cell r="C585" t="str">
            <v>ONDULADA E= 6,00 MM</v>
          </cell>
          <cell r="D585">
            <v>0</v>
          </cell>
          <cell r="E585">
            <v>0</v>
          </cell>
          <cell r="F585">
            <v>0</v>
          </cell>
          <cell r="G585">
            <v>0</v>
          </cell>
          <cell r="H585">
            <v>0</v>
          </cell>
          <cell r="I585">
            <v>0</v>
          </cell>
          <cell r="J585">
            <v>0</v>
          </cell>
          <cell r="K585">
            <v>0</v>
          </cell>
          <cell r="L585" t="str">
            <v>M2</v>
          </cell>
          <cell r="M585">
            <v>60.91</v>
          </cell>
        </row>
        <row r="586">
          <cell r="A586" t="str">
            <v>08.09.08</v>
          </cell>
          <cell r="B586" t="str">
            <v>SUDECAP</v>
          </cell>
          <cell r="C586" t="str">
            <v>ONDULADA E= 8,00 MM</v>
          </cell>
          <cell r="D586">
            <v>0</v>
          </cell>
          <cell r="E586">
            <v>0</v>
          </cell>
          <cell r="F586">
            <v>0</v>
          </cell>
          <cell r="G586">
            <v>0</v>
          </cell>
          <cell r="H586">
            <v>0</v>
          </cell>
          <cell r="I586">
            <v>0</v>
          </cell>
          <cell r="J586">
            <v>0</v>
          </cell>
          <cell r="K586">
            <v>0</v>
          </cell>
          <cell r="L586" t="str">
            <v>M2</v>
          </cell>
          <cell r="M586">
            <v>79.75</v>
          </cell>
        </row>
        <row r="587">
          <cell r="A587" t="str">
            <v>08.12</v>
          </cell>
          <cell r="B587" t="str">
            <v>SUDECAP</v>
          </cell>
          <cell r="C587" t="str">
            <v>COBERTURA EM TELHA METALICA</v>
          </cell>
          <cell r="D587">
            <v>0</v>
          </cell>
          <cell r="E587">
            <v>0</v>
          </cell>
          <cell r="F587">
            <v>0</v>
          </cell>
          <cell r="G587">
            <v>0</v>
          </cell>
          <cell r="H587">
            <v>0</v>
          </cell>
          <cell r="I587">
            <v>0</v>
          </cell>
          <cell r="J587">
            <v>0</v>
          </cell>
          <cell r="K587">
            <v>0</v>
          </cell>
          <cell r="L587">
            <v>0</v>
          </cell>
          <cell r="M587">
            <v>0</v>
          </cell>
        </row>
        <row r="588">
          <cell r="A588" t="str">
            <v>08.12.40</v>
          </cell>
          <cell r="B588" t="str">
            <v>SUDECAP</v>
          </cell>
          <cell r="C588" t="str">
            <v>GALVANIZADA TRAPEZOIDAL E=0,50MM SIMPLES</v>
          </cell>
          <cell r="D588">
            <v>0</v>
          </cell>
          <cell r="E588">
            <v>0</v>
          </cell>
          <cell r="F588">
            <v>0</v>
          </cell>
          <cell r="G588">
            <v>0</v>
          </cell>
          <cell r="H588">
            <v>0</v>
          </cell>
          <cell r="I588">
            <v>0</v>
          </cell>
          <cell r="J588">
            <v>0</v>
          </cell>
          <cell r="K588">
            <v>0</v>
          </cell>
          <cell r="L588" t="str">
            <v>M2</v>
          </cell>
          <cell r="M588">
            <v>69.12</v>
          </cell>
        </row>
        <row r="589">
          <cell r="A589" t="str">
            <v>08.15</v>
          </cell>
          <cell r="B589" t="str">
            <v>SUDECAP</v>
          </cell>
          <cell r="C589" t="str">
            <v>CUMEEIRA</v>
          </cell>
          <cell r="D589">
            <v>0</v>
          </cell>
          <cell r="E589">
            <v>0</v>
          </cell>
          <cell r="F589">
            <v>0</v>
          </cell>
          <cell r="G589">
            <v>0</v>
          </cell>
          <cell r="H589">
            <v>0</v>
          </cell>
          <cell r="I589">
            <v>0</v>
          </cell>
          <cell r="J589">
            <v>0</v>
          </cell>
          <cell r="K589">
            <v>0</v>
          </cell>
          <cell r="L589">
            <v>0</v>
          </cell>
          <cell r="M589">
            <v>0</v>
          </cell>
        </row>
        <row r="590">
          <cell r="A590" t="str">
            <v>08.15.01</v>
          </cell>
          <cell r="B590" t="str">
            <v>SUDECAP</v>
          </cell>
          <cell r="C590" t="str">
            <v>CERAMICA</v>
          </cell>
          <cell r="D590">
            <v>0</v>
          </cell>
          <cell r="E590">
            <v>0</v>
          </cell>
          <cell r="F590">
            <v>0</v>
          </cell>
          <cell r="G590">
            <v>0</v>
          </cell>
          <cell r="H590">
            <v>0</v>
          </cell>
          <cell r="I590">
            <v>0</v>
          </cell>
          <cell r="J590">
            <v>0</v>
          </cell>
          <cell r="K590">
            <v>0</v>
          </cell>
          <cell r="L590" t="str">
            <v>M</v>
          </cell>
          <cell r="M590">
            <v>24.4</v>
          </cell>
        </row>
        <row r="591">
          <cell r="A591" t="str">
            <v>08.15.06</v>
          </cell>
          <cell r="B591" t="str">
            <v>SUDECAP</v>
          </cell>
          <cell r="C591" t="str">
            <v>ONDULADA DE FIBROCIMENTO</v>
          </cell>
          <cell r="D591">
            <v>0</v>
          </cell>
          <cell r="E591">
            <v>0</v>
          </cell>
          <cell r="F591">
            <v>0</v>
          </cell>
          <cell r="G591">
            <v>0</v>
          </cell>
          <cell r="H591">
            <v>0</v>
          </cell>
          <cell r="I591">
            <v>0</v>
          </cell>
          <cell r="J591">
            <v>0</v>
          </cell>
          <cell r="K591">
            <v>0</v>
          </cell>
          <cell r="L591" t="str">
            <v>M</v>
          </cell>
          <cell r="M591">
            <v>68.94</v>
          </cell>
        </row>
        <row r="592">
          <cell r="A592" t="str">
            <v>08.15.40</v>
          </cell>
          <cell r="B592" t="str">
            <v>SUDECAP</v>
          </cell>
          <cell r="C592" t="str">
            <v>METALICA GALVANIZADA TRAPEZOIDAL E=0,50MM(SIMPLES)</v>
          </cell>
          <cell r="D592">
            <v>0</v>
          </cell>
          <cell r="E592">
            <v>0</v>
          </cell>
          <cell r="F592">
            <v>0</v>
          </cell>
          <cell r="G592">
            <v>0</v>
          </cell>
          <cell r="H592">
            <v>0</v>
          </cell>
          <cell r="I592">
            <v>0</v>
          </cell>
          <cell r="J592">
            <v>0</v>
          </cell>
          <cell r="K592">
            <v>0</v>
          </cell>
          <cell r="L592" t="str">
            <v>M</v>
          </cell>
          <cell r="M592">
            <v>46.23</v>
          </cell>
        </row>
        <row r="593">
          <cell r="A593" t="str">
            <v>08.15.90</v>
          </cell>
          <cell r="B593" t="str">
            <v>SUDECAP</v>
          </cell>
          <cell r="C593" t="str">
            <v>PARA TELHA KALHETAO, CANALETE 90 OU EQUIVALENTE</v>
          </cell>
          <cell r="D593">
            <v>0</v>
          </cell>
          <cell r="E593">
            <v>0</v>
          </cell>
          <cell r="F593">
            <v>0</v>
          </cell>
          <cell r="G593">
            <v>0</v>
          </cell>
          <cell r="H593">
            <v>0</v>
          </cell>
          <cell r="I593">
            <v>0</v>
          </cell>
          <cell r="J593">
            <v>0</v>
          </cell>
          <cell r="K593">
            <v>0</v>
          </cell>
          <cell r="L593" t="str">
            <v>M</v>
          </cell>
          <cell r="M593">
            <v>121.97</v>
          </cell>
        </row>
        <row r="594">
          <cell r="A594" t="str">
            <v>08.20</v>
          </cell>
          <cell r="B594" t="str">
            <v>SUDECAP</v>
          </cell>
          <cell r="C594" t="str">
            <v>FORRO DE MADEIRA</v>
          </cell>
          <cell r="D594">
            <v>0</v>
          </cell>
          <cell r="E594">
            <v>0</v>
          </cell>
          <cell r="F594">
            <v>0</v>
          </cell>
          <cell r="G594">
            <v>0</v>
          </cell>
          <cell r="H594">
            <v>0</v>
          </cell>
          <cell r="I594">
            <v>0</v>
          </cell>
          <cell r="J594">
            <v>0</v>
          </cell>
          <cell r="K594">
            <v>0</v>
          </cell>
          <cell r="L594">
            <v>0</v>
          </cell>
          <cell r="M594">
            <v>0</v>
          </cell>
        </row>
        <row r="595">
          <cell r="A595" t="str">
            <v>08.20.01</v>
          </cell>
          <cell r="B595" t="str">
            <v>SUDECAP</v>
          </cell>
          <cell r="C595" t="str">
            <v>EM ANGELIN</v>
          </cell>
          <cell r="D595">
            <v>0</v>
          </cell>
          <cell r="E595">
            <v>0</v>
          </cell>
          <cell r="F595">
            <v>0</v>
          </cell>
          <cell r="G595">
            <v>0</v>
          </cell>
          <cell r="H595">
            <v>0</v>
          </cell>
          <cell r="I595">
            <v>0</v>
          </cell>
          <cell r="J595">
            <v>0</v>
          </cell>
          <cell r="K595">
            <v>0</v>
          </cell>
          <cell r="L595" t="str">
            <v>M2</v>
          </cell>
          <cell r="M595">
            <v>200.86</v>
          </cell>
        </row>
        <row r="596">
          <cell r="A596" t="str">
            <v>08.20.02</v>
          </cell>
          <cell r="B596" t="str">
            <v>SUDECAP</v>
          </cell>
          <cell r="C596" t="str">
            <v>EM PINUS</v>
          </cell>
          <cell r="D596">
            <v>0</v>
          </cell>
          <cell r="E596">
            <v>0</v>
          </cell>
          <cell r="F596">
            <v>0</v>
          </cell>
          <cell r="G596">
            <v>0</v>
          </cell>
          <cell r="H596">
            <v>0</v>
          </cell>
          <cell r="I596">
            <v>0</v>
          </cell>
          <cell r="J596">
            <v>0</v>
          </cell>
          <cell r="K596">
            <v>0</v>
          </cell>
          <cell r="L596" t="str">
            <v>M2</v>
          </cell>
          <cell r="M596">
            <v>100.9</v>
          </cell>
        </row>
        <row r="597">
          <cell r="A597" t="str">
            <v>08.22</v>
          </cell>
          <cell r="B597" t="str">
            <v>SUDECAP</v>
          </cell>
          <cell r="C597" t="str">
            <v>FORRO DE GESSO</v>
          </cell>
          <cell r="D597">
            <v>0</v>
          </cell>
          <cell r="E597">
            <v>0</v>
          </cell>
          <cell r="F597">
            <v>0</v>
          </cell>
          <cell r="G597">
            <v>0</v>
          </cell>
          <cell r="H597">
            <v>0</v>
          </cell>
          <cell r="I597">
            <v>0</v>
          </cell>
          <cell r="J597">
            <v>0</v>
          </cell>
          <cell r="K597">
            <v>0</v>
          </cell>
          <cell r="L597">
            <v>0</v>
          </cell>
          <cell r="M597">
            <v>0</v>
          </cell>
        </row>
        <row r="598">
          <cell r="A598" t="str">
            <v>08.22.01</v>
          </cell>
          <cell r="B598" t="str">
            <v>SUDECAP</v>
          </cell>
          <cell r="C598" t="str">
            <v>EM PLACAS 60 X 60 CM, LISO</v>
          </cell>
          <cell r="D598">
            <v>0</v>
          </cell>
          <cell r="E598">
            <v>0</v>
          </cell>
          <cell r="F598">
            <v>0</v>
          </cell>
          <cell r="G598">
            <v>0</v>
          </cell>
          <cell r="H598">
            <v>0</v>
          </cell>
          <cell r="I598">
            <v>0</v>
          </cell>
          <cell r="J598">
            <v>0</v>
          </cell>
          <cell r="K598">
            <v>0</v>
          </cell>
          <cell r="L598" t="str">
            <v>M2</v>
          </cell>
          <cell r="M598">
            <v>48</v>
          </cell>
        </row>
        <row r="599">
          <cell r="A599" t="str">
            <v>08.22.05</v>
          </cell>
          <cell r="B599" t="str">
            <v>SUDECAP</v>
          </cell>
          <cell r="C599" t="str">
            <v>EM PLACAS ACARTONADAS</v>
          </cell>
          <cell r="D599">
            <v>0</v>
          </cell>
          <cell r="E599">
            <v>0</v>
          </cell>
          <cell r="F599">
            <v>0</v>
          </cell>
          <cell r="G599">
            <v>0</v>
          </cell>
          <cell r="H599">
            <v>0</v>
          </cell>
          <cell r="I599">
            <v>0</v>
          </cell>
          <cell r="J599">
            <v>0</v>
          </cell>
          <cell r="K599">
            <v>0</v>
          </cell>
          <cell r="L599" t="str">
            <v>M2</v>
          </cell>
          <cell r="M599">
            <v>50</v>
          </cell>
        </row>
        <row r="600">
          <cell r="A600" t="str">
            <v>08.25</v>
          </cell>
          <cell r="B600" t="str">
            <v>SUDECAP</v>
          </cell>
          <cell r="C600" t="str">
            <v>FORRO EM PVC</v>
          </cell>
          <cell r="D600">
            <v>0</v>
          </cell>
          <cell r="E600">
            <v>0</v>
          </cell>
          <cell r="F600">
            <v>0</v>
          </cell>
          <cell r="G600">
            <v>0</v>
          </cell>
          <cell r="H600">
            <v>0</v>
          </cell>
          <cell r="I600">
            <v>0</v>
          </cell>
          <cell r="J600">
            <v>0</v>
          </cell>
          <cell r="K600">
            <v>0</v>
          </cell>
          <cell r="L600">
            <v>0</v>
          </cell>
          <cell r="M600">
            <v>0</v>
          </cell>
        </row>
        <row r="601">
          <cell r="A601" t="str">
            <v>08.25.01</v>
          </cell>
          <cell r="B601" t="str">
            <v>SUDECAP</v>
          </cell>
          <cell r="C601" t="str">
            <v>FORRO EM PVC LARGURA 20,0 CM COR BRANCA</v>
          </cell>
          <cell r="D601">
            <v>0</v>
          </cell>
          <cell r="E601">
            <v>0</v>
          </cell>
          <cell r="F601">
            <v>0</v>
          </cell>
          <cell r="G601">
            <v>0</v>
          </cell>
          <cell r="H601">
            <v>0</v>
          </cell>
          <cell r="I601">
            <v>0</v>
          </cell>
          <cell r="J601">
            <v>0</v>
          </cell>
          <cell r="K601">
            <v>0</v>
          </cell>
          <cell r="L601" t="str">
            <v>M2</v>
          </cell>
          <cell r="M601">
            <v>69.849999999999994</v>
          </cell>
        </row>
        <row r="602">
          <cell r="A602" t="str">
            <v>08.85</v>
          </cell>
          <cell r="B602" t="str">
            <v>SUDECAP</v>
          </cell>
          <cell r="C602" t="str">
            <v>CALHA DE CHAPA GALVANIZADA</v>
          </cell>
          <cell r="D602">
            <v>0</v>
          </cell>
          <cell r="E602">
            <v>0</v>
          </cell>
          <cell r="F602">
            <v>0</v>
          </cell>
          <cell r="G602">
            <v>0</v>
          </cell>
          <cell r="H602">
            <v>0</v>
          </cell>
          <cell r="I602">
            <v>0</v>
          </cell>
          <cell r="J602">
            <v>0</v>
          </cell>
          <cell r="K602">
            <v>0</v>
          </cell>
          <cell r="L602">
            <v>0</v>
          </cell>
          <cell r="M602">
            <v>0</v>
          </cell>
        </row>
        <row r="603">
          <cell r="A603" t="str">
            <v>08.85.21</v>
          </cell>
          <cell r="B603" t="str">
            <v>SUDECAP</v>
          </cell>
          <cell r="C603" t="str">
            <v>Nº 22 GSG, DESENVOLVIMENTO =  33 CM</v>
          </cell>
          <cell r="D603">
            <v>0</v>
          </cell>
          <cell r="E603">
            <v>0</v>
          </cell>
          <cell r="F603">
            <v>0</v>
          </cell>
          <cell r="G603">
            <v>0</v>
          </cell>
          <cell r="H603">
            <v>0</v>
          </cell>
          <cell r="I603">
            <v>0</v>
          </cell>
          <cell r="J603">
            <v>0</v>
          </cell>
          <cell r="K603">
            <v>0</v>
          </cell>
          <cell r="L603" t="str">
            <v>M</v>
          </cell>
          <cell r="M603">
            <v>72.75</v>
          </cell>
        </row>
        <row r="604">
          <cell r="A604" t="str">
            <v>08.85.23</v>
          </cell>
          <cell r="B604" t="str">
            <v>SUDECAP</v>
          </cell>
          <cell r="C604" t="str">
            <v>Nº 22 GSG, DESENVOLVIMENTO =  50 CM</v>
          </cell>
          <cell r="D604">
            <v>0</v>
          </cell>
          <cell r="E604">
            <v>0</v>
          </cell>
          <cell r="F604">
            <v>0</v>
          </cell>
          <cell r="G604">
            <v>0</v>
          </cell>
          <cell r="H604">
            <v>0</v>
          </cell>
          <cell r="I604">
            <v>0</v>
          </cell>
          <cell r="J604">
            <v>0</v>
          </cell>
          <cell r="K604">
            <v>0</v>
          </cell>
          <cell r="L604" t="str">
            <v>M</v>
          </cell>
          <cell r="M604">
            <v>102.73</v>
          </cell>
        </row>
        <row r="605">
          <cell r="A605" t="str">
            <v>08.85.25</v>
          </cell>
          <cell r="B605" t="str">
            <v>SUDECAP</v>
          </cell>
          <cell r="C605" t="str">
            <v>Nº 22 GSG, DESENVOLVIMENTO =  66 CM</v>
          </cell>
          <cell r="D605">
            <v>0</v>
          </cell>
          <cell r="E605">
            <v>0</v>
          </cell>
          <cell r="F605">
            <v>0</v>
          </cell>
          <cell r="G605">
            <v>0</v>
          </cell>
          <cell r="H605">
            <v>0</v>
          </cell>
          <cell r="I605">
            <v>0</v>
          </cell>
          <cell r="J605">
            <v>0</v>
          </cell>
          <cell r="K605">
            <v>0</v>
          </cell>
          <cell r="L605" t="str">
            <v>M</v>
          </cell>
          <cell r="M605">
            <v>129.66999999999999</v>
          </cell>
        </row>
        <row r="606">
          <cell r="A606" t="str">
            <v>08.85.27</v>
          </cell>
          <cell r="B606" t="str">
            <v>SUDECAP</v>
          </cell>
          <cell r="C606" t="str">
            <v>Nº 22 GSG, DESENVOLVIMENTO =  75 CM</v>
          </cell>
          <cell r="D606">
            <v>0</v>
          </cell>
          <cell r="E606">
            <v>0</v>
          </cell>
          <cell r="F606">
            <v>0</v>
          </cell>
          <cell r="G606">
            <v>0</v>
          </cell>
          <cell r="H606">
            <v>0</v>
          </cell>
          <cell r="I606">
            <v>0</v>
          </cell>
          <cell r="J606">
            <v>0</v>
          </cell>
          <cell r="K606">
            <v>0</v>
          </cell>
          <cell r="L606" t="str">
            <v>M</v>
          </cell>
          <cell r="M606">
            <v>145.59</v>
          </cell>
        </row>
        <row r="607">
          <cell r="A607" t="str">
            <v>08.85.29</v>
          </cell>
          <cell r="B607" t="str">
            <v>SUDECAP</v>
          </cell>
          <cell r="C607" t="str">
            <v>Nº 22 GSG, DESENVOLVIMENTO = 100 CM</v>
          </cell>
          <cell r="D607">
            <v>0</v>
          </cell>
          <cell r="E607">
            <v>0</v>
          </cell>
          <cell r="F607">
            <v>0</v>
          </cell>
          <cell r="G607">
            <v>0</v>
          </cell>
          <cell r="H607">
            <v>0</v>
          </cell>
          <cell r="I607">
            <v>0</v>
          </cell>
          <cell r="J607">
            <v>0</v>
          </cell>
          <cell r="K607">
            <v>0</v>
          </cell>
          <cell r="L607" t="str">
            <v>M</v>
          </cell>
          <cell r="M607">
            <v>188.32</v>
          </cell>
        </row>
        <row r="608">
          <cell r="A608" t="str">
            <v>08.85.41</v>
          </cell>
          <cell r="B608" t="str">
            <v>SUDECAP</v>
          </cell>
          <cell r="C608" t="str">
            <v>Nº 24 GSG, DESENVOLVIMENTO =  33 CM</v>
          </cell>
          <cell r="D608">
            <v>0</v>
          </cell>
          <cell r="E608">
            <v>0</v>
          </cell>
          <cell r="F608">
            <v>0</v>
          </cell>
          <cell r="G608">
            <v>0</v>
          </cell>
          <cell r="H608">
            <v>0</v>
          </cell>
          <cell r="I608">
            <v>0</v>
          </cell>
          <cell r="J608">
            <v>0</v>
          </cell>
          <cell r="K608">
            <v>0</v>
          </cell>
          <cell r="L608" t="str">
            <v>M</v>
          </cell>
          <cell r="M608">
            <v>63.93</v>
          </cell>
        </row>
        <row r="609">
          <cell r="A609" t="str">
            <v>08.85.43</v>
          </cell>
          <cell r="B609" t="str">
            <v>SUDECAP</v>
          </cell>
          <cell r="C609" t="str">
            <v>Nº 24 GSG, DESENVOLVIMENTO =  50 CM</v>
          </cell>
          <cell r="D609">
            <v>0</v>
          </cell>
          <cell r="E609">
            <v>0</v>
          </cell>
          <cell r="F609">
            <v>0</v>
          </cell>
          <cell r="G609">
            <v>0</v>
          </cell>
          <cell r="H609">
            <v>0</v>
          </cell>
          <cell r="I609">
            <v>0</v>
          </cell>
          <cell r="J609">
            <v>0</v>
          </cell>
          <cell r="K609">
            <v>0</v>
          </cell>
          <cell r="L609" t="str">
            <v>M</v>
          </cell>
          <cell r="M609">
            <v>89.39</v>
          </cell>
        </row>
        <row r="610">
          <cell r="A610" t="str">
            <v>08.85.45</v>
          </cell>
          <cell r="B610" t="str">
            <v>SUDECAP</v>
          </cell>
          <cell r="C610" t="str">
            <v>Nº 24 GSG, DESENVOLVIMENTO =  66 CM</v>
          </cell>
          <cell r="D610">
            <v>0</v>
          </cell>
          <cell r="E610">
            <v>0</v>
          </cell>
          <cell r="F610">
            <v>0</v>
          </cell>
          <cell r="G610">
            <v>0</v>
          </cell>
          <cell r="H610">
            <v>0</v>
          </cell>
          <cell r="I610">
            <v>0</v>
          </cell>
          <cell r="J610">
            <v>0</v>
          </cell>
          <cell r="K610">
            <v>0</v>
          </cell>
          <cell r="L610" t="str">
            <v>M</v>
          </cell>
          <cell r="M610">
            <v>112.07</v>
          </cell>
        </row>
        <row r="611">
          <cell r="A611" t="str">
            <v>08.85.47</v>
          </cell>
          <cell r="B611" t="str">
            <v>SUDECAP</v>
          </cell>
          <cell r="C611" t="str">
            <v>Nº 24 GSG, DESENVOLVIMENTO =  75 CM</v>
          </cell>
          <cell r="D611">
            <v>0</v>
          </cell>
          <cell r="E611">
            <v>0</v>
          </cell>
          <cell r="F611">
            <v>0</v>
          </cell>
          <cell r="G611">
            <v>0</v>
          </cell>
          <cell r="H611">
            <v>0</v>
          </cell>
          <cell r="I611">
            <v>0</v>
          </cell>
          <cell r="J611">
            <v>0</v>
          </cell>
          <cell r="K611">
            <v>0</v>
          </cell>
          <cell r="L611" t="str">
            <v>M</v>
          </cell>
          <cell r="M611">
            <v>125.57</v>
          </cell>
        </row>
        <row r="612">
          <cell r="A612" t="str">
            <v>08.85.49</v>
          </cell>
          <cell r="B612" t="str">
            <v>SUDECAP</v>
          </cell>
          <cell r="C612" t="str">
            <v>Nº 24 GSG, DESENVOLVIMENTO = 100 CM</v>
          </cell>
          <cell r="D612">
            <v>0</v>
          </cell>
          <cell r="E612">
            <v>0</v>
          </cell>
          <cell r="F612">
            <v>0</v>
          </cell>
          <cell r="G612">
            <v>0</v>
          </cell>
          <cell r="H612">
            <v>0</v>
          </cell>
          <cell r="I612">
            <v>0</v>
          </cell>
          <cell r="J612">
            <v>0</v>
          </cell>
          <cell r="K612">
            <v>0</v>
          </cell>
          <cell r="L612" t="str">
            <v>M</v>
          </cell>
          <cell r="M612">
            <v>161.65</v>
          </cell>
        </row>
        <row r="613">
          <cell r="A613" t="str">
            <v>08.85.61</v>
          </cell>
          <cell r="B613" t="str">
            <v>SUDECAP</v>
          </cell>
          <cell r="C613" t="str">
            <v>Nº 26 GSG, DESENVOLVIMENTO =  33 CM</v>
          </cell>
          <cell r="D613">
            <v>0</v>
          </cell>
          <cell r="E613">
            <v>0</v>
          </cell>
          <cell r="F613">
            <v>0</v>
          </cell>
          <cell r="G613">
            <v>0</v>
          </cell>
          <cell r="H613">
            <v>0</v>
          </cell>
          <cell r="I613">
            <v>0</v>
          </cell>
          <cell r="J613">
            <v>0</v>
          </cell>
          <cell r="K613">
            <v>0</v>
          </cell>
          <cell r="L613" t="str">
            <v>M</v>
          </cell>
          <cell r="M613">
            <v>55.33</v>
          </cell>
        </row>
        <row r="614">
          <cell r="A614" t="str">
            <v>08.85.63</v>
          </cell>
          <cell r="B614" t="str">
            <v>SUDECAP</v>
          </cell>
          <cell r="C614" t="str">
            <v>Nº 26 GSG, DESENVOLVIMENTO =  50 CM</v>
          </cell>
          <cell r="D614">
            <v>0</v>
          </cell>
          <cell r="E614">
            <v>0</v>
          </cell>
          <cell r="F614">
            <v>0</v>
          </cell>
          <cell r="G614">
            <v>0</v>
          </cell>
          <cell r="H614">
            <v>0</v>
          </cell>
          <cell r="I614">
            <v>0</v>
          </cell>
          <cell r="J614">
            <v>0</v>
          </cell>
          <cell r="K614">
            <v>0</v>
          </cell>
          <cell r="L614" t="str">
            <v>M</v>
          </cell>
          <cell r="M614">
            <v>76.37</v>
          </cell>
        </row>
        <row r="615">
          <cell r="A615" t="str">
            <v>08.85.65</v>
          </cell>
          <cell r="B615" t="str">
            <v>SUDECAP</v>
          </cell>
          <cell r="C615" t="str">
            <v>Nº 26 GSG, DESENVOLVIMENTO =  66 CM</v>
          </cell>
          <cell r="D615">
            <v>0</v>
          </cell>
          <cell r="E615">
            <v>0</v>
          </cell>
          <cell r="F615">
            <v>0</v>
          </cell>
          <cell r="G615">
            <v>0</v>
          </cell>
          <cell r="H615">
            <v>0</v>
          </cell>
          <cell r="I615">
            <v>0</v>
          </cell>
          <cell r="J615">
            <v>0</v>
          </cell>
          <cell r="K615">
            <v>0</v>
          </cell>
          <cell r="L615" t="str">
            <v>M</v>
          </cell>
          <cell r="M615">
            <v>94.88</v>
          </cell>
        </row>
        <row r="616">
          <cell r="A616" t="str">
            <v>08.85.67</v>
          </cell>
          <cell r="B616" t="str">
            <v>SUDECAP</v>
          </cell>
          <cell r="C616" t="str">
            <v>Nº 26 GSG, DESENVOLVIMENTO =  75 CM</v>
          </cell>
          <cell r="D616">
            <v>0</v>
          </cell>
          <cell r="E616">
            <v>0</v>
          </cell>
          <cell r="F616">
            <v>0</v>
          </cell>
          <cell r="G616">
            <v>0</v>
          </cell>
          <cell r="H616">
            <v>0</v>
          </cell>
          <cell r="I616">
            <v>0</v>
          </cell>
          <cell r="J616">
            <v>0</v>
          </cell>
          <cell r="K616">
            <v>0</v>
          </cell>
          <cell r="L616" t="str">
            <v>M</v>
          </cell>
          <cell r="M616">
            <v>106.03</v>
          </cell>
        </row>
        <row r="617">
          <cell r="A617" t="str">
            <v>08.85.69</v>
          </cell>
          <cell r="B617" t="str">
            <v>SUDECAP</v>
          </cell>
          <cell r="C617" t="str">
            <v>Nº 26 GSG, DESENVOLVIMENTO = 100 CM</v>
          </cell>
          <cell r="D617">
            <v>0</v>
          </cell>
          <cell r="E617">
            <v>0</v>
          </cell>
          <cell r="F617">
            <v>0</v>
          </cell>
          <cell r="G617">
            <v>0</v>
          </cell>
          <cell r="H617">
            <v>0</v>
          </cell>
          <cell r="I617">
            <v>0</v>
          </cell>
          <cell r="J617">
            <v>0</v>
          </cell>
          <cell r="K617">
            <v>0</v>
          </cell>
          <cell r="L617" t="str">
            <v>M</v>
          </cell>
          <cell r="M617">
            <v>135.61000000000001</v>
          </cell>
        </row>
        <row r="618">
          <cell r="A618" t="str">
            <v>08.87</v>
          </cell>
          <cell r="B618" t="str">
            <v>SUDECAP</v>
          </cell>
          <cell r="C618" t="str">
            <v>RUFO E CONTRA-RUFO DE CHAPA GALVANIZADA</v>
          </cell>
          <cell r="D618">
            <v>0</v>
          </cell>
          <cell r="E618">
            <v>0</v>
          </cell>
          <cell r="F618">
            <v>0</v>
          </cell>
          <cell r="G618">
            <v>0</v>
          </cell>
          <cell r="H618">
            <v>0</v>
          </cell>
          <cell r="I618">
            <v>0</v>
          </cell>
          <cell r="J618">
            <v>0</v>
          </cell>
          <cell r="K618">
            <v>0</v>
          </cell>
          <cell r="L618">
            <v>0</v>
          </cell>
          <cell r="M618">
            <v>0</v>
          </cell>
        </row>
        <row r="619">
          <cell r="A619" t="str">
            <v>08.87.41</v>
          </cell>
          <cell r="B619" t="str">
            <v>SUDECAP</v>
          </cell>
          <cell r="C619" t="str">
            <v>Nº 24 GSG, DESENVOLVIMENTO =  15 CM</v>
          </cell>
          <cell r="D619">
            <v>0</v>
          </cell>
          <cell r="E619">
            <v>0</v>
          </cell>
          <cell r="F619">
            <v>0</v>
          </cell>
          <cell r="G619">
            <v>0</v>
          </cell>
          <cell r="H619">
            <v>0</v>
          </cell>
          <cell r="I619">
            <v>0</v>
          </cell>
          <cell r="J619">
            <v>0</v>
          </cell>
          <cell r="K619">
            <v>0</v>
          </cell>
          <cell r="L619" t="str">
            <v>M</v>
          </cell>
          <cell r="M619">
            <v>30.28</v>
          </cell>
        </row>
        <row r="620">
          <cell r="A620" t="str">
            <v>08.87.43</v>
          </cell>
          <cell r="B620" t="str">
            <v>SUDECAP</v>
          </cell>
          <cell r="C620" t="str">
            <v>Nº 24 GSG, DESENVOLVIMENTO =  20 CM</v>
          </cell>
          <cell r="D620">
            <v>0</v>
          </cell>
          <cell r="E620">
            <v>0</v>
          </cell>
          <cell r="F620">
            <v>0</v>
          </cell>
          <cell r="G620">
            <v>0</v>
          </cell>
          <cell r="H620">
            <v>0</v>
          </cell>
          <cell r="I620">
            <v>0</v>
          </cell>
          <cell r="J620">
            <v>0</v>
          </cell>
          <cell r="K620">
            <v>0</v>
          </cell>
          <cell r="L620" t="str">
            <v>M</v>
          </cell>
          <cell r="M620">
            <v>36.03</v>
          </cell>
        </row>
        <row r="621">
          <cell r="A621" t="str">
            <v>08.87.45</v>
          </cell>
          <cell r="B621" t="str">
            <v>SUDECAP</v>
          </cell>
          <cell r="C621" t="str">
            <v>Nº 24 GSG, DESENVOLVIMENTO =  25 CM</v>
          </cell>
          <cell r="D621">
            <v>0</v>
          </cell>
          <cell r="E621">
            <v>0</v>
          </cell>
          <cell r="F621">
            <v>0</v>
          </cell>
          <cell r="G621">
            <v>0</v>
          </cell>
          <cell r="H621">
            <v>0</v>
          </cell>
          <cell r="I621">
            <v>0</v>
          </cell>
          <cell r="J621">
            <v>0</v>
          </cell>
          <cell r="K621">
            <v>0</v>
          </cell>
          <cell r="L621" t="str">
            <v>M</v>
          </cell>
          <cell r="M621">
            <v>41.88</v>
          </cell>
        </row>
        <row r="622">
          <cell r="A622" t="str">
            <v>08.87.47</v>
          </cell>
          <cell r="B622" t="str">
            <v>SUDECAP</v>
          </cell>
          <cell r="C622" t="str">
            <v>Nº 24 GSG, DESENVOLVIMENTO =  33 CM</v>
          </cell>
          <cell r="D622">
            <v>0</v>
          </cell>
          <cell r="E622">
            <v>0</v>
          </cell>
          <cell r="F622">
            <v>0</v>
          </cell>
          <cell r="G622">
            <v>0</v>
          </cell>
          <cell r="H622">
            <v>0</v>
          </cell>
          <cell r="I622">
            <v>0</v>
          </cell>
          <cell r="J622">
            <v>0</v>
          </cell>
          <cell r="K622">
            <v>0</v>
          </cell>
          <cell r="L622" t="str">
            <v>M</v>
          </cell>
          <cell r="M622">
            <v>51.16</v>
          </cell>
        </row>
        <row r="623">
          <cell r="A623" t="str">
            <v>08.87.61</v>
          </cell>
          <cell r="B623" t="str">
            <v>SUDECAP</v>
          </cell>
          <cell r="C623" t="str">
            <v>Nº 26 GSG, DESENVOLVIMENTO =  15 CM</v>
          </cell>
          <cell r="D623">
            <v>0</v>
          </cell>
          <cell r="E623">
            <v>0</v>
          </cell>
          <cell r="F623">
            <v>0</v>
          </cell>
          <cell r="G623">
            <v>0</v>
          </cell>
          <cell r="H623">
            <v>0</v>
          </cell>
          <cell r="I623">
            <v>0</v>
          </cell>
          <cell r="J623">
            <v>0</v>
          </cell>
          <cell r="K623">
            <v>0</v>
          </cell>
          <cell r="L623" t="str">
            <v>M</v>
          </cell>
          <cell r="M623">
            <v>26.36</v>
          </cell>
        </row>
        <row r="624">
          <cell r="A624" t="str">
            <v>08.87.63</v>
          </cell>
          <cell r="B624" t="str">
            <v>SUDECAP</v>
          </cell>
          <cell r="C624" t="str">
            <v>Nº 26 GSG, DESENVOLVIMENTO =  20 CM</v>
          </cell>
          <cell r="D624">
            <v>0</v>
          </cell>
          <cell r="E624">
            <v>0</v>
          </cell>
          <cell r="F624">
            <v>0</v>
          </cell>
          <cell r="G624">
            <v>0</v>
          </cell>
          <cell r="H624">
            <v>0</v>
          </cell>
          <cell r="I624">
            <v>0</v>
          </cell>
          <cell r="J624">
            <v>0</v>
          </cell>
          <cell r="K624">
            <v>0</v>
          </cell>
          <cell r="L624" t="str">
            <v>M</v>
          </cell>
          <cell r="M624">
            <v>30.82</v>
          </cell>
        </row>
        <row r="625">
          <cell r="A625" t="str">
            <v>08.87.65</v>
          </cell>
          <cell r="B625" t="str">
            <v>SUDECAP</v>
          </cell>
          <cell r="C625" t="str">
            <v>Nº 26 GSG, DESENVOLVIMENTO =  25 CM</v>
          </cell>
          <cell r="D625">
            <v>0</v>
          </cell>
          <cell r="E625">
            <v>0</v>
          </cell>
          <cell r="F625">
            <v>0</v>
          </cell>
          <cell r="G625">
            <v>0</v>
          </cell>
          <cell r="H625">
            <v>0</v>
          </cell>
          <cell r="I625">
            <v>0</v>
          </cell>
          <cell r="J625">
            <v>0</v>
          </cell>
          <cell r="K625">
            <v>0</v>
          </cell>
          <cell r="L625" t="str">
            <v>M</v>
          </cell>
          <cell r="M625">
            <v>35.36</v>
          </cell>
        </row>
        <row r="626">
          <cell r="A626" t="str">
            <v>08.87.67</v>
          </cell>
          <cell r="B626" t="str">
            <v>SUDECAP</v>
          </cell>
          <cell r="C626" t="str">
            <v>Nº 26 GSG, DESENVOLVIMENTO =  33 CM</v>
          </cell>
          <cell r="D626">
            <v>0</v>
          </cell>
          <cell r="E626">
            <v>0</v>
          </cell>
          <cell r="F626">
            <v>0</v>
          </cell>
          <cell r="G626">
            <v>0</v>
          </cell>
          <cell r="H626">
            <v>0</v>
          </cell>
          <cell r="I626">
            <v>0</v>
          </cell>
          <cell r="J626">
            <v>0</v>
          </cell>
          <cell r="K626">
            <v>0</v>
          </cell>
          <cell r="L626" t="str">
            <v>M</v>
          </cell>
          <cell r="M626">
            <v>42.56</v>
          </cell>
        </row>
        <row r="627">
          <cell r="A627" t="str">
            <v>09</v>
          </cell>
          <cell r="B627">
            <v>0</v>
          </cell>
          <cell r="C627" t="str">
            <v>IMPERMEABILIZAÇOES E ISOLAMENTOS</v>
          </cell>
          <cell r="D627">
            <v>0</v>
          </cell>
          <cell r="E627">
            <v>0</v>
          </cell>
          <cell r="F627">
            <v>0</v>
          </cell>
          <cell r="G627">
            <v>0</v>
          </cell>
          <cell r="H627">
            <v>0</v>
          </cell>
          <cell r="I627">
            <v>0</v>
          </cell>
          <cell r="J627">
            <v>0</v>
          </cell>
          <cell r="K627">
            <v>0</v>
          </cell>
          <cell r="L627">
            <v>0</v>
          </cell>
          <cell r="M627">
            <v>0</v>
          </cell>
        </row>
        <row r="628">
          <cell r="A628" t="str">
            <v>09.03</v>
          </cell>
          <cell r="B628" t="str">
            <v>SUDECAP</v>
          </cell>
          <cell r="C628" t="str">
            <v>CAMADA DE REGULARIZAÇAO (CIMENTO/AREIA)</v>
          </cell>
          <cell r="D628">
            <v>0</v>
          </cell>
          <cell r="E628">
            <v>0</v>
          </cell>
          <cell r="F628">
            <v>0</v>
          </cell>
          <cell r="G628">
            <v>0</v>
          </cell>
          <cell r="H628">
            <v>0</v>
          </cell>
          <cell r="I628">
            <v>0</v>
          </cell>
          <cell r="J628">
            <v>0</v>
          </cell>
          <cell r="K628">
            <v>0</v>
          </cell>
          <cell r="L628">
            <v>0</v>
          </cell>
          <cell r="M628">
            <v>0</v>
          </cell>
        </row>
        <row r="629">
          <cell r="A629" t="str">
            <v>09.03.03</v>
          </cell>
          <cell r="B629" t="str">
            <v>SUDECAP</v>
          </cell>
          <cell r="C629" t="str">
            <v>ARGAMASSA TRAÇO 1:3, ESPESSURA MEDIA = 3,0 CM</v>
          </cell>
          <cell r="D629">
            <v>0</v>
          </cell>
          <cell r="E629">
            <v>0</v>
          </cell>
          <cell r="F629">
            <v>0</v>
          </cell>
          <cell r="G629">
            <v>0</v>
          </cell>
          <cell r="H629">
            <v>0</v>
          </cell>
          <cell r="I629">
            <v>0</v>
          </cell>
          <cell r="J629">
            <v>0</v>
          </cell>
          <cell r="K629">
            <v>0</v>
          </cell>
          <cell r="L629" t="str">
            <v>M2</v>
          </cell>
          <cell r="M629">
            <v>42.54</v>
          </cell>
        </row>
        <row r="630">
          <cell r="A630" t="str">
            <v>09.04</v>
          </cell>
          <cell r="B630" t="str">
            <v>SUDECAP</v>
          </cell>
          <cell r="C630" t="str">
            <v>CAMADA DE PROTEÇAO (CIMENTO/AREIA)</v>
          </cell>
          <cell r="D630">
            <v>0</v>
          </cell>
          <cell r="E630">
            <v>0</v>
          </cell>
          <cell r="F630">
            <v>0</v>
          </cell>
          <cell r="G630">
            <v>0</v>
          </cell>
          <cell r="H630">
            <v>0</v>
          </cell>
          <cell r="I630">
            <v>0</v>
          </cell>
          <cell r="J630">
            <v>0</v>
          </cell>
          <cell r="K630">
            <v>0</v>
          </cell>
          <cell r="L630">
            <v>0</v>
          </cell>
          <cell r="M630">
            <v>0</v>
          </cell>
        </row>
        <row r="631">
          <cell r="A631" t="str">
            <v>09.04.02</v>
          </cell>
          <cell r="B631" t="str">
            <v>SUDECAP</v>
          </cell>
          <cell r="C631" t="str">
            <v>ARG.TRAÇO 1:3,ESP.MEDIA=3,0 INCLUS.MANTA GEOTEXTIL</v>
          </cell>
          <cell r="D631">
            <v>0</v>
          </cell>
          <cell r="E631">
            <v>0</v>
          </cell>
          <cell r="F631">
            <v>0</v>
          </cell>
          <cell r="G631">
            <v>0</v>
          </cell>
          <cell r="H631">
            <v>0</v>
          </cell>
          <cell r="I631">
            <v>0</v>
          </cell>
          <cell r="J631">
            <v>0</v>
          </cell>
          <cell r="K631">
            <v>0</v>
          </cell>
          <cell r="L631" t="str">
            <v>M2</v>
          </cell>
          <cell r="M631">
            <v>47</v>
          </cell>
        </row>
        <row r="632">
          <cell r="A632" t="str">
            <v>09.07</v>
          </cell>
          <cell r="B632" t="str">
            <v>SUDECAP</v>
          </cell>
          <cell r="C632" t="str">
            <v>IMPERMEABILIZAÇAO COM ARGAMASSA RIGIDA (CIM/AREIA)</v>
          </cell>
          <cell r="D632">
            <v>0</v>
          </cell>
          <cell r="E632">
            <v>0</v>
          </cell>
          <cell r="F632">
            <v>0</v>
          </cell>
          <cell r="G632">
            <v>0</v>
          </cell>
          <cell r="H632">
            <v>0</v>
          </cell>
          <cell r="I632">
            <v>0</v>
          </cell>
          <cell r="J632">
            <v>0</v>
          </cell>
          <cell r="K632">
            <v>0</v>
          </cell>
          <cell r="L632">
            <v>0</v>
          </cell>
          <cell r="M632">
            <v>0</v>
          </cell>
        </row>
        <row r="633">
          <cell r="A633" t="str">
            <v>09.07.03</v>
          </cell>
          <cell r="B633" t="str">
            <v>SUDECAP</v>
          </cell>
          <cell r="C633" t="str">
            <v>TRAÇO 1:3, ESP=2.5 CM C/ ADITIVO SIKA-1 OU EQUIVALENTE</v>
          </cell>
          <cell r="D633">
            <v>0</v>
          </cell>
          <cell r="E633">
            <v>0</v>
          </cell>
          <cell r="F633">
            <v>0</v>
          </cell>
          <cell r="G633">
            <v>0</v>
          </cell>
          <cell r="H633">
            <v>0</v>
          </cell>
          <cell r="I633">
            <v>0</v>
          </cell>
          <cell r="J633">
            <v>0</v>
          </cell>
          <cell r="K633">
            <v>0</v>
          </cell>
          <cell r="L633" t="str">
            <v>M2</v>
          </cell>
          <cell r="M633">
            <v>44.47</v>
          </cell>
        </row>
        <row r="634">
          <cell r="A634" t="str">
            <v>09.09</v>
          </cell>
          <cell r="B634" t="str">
            <v>SUDECAP</v>
          </cell>
          <cell r="C634" t="str">
            <v>IMPERMEABILIZAÇAO POR INFILTRAÇAO E CRISTALIZAÇAO</v>
          </cell>
          <cell r="D634">
            <v>0</v>
          </cell>
          <cell r="E634">
            <v>0</v>
          </cell>
          <cell r="F634">
            <v>0</v>
          </cell>
          <cell r="G634">
            <v>0</v>
          </cell>
          <cell r="H634">
            <v>0</v>
          </cell>
          <cell r="I634">
            <v>0</v>
          </cell>
          <cell r="J634">
            <v>0</v>
          </cell>
          <cell r="K634">
            <v>0</v>
          </cell>
          <cell r="L634">
            <v>0</v>
          </cell>
          <cell r="M634">
            <v>0</v>
          </cell>
        </row>
        <row r="635">
          <cell r="A635" t="str">
            <v>09.09.01</v>
          </cell>
          <cell r="B635" t="str">
            <v>SUDECAP</v>
          </cell>
          <cell r="C635" t="str">
            <v>SISTEMA A BASE DE CIMENTO IMPERMEABILIZANTE</v>
          </cell>
          <cell r="D635">
            <v>0</v>
          </cell>
          <cell r="E635">
            <v>0</v>
          </cell>
          <cell r="F635">
            <v>0</v>
          </cell>
          <cell r="G635">
            <v>0</v>
          </cell>
          <cell r="H635">
            <v>0</v>
          </cell>
          <cell r="I635">
            <v>0</v>
          </cell>
          <cell r="J635">
            <v>0</v>
          </cell>
          <cell r="K635">
            <v>0</v>
          </cell>
          <cell r="L635" t="str">
            <v>M2</v>
          </cell>
          <cell r="M635">
            <v>65</v>
          </cell>
        </row>
        <row r="636">
          <cell r="A636" t="str">
            <v>09.11</v>
          </cell>
          <cell r="B636" t="str">
            <v>SUDECAP</v>
          </cell>
          <cell r="C636" t="str">
            <v>IMPERMEABILIZAÇAO C/ MANTA ASFALTICA PRE-FABRICADA</v>
          </cell>
          <cell r="D636">
            <v>0</v>
          </cell>
          <cell r="E636">
            <v>0</v>
          </cell>
          <cell r="F636">
            <v>0</v>
          </cell>
          <cell r="G636">
            <v>0</v>
          </cell>
          <cell r="H636">
            <v>0</v>
          </cell>
          <cell r="I636">
            <v>0</v>
          </cell>
          <cell r="J636">
            <v>0</v>
          </cell>
          <cell r="K636">
            <v>0</v>
          </cell>
          <cell r="L636">
            <v>0</v>
          </cell>
          <cell r="M636">
            <v>0</v>
          </cell>
        </row>
        <row r="637">
          <cell r="A637" t="str">
            <v>09.11.01</v>
          </cell>
          <cell r="B637" t="str">
            <v>SUDECAP</v>
          </cell>
          <cell r="C637" t="str">
            <v>TIPO 3 NBR-9952 COM ASFALTO MODIFICADO SBS E=4,0MM</v>
          </cell>
          <cell r="D637">
            <v>0</v>
          </cell>
          <cell r="E637">
            <v>0</v>
          </cell>
          <cell r="F637">
            <v>0</v>
          </cell>
          <cell r="G637">
            <v>0</v>
          </cell>
          <cell r="H637">
            <v>0</v>
          </cell>
          <cell r="I637">
            <v>0</v>
          </cell>
          <cell r="J637">
            <v>0</v>
          </cell>
          <cell r="K637">
            <v>0</v>
          </cell>
          <cell r="L637" t="str">
            <v>M2</v>
          </cell>
          <cell r="M637">
            <v>42.99</v>
          </cell>
        </row>
        <row r="638">
          <cell r="A638" t="str">
            <v>09.12</v>
          </cell>
          <cell r="B638" t="str">
            <v>SUDECAP</v>
          </cell>
          <cell r="C638" t="str">
            <v>PINTURA ASFALTICA IMPERMEABILIZANTE</v>
          </cell>
          <cell r="D638">
            <v>0</v>
          </cell>
          <cell r="E638">
            <v>0</v>
          </cell>
          <cell r="F638">
            <v>0</v>
          </cell>
          <cell r="G638">
            <v>0</v>
          </cell>
          <cell r="H638">
            <v>0</v>
          </cell>
          <cell r="I638">
            <v>0</v>
          </cell>
          <cell r="J638">
            <v>0</v>
          </cell>
          <cell r="K638">
            <v>0</v>
          </cell>
          <cell r="L638">
            <v>0</v>
          </cell>
          <cell r="M638">
            <v>0</v>
          </cell>
        </row>
        <row r="639">
          <cell r="A639" t="str">
            <v>09.12.01</v>
          </cell>
          <cell r="B639" t="str">
            <v>SUDECAP</v>
          </cell>
          <cell r="C639" t="str">
            <v>PINTURA COM TINTA ASFALTICA IMPERMEABILIZANTE DILUIDA EM SOLVENTE, PARA MATERIAIS CIMENTICIOS, METAL E MADEIRA</v>
          </cell>
          <cell r="D639">
            <v>0</v>
          </cell>
          <cell r="E639">
            <v>0</v>
          </cell>
          <cell r="F639">
            <v>0</v>
          </cell>
          <cell r="G639">
            <v>0</v>
          </cell>
          <cell r="H639">
            <v>0</v>
          </cell>
          <cell r="I639">
            <v>0</v>
          </cell>
          <cell r="J639">
            <v>0</v>
          </cell>
          <cell r="K639">
            <v>0</v>
          </cell>
          <cell r="L639" t="str">
            <v>M2</v>
          </cell>
          <cell r="M639">
            <v>12.04</v>
          </cell>
        </row>
        <row r="640">
          <cell r="A640">
            <v>0</v>
          </cell>
          <cell r="B640">
            <v>0</v>
          </cell>
          <cell r="C640">
            <v>0</v>
          </cell>
          <cell r="D640">
            <v>0</v>
          </cell>
          <cell r="E640">
            <v>0</v>
          </cell>
          <cell r="F640">
            <v>0</v>
          </cell>
          <cell r="G640">
            <v>0</v>
          </cell>
          <cell r="H640">
            <v>0</v>
          </cell>
          <cell r="I640">
            <v>0</v>
          </cell>
          <cell r="J640">
            <v>0</v>
          </cell>
          <cell r="K640">
            <v>0</v>
          </cell>
          <cell r="L640">
            <v>0</v>
          </cell>
          <cell r="M640">
            <v>0</v>
          </cell>
        </row>
        <row r="641">
          <cell r="A641" t="str">
            <v>10</v>
          </cell>
          <cell r="B641">
            <v>0</v>
          </cell>
          <cell r="C641" t="str">
            <v>INSTALAÇÕES HIDROSSANITÁRIAS</v>
          </cell>
          <cell r="D641">
            <v>0</v>
          </cell>
          <cell r="E641">
            <v>0</v>
          </cell>
          <cell r="F641">
            <v>0</v>
          </cell>
          <cell r="G641">
            <v>0</v>
          </cell>
          <cell r="H641">
            <v>0</v>
          </cell>
          <cell r="I641">
            <v>0</v>
          </cell>
          <cell r="J641">
            <v>0</v>
          </cell>
          <cell r="K641">
            <v>0</v>
          </cell>
          <cell r="L641">
            <v>0</v>
          </cell>
          <cell r="M641">
            <v>0</v>
          </cell>
        </row>
        <row r="642">
          <cell r="A642" t="str">
            <v>10.03</v>
          </cell>
          <cell r="B642" t="str">
            <v>SUDECAP</v>
          </cell>
          <cell r="C642" t="str">
            <v>TUBO PVC AGUA SOLDA CLASSE 15 INCLUSIVE CONEXOES</v>
          </cell>
          <cell r="D642">
            <v>0</v>
          </cell>
          <cell r="E642">
            <v>0</v>
          </cell>
          <cell r="F642">
            <v>0</v>
          </cell>
          <cell r="G642">
            <v>0</v>
          </cell>
          <cell r="H642">
            <v>0</v>
          </cell>
          <cell r="I642">
            <v>0</v>
          </cell>
          <cell r="J642">
            <v>0</v>
          </cell>
          <cell r="K642">
            <v>0</v>
          </cell>
          <cell r="L642">
            <v>0</v>
          </cell>
          <cell r="M642">
            <v>0</v>
          </cell>
        </row>
        <row r="643">
          <cell r="A643" t="str">
            <v>10.03.01</v>
          </cell>
          <cell r="B643" t="str">
            <v>SUDECAP</v>
          </cell>
          <cell r="C643" t="str">
            <v>D=  20 MM (1/2")</v>
          </cell>
          <cell r="D643">
            <v>0</v>
          </cell>
          <cell r="E643">
            <v>0</v>
          </cell>
          <cell r="F643">
            <v>0</v>
          </cell>
          <cell r="G643">
            <v>0</v>
          </cell>
          <cell r="H643">
            <v>0</v>
          </cell>
          <cell r="I643">
            <v>0</v>
          </cell>
          <cell r="J643">
            <v>0</v>
          </cell>
          <cell r="K643">
            <v>0</v>
          </cell>
          <cell r="L643" t="str">
            <v>M</v>
          </cell>
          <cell r="M643">
            <v>6.38</v>
          </cell>
        </row>
        <row r="644">
          <cell r="A644" t="str">
            <v>10.03.02</v>
          </cell>
          <cell r="B644" t="str">
            <v>SUDECAP</v>
          </cell>
          <cell r="C644" t="str">
            <v>D=  25 MM (3/4")</v>
          </cell>
          <cell r="D644">
            <v>0</v>
          </cell>
          <cell r="E644">
            <v>0</v>
          </cell>
          <cell r="F644">
            <v>0</v>
          </cell>
          <cell r="G644">
            <v>0</v>
          </cell>
          <cell r="H644">
            <v>0</v>
          </cell>
          <cell r="I644">
            <v>0</v>
          </cell>
          <cell r="J644">
            <v>0</v>
          </cell>
          <cell r="K644">
            <v>0</v>
          </cell>
          <cell r="L644" t="str">
            <v>M</v>
          </cell>
          <cell r="M644">
            <v>6.69</v>
          </cell>
        </row>
        <row r="645">
          <cell r="A645" t="str">
            <v>10.03.03</v>
          </cell>
          <cell r="B645" t="str">
            <v>SUDECAP</v>
          </cell>
          <cell r="C645" t="str">
            <v>D=  32 MM (1")</v>
          </cell>
          <cell r="D645">
            <v>0</v>
          </cell>
          <cell r="E645">
            <v>0</v>
          </cell>
          <cell r="F645">
            <v>0</v>
          </cell>
          <cell r="G645">
            <v>0</v>
          </cell>
          <cell r="H645">
            <v>0</v>
          </cell>
          <cell r="I645">
            <v>0</v>
          </cell>
          <cell r="J645">
            <v>0</v>
          </cell>
          <cell r="K645">
            <v>0</v>
          </cell>
          <cell r="L645" t="str">
            <v>M</v>
          </cell>
          <cell r="M645">
            <v>11.7</v>
          </cell>
        </row>
        <row r="646">
          <cell r="A646" t="str">
            <v>10.03.04</v>
          </cell>
          <cell r="B646" t="str">
            <v>SUDECAP</v>
          </cell>
          <cell r="C646" t="str">
            <v>D=  40 MM (1 1/4")</v>
          </cell>
          <cell r="D646">
            <v>0</v>
          </cell>
          <cell r="E646">
            <v>0</v>
          </cell>
          <cell r="F646">
            <v>0</v>
          </cell>
          <cell r="G646">
            <v>0</v>
          </cell>
          <cell r="H646">
            <v>0</v>
          </cell>
          <cell r="I646">
            <v>0</v>
          </cell>
          <cell r="J646">
            <v>0</v>
          </cell>
          <cell r="K646">
            <v>0</v>
          </cell>
          <cell r="L646" t="str">
            <v>M</v>
          </cell>
          <cell r="M646">
            <v>18.18</v>
          </cell>
        </row>
        <row r="647">
          <cell r="A647" t="str">
            <v>10.03.05</v>
          </cell>
          <cell r="B647" t="str">
            <v>SUDECAP</v>
          </cell>
          <cell r="C647" t="str">
            <v>D=  50 MM (1 1/2")</v>
          </cell>
          <cell r="D647">
            <v>0</v>
          </cell>
          <cell r="E647">
            <v>0</v>
          </cell>
          <cell r="F647">
            <v>0</v>
          </cell>
          <cell r="G647">
            <v>0</v>
          </cell>
          <cell r="H647">
            <v>0</v>
          </cell>
          <cell r="I647">
            <v>0</v>
          </cell>
          <cell r="J647">
            <v>0</v>
          </cell>
          <cell r="K647">
            <v>0</v>
          </cell>
          <cell r="L647" t="str">
            <v>M</v>
          </cell>
          <cell r="M647">
            <v>20.69</v>
          </cell>
        </row>
        <row r="648">
          <cell r="A648" t="str">
            <v>10.03.06</v>
          </cell>
          <cell r="B648" t="str">
            <v>SUDECAP</v>
          </cell>
          <cell r="C648" t="str">
            <v>D=  60 MM (2")</v>
          </cell>
          <cell r="D648">
            <v>0</v>
          </cell>
          <cell r="E648">
            <v>0</v>
          </cell>
          <cell r="F648">
            <v>0</v>
          </cell>
          <cell r="G648">
            <v>0</v>
          </cell>
          <cell r="H648">
            <v>0</v>
          </cell>
          <cell r="I648">
            <v>0</v>
          </cell>
          <cell r="J648">
            <v>0</v>
          </cell>
          <cell r="K648">
            <v>0</v>
          </cell>
          <cell r="L648" t="str">
            <v>M</v>
          </cell>
          <cell r="M648">
            <v>29.82</v>
          </cell>
        </row>
        <row r="649">
          <cell r="A649" t="str">
            <v>10.03.07</v>
          </cell>
          <cell r="B649" t="str">
            <v>SUDECAP</v>
          </cell>
          <cell r="C649" t="str">
            <v>D=  75 MM (2 1/2")</v>
          </cell>
          <cell r="D649">
            <v>0</v>
          </cell>
          <cell r="E649">
            <v>0</v>
          </cell>
          <cell r="F649">
            <v>0</v>
          </cell>
          <cell r="G649">
            <v>0</v>
          </cell>
          <cell r="H649">
            <v>0</v>
          </cell>
          <cell r="I649">
            <v>0</v>
          </cell>
          <cell r="J649">
            <v>0</v>
          </cell>
          <cell r="K649">
            <v>0</v>
          </cell>
          <cell r="L649" t="str">
            <v>M</v>
          </cell>
          <cell r="M649">
            <v>57.65</v>
          </cell>
        </row>
        <row r="650">
          <cell r="A650" t="str">
            <v>10.03.08</v>
          </cell>
          <cell r="B650" t="str">
            <v>SUDECAP</v>
          </cell>
          <cell r="C650" t="str">
            <v>D=  85 MM (3")</v>
          </cell>
          <cell r="D650">
            <v>0</v>
          </cell>
          <cell r="E650">
            <v>0</v>
          </cell>
          <cell r="F650">
            <v>0</v>
          </cell>
          <cell r="G650">
            <v>0</v>
          </cell>
          <cell r="H650">
            <v>0</v>
          </cell>
          <cell r="I650">
            <v>0</v>
          </cell>
          <cell r="J650">
            <v>0</v>
          </cell>
          <cell r="K650">
            <v>0</v>
          </cell>
          <cell r="L650" t="str">
            <v>M</v>
          </cell>
          <cell r="M650">
            <v>77.790000000000006</v>
          </cell>
        </row>
        <row r="651">
          <cell r="A651" t="str">
            <v>10.03.09</v>
          </cell>
          <cell r="B651" t="str">
            <v>SUDECAP</v>
          </cell>
          <cell r="C651" t="str">
            <v>D= 110 MM (4")</v>
          </cell>
          <cell r="D651">
            <v>0</v>
          </cell>
          <cell r="E651">
            <v>0</v>
          </cell>
          <cell r="F651">
            <v>0</v>
          </cell>
          <cell r="G651">
            <v>0</v>
          </cell>
          <cell r="H651">
            <v>0</v>
          </cell>
          <cell r="I651">
            <v>0</v>
          </cell>
          <cell r="J651">
            <v>0</v>
          </cell>
          <cell r="K651">
            <v>0</v>
          </cell>
          <cell r="L651" t="str">
            <v>M</v>
          </cell>
          <cell r="M651">
            <v>118.3</v>
          </cell>
        </row>
        <row r="652">
          <cell r="A652" t="str">
            <v>10.04</v>
          </cell>
          <cell r="B652" t="str">
            <v>SUDECAP</v>
          </cell>
          <cell r="C652" t="str">
            <v>TUBO AÇO GALVANIZADO DIN 2440, INCLUSIVE CONEXOES</v>
          </cell>
          <cell r="D652">
            <v>0</v>
          </cell>
          <cell r="E652">
            <v>0</v>
          </cell>
          <cell r="F652">
            <v>0</v>
          </cell>
          <cell r="G652">
            <v>0</v>
          </cell>
          <cell r="H652">
            <v>0</v>
          </cell>
          <cell r="I652">
            <v>0</v>
          </cell>
          <cell r="J652">
            <v>0</v>
          </cell>
          <cell r="K652">
            <v>0</v>
          </cell>
          <cell r="L652">
            <v>0</v>
          </cell>
          <cell r="M652">
            <v>0</v>
          </cell>
        </row>
        <row r="653">
          <cell r="A653" t="str">
            <v>10.04.03</v>
          </cell>
          <cell r="B653" t="str">
            <v>SUDECAP</v>
          </cell>
          <cell r="C653" t="str">
            <v>D=   1/2",  COM COSTURA</v>
          </cell>
          <cell r="D653">
            <v>0</v>
          </cell>
          <cell r="E653">
            <v>0</v>
          </cell>
          <cell r="F653">
            <v>0</v>
          </cell>
          <cell r="G653">
            <v>0</v>
          </cell>
          <cell r="H653">
            <v>0</v>
          </cell>
          <cell r="I653">
            <v>0</v>
          </cell>
          <cell r="J653">
            <v>0</v>
          </cell>
          <cell r="K653">
            <v>0</v>
          </cell>
          <cell r="L653" t="str">
            <v>M</v>
          </cell>
          <cell r="M653">
            <v>34.24</v>
          </cell>
        </row>
        <row r="654">
          <cell r="A654" t="str">
            <v>10.04.04</v>
          </cell>
          <cell r="B654" t="str">
            <v>SUDECAP</v>
          </cell>
          <cell r="C654" t="str">
            <v>D=   3/4",  COM COSTURA</v>
          </cell>
          <cell r="D654">
            <v>0</v>
          </cell>
          <cell r="E654">
            <v>0</v>
          </cell>
          <cell r="F654">
            <v>0</v>
          </cell>
          <cell r="G654">
            <v>0</v>
          </cell>
          <cell r="H654">
            <v>0</v>
          </cell>
          <cell r="I654">
            <v>0</v>
          </cell>
          <cell r="J654">
            <v>0</v>
          </cell>
          <cell r="K654">
            <v>0</v>
          </cell>
          <cell r="L654" t="str">
            <v>M</v>
          </cell>
          <cell r="M654">
            <v>42.57</v>
          </cell>
        </row>
        <row r="655">
          <cell r="A655" t="str">
            <v>10.04.05</v>
          </cell>
          <cell r="B655" t="str">
            <v>SUDECAP</v>
          </cell>
          <cell r="C655" t="str">
            <v>D=     1",  COM COSTURA</v>
          </cell>
          <cell r="D655">
            <v>0</v>
          </cell>
          <cell r="E655">
            <v>0</v>
          </cell>
          <cell r="F655">
            <v>0</v>
          </cell>
          <cell r="G655">
            <v>0</v>
          </cell>
          <cell r="H655">
            <v>0</v>
          </cell>
          <cell r="I655">
            <v>0</v>
          </cell>
          <cell r="J655">
            <v>0</v>
          </cell>
          <cell r="K655">
            <v>0</v>
          </cell>
          <cell r="L655" t="str">
            <v>M</v>
          </cell>
          <cell r="M655">
            <v>57.8</v>
          </cell>
        </row>
        <row r="656">
          <cell r="A656" t="str">
            <v>10.04.06</v>
          </cell>
          <cell r="B656" t="str">
            <v>SUDECAP</v>
          </cell>
          <cell r="C656" t="str">
            <v>D= 1 1/4",  COM COSTURA</v>
          </cell>
          <cell r="D656">
            <v>0</v>
          </cell>
          <cell r="E656">
            <v>0</v>
          </cell>
          <cell r="F656">
            <v>0</v>
          </cell>
          <cell r="G656">
            <v>0</v>
          </cell>
          <cell r="H656">
            <v>0</v>
          </cell>
          <cell r="I656">
            <v>0</v>
          </cell>
          <cell r="J656">
            <v>0</v>
          </cell>
          <cell r="K656">
            <v>0</v>
          </cell>
          <cell r="L656" t="str">
            <v>M</v>
          </cell>
          <cell r="M656">
            <v>71.989999999999995</v>
          </cell>
        </row>
        <row r="657">
          <cell r="A657" t="str">
            <v>10.04.07</v>
          </cell>
          <cell r="B657" t="str">
            <v>SUDECAP</v>
          </cell>
          <cell r="C657" t="str">
            <v>D= 1 1/2",  COM COSTURA</v>
          </cell>
          <cell r="D657">
            <v>0</v>
          </cell>
          <cell r="E657">
            <v>0</v>
          </cell>
          <cell r="F657">
            <v>0</v>
          </cell>
          <cell r="G657">
            <v>0</v>
          </cell>
          <cell r="H657">
            <v>0</v>
          </cell>
          <cell r="I657">
            <v>0</v>
          </cell>
          <cell r="J657">
            <v>0</v>
          </cell>
          <cell r="K657">
            <v>0</v>
          </cell>
          <cell r="L657" t="str">
            <v>M</v>
          </cell>
          <cell r="M657">
            <v>79.459999999999994</v>
          </cell>
        </row>
        <row r="658">
          <cell r="A658" t="str">
            <v>10.04.08</v>
          </cell>
          <cell r="B658" t="str">
            <v>SUDECAP</v>
          </cell>
          <cell r="C658" t="str">
            <v>D=     2",  COM COSTURA</v>
          </cell>
          <cell r="D658">
            <v>0</v>
          </cell>
          <cell r="E658">
            <v>0</v>
          </cell>
          <cell r="F658">
            <v>0</v>
          </cell>
          <cell r="G658">
            <v>0</v>
          </cell>
          <cell r="H658">
            <v>0</v>
          </cell>
          <cell r="I658">
            <v>0</v>
          </cell>
          <cell r="J658">
            <v>0</v>
          </cell>
          <cell r="K658">
            <v>0</v>
          </cell>
          <cell r="L658" t="str">
            <v>M</v>
          </cell>
          <cell r="M658">
            <v>115.29</v>
          </cell>
        </row>
        <row r="659">
          <cell r="A659" t="str">
            <v>10.04.09</v>
          </cell>
          <cell r="B659" t="str">
            <v>SUDECAP</v>
          </cell>
          <cell r="C659" t="str">
            <v>D= 2 1/2",  COM COSTURA</v>
          </cell>
          <cell r="D659">
            <v>0</v>
          </cell>
          <cell r="E659">
            <v>0</v>
          </cell>
          <cell r="F659">
            <v>0</v>
          </cell>
          <cell r="G659">
            <v>0</v>
          </cell>
          <cell r="H659">
            <v>0</v>
          </cell>
          <cell r="I659">
            <v>0</v>
          </cell>
          <cell r="J659">
            <v>0</v>
          </cell>
          <cell r="K659">
            <v>0</v>
          </cell>
          <cell r="L659" t="str">
            <v>M</v>
          </cell>
          <cell r="M659">
            <v>135.88999999999999</v>
          </cell>
        </row>
        <row r="660">
          <cell r="A660" t="str">
            <v>10.04.10</v>
          </cell>
          <cell r="B660" t="str">
            <v>SUDECAP</v>
          </cell>
          <cell r="C660" t="str">
            <v>D= 3" COM COSTURA</v>
          </cell>
          <cell r="D660">
            <v>0</v>
          </cell>
          <cell r="E660">
            <v>0</v>
          </cell>
          <cell r="F660">
            <v>0</v>
          </cell>
          <cell r="G660">
            <v>0</v>
          </cell>
          <cell r="H660">
            <v>0</v>
          </cell>
          <cell r="I660">
            <v>0</v>
          </cell>
          <cell r="J660">
            <v>0</v>
          </cell>
          <cell r="K660">
            <v>0</v>
          </cell>
          <cell r="L660" t="str">
            <v>M</v>
          </cell>
          <cell r="M660">
            <v>173.49</v>
          </cell>
        </row>
        <row r="661">
          <cell r="A661" t="str">
            <v>10.04.11</v>
          </cell>
          <cell r="B661" t="str">
            <v>SUDECAP</v>
          </cell>
          <cell r="C661" t="str">
            <v>D= 4" COM COSTURA</v>
          </cell>
          <cell r="D661">
            <v>0</v>
          </cell>
          <cell r="E661">
            <v>0</v>
          </cell>
          <cell r="F661">
            <v>0</v>
          </cell>
          <cell r="G661">
            <v>0</v>
          </cell>
          <cell r="H661">
            <v>0</v>
          </cell>
          <cell r="I661">
            <v>0</v>
          </cell>
          <cell r="J661">
            <v>0</v>
          </cell>
          <cell r="K661">
            <v>0</v>
          </cell>
          <cell r="L661" t="str">
            <v>M</v>
          </cell>
          <cell r="M661">
            <v>238.76</v>
          </cell>
        </row>
        <row r="662">
          <cell r="A662" t="str">
            <v>10.05</v>
          </cell>
          <cell r="B662" t="str">
            <v>SUDECAP</v>
          </cell>
          <cell r="C662" t="str">
            <v>TUBO DE COBRE SOLDADO CLASSE A INCLUSIVE CONEXOES</v>
          </cell>
          <cell r="D662">
            <v>0</v>
          </cell>
          <cell r="E662">
            <v>0</v>
          </cell>
          <cell r="F662">
            <v>0</v>
          </cell>
          <cell r="G662">
            <v>0</v>
          </cell>
          <cell r="H662">
            <v>0</v>
          </cell>
          <cell r="I662">
            <v>0</v>
          </cell>
          <cell r="J662">
            <v>0</v>
          </cell>
          <cell r="K662">
            <v>0</v>
          </cell>
          <cell r="L662">
            <v>0</v>
          </cell>
          <cell r="M662">
            <v>0</v>
          </cell>
        </row>
        <row r="663">
          <cell r="A663" t="str">
            <v>10.05.03</v>
          </cell>
          <cell r="B663" t="str">
            <v>SUDECAP</v>
          </cell>
          <cell r="C663" t="str">
            <v>D=  15 MM</v>
          </cell>
          <cell r="D663">
            <v>0</v>
          </cell>
          <cell r="E663">
            <v>0</v>
          </cell>
          <cell r="F663">
            <v>0</v>
          </cell>
          <cell r="G663">
            <v>0</v>
          </cell>
          <cell r="H663">
            <v>0</v>
          </cell>
          <cell r="I663">
            <v>0</v>
          </cell>
          <cell r="J663">
            <v>0</v>
          </cell>
          <cell r="K663">
            <v>0</v>
          </cell>
          <cell r="L663" t="str">
            <v>M</v>
          </cell>
          <cell r="M663">
            <v>33.93</v>
          </cell>
        </row>
        <row r="664">
          <cell r="A664" t="str">
            <v>10.05.04</v>
          </cell>
          <cell r="B664" t="str">
            <v>SUDECAP</v>
          </cell>
          <cell r="C664" t="str">
            <v>D=  22 MM</v>
          </cell>
          <cell r="D664">
            <v>0</v>
          </cell>
          <cell r="E664">
            <v>0</v>
          </cell>
          <cell r="F664">
            <v>0</v>
          </cell>
          <cell r="G664">
            <v>0</v>
          </cell>
          <cell r="H664">
            <v>0</v>
          </cell>
          <cell r="I664">
            <v>0</v>
          </cell>
          <cell r="J664">
            <v>0</v>
          </cell>
          <cell r="K664">
            <v>0</v>
          </cell>
          <cell r="L664" t="str">
            <v>M</v>
          </cell>
          <cell r="M664">
            <v>52.07</v>
          </cell>
        </row>
        <row r="665">
          <cell r="A665" t="str">
            <v>10.05.05</v>
          </cell>
          <cell r="B665" t="str">
            <v>SUDECAP</v>
          </cell>
          <cell r="C665" t="str">
            <v>D=  28 MM</v>
          </cell>
          <cell r="D665">
            <v>0</v>
          </cell>
          <cell r="E665">
            <v>0</v>
          </cell>
          <cell r="F665">
            <v>0</v>
          </cell>
          <cell r="G665">
            <v>0</v>
          </cell>
          <cell r="H665">
            <v>0</v>
          </cell>
          <cell r="I665">
            <v>0</v>
          </cell>
          <cell r="J665">
            <v>0</v>
          </cell>
          <cell r="K665">
            <v>0</v>
          </cell>
          <cell r="L665" t="str">
            <v>M</v>
          </cell>
          <cell r="M665">
            <v>64.78</v>
          </cell>
        </row>
        <row r="666">
          <cell r="A666" t="str">
            <v>10.06</v>
          </cell>
          <cell r="B666" t="str">
            <v>SUDECAP</v>
          </cell>
          <cell r="C666" t="str">
            <v>TUBO DE COBRE CLASSE E INCLUSIVE CONEXOES</v>
          </cell>
          <cell r="D666">
            <v>0</v>
          </cell>
          <cell r="E666">
            <v>0</v>
          </cell>
          <cell r="F666">
            <v>0</v>
          </cell>
          <cell r="G666">
            <v>0</v>
          </cell>
          <cell r="H666">
            <v>0</v>
          </cell>
          <cell r="I666">
            <v>0</v>
          </cell>
          <cell r="J666">
            <v>0</v>
          </cell>
          <cell r="K666">
            <v>0</v>
          </cell>
          <cell r="L666">
            <v>0</v>
          </cell>
          <cell r="M666">
            <v>0</v>
          </cell>
        </row>
        <row r="667">
          <cell r="A667" t="str">
            <v>10.06.01</v>
          </cell>
          <cell r="B667" t="str">
            <v>SUDECAP</v>
          </cell>
          <cell r="C667" t="str">
            <v>D=  15 MM</v>
          </cell>
          <cell r="D667">
            <v>0</v>
          </cell>
          <cell r="E667">
            <v>0</v>
          </cell>
          <cell r="F667">
            <v>0</v>
          </cell>
          <cell r="G667">
            <v>0</v>
          </cell>
          <cell r="H667">
            <v>0</v>
          </cell>
          <cell r="I667">
            <v>0</v>
          </cell>
          <cell r="J667">
            <v>0</v>
          </cell>
          <cell r="K667">
            <v>0</v>
          </cell>
          <cell r="L667" t="str">
            <v>M</v>
          </cell>
          <cell r="M667">
            <v>23.86</v>
          </cell>
        </row>
        <row r="668">
          <cell r="A668" t="str">
            <v>10.06.02</v>
          </cell>
          <cell r="B668" t="str">
            <v>SUDECAP</v>
          </cell>
          <cell r="C668" t="str">
            <v>D=  22 MM</v>
          </cell>
          <cell r="D668">
            <v>0</v>
          </cell>
          <cell r="E668">
            <v>0</v>
          </cell>
          <cell r="F668">
            <v>0</v>
          </cell>
          <cell r="G668">
            <v>0</v>
          </cell>
          <cell r="H668">
            <v>0</v>
          </cell>
          <cell r="I668">
            <v>0</v>
          </cell>
          <cell r="J668">
            <v>0</v>
          </cell>
          <cell r="K668">
            <v>0</v>
          </cell>
          <cell r="L668" t="str">
            <v>M</v>
          </cell>
          <cell r="M668">
            <v>31.63</v>
          </cell>
        </row>
        <row r="669">
          <cell r="A669" t="str">
            <v>10.06.03</v>
          </cell>
          <cell r="B669" t="str">
            <v>SUDECAP</v>
          </cell>
          <cell r="C669" t="str">
            <v>D=  28 MM</v>
          </cell>
          <cell r="D669">
            <v>0</v>
          </cell>
          <cell r="E669">
            <v>0</v>
          </cell>
          <cell r="F669">
            <v>0</v>
          </cell>
          <cell r="G669">
            <v>0</v>
          </cell>
          <cell r="H669">
            <v>0</v>
          </cell>
          <cell r="I669">
            <v>0</v>
          </cell>
          <cell r="J669">
            <v>0</v>
          </cell>
          <cell r="K669">
            <v>0</v>
          </cell>
          <cell r="L669" t="str">
            <v>M</v>
          </cell>
          <cell r="M669">
            <v>46.56</v>
          </cell>
        </row>
        <row r="670">
          <cell r="A670" t="str">
            <v>10.06.04</v>
          </cell>
          <cell r="B670" t="str">
            <v>SUDECAP</v>
          </cell>
          <cell r="C670" t="str">
            <v>D=  35 MM</v>
          </cell>
          <cell r="D670">
            <v>0</v>
          </cell>
          <cell r="E670">
            <v>0</v>
          </cell>
          <cell r="F670">
            <v>0</v>
          </cell>
          <cell r="G670">
            <v>0</v>
          </cell>
          <cell r="H670">
            <v>0</v>
          </cell>
          <cell r="I670">
            <v>0</v>
          </cell>
          <cell r="J670">
            <v>0</v>
          </cell>
          <cell r="K670">
            <v>0</v>
          </cell>
          <cell r="L670" t="str">
            <v>M</v>
          </cell>
          <cell r="M670">
            <v>79.34</v>
          </cell>
        </row>
        <row r="671">
          <cell r="A671" t="str">
            <v>10.06.05</v>
          </cell>
          <cell r="B671" t="str">
            <v>SUDECAP</v>
          </cell>
          <cell r="C671" t="str">
            <v>D=  42 MM</v>
          </cell>
          <cell r="D671">
            <v>0</v>
          </cell>
          <cell r="E671">
            <v>0</v>
          </cell>
          <cell r="F671">
            <v>0</v>
          </cell>
          <cell r="G671">
            <v>0</v>
          </cell>
          <cell r="H671">
            <v>0</v>
          </cell>
          <cell r="I671">
            <v>0</v>
          </cell>
          <cell r="J671">
            <v>0</v>
          </cell>
          <cell r="K671">
            <v>0</v>
          </cell>
          <cell r="L671" t="str">
            <v>M</v>
          </cell>
          <cell r="M671">
            <v>102.19</v>
          </cell>
        </row>
        <row r="672">
          <cell r="A672" t="str">
            <v>10.10</v>
          </cell>
          <cell r="B672" t="str">
            <v>SUDECAP</v>
          </cell>
          <cell r="C672" t="str">
            <v>TUBO PVC ESGOTO, PB, VIROLA E ANEL, INCL. CONEXOES</v>
          </cell>
          <cell r="D672">
            <v>0</v>
          </cell>
          <cell r="E672">
            <v>0</v>
          </cell>
          <cell r="F672">
            <v>0</v>
          </cell>
          <cell r="G672">
            <v>0</v>
          </cell>
          <cell r="H672">
            <v>0</v>
          </cell>
          <cell r="I672">
            <v>0</v>
          </cell>
          <cell r="J672">
            <v>0</v>
          </cell>
          <cell r="K672">
            <v>0</v>
          </cell>
          <cell r="L672">
            <v>0</v>
          </cell>
          <cell r="M672">
            <v>0</v>
          </cell>
        </row>
        <row r="673">
          <cell r="A673" t="str">
            <v>10.10.02</v>
          </cell>
          <cell r="B673" t="str">
            <v>SUDECAP</v>
          </cell>
          <cell r="C673" t="str">
            <v>D=  50 MM</v>
          </cell>
          <cell r="D673">
            <v>0</v>
          </cell>
          <cell r="E673">
            <v>0</v>
          </cell>
          <cell r="F673">
            <v>0</v>
          </cell>
          <cell r="G673">
            <v>0</v>
          </cell>
          <cell r="H673">
            <v>0</v>
          </cell>
          <cell r="I673">
            <v>0</v>
          </cell>
          <cell r="J673">
            <v>0</v>
          </cell>
          <cell r="K673">
            <v>0</v>
          </cell>
          <cell r="L673" t="str">
            <v>M</v>
          </cell>
          <cell r="M673">
            <v>22.38</v>
          </cell>
        </row>
        <row r="674">
          <cell r="A674" t="str">
            <v>10.10.03</v>
          </cell>
          <cell r="B674" t="str">
            <v>SUDECAP</v>
          </cell>
          <cell r="C674" t="str">
            <v>D=  75 MM</v>
          </cell>
          <cell r="D674">
            <v>0</v>
          </cell>
          <cell r="E674">
            <v>0</v>
          </cell>
          <cell r="F674">
            <v>0</v>
          </cell>
          <cell r="G674">
            <v>0</v>
          </cell>
          <cell r="H674">
            <v>0</v>
          </cell>
          <cell r="I674">
            <v>0</v>
          </cell>
          <cell r="J674">
            <v>0</v>
          </cell>
          <cell r="K674">
            <v>0</v>
          </cell>
          <cell r="L674" t="str">
            <v>M</v>
          </cell>
          <cell r="M674">
            <v>28.17</v>
          </cell>
        </row>
        <row r="675">
          <cell r="A675" t="str">
            <v>10.10.04</v>
          </cell>
          <cell r="B675" t="str">
            <v>SUDECAP</v>
          </cell>
          <cell r="C675" t="str">
            <v>D= 100 MM</v>
          </cell>
          <cell r="D675">
            <v>0</v>
          </cell>
          <cell r="E675">
            <v>0</v>
          </cell>
          <cell r="F675">
            <v>0</v>
          </cell>
          <cell r="G675">
            <v>0</v>
          </cell>
          <cell r="H675">
            <v>0</v>
          </cell>
          <cell r="I675">
            <v>0</v>
          </cell>
          <cell r="J675">
            <v>0</v>
          </cell>
          <cell r="K675">
            <v>0</v>
          </cell>
          <cell r="L675" t="str">
            <v>M</v>
          </cell>
          <cell r="M675">
            <v>32.36</v>
          </cell>
        </row>
        <row r="676">
          <cell r="A676" t="str">
            <v>10.10.05</v>
          </cell>
          <cell r="B676" t="str">
            <v>SUDECAP</v>
          </cell>
          <cell r="C676" t="str">
            <v>D= 150 MM</v>
          </cell>
          <cell r="D676">
            <v>0</v>
          </cell>
          <cell r="E676">
            <v>0</v>
          </cell>
          <cell r="F676">
            <v>0</v>
          </cell>
          <cell r="G676">
            <v>0</v>
          </cell>
          <cell r="H676">
            <v>0</v>
          </cell>
          <cell r="I676">
            <v>0</v>
          </cell>
          <cell r="J676">
            <v>0</v>
          </cell>
          <cell r="K676">
            <v>0</v>
          </cell>
          <cell r="L676" t="str">
            <v>M</v>
          </cell>
          <cell r="M676">
            <v>55.67</v>
          </cell>
        </row>
        <row r="677">
          <cell r="A677" t="str">
            <v>10.10.06</v>
          </cell>
          <cell r="B677" t="str">
            <v>SUDECAP</v>
          </cell>
          <cell r="C677" t="str">
            <v>D= 200 MM</v>
          </cell>
          <cell r="D677">
            <v>0</v>
          </cell>
          <cell r="E677">
            <v>0</v>
          </cell>
          <cell r="F677">
            <v>0</v>
          </cell>
          <cell r="G677">
            <v>0</v>
          </cell>
          <cell r="H677">
            <v>0</v>
          </cell>
          <cell r="I677">
            <v>0</v>
          </cell>
          <cell r="J677">
            <v>0</v>
          </cell>
          <cell r="K677">
            <v>0</v>
          </cell>
          <cell r="L677" t="str">
            <v>M</v>
          </cell>
          <cell r="M677">
            <v>108.12</v>
          </cell>
        </row>
        <row r="678">
          <cell r="A678" t="str">
            <v>10.10.07</v>
          </cell>
          <cell r="B678" t="str">
            <v>SUDECAP</v>
          </cell>
          <cell r="C678" t="str">
            <v>D= 250 MM</v>
          </cell>
          <cell r="D678">
            <v>0</v>
          </cell>
          <cell r="E678">
            <v>0</v>
          </cell>
          <cell r="F678">
            <v>0</v>
          </cell>
          <cell r="G678">
            <v>0</v>
          </cell>
          <cell r="H678">
            <v>0</v>
          </cell>
          <cell r="I678">
            <v>0</v>
          </cell>
          <cell r="J678">
            <v>0</v>
          </cell>
          <cell r="K678">
            <v>0</v>
          </cell>
          <cell r="L678" t="str">
            <v>M</v>
          </cell>
          <cell r="M678">
            <v>147.57</v>
          </cell>
        </row>
        <row r="679">
          <cell r="A679" t="str">
            <v>10.12</v>
          </cell>
          <cell r="B679" t="str">
            <v>SUDECAP</v>
          </cell>
          <cell r="C679" t="str">
            <v>TUBO PVC ESGOTO PONTA/BOLSA, SOLDA, INCL.CONEXOES</v>
          </cell>
          <cell r="D679">
            <v>0</v>
          </cell>
          <cell r="E679">
            <v>0</v>
          </cell>
          <cell r="F679">
            <v>0</v>
          </cell>
          <cell r="G679">
            <v>0</v>
          </cell>
          <cell r="H679">
            <v>0</v>
          </cell>
          <cell r="I679">
            <v>0</v>
          </cell>
          <cell r="J679">
            <v>0</v>
          </cell>
          <cell r="K679">
            <v>0</v>
          </cell>
          <cell r="L679">
            <v>0</v>
          </cell>
          <cell r="M679">
            <v>0</v>
          </cell>
        </row>
        <row r="680">
          <cell r="A680" t="str">
            <v>10.12.01</v>
          </cell>
          <cell r="B680" t="str">
            <v>SUDECAP</v>
          </cell>
          <cell r="C680" t="str">
            <v>D=  40 MM</v>
          </cell>
          <cell r="D680">
            <v>0</v>
          </cell>
          <cell r="E680">
            <v>0</v>
          </cell>
          <cell r="F680">
            <v>0</v>
          </cell>
          <cell r="G680">
            <v>0</v>
          </cell>
          <cell r="H680">
            <v>0</v>
          </cell>
          <cell r="I680">
            <v>0</v>
          </cell>
          <cell r="J680">
            <v>0</v>
          </cell>
          <cell r="K680">
            <v>0</v>
          </cell>
          <cell r="L680" t="str">
            <v>M</v>
          </cell>
          <cell r="M680">
            <v>14.03</v>
          </cell>
        </row>
        <row r="681">
          <cell r="A681" t="str">
            <v>10.14</v>
          </cell>
          <cell r="B681" t="str">
            <v>SUDECAP</v>
          </cell>
          <cell r="C681" t="str">
            <v>TUBO PVC ESG. REFORÇADO, PB, VIR., ANEL INCL.CONEX</v>
          </cell>
          <cell r="D681">
            <v>0</v>
          </cell>
          <cell r="E681">
            <v>0</v>
          </cell>
          <cell r="F681">
            <v>0</v>
          </cell>
          <cell r="G681">
            <v>0</v>
          </cell>
          <cell r="H681">
            <v>0</v>
          </cell>
          <cell r="I681">
            <v>0</v>
          </cell>
          <cell r="J681">
            <v>0</v>
          </cell>
          <cell r="K681">
            <v>0</v>
          </cell>
          <cell r="L681">
            <v>0</v>
          </cell>
          <cell r="M681">
            <v>0</v>
          </cell>
        </row>
        <row r="682">
          <cell r="A682" t="str">
            <v>10.14.03</v>
          </cell>
          <cell r="B682" t="str">
            <v>SUDECAP</v>
          </cell>
          <cell r="C682" t="str">
            <v>D=  75 MM</v>
          </cell>
          <cell r="D682">
            <v>0</v>
          </cell>
          <cell r="E682">
            <v>0</v>
          </cell>
          <cell r="F682">
            <v>0</v>
          </cell>
          <cell r="G682">
            <v>0</v>
          </cell>
          <cell r="H682">
            <v>0</v>
          </cell>
          <cell r="I682">
            <v>0</v>
          </cell>
          <cell r="J682">
            <v>0</v>
          </cell>
          <cell r="K682">
            <v>0</v>
          </cell>
          <cell r="L682" t="str">
            <v>M</v>
          </cell>
          <cell r="M682">
            <v>38.99</v>
          </cell>
        </row>
        <row r="683">
          <cell r="A683" t="str">
            <v>10.14.04</v>
          </cell>
          <cell r="B683" t="str">
            <v>SUDECAP</v>
          </cell>
          <cell r="C683" t="str">
            <v>D= 100 MM</v>
          </cell>
          <cell r="D683">
            <v>0</v>
          </cell>
          <cell r="E683">
            <v>0</v>
          </cell>
          <cell r="F683">
            <v>0</v>
          </cell>
          <cell r="G683">
            <v>0</v>
          </cell>
          <cell r="H683">
            <v>0</v>
          </cell>
          <cell r="I683">
            <v>0</v>
          </cell>
          <cell r="J683">
            <v>0</v>
          </cell>
          <cell r="K683">
            <v>0</v>
          </cell>
          <cell r="L683" t="str">
            <v>M</v>
          </cell>
          <cell r="M683">
            <v>55.72</v>
          </cell>
        </row>
        <row r="684">
          <cell r="A684" t="str">
            <v>10.14.05</v>
          </cell>
          <cell r="B684" t="str">
            <v>SUDECAP</v>
          </cell>
          <cell r="C684" t="str">
            <v>D= 150 MM</v>
          </cell>
          <cell r="D684">
            <v>0</v>
          </cell>
          <cell r="E684">
            <v>0</v>
          </cell>
          <cell r="F684">
            <v>0</v>
          </cell>
          <cell r="G684">
            <v>0</v>
          </cell>
          <cell r="H684">
            <v>0</v>
          </cell>
          <cell r="I684">
            <v>0</v>
          </cell>
          <cell r="J684">
            <v>0</v>
          </cell>
          <cell r="K684">
            <v>0</v>
          </cell>
          <cell r="L684" t="str">
            <v>M</v>
          </cell>
          <cell r="M684">
            <v>94.42</v>
          </cell>
        </row>
        <row r="685">
          <cell r="A685" t="str">
            <v>10.18</v>
          </cell>
          <cell r="B685" t="str">
            <v>SUDECAP</v>
          </cell>
          <cell r="C685" t="str">
            <v>CONEXOES</v>
          </cell>
          <cell r="D685">
            <v>0</v>
          </cell>
          <cell r="E685">
            <v>0</v>
          </cell>
          <cell r="F685">
            <v>0</v>
          </cell>
          <cell r="G685">
            <v>0</v>
          </cell>
          <cell r="H685">
            <v>0</v>
          </cell>
          <cell r="I685">
            <v>0</v>
          </cell>
          <cell r="J685">
            <v>0</v>
          </cell>
          <cell r="K685">
            <v>0</v>
          </cell>
          <cell r="L685">
            <v>0</v>
          </cell>
          <cell r="M685">
            <v>0</v>
          </cell>
        </row>
        <row r="686">
          <cell r="A686" t="str">
            <v>10.18.01</v>
          </cell>
          <cell r="B686" t="str">
            <v>SUDECAP</v>
          </cell>
          <cell r="C686" t="str">
            <v>ADAPTADOR PVC ROSCA E FLANGE P/ CX.D'AGUA D= 1/2"</v>
          </cell>
          <cell r="D686">
            <v>0</v>
          </cell>
          <cell r="E686">
            <v>0</v>
          </cell>
          <cell r="F686">
            <v>0</v>
          </cell>
          <cell r="G686">
            <v>0</v>
          </cell>
          <cell r="H686">
            <v>0</v>
          </cell>
          <cell r="I686">
            <v>0</v>
          </cell>
          <cell r="J686">
            <v>0</v>
          </cell>
          <cell r="K686">
            <v>0</v>
          </cell>
          <cell r="L686" t="str">
            <v>UN</v>
          </cell>
          <cell r="M686">
            <v>19.010000000000002</v>
          </cell>
        </row>
        <row r="687">
          <cell r="A687" t="str">
            <v>10.18.02</v>
          </cell>
          <cell r="B687" t="str">
            <v>SUDECAP</v>
          </cell>
          <cell r="C687" t="str">
            <v>ADAPTADOR PVC ROSCA E FLANGE P/ CX.D'AGUA D= 3/4"</v>
          </cell>
          <cell r="D687">
            <v>0</v>
          </cell>
          <cell r="E687">
            <v>0</v>
          </cell>
          <cell r="F687">
            <v>0</v>
          </cell>
          <cell r="G687">
            <v>0</v>
          </cell>
          <cell r="H687">
            <v>0</v>
          </cell>
          <cell r="I687">
            <v>0</v>
          </cell>
          <cell r="J687">
            <v>0</v>
          </cell>
          <cell r="K687">
            <v>0</v>
          </cell>
          <cell r="L687" t="str">
            <v>UN</v>
          </cell>
          <cell r="M687">
            <v>19.7</v>
          </cell>
        </row>
        <row r="688">
          <cell r="A688" t="str">
            <v>10.18.03</v>
          </cell>
          <cell r="B688" t="str">
            <v>SUDECAP</v>
          </cell>
          <cell r="C688" t="str">
            <v>ADAPTADOR PVC ROSCA E FLANGE P/ CX.D'AGUA D= 1"</v>
          </cell>
          <cell r="D688">
            <v>0</v>
          </cell>
          <cell r="E688">
            <v>0</v>
          </cell>
          <cell r="F688">
            <v>0</v>
          </cell>
          <cell r="G688">
            <v>0</v>
          </cell>
          <cell r="H688">
            <v>0</v>
          </cell>
          <cell r="I688">
            <v>0</v>
          </cell>
          <cell r="J688">
            <v>0</v>
          </cell>
          <cell r="K688">
            <v>0</v>
          </cell>
          <cell r="L688" t="str">
            <v>UN</v>
          </cell>
          <cell r="M688">
            <v>24.06</v>
          </cell>
        </row>
        <row r="689">
          <cell r="A689" t="str">
            <v>10.18.04</v>
          </cell>
          <cell r="B689" t="str">
            <v>SUDECAP</v>
          </cell>
          <cell r="C689" t="str">
            <v>ADAPTADOR PVC ROSCA E FLANGE P/ CX.D'AGUA D=1 1/4"</v>
          </cell>
          <cell r="D689">
            <v>0</v>
          </cell>
          <cell r="E689">
            <v>0</v>
          </cell>
          <cell r="F689">
            <v>0</v>
          </cell>
          <cell r="G689">
            <v>0</v>
          </cell>
          <cell r="H689">
            <v>0</v>
          </cell>
          <cell r="I689">
            <v>0</v>
          </cell>
          <cell r="J689">
            <v>0</v>
          </cell>
          <cell r="K689">
            <v>0</v>
          </cell>
          <cell r="L689" t="str">
            <v>UN</v>
          </cell>
          <cell r="M689">
            <v>37.03</v>
          </cell>
        </row>
        <row r="690">
          <cell r="A690" t="str">
            <v>10.18.05</v>
          </cell>
          <cell r="B690" t="str">
            <v>SUDECAP</v>
          </cell>
          <cell r="C690" t="str">
            <v>ADAPTADOR PVC ROSCA E FLANGE P/ CX.D'AGUA D=1 1/2"</v>
          </cell>
          <cell r="D690">
            <v>0</v>
          </cell>
          <cell r="E690">
            <v>0</v>
          </cell>
          <cell r="F690">
            <v>0</v>
          </cell>
          <cell r="G690">
            <v>0</v>
          </cell>
          <cell r="H690">
            <v>0</v>
          </cell>
          <cell r="I690">
            <v>0</v>
          </cell>
          <cell r="J690">
            <v>0</v>
          </cell>
          <cell r="K690">
            <v>0</v>
          </cell>
          <cell r="L690" t="str">
            <v>UN</v>
          </cell>
          <cell r="M690">
            <v>37.46</v>
          </cell>
        </row>
        <row r="691">
          <cell r="A691" t="str">
            <v>10.18.06</v>
          </cell>
          <cell r="B691" t="str">
            <v>SUDECAP</v>
          </cell>
          <cell r="C691" t="str">
            <v>ADAPTADOR PVC ROSCA E FLANGE P/ CX.D'AGUA D= 2"</v>
          </cell>
          <cell r="D691">
            <v>0</v>
          </cell>
          <cell r="E691">
            <v>0</v>
          </cell>
          <cell r="F691">
            <v>0</v>
          </cell>
          <cell r="G691">
            <v>0</v>
          </cell>
          <cell r="H691">
            <v>0</v>
          </cell>
          <cell r="I691">
            <v>0</v>
          </cell>
          <cell r="J691">
            <v>0</v>
          </cell>
          <cell r="K691">
            <v>0</v>
          </cell>
          <cell r="L691" t="str">
            <v>UN</v>
          </cell>
          <cell r="M691">
            <v>59.44</v>
          </cell>
        </row>
        <row r="692">
          <cell r="A692" t="str">
            <v>10.18.08</v>
          </cell>
          <cell r="B692" t="str">
            <v>SUDECAP</v>
          </cell>
          <cell r="C692" t="str">
            <v>ADAPTADOR PVC ROSCA E FLANGE P/ CX D'AGUA D=2 1/2"</v>
          </cell>
          <cell r="D692">
            <v>0</v>
          </cell>
          <cell r="E692">
            <v>0</v>
          </cell>
          <cell r="F692">
            <v>0</v>
          </cell>
          <cell r="G692">
            <v>0</v>
          </cell>
          <cell r="H692">
            <v>0</v>
          </cell>
          <cell r="I692">
            <v>0</v>
          </cell>
          <cell r="J692">
            <v>0</v>
          </cell>
          <cell r="K692">
            <v>0</v>
          </cell>
          <cell r="L692" t="str">
            <v>UN</v>
          </cell>
          <cell r="M692">
            <v>302.11</v>
          </cell>
        </row>
        <row r="693">
          <cell r="A693" t="str">
            <v>10.20</v>
          </cell>
          <cell r="B693" t="str">
            <v>SUDECAP</v>
          </cell>
          <cell r="C693" t="str">
            <v>REGISTRO DE PRESSAO</v>
          </cell>
          <cell r="D693">
            <v>0</v>
          </cell>
          <cell r="E693">
            <v>0</v>
          </cell>
          <cell r="F693">
            <v>0</v>
          </cell>
          <cell r="G693">
            <v>0</v>
          </cell>
          <cell r="H693">
            <v>0</v>
          </cell>
          <cell r="I693">
            <v>0</v>
          </cell>
          <cell r="J693">
            <v>0</v>
          </cell>
          <cell r="K693">
            <v>0</v>
          </cell>
          <cell r="L693">
            <v>0</v>
          </cell>
          <cell r="M693">
            <v>0</v>
          </cell>
        </row>
        <row r="694">
          <cell r="A694" t="str">
            <v>10.20.11</v>
          </cell>
          <cell r="B694" t="str">
            <v>SUDECAP</v>
          </cell>
          <cell r="C694" t="str">
            <v>COM CANOPLA DL-1416 D= 1/2" FABRIMAR/EQUIVALENTE</v>
          </cell>
          <cell r="D694">
            <v>0</v>
          </cell>
          <cell r="E694">
            <v>0</v>
          </cell>
          <cell r="F694">
            <v>0</v>
          </cell>
          <cell r="G694">
            <v>0</v>
          </cell>
          <cell r="H694">
            <v>0</v>
          </cell>
          <cell r="I694">
            <v>0</v>
          </cell>
          <cell r="J694">
            <v>0</v>
          </cell>
          <cell r="K694">
            <v>0</v>
          </cell>
          <cell r="L694" t="str">
            <v>UN</v>
          </cell>
          <cell r="M694">
            <v>72.569999999999993</v>
          </cell>
        </row>
        <row r="695">
          <cell r="A695" t="str">
            <v>10.20.12</v>
          </cell>
          <cell r="B695" t="str">
            <v>SUDECAP</v>
          </cell>
          <cell r="C695" t="str">
            <v>COM CANOPLA DL-1416 D= 3/4" FABRIMAR/EQUIVALENTE</v>
          </cell>
          <cell r="D695">
            <v>0</v>
          </cell>
          <cell r="E695">
            <v>0</v>
          </cell>
          <cell r="F695">
            <v>0</v>
          </cell>
          <cell r="G695">
            <v>0</v>
          </cell>
          <cell r="H695">
            <v>0</v>
          </cell>
          <cell r="I695">
            <v>0</v>
          </cell>
          <cell r="J695">
            <v>0</v>
          </cell>
          <cell r="K695">
            <v>0</v>
          </cell>
          <cell r="L695" t="str">
            <v>UN</v>
          </cell>
          <cell r="M695">
            <v>78.53</v>
          </cell>
        </row>
        <row r="696">
          <cell r="A696" t="str">
            <v>10.22</v>
          </cell>
          <cell r="B696" t="str">
            <v>SUDECAP</v>
          </cell>
          <cell r="C696" t="str">
            <v>REGISTRO DE GAVETA</v>
          </cell>
          <cell r="D696">
            <v>0</v>
          </cell>
          <cell r="E696">
            <v>0</v>
          </cell>
          <cell r="F696">
            <v>0</v>
          </cell>
          <cell r="G696">
            <v>0</v>
          </cell>
          <cell r="H696">
            <v>0</v>
          </cell>
          <cell r="I696">
            <v>0</v>
          </cell>
          <cell r="J696">
            <v>0</v>
          </cell>
          <cell r="K696">
            <v>0</v>
          </cell>
          <cell r="L696">
            <v>0</v>
          </cell>
          <cell r="M696">
            <v>0</v>
          </cell>
        </row>
        <row r="697">
          <cell r="A697" t="str">
            <v>10.22.01</v>
          </cell>
          <cell r="B697" t="str">
            <v>SUDECAP</v>
          </cell>
          <cell r="C697" t="str">
            <v>REGISTRO GAVETA BRUTO 1510-B 1/2"FABRIMAR /EQUIVALENTE</v>
          </cell>
          <cell r="D697">
            <v>0</v>
          </cell>
          <cell r="E697">
            <v>0</v>
          </cell>
          <cell r="F697">
            <v>0</v>
          </cell>
          <cell r="G697">
            <v>0</v>
          </cell>
          <cell r="H697">
            <v>0</v>
          </cell>
          <cell r="I697">
            <v>0</v>
          </cell>
          <cell r="J697">
            <v>0</v>
          </cell>
          <cell r="K697">
            <v>0</v>
          </cell>
          <cell r="L697" t="str">
            <v>UN</v>
          </cell>
          <cell r="M697">
            <v>33.75</v>
          </cell>
        </row>
        <row r="698">
          <cell r="A698" t="str">
            <v>10.22.02</v>
          </cell>
          <cell r="B698" t="str">
            <v>SUDECAP</v>
          </cell>
          <cell r="C698" t="str">
            <v>REGISTRO GAVETA BRUTO 1510-B 3/4"FABRIMAR /EQUIVALENTE</v>
          </cell>
          <cell r="D698">
            <v>0</v>
          </cell>
          <cell r="E698">
            <v>0</v>
          </cell>
          <cell r="F698">
            <v>0</v>
          </cell>
          <cell r="G698">
            <v>0</v>
          </cell>
          <cell r="H698">
            <v>0</v>
          </cell>
          <cell r="I698">
            <v>0</v>
          </cell>
          <cell r="J698">
            <v>0</v>
          </cell>
          <cell r="K698">
            <v>0</v>
          </cell>
          <cell r="L698" t="str">
            <v>UN</v>
          </cell>
          <cell r="M698">
            <v>37.29</v>
          </cell>
        </row>
        <row r="699">
          <cell r="A699" t="str">
            <v>10.22.03</v>
          </cell>
          <cell r="B699" t="str">
            <v>SUDECAP</v>
          </cell>
          <cell r="C699" t="str">
            <v>REGISTRO GAVETA BRUTO 1510-B  1" FABRIMAR /EQUIVALENTE</v>
          </cell>
          <cell r="D699">
            <v>0</v>
          </cell>
          <cell r="E699">
            <v>0</v>
          </cell>
          <cell r="F699">
            <v>0</v>
          </cell>
          <cell r="G699">
            <v>0</v>
          </cell>
          <cell r="H699">
            <v>0</v>
          </cell>
          <cell r="I699">
            <v>0</v>
          </cell>
          <cell r="J699">
            <v>0</v>
          </cell>
          <cell r="K699">
            <v>0</v>
          </cell>
          <cell r="L699" t="str">
            <v>UN</v>
          </cell>
          <cell r="M699">
            <v>43.42</v>
          </cell>
        </row>
        <row r="700">
          <cell r="A700" t="str">
            <v>10.22.04</v>
          </cell>
          <cell r="B700" t="str">
            <v>SUDECAP</v>
          </cell>
          <cell r="C700" t="str">
            <v>REGISTRO GAVETA BRUTO 1510-B 1 1/4" FABRIMAR/ EQUIVALENTE</v>
          </cell>
          <cell r="D700">
            <v>0</v>
          </cell>
          <cell r="E700">
            <v>0</v>
          </cell>
          <cell r="F700">
            <v>0</v>
          </cell>
          <cell r="G700">
            <v>0</v>
          </cell>
          <cell r="H700">
            <v>0</v>
          </cell>
          <cell r="I700">
            <v>0</v>
          </cell>
          <cell r="J700">
            <v>0</v>
          </cell>
          <cell r="K700">
            <v>0</v>
          </cell>
          <cell r="L700" t="str">
            <v>UN</v>
          </cell>
          <cell r="M700">
            <v>94.79</v>
          </cell>
        </row>
        <row r="701">
          <cell r="A701" t="str">
            <v>10.22.05</v>
          </cell>
          <cell r="B701" t="str">
            <v>SUDECAP</v>
          </cell>
          <cell r="C701" t="str">
            <v>REGISTRO GAVETA BRUTO 1510-B 1 1/2" FABRIMAR/ EQUIVALENTE</v>
          </cell>
          <cell r="D701">
            <v>0</v>
          </cell>
          <cell r="E701">
            <v>0</v>
          </cell>
          <cell r="F701">
            <v>0</v>
          </cell>
          <cell r="G701">
            <v>0</v>
          </cell>
          <cell r="H701">
            <v>0</v>
          </cell>
          <cell r="I701">
            <v>0</v>
          </cell>
          <cell r="J701">
            <v>0</v>
          </cell>
          <cell r="K701">
            <v>0</v>
          </cell>
          <cell r="L701" t="str">
            <v>UN</v>
          </cell>
          <cell r="M701">
            <v>123.11</v>
          </cell>
        </row>
        <row r="702">
          <cell r="A702" t="str">
            <v>10.22.06</v>
          </cell>
          <cell r="B702" t="str">
            <v>SUDECAP</v>
          </cell>
          <cell r="C702" t="str">
            <v>REGISTRO GAVETA BRUTO 1510-B  2"  FABRIMAR/EQUIVALENTE</v>
          </cell>
          <cell r="D702">
            <v>0</v>
          </cell>
          <cell r="E702">
            <v>0</v>
          </cell>
          <cell r="F702">
            <v>0</v>
          </cell>
          <cell r="G702">
            <v>0</v>
          </cell>
          <cell r="H702">
            <v>0</v>
          </cell>
          <cell r="I702">
            <v>0</v>
          </cell>
          <cell r="J702">
            <v>0</v>
          </cell>
          <cell r="K702">
            <v>0</v>
          </cell>
          <cell r="L702" t="str">
            <v>UN</v>
          </cell>
          <cell r="M702">
            <v>182.31</v>
          </cell>
        </row>
        <row r="703">
          <cell r="A703" t="str">
            <v>10.22.07</v>
          </cell>
          <cell r="B703" t="str">
            <v>SUDECAP</v>
          </cell>
          <cell r="C703" t="str">
            <v>REGISTRO GAVETA BRUTO 1502 2 1/2" DECA / EQUIVALENTE</v>
          </cell>
          <cell r="D703">
            <v>0</v>
          </cell>
          <cell r="E703">
            <v>0</v>
          </cell>
          <cell r="F703">
            <v>0</v>
          </cell>
          <cell r="G703">
            <v>0</v>
          </cell>
          <cell r="H703">
            <v>0</v>
          </cell>
          <cell r="I703">
            <v>0</v>
          </cell>
          <cell r="J703">
            <v>0</v>
          </cell>
          <cell r="K703">
            <v>0</v>
          </cell>
          <cell r="L703" t="str">
            <v>UN</v>
          </cell>
          <cell r="M703">
            <v>299.12</v>
          </cell>
        </row>
        <row r="704">
          <cell r="A704" t="str">
            <v>10.22.08</v>
          </cell>
          <cell r="B704" t="str">
            <v>SUDECAP</v>
          </cell>
          <cell r="C704" t="str">
            <v>REGISTRO GAVETA BRUTO 1502 3"     DECA / EQUIVALENTE</v>
          </cell>
          <cell r="D704">
            <v>0</v>
          </cell>
          <cell r="E704">
            <v>0</v>
          </cell>
          <cell r="F704">
            <v>0</v>
          </cell>
          <cell r="G704">
            <v>0</v>
          </cell>
          <cell r="H704">
            <v>0</v>
          </cell>
          <cell r="I704">
            <v>0</v>
          </cell>
          <cell r="J704">
            <v>0</v>
          </cell>
          <cell r="K704">
            <v>0</v>
          </cell>
          <cell r="L704" t="str">
            <v>UN</v>
          </cell>
          <cell r="M704">
            <v>465.46</v>
          </cell>
        </row>
        <row r="705">
          <cell r="A705" t="str">
            <v>10.22.09</v>
          </cell>
          <cell r="B705" t="str">
            <v>SUDECAP</v>
          </cell>
          <cell r="C705" t="str">
            <v>REGISTRO GAVETA BRUTO 1502 4"     DECA / EQUIVALENTE</v>
          </cell>
          <cell r="D705">
            <v>0</v>
          </cell>
          <cell r="E705">
            <v>0</v>
          </cell>
          <cell r="F705">
            <v>0</v>
          </cell>
          <cell r="G705">
            <v>0</v>
          </cell>
          <cell r="H705">
            <v>0</v>
          </cell>
          <cell r="I705">
            <v>0</v>
          </cell>
          <cell r="J705">
            <v>0</v>
          </cell>
          <cell r="K705">
            <v>0</v>
          </cell>
          <cell r="L705" t="str">
            <v>UN</v>
          </cell>
          <cell r="M705">
            <v>701.78</v>
          </cell>
        </row>
        <row r="706">
          <cell r="A706" t="str">
            <v>10.22.41</v>
          </cell>
          <cell r="B706" t="str">
            <v>SUDECAP</v>
          </cell>
          <cell r="C706" t="str">
            <v>COM CANOPLA C-1509 DL, D= 1/2" FABRIMAR OU EQUIVALENTE</v>
          </cell>
          <cell r="D706">
            <v>0</v>
          </cell>
          <cell r="E706">
            <v>0</v>
          </cell>
          <cell r="F706">
            <v>0</v>
          </cell>
          <cell r="G706">
            <v>0</v>
          </cell>
          <cell r="H706">
            <v>0</v>
          </cell>
          <cell r="I706">
            <v>0</v>
          </cell>
          <cell r="J706">
            <v>0</v>
          </cell>
          <cell r="K706">
            <v>0</v>
          </cell>
          <cell r="L706" t="str">
            <v>UN</v>
          </cell>
          <cell r="M706">
            <v>84.54</v>
          </cell>
        </row>
        <row r="707">
          <cell r="A707" t="str">
            <v>10.22.42</v>
          </cell>
          <cell r="B707" t="str">
            <v>SUDECAP</v>
          </cell>
          <cell r="C707" t="str">
            <v>COM CANOPLA C-1509 DL, D=3/4"  FABRIMAR OU EQUIVALENTE</v>
          </cell>
          <cell r="D707">
            <v>0</v>
          </cell>
          <cell r="E707">
            <v>0</v>
          </cell>
          <cell r="F707">
            <v>0</v>
          </cell>
          <cell r="G707">
            <v>0</v>
          </cell>
          <cell r="H707">
            <v>0</v>
          </cell>
          <cell r="I707">
            <v>0</v>
          </cell>
          <cell r="J707">
            <v>0</v>
          </cell>
          <cell r="K707">
            <v>0</v>
          </cell>
          <cell r="L707" t="str">
            <v>UN</v>
          </cell>
          <cell r="M707">
            <v>91.28</v>
          </cell>
        </row>
        <row r="708">
          <cell r="A708" t="str">
            <v>10.22.43</v>
          </cell>
          <cell r="B708" t="str">
            <v>SUDECAP</v>
          </cell>
          <cell r="C708" t="str">
            <v>COM CANOPLA C-1509 DL, D=1"    FABRIMAR OU EQUIVALENTE</v>
          </cell>
          <cell r="D708">
            <v>0</v>
          </cell>
          <cell r="E708">
            <v>0</v>
          </cell>
          <cell r="F708">
            <v>0</v>
          </cell>
          <cell r="G708">
            <v>0</v>
          </cell>
          <cell r="H708">
            <v>0</v>
          </cell>
          <cell r="I708">
            <v>0</v>
          </cell>
          <cell r="J708">
            <v>0</v>
          </cell>
          <cell r="K708">
            <v>0</v>
          </cell>
          <cell r="L708" t="str">
            <v>UN</v>
          </cell>
          <cell r="M708">
            <v>104.07</v>
          </cell>
        </row>
        <row r="709">
          <cell r="A709" t="str">
            <v>10.22.45</v>
          </cell>
          <cell r="B709" t="str">
            <v>SUDECAP</v>
          </cell>
          <cell r="C709" t="str">
            <v>COM CANOPLA C-1509 DL, D=1 1/2"FABRIMAR OU EQUIVALENTE</v>
          </cell>
          <cell r="D709">
            <v>0</v>
          </cell>
          <cell r="E709">
            <v>0</v>
          </cell>
          <cell r="F709">
            <v>0</v>
          </cell>
          <cell r="G709">
            <v>0</v>
          </cell>
          <cell r="H709">
            <v>0</v>
          </cell>
          <cell r="I709">
            <v>0</v>
          </cell>
          <cell r="J709">
            <v>0</v>
          </cell>
          <cell r="K709">
            <v>0</v>
          </cell>
          <cell r="L709" t="str">
            <v>UN</v>
          </cell>
          <cell r="M709">
            <v>151.99</v>
          </cell>
        </row>
        <row r="710">
          <cell r="A710" t="str">
            <v>10.24</v>
          </cell>
          <cell r="B710" t="str">
            <v>SUDECAP</v>
          </cell>
          <cell r="C710" t="str">
            <v>TORNEIRA</v>
          </cell>
          <cell r="D710">
            <v>0</v>
          </cell>
          <cell r="E710">
            <v>0</v>
          </cell>
          <cell r="F710">
            <v>0</v>
          </cell>
          <cell r="G710">
            <v>0</v>
          </cell>
          <cell r="H710">
            <v>0</v>
          </cell>
          <cell r="I710">
            <v>0</v>
          </cell>
          <cell r="J710">
            <v>0</v>
          </cell>
          <cell r="K710">
            <v>0</v>
          </cell>
          <cell r="L710">
            <v>0</v>
          </cell>
          <cell r="M710">
            <v>0</v>
          </cell>
        </row>
        <row r="711">
          <cell r="A711" t="str">
            <v>10.24.01</v>
          </cell>
          <cell r="B711" t="str">
            <v>SUDECAP</v>
          </cell>
          <cell r="C711" t="str">
            <v>P/PIA BANCA,ALAVANCA,SAIDA LATERAL 1167-P FABR/EQUIVALENTE</v>
          </cell>
          <cell r="D711">
            <v>0</v>
          </cell>
          <cell r="E711">
            <v>0</v>
          </cell>
          <cell r="F711">
            <v>0</v>
          </cell>
          <cell r="G711">
            <v>0</v>
          </cell>
          <cell r="H711">
            <v>0</v>
          </cell>
          <cell r="I711">
            <v>0</v>
          </cell>
          <cell r="J711">
            <v>0</v>
          </cell>
          <cell r="K711">
            <v>0</v>
          </cell>
          <cell r="L711" t="str">
            <v>UN</v>
          </cell>
          <cell r="M711">
            <v>389.55</v>
          </cell>
        </row>
        <row r="712">
          <cell r="A712" t="str">
            <v>10.24.02</v>
          </cell>
          <cell r="B712" t="str">
            <v>SUDECAP</v>
          </cell>
          <cell r="C712" t="str">
            <v>P/PIA MISTURADOR PAREDE 1258-DL FABRIMAR/EQUIVALENTE</v>
          </cell>
          <cell r="D712">
            <v>0</v>
          </cell>
          <cell r="E712">
            <v>0</v>
          </cell>
          <cell r="F712">
            <v>0</v>
          </cell>
          <cell r="G712">
            <v>0</v>
          </cell>
          <cell r="H712">
            <v>0</v>
          </cell>
          <cell r="I712">
            <v>0</v>
          </cell>
          <cell r="J712">
            <v>0</v>
          </cell>
          <cell r="K712">
            <v>0</v>
          </cell>
          <cell r="L712" t="str">
            <v>UN</v>
          </cell>
          <cell r="M712">
            <v>361.94</v>
          </cell>
        </row>
        <row r="713">
          <cell r="A713" t="str">
            <v>10.24.03</v>
          </cell>
          <cell r="B713" t="str">
            <v>SUDECAP</v>
          </cell>
          <cell r="C713" t="str">
            <v>P/PIA C/ALAVANCA 1157-P  FABRIMAR/EQUIVALENTE</v>
          </cell>
          <cell r="D713">
            <v>0</v>
          </cell>
          <cell r="E713">
            <v>0</v>
          </cell>
          <cell r="F713">
            <v>0</v>
          </cell>
          <cell r="G713">
            <v>0</v>
          </cell>
          <cell r="H713">
            <v>0</v>
          </cell>
          <cell r="I713">
            <v>0</v>
          </cell>
          <cell r="J713">
            <v>0</v>
          </cell>
          <cell r="K713">
            <v>0</v>
          </cell>
          <cell r="L713" t="str">
            <v>UN</v>
          </cell>
          <cell r="M713">
            <v>341.13</v>
          </cell>
        </row>
        <row r="714">
          <cell r="A714" t="str">
            <v>10.24.04</v>
          </cell>
          <cell r="B714" t="str">
            <v>SUDECAP</v>
          </cell>
          <cell r="C714" t="str">
            <v>P/PIA MISTURADOR BANCA 1256-DL FABRIMAR/EQUIVALENTE</v>
          </cell>
          <cell r="D714">
            <v>0</v>
          </cell>
          <cell r="E714">
            <v>0</v>
          </cell>
          <cell r="F714">
            <v>0</v>
          </cell>
          <cell r="G714">
            <v>0</v>
          </cell>
          <cell r="H714">
            <v>0</v>
          </cell>
          <cell r="I714">
            <v>0</v>
          </cell>
          <cell r="J714">
            <v>0</v>
          </cell>
          <cell r="K714">
            <v>0</v>
          </cell>
          <cell r="L714" t="str">
            <v>UN</v>
          </cell>
          <cell r="M714">
            <v>276.94</v>
          </cell>
        </row>
        <row r="715">
          <cell r="A715" t="str">
            <v>10.24.05</v>
          </cell>
          <cell r="B715" t="str">
            <v>SUDECAP</v>
          </cell>
          <cell r="C715" t="str">
            <v>P/PIA PAREDE SAIDA LATERAL 1168-DL FABRIMAR/EQUIVALENTE</v>
          </cell>
          <cell r="D715">
            <v>0</v>
          </cell>
          <cell r="E715">
            <v>0</v>
          </cell>
          <cell r="F715">
            <v>0</v>
          </cell>
          <cell r="G715">
            <v>0</v>
          </cell>
          <cell r="H715">
            <v>0</v>
          </cell>
          <cell r="I715">
            <v>0</v>
          </cell>
          <cell r="J715">
            <v>0</v>
          </cell>
          <cell r="K715">
            <v>0</v>
          </cell>
          <cell r="L715" t="str">
            <v>UN</v>
          </cell>
          <cell r="M715">
            <v>100.42</v>
          </cell>
        </row>
        <row r="716">
          <cell r="A716" t="str">
            <v>10.24.09</v>
          </cell>
          <cell r="B716" t="str">
            <v>SUDECAP</v>
          </cell>
          <cell r="C716" t="str">
            <v>P/PIA BANCA SAIDA LATERAL 1167-DL FABRIMAR/EQUIVALENTE</v>
          </cell>
          <cell r="D716">
            <v>0</v>
          </cell>
          <cell r="E716">
            <v>0</v>
          </cell>
          <cell r="F716">
            <v>0</v>
          </cell>
          <cell r="G716">
            <v>0</v>
          </cell>
          <cell r="H716">
            <v>0</v>
          </cell>
          <cell r="I716">
            <v>0</v>
          </cell>
          <cell r="J716">
            <v>0</v>
          </cell>
          <cell r="K716">
            <v>0</v>
          </cell>
          <cell r="L716" t="str">
            <v>UN</v>
          </cell>
          <cell r="M716">
            <v>333.92</v>
          </cell>
        </row>
        <row r="717">
          <cell r="A717" t="str">
            <v>10.24.10</v>
          </cell>
          <cell r="B717" t="str">
            <v>SUDECAP</v>
          </cell>
          <cell r="C717" t="str">
            <v>P/PIA PAREDE TOP JET 1171-DL FABRIMAR/EQUIVALENTE</v>
          </cell>
          <cell r="D717">
            <v>0</v>
          </cell>
          <cell r="E717">
            <v>0</v>
          </cell>
          <cell r="F717">
            <v>0</v>
          </cell>
          <cell r="G717">
            <v>0</v>
          </cell>
          <cell r="H717">
            <v>0</v>
          </cell>
          <cell r="I717">
            <v>0</v>
          </cell>
          <cell r="J717">
            <v>0</v>
          </cell>
          <cell r="K717">
            <v>0</v>
          </cell>
          <cell r="L717" t="str">
            <v>UN</v>
          </cell>
          <cell r="M717">
            <v>230.66</v>
          </cell>
        </row>
        <row r="718">
          <cell r="A718" t="str">
            <v>10.24.12</v>
          </cell>
          <cell r="B718" t="str">
            <v>SUDECAP</v>
          </cell>
          <cell r="C718" t="str">
            <v>P/TANQUE 1153-MY FABRIMAR/EQUIVALENTE</v>
          </cell>
          <cell r="D718">
            <v>0</v>
          </cell>
          <cell r="E718">
            <v>0</v>
          </cell>
          <cell r="F718">
            <v>0</v>
          </cell>
          <cell r="G718">
            <v>0</v>
          </cell>
          <cell r="H718">
            <v>0</v>
          </cell>
          <cell r="I718">
            <v>0</v>
          </cell>
          <cell r="J718">
            <v>0</v>
          </cell>
          <cell r="K718">
            <v>0</v>
          </cell>
          <cell r="L718" t="str">
            <v>UN</v>
          </cell>
          <cell r="M718">
            <v>82.63</v>
          </cell>
        </row>
        <row r="719">
          <cell r="A719" t="str">
            <v>10.24.13</v>
          </cell>
          <cell r="B719" t="str">
            <v>SUDECAP</v>
          </cell>
          <cell r="C719" t="str">
            <v>P/TANQUE 1153-JR FABRIMAR/EQUIVALENTE</v>
          </cell>
          <cell r="D719">
            <v>0</v>
          </cell>
          <cell r="E719">
            <v>0</v>
          </cell>
          <cell r="F719">
            <v>0</v>
          </cell>
          <cell r="G719">
            <v>0</v>
          </cell>
          <cell r="H719">
            <v>0</v>
          </cell>
          <cell r="I719">
            <v>0</v>
          </cell>
          <cell r="J719">
            <v>0</v>
          </cell>
          <cell r="K719">
            <v>0</v>
          </cell>
          <cell r="L719" t="str">
            <v>UN</v>
          </cell>
          <cell r="M719">
            <v>48.13</v>
          </cell>
        </row>
        <row r="720">
          <cell r="A720" t="str">
            <v>10.24.14</v>
          </cell>
          <cell r="B720" t="str">
            <v>SUDECAP</v>
          </cell>
          <cell r="C720" t="str">
            <v>TORNEIRA AQUAPRESS ANTIVANDALISMO 1180/AV FABRIMAR OU EQUIVALENTE</v>
          </cell>
          <cell r="D720">
            <v>0</v>
          </cell>
          <cell r="E720">
            <v>0</v>
          </cell>
          <cell r="F720">
            <v>0</v>
          </cell>
          <cell r="G720">
            <v>0</v>
          </cell>
          <cell r="H720">
            <v>0</v>
          </cell>
          <cell r="I720">
            <v>0</v>
          </cell>
          <cell r="J720">
            <v>0</v>
          </cell>
          <cell r="K720">
            <v>0</v>
          </cell>
          <cell r="L720" t="str">
            <v>UN</v>
          </cell>
          <cell r="M720">
            <v>313.85000000000002</v>
          </cell>
        </row>
        <row r="721">
          <cell r="A721" t="str">
            <v>10.24.16</v>
          </cell>
          <cell r="B721" t="str">
            <v>SUDECAP</v>
          </cell>
          <cell r="C721" t="str">
            <v>DE JARDIM 1128-MY D=1/2" FABRIMAR/EQUIVALENTE</v>
          </cell>
          <cell r="D721">
            <v>0</v>
          </cell>
          <cell r="E721">
            <v>0</v>
          </cell>
          <cell r="F721">
            <v>0</v>
          </cell>
          <cell r="G721">
            <v>0</v>
          </cell>
          <cell r="H721">
            <v>0</v>
          </cell>
          <cell r="I721">
            <v>0</v>
          </cell>
          <cell r="J721">
            <v>0</v>
          </cell>
          <cell r="K721">
            <v>0</v>
          </cell>
          <cell r="L721" t="str">
            <v>UN</v>
          </cell>
          <cell r="M721">
            <v>47.43</v>
          </cell>
        </row>
        <row r="722">
          <cell r="A722" t="str">
            <v>10.24.17</v>
          </cell>
          <cell r="B722" t="str">
            <v>SUDECAP</v>
          </cell>
          <cell r="C722" t="str">
            <v>DE JARDIM 1128-MY D=3/4" FABRIMAR/EQUIVALENTE</v>
          </cell>
          <cell r="D722">
            <v>0</v>
          </cell>
          <cell r="E722">
            <v>0</v>
          </cell>
          <cell r="F722">
            <v>0</v>
          </cell>
          <cell r="G722">
            <v>0</v>
          </cell>
          <cell r="H722">
            <v>0</v>
          </cell>
          <cell r="I722">
            <v>0</v>
          </cell>
          <cell r="J722">
            <v>0</v>
          </cell>
          <cell r="K722">
            <v>0</v>
          </cell>
          <cell r="L722" t="str">
            <v>UN</v>
          </cell>
          <cell r="M722">
            <v>58.26</v>
          </cell>
        </row>
        <row r="723">
          <cell r="A723" t="str">
            <v>10.24.20</v>
          </cell>
          <cell r="B723" t="str">
            <v>SUDECAP</v>
          </cell>
          <cell r="C723" t="str">
            <v>TORNEIRA DE PRESSAO PRESMATIC BENEFIT OU EQUIVALENTE</v>
          </cell>
          <cell r="D723">
            <v>0</v>
          </cell>
          <cell r="E723">
            <v>0</v>
          </cell>
          <cell r="F723">
            <v>0</v>
          </cell>
          <cell r="G723">
            <v>0</v>
          </cell>
          <cell r="H723">
            <v>0</v>
          </cell>
          <cell r="I723">
            <v>0</v>
          </cell>
          <cell r="J723">
            <v>0</v>
          </cell>
          <cell r="K723">
            <v>0</v>
          </cell>
          <cell r="L723" t="str">
            <v>UN</v>
          </cell>
          <cell r="M723">
            <v>803.93</v>
          </cell>
        </row>
        <row r="724">
          <cell r="A724" t="str">
            <v>10.24.21</v>
          </cell>
          <cell r="B724" t="str">
            <v>SUDECAP</v>
          </cell>
          <cell r="C724" t="str">
            <v>TONEIRA P/ LAVATORIO REF.1193 LINHA PERTUTTI DOCOL OU EQUIVALENTE</v>
          </cell>
          <cell r="D724">
            <v>0</v>
          </cell>
          <cell r="E724">
            <v>0</v>
          </cell>
          <cell r="F724">
            <v>0</v>
          </cell>
          <cell r="G724">
            <v>0</v>
          </cell>
          <cell r="H724">
            <v>0</v>
          </cell>
          <cell r="I724">
            <v>0</v>
          </cell>
          <cell r="J724">
            <v>0</v>
          </cell>
          <cell r="K724">
            <v>0</v>
          </cell>
          <cell r="L724" t="str">
            <v>UN</v>
          </cell>
          <cell r="M724">
            <v>122.16</v>
          </cell>
        </row>
        <row r="725">
          <cell r="A725" t="str">
            <v>10.24.27</v>
          </cell>
          <cell r="B725" t="str">
            <v>SUDECAP</v>
          </cell>
          <cell r="C725" t="str">
            <v>P/LAVATORIO 1190-DL  D=1/2" FABRIMAR/EQUIVALENTE</v>
          </cell>
          <cell r="D725">
            <v>0</v>
          </cell>
          <cell r="E725">
            <v>0</v>
          </cell>
          <cell r="F725">
            <v>0</v>
          </cell>
          <cell r="G725">
            <v>0</v>
          </cell>
          <cell r="H725">
            <v>0</v>
          </cell>
          <cell r="I725">
            <v>0</v>
          </cell>
          <cell r="J725">
            <v>0</v>
          </cell>
          <cell r="K725">
            <v>0</v>
          </cell>
          <cell r="L725" t="str">
            <v>UN</v>
          </cell>
          <cell r="M725">
            <v>122.5</v>
          </cell>
        </row>
        <row r="726">
          <cell r="A726" t="str">
            <v>10.24.28</v>
          </cell>
          <cell r="B726" t="str">
            <v>SUDECAP</v>
          </cell>
          <cell r="C726" t="str">
            <v>TORNEIRA P/ LAVATORIO REF.1194  INNOVARE FABRIMAR OU EQUIVALENTE</v>
          </cell>
          <cell r="D726">
            <v>0</v>
          </cell>
          <cell r="E726">
            <v>0</v>
          </cell>
          <cell r="F726">
            <v>0</v>
          </cell>
          <cell r="G726">
            <v>0</v>
          </cell>
          <cell r="H726">
            <v>0</v>
          </cell>
          <cell r="I726">
            <v>0</v>
          </cell>
          <cell r="J726">
            <v>0</v>
          </cell>
          <cell r="K726">
            <v>0</v>
          </cell>
          <cell r="L726" t="str">
            <v>UN</v>
          </cell>
          <cell r="M726">
            <v>139.22</v>
          </cell>
        </row>
        <row r="727">
          <cell r="A727" t="str">
            <v>10.24.34</v>
          </cell>
          <cell r="B727" t="str">
            <v>SUDECAP</v>
          </cell>
          <cell r="C727" t="str">
            <v>DE BOIA 1350 D= 1/2" DECA OU EQUIVALENTE</v>
          </cell>
          <cell r="D727">
            <v>0</v>
          </cell>
          <cell r="E727">
            <v>0</v>
          </cell>
          <cell r="F727">
            <v>0</v>
          </cell>
          <cell r="G727">
            <v>0</v>
          </cell>
          <cell r="H727">
            <v>0</v>
          </cell>
          <cell r="I727">
            <v>0</v>
          </cell>
          <cell r="J727">
            <v>0</v>
          </cell>
          <cell r="K727">
            <v>0</v>
          </cell>
          <cell r="L727" t="str">
            <v>UN</v>
          </cell>
          <cell r="M727">
            <v>84.13</v>
          </cell>
        </row>
        <row r="728">
          <cell r="A728" t="str">
            <v>10.24.35</v>
          </cell>
          <cell r="B728" t="str">
            <v>SUDECAP</v>
          </cell>
          <cell r="C728" t="str">
            <v>DE BOIA 1350 D= 3/4" DECA OU EQUIVALENTE</v>
          </cell>
          <cell r="D728">
            <v>0</v>
          </cell>
          <cell r="E728">
            <v>0</v>
          </cell>
          <cell r="F728">
            <v>0</v>
          </cell>
          <cell r="G728">
            <v>0</v>
          </cell>
          <cell r="H728">
            <v>0</v>
          </cell>
          <cell r="I728">
            <v>0</v>
          </cell>
          <cell r="J728">
            <v>0</v>
          </cell>
          <cell r="K728">
            <v>0</v>
          </cell>
          <cell r="L728" t="str">
            <v>UN</v>
          </cell>
          <cell r="M728">
            <v>87.17</v>
          </cell>
        </row>
        <row r="729">
          <cell r="A729" t="str">
            <v>10.24.36</v>
          </cell>
          <cell r="B729" t="str">
            <v>SUDECAP</v>
          </cell>
          <cell r="C729" t="str">
            <v>DE BOIA 1350 D= 1"   DECA OU EQUIVALENTE</v>
          </cell>
          <cell r="D729">
            <v>0</v>
          </cell>
          <cell r="E729">
            <v>0</v>
          </cell>
          <cell r="F729">
            <v>0</v>
          </cell>
          <cell r="G729">
            <v>0</v>
          </cell>
          <cell r="H729">
            <v>0</v>
          </cell>
          <cell r="I729">
            <v>0</v>
          </cell>
          <cell r="J729">
            <v>0</v>
          </cell>
          <cell r="K729">
            <v>0</v>
          </cell>
          <cell r="L729" t="str">
            <v>UN</v>
          </cell>
          <cell r="M729">
            <v>107.41</v>
          </cell>
        </row>
        <row r="730">
          <cell r="A730" t="str">
            <v>10.24.37</v>
          </cell>
          <cell r="B730" t="str">
            <v>SUDECAP</v>
          </cell>
          <cell r="C730" t="str">
            <v>DE BOIA 262 PARA CX. D´AGUA  D= 3/4" CIPLA/EQUIVALENTE</v>
          </cell>
          <cell r="D730">
            <v>0</v>
          </cell>
          <cell r="E730">
            <v>0</v>
          </cell>
          <cell r="F730">
            <v>0</v>
          </cell>
          <cell r="G730">
            <v>0</v>
          </cell>
          <cell r="H730">
            <v>0</v>
          </cell>
          <cell r="I730">
            <v>0</v>
          </cell>
          <cell r="J730">
            <v>0</v>
          </cell>
          <cell r="K730">
            <v>0</v>
          </cell>
          <cell r="L730" t="str">
            <v>UN</v>
          </cell>
          <cell r="M730">
            <v>57.4</v>
          </cell>
        </row>
        <row r="731">
          <cell r="A731" t="str">
            <v>10.24.39</v>
          </cell>
          <cell r="B731" t="str">
            <v>SUDECAP</v>
          </cell>
          <cell r="C731" t="str">
            <v>CHAVE BOIA AUTOMATICA P/RESERVATORIO  LENZ/EQUIVALENTE</v>
          </cell>
          <cell r="D731">
            <v>0</v>
          </cell>
          <cell r="E731">
            <v>0</v>
          </cell>
          <cell r="F731">
            <v>0</v>
          </cell>
          <cell r="G731">
            <v>0</v>
          </cell>
          <cell r="H731">
            <v>0</v>
          </cell>
          <cell r="I731">
            <v>0</v>
          </cell>
          <cell r="J731">
            <v>0</v>
          </cell>
          <cell r="K731">
            <v>0</v>
          </cell>
          <cell r="L731" t="str">
            <v>UN</v>
          </cell>
          <cell r="M731">
            <v>52.21</v>
          </cell>
        </row>
        <row r="732">
          <cell r="A732" t="str">
            <v>10.24.42</v>
          </cell>
          <cell r="B732" t="str">
            <v>SUDECAP</v>
          </cell>
          <cell r="C732" t="str">
            <v>DE LIMPEZA 1128-JR     D=1/2"  FABRIMAR OU EQUIVALENTE</v>
          </cell>
          <cell r="D732">
            <v>0</v>
          </cell>
          <cell r="E732">
            <v>0</v>
          </cell>
          <cell r="F732">
            <v>0</v>
          </cell>
          <cell r="G732">
            <v>0</v>
          </cell>
          <cell r="H732">
            <v>0</v>
          </cell>
          <cell r="I732">
            <v>0</v>
          </cell>
          <cell r="J732">
            <v>0</v>
          </cell>
          <cell r="K732">
            <v>0</v>
          </cell>
          <cell r="L732" t="str">
            <v>UN</v>
          </cell>
          <cell r="M732">
            <v>46.52</v>
          </cell>
        </row>
        <row r="733">
          <cell r="A733" t="str">
            <v>10.24.43</v>
          </cell>
          <cell r="B733" t="str">
            <v>SUDECAP</v>
          </cell>
          <cell r="C733" t="str">
            <v>PARA BEBEDOURO 1152JR  D=1/2"  FABRIMAR OU EQUIVALENTE</v>
          </cell>
          <cell r="D733">
            <v>0</v>
          </cell>
          <cell r="E733">
            <v>0</v>
          </cell>
          <cell r="F733">
            <v>0</v>
          </cell>
          <cell r="G733">
            <v>0</v>
          </cell>
          <cell r="H733">
            <v>0</v>
          </cell>
          <cell r="I733">
            <v>0</v>
          </cell>
          <cell r="J733">
            <v>0</v>
          </cell>
          <cell r="K733">
            <v>0</v>
          </cell>
          <cell r="L733" t="str">
            <v>UN</v>
          </cell>
          <cell r="M733">
            <v>54.13</v>
          </cell>
        </row>
        <row r="734">
          <cell r="A734" t="str">
            <v>10.24.52</v>
          </cell>
          <cell r="B734" t="str">
            <v>SUDECAP</v>
          </cell>
          <cell r="C734" t="str">
            <v>TORNEIRA DE PAREDE DELICATTA COM MISTURADOR DOCOL OU EQUIVALENTE</v>
          </cell>
          <cell r="D734">
            <v>0</v>
          </cell>
          <cell r="E734">
            <v>0</v>
          </cell>
          <cell r="F734">
            <v>0</v>
          </cell>
          <cell r="G734">
            <v>0</v>
          </cell>
          <cell r="H734">
            <v>0</v>
          </cell>
          <cell r="I734">
            <v>0</v>
          </cell>
          <cell r="J734">
            <v>0</v>
          </cell>
          <cell r="K734">
            <v>0</v>
          </cell>
          <cell r="L734" t="str">
            <v>UN</v>
          </cell>
          <cell r="M734">
            <v>359.37</v>
          </cell>
        </row>
        <row r="735">
          <cell r="A735" t="str">
            <v>10.24.57</v>
          </cell>
          <cell r="B735" t="str">
            <v>SUDECAP</v>
          </cell>
          <cell r="C735" t="str">
            <v>TORNEIRA P/ COZINHA DE MESA BICA ALTA PERTUTTI OU EQUIVALENTE</v>
          </cell>
          <cell r="D735">
            <v>0</v>
          </cell>
          <cell r="E735">
            <v>0</v>
          </cell>
          <cell r="F735">
            <v>0</v>
          </cell>
          <cell r="G735">
            <v>0</v>
          </cell>
          <cell r="H735">
            <v>0</v>
          </cell>
          <cell r="I735">
            <v>0</v>
          </cell>
          <cell r="J735">
            <v>0</v>
          </cell>
          <cell r="K735">
            <v>0</v>
          </cell>
          <cell r="L735" t="str">
            <v>UN</v>
          </cell>
          <cell r="M735">
            <v>110.72</v>
          </cell>
        </row>
        <row r="736">
          <cell r="A736" t="str">
            <v>10.25</v>
          </cell>
          <cell r="B736" t="str">
            <v>SUDECAP</v>
          </cell>
          <cell r="C736" t="str">
            <v>VALVULA</v>
          </cell>
          <cell r="D736">
            <v>0</v>
          </cell>
          <cell r="E736">
            <v>0</v>
          </cell>
          <cell r="F736">
            <v>0</v>
          </cell>
          <cell r="G736">
            <v>0</v>
          </cell>
          <cell r="H736">
            <v>0</v>
          </cell>
          <cell r="I736">
            <v>0</v>
          </cell>
          <cell r="J736">
            <v>0</v>
          </cell>
          <cell r="K736">
            <v>0</v>
          </cell>
          <cell r="L736">
            <v>0</v>
          </cell>
          <cell r="M736">
            <v>0</v>
          </cell>
        </row>
        <row r="737">
          <cell r="A737" t="str">
            <v>10.25.02</v>
          </cell>
          <cell r="B737" t="str">
            <v>SUDECAP</v>
          </cell>
          <cell r="C737" t="str">
            <v>P/ PIA 3 1/2X1 1/2" 1623 DARLIFLEX CROMADA/EQUIVALENTE</v>
          </cell>
          <cell r="D737">
            <v>0</v>
          </cell>
          <cell r="E737">
            <v>0</v>
          </cell>
          <cell r="F737">
            <v>0</v>
          </cell>
          <cell r="G737">
            <v>0</v>
          </cell>
          <cell r="H737">
            <v>0</v>
          </cell>
          <cell r="I737">
            <v>0</v>
          </cell>
          <cell r="J737">
            <v>0</v>
          </cell>
          <cell r="K737">
            <v>0</v>
          </cell>
          <cell r="L737" t="str">
            <v>UN</v>
          </cell>
          <cell r="M737">
            <v>47.61</v>
          </cell>
        </row>
        <row r="738">
          <cell r="A738" t="str">
            <v>10.25.11</v>
          </cell>
          <cell r="B738" t="str">
            <v>SUDECAP</v>
          </cell>
          <cell r="C738" t="str">
            <v>P/ LAVATORIO C/LADRAO 7/8" 1603 DARLIFLEX /EQUIVALENTE</v>
          </cell>
          <cell r="D738">
            <v>0</v>
          </cell>
          <cell r="E738">
            <v>0</v>
          </cell>
          <cell r="F738">
            <v>0</v>
          </cell>
          <cell r="G738">
            <v>0</v>
          </cell>
          <cell r="H738">
            <v>0</v>
          </cell>
          <cell r="I738">
            <v>0</v>
          </cell>
          <cell r="J738">
            <v>0</v>
          </cell>
          <cell r="K738">
            <v>0</v>
          </cell>
          <cell r="L738" t="str">
            <v>UN</v>
          </cell>
          <cell r="M738">
            <v>26.98</v>
          </cell>
        </row>
        <row r="739">
          <cell r="A739" t="str">
            <v>10.25.13</v>
          </cell>
          <cell r="B739" t="str">
            <v>SUDECAP</v>
          </cell>
          <cell r="C739" t="str">
            <v>P/ LAVATORIO 1601 FABRIMAR OU EQUIVALENTE</v>
          </cell>
          <cell r="D739">
            <v>0</v>
          </cell>
          <cell r="E739">
            <v>0</v>
          </cell>
          <cell r="F739">
            <v>0</v>
          </cell>
          <cell r="G739">
            <v>0</v>
          </cell>
          <cell r="H739">
            <v>0</v>
          </cell>
          <cell r="I739">
            <v>0</v>
          </cell>
          <cell r="J739">
            <v>0</v>
          </cell>
          <cell r="K739">
            <v>0</v>
          </cell>
          <cell r="L739" t="str">
            <v>UN</v>
          </cell>
          <cell r="M739">
            <v>47.74</v>
          </cell>
        </row>
        <row r="740">
          <cell r="A740" t="str">
            <v>10.25.17</v>
          </cell>
          <cell r="B740" t="str">
            <v>SUDECAP</v>
          </cell>
          <cell r="C740" t="str">
            <v>PARA TANQUE 1 1/4" 1606 DARLIFLEX CROMADA/EQUIVALENTE</v>
          </cell>
          <cell r="D740">
            <v>0</v>
          </cell>
          <cell r="E740">
            <v>0</v>
          </cell>
          <cell r="F740">
            <v>0</v>
          </cell>
          <cell r="G740">
            <v>0</v>
          </cell>
          <cell r="H740">
            <v>0</v>
          </cell>
          <cell r="I740">
            <v>0</v>
          </cell>
          <cell r="J740">
            <v>0</v>
          </cell>
          <cell r="K740">
            <v>0</v>
          </cell>
          <cell r="L740" t="str">
            <v>UN</v>
          </cell>
          <cell r="M740">
            <v>40.090000000000003</v>
          </cell>
        </row>
        <row r="741">
          <cell r="A741" t="str">
            <v>10.25.20</v>
          </cell>
          <cell r="B741" t="str">
            <v>SUDECAP</v>
          </cell>
          <cell r="C741" t="str">
            <v>P/ MICTORIO C/ FECHAM AUTOM. D= 1/2" DOCOL/EQUIVALENTE</v>
          </cell>
          <cell r="D741">
            <v>0</v>
          </cell>
          <cell r="E741">
            <v>0</v>
          </cell>
          <cell r="F741">
            <v>0</v>
          </cell>
          <cell r="G741">
            <v>0</v>
          </cell>
          <cell r="H741">
            <v>0</v>
          </cell>
          <cell r="I741">
            <v>0</v>
          </cell>
          <cell r="J741">
            <v>0</v>
          </cell>
          <cell r="K741">
            <v>0</v>
          </cell>
          <cell r="L741" t="str">
            <v>UN</v>
          </cell>
          <cell r="M741">
            <v>251.13</v>
          </cell>
        </row>
        <row r="742">
          <cell r="A742" t="str">
            <v>10.25.22</v>
          </cell>
          <cell r="B742" t="str">
            <v>SUDECAP</v>
          </cell>
          <cell r="C742" t="str">
            <v>VAL.DESCARGA E ACAB.BENEFIT DOCOL PNE OU EQUIVALENTE</v>
          </cell>
          <cell r="D742">
            <v>0</v>
          </cell>
          <cell r="E742">
            <v>0</v>
          </cell>
          <cell r="F742">
            <v>0</v>
          </cell>
          <cell r="G742">
            <v>0</v>
          </cell>
          <cell r="H742">
            <v>0</v>
          </cell>
          <cell r="I742">
            <v>0</v>
          </cell>
          <cell r="J742">
            <v>0</v>
          </cell>
          <cell r="K742">
            <v>0</v>
          </cell>
          <cell r="L742" t="str">
            <v>UN</v>
          </cell>
          <cell r="M742">
            <v>688.68</v>
          </cell>
        </row>
        <row r="743">
          <cell r="A743" t="str">
            <v>10.25.25</v>
          </cell>
          <cell r="B743" t="str">
            <v>SUDECAP</v>
          </cell>
          <cell r="C743" t="str">
            <v>DE DESCARGA 3650     D= 1 1/2" FABRIMAR OU EQUIVALENTE</v>
          </cell>
          <cell r="D743">
            <v>0</v>
          </cell>
          <cell r="E743">
            <v>0</v>
          </cell>
          <cell r="F743">
            <v>0</v>
          </cell>
          <cell r="G743">
            <v>0</v>
          </cell>
          <cell r="H743">
            <v>0</v>
          </cell>
          <cell r="I743">
            <v>0</v>
          </cell>
          <cell r="J743">
            <v>0</v>
          </cell>
          <cell r="K743">
            <v>0</v>
          </cell>
          <cell r="L743" t="str">
            <v>UN</v>
          </cell>
          <cell r="M743">
            <v>207.61</v>
          </cell>
        </row>
        <row r="744">
          <cell r="A744" t="str">
            <v>10.25.26</v>
          </cell>
          <cell r="B744" t="str">
            <v>SUDECAP</v>
          </cell>
          <cell r="C744" t="str">
            <v>VALV. DESCARGA E ACAB. ANTIVANDALISMO 1 1/2" DOCOL OU EQUIVALENTE</v>
          </cell>
          <cell r="D744">
            <v>0</v>
          </cell>
          <cell r="E744">
            <v>0</v>
          </cell>
          <cell r="F744">
            <v>0</v>
          </cell>
          <cell r="G744">
            <v>0</v>
          </cell>
          <cell r="H744">
            <v>0</v>
          </cell>
          <cell r="I744">
            <v>0</v>
          </cell>
          <cell r="J744">
            <v>0</v>
          </cell>
          <cell r="K744">
            <v>0</v>
          </cell>
          <cell r="L744" t="str">
            <v>UN</v>
          </cell>
          <cell r="M744">
            <v>458.41</v>
          </cell>
        </row>
        <row r="745">
          <cell r="A745" t="str">
            <v>10.25.51</v>
          </cell>
          <cell r="B745" t="str">
            <v>SUDECAP</v>
          </cell>
          <cell r="C745" t="str">
            <v>DE PVC P/ LAVATORIO S/ UNHO  Nº 11     CIPLA/EQUIVALENTE</v>
          </cell>
          <cell r="D745">
            <v>0</v>
          </cell>
          <cell r="E745">
            <v>0</v>
          </cell>
          <cell r="F745">
            <v>0</v>
          </cell>
          <cell r="G745">
            <v>0</v>
          </cell>
          <cell r="H745">
            <v>0</v>
          </cell>
          <cell r="I745">
            <v>0</v>
          </cell>
          <cell r="J745">
            <v>0</v>
          </cell>
          <cell r="K745">
            <v>0</v>
          </cell>
          <cell r="L745" t="str">
            <v>UN</v>
          </cell>
          <cell r="M745">
            <v>15.48</v>
          </cell>
        </row>
        <row r="746">
          <cell r="A746" t="str">
            <v>10.25.55</v>
          </cell>
          <cell r="B746" t="str">
            <v>SUDECAP</v>
          </cell>
          <cell r="C746" t="str">
            <v>VALVULA DE RETENÇAO DE PE COM CRIVO D= 3/4"</v>
          </cell>
          <cell r="D746">
            <v>0</v>
          </cell>
          <cell r="E746">
            <v>0</v>
          </cell>
          <cell r="F746">
            <v>0</v>
          </cell>
          <cell r="G746">
            <v>0</v>
          </cell>
          <cell r="H746">
            <v>0</v>
          </cell>
          <cell r="I746">
            <v>0</v>
          </cell>
          <cell r="J746">
            <v>0</v>
          </cell>
          <cell r="K746">
            <v>0</v>
          </cell>
          <cell r="L746" t="str">
            <v>UN</v>
          </cell>
          <cell r="M746">
            <v>70.5</v>
          </cell>
        </row>
        <row r="747">
          <cell r="A747" t="str">
            <v>10.25.56</v>
          </cell>
          <cell r="B747" t="str">
            <v>SUDECAP</v>
          </cell>
          <cell r="C747" t="str">
            <v>VALVULA DE RETENÇAO DE PE COM CRIVO D= 1"</v>
          </cell>
          <cell r="D747">
            <v>0</v>
          </cell>
          <cell r="E747">
            <v>0</v>
          </cell>
          <cell r="F747">
            <v>0</v>
          </cell>
          <cell r="G747">
            <v>0</v>
          </cell>
          <cell r="H747">
            <v>0</v>
          </cell>
          <cell r="I747">
            <v>0</v>
          </cell>
          <cell r="J747">
            <v>0</v>
          </cell>
          <cell r="K747">
            <v>0</v>
          </cell>
          <cell r="L747" t="str">
            <v>UN</v>
          </cell>
          <cell r="M747">
            <v>86.08</v>
          </cell>
        </row>
        <row r="748">
          <cell r="A748" t="str">
            <v>10.25.57</v>
          </cell>
          <cell r="B748" t="str">
            <v>SUDECAP</v>
          </cell>
          <cell r="C748" t="str">
            <v>VALVULA DE RETENÇAO DE PE COM CRIVO D= 1 1/2"</v>
          </cell>
          <cell r="D748">
            <v>0</v>
          </cell>
          <cell r="E748">
            <v>0</v>
          </cell>
          <cell r="F748">
            <v>0</v>
          </cell>
          <cell r="G748">
            <v>0</v>
          </cell>
          <cell r="H748">
            <v>0</v>
          </cell>
          <cell r="I748">
            <v>0</v>
          </cell>
          <cell r="J748">
            <v>0</v>
          </cell>
          <cell r="K748">
            <v>0</v>
          </cell>
          <cell r="L748" t="str">
            <v>UN</v>
          </cell>
          <cell r="M748">
            <v>104.22</v>
          </cell>
        </row>
        <row r="749">
          <cell r="A749" t="str">
            <v>10.25.59</v>
          </cell>
          <cell r="B749" t="str">
            <v>SUDECAP</v>
          </cell>
          <cell r="C749" t="str">
            <v>VALVULA DE RETENÇAO DE PE COM CRIVO D= 2"</v>
          </cell>
          <cell r="D749">
            <v>0</v>
          </cell>
          <cell r="E749">
            <v>0</v>
          </cell>
          <cell r="F749">
            <v>0</v>
          </cell>
          <cell r="G749">
            <v>0</v>
          </cell>
          <cell r="H749">
            <v>0</v>
          </cell>
          <cell r="I749">
            <v>0</v>
          </cell>
          <cell r="J749">
            <v>0</v>
          </cell>
          <cell r="K749">
            <v>0</v>
          </cell>
          <cell r="L749" t="str">
            <v>UN</v>
          </cell>
          <cell r="M749">
            <v>185.8</v>
          </cell>
        </row>
        <row r="750">
          <cell r="A750" t="str">
            <v>10.25.60</v>
          </cell>
          <cell r="B750" t="str">
            <v>SUDECAP</v>
          </cell>
          <cell r="C750" t="str">
            <v>VALVULA DE RETENÇAO UNIVERSAL D= 3/4"</v>
          </cell>
          <cell r="D750">
            <v>0</v>
          </cell>
          <cell r="E750">
            <v>0</v>
          </cell>
          <cell r="F750">
            <v>0</v>
          </cell>
          <cell r="G750">
            <v>0</v>
          </cell>
          <cell r="H750">
            <v>0</v>
          </cell>
          <cell r="I750">
            <v>0</v>
          </cell>
          <cell r="J750">
            <v>0</v>
          </cell>
          <cell r="K750">
            <v>0</v>
          </cell>
          <cell r="L750" t="str">
            <v>UN</v>
          </cell>
          <cell r="M750">
            <v>74.02</v>
          </cell>
        </row>
        <row r="751">
          <cell r="A751" t="str">
            <v>10.25.61</v>
          </cell>
          <cell r="B751" t="str">
            <v>SUDECAP</v>
          </cell>
          <cell r="C751" t="str">
            <v>VALVULA DE RETENÇAO UNIVERSAL D= 1"</v>
          </cell>
          <cell r="D751">
            <v>0</v>
          </cell>
          <cell r="E751">
            <v>0</v>
          </cell>
          <cell r="F751">
            <v>0</v>
          </cell>
          <cell r="G751">
            <v>0</v>
          </cell>
          <cell r="H751">
            <v>0</v>
          </cell>
          <cell r="I751">
            <v>0</v>
          </cell>
          <cell r="J751">
            <v>0</v>
          </cell>
          <cell r="K751">
            <v>0</v>
          </cell>
          <cell r="L751" t="str">
            <v>UN</v>
          </cell>
          <cell r="M751">
            <v>92.52</v>
          </cell>
        </row>
        <row r="752">
          <cell r="A752" t="str">
            <v>10.25.62</v>
          </cell>
          <cell r="B752" t="str">
            <v>SUDECAP</v>
          </cell>
          <cell r="C752" t="str">
            <v>VALVULA DE RETENÇAO UNIVERSAL D= 1 1/2"</v>
          </cell>
          <cell r="D752">
            <v>0</v>
          </cell>
          <cell r="E752">
            <v>0</v>
          </cell>
          <cell r="F752">
            <v>0</v>
          </cell>
          <cell r="G752">
            <v>0</v>
          </cell>
          <cell r="H752">
            <v>0</v>
          </cell>
          <cell r="I752">
            <v>0</v>
          </cell>
          <cell r="J752">
            <v>0</v>
          </cell>
          <cell r="K752">
            <v>0</v>
          </cell>
          <cell r="L752" t="str">
            <v>UN</v>
          </cell>
          <cell r="M752">
            <v>161.15</v>
          </cell>
        </row>
        <row r="753">
          <cell r="A753" t="str">
            <v>10.25.63</v>
          </cell>
          <cell r="B753" t="str">
            <v>SUDECAP</v>
          </cell>
          <cell r="C753" t="str">
            <v>VALVULA DE RETENÇAO UNIVERSAL D= 2"</v>
          </cell>
          <cell r="D753">
            <v>0</v>
          </cell>
          <cell r="E753">
            <v>0</v>
          </cell>
          <cell r="F753">
            <v>0</v>
          </cell>
          <cell r="G753">
            <v>0</v>
          </cell>
          <cell r="H753">
            <v>0</v>
          </cell>
          <cell r="I753">
            <v>0</v>
          </cell>
          <cell r="J753">
            <v>0</v>
          </cell>
          <cell r="K753">
            <v>0</v>
          </cell>
          <cell r="L753" t="str">
            <v>UN</v>
          </cell>
          <cell r="M753">
            <v>208.48</v>
          </cell>
        </row>
        <row r="754">
          <cell r="A754" t="str">
            <v>10.26</v>
          </cell>
          <cell r="B754" t="str">
            <v>SUDECAP</v>
          </cell>
          <cell r="C754" t="str">
            <v>GRELHA E RALO METALICO</v>
          </cell>
          <cell r="D754">
            <v>0</v>
          </cell>
          <cell r="E754">
            <v>0</v>
          </cell>
          <cell r="F754">
            <v>0</v>
          </cell>
          <cell r="G754">
            <v>0</v>
          </cell>
          <cell r="H754">
            <v>0</v>
          </cell>
          <cell r="I754">
            <v>0</v>
          </cell>
          <cell r="J754">
            <v>0</v>
          </cell>
          <cell r="K754">
            <v>0</v>
          </cell>
          <cell r="L754">
            <v>0</v>
          </cell>
          <cell r="M754">
            <v>0</v>
          </cell>
        </row>
        <row r="755">
          <cell r="A755" t="str">
            <v>10.26.11</v>
          </cell>
          <cell r="B755" t="str">
            <v>SUDECAP</v>
          </cell>
          <cell r="C755" t="str">
            <v>GRELHA/PORTA GRELHA AÇO INOX.FECHO GIRAT.100X100MM</v>
          </cell>
          <cell r="D755">
            <v>0</v>
          </cell>
          <cell r="E755">
            <v>0</v>
          </cell>
          <cell r="F755">
            <v>0</v>
          </cell>
          <cell r="G755">
            <v>0</v>
          </cell>
          <cell r="H755">
            <v>0</v>
          </cell>
          <cell r="I755">
            <v>0</v>
          </cell>
          <cell r="J755">
            <v>0</v>
          </cell>
          <cell r="K755">
            <v>0</v>
          </cell>
          <cell r="L755" t="str">
            <v>UN</v>
          </cell>
          <cell r="M755">
            <v>15.17</v>
          </cell>
        </row>
        <row r="756">
          <cell r="A756" t="str">
            <v>10.26.12</v>
          </cell>
          <cell r="B756" t="str">
            <v>SUDECAP</v>
          </cell>
          <cell r="C756" t="str">
            <v>GRELHA/PORTA GRELHA AÇO INOX.FECHO GIRAT.150X150MM</v>
          </cell>
          <cell r="D756">
            <v>0</v>
          </cell>
          <cell r="E756">
            <v>0</v>
          </cell>
          <cell r="F756">
            <v>0</v>
          </cell>
          <cell r="G756">
            <v>0</v>
          </cell>
          <cell r="H756">
            <v>0</v>
          </cell>
          <cell r="I756">
            <v>0</v>
          </cell>
          <cell r="J756">
            <v>0</v>
          </cell>
          <cell r="K756">
            <v>0</v>
          </cell>
          <cell r="L756" t="str">
            <v>UN</v>
          </cell>
          <cell r="M756">
            <v>20.74</v>
          </cell>
        </row>
        <row r="757">
          <cell r="A757" t="str">
            <v>10.26.35</v>
          </cell>
          <cell r="B757" t="str">
            <v>SUDECAP</v>
          </cell>
          <cell r="C757" t="str">
            <v>RALO GRELHA CROMADA 10X10CM CROMADO MOLDENOX /EQUIVALENTE</v>
          </cell>
          <cell r="D757">
            <v>0</v>
          </cell>
          <cell r="E757">
            <v>0</v>
          </cell>
          <cell r="F757">
            <v>0</v>
          </cell>
          <cell r="G757">
            <v>0</v>
          </cell>
          <cell r="H757">
            <v>0</v>
          </cell>
          <cell r="I757">
            <v>0</v>
          </cell>
          <cell r="J757">
            <v>0</v>
          </cell>
          <cell r="K757">
            <v>0</v>
          </cell>
          <cell r="L757" t="str">
            <v>UN</v>
          </cell>
          <cell r="M757">
            <v>25.28</v>
          </cell>
        </row>
        <row r="758">
          <cell r="A758" t="str">
            <v>10.26.36</v>
          </cell>
          <cell r="B758" t="str">
            <v>SUDECAP</v>
          </cell>
          <cell r="C758" t="str">
            <v>RALO GRELHA CROMADA 15X15CM CROMADO MOLDENOX /EQUIVALENTE</v>
          </cell>
          <cell r="D758">
            <v>0</v>
          </cell>
          <cell r="E758">
            <v>0</v>
          </cell>
          <cell r="F758">
            <v>0</v>
          </cell>
          <cell r="G758">
            <v>0</v>
          </cell>
          <cell r="H758">
            <v>0</v>
          </cell>
          <cell r="I758">
            <v>0</v>
          </cell>
          <cell r="J758">
            <v>0</v>
          </cell>
          <cell r="K758">
            <v>0</v>
          </cell>
          <cell r="L758" t="str">
            <v>UN</v>
          </cell>
          <cell r="M758">
            <v>33.9</v>
          </cell>
        </row>
        <row r="759">
          <cell r="A759" t="str">
            <v>10.26.37</v>
          </cell>
          <cell r="B759" t="str">
            <v>SUDECAP</v>
          </cell>
          <cell r="C759" t="str">
            <v>TAMPA CEGA EM INOX P/ CAIXA SIFONADA 150X150MM</v>
          </cell>
          <cell r="D759">
            <v>0</v>
          </cell>
          <cell r="E759">
            <v>0</v>
          </cell>
          <cell r="F759">
            <v>0</v>
          </cell>
          <cell r="G759">
            <v>0</v>
          </cell>
          <cell r="H759">
            <v>0</v>
          </cell>
          <cell r="I759">
            <v>0</v>
          </cell>
          <cell r="J759">
            <v>0</v>
          </cell>
          <cell r="K759">
            <v>0</v>
          </cell>
          <cell r="L759" t="str">
            <v>UN</v>
          </cell>
          <cell r="M759">
            <v>47.41</v>
          </cell>
        </row>
        <row r="760">
          <cell r="A760" t="str">
            <v>10.27</v>
          </cell>
          <cell r="B760" t="str">
            <v>SUDECAP</v>
          </cell>
          <cell r="C760" t="str">
            <v>CHUVEIRO, LIGAÇAO E SIFAO</v>
          </cell>
          <cell r="D760">
            <v>0</v>
          </cell>
          <cell r="E760">
            <v>0</v>
          </cell>
          <cell r="F760">
            <v>0</v>
          </cell>
          <cell r="G760">
            <v>0</v>
          </cell>
          <cell r="H760">
            <v>0</v>
          </cell>
          <cell r="I760">
            <v>0</v>
          </cell>
          <cell r="J760">
            <v>0</v>
          </cell>
          <cell r="K760">
            <v>0</v>
          </cell>
          <cell r="L760">
            <v>0</v>
          </cell>
          <cell r="M760">
            <v>0</v>
          </cell>
        </row>
        <row r="761">
          <cell r="A761" t="str">
            <v>10.27.02</v>
          </cell>
          <cell r="B761" t="str">
            <v>SUDECAP</v>
          </cell>
          <cell r="C761" t="str">
            <v>BRAÇO P/CHUVEIRO 1/2" X 0,40 M PERFLEX 1781 CR/EQUIVALENTE</v>
          </cell>
          <cell r="D761">
            <v>0</v>
          </cell>
          <cell r="E761">
            <v>0</v>
          </cell>
          <cell r="F761">
            <v>0</v>
          </cell>
          <cell r="G761">
            <v>0</v>
          </cell>
          <cell r="H761">
            <v>0</v>
          </cell>
          <cell r="I761">
            <v>0</v>
          </cell>
          <cell r="J761">
            <v>0</v>
          </cell>
          <cell r="K761">
            <v>0</v>
          </cell>
          <cell r="L761" t="str">
            <v>UN</v>
          </cell>
          <cell r="M761">
            <v>31.22</v>
          </cell>
        </row>
        <row r="762">
          <cell r="A762" t="str">
            <v>10.27.03</v>
          </cell>
          <cell r="B762" t="str">
            <v>SUDECAP</v>
          </cell>
          <cell r="C762" t="str">
            <v>BRACO P/ CHUVEIRO PVC 1/2" X 40 CM LORENZETTI/EQUIVALENTE</v>
          </cell>
          <cell r="D762">
            <v>0</v>
          </cell>
          <cell r="E762">
            <v>0</v>
          </cell>
          <cell r="F762">
            <v>0</v>
          </cell>
          <cell r="G762">
            <v>0</v>
          </cell>
          <cell r="H762">
            <v>0</v>
          </cell>
          <cell r="I762">
            <v>0</v>
          </cell>
          <cell r="J762">
            <v>0</v>
          </cell>
          <cell r="K762">
            <v>0</v>
          </cell>
          <cell r="L762" t="str">
            <v>UN</v>
          </cell>
          <cell r="M762">
            <v>26.03</v>
          </cell>
        </row>
        <row r="763">
          <cell r="A763" t="str">
            <v>10.27.11</v>
          </cell>
          <cell r="B763" t="str">
            <v>SUDECAP</v>
          </cell>
          <cell r="C763" t="str">
            <v>CHUVEIRO ARTICULADO PICCOLO 1991 CROM.FABRIMAR/EQUIVALENTE</v>
          </cell>
          <cell r="D763">
            <v>0</v>
          </cell>
          <cell r="E763">
            <v>0</v>
          </cell>
          <cell r="F763">
            <v>0</v>
          </cell>
          <cell r="G763">
            <v>0</v>
          </cell>
          <cell r="H763">
            <v>0</v>
          </cell>
          <cell r="I763">
            <v>0</v>
          </cell>
          <cell r="J763">
            <v>0</v>
          </cell>
          <cell r="K763">
            <v>0</v>
          </cell>
          <cell r="L763" t="str">
            <v>UN</v>
          </cell>
          <cell r="M763">
            <v>206.87</v>
          </cell>
        </row>
        <row r="764">
          <cell r="A764" t="str">
            <v>10.27.15</v>
          </cell>
          <cell r="B764" t="str">
            <v>SUDECAP</v>
          </cell>
          <cell r="C764" t="str">
            <v>CHUVEIRO ELETRICO CROMADO  D= 1/2"  LORENZETTI/EQUIVALENTE</v>
          </cell>
          <cell r="D764">
            <v>0</v>
          </cell>
          <cell r="E764">
            <v>0</v>
          </cell>
          <cell r="F764">
            <v>0</v>
          </cell>
          <cell r="G764">
            <v>0</v>
          </cell>
          <cell r="H764">
            <v>0</v>
          </cell>
          <cell r="I764">
            <v>0</v>
          </cell>
          <cell r="J764">
            <v>0</v>
          </cell>
          <cell r="K764">
            <v>0</v>
          </cell>
          <cell r="L764" t="str">
            <v>UN</v>
          </cell>
          <cell r="M764">
            <v>206.79</v>
          </cell>
        </row>
        <row r="765">
          <cell r="A765" t="str">
            <v>10.27.23</v>
          </cell>
          <cell r="B765" t="str">
            <v>SUDECAP</v>
          </cell>
          <cell r="C765" t="str">
            <v>DUCHINHA ACQUA-JET  C-2195 DL         FABRIMAR/EQUIVALENTE</v>
          </cell>
          <cell r="D765">
            <v>0</v>
          </cell>
          <cell r="E765">
            <v>0</v>
          </cell>
          <cell r="F765">
            <v>0</v>
          </cell>
          <cell r="G765">
            <v>0</v>
          </cell>
          <cell r="H765">
            <v>0</v>
          </cell>
          <cell r="I765">
            <v>0</v>
          </cell>
          <cell r="J765">
            <v>0</v>
          </cell>
          <cell r="K765">
            <v>0</v>
          </cell>
          <cell r="L765" t="str">
            <v>UN</v>
          </cell>
          <cell r="M765">
            <v>96.79</v>
          </cell>
        </row>
        <row r="766">
          <cell r="A766" t="str">
            <v>10.27.31</v>
          </cell>
          <cell r="B766" t="str">
            <v>SUDECAP</v>
          </cell>
          <cell r="C766" t="str">
            <v>LIGAÇAO FLEXIVEL 1/2"X0,40M 4607-40 MXF FABRIMAR OU EQUIVALENTE</v>
          </cell>
          <cell r="D766">
            <v>0</v>
          </cell>
          <cell r="E766">
            <v>0</v>
          </cell>
          <cell r="F766">
            <v>0</v>
          </cell>
          <cell r="G766">
            <v>0</v>
          </cell>
          <cell r="H766">
            <v>0</v>
          </cell>
          <cell r="I766">
            <v>0</v>
          </cell>
          <cell r="J766">
            <v>0</v>
          </cell>
          <cell r="K766">
            <v>0</v>
          </cell>
          <cell r="L766" t="str">
            <v>UN</v>
          </cell>
          <cell r="M766">
            <v>51.82</v>
          </cell>
        </row>
        <row r="767">
          <cell r="A767" t="str">
            <v>10.27.47</v>
          </cell>
          <cell r="B767" t="str">
            <v>SUDECAP</v>
          </cell>
          <cell r="C767" t="str">
            <v>TUBO P/ VALVULA DESCARGA Nº 18 C/ADAPT. D= 1 1/2"</v>
          </cell>
          <cell r="D767">
            <v>0</v>
          </cell>
          <cell r="E767">
            <v>0</v>
          </cell>
          <cell r="F767">
            <v>0</v>
          </cell>
          <cell r="G767">
            <v>0</v>
          </cell>
          <cell r="H767">
            <v>0</v>
          </cell>
          <cell r="I767">
            <v>0</v>
          </cell>
          <cell r="J767">
            <v>0</v>
          </cell>
          <cell r="K767">
            <v>0</v>
          </cell>
          <cell r="L767" t="str">
            <v>UN</v>
          </cell>
          <cell r="M767">
            <v>30.18</v>
          </cell>
        </row>
        <row r="768">
          <cell r="A768" t="str">
            <v>10.27.49</v>
          </cell>
          <cell r="B768" t="str">
            <v>SUDECAP</v>
          </cell>
          <cell r="C768" t="str">
            <v>TUBO LONGO P/CX.DESCARGA SOBREPOR 40 MM X 1,60 METROS</v>
          </cell>
          <cell r="D768">
            <v>0</v>
          </cell>
          <cell r="E768">
            <v>0</v>
          </cell>
          <cell r="F768">
            <v>0</v>
          </cell>
          <cell r="G768">
            <v>0</v>
          </cell>
          <cell r="H768">
            <v>0</v>
          </cell>
          <cell r="I768">
            <v>0</v>
          </cell>
          <cell r="J768">
            <v>0</v>
          </cell>
          <cell r="K768">
            <v>0</v>
          </cell>
          <cell r="L768" t="str">
            <v>UN</v>
          </cell>
          <cell r="M768">
            <v>32.880000000000003</v>
          </cell>
        </row>
        <row r="769">
          <cell r="A769" t="str">
            <v>10.27.51</v>
          </cell>
          <cell r="B769" t="str">
            <v>SUDECAP</v>
          </cell>
          <cell r="C769" t="str">
            <v>TUBO LIGAÇAO AGUA-VASO METAL CROM. C/ SOBRECANOPLA</v>
          </cell>
          <cell r="D769">
            <v>0</v>
          </cell>
          <cell r="E769">
            <v>0</v>
          </cell>
          <cell r="F769">
            <v>0</v>
          </cell>
          <cell r="G769">
            <v>0</v>
          </cell>
          <cell r="H769">
            <v>0</v>
          </cell>
          <cell r="I769">
            <v>0</v>
          </cell>
          <cell r="J769">
            <v>0</v>
          </cell>
          <cell r="K769">
            <v>0</v>
          </cell>
          <cell r="L769" t="str">
            <v>UN</v>
          </cell>
          <cell r="M769">
            <v>64.81</v>
          </cell>
        </row>
        <row r="770">
          <cell r="A770" t="str">
            <v>10.27.53</v>
          </cell>
          <cell r="B770" t="str">
            <v>SUDECAP</v>
          </cell>
          <cell r="C770" t="str">
            <v>TUBO LIGAÇAO AGUA-VASO PVC CROMADO C/ SOBRECANOPLA</v>
          </cell>
          <cell r="D770">
            <v>0</v>
          </cell>
          <cell r="E770">
            <v>0</v>
          </cell>
          <cell r="F770">
            <v>0</v>
          </cell>
          <cell r="G770">
            <v>0</v>
          </cell>
          <cell r="H770">
            <v>0</v>
          </cell>
          <cell r="I770">
            <v>0</v>
          </cell>
          <cell r="J770">
            <v>0</v>
          </cell>
          <cell r="K770">
            <v>0</v>
          </cell>
          <cell r="L770" t="str">
            <v>UN</v>
          </cell>
          <cell r="M770">
            <v>38.020000000000003</v>
          </cell>
        </row>
        <row r="771">
          <cell r="A771" t="str">
            <v>10.27.55</v>
          </cell>
          <cell r="B771" t="str">
            <v>SUDECAP</v>
          </cell>
          <cell r="C771" t="str">
            <v>BOLSA DE BORRACHA 340  D= 1 1/2"</v>
          </cell>
          <cell r="D771">
            <v>0</v>
          </cell>
          <cell r="E771">
            <v>0</v>
          </cell>
          <cell r="F771">
            <v>0</v>
          </cell>
          <cell r="G771">
            <v>0</v>
          </cell>
          <cell r="H771">
            <v>0</v>
          </cell>
          <cell r="I771">
            <v>0</v>
          </cell>
          <cell r="J771">
            <v>0</v>
          </cell>
          <cell r="K771">
            <v>0</v>
          </cell>
          <cell r="L771" t="str">
            <v>UN</v>
          </cell>
          <cell r="M771">
            <v>9.9499999999999993</v>
          </cell>
        </row>
        <row r="772">
          <cell r="A772" t="str">
            <v>10.27.61</v>
          </cell>
          <cell r="B772" t="str">
            <v>SUDECAP</v>
          </cell>
          <cell r="C772" t="str">
            <v>SIFAO LAVATORIO COPO REGULAVEL 1"X 1 1/2"SIGMA/EQUIVALENTE</v>
          </cell>
          <cell r="D772">
            <v>0</v>
          </cell>
          <cell r="E772">
            <v>0</v>
          </cell>
          <cell r="F772">
            <v>0</v>
          </cell>
          <cell r="G772">
            <v>0</v>
          </cell>
          <cell r="H772">
            <v>0</v>
          </cell>
          <cell r="I772">
            <v>0</v>
          </cell>
          <cell r="J772">
            <v>0</v>
          </cell>
          <cell r="K772">
            <v>0</v>
          </cell>
          <cell r="L772" t="str">
            <v>UN</v>
          </cell>
          <cell r="M772">
            <v>166.79</v>
          </cell>
        </row>
        <row r="773">
          <cell r="A773" t="str">
            <v>10.27.63</v>
          </cell>
          <cell r="B773" t="str">
            <v>SUDECAP</v>
          </cell>
          <cell r="C773" t="str">
            <v>SIFAO PIA COPO REGULAVEL 1 1/2" X 1 1/2" SIGMA/EQUIVALENTE</v>
          </cell>
          <cell r="D773">
            <v>0</v>
          </cell>
          <cell r="E773">
            <v>0</v>
          </cell>
          <cell r="F773">
            <v>0</v>
          </cell>
          <cell r="G773">
            <v>0</v>
          </cell>
          <cell r="H773">
            <v>0</v>
          </cell>
          <cell r="I773">
            <v>0</v>
          </cell>
          <cell r="J773">
            <v>0</v>
          </cell>
          <cell r="K773">
            <v>0</v>
          </cell>
          <cell r="L773" t="str">
            <v>UN</v>
          </cell>
          <cell r="M773">
            <v>191.79</v>
          </cell>
        </row>
        <row r="774">
          <cell r="A774" t="str">
            <v>10.29</v>
          </cell>
          <cell r="B774" t="str">
            <v>SUDECAP</v>
          </cell>
          <cell r="C774" t="str">
            <v>LIGACAO DE AGUA</v>
          </cell>
          <cell r="D774">
            <v>0</v>
          </cell>
          <cell r="E774">
            <v>0</v>
          </cell>
          <cell r="F774">
            <v>0</v>
          </cell>
          <cell r="G774">
            <v>0</v>
          </cell>
          <cell r="H774">
            <v>0</v>
          </cell>
          <cell r="I774">
            <v>0</v>
          </cell>
          <cell r="J774">
            <v>0</v>
          </cell>
          <cell r="K774">
            <v>0</v>
          </cell>
          <cell r="L774">
            <v>0</v>
          </cell>
          <cell r="M774">
            <v>0</v>
          </cell>
        </row>
        <row r="775">
          <cell r="A775" t="str">
            <v>10.29.01</v>
          </cell>
          <cell r="B775" t="str">
            <v>SUDECAP</v>
          </cell>
          <cell r="C775" t="str">
            <v>KIT CAVALETE METAL COM REGISTRO 1/2" COPASA</v>
          </cell>
          <cell r="D775">
            <v>0</v>
          </cell>
          <cell r="E775">
            <v>0</v>
          </cell>
          <cell r="F775">
            <v>0</v>
          </cell>
          <cell r="G775">
            <v>0</v>
          </cell>
          <cell r="H775">
            <v>0</v>
          </cell>
          <cell r="I775">
            <v>0</v>
          </cell>
          <cell r="J775">
            <v>0</v>
          </cell>
          <cell r="K775">
            <v>0</v>
          </cell>
          <cell r="L775" t="str">
            <v>UN</v>
          </cell>
          <cell r="M775">
            <v>162.49</v>
          </cell>
        </row>
        <row r="776">
          <cell r="A776" t="str">
            <v>10.29.02</v>
          </cell>
          <cell r="B776" t="str">
            <v>SUDECAP</v>
          </cell>
          <cell r="C776" t="str">
            <v>KIT CAVALETE METAL COM REGISTRO 3/4" COPASA</v>
          </cell>
          <cell r="D776">
            <v>0</v>
          </cell>
          <cell r="E776">
            <v>0</v>
          </cell>
          <cell r="F776">
            <v>0</v>
          </cell>
          <cell r="G776">
            <v>0</v>
          </cell>
          <cell r="H776">
            <v>0</v>
          </cell>
          <cell r="I776">
            <v>0</v>
          </cell>
          <cell r="J776">
            <v>0</v>
          </cell>
          <cell r="K776">
            <v>0</v>
          </cell>
          <cell r="L776" t="str">
            <v>UN</v>
          </cell>
          <cell r="M776">
            <v>306.31</v>
          </cell>
        </row>
        <row r="777">
          <cell r="A777" t="str">
            <v>10.29.03</v>
          </cell>
          <cell r="B777" t="str">
            <v>SUDECAP</v>
          </cell>
          <cell r="C777" t="str">
            <v>KIT CAVALETE METAL COM REGISTRO   1" COPASA</v>
          </cell>
          <cell r="D777">
            <v>0</v>
          </cell>
          <cell r="E777">
            <v>0</v>
          </cell>
          <cell r="F777">
            <v>0</v>
          </cell>
          <cell r="G777">
            <v>0</v>
          </cell>
          <cell r="H777">
            <v>0</v>
          </cell>
          <cell r="I777">
            <v>0</v>
          </cell>
          <cell r="J777">
            <v>0</v>
          </cell>
          <cell r="K777">
            <v>0</v>
          </cell>
          <cell r="L777" t="str">
            <v>UN</v>
          </cell>
          <cell r="M777">
            <v>518.38</v>
          </cell>
        </row>
        <row r="778">
          <cell r="A778" t="str">
            <v>10.30</v>
          </cell>
          <cell r="B778" t="str">
            <v>SUDECAP</v>
          </cell>
          <cell r="C778" t="str">
            <v>ACESSORIO DE FIXAÇAO</v>
          </cell>
          <cell r="D778">
            <v>0</v>
          </cell>
          <cell r="E778">
            <v>0</v>
          </cell>
          <cell r="F778">
            <v>0</v>
          </cell>
          <cell r="G778">
            <v>0</v>
          </cell>
          <cell r="H778">
            <v>0</v>
          </cell>
          <cell r="I778">
            <v>0</v>
          </cell>
          <cell r="J778">
            <v>0</v>
          </cell>
          <cell r="K778">
            <v>0</v>
          </cell>
          <cell r="L778">
            <v>0</v>
          </cell>
          <cell r="M778">
            <v>0</v>
          </cell>
        </row>
        <row r="779">
          <cell r="A779" t="str">
            <v>10.30.01</v>
          </cell>
          <cell r="B779" t="str">
            <v>SUDECAP</v>
          </cell>
          <cell r="C779" t="str">
            <v>PARAFUSO CASTELO COM BUCHA N.8 E ARRUELA</v>
          </cell>
          <cell r="D779">
            <v>0</v>
          </cell>
          <cell r="E779">
            <v>0</v>
          </cell>
          <cell r="F779">
            <v>0</v>
          </cell>
          <cell r="G779">
            <v>0</v>
          </cell>
          <cell r="H779">
            <v>0</v>
          </cell>
          <cell r="I779">
            <v>0</v>
          </cell>
          <cell r="J779">
            <v>0</v>
          </cell>
          <cell r="K779">
            <v>0</v>
          </cell>
          <cell r="L779" t="str">
            <v>UN</v>
          </cell>
          <cell r="M779">
            <v>7.01</v>
          </cell>
        </row>
        <row r="780">
          <cell r="A780" t="str">
            <v>10.35</v>
          </cell>
          <cell r="B780" t="str">
            <v>SUDECAP</v>
          </cell>
          <cell r="C780" t="str">
            <v>CAIXA E RALO</v>
          </cell>
          <cell r="D780">
            <v>0</v>
          </cell>
          <cell r="E780">
            <v>0</v>
          </cell>
          <cell r="F780">
            <v>0</v>
          </cell>
          <cell r="G780">
            <v>0</v>
          </cell>
          <cell r="H780">
            <v>0</v>
          </cell>
          <cell r="I780">
            <v>0</v>
          </cell>
          <cell r="J780">
            <v>0</v>
          </cell>
          <cell r="K780">
            <v>0</v>
          </cell>
          <cell r="L780">
            <v>0</v>
          </cell>
          <cell r="M780">
            <v>0</v>
          </cell>
        </row>
        <row r="781">
          <cell r="A781" t="str">
            <v>10.35.01</v>
          </cell>
          <cell r="B781" t="str">
            <v>SUDECAP</v>
          </cell>
          <cell r="C781" t="str">
            <v>CX. ALVENARIA 30X30X50CM C/TAMPA FERRO P/REGISTRO (C X L X H)</v>
          </cell>
          <cell r="D781">
            <v>0</v>
          </cell>
          <cell r="E781">
            <v>0</v>
          </cell>
          <cell r="F781">
            <v>0</v>
          </cell>
          <cell r="G781">
            <v>0</v>
          </cell>
          <cell r="H781">
            <v>0</v>
          </cell>
          <cell r="I781">
            <v>0</v>
          </cell>
          <cell r="J781">
            <v>0</v>
          </cell>
          <cell r="K781">
            <v>0</v>
          </cell>
          <cell r="L781" t="str">
            <v>UN</v>
          </cell>
          <cell r="M781">
            <v>317.7</v>
          </cell>
        </row>
        <row r="782">
          <cell r="A782" t="str">
            <v>10.35.03</v>
          </cell>
          <cell r="B782" t="str">
            <v>SUDECAP</v>
          </cell>
          <cell r="C782" t="str">
            <v>CX. ALVENARIA 50X50X50 CM PARA HIDROMETRO C/ TAMPA (C X L X H)</v>
          </cell>
          <cell r="D782">
            <v>0</v>
          </cell>
          <cell r="E782">
            <v>0</v>
          </cell>
          <cell r="F782">
            <v>0</v>
          </cell>
          <cell r="G782">
            <v>0</v>
          </cell>
          <cell r="H782">
            <v>0</v>
          </cell>
          <cell r="I782">
            <v>0</v>
          </cell>
          <cell r="J782">
            <v>0</v>
          </cell>
          <cell r="K782">
            <v>0</v>
          </cell>
          <cell r="L782" t="str">
            <v>UN</v>
          </cell>
          <cell r="M782">
            <v>386.64</v>
          </cell>
        </row>
        <row r="783">
          <cell r="A783" t="str">
            <v>10.35.11</v>
          </cell>
          <cell r="B783" t="str">
            <v>SUDECAP</v>
          </cell>
          <cell r="C783" t="str">
            <v>CX. SIFONADA PVC C/GRELHA QUADR/RED. 150X150X50 MM (DIAM. X H X DIAM. SAÍDA)</v>
          </cell>
          <cell r="D783">
            <v>0</v>
          </cell>
          <cell r="E783">
            <v>0</v>
          </cell>
          <cell r="F783">
            <v>0</v>
          </cell>
          <cell r="G783">
            <v>0</v>
          </cell>
          <cell r="H783">
            <v>0</v>
          </cell>
          <cell r="I783">
            <v>0</v>
          </cell>
          <cell r="J783">
            <v>0</v>
          </cell>
          <cell r="K783">
            <v>0</v>
          </cell>
          <cell r="L783" t="str">
            <v>UN</v>
          </cell>
          <cell r="M783">
            <v>42.1</v>
          </cell>
        </row>
        <row r="784">
          <cell r="A784" t="str">
            <v>10.35.13</v>
          </cell>
          <cell r="B784" t="str">
            <v>SUDECAP</v>
          </cell>
          <cell r="C784" t="str">
            <v>CX. SIFONADA PVC C/GRELHA QUADR/RED. 150X185X75 MM (DIAM. X H X DIAM. SAÍDA)</v>
          </cell>
          <cell r="D784">
            <v>0</v>
          </cell>
          <cell r="E784">
            <v>0</v>
          </cell>
          <cell r="F784">
            <v>0</v>
          </cell>
          <cell r="G784">
            <v>0</v>
          </cell>
          <cell r="H784">
            <v>0</v>
          </cell>
          <cell r="I784">
            <v>0</v>
          </cell>
          <cell r="J784">
            <v>0</v>
          </cell>
          <cell r="K784">
            <v>0</v>
          </cell>
          <cell r="L784" t="str">
            <v>UN</v>
          </cell>
          <cell r="M784">
            <v>55.98</v>
          </cell>
        </row>
        <row r="785">
          <cell r="A785" t="str">
            <v>10.35.15</v>
          </cell>
          <cell r="B785" t="str">
            <v>SUDECAP</v>
          </cell>
          <cell r="C785" t="str">
            <v>CX. SIFONADA PVC C/GRELHA REDONDA 100X100X50 MM (DIAM. X H X DIAM. SAÍDA)</v>
          </cell>
          <cell r="D785">
            <v>0</v>
          </cell>
          <cell r="E785">
            <v>0</v>
          </cell>
          <cell r="F785">
            <v>0</v>
          </cell>
          <cell r="G785">
            <v>0</v>
          </cell>
          <cell r="H785">
            <v>0</v>
          </cell>
          <cell r="I785">
            <v>0</v>
          </cell>
          <cell r="J785">
            <v>0</v>
          </cell>
          <cell r="K785">
            <v>0</v>
          </cell>
          <cell r="L785" t="str">
            <v>UN</v>
          </cell>
          <cell r="M785">
            <v>37.9</v>
          </cell>
        </row>
        <row r="786">
          <cell r="A786" t="str">
            <v>10.35.20</v>
          </cell>
          <cell r="B786" t="str">
            <v>SUDECAP</v>
          </cell>
          <cell r="C786" t="str">
            <v>CX. SIFONADA PVC C/ TAMPA CEGA 250X172X50 MM (DIAM. X H X DIAM. SAÍDA)</v>
          </cell>
          <cell r="D786">
            <v>0</v>
          </cell>
          <cell r="E786">
            <v>0</v>
          </cell>
          <cell r="F786">
            <v>0</v>
          </cell>
          <cell r="G786">
            <v>0</v>
          </cell>
          <cell r="H786">
            <v>0</v>
          </cell>
          <cell r="I786">
            <v>0</v>
          </cell>
          <cell r="J786">
            <v>0</v>
          </cell>
          <cell r="K786">
            <v>0</v>
          </cell>
          <cell r="L786" t="str">
            <v>UN</v>
          </cell>
          <cell r="M786">
            <v>85.31</v>
          </cell>
        </row>
        <row r="787">
          <cell r="A787" t="str">
            <v>10.35.21</v>
          </cell>
          <cell r="B787" t="str">
            <v>SUDECAP</v>
          </cell>
          <cell r="C787" t="str">
            <v>CX. SIFONADA PVC C/ TAMPA CEGA 250X230X75 MM (DIAM. X H X DIAM. SAÍDA)</v>
          </cell>
          <cell r="D787">
            <v>0</v>
          </cell>
          <cell r="E787">
            <v>0</v>
          </cell>
          <cell r="F787">
            <v>0</v>
          </cell>
          <cell r="G787">
            <v>0</v>
          </cell>
          <cell r="H787">
            <v>0</v>
          </cell>
          <cell r="I787">
            <v>0</v>
          </cell>
          <cell r="J787">
            <v>0</v>
          </cell>
          <cell r="K787">
            <v>0</v>
          </cell>
          <cell r="L787" t="str">
            <v>UN</v>
          </cell>
          <cell r="M787">
            <v>104.68</v>
          </cell>
        </row>
        <row r="788">
          <cell r="A788" t="str">
            <v>10.35.22</v>
          </cell>
          <cell r="B788" t="str">
            <v>SUDECAP</v>
          </cell>
          <cell r="C788" t="str">
            <v>CAIXA SIFONADA PVC 100X150X50MM (DIAM. X H X DIAM. SAÍDA)</v>
          </cell>
          <cell r="D788">
            <v>0</v>
          </cell>
          <cell r="E788">
            <v>0</v>
          </cell>
          <cell r="F788">
            <v>0</v>
          </cell>
          <cell r="G788">
            <v>0</v>
          </cell>
          <cell r="H788">
            <v>0</v>
          </cell>
          <cell r="I788">
            <v>0</v>
          </cell>
          <cell r="J788">
            <v>0</v>
          </cell>
          <cell r="K788">
            <v>0</v>
          </cell>
          <cell r="L788" t="str">
            <v>UN</v>
          </cell>
          <cell r="M788">
            <v>41.41</v>
          </cell>
        </row>
        <row r="789">
          <cell r="A789" t="str">
            <v>10.35.31</v>
          </cell>
          <cell r="B789" t="str">
            <v>SUDECAP</v>
          </cell>
          <cell r="C789" t="str">
            <v>RALO PVC C/SAIDA ARTICULADA C/GRELHA E PORTA GRELHA BRANCA 100X40 MM</v>
          </cell>
          <cell r="D789">
            <v>0</v>
          </cell>
          <cell r="E789">
            <v>0</v>
          </cell>
          <cell r="F789">
            <v>0</v>
          </cell>
          <cell r="G789">
            <v>0</v>
          </cell>
          <cell r="H789">
            <v>0</v>
          </cell>
          <cell r="I789">
            <v>0</v>
          </cell>
          <cell r="J789">
            <v>0</v>
          </cell>
          <cell r="K789">
            <v>0</v>
          </cell>
          <cell r="L789" t="str">
            <v>UN</v>
          </cell>
          <cell r="M789">
            <v>26.88</v>
          </cell>
        </row>
        <row r="790">
          <cell r="A790" t="str">
            <v>10.35.33</v>
          </cell>
          <cell r="B790" t="str">
            <v>SUDECAP</v>
          </cell>
          <cell r="C790" t="str">
            <v>RALO SECO PVC SAIDA SOLDAVEL             100X40 MM</v>
          </cell>
          <cell r="D790">
            <v>0</v>
          </cell>
          <cell r="E790">
            <v>0</v>
          </cell>
          <cell r="F790">
            <v>0</v>
          </cell>
          <cell r="G790">
            <v>0</v>
          </cell>
          <cell r="H790">
            <v>0</v>
          </cell>
          <cell r="I790">
            <v>0</v>
          </cell>
          <cell r="J790">
            <v>0</v>
          </cell>
          <cell r="K790">
            <v>0</v>
          </cell>
          <cell r="L790" t="str">
            <v>UN</v>
          </cell>
          <cell r="M790">
            <v>32.090000000000003</v>
          </cell>
        </row>
        <row r="791">
          <cell r="A791" t="str">
            <v>10.35.50</v>
          </cell>
          <cell r="B791" t="str">
            <v>SUDECAP</v>
          </cell>
          <cell r="C791" t="str">
            <v>CAIXA D'AGUA POLIETILENO COM TAMPA 310 L</v>
          </cell>
          <cell r="D791">
            <v>0</v>
          </cell>
          <cell r="E791">
            <v>0</v>
          </cell>
          <cell r="F791">
            <v>0</v>
          </cell>
          <cell r="G791">
            <v>0</v>
          </cell>
          <cell r="H791">
            <v>0</v>
          </cell>
          <cell r="I791">
            <v>0</v>
          </cell>
          <cell r="J791">
            <v>0</v>
          </cell>
          <cell r="K791">
            <v>0</v>
          </cell>
          <cell r="L791" t="str">
            <v>UN</v>
          </cell>
          <cell r="M791">
            <v>270.56</v>
          </cell>
        </row>
        <row r="792">
          <cell r="A792" t="str">
            <v>10.35.51</v>
          </cell>
          <cell r="B792" t="str">
            <v>SUDECAP</v>
          </cell>
          <cell r="C792" t="str">
            <v>CAIXA D'AGUA POLIETILENO COM TAMPA 500 L</v>
          </cell>
          <cell r="D792">
            <v>0</v>
          </cell>
          <cell r="E792">
            <v>0</v>
          </cell>
          <cell r="F792">
            <v>0</v>
          </cell>
          <cell r="G792">
            <v>0</v>
          </cell>
          <cell r="H792">
            <v>0</v>
          </cell>
          <cell r="I792">
            <v>0</v>
          </cell>
          <cell r="J792">
            <v>0</v>
          </cell>
          <cell r="K792">
            <v>0</v>
          </cell>
          <cell r="L792" t="str">
            <v>UN</v>
          </cell>
          <cell r="M792">
            <v>289.56</v>
          </cell>
        </row>
        <row r="793">
          <cell r="A793" t="str">
            <v>10.35.52</v>
          </cell>
          <cell r="B793" t="str">
            <v>SUDECAP</v>
          </cell>
          <cell r="C793" t="str">
            <v>CAIXA D'AGUA POLIETILENO COM TAMPA 1000 L</v>
          </cell>
          <cell r="D793">
            <v>0</v>
          </cell>
          <cell r="E793">
            <v>0</v>
          </cell>
          <cell r="F793">
            <v>0</v>
          </cell>
          <cell r="G793">
            <v>0</v>
          </cell>
          <cell r="H793">
            <v>0</v>
          </cell>
          <cell r="I793">
            <v>0</v>
          </cell>
          <cell r="J793">
            <v>0</v>
          </cell>
          <cell r="K793">
            <v>0</v>
          </cell>
          <cell r="L793" t="str">
            <v>UN</v>
          </cell>
          <cell r="M793">
            <v>428.55</v>
          </cell>
        </row>
        <row r="794">
          <cell r="A794" t="str">
            <v>10.35.69</v>
          </cell>
          <cell r="B794" t="str">
            <v>SUDECAP</v>
          </cell>
          <cell r="C794" t="str">
            <v>CX.DE GORDURA PRE-FABRICADA SIMPLES  D=400MMX635MM</v>
          </cell>
          <cell r="D794">
            <v>0</v>
          </cell>
          <cell r="E794">
            <v>0</v>
          </cell>
          <cell r="F794">
            <v>0</v>
          </cell>
          <cell r="G794">
            <v>0</v>
          </cell>
          <cell r="H794">
            <v>0</v>
          </cell>
          <cell r="I794">
            <v>0</v>
          </cell>
          <cell r="J794">
            <v>0</v>
          </cell>
          <cell r="K794">
            <v>0</v>
          </cell>
          <cell r="L794" t="str">
            <v>UN</v>
          </cell>
          <cell r="M794">
            <v>290.62</v>
          </cell>
        </row>
        <row r="795">
          <cell r="A795" t="str">
            <v>10.35.70</v>
          </cell>
          <cell r="B795" t="str">
            <v>SUDECAP</v>
          </cell>
          <cell r="C795" t="str">
            <v>CX.DE GORDURA PRE-FABRICADA DUPLA    D=600MMX800MM</v>
          </cell>
          <cell r="D795">
            <v>0</v>
          </cell>
          <cell r="E795">
            <v>0</v>
          </cell>
          <cell r="F795">
            <v>0</v>
          </cell>
          <cell r="G795">
            <v>0</v>
          </cell>
          <cell r="H795">
            <v>0</v>
          </cell>
          <cell r="I795">
            <v>0</v>
          </cell>
          <cell r="J795">
            <v>0</v>
          </cell>
          <cell r="K795">
            <v>0</v>
          </cell>
          <cell r="L795" t="str">
            <v>UN</v>
          </cell>
          <cell r="M795">
            <v>564.66</v>
          </cell>
        </row>
        <row r="796">
          <cell r="A796" t="str">
            <v>10.35.71</v>
          </cell>
          <cell r="B796" t="str">
            <v>SUDECAP</v>
          </cell>
          <cell r="C796" t="str">
            <v>CX. D'AGUA EM FIBRA DE VIDRO COM TAMPA 8000L</v>
          </cell>
          <cell r="D796">
            <v>0</v>
          </cell>
          <cell r="E796">
            <v>0</v>
          </cell>
          <cell r="F796">
            <v>0</v>
          </cell>
          <cell r="G796">
            <v>0</v>
          </cell>
          <cell r="H796">
            <v>0</v>
          </cell>
          <cell r="I796">
            <v>0</v>
          </cell>
          <cell r="J796">
            <v>0</v>
          </cell>
          <cell r="K796">
            <v>0</v>
          </cell>
          <cell r="L796" t="str">
            <v>UN</v>
          </cell>
          <cell r="M796">
            <v>3450.52</v>
          </cell>
        </row>
        <row r="797">
          <cell r="A797" t="str">
            <v>10.35.72</v>
          </cell>
          <cell r="B797" t="str">
            <v>SUDECAP</v>
          </cell>
          <cell r="C797" t="str">
            <v>RALO HEMISFERICO TIPO ABACAXI D=  50MM</v>
          </cell>
          <cell r="D797">
            <v>0</v>
          </cell>
          <cell r="E797">
            <v>0</v>
          </cell>
          <cell r="F797">
            <v>0</v>
          </cell>
          <cell r="G797">
            <v>0</v>
          </cell>
          <cell r="H797">
            <v>0</v>
          </cell>
          <cell r="I797">
            <v>0</v>
          </cell>
          <cell r="J797">
            <v>0</v>
          </cell>
          <cell r="K797">
            <v>0</v>
          </cell>
          <cell r="L797" t="str">
            <v>UN</v>
          </cell>
          <cell r="M797">
            <v>13.27</v>
          </cell>
        </row>
        <row r="798">
          <cell r="A798" t="str">
            <v>10.35.73</v>
          </cell>
          <cell r="B798" t="str">
            <v>SUDECAP</v>
          </cell>
          <cell r="C798" t="str">
            <v>RALO HEMISFERICO TIPO ABACAXI D=  75MM</v>
          </cell>
          <cell r="D798">
            <v>0</v>
          </cell>
          <cell r="E798">
            <v>0</v>
          </cell>
          <cell r="F798">
            <v>0</v>
          </cell>
          <cell r="G798">
            <v>0</v>
          </cell>
          <cell r="H798">
            <v>0</v>
          </cell>
          <cell r="I798">
            <v>0</v>
          </cell>
          <cell r="J798">
            <v>0</v>
          </cell>
          <cell r="K798">
            <v>0</v>
          </cell>
          <cell r="L798" t="str">
            <v>UN</v>
          </cell>
          <cell r="M798">
            <v>14.01</v>
          </cell>
        </row>
        <row r="799">
          <cell r="A799" t="str">
            <v>10.35.74</v>
          </cell>
          <cell r="B799" t="str">
            <v>SUDECAP</v>
          </cell>
          <cell r="C799" t="str">
            <v>RALO HEMISFERICO TIPO ABACAXI D= 100MM</v>
          </cell>
          <cell r="D799">
            <v>0</v>
          </cell>
          <cell r="E799">
            <v>0</v>
          </cell>
          <cell r="F799">
            <v>0</v>
          </cell>
          <cell r="G799">
            <v>0</v>
          </cell>
          <cell r="H799">
            <v>0</v>
          </cell>
          <cell r="I799">
            <v>0</v>
          </cell>
          <cell r="J799">
            <v>0</v>
          </cell>
          <cell r="K799">
            <v>0</v>
          </cell>
          <cell r="L799" t="str">
            <v>UN</v>
          </cell>
          <cell r="M799">
            <v>17.36</v>
          </cell>
        </row>
        <row r="800">
          <cell r="A800" t="str">
            <v>10.40</v>
          </cell>
          <cell r="B800" t="str">
            <v>SUDECAP</v>
          </cell>
          <cell r="C800" t="str">
            <v>LAVATORIO</v>
          </cell>
          <cell r="D800">
            <v>0</v>
          </cell>
          <cell r="E800">
            <v>0</v>
          </cell>
          <cell r="F800">
            <v>0</v>
          </cell>
          <cell r="G800">
            <v>0</v>
          </cell>
          <cell r="H800">
            <v>0</v>
          </cell>
          <cell r="I800">
            <v>0</v>
          </cell>
          <cell r="J800">
            <v>0</v>
          </cell>
          <cell r="K800">
            <v>0</v>
          </cell>
          <cell r="L800">
            <v>0</v>
          </cell>
          <cell r="M800">
            <v>0</v>
          </cell>
        </row>
        <row r="801">
          <cell r="A801" t="str">
            <v>10.40.01</v>
          </cell>
          <cell r="B801" t="str">
            <v>SUDECAP</v>
          </cell>
          <cell r="C801" t="str">
            <v>CUBA DE EMBUTIR OVAL (49 X 32,5 CM),CELITE/EQUIVALENTE</v>
          </cell>
          <cell r="D801">
            <v>0</v>
          </cell>
          <cell r="E801">
            <v>0</v>
          </cell>
          <cell r="F801">
            <v>0</v>
          </cell>
          <cell r="G801">
            <v>0</v>
          </cell>
          <cell r="H801">
            <v>0</v>
          </cell>
          <cell r="I801">
            <v>0</v>
          </cell>
          <cell r="J801">
            <v>0</v>
          </cell>
          <cell r="K801">
            <v>0</v>
          </cell>
          <cell r="L801" t="str">
            <v>UN</v>
          </cell>
          <cell r="M801">
            <v>163.55000000000001</v>
          </cell>
        </row>
        <row r="802">
          <cell r="A802" t="str">
            <v>10.40.02</v>
          </cell>
          <cell r="B802" t="str">
            <v>SUDECAP</v>
          </cell>
          <cell r="C802" t="str">
            <v>CUBA EMBUTIR OVAL (49X32,5CM) CELITE/EQUIVALENTE. COMPLETO</v>
          </cell>
          <cell r="D802">
            <v>0</v>
          </cell>
          <cell r="E802">
            <v>0</v>
          </cell>
          <cell r="F802">
            <v>0</v>
          </cell>
          <cell r="G802">
            <v>0</v>
          </cell>
          <cell r="H802">
            <v>0</v>
          </cell>
          <cell r="I802">
            <v>0</v>
          </cell>
          <cell r="J802">
            <v>0</v>
          </cell>
          <cell r="K802">
            <v>0</v>
          </cell>
          <cell r="L802" t="str">
            <v>UN</v>
          </cell>
          <cell r="M802">
            <v>429.89</v>
          </cell>
        </row>
        <row r="803">
          <cell r="A803" t="str">
            <v>10.40.04</v>
          </cell>
          <cell r="B803" t="str">
            <v>SUDECAP</v>
          </cell>
          <cell r="C803" t="str">
            <v>LAVATORIO SUSPENSO (41 X 29,5 CM)AZALEA CELITE/EQUIVALENTE</v>
          </cell>
          <cell r="D803">
            <v>0</v>
          </cell>
          <cell r="E803">
            <v>0</v>
          </cell>
          <cell r="F803">
            <v>0</v>
          </cell>
          <cell r="G803">
            <v>0</v>
          </cell>
          <cell r="H803">
            <v>0</v>
          </cell>
          <cell r="I803">
            <v>0</v>
          </cell>
          <cell r="J803">
            <v>0</v>
          </cell>
          <cell r="K803">
            <v>0</v>
          </cell>
          <cell r="L803" t="str">
            <v>UN</v>
          </cell>
          <cell r="M803">
            <v>224.55</v>
          </cell>
        </row>
        <row r="804">
          <cell r="A804" t="str">
            <v>10.40.05</v>
          </cell>
          <cell r="B804" t="str">
            <v>SUDECAP</v>
          </cell>
          <cell r="C804" t="str">
            <v>LAV.SUSP.(41X29,5CM)AZALEA CELITE/EQUIVALENTE COMPLETO</v>
          </cell>
          <cell r="D804">
            <v>0</v>
          </cell>
          <cell r="E804">
            <v>0</v>
          </cell>
          <cell r="F804">
            <v>0</v>
          </cell>
          <cell r="G804">
            <v>0</v>
          </cell>
          <cell r="H804">
            <v>0</v>
          </cell>
          <cell r="I804">
            <v>0</v>
          </cell>
          <cell r="J804">
            <v>0</v>
          </cell>
          <cell r="K804">
            <v>0</v>
          </cell>
          <cell r="L804" t="str">
            <v>UN</v>
          </cell>
          <cell r="M804">
            <v>472.68</v>
          </cell>
        </row>
        <row r="805">
          <cell r="A805" t="str">
            <v>10.40.06</v>
          </cell>
          <cell r="B805" t="str">
            <v>SUDECAP</v>
          </cell>
          <cell r="C805" t="str">
            <v>LAV.SUSPENSO (46,5X34 CM)GUARAPARI, LOGASA/EQUIVALENTE</v>
          </cell>
          <cell r="D805">
            <v>0</v>
          </cell>
          <cell r="E805">
            <v>0</v>
          </cell>
          <cell r="F805">
            <v>0</v>
          </cell>
          <cell r="G805">
            <v>0</v>
          </cell>
          <cell r="H805">
            <v>0</v>
          </cell>
          <cell r="I805">
            <v>0</v>
          </cell>
          <cell r="J805">
            <v>0</v>
          </cell>
          <cell r="K805">
            <v>0</v>
          </cell>
          <cell r="L805" t="str">
            <v>UN</v>
          </cell>
          <cell r="M805">
            <v>141.46</v>
          </cell>
        </row>
        <row r="806">
          <cell r="A806" t="str">
            <v>10.40.07</v>
          </cell>
          <cell r="B806" t="str">
            <v>SUDECAP</v>
          </cell>
          <cell r="C806" t="str">
            <v>LAV.SUSP.(46,5X34CM) GUARAPARI LOGASA/EQUIVALENTE COMPLETO</v>
          </cell>
          <cell r="D806">
            <v>0</v>
          </cell>
          <cell r="E806">
            <v>0</v>
          </cell>
          <cell r="F806">
            <v>0</v>
          </cell>
          <cell r="G806">
            <v>0</v>
          </cell>
          <cell r="H806">
            <v>0</v>
          </cell>
          <cell r="I806">
            <v>0</v>
          </cell>
          <cell r="J806">
            <v>0</v>
          </cell>
          <cell r="K806">
            <v>0</v>
          </cell>
          <cell r="L806" t="str">
            <v>UN</v>
          </cell>
          <cell r="M806">
            <v>389.59</v>
          </cell>
        </row>
        <row r="807">
          <cell r="A807" t="str">
            <v>10.40.08</v>
          </cell>
          <cell r="B807" t="str">
            <v>SUDECAP</v>
          </cell>
          <cell r="C807" t="str">
            <v>LAVATORIO DE PAREDE CELITE 02007 LINHA SAVEIRO OU EQUIVALENTE</v>
          </cell>
          <cell r="D807">
            <v>0</v>
          </cell>
          <cell r="E807">
            <v>0</v>
          </cell>
          <cell r="F807">
            <v>0</v>
          </cell>
          <cell r="G807">
            <v>0</v>
          </cell>
          <cell r="H807">
            <v>0</v>
          </cell>
          <cell r="I807">
            <v>0</v>
          </cell>
          <cell r="J807">
            <v>0</v>
          </cell>
          <cell r="K807">
            <v>0</v>
          </cell>
          <cell r="L807" t="str">
            <v>UN</v>
          </cell>
          <cell r="M807">
            <v>180.76</v>
          </cell>
        </row>
        <row r="808">
          <cell r="A808" t="str">
            <v>10.40.09</v>
          </cell>
          <cell r="B808" t="str">
            <v>SUDECAP</v>
          </cell>
          <cell r="C808" t="str">
            <v>CUBA DE SOBREPOR OVAL (52X44,5 CM) CELITE /EQUIVALENTE</v>
          </cell>
          <cell r="D808">
            <v>0</v>
          </cell>
          <cell r="E808">
            <v>0</v>
          </cell>
          <cell r="F808">
            <v>0</v>
          </cell>
          <cell r="G808">
            <v>0</v>
          </cell>
          <cell r="H808">
            <v>0</v>
          </cell>
          <cell r="I808">
            <v>0</v>
          </cell>
          <cell r="J808">
            <v>0</v>
          </cell>
          <cell r="K808">
            <v>0</v>
          </cell>
          <cell r="L808" t="str">
            <v>UN</v>
          </cell>
          <cell r="M808">
            <v>297.45999999999998</v>
          </cell>
        </row>
        <row r="809">
          <cell r="A809" t="str">
            <v>10.40.10</v>
          </cell>
          <cell r="B809" t="str">
            <v>SUDECAP</v>
          </cell>
          <cell r="C809" t="str">
            <v>CUBA SOBREPOR OVAL(52X44,5 CM) CELITE/EQUIVALENTE COMPLETO</v>
          </cell>
          <cell r="D809">
            <v>0</v>
          </cell>
          <cell r="E809">
            <v>0</v>
          </cell>
          <cell r="F809">
            <v>0</v>
          </cell>
          <cell r="G809">
            <v>0</v>
          </cell>
          <cell r="H809">
            <v>0</v>
          </cell>
          <cell r="I809">
            <v>0</v>
          </cell>
          <cell r="J809">
            <v>0</v>
          </cell>
          <cell r="K809">
            <v>0</v>
          </cell>
          <cell r="L809" t="str">
            <v>UN</v>
          </cell>
          <cell r="M809">
            <v>543.04999999999995</v>
          </cell>
        </row>
        <row r="810">
          <cell r="A810" t="str">
            <v>10.40.11</v>
          </cell>
          <cell r="B810" t="str">
            <v>SUDECAP</v>
          </cell>
          <cell r="C810" t="str">
            <v>LAVAT.CANTO COR BRANCA L76 MASTER DECA/EQUIVALENTE.COMPLET</v>
          </cell>
          <cell r="D810">
            <v>0</v>
          </cell>
          <cell r="E810">
            <v>0</v>
          </cell>
          <cell r="F810">
            <v>0</v>
          </cell>
          <cell r="G810">
            <v>0</v>
          </cell>
          <cell r="H810">
            <v>0</v>
          </cell>
          <cell r="I810">
            <v>0</v>
          </cell>
          <cell r="J810">
            <v>0</v>
          </cell>
          <cell r="K810">
            <v>0</v>
          </cell>
          <cell r="L810" t="str">
            <v>CJ</v>
          </cell>
          <cell r="M810">
            <v>2029.31</v>
          </cell>
        </row>
        <row r="811">
          <cell r="A811" t="str">
            <v>10.40.12</v>
          </cell>
          <cell r="B811" t="str">
            <v>SUDECAP</v>
          </cell>
          <cell r="C811" t="str">
            <v>LAVAT.C/COLUNA SUSPENSA LINHA FIT-CELITE/EQUIVALENTE.COMPL</v>
          </cell>
          <cell r="D811">
            <v>0</v>
          </cell>
          <cell r="E811">
            <v>0</v>
          </cell>
          <cell r="F811">
            <v>0</v>
          </cell>
          <cell r="G811">
            <v>0</v>
          </cell>
          <cell r="H811">
            <v>0</v>
          </cell>
          <cell r="I811">
            <v>0</v>
          </cell>
          <cell r="J811">
            <v>0</v>
          </cell>
          <cell r="K811">
            <v>0</v>
          </cell>
          <cell r="L811" t="str">
            <v>CJ</v>
          </cell>
          <cell r="M811">
            <v>881.93</v>
          </cell>
        </row>
        <row r="812">
          <cell r="A812" t="str">
            <v>10.40.26</v>
          </cell>
          <cell r="B812" t="str">
            <v>SUDECAP</v>
          </cell>
          <cell r="C812" t="str">
            <v>LAVAT. C/COLUNA SUSPENSA VOGUE PLUS L51-CS117 DECA OU EQUIVALENTE</v>
          </cell>
          <cell r="D812">
            <v>0</v>
          </cell>
          <cell r="E812">
            <v>0</v>
          </cell>
          <cell r="F812">
            <v>0</v>
          </cell>
          <cell r="G812">
            <v>0</v>
          </cell>
          <cell r="H812">
            <v>0</v>
          </cell>
          <cell r="I812">
            <v>0</v>
          </cell>
          <cell r="J812">
            <v>0</v>
          </cell>
          <cell r="K812">
            <v>0</v>
          </cell>
          <cell r="L812" t="str">
            <v>UN</v>
          </cell>
          <cell r="M812">
            <v>777.26</v>
          </cell>
        </row>
        <row r="813">
          <cell r="A813" t="str">
            <v>10.40.27</v>
          </cell>
          <cell r="B813" t="str">
            <v>SUDECAP</v>
          </cell>
          <cell r="C813" t="str">
            <v>LAVATORIO PEQUENO BRANCO GELO L915 RAVENA/EQUIVALENTE</v>
          </cell>
          <cell r="D813">
            <v>0</v>
          </cell>
          <cell r="E813">
            <v>0</v>
          </cell>
          <cell r="F813">
            <v>0</v>
          </cell>
          <cell r="G813">
            <v>0</v>
          </cell>
          <cell r="H813">
            <v>0</v>
          </cell>
          <cell r="I813">
            <v>0</v>
          </cell>
          <cell r="J813">
            <v>0</v>
          </cell>
          <cell r="K813">
            <v>0</v>
          </cell>
          <cell r="L813" t="str">
            <v>UN</v>
          </cell>
          <cell r="M813">
            <v>163.46</v>
          </cell>
        </row>
        <row r="814">
          <cell r="A814" t="str">
            <v>10.40.54</v>
          </cell>
          <cell r="B814" t="str">
            <v>SUDECAP</v>
          </cell>
          <cell r="C814" t="str">
            <v>LAVAT. CANTO LINHA IZY BRANCO REF.101 DECA/EQUIVALENTE</v>
          </cell>
          <cell r="D814">
            <v>0</v>
          </cell>
          <cell r="E814">
            <v>0</v>
          </cell>
          <cell r="F814">
            <v>0</v>
          </cell>
          <cell r="G814">
            <v>0</v>
          </cell>
          <cell r="H814">
            <v>0</v>
          </cell>
          <cell r="I814">
            <v>0</v>
          </cell>
          <cell r="J814">
            <v>0</v>
          </cell>
          <cell r="K814">
            <v>0</v>
          </cell>
          <cell r="L814" t="str">
            <v>UN</v>
          </cell>
          <cell r="M814">
            <v>255.55</v>
          </cell>
        </row>
        <row r="815">
          <cell r="A815" t="str">
            <v>10.41</v>
          </cell>
          <cell r="B815" t="str">
            <v>SUDECAP</v>
          </cell>
          <cell r="C815" t="str">
            <v>VASO SANITARIO</v>
          </cell>
          <cell r="D815">
            <v>0</v>
          </cell>
          <cell r="E815">
            <v>0</v>
          </cell>
          <cell r="F815">
            <v>0</v>
          </cell>
          <cell r="G815">
            <v>0</v>
          </cell>
          <cell r="H815">
            <v>0</v>
          </cell>
          <cell r="I815">
            <v>0</v>
          </cell>
          <cell r="J815">
            <v>0</v>
          </cell>
          <cell r="K815">
            <v>0</v>
          </cell>
          <cell r="L815">
            <v>0</v>
          </cell>
          <cell r="M815">
            <v>0</v>
          </cell>
        </row>
        <row r="816">
          <cell r="A816" t="str">
            <v>10.41.01</v>
          </cell>
          <cell r="B816" t="str">
            <v>SUDECAP</v>
          </cell>
          <cell r="C816" t="str">
            <v>CONVENCIONAL BRANCA,AZALEA CELITE/EQUIVALENTE</v>
          </cell>
          <cell r="D816">
            <v>0</v>
          </cell>
          <cell r="E816">
            <v>0</v>
          </cell>
          <cell r="F816">
            <v>0</v>
          </cell>
          <cell r="G816">
            <v>0</v>
          </cell>
          <cell r="H816">
            <v>0</v>
          </cell>
          <cell r="I816">
            <v>0</v>
          </cell>
          <cell r="J816">
            <v>0</v>
          </cell>
          <cell r="K816">
            <v>0</v>
          </cell>
          <cell r="L816" t="str">
            <v>UN</v>
          </cell>
          <cell r="M816">
            <v>307.64</v>
          </cell>
        </row>
        <row r="817">
          <cell r="A817" t="str">
            <v>10.41.02</v>
          </cell>
          <cell r="B817" t="str">
            <v>SUDECAP</v>
          </cell>
          <cell r="C817" t="str">
            <v>CONVENCIONAL BRANCA,AZALEA CELITE/EQUIVALENTE COMPLETO</v>
          </cell>
          <cell r="D817">
            <v>0</v>
          </cell>
          <cell r="E817">
            <v>0</v>
          </cell>
          <cell r="F817">
            <v>0</v>
          </cell>
          <cell r="G817">
            <v>0</v>
          </cell>
          <cell r="H817">
            <v>0</v>
          </cell>
          <cell r="I817">
            <v>0</v>
          </cell>
          <cell r="J817">
            <v>0</v>
          </cell>
          <cell r="K817">
            <v>0</v>
          </cell>
          <cell r="L817" t="str">
            <v>UN</v>
          </cell>
          <cell r="M817">
            <v>628.21</v>
          </cell>
        </row>
        <row r="818">
          <cell r="A818" t="str">
            <v>10.41.03</v>
          </cell>
          <cell r="B818" t="str">
            <v>SUDECAP</v>
          </cell>
          <cell r="C818" t="str">
            <v>CONJUNTO ACOPLADO BRANCA, AZALEA CELITE / EQUIVALENTE</v>
          </cell>
          <cell r="D818">
            <v>0</v>
          </cell>
          <cell r="E818">
            <v>0</v>
          </cell>
          <cell r="F818">
            <v>0</v>
          </cell>
          <cell r="G818">
            <v>0</v>
          </cell>
          <cell r="H818">
            <v>0</v>
          </cell>
          <cell r="I818">
            <v>0</v>
          </cell>
          <cell r="J818">
            <v>0</v>
          </cell>
          <cell r="K818">
            <v>0</v>
          </cell>
          <cell r="L818" t="str">
            <v>UN</v>
          </cell>
          <cell r="M818">
            <v>380.46</v>
          </cell>
        </row>
        <row r="819">
          <cell r="A819" t="str">
            <v>10.41.04</v>
          </cell>
          <cell r="B819" t="str">
            <v>SUDECAP</v>
          </cell>
          <cell r="C819" t="str">
            <v>CONJ.ACOPLADO BRANCA, AZALEA CELITE/EQUIVALENTE COMPLETO</v>
          </cell>
          <cell r="D819">
            <v>0</v>
          </cell>
          <cell r="E819">
            <v>0</v>
          </cell>
          <cell r="F819">
            <v>0</v>
          </cell>
          <cell r="G819">
            <v>0</v>
          </cell>
          <cell r="H819">
            <v>0</v>
          </cell>
          <cell r="I819">
            <v>0</v>
          </cell>
          <cell r="J819">
            <v>0</v>
          </cell>
          <cell r="K819">
            <v>0</v>
          </cell>
          <cell r="L819" t="str">
            <v>UN</v>
          </cell>
          <cell r="M819">
            <v>432.28</v>
          </cell>
        </row>
        <row r="820">
          <cell r="A820" t="str">
            <v>10.41.05</v>
          </cell>
          <cell r="B820" t="str">
            <v>SUDECAP</v>
          </cell>
          <cell r="C820" t="str">
            <v>INFANTIL BRANCA, CELITE / EQUIVALENTE</v>
          </cell>
          <cell r="D820">
            <v>0</v>
          </cell>
          <cell r="E820">
            <v>0</v>
          </cell>
          <cell r="F820">
            <v>0</v>
          </cell>
          <cell r="G820">
            <v>0</v>
          </cell>
          <cell r="H820">
            <v>0</v>
          </cell>
          <cell r="I820">
            <v>0</v>
          </cell>
          <cell r="J820">
            <v>0</v>
          </cell>
          <cell r="K820">
            <v>0</v>
          </cell>
          <cell r="L820" t="str">
            <v>UN</v>
          </cell>
          <cell r="M820">
            <v>316.88</v>
          </cell>
        </row>
        <row r="821">
          <cell r="A821" t="str">
            <v>10.41.06</v>
          </cell>
          <cell r="B821" t="str">
            <v>SUDECAP</v>
          </cell>
          <cell r="C821" t="str">
            <v>INFANTIL BRANCA, CELITE / EQUIVALENTE COMPLETO</v>
          </cell>
          <cell r="D821">
            <v>0</v>
          </cell>
          <cell r="E821">
            <v>0</v>
          </cell>
          <cell r="F821">
            <v>0</v>
          </cell>
          <cell r="G821">
            <v>0</v>
          </cell>
          <cell r="H821">
            <v>0</v>
          </cell>
          <cell r="I821">
            <v>0</v>
          </cell>
          <cell r="J821">
            <v>0</v>
          </cell>
          <cell r="K821">
            <v>0</v>
          </cell>
          <cell r="L821" t="str">
            <v>UN</v>
          </cell>
          <cell r="M821">
            <v>637.45000000000005</v>
          </cell>
        </row>
        <row r="822">
          <cell r="A822" t="str">
            <v>10.41.07</v>
          </cell>
          <cell r="B822" t="str">
            <v>SUDECAP</v>
          </cell>
          <cell r="C822" t="str">
            <v>VASO SANITARIO ESP. DECA P510 S/ABERTURA E ASSENTO OU EQUIVALENTE</v>
          </cell>
          <cell r="D822">
            <v>0</v>
          </cell>
          <cell r="E822">
            <v>0</v>
          </cell>
          <cell r="F822">
            <v>0</v>
          </cell>
          <cell r="G822">
            <v>0</v>
          </cell>
          <cell r="H822">
            <v>0</v>
          </cell>
          <cell r="I822">
            <v>0</v>
          </cell>
          <cell r="J822">
            <v>0</v>
          </cell>
          <cell r="K822">
            <v>0</v>
          </cell>
          <cell r="L822" t="str">
            <v>UN</v>
          </cell>
          <cell r="M822">
            <v>601.76</v>
          </cell>
        </row>
        <row r="823">
          <cell r="A823" t="str">
            <v>10.41.09</v>
          </cell>
          <cell r="B823" t="str">
            <v>SUDECAP</v>
          </cell>
          <cell r="C823" t="str">
            <v>ASSENTO SANITARIO TONDO VOGUE PLUS OU EQUIVALENTE</v>
          </cell>
          <cell r="D823">
            <v>0</v>
          </cell>
          <cell r="E823">
            <v>0</v>
          </cell>
          <cell r="F823">
            <v>0</v>
          </cell>
          <cell r="G823">
            <v>0</v>
          </cell>
          <cell r="H823">
            <v>0</v>
          </cell>
          <cell r="I823">
            <v>0</v>
          </cell>
          <cell r="J823">
            <v>0</v>
          </cell>
          <cell r="K823">
            <v>0</v>
          </cell>
          <cell r="L823" t="str">
            <v>UN</v>
          </cell>
          <cell r="M823">
            <v>123.79</v>
          </cell>
        </row>
        <row r="824">
          <cell r="A824" t="str">
            <v>10.41.11</v>
          </cell>
          <cell r="B824" t="str">
            <v>SUDECAP</v>
          </cell>
          <cell r="C824" t="str">
            <v>CAIXA DE DESCARGA EXTERNA ALTA 6 A 9 LITROS</v>
          </cell>
          <cell r="D824">
            <v>0</v>
          </cell>
          <cell r="E824">
            <v>0</v>
          </cell>
          <cell r="F824">
            <v>0</v>
          </cell>
          <cell r="G824">
            <v>0</v>
          </cell>
          <cell r="H824">
            <v>0</v>
          </cell>
          <cell r="I824">
            <v>0</v>
          </cell>
          <cell r="J824">
            <v>0</v>
          </cell>
          <cell r="K824">
            <v>0</v>
          </cell>
          <cell r="L824" t="str">
            <v>UN</v>
          </cell>
          <cell r="M824">
            <v>75.86</v>
          </cell>
        </row>
        <row r="825">
          <cell r="A825" t="str">
            <v>10.43</v>
          </cell>
          <cell r="B825" t="str">
            <v>SUDECAP</v>
          </cell>
          <cell r="C825" t="str">
            <v>MICTORIO</v>
          </cell>
          <cell r="D825">
            <v>0</v>
          </cell>
          <cell r="E825">
            <v>0</v>
          </cell>
          <cell r="F825">
            <v>0</v>
          </cell>
          <cell r="G825">
            <v>0</v>
          </cell>
          <cell r="H825">
            <v>0</v>
          </cell>
          <cell r="I825">
            <v>0</v>
          </cell>
          <cell r="J825">
            <v>0</v>
          </cell>
          <cell r="K825">
            <v>0</v>
          </cell>
          <cell r="L825">
            <v>0</v>
          </cell>
          <cell r="M825">
            <v>0</v>
          </cell>
        </row>
        <row r="826">
          <cell r="A826" t="str">
            <v>10.43.01</v>
          </cell>
          <cell r="B826" t="str">
            <v>SUDECAP</v>
          </cell>
          <cell r="C826" t="str">
            <v>SIFONADO-LOUÇA BRANCA CELITE / EQUIVALENTE</v>
          </cell>
          <cell r="D826">
            <v>0</v>
          </cell>
          <cell r="E826">
            <v>0</v>
          </cell>
          <cell r="F826">
            <v>0</v>
          </cell>
          <cell r="G826">
            <v>0</v>
          </cell>
          <cell r="H826">
            <v>0</v>
          </cell>
          <cell r="I826">
            <v>0</v>
          </cell>
          <cell r="J826">
            <v>0</v>
          </cell>
          <cell r="K826">
            <v>0</v>
          </cell>
          <cell r="L826" t="str">
            <v>UN</v>
          </cell>
          <cell r="M826">
            <v>446.55</v>
          </cell>
        </row>
        <row r="827">
          <cell r="A827" t="str">
            <v>10.43.02</v>
          </cell>
          <cell r="B827" t="str">
            <v>SUDECAP</v>
          </cell>
          <cell r="C827" t="str">
            <v>SIFONADO-LOUÇA BRANCA CELITE / EQUIVALENTE COMPLETO</v>
          </cell>
          <cell r="D827">
            <v>0</v>
          </cell>
          <cell r="E827">
            <v>0</v>
          </cell>
          <cell r="F827">
            <v>0</v>
          </cell>
          <cell r="G827">
            <v>0</v>
          </cell>
          <cell r="H827">
            <v>0</v>
          </cell>
          <cell r="I827">
            <v>0</v>
          </cell>
          <cell r="J827">
            <v>0</v>
          </cell>
          <cell r="K827">
            <v>0</v>
          </cell>
          <cell r="L827" t="str">
            <v>UN</v>
          </cell>
          <cell r="M827">
            <v>752.03</v>
          </cell>
        </row>
        <row r="828">
          <cell r="A828" t="str">
            <v>10.43.03</v>
          </cell>
          <cell r="B828" t="str">
            <v>SUDECAP</v>
          </cell>
          <cell r="C828" t="str">
            <v>AÇO INOX CHAPA 22, DESENVOLVIMENTO= 1,0 M</v>
          </cell>
          <cell r="D828">
            <v>0</v>
          </cell>
          <cell r="E828">
            <v>0</v>
          </cell>
          <cell r="F828">
            <v>0</v>
          </cell>
          <cell r="G828">
            <v>0</v>
          </cell>
          <cell r="H828">
            <v>0</v>
          </cell>
          <cell r="I828">
            <v>0</v>
          </cell>
          <cell r="J828">
            <v>0</v>
          </cell>
          <cell r="K828">
            <v>0</v>
          </cell>
          <cell r="L828" t="str">
            <v>M</v>
          </cell>
          <cell r="M828">
            <v>801.73</v>
          </cell>
        </row>
        <row r="829">
          <cell r="A829" t="str">
            <v>10.43.05</v>
          </cell>
          <cell r="B829" t="str">
            <v>SUDECAP</v>
          </cell>
          <cell r="C829" t="str">
            <v>AÇO INOX CHAPA 22, DESENVOLVIMENTO= 1,4 M</v>
          </cell>
          <cell r="D829">
            <v>0</v>
          </cell>
          <cell r="E829">
            <v>0</v>
          </cell>
          <cell r="F829">
            <v>0</v>
          </cell>
          <cell r="G829">
            <v>0</v>
          </cell>
          <cell r="H829">
            <v>0</v>
          </cell>
          <cell r="I829">
            <v>0</v>
          </cell>
          <cell r="J829">
            <v>0</v>
          </cell>
          <cell r="K829">
            <v>0</v>
          </cell>
          <cell r="L829" t="str">
            <v>UN</v>
          </cell>
          <cell r="M829">
            <v>1240.57</v>
          </cell>
        </row>
        <row r="830">
          <cell r="A830" t="str">
            <v>10.45</v>
          </cell>
          <cell r="B830" t="str">
            <v>SUDECAP</v>
          </cell>
          <cell r="C830" t="str">
            <v>PIA E CUBA</v>
          </cell>
          <cell r="D830">
            <v>0</v>
          </cell>
          <cell r="E830">
            <v>0</v>
          </cell>
          <cell r="F830">
            <v>0</v>
          </cell>
          <cell r="G830">
            <v>0</v>
          </cell>
          <cell r="H830">
            <v>0</v>
          </cell>
          <cell r="I830">
            <v>0</v>
          </cell>
          <cell r="J830">
            <v>0</v>
          </cell>
          <cell r="K830">
            <v>0</v>
          </cell>
          <cell r="L830">
            <v>0</v>
          </cell>
          <cell r="M830">
            <v>0</v>
          </cell>
        </row>
        <row r="831">
          <cell r="A831" t="str">
            <v>10.45.03</v>
          </cell>
          <cell r="B831" t="str">
            <v>SUDECAP</v>
          </cell>
          <cell r="C831" t="str">
            <v>CUBA EM AÇO INOX Nº1 (46X30X15CM)C/VALVULA E SIFAO</v>
          </cell>
          <cell r="D831">
            <v>0</v>
          </cell>
          <cell r="E831">
            <v>0</v>
          </cell>
          <cell r="F831">
            <v>0</v>
          </cell>
          <cell r="G831">
            <v>0</v>
          </cell>
          <cell r="H831">
            <v>0</v>
          </cell>
          <cell r="I831">
            <v>0</v>
          </cell>
          <cell r="J831">
            <v>0</v>
          </cell>
          <cell r="K831">
            <v>0</v>
          </cell>
          <cell r="L831" t="str">
            <v>UN</v>
          </cell>
          <cell r="M831">
            <v>367.67</v>
          </cell>
        </row>
        <row r="832">
          <cell r="A832" t="str">
            <v>10.45.04</v>
          </cell>
          <cell r="B832" t="str">
            <v>SUDECAP</v>
          </cell>
          <cell r="C832" t="str">
            <v>CUBA EM AÇO INOX Nº2 (56X33X15CM)C/VALVULA E SIFAO</v>
          </cell>
          <cell r="D832">
            <v>0</v>
          </cell>
          <cell r="E832">
            <v>0</v>
          </cell>
          <cell r="F832">
            <v>0</v>
          </cell>
          <cell r="G832">
            <v>0</v>
          </cell>
          <cell r="H832">
            <v>0</v>
          </cell>
          <cell r="I832">
            <v>0</v>
          </cell>
          <cell r="J832">
            <v>0</v>
          </cell>
          <cell r="K832">
            <v>0</v>
          </cell>
          <cell r="L832" t="str">
            <v>UN</v>
          </cell>
          <cell r="M832">
            <v>416.83</v>
          </cell>
        </row>
        <row r="833">
          <cell r="A833" t="str">
            <v>10.46</v>
          </cell>
          <cell r="B833" t="str">
            <v>SUDECAP</v>
          </cell>
          <cell r="C833" t="str">
            <v>TANQUE</v>
          </cell>
          <cell r="D833">
            <v>0</v>
          </cell>
          <cell r="E833">
            <v>0</v>
          </cell>
          <cell r="F833">
            <v>0</v>
          </cell>
          <cell r="G833">
            <v>0</v>
          </cell>
          <cell r="H833">
            <v>0</v>
          </cell>
          <cell r="I833">
            <v>0</v>
          </cell>
          <cell r="J833">
            <v>0</v>
          </cell>
          <cell r="K833">
            <v>0</v>
          </cell>
          <cell r="L833">
            <v>0</v>
          </cell>
          <cell r="M833">
            <v>0</v>
          </cell>
        </row>
        <row r="834">
          <cell r="A834" t="str">
            <v>10.46.03</v>
          </cell>
          <cell r="B834" t="str">
            <v>SUDECAP</v>
          </cell>
          <cell r="C834" t="str">
            <v>LOUÇA BRANCA (22LTS) C/COLUNA CELITE / EQUIVALENTE</v>
          </cell>
          <cell r="D834">
            <v>0</v>
          </cell>
          <cell r="E834">
            <v>0</v>
          </cell>
          <cell r="F834">
            <v>0</v>
          </cell>
          <cell r="G834">
            <v>0</v>
          </cell>
          <cell r="H834">
            <v>0</v>
          </cell>
          <cell r="I834">
            <v>0</v>
          </cell>
          <cell r="J834">
            <v>0</v>
          </cell>
          <cell r="K834">
            <v>0</v>
          </cell>
          <cell r="L834" t="str">
            <v>UN</v>
          </cell>
          <cell r="M834">
            <v>573.44000000000005</v>
          </cell>
        </row>
        <row r="835">
          <cell r="A835" t="str">
            <v>10.46.04</v>
          </cell>
          <cell r="B835" t="str">
            <v>SUDECAP</v>
          </cell>
          <cell r="C835" t="str">
            <v>LOUÇA BRANCA (22LTS) C/COLUNA CELITE/EQUIVALENTE COMPLETO</v>
          </cell>
          <cell r="D835">
            <v>0</v>
          </cell>
          <cell r="E835">
            <v>0</v>
          </cell>
          <cell r="F835">
            <v>0</v>
          </cell>
          <cell r="G835">
            <v>0</v>
          </cell>
          <cell r="H835">
            <v>0</v>
          </cell>
          <cell r="I835">
            <v>0</v>
          </cell>
          <cell r="J835">
            <v>0</v>
          </cell>
          <cell r="K835">
            <v>0</v>
          </cell>
          <cell r="L835" t="str">
            <v>UN</v>
          </cell>
          <cell r="M835">
            <v>805.32</v>
          </cell>
        </row>
        <row r="836">
          <cell r="A836" t="str">
            <v>10.46.05</v>
          </cell>
          <cell r="B836" t="str">
            <v>SUDECAP</v>
          </cell>
          <cell r="C836" t="str">
            <v>DE AÇO INOX COM 1 BOJO  63 X 51 CM</v>
          </cell>
          <cell r="D836">
            <v>0</v>
          </cell>
          <cell r="E836">
            <v>0</v>
          </cell>
          <cell r="F836">
            <v>0</v>
          </cell>
          <cell r="G836">
            <v>0</v>
          </cell>
          <cell r="H836">
            <v>0</v>
          </cell>
          <cell r="I836">
            <v>0</v>
          </cell>
          <cell r="J836">
            <v>0</v>
          </cell>
          <cell r="K836">
            <v>0</v>
          </cell>
          <cell r="L836" t="str">
            <v>UN</v>
          </cell>
          <cell r="M836">
            <v>637.46</v>
          </cell>
        </row>
        <row r="837">
          <cell r="A837" t="str">
            <v>10.46.10</v>
          </cell>
          <cell r="B837" t="str">
            <v>SUDECAP</v>
          </cell>
          <cell r="C837" t="str">
            <v>EM ALVENARIA, REVESTIDA AZULEJO BRANCO CONF. PROJ.</v>
          </cell>
          <cell r="D837">
            <v>0</v>
          </cell>
          <cell r="E837">
            <v>0</v>
          </cell>
          <cell r="F837">
            <v>0</v>
          </cell>
          <cell r="G837">
            <v>0</v>
          </cell>
          <cell r="H837">
            <v>0</v>
          </cell>
          <cell r="I837">
            <v>0</v>
          </cell>
          <cell r="J837">
            <v>0</v>
          </cell>
          <cell r="K837">
            <v>0</v>
          </cell>
          <cell r="L837" t="str">
            <v>UN</v>
          </cell>
          <cell r="M837">
            <v>1189.94</v>
          </cell>
        </row>
        <row r="838">
          <cell r="A838" t="str">
            <v>10.47</v>
          </cell>
          <cell r="B838" t="str">
            <v>SUDECAP</v>
          </cell>
          <cell r="C838" t="str">
            <v>BEBEDOURO E FILTRO</v>
          </cell>
          <cell r="D838">
            <v>0</v>
          </cell>
          <cell r="E838">
            <v>0</v>
          </cell>
          <cell r="F838">
            <v>0</v>
          </cell>
          <cell r="G838">
            <v>0</v>
          </cell>
          <cell r="H838">
            <v>0</v>
          </cell>
          <cell r="I838">
            <v>0</v>
          </cell>
          <cell r="J838">
            <v>0</v>
          </cell>
          <cell r="K838">
            <v>0</v>
          </cell>
          <cell r="L838">
            <v>0</v>
          </cell>
          <cell r="M838">
            <v>0</v>
          </cell>
        </row>
        <row r="839">
          <cell r="A839" t="str">
            <v>10.47.03</v>
          </cell>
          <cell r="B839" t="str">
            <v>SUDECAP</v>
          </cell>
          <cell r="C839" t="str">
            <v>BEBEDOURO UNITARIO INOX P/ 80 PESSOAS H=1,0 METRO</v>
          </cell>
          <cell r="D839">
            <v>0</v>
          </cell>
          <cell r="E839">
            <v>0</v>
          </cell>
          <cell r="F839">
            <v>0</v>
          </cell>
          <cell r="G839">
            <v>0</v>
          </cell>
          <cell r="H839">
            <v>0</v>
          </cell>
          <cell r="I839">
            <v>0</v>
          </cell>
          <cell r="J839">
            <v>0</v>
          </cell>
          <cell r="K839">
            <v>0</v>
          </cell>
          <cell r="L839" t="str">
            <v>UN</v>
          </cell>
          <cell r="M839">
            <v>1939.67</v>
          </cell>
        </row>
        <row r="840">
          <cell r="A840" t="str">
            <v>10.47.07</v>
          </cell>
          <cell r="B840" t="str">
            <v>SUDECAP</v>
          </cell>
          <cell r="C840" t="str">
            <v>BEBEDOURO INDUSTRIAL 50L</v>
          </cell>
          <cell r="D840">
            <v>0</v>
          </cell>
          <cell r="E840">
            <v>0</v>
          </cell>
          <cell r="F840">
            <v>0</v>
          </cell>
          <cell r="G840">
            <v>0</v>
          </cell>
          <cell r="H840">
            <v>0</v>
          </cell>
          <cell r="I840">
            <v>0</v>
          </cell>
          <cell r="J840">
            <v>0</v>
          </cell>
          <cell r="K840">
            <v>0</v>
          </cell>
          <cell r="L840" t="str">
            <v>UN</v>
          </cell>
          <cell r="M840">
            <v>2589.67</v>
          </cell>
        </row>
        <row r="841">
          <cell r="A841" t="str">
            <v>10.47.08</v>
          </cell>
          <cell r="B841" t="str">
            <v>SUDECAP</v>
          </cell>
          <cell r="C841" t="str">
            <v>BEBEDOURO CONJUGADO INOX H= 1,00M/1,12M ATENDE 40P</v>
          </cell>
          <cell r="D841">
            <v>0</v>
          </cell>
          <cell r="E841">
            <v>0</v>
          </cell>
          <cell r="F841">
            <v>0</v>
          </cell>
          <cell r="G841">
            <v>0</v>
          </cell>
          <cell r="H841">
            <v>0</v>
          </cell>
          <cell r="I841">
            <v>0</v>
          </cell>
          <cell r="J841">
            <v>0</v>
          </cell>
          <cell r="K841">
            <v>0</v>
          </cell>
          <cell r="L841" t="str">
            <v>UN</v>
          </cell>
          <cell r="M841">
            <v>1120.67</v>
          </cell>
        </row>
        <row r="842">
          <cell r="A842" t="str">
            <v>10.47.09</v>
          </cell>
          <cell r="B842" t="str">
            <v>SUDECAP</v>
          </cell>
          <cell r="C842" t="str">
            <v>BEBEDOURO EMPRESARIAL BDF300 IBBL/EQUIVALENTE -300 PESSOAS</v>
          </cell>
          <cell r="D842">
            <v>0</v>
          </cell>
          <cell r="E842">
            <v>0</v>
          </cell>
          <cell r="F842">
            <v>0</v>
          </cell>
          <cell r="G842">
            <v>0</v>
          </cell>
          <cell r="H842">
            <v>0</v>
          </cell>
          <cell r="I842">
            <v>0</v>
          </cell>
          <cell r="J842">
            <v>0</v>
          </cell>
          <cell r="K842">
            <v>0</v>
          </cell>
          <cell r="L842" t="str">
            <v>UN</v>
          </cell>
          <cell r="M842">
            <v>2850.67</v>
          </cell>
        </row>
        <row r="843">
          <cell r="A843" t="str">
            <v>10.47.11</v>
          </cell>
          <cell r="B843" t="str">
            <v>SUDECAP</v>
          </cell>
          <cell r="C843" t="str">
            <v>FILTRO AP-200 CURTO AQUALAR OU SIMILAR</v>
          </cell>
          <cell r="D843">
            <v>0</v>
          </cell>
          <cell r="E843">
            <v>0</v>
          </cell>
          <cell r="F843">
            <v>0</v>
          </cell>
          <cell r="G843">
            <v>0</v>
          </cell>
          <cell r="H843">
            <v>0</v>
          </cell>
          <cell r="I843">
            <v>0</v>
          </cell>
          <cell r="J843">
            <v>0</v>
          </cell>
          <cell r="K843">
            <v>0</v>
          </cell>
          <cell r="L843" t="str">
            <v>UN</v>
          </cell>
          <cell r="M843">
            <v>187.06</v>
          </cell>
        </row>
        <row r="844">
          <cell r="A844" t="str">
            <v>10.48</v>
          </cell>
          <cell r="B844" t="str">
            <v>SUDECAP</v>
          </cell>
          <cell r="C844" t="str">
            <v>COMPLEMENTO</v>
          </cell>
          <cell r="D844">
            <v>0</v>
          </cell>
          <cell r="E844">
            <v>0</v>
          </cell>
          <cell r="F844">
            <v>0</v>
          </cell>
          <cell r="G844">
            <v>0</v>
          </cell>
          <cell r="H844">
            <v>0</v>
          </cell>
          <cell r="I844">
            <v>0</v>
          </cell>
          <cell r="J844">
            <v>0</v>
          </cell>
          <cell r="K844">
            <v>0</v>
          </cell>
          <cell r="L844">
            <v>0</v>
          </cell>
          <cell r="M844">
            <v>0</v>
          </cell>
        </row>
        <row r="845">
          <cell r="A845" t="str">
            <v>10.48.01</v>
          </cell>
          <cell r="B845" t="str">
            <v>SUDECAP</v>
          </cell>
          <cell r="C845" t="str">
            <v>PAPELEIRA LOUÇA BRANCA 602 CELITE/EQUIVALENTE</v>
          </cell>
          <cell r="D845">
            <v>0</v>
          </cell>
          <cell r="E845">
            <v>0</v>
          </cell>
          <cell r="F845">
            <v>0</v>
          </cell>
          <cell r="G845">
            <v>0</v>
          </cell>
          <cell r="H845">
            <v>0</v>
          </cell>
          <cell r="I845">
            <v>0</v>
          </cell>
          <cell r="J845">
            <v>0</v>
          </cell>
          <cell r="K845">
            <v>0</v>
          </cell>
          <cell r="L845" t="str">
            <v>UN</v>
          </cell>
          <cell r="M845">
            <v>68.069999999999993</v>
          </cell>
        </row>
        <row r="846">
          <cell r="A846" t="str">
            <v>10.48.02</v>
          </cell>
          <cell r="B846" t="str">
            <v>SUDECAP</v>
          </cell>
          <cell r="C846" t="str">
            <v>PORTA TOALHA DE PAPEL CROMADO NOVOMOY OU EQUIVALENTE</v>
          </cell>
          <cell r="D846">
            <v>0</v>
          </cell>
          <cell r="E846">
            <v>0</v>
          </cell>
          <cell r="F846">
            <v>0</v>
          </cell>
          <cell r="G846">
            <v>0</v>
          </cell>
          <cell r="H846">
            <v>0</v>
          </cell>
          <cell r="I846">
            <v>0</v>
          </cell>
          <cell r="J846">
            <v>0</v>
          </cell>
          <cell r="K846">
            <v>0</v>
          </cell>
          <cell r="L846" t="str">
            <v>UN</v>
          </cell>
          <cell r="M846">
            <v>141.51</v>
          </cell>
        </row>
        <row r="847">
          <cell r="A847" t="str">
            <v>10.48.03</v>
          </cell>
          <cell r="B847" t="str">
            <v>SUDECAP</v>
          </cell>
          <cell r="C847" t="str">
            <v>PAPELEIRA EM GANCHO CROMADO</v>
          </cell>
          <cell r="D847">
            <v>0</v>
          </cell>
          <cell r="E847">
            <v>0</v>
          </cell>
          <cell r="F847">
            <v>0</v>
          </cell>
          <cell r="G847">
            <v>0</v>
          </cell>
          <cell r="H847">
            <v>0</v>
          </cell>
          <cell r="I847">
            <v>0</v>
          </cell>
          <cell r="J847">
            <v>0</v>
          </cell>
          <cell r="K847">
            <v>0</v>
          </cell>
          <cell r="L847" t="str">
            <v>UN</v>
          </cell>
          <cell r="M847">
            <v>52.37</v>
          </cell>
        </row>
        <row r="848">
          <cell r="A848" t="str">
            <v>10.48.05</v>
          </cell>
          <cell r="B848" t="str">
            <v>SUDECAP</v>
          </cell>
          <cell r="C848" t="str">
            <v>SABONETEIRA LOUÇA BRANCA REF.604 CELITE/EQUIVALENTE</v>
          </cell>
          <cell r="D848">
            <v>0</v>
          </cell>
          <cell r="E848">
            <v>0</v>
          </cell>
          <cell r="F848">
            <v>0</v>
          </cell>
          <cell r="G848">
            <v>0</v>
          </cell>
          <cell r="H848">
            <v>0</v>
          </cell>
          <cell r="I848">
            <v>0</v>
          </cell>
          <cell r="J848">
            <v>0</v>
          </cell>
          <cell r="K848">
            <v>0</v>
          </cell>
          <cell r="L848" t="str">
            <v>UN</v>
          </cell>
          <cell r="M848">
            <v>68.3</v>
          </cell>
        </row>
        <row r="849">
          <cell r="A849" t="str">
            <v>10.48.07</v>
          </cell>
          <cell r="B849" t="str">
            <v>SUDECAP</v>
          </cell>
          <cell r="C849" t="str">
            <v>MEIA-SABONETEIRA LOUÇA BRANCA REF.608 CELITE/EQUIVALENTE</v>
          </cell>
          <cell r="D849">
            <v>0</v>
          </cell>
          <cell r="E849">
            <v>0</v>
          </cell>
          <cell r="F849">
            <v>0</v>
          </cell>
          <cell r="G849">
            <v>0</v>
          </cell>
          <cell r="H849">
            <v>0</v>
          </cell>
          <cell r="I849">
            <v>0</v>
          </cell>
          <cell r="J849">
            <v>0</v>
          </cell>
          <cell r="K849">
            <v>0</v>
          </cell>
          <cell r="L849" t="str">
            <v>UN</v>
          </cell>
          <cell r="M849">
            <v>80.069999999999993</v>
          </cell>
        </row>
        <row r="850">
          <cell r="A850" t="str">
            <v>10.48.09</v>
          </cell>
          <cell r="B850" t="str">
            <v>SUDECAP</v>
          </cell>
          <cell r="C850" t="str">
            <v>PORTA SABAO LIQUIDO REF. SG4001 COLUMBUS OU EQUIVALENTE</v>
          </cell>
          <cell r="D850">
            <v>0</v>
          </cell>
          <cell r="E850">
            <v>0</v>
          </cell>
          <cell r="F850">
            <v>0</v>
          </cell>
          <cell r="G850">
            <v>0</v>
          </cell>
          <cell r="H850">
            <v>0</v>
          </cell>
          <cell r="I850">
            <v>0</v>
          </cell>
          <cell r="J850">
            <v>0</v>
          </cell>
          <cell r="K850">
            <v>0</v>
          </cell>
          <cell r="L850" t="str">
            <v>UN</v>
          </cell>
          <cell r="M850">
            <v>56.35</v>
          </cell>
        </row>
        <row r="851">
          <cell r="A851" t="str">
            <v>10.48.10</v>
          </cell>
          <cell r="B851" t="str">
            <v>SUDECAP</v>
          </cell>
          <cell r="C851" t="str">
            <v>CABIDE LOUÇA BRANCA 2 GANCHOS REF.610 CELITE/EQUIVALENTE</v>
          </cell>
          <cell r="D851">
            <v>0</v>
          </cell>
          <cell r="E851">
            <v>0</v>
          </cell>
          <cell r="F851">
            <v>0</v>
          </cell>
          <cell r="G851">
            <v>0</v>
          </cell>
          <cell r="H851">
            <v>0</v>
          </cell>
          <cell r="I851">
            <v>0</v>
          </cell>
          <cell r="J851">
            <v>0</v>
          </cell>
          <cell r="K851">
            <v>0</v>
          </cell>
          <cell r="L851" t="str">
            <v>UN</v>
          </cell>
          <cell r="M851">
            <v>34.86</v>
          </cell>
        </row>
        <row r="852">
          <cell r="A852" t="str">
            <v>10.48.12</v>
          </cell>
          <cell r="B852" t="str">
            <v>SUDECAP</v>
          </cell>
          <cell r="C852" t="str">
            <v>CABIDE EM TUBO AÇO GALV. D= 1/2"  FIXAD0 EM ALVEN.</v>
          </cell>
          <cell r="D852">
            <v>0</v>
          </cell>
          <cell r="E852">
            <v>0</v>
          </cell>
          <cell r="F852">
            <v>0</v>
          </cell>
          <cell r="G852">
            <v>0</v>
          </cell>
          <cell r="H852">
            <v>0</v>
          </cell>
          <cell r="I852">
            <v>0</v>
          </cell>
          <cell r="J852">
            <v>0</v>
          </cell>
          <cell r="K852">
            <v>0</v>
          </cell>
          <cell r="L852" t="str">
            <v>UN</v>
          </cell>
          <cell r="M852">
            <v>43.59</v>
          </cell>
        </row>
        <row r="853">
          <cell r="A853" t="str">
            <v>10.48.13</v>
          </cell>
          <cell r="B853" t="str">
            <v>SUDECAP</v>
          </cell>
          <cell r="C853" t="str">
            <v>CABIDE EM GANCHO CROMADO SIMPLES</v>
          </cell>
          <cell r="D853">
            <v>0</v>
          </cell>
          <cell r="E853">
            <v>0</v>
          </cell>
          <cell r="F853">
            <v>0</v>
          </cell>
          <cell r="G853">
            <v>0</v>
          </cell>
          <cell r="H853">
            <v>0</v>
          </cell>
          <cell r="I853">
            <v>0</v>
          </cell>
          <cell r="J853">
            <v>0</v>
          </cell>
          <cell r="K853">
            <v>0</v>
          </cell>
          <cell r="L853" t="str">
            <v>UN</v>
          </cell>
          <cell r="M853">
            <v>78.180000000000007</v>
          </cell>
        </row>
        <row r="854">
          <cell r="A854" t="str">
            <v>10.48.15</v>
          </cell>
          <cell r="B854" t="str">
            <v>SUDECAP</v>
          </cell>
          <cell r="C854" t="str">
            <v>ASSENTO BRANCO PARA VASO    500-100    CELITE/EQUIVALENTE</v>
          </cell>
          <cell r="D854">
            <v>0</v>
          </cell>
          <cell r="E854">
            <v>0</v>
          </cell>
          <cell r="F854">
            <v>0</v>
          </cell>
          <cell r="G854">
            <v>0</v>
          </cell>
          <cell r="H854">
            <v>0</v>
          </cell>
          <cell r="I854">
            <v>0</v>
          </cell>
          <cell r="J854">
            <v>0</v>
          </cell>
          <cell r="K854">
            <v>0</v>
          </cell>
          <cell r="L854" t="str">
            <v>UN</v>
          </cell>
          <cell r="M854">
            <v>22.37</v>
          </cell>
        </row>
        <row r="855">
          <cell r="A855" t="str">
            <v>10.48.17</v>
          </cell>
          <cell r="B855" t="str">
            <v>SUDECAP</v>
          </cell>
          <cell r="C855" t="str">
            <v>ASSENTO PLASTICO BRANCO P/VASO, MACIO  CIPLA/EQUIVALENTE</v>
          </cell>
          <cell r="D855">
            <v>0</v>
          </cell>
          <cell r="E855">
            <v>0</v>
          </cell>
          <cell r="F855">
            <v>0</v>
          </cell>
          <cell r="G855">
            <v>0</v>
          </cell>
          <cell r="H855">
            <v>0</v>
          </cell>
          <cell r="I855">
            <v>0</v>
          </cell>
          <cell r="J855">
            <v>0</v>
          </cell>
          <cell r="K855">
            <v>0</v>
          </cell>
          <cell r="L855" t="str">
            <v>UN</v>
          </cell>
          <cell r="M855">
            <v>65.28</v>
          </cell>
        </row>
        <row r="856">
          <cell r="A856" t="str">
            <v>10.48.28</v>
          </cell>
          <cell r="B856" t="str">
            <v>SUDECAP</v>
          </cell>
          <cell r="C856" t="str">
            <v>BANCO ARTICULADO EM INOX 70X45CM</v>
          </cell>
          <cell r="D856">
            <v>0</v>
          </cell>
          <cell r="E856">
            <v>0</v>
          </cell>
          <cell r="F856">
            <v>0</v>
          </cell>
          <cell r="G856">
            <v>0</v>
          </cell>
          <cell r="H856">
            <v>0</v>
          </cell>
          <cell r="I856">
            <v>0</v>
          </cell>
          <cell r="J856">
            <v>0</v>
          </cell>
          <cell r="K856">
            <v>0</v>
          </cell>
          <cell r="L856" t="str">
            <v>UN</v>
          </cell>
          <cell r="M856">
            <v>619.04999999999995</v>
          </cell>
        </row>
        <row r="857">
          <cell r="A857" t="str">
            <v>10.48.29</v>
          </cell>
          <cell r="B857" t="str">
            <v>SUDECAP</v>
          </cell>
          <cell r="C857" t="str">
            <v>BANCO ARTICULADO 70X45 CM FORMICA SOLIDA</v>
          </cell>
          <cell r="D857">
            <v>0</v>
          </cell>
          <cell r="E857">
            <v>0</v>
          </cell>
          <cell r="F857">
            <v>0</v>
          </cell>
          <cell r="G857">
            <v>0</v>
          </cell>
          <cell r="H857">
            <v>0</v>
          </cell>
          <cell r="I857">
            <v>0</v>
          </cell>
          <cell r="J857">
            <v>0</v>
          </cell>
          <cell r="K857">
            <v>0</v>
          </cell>
          <cell r="L857" t="str">
            <v>UN</v>
          </cell>
          <cell r="M857">
            <v>782.29</v>
          </cell>
        </row>
        <row r="858">
          <cell r="A858" t="str">
            <v>10.48.30</v>
          </cell>
          <cell r="B858" t="str">
            <v>SUDECAP</v>
          </cell>
          <cell r="C858" t="str">
            <v>JOGO MANGUEIRA SUPER FLEXIVEL ROLO 15M</v>
          </cell>
          <cell r="D858">
            <v>0</v>
          </cell>
          <cell r="E858">
            <v>0</v>
          </cell>
          <cell r="F858">
            <v>0</v>
          </cell>
          <cell r="G858">
            <v>0</v>
          </cell>
          <cell r="H858">
            <v>0</v>
          </cell>
          <cell r="I858">
            <v>0</v>
          </cell>
          <cell r="J858">
            <v>0</v>
          </cell>
          <cell r="K858">
            <v>0</v>
          </cell>
          <cell r="L858" t="str">
            <v>UN</v>
          </cell>
          <cell r="M858">
            <v>69.209999999999994</v>
          </cell>
        </row>
        <row r="859">
          <cell r="A859" t="str">
            <v>10.48.40</v>
          </cell>
          <cell r="B859" t="str">
            <v>SUDECAP</v>
          </cell>
          <cell r="C859" t="str">
            <v>TERMINAL DE VENTILAÇAO PVC D= 50MM</v>
          </cell>
          <cell r="D859">
            <v>0</v>
          </cell>
          <cell r="E859">
            <v>0</v>
          </cell>
          <cell r="F859">
            <v>0</v>
          </cell>
          <cell r="G859">
            <v>0</v>
          </cell>
          <cell r="H859">
            <v>0</v>
          </cell>
          <cell r="I859">
            <v>0</v>
          </cell>
          <cell r="J859">
            <v>0</v>
          </cell>
          <cell r="K859">
            <v>0</v>
          </cell>
          <cell r="L859" t="str">
            <v>UN</v>
          </cell>
          <cell r="M859">
            <v>13.1</v>
          </cell>
        </row>
        <row r="860">
          <cell r="A860" t="str">
            <v>10.48.42</v>
          </cell>
          <cell r="B860" t="str">
            <v>SUDECAP</v>
          </cell>
          <cell r="C860" t="str">
            <v>TERMINAL DE VENTILAÇAO PVC D= 75 MM</v>
          </cell>
          <cell r="D860">
            <v>0</v>
          </cell>
          <cell r="E860">
            <v>0</v>
          </cell>
          <cell r="F860">
            <v>0</v>
          </cell>
          <cell r="G860">
            <v>0</v>
          </cell>
          <cell r="H860">
            <v>0</v>
          </cell>
          <cell r="I860">
            <v>0</v>
          </cell>
          <cell r="J860">
            <v>0</v>
          </cell>
          <cell r="K860">
            <v>0</v>
          </cell>
          <cell r="L860" t="str">
            <v>UN</v>
          </cell>
          <cell r="M860">
            <v>18.02</v>
          </cell>
        </row>
        <row r="861">
          <cell r="A861" t="str">
            <v>10.50</v>
          </cell>
          <cell r="B861" t="str">
            <v>SUDECAP</v>
          </cell>
          <cell r="C861" t="str">
            <v>INSTALAÇAO DE GAS</v>
          </cell>
          <cell r="D861">
            <v>0</v>
          </cell>
          <cell r="E861">
            <v>0</v>
          </cell>
          <cell r="F861">
            <v>0</v>
          </cell>
          <cell r="G861">
            <v>0</v>
          </cell>
          <cell r="H861">
            <v>0</v>
          </cell>
          <cell r="I861">
            <v>0</v>
          </cell>
          <cell r="J861">
            <v>0</v>
          </cell>
          <cell r="K861">
            <v>0</v>
          </cell>
          <cell r="L861">
            <v>0</v>
          </cell>
          <cell r="M861">
            <v>0</v>
          </cell>
        </row>
        <row r="862">
          <cell r="A862" t="str">
            <v>10.50.02</v>
          </cell>
          <cell r="B862" t="str">
            <v>SUDECAP</v>
          </cell>
          <cell r="C862" t="str">
            <v>TUBO DE AÇO PRETO SCH-40 SEM COSTURA D= 1/2"</v>
          </cell>
          <cell r="D862">
            <v>0</v>
          </cell>
          <cell r="E862">
            <v>0</v>
          </cell>
          <cell r="F862">
            <v>0</v>
          </cell>
          <cell r="G862">
            <v>0</v>
          </cell>
          <cell r="H862">
            <v>0</v>
          </cell>
          <cell r="I862">
            <v>0</v>
          </cell>
          <cell r="J862">
            <v>0</v>
          </cell>
          <cell r="K862">
            <v>0</v>
          </cell>
          <cell r="L862" t="str">
            <v>M</v>
          </cell>
          <cell r="M862">
            <v>55.32</v>
          </cell>
        </row>
        <row r="863">
          <cell r="A863" t="str">
            <v>10.50.03</v>
          </cell>
          <cell r="B863" t="str">
            <v>SUDECAP</v>
          </cell>
          <cell r="C863" t="str">
            <v>TUBO DE AÇO PRETO SCH-40 SEM COSTURA D= 3/4"</v>
          </cell>
          <cell r="D863">
            <v>0</v>
          </cell>
          <cell r="E863">
            <v>0</v>
          </cell>
          <cell r="F863">
            <v>0</v>
          </cell>
          <cell r="G863">
            <v>0</v>
          </cell>
          <cell r="H863">
            <v>0</v>
          </cell>
          <cell r="I863">
            <v>0</v>
          </cell>
          <cell r="J863">
            <v>0</v>
          </cell>
          <cell r="K863">
            <v>0</v>
          </cell>
          <cell r="L863" t="str">
            <v>M</v>
          </cell>
          <cell r="M863">
            <v>71.62</v>
          </cell>
        </row>
        <row r="864">
          <cell r="A864" t="str">
            <v>10.50.12</v>
          </cell>
          <cell r="B864" t="str">
            <v>SUDECAP</v>
          </cell>
          <cell r="C864" t="str">
            <v>REGISTRO DE GAS  D= 1/2"</v>
          </cell>
          <cell r="D864">
            <v>0</v>
          </cell>
          <cell r="E864">
            <v>0</v>
          </cell>
          <cell r="F864">
            <v>0</v>
          </cell>
          <cell r="G864">
            <v>0</v>
          </cell>
          <cell r="H864">
            <v>0</v>
          </cell>
          <cell r="I864">
            <v>0</v>
          </cell>
          <cell r="J864">
            <v>0</v>
          </cell>
          <cell r="K864">
            <v>0</v>
          </cell>
          <cell r="L864" t="str">
            <v>UN</v>
          </cell>
          <cell r="M864">
            <v>52.85</v>
          </cell>
        </row>
        <row r="865">
          <cell r="A865" t="str">
            <v>10.50.13</v>
          </cell>
          <cell r="B865" t="str">
            <v>SUDECAP</v>
          </cell>
          <cell r="C865" t="str">
            <v>REGISTRO PARA GAS D= 1/2" NPT X 3/8" BM</v>
          </cell>
          <cell r="D865">
            <v>0</v>
          </cell>
          <cell r="E865">
            <v>0</v>
          </cell>
          <cell r="F865">
            <v>0</v>
          </cell>
          <cell r="G865">
            <v>0</v>
          </cell>
          <cell r="H865">
            <v>0</v>
          </cell>
          <cell r="I865">
            <v>0</v>
          </cell>
          <cell r="J865">
            <v>0</v>
          </cell>
          <cell r="K865">
            <v>0</v>
          </cell>
          <cell r="L865" t="str">
            <v>UN</v>
          </cell>
          <cell r="M865">
            <v>46.11</v>
          </cell>
        </row>
        <row r="866">
          <cell r="A866" t="str">
            <v>10.50.15</v>
          </cell>
          <cell r="B866" t="str">
            <v>SUDECAP</v>
          </cell>
          <cell r="C866" t="str">
            <v>BICO DE BUSEN</v>
          </cell>
          <cell r="D866">
            <v>0</v>
          </cell>
          <cell r="E866">
            <v>0</v>
          </cell>
          <cell r="F866">
            <v>0</v>
          </cell>
          <cell r="G866">
            <v>0</v>
          </cell>
          <cell r="H866">
            <v>0</v>
          </cell>
          <cell r="I866">
            <v>0</v>
          </cell>
          <cell r="J866">
            <v>0</v>
          </cell>
          <cell r="K866">
            <v>0</v>
          </cell>
          <cell r="L866" t="str">
            <v>UN</v>
          </cell>
          <cell r="M866">
            <v>100.01</v>
          </cell>
        </row>
        <row r="867">
          <cell r="A867" t="str">
            <v>10.50.20</v>
          </cell>
          <cell r="B867" t="str">
            <v>SUDECAP</v>
          </cell>
          <cell r="C867" t="str">
            <v>VALVULA DE ESFERA EM LATAO   D= 1/2"   NPT</v>
          </cell>
          <cell r="D867">
            <v>0</v>
          </cell>
          <cell r="E867">
            <v>0</v>
          </cell>
          <cell r="F867">
            <v>0</v>
          </cell>
          <cell r="G867">
            <v>0</v>
          </cell>
          <cell r="H867">
            <v>0</v>
          </cell>
          <cell r="I867">
            <v>0</v>
          </cell>
          <cell r="J867">
            <v>0</v>
          </cell>
          <cell r="K867">
            <v>0</v>
          </cell>
          <cell r="L867" t="str">
            <v>UN</v>
          </cell>
          <cell r="M867">
            <v>40.619999999999997</v>
          </cell>
        </row>
        <row r="868">
          <cell r="A868" t="str">
            <v>10.50.21</v>
          </cell>
          <cell r="B868" t="str">
            <v>SUDECAP</v>
          </cell>
          <cell r="C868" t="str">
            <v>VALVULA REG. GAS C/ TE REVERSIVEL PARA 2 BOTIJOES</v>
          </cell>
          <cell r="D868">
            <v>0</v>
          </cell>
          <cell r="E868">
            <v>0</v>
          </cell>
          <cell r="F868">
            <v>0</v>
          </cell>
          <cell r="G868">
            <v>0</v>
          </cell>
          <cell r="H868">
            <v>0</v>
          </cell>
          <cell r="I868">
            <v>0</v>
          </cell>
          <cell r="J868">
            <v>0</v>
          </cell>
          <cell r="K868">
            <v>0</v>
          </cell>
          <cell r="L868" t="str">
            <v>UN</v>
          </cell>
          <cell r="M868">
            <v>133.47999999999999</v>
          </cell>
        </row>
        <row r="869">
          <cell r="A869" t="str">
            <v>10.50.31</v>
          </cell>
          <cell r="B869" t="str">
            <v>SUDECAP</v>
          </cell>
          <cell r="C869" t="str">
            <v>CILINDRO DE AÇO COM GAS G.L.P. CAPACIDADE = 45 KG</v>
          </cell>
          <cell r="D869">
            <v>0</v>
          </cell>
          <cell r="E869">
            <v>0</v>
          </cell>
          <cell r="F869">
            <v>0</v>
          </cell>
          <cell r="G869">
            <v>0</v>
          </cell>
          <cell r="H869">
            <v>0</v>
          </cell>
          <cell r="I869">
            <v>0</v>
          </cell>
          <cell r="J869">
            <v>0</v>
          </cell>
          <cell r="K869">
            <v>0</v>
          </cell>
          <cell r="L869" t="str">
            <v>UN</v>
          </cell>
          <cell r="M869">
            <v>980</v>
          </cell>
        </row>
        <row r="870">
          <cell r="A870" t="str">
            <v>10.50.40</v>
          </cell>
          <cell r="B870" t="str">
            <v>SUDECAP</v>
          </cell>
          <cell r="C870" t="str">
            <v>MANGUEIRA PLASTICA PARA GAS D= 3/8" X 1,20 M</v>
          </cell>
          <cell r="D870">
            <v>0</v>
          </cell>
          <cell r="E870">
            <v>0</v>
          </cell>
          <cell r="F870">
            <v>0</v>
          </cell>
          <cell r="G870">
            <v>0</v>
          </cell>
          <cell r="H870">
            <v>0</v>
          </cell>
          <cell r="I870">
            <v>0</v>
          </cell>
          <cell r="J870">
            <v>0</v>
          </cell>
          <cell r="K870">
            <v>0</v>
          </cell>
          <cell r="L870" t="str">
            <v>UN</v>
          </cell>
          <cell r="M870">
            <v>35.659999999999997</v>
          </cell>
        </row>
        <row r="871">
          <cell r="A871" t="str">
            <v>10.70</v>
          </cell>
          <cell r="B871" t="str">
            <v>SUDECAP</v>
          </cell>
          <cell r="C871" t="str">
            <v>CAIXA ALVENARIA COM TAMPA CONCRETO-PADRAO SUDECAP</v>
          </cell>
          <cell r="D871">
            <v>0</v>
          </cell>
          <cell r="E871">
            <v>0</v>
          </cell>
          <cell r="F871">
            <v>0</v>
          </cell>
          <cell r="G871">
            <v>0</v>
          </cell>
          <cell r="H871">
            <v>0</v>
          </cell>
          <cell r="I871">
            <v>0</v>
          </cell>
          <cell r="J871">
            <v>0</v>
          </cell>
          <cell r="K871">
            <v>0</v>
          </cell>
          <cell r="L871">
            <v>0</v>
          </cell>
          <cell r="M871">
            <v>0</v>
          </cell>
        </row>
        <row r="872">
          <cell r="A872" t="str">
            <v>10.70.01</v>
          </cell>
          <cell r="B872" t="str">
            <v>SUDECAP</v>
          </cell>
          <cell r="C872" t="str">
            <v>25 X  25 X  25 CM</v>
          </cell>
          <cell r="D872">
            <v>0</v>
          </cell>
          <cell r="E872">
            <v>0</v>
          </cell>
          <cell r="F872">
            <v>0</v>
          </cell>
          <cell r="G872">
            <v>0</v>
          </cell>
          <cell r="H872">
            <v>0</v>
          </cell>
          <cell r="I872">
            <v>0</v>
          </cell>
          <cell r="J872">
            <v>0</v>
          </cell>
          <cell r="K872">
            <v>0</v>
          </cell>
          <cell r="L872" t="str">
            <v>UN</v>
          </cell>
          <cell r="M872">
            <v>102.4</v>
          </cell>
        </row>
        <row r="873">
          <cell r="A873" t="str">
            <v>10.70.02</v>
          </cell>
          <cell r="B873" t="str">
            <v>SUDECAP</v>
          </cell>
          <cell r="C873" t="str">
            <v>25 X  25 X  35 CM</v>
          </cell>
          <cell r="D873">
            <v>0</v>
          </cell>
          <cell r="E873">
            <v>0</v>
          </cell>
          <cell r="F873">
            <v>0</v>
          </cell>
          <cell r="G873">
            <v>0</v>
          </cell>
          <cell r="H873">
            <v>0</v>
          </cell>
          <cell r="I873">
            <v>0</v>
          </cell>
          <cell r="J873">
            <v>0</v>
          </cell>
          <cell r="K873">
            <v>0</v>
          </cell>
          <cell r="L873" t="str">
            <v>UN</v>
          </cell>
          <cell r="M873">
            <v>130.04</v>
          </cell>
        </row>
        <row r="874">
          <cell r="A874" t="str">
            <v>10.70.03</v>
          </cell>
          <cell r="B874" t="str">
            <v>SUDECAP</v>
          </cell>
          <cell r="C874" t="str">
            <v>25 X  25 X  40 CM</v>
          </cell>
          <cell r="D874">
            <v>0</v>
          </cell>
          <cell r="E874">
            <v>0</v>
          </cell>
          <cell r="F874">
            <v>0</v>
          </cell>
          <cell r="G874">
            <v>0</v>
          </cell>
          <cell r="H874">
            <v>0</v>
          </cell>
          <cell r="I874">
            <v>0</v>
          </cell>
          <cell r="J874">
            <v>0</v>
          </cell>
          <cell r="K874">
            <v>0</v>
          </cell>
          <cell r="L874" t="str">
            <v>UN</v>
          </cell>
          <cell r="M874">
            <v>137.02000000000001</v>
          </cell>
        </row>
        <row r="875">
          <cell r="A875" t="str">
            <v>10.70.05</v>
          </cell>
          <cell r="B875" t="str">
            <v>SUDECAP</v>
          </cell>
          <cell r="C875" t="str">
            <v>30 X  30 X  30 CM</v>
          </cell>
          <cell r="D875">
            <v>0</v>
          </cell>
          <cell r="E875">
            <v>0</v>
          </cell>
          <cell r="F875">
            <v>0</v>
          </cell>
          <cell r="G875">
            <v>0</v>
          </cell>
          <cell r="H875">
            <v>0</v>
          </cell>
          <cell r="I875">
            <v>0</v>
          </cell>
          <cell r="J875">
            <v>0</v>
          </cell>
          <cell r="K875">
            <v>0</v>
          </cell>
          <cell r="L875" t="str">
            <v>UN</v>
          </cell>
          <cell r="M875">
            <v>133.87</v>
          </cell>
        </row>
        <row r="876">
          <cell r="A876" t="str">
            <v>10.70.06</v>
          </cell>
          <cell r="B876" t="str">
            <v>SUDECAP</v>
          </cell>
          <cell r="C876" t="str">
            <v>30 X  30 X  40 CM</v>
          </cell>
          <cell r="D876">
            <v>0</v>
          </cell>
          <cell r="E876">
            <v>0</v>
          </cell>
          <cell r="F876">
            <v>0</v>
          </cell>
          <cell r="G876">
            <v>0</v>
          </cell>
          <cell r="H876">
            <v>0</v>
          </cell>
          <cell r="I876">
            <v>0</v>
          </cell>
          <cell r="J876">
            <v>0</v>
          </cell>
          <cell r="K876">
            <v>0</v>
          </cell>
          <cell r="L876" t="str">
            <v>UN</v>
          </cell>
          <cell r="M876">
            <v>157.69999999999999</v>
          </cell>
        </row>
        <row r="877">
          <cell r="A877" t="str">
            <v>10.70.07</v>
          </cell>
          <cell r="B877" t="str">
            <v>SUDECAP</v>
          </cell>
          <cell r="C877" t="str">
            <v>30 X  30 X  50 CM</v>
          </cell>
          <cell r="D877">
            <v>0</v>
          </cell>
          <cell r="E877">
            <v>0</v>
          </cell>
          <cell r="F877">
            <v>0</v>
          </cell>
          <cell r="G877">
            <v>0</v>
          </cell>
          <cell r="H877">
            <v>0</v>
          </cell>
          <cell r="I877">
            <v>0</v>
          </cell>
          <cell r="J877">
            <v>0</v>
          </cell>
          <cell r="K877">
            <v>0</v>
          </cell>
          <cell r="L877" t="str">
            <v>UN</v>
          </cell>
          <cell r="M877">
            <v>184.62</v>
          </cell>
        </row>
        <row r="878">
          <cell r="A878" t="str">
            <v>10.70.08</v>
          </cell>
          <cell r="B878" t="str">
            <v>SUDECAP</v>
          </cell>
          <cell r="C878" t="str">
            <v>30 X  30 X  60 CM</v>
          </cell>
          <cell r="D878">
            <v>0</v>
          </cell>
          <cell r="E878">
            <v>0</v>
          </cell>
          <cell r="F878">
            <v>0</v>
          </cell>
          <cell r="G878">
            <v>0</v>
          </cell>
          <cell r="H878">
            <v>0</v>
          </cell>
          <cell r="I878">
            <v>0</v>
          </cell>
          <cell r="J878">
            <v>0</v>
          </cell>
          <cell r="K878">
            <v>0</v>
          </cell>
          <cell r="L878" t="str">
            <v>UN</v>
          </cell>
          <cell r="M878">
            <v>205.82</v>
          </cell>
        </row>
        <row r="879">
          <cell r="A879" t="str">
            <v>10.70.10</v>
          </cell>
          <cell r="B879" t="str">
            <v>SUDECAP</v>
          </cell>
          <cell r="C879" t="str">
            <v>40 X  40 X  30 CM</v>
          </cell>
          <cell r="D879">
            <v>0</v>
          </cell>
          <cell r="E879">
            <v>0</v>
          </cell>
          <cell r="F879">
            <v>0</v>
          </cell>
          <cell r="G879">
            <v>0</v>
          </cell>
          <cell r="H879">
            <v>0</v>
          </cell>
          <cell r="I879">
            <v>0</v>
          </cell>
          <cell r="J879">
            <v>0</v>
          </cell>
          <cell r="K879">
            <v>0</v>
          </cell>
          <cell r="L879" t="str">
            <v>UN</v>
          </cell>
          <cell r="M879">
            <v>172.01</v>
          </cell>
        </row>
        <row r="880">
          <cell r="A880" t="str">
            <v>10.70.11</v>
          </cell>
          <cell r="B880" t="str">
            <v>SUDECAP</v>
          </cell>
          <cell r="C880" t="str">
            <v>40 X  40 X  40 CM</v>
          </cell>
          <cell r="D880">
            <v>0</v>
          </cell>
          <cell r="E880">
            <v>0</v>
          </cell>
          <cell r="F880">
            <v>0</v>
          </cell>
          <cell r="G880">
            <v>0</v>
          </cell>
          <cell r="H880">
            <v>0</v>
          </cell>
          <cell r="I880">
            <v>0</v>
          </cell>
          <cell r="J880">
            <v>0</v>
          </cell>
          <cell r="K880">
            <v>0</v>
          </cell>
          <cell r="L880" t="str">
            <v>UN</v>
          </cell>
          <cell r="M880">
            <v>200.03</v>
          </cell>
        </row>
        <row r="881">
          <cell r="A881" t="str">
            <v>10.70.12</v>
          </cell>
          <cell r="B881" t="str">
            <v>SUDECAP</v>
          </cell>
          <cell r="C881" t="str">
            <v>40 X  40 X  50 CM</v>
          </cell>
          <cell r="D881">
            <v>0</v>
          </cell>
          <cell r="E881">
            <v>0</v>
          </cell>
          <cell r="F881">
            <v>0</v>
          </cell>
          <cell r="G881">
            <v>0</v>
          </cell>
          <cell r="H881">
            <v>0</v>
          </cell>
          <cell r="I881">
            <v>0</v>
          </cell>
          <cell r="J881">
            <v>0</v>
          </cell>
          <cell r="K881">
            <v>0</v>
          </cell>
          <cell r="L881" t="str">
            <v>UN</v>
          </cell>
          <cell r="M881">
            <v>236.37</v>
          </cell>
        </row>
        <row r="882">
          <cell r="A882" t="str">
            <v>10.70.13</v>
          </cell>
          <cell r="B882" t="str">
            <v>SUDECAP</v>
          </cell>
          <cell r="C882" t="str">
            <v>40 X  40 X  60 CM</v>
          </cell>
          <cell r="D882">
            <v>0</v>
          </cell>
          <cell r="E882">
            <v>0</v>
          </cell>
          <cell r="F882">
            <v>0</v>
          </cell>
          <cell r="G882">
            <v>0</v>
          </cell>
          <cell r="H882">
            <v>0</v>
          </cell>
          <cell r="I882">
            <v>0</v>
          </cell>
          <cell r="J882">
            <v>0</v>
          </cell>
          <cell r="K882">
            <v>0</v>
          </cell>
          <cell r="L882" t="str">
            <v>UN</v>
          </cell>
          <cell r="M882">
            <v>267.02</v>
          </cell>
        </row>
        <row r="883">
          <cell r="A883" t="str">
            <v>10.70.14</v>
          </cell>
          <cell r="B883" t="str">
            <v>SUDECAP</v>
          </cell>
          <cell r="C883" t="str">
            <v>40 X  40 X  70 CM</v>
          </cell>
          <cell r="D883">
            <v>0</v>
          </cell>
          <cell r="E883">
            <v>0</v>
          </cell>
          <cell r="F883">
            <v>0</v>
          </cell>
          <cell r="G883">
            <v>0</v>
          </cell>
          <cell r="H883">
            <v>0</v>
          </cell>
          <cell r="I883">
            <v>0</v>
          </cell>
          <cell r="J883">
            <v>0</v>
          </cell>
          <cell r="K883">
            <v>0</v>
          </cell>
          <cell r="L883" t="str">
            <v>UN</v>
          </cell>
          <cell r="M883">
            <v>298.25</v>
          </cell>
        </row>
        <row r="884">
          <cell r="A884" t="str">
            <v>10.70.15</v>
          </cell>
          <cell r="B884" t="str">
            <v>SUDECAP</v>
          </cell>
          <cell r="C884" t="str">
            <v>40 X  40 X  80 CM</v>
          </cell>
          <cell r="D884">
            <v>0</v>
          </cell>
          <cell r="E884">
            <v>0</v>
          </cell>
          <cell r="F884">
            <v>0</v>
          </cell>
          <cell r="G884">
            <v>0</v>
          </cell>
          <cell r="H884">
            <v>0</v>
          </cell>
          <cell r="I884">
            <v>0</v>
          </cell>
          <cell r="J884">
            <v>0</v>
          </cell>
          <cell r="K884">
            <v>0</v>
          </cell>
          <cell r="L884" t="str">
            <v>UN</v>
          </cell>
          <cell r="M884">
            <v>328.93</v>
          </cell>
        </row>
        <row r="885">
          <cell r="A885" t="str">
            <v>10.70.16</v>
          </cell>
          <cell r="B885" t="str">
            <v>SUDECAP</v>
          </cell>
          <cell r="C885" t="str">
            <v>40 X  40 X  90 CM</v>
          </cell>
          <cell r="D885">
            <v>0</v>
          </cell>
          <cell r="E885">
            <v>0</v>
          </cell>
          <cell r="F885">
            <v>0</v>
          </cell>
          <cell r="G885">
            <v>0</v>
          </cell>
          <cell r="H885">
            <v>0</v>
          </cell>
          <cell r="I885">
            <v>0</v>
          </cell>
          <cell r="J885">
            <v>0</v>
          </cell>
          <cell r="K885">
            <v>0</v>
          </cell>
          <cell r="L885" t="str">
            <v>UN</v>
          </cell>
          <cell r="M885">
            <v>359.58</v>
          </cell>
        </row>
        <row r="886">
          <cell r="A886" t="str">
            <v>10.70.17</v>
          </cell>
          <cell r="B886" t="str">
            <v>SUDECAP</v>
          </cell>
          <cell r="C886" t="str">
            <v>40 X  40 X 100 CM</v>
          </cell>
          <cell r="D886">
            <v>0</v>
          </cell>
          <cell r="E886">
            <v>0</v>
          </cell>
          <cell r="F886">
            <v>0</v>
          </cell>
          <cell r="G886">
            <v>0</v>
          </cell>
          <cell r="H886">
            <v>0</v>
          </cell>
          <cell r="I886">
            <v>0</v>
          </cell>
          <cell r="J886">
            <v>0</v>
          </cell>
          <cell r="K886">
            <v>0</v>
          </cell>
          <cell r="L886" t="str">
            <v>UN</v>
          </cell>
          <cell r="M886">
            <v>390.82</v>
          </cell>
        </row>
        <row r="887">
          <cell r="A887" t="str">
            <v>10.70.20</v>
          </cell>
          <cell r="B887" t="str">
            <v>SUDECAP</v>
          </cell>
          <cell r="C887" t="str">
            <v>50 X  50 X  30 CM</v>
          </cell>
          <cell r="D887">
            <v>0</v>
          </cell>
          <cell r="E887">
            <v>0</v>
          </cell>
          <cell r="F887">
            <v>0</v>
          </cell>
          <cell r="G887">
            <v>0</v>
          </cell>
          <cell r="H887">
            <v>0</v>
          </cell>
          <cell r="I887">
            <v>0</v>
          </cell>
          <cell r="J887">
            <v>0</v>
          </cell>
          <cell r="K887">
            <v>0</v>
          </cell>
          <cell r="L887" t="str">
            <v>UN</v>
          </cell>
          <cell r="M887">
            <v>213.69</v>
          </cell>
        </row>
        <row r="888">
          <cell r="A888" t="str">
            <v>10.70.21</v>
          </cell>
          <cell r="B888" t="str">
            <v>SUDECAP</v>
          </cell>
          <cell r="C888" t="str">
            <v>50 X  50 X  40 CM</v>
          </cell>
          <cell r="D888">
            <v>0</v>
          </cell>
          <cell r="E888">
            <v>0</v>
          </cell>
          <cell r="F888">
            <v>0</v>
          </cell>
          <cell r="G888">
            <v>0</v>
          </cell>
          <cell r="H888">
            <v>0</v>
          </cell>
          <cell r="I888">
            <v>0</v>
          </cell>
          <cell r="J888">
            <v>0</v>
          </cell>
          <cell r="K888">
            <v>0</v>
          </cell>
          <cell r="L888" t="str">
            <v>UN</v>
          </cell>
          <cell r="M888">
            <v>250.73</v>
          </cell>
        </row>
        <row r="889">
          <cell r="A889" t="str">
            <v>10.70.22</v>
          </cell>
          <cell r="B889" t="str">
            <v>SUDECAP</v>
          </cell>
          <cell r="C889" t="str">
            <v>50 X  50 X  50 CM</v>
          </cell>
          <cell r="D889">
            <v>0</v>
          </cell>
          <cell r="E889">
            <v>0</v>
          </cell>
          <cell r="F889">
            <v>0</v>
          </cell>
          <cell r="G889">
            <v>0</v>
          </cell>
          <cell r="H889">
            <v>0</v>
          </cell>
          <cell r="I889">
            <v>0</v>
          </cell>
          <cell r="J889">
            <v>0</v>
          </cell>
          <cell r="K889">
            <v>0</v>
          </cell>
          <cell r="L889" t="str">
            <v>UN</v>
          </cell>
          <cell r="M889">
            <v>287.22000000000003</v>
          </cell>
        </row>
        <row r="890">
          <cell r="A890" t="str">
            <v>10.70.23</v>
          </cell>
          <cell r="B890" t="str">
            <v>SUDECAP</v>
          </cell>
          <cell r="C890" t="str">
            <v>50 X  50 X  60 CM</v>
          </cell>
          <cell r="D890">
            <v>0</v>
          </cell>
          <cell r="E890">
            <v>0</v>
          </cell>
          <cell r="F890">
            <v>0</v>
          </cell>
          <cell r="G890">
            <v>0</v>
          </cell>
          <cell r="H890">
            <v>0</v>
          </cell>
          <cell r="I890">
            <v>0</v>
          </cell>
          <cell r="J890">
            <v>0</v>
          </cell>
          <cell r="K890">
            <v>0</v>
          </cell>
          <cell r="L890" t="str">
            <v>UN</v>
          </cell>
          <cell r="M890">
            <v>323.7</v>
          </cell>
        </row>
        <row r="891">
          <cell r="A891" t="str">
            <v>10.70.24</v>
          </cell>
          <cell r="B891" t="str">
            <v>SUDECAP</v>
          </cell>
          <cell r="C891" t="str">
            <v>50 X  50 X  70 CM</v>
          </cell>
          <cell r="D891">
            <v>0</v>
          </cell>
          <cell r="E891">
            <v>0</v>
          </cell>
          <cell r="F891">
            <v>0</v>
          </cell>
          <cell r="G891">
            <v>0</v>
          </cell>
          <cell r="H891">
            <v>0</v>
          </cell>
          <cell r="I891">
            <v>0</v>
          </cell>
          <cell r="J891">
            <v>0</v>
          </cell>
          <cell r="K891">
            <v>0</v>
          </cell>
          <cell r="L891" t="str">
            <v>UN</v>
          </cell>
          <cell r="M891">
            <v>360.19</v>
          </cell>
        </row>
        <row r="892">
          <cell r="A892" t="str">
            <v>10.70.25</v>
          </cell>
          <cell r="B892" t="str">
            <v>SUDECAP</v>
          </cell>
          <cell r="C892" t="str">
            <v>50 X  50 X  80 CM</v>
          </cell>
          <cell r="D892">
            <v>0</v>
          </cell>
          <cell r="E892">
            <v>0</v>
          </cell>
          <cell r="F892">
            <v>0</v>
          </cell>
          <cell r="G892">
            <v>0</v>
          </cell>
          <cell r="H892">
            <v>0</v>
          </cell>
          <cell r="I892">
            <v>0</v>
          </cell>
          <cell r="J892">
            <v>0</v>
          </cell>
          <cell r="K892">
            <v>0</v>
          </cell>
          <cell r="L892" t="str">
            <v>UN</v>
          </cell>
          <cell r="M892">
            <v>396.63</v>
          </cell>
        </row>
        <row r="893">
          <cell r="A893" t="str">
            <v>10.70.26</v>
          </cell>
          <cell r="B893" t="str">
            <v>SUDECAP</v>
          </cell>
          <cell r="C893" t="str">
            <v>50 X  50 X  90 CM</v>
          </cell>
          <cell r="D893">
            <v>0</v>
          </cell>
          <cell r="E893">
            <v>0</v>
          </cell>
          <cell r="F893">
            <v>0</v>
          </cell>
          <cell r="G893">
            <v>0</v>
          </cell>
          <cell r="H893">
            <v>0</v>
          </cell>
          <cell r="I893">
            <v>0</v>
          </cell>
          <cell r="J893">
            <v>0</v>
          </cell>
          <cell r="K893">
            <v>0</v>
          </cell>
          <cell r="L893" t="str">
            <v>UN</v>
          </cell>
          <cell r="M893">
            <v>433.11</v>
          </cell>
        </row>
        <row r="894">
          <cell r="A894" t="str">
            <v>10.70.27</v>
          </cell>
          <cell r="B894" t="str">
            <v>SUDECAP</v>
          </cell>
          <cell r="C894" t="str">
            <v>50 X  50 X 100 CM</v>
          </cell>
          <cell r="D894">
            <v>0</v>
          </cell>
          <cell r="E894">
            <v>0</v>
          </cell>
          <cell r="F894">
            <v>0</v>
          </cell>
          <cell r="G894">
            <v>0</v>
          </cell>
          <cell r="H894">
            <v>0</v>
          </cell>
          <cell r="I894">
            <v>0</v>
          </cell>
          <cell r="J894">
            <v>0</v>
          </cell>
          <cell r="K894">
            <v>0</v>
          </cell>
          <cell r="L894" t="str">
            <v>UN</v>
          </cell>
          <cell r="M894">
            <v>472.45</v>
          </cell>
        </row>
        <row r="895">
          <cell r="A895" t="str">
            <v>10.70.28</v>
          </cell>
          <cell r="B895" t="str">
            <v>SUDECAP</v>
          </cell>
          <cell r="C895" t="str">
            <v>50 X  50 X 110 CM</v>
          </cell>
          <cell r="D895">
            <v>0</v>
          </cell>
          <cell r="E895">
            <v>0</v>
          </cell>
          <cell r="F895">
            <v>0</v>
          </cell>
          <cell r="G895">
            <v>0</v>
          </cell>
          <cell r="H895">
            <v>0</v>
          </cell>
          <cell r="I895">
            <v>0</v>
          </cell>
          <cell r="J895">
            <v>0</v>
          </cell>
          <cell r="K895">
            <v>0</v>
          </cell>
          <cell r="L895" t="str">
            <v>UN</v>
          </cell>
          <cell r="M895">
            <v>506.64</v>
          </cell>
        </row>
        <row r="896">
          <cell r="A896" t="str">
            <v>10.70.31</v>
          </cell>
          <cell r="B896" t="str">
            <v>SUDECAP</v>
          </cell>
          <cell r="C896" t="str">
            <v>60 X  60 X  30 CM</v>
          </cell>
          <cell r="D896">
            <v>0</v>
          </cell>
          <cell r="E896">
            <v>0</v>
          </cell>
          <cell r="F896">
            <v>0</v>
          </cell>
          <cell r="G896">
            <v>0</v>
          </cell>
          <cell r="H896">
            <v>0</v>
          </cell>
          <cell r="I896">
            <v>0</v>
          </cell>
          <cell r="J896">
            <v>0</v>
          </cell>
          <cell r="K896">
            <v>0</v>
          </cell>
          <cell r="L896" t="str">
            <v>UN</v>
          </cell>
          <cell r="M896">
            <v>259.01</v>
          </cell>
        </row>
        <row r="897">
          <cell r="A897" t="str">
            <v>10.70.32</v>
          </cell>
          <cell r="B897" t="str">
            <v>SUDECAP</v>
          </cell>
          <cell r="C897" t="str">
            <v>60 X  60 X  40 CM</v>
          </cell>
          <cell r="D897">
            <v>0</v>
          </cell>
          <cell r="E897">
            <v>0</v>
          </cell>
          <cell r="F897">
            <v>0</v>
          </cell>
          <cell r="G897">
            <v>0</v>
          </cell>
          <cell r="H897">
            <v>0</v>
          </cell>
          <cell r="I897">
            <v>0</v>
          </cell>
          <cell r="J897">
            <v>0</v>
          </cell>
          <cell r="K897">
            <v>0</v>
          </cell>
          <cell r="L897" t="str">
            <v>UN</v>
          </cell>
          <cell r="M897">
            <v>307.19</v>
          </cell>
        </row>
        <row r="898">
          <cell r="A898" t="str">
            <v>10.70.33</v>
          </cell>
          <cell r="B898" t="str">
            <v>SUDECAP</v>
          </cell>
          <cell r="C898" t="str">
            <v>60 X  60 X  50 CM</v>
          </cell>
          <cell r="D898">
            <v>0</v>
          </cell>
          <cell r="E898">
            <v>0</v>
          </cell>
          <cell r="F898">
            <v>0</v>
          </cell>
          <cell r="G898">
            <v>0</v>
          </cell>
          <cell r="H898">
            <v>0</v>
          </cell>
          <cell r="I898">
            <v>0</v>
          </cell>
          <cell r="J898">
            <v>0</v>
          </cell>
          <cell r="K898">
            <v>0</v>
          </cell>
          <cell r="L898" t="str">
            <v>UN</v>
          </cell>
          <cell r="M898">
            <v>351.15</v>
          </cell>
        </row>
        <row r="899">
          <cell r="A899" t="str">
            <v>10.70.34</v>
          </cell>
          <cell r="B899" t="str">
            <v>SUDECAP</v>
          </cell>
          <cell r="C899" t="str">
            <v>60 X  60 X  60 CM</v>
          </cell>
          <cell r="D899">
            <v>0</v>
          </cell>
          <cell r="E899">
            <v>0</v>
          </cell>
          <cell r="F899">
            <v>0</v>
          </cell>
          <cell r="G899">
            <v>0</v>
          </cell>
          <cell r="H899">
            <v>0</v>
          </cell>
          <cell r="I899">
            <v>0</v>
          </cell>
          <cell r="J899">
            <v>0</v>
          </cell>
          <cell r="K899">
            <v>0</v>
          </cell>
          <cell r="L899" t="str">
            <v>UN</v>
          </cell>
          <cell r="M899">
            <v>395.05</v>
          </cell>
        </row>
        <row r="900">
          <cell r="A900" t="str">
            <v>10.70.35</v>
          </cell>
          <cell r="B900" t="str">
            <v>SUDECAP</v>
          </cell>
          <cell r="C900" t="str">
            <v>60 X  60 X  70 CM</v>
          </cell>
          <cell r="D900">
            <v>0</v>
          </cell>
          <cell r="E900">
            <v>0</v>
          </cell>
          <cell r="F900">
            <v>0</v>
          </cell>
          <cell r="G900">
            <v>0</v>
          </cell>
          <cell r="H900">
            <v>0</v>
          </cell>
          <cell r="I900">
            <v>0</v>
          </cell>
          <cell r="J900">
            <v>0</v>
          </cell>
          <cell r="K900">
            <v>0</v>
          </cell>
          <cell r="L900" t="str">
            <v>UN</v>
          </cell>
          <cell r="M900">
            <v>439.02</v>
          </cell>
        </row>
        <row r="901">
          <cell r="A901" t="str">
            <v>10.70.36</v>
          </cell>
          <cell r="B901" t="str">
            <v>SUDECAP</v>
          </cell>
          <cell r="C901" t="str">
            <v>60 X  60 X  80 CM</v>
          </cell>
          <cell r="D901">
            <v>0</v>
          </cell>
          <cell r="E901">
            <v>0</v>
          </cell>
          <cell r="F901">
            <v>0</v>
          </cell>
          <cell r="G901">
            <v>0</v>
          </cell>
          <cell r="H901">
            <v>0</v>
          </cell>
          <cell r="I901">
            <v>0</v>
          </cell>
          <cell r="J901">
            <v>0</v>
          </cell>
          <cell r="K901">
            <v>0</v>
          </cell>
          <cell r="L901" t="str">
            <v>UN</v>
          </cell>
          <cell r="M901">
            <v>482.91</v>
          </cell>
        </row>
        <row r="902">
          <cell r="A902" t="str">
            <v>10.70.37</v>
          </cell>
          <cell r="B902" t="str">
            <v>SUDECAP</v>
          </cell>
          <cell r="C902" t="str">
            <v>60 X  60 X  90 CM</v>
          </cell>
          <cell r="D902">
            <v>0</v>
          </cell>
          <cell r="E902">
            <v>0</v>
          </cell>
          <cell r="F902">
            <v>0</v>
          </cell>
          <cell r="G902">
            <v>0</v>
          </cell>
          <cell r="H902">
            <v>0</v>
          </cell>
          <cell r="I902">
            <v>0</v>
          </cell>
          <cell r="J902">
            <v>0</v>
          </cell>
          <cell r="K902">
            <v>0</v>
          </cell>
          <cell r="L902" t="str">
            <v>UN</v>
          </cell>
          <cell r="M902">
            <v>526.86</v>
          </cell>
        </row>
        <row r="903">
          <cell r="A903" t="str">
            <v>10.70.38</v>
          </cell>
          <cell r="B903" t="str">
            <v>SUDECAP</v>
          </cell>
          <cell r="C903" t="str">
            <v>60 X  60 X 100 CM</v>
          </cell>
          <cell r="D903">
            <v>0</v>
          </cell>
          <cell r="E903">
            <v>0</v>
          </cell>
          <cell r="F903">
            <v>0</v>
          </cell>
          <cell r="G903">
            <v>0</v>
          </cell>
          <cell r="H903">
            <v>0</v>
          </cell>
          <cell r="I903">
            <v>0</v>
          </cell>
          <cell r="J903">
            <v>0</v>
          </cell>
          <cell r="K903">
            <v>0</v>
          </cell>
          <cell r="L903" t="str">
            <v>UN</v>
          </cell>
          <cell r="M903">
            <v>570.75</v>
          </cell>
        </row>
        <row r="904">
          <cell r="A904" t="str">
            <v>10.70.39</v>
          </cell>
          <cell r="B904" t="str">
            <v>SUDECAP</v>
          </cell>
          <cell r="C904" t="str">
            <v>60 X  60 X 110 CM</v>
          </cell>
          <cell r="D904">
            <v>0</v>
          </cell>
          <cell r="E904">
            <v>0</v>
          </cell>
          <cell r="F904">
            <v>0</v>
          </cell>
          <cell r="G904">
            <v>0</v>
          </cell>
          <cell r="H904">
            <v>0</v>
          </cell>
          <cell r="I904">
            <v>0</v>
          </cell>
          <cell r="J904">
            <v>0</v>
          </cell>
          <cell r="K904">
            <v>0</v>
          </cell>
          <cell r="L904" t="str">
            <v>UN</v>
          </cell>
          <cell r="M904">
            <v>614.73</v>
          </cell>
        </row>
        <row r="905">
          <cell r="A905" t="str">
            <v>10.70.40</v>
          </cell>
          <cell r="B905" t="str">
            <v>SUDECAP</v>
          </cell>
          <cell r="C905" t="str">
            <v>60 X  60 X 120 CM</v>
          </cell>
          <cell r="D905">
            <v>0</v>
          </cell>
          <cell r="E905">
            <v>0</v>
          </cell>
          <cell r="F905">
            <v>0</v>
          </cell>
          <cell r="G905">
            <v>0</v>
          </cell>
          <cell r="H905">
            <v>0</v>
          </cell>
          <cell r="I905">
            <v>0</v>
          </cell>
          <cell r="J905">
            <v>0</v>
          </cell>
          <cell r="K905">
            <v>0</v>
          </cell>
          <cell r="L905" t="str">
            <v>UN</v>
          </cell>
          <cell r="M905">
            <v>658.62</v>
          </cell>
        </row>
        <row r="906">
          <cell r="A906" t="str">
            <v>10.70.41</v>
          </cell>
          <cell r="B906" t="str">
            <v>SUDECAP</v>
          </cell>
          <cell r="C906" t="str">
            <v>60 X  60 X 130 CM</v>
          </cell>
          <cell r="D906">
            <v>0</v>
          </cell>
          <cell r="E906">
            <v>0</v>
          </cell>
          <cell r="F906">
            <v>0</v>
          </cell>
          <cell r="G906">
            <v>0</v>
          </cell>
          <cell r="H906">
            <v>0</v>
          </cell>
          <cell r="I906">
            <v>0</v>
          </cell>
          <cell r="J906">
            <v>0</v>
          </cell>
          <cell r="K906">
            <v>0</v>
          </cell>
          <cell r="L906" t="str">
            <v>UN</v>
          </cell>
          <cell r="M906">
            <v>688.07</v>
          </cell>
        </row>
        <row r="907">
          <cell r="A907" t="str">
            <v>10.70.84</v>
          </cell>
          <cell r="B907" t="str">
            <v>SUDECAP</v>
          </cell>
          <cell r="C907" t="str">
            <v>100 X 100 X  50 CM</v>
          </cell>
          <cell r="D907">
            <v>0</v>
          </cell>
          <cell r="E907">
            <v>0</v>
          </cell>
          <cell r="F907">
            <v>0</v>
          </cell>
          <cell r="G907">
            <v>0</v>
          </cell>
          <cell r="H907">
            <v>0</v>
          </cell>
          <cell r="I907">
            <v>0</v>
          </cell>
          <cell r="J907">
            <v>0</v>
          </cell>
          <cell r="K907">
            <v>0</v>
          </cell>
          <cell r="L907" t="str">
            <v>UN</v>
          </cell>
          <cell r="M907">
            <v>612.98</v>
          </cell>
        </row>
        <row r="908">
          <cell r="A908" t="str">
            <v>10.70.85</v>
          </cell>
          <cell r="B908" t="str">
            <v>SUDECAP</v>
          </cell>
          <cell r="C908" t="str">
            <v>100 X 100 X  60 CM</v>
          </cell>
          <cell r="D908">
            <v>0</v>
          </cell>
          <cell r="E908">
            <v>0</v>
          </cell>
          <cell r="F908">
            <v>0</v>
          </cell>
          <cell r="G908">
            <v>0</v>
          </cell>
          <cell r="H908">
            <v>0</v>
          </cell>
          <cell r="I908">
            <v>0</v>
          </cell>
          <cell r="J908">
            <v>0</v>
          </cell>
          <cell r="K908">
            <v>0</v>
          </cell>
          <cell r="L908" t="str">
            <v>UN</v>
          </cell>
          <cell r="M908">
            <v>682.05</v>
          </cell>
        </row>
        <row r="909">
          <cell r="A909" t="str">
            <v>10.70.86</v>
          </cell>
          <cell r="B909" t="str">
            <v>SUDECAP</v>
          </cell>
          <cell r="C909" t="str">
            <v>100 X 100 X  70 CM</v>
          </cell>
          <cell r="D909">
            <v>0</v>
          </cell>
          <cell r="E909">
            <v>0</v>
          </cell>
          <cell r="F909">
            <v>0</v>
          </cell>
          <cell r="G909">
            <v>0</v>
          </cell>
          <cell r="H909">
            <v>0</v>
          </cell>
          <cell r="I909">
            <v>0</v>
          </cell>
          <cell r="J909">
            <v>0</v>
          </cell>
          <cell r="K909">
            <v>0</v>
          </cell>
          <cell r="L909" t="str">
            <v>UN</v>
          </cell>
          <cell r="M909">
            <v>751.16</v>
          </cell>
        </row>
        <row r="910">
          <cell r="A910" t="str">
            <v>10.70.87</v>
          </cell>
          <cell r="B910" t="str">
            <v>SUDECAP</v>
          </cell>
          <cell r="C910" t="str">
            <v>100 X 100 X  80 CM</v>
          </cell>
          <cell r="D910">
            <v>0</v>
          </cell>
          <cell r="E910">
            <v>0</v>
          </cell>
          <cell r="F910">
            <v>0</v>
          </cell>
          <cell r="G910">
            <v>0</v>
          </cell>
          <cell r="H910">
            <v>0</v>
          </cell>
          <cell r="I910">
            <v>0</v>
          </cell>
          <cell r="J910">
            <v>0</v>
          </cell>
          <cell r="K910">
            <v>0</v>
          </cell>
          <cell r="L910" t="str">
            <v>UN</v>
          </cell>
          <cell r="M910">
            <v>820.27</v>
          </cell>
        </row>
        <row r="911">
          <cell r="A911" t="str">
            <v>10.70.88</v>
          </cell>
          <cell r="B911" t="str">
            <v>SUDECAP</v>
          </cell>
          <cell r="C911" t="str">
            <v>100 X 100 X  90 CM</v>
          </cell>
          <cell r="D911">
            <v>0</v>
          </cell>
          <cell r="E911">
            <v>0</v>
          </cell>
          <cell r="F911">
            <v>0</v>
          </cell>
          <cell r="G911">
            <v>0</v>
          </cell>
          <cell r="H911">
            <v>0</v>
          </cell>
          <cell r="I911">
            <v>0</v>
          </cell>
          <cell r="J911">
            <v>0</v>
          </cell>
          <cell r="K911">
            <v>0</v>
          </cell>
          <cell r="L911" t="str">
            <v>UN</v>
          </cell>
          <cell r="M911">
            <v>889.38</v>
          </cell>
        </row>
        <row r="912">
          <cell r="A912" t="str">
            <v>10.70.89</v>
          </cell>
          <cell r="B912" t="str">
            <v>SUDECAP</v>
          </cell>
          <cell r="C912" t="str">
            <v>100 X 100 X 100 CM</v>
          </cell>
          <cell r="D912">
            <v>0</v>
          </cell>
          <cell r="E912">
            <v>0</v>
          </cell>
          <cell r="F912">
            <v>0</v>
          </cell>
          <cell r="G912">
            <v>0</v>
          </cell>
          <cell r="H912">
            <v>0</v>
          </cell>
          <cell r="I912">
            <v>0</v>
          </cell>
          <cell r="J912">
            <v>0</v>
          </cell>
          <cell r="K912">
            <v>0</v>
          </cell>
          <cell r="L912" t="str">
            <v>UN</v>
          </cell>
          <cell r="M912">
            <v>980.36</v>
          </cell>
        </row>
        <row r="913">
          <cell r="A913" t="str">
            <v>10.70.90</v>
          </cell>
          <cell r="B913" t="str">
            <v>SUDECAP</v>
          </cell>
          <cell r="C913" t="str">
            <v>100 X 100 X 110 CM</v>
          </cell>
          <cell r="D913">
            <v>0</v>
          </cell>
          <cell r="E913">
            <v>0</v>
          </cell>
          <cell r="F913">
            <v>0</v>
          </cell>
          <cell r="G913">
            <v>0</v>
          </cell>
          <cell r="H913">
            <v>0</v>
          </cell>
          <cell r="I913">
            <v>0</v>
          </cell>
          <cell r="J913">
            <v>0</v>
          </cell>
          <cell r="K913">
            <v>0</v>
          </cell>
          <cell r="L913" t="str">
            <v>UN</v>
          </cell>
          <cell r="M913">
            <v>1028.1099999999999</v>
          </cell>
        </row>
        <row r="914">
          <cell r="A914" t="str">
            <v>10.70.91</v>
          </cell>
          <cell r="B914" t="str">
            <v>SUDECAP</v>
          </cell>
          <cell r="C914" t="str">
            <v>100 X 100 X 120 CM</v>
          </cell>
          <cell r="D914">
            <v>0</v>
          </cell>
          <cell r="E914">
            <v>0</v>
          </cell>
          <cell r="F914">
            <v>0</v>
          </cell>
          <cell r="G914">
            <v>0</v>
          </cell>
          <cell r="H914">
            <v>0</v>
          </cell>
          <cell r="I914">
            <v>0</v>
          </cell>
          <cell r="J914">
            <v>0</v>
          </cell>
          <cell r="K914">
            <v>0</v>
          </cell>
          <cell r="L914" t="str">
            <v>UN</v>
          </cell>
          <cell r="M914">
            <v>1097.23</v>
          </cell>
        </row>
        <row r="915">
          <cell r="A915" t="str">
            <v>10.70.92</v>
          </cell>
          <cell r="B915" t="str">
            <v>SUDECAP</v>
          </cell>
          <cell r="C915" t="str">
            <v>100 X 100 X 130 CM</v>
          </cell>
          <cell r="D915">
            <v>0</v>
          </cell>
          <cell r="E915">
            <v>0</v>
          </cell>
          <cell r="F915">
            <v>0</v>
          </cell>
          <cell r="G915">
            <v>0</v>
          </cell>
          <cell r="H915">
            <v>0</v>
          </cell>
          <cell r="I915">
            <v>0</v>
          </cell>
          <cell r="J915">
            <v>0</v>
          </cell>
          <cell r="K915">
            <v>0</v>
          </cell>
          <cell r="L915" t="str">
            <v>UN</v>
          </cell>
          <cell r="M915">
            <v>1166.33</v>
          </cell>
        </row>
        <row r="916">
          <cell r="A916" t="str">
            <v>10.70.93</v>
          </cell>
          <cell r="B916" t="str">
            <v>SUDECAP</v>
          </cell>
          <cell r="C916" t="str">
            <v>100 X 100 X 140 CM</v>
          </cell>
          <cell r="D916">
            <v>0</v>
          </cell>
          <cell r="E916">
            <v>0</v>
          </cell>
          <cell r="F916">
            <v>0</v>
          </cell>
          <cell r="G916">
            <v>0</v>
          </cell>
          <cell r="H916">
            <v>0</v>
          </cell>
          <cell r="I916">
            <v>0</v>
          </cell>
          <cell r="J916">
            <v>0</v>
          </cell>
          <cell r="K916">
            <v>0</v>
          </cell>
          <cell r="L916" t="str">
            <v>UN</v>
          </cell>
          <cell r="M916">
            <v>1235.45</v>
          </cell>
        </row>
        <row r="917">
          <cell r="A917" t="str">
            <v>10.70.94</v>
          </cell>
          <cell r="B917" t="str">
            <v>SUDECAP</v>
          </cell>
          <cell r="C917" t="str">
            <v>100 X 100 X 150 CM</v>
          </cell>
          <cell r="D917">
            <v>0</v>
          </cell>
          <cell r="E917">
            <v>0</v>
          </cell>
          <cell r="F917">
            <v>0</v>
          </cell>
          <cell r="G917">
            <v>0</v>
          </cell>
          <cell r="H917">
            <v>0</v>
          </cell>
          <cell r="I917">
            <v>0</v>
          </cell>
          <cell r="J917">
            <v>0</v>
          </cell>
          <cell r="K917">
            <v>0</v>
          </cell>
          <cell r="L917" t="str">
            <v>UN</v>
          </cell>
          <cell r="M917">
            <v>1304.5</v>
          </cell>
        </row>
        <row r="918">
          <cell r="A918" t="str">
            <v>10.72</v>
          </cell>
          <cell r="B918" t="str">
            <v>SUDECAP</v>
          </cell>
          <cell r="C918" t="str">
            <v>CAIXA COLETORA DE ALVEN. C/ GRELHA AÇO-PAD.SUDECAP</v>
          </cell>
          <cell r="D918">
            <v>0</v>
          </cell>
          <cell r="E918">
            <v>0</v>
          </cell>
          <cell r="F918">
            <v>0</v>
          </cell>
          <cell r="G918">
            <v>0</v>
          </cell>
          <cell r="H918">
            <v>0</v>
          </cell>
          <cell r="I918">
            <v>0</v>
          </cell>
          <cell r="J918">
            <v>0</v>
          </cell>
          <cell r="K918">
            <v>0</v>
          </cell>
          <cell r="L918">
            <v>0</v>
          </cell>
          <cell r="M918">
            <v>0</v>
          </cell>
        </row>
        <row r="919">
          <cell r="A919" t="str">
            <v>10.72.01</v>
          </cell>
          <cell r="B919" t="str">
            <v>SUDECAP</v>
          </cell>
          <cell r="C919" t="str">
            <v>25 X  25 X  25 CM</v>
          </cell>
          <cell r="D919">
            <v>0</v>
          </cell>
          <cell r="E919">
            <v>0</v>
          </cell>
          <cell r="F919">
            <v>0</v>
          </cell>
          <cell r="G919">
            <v>0</v>
          </cell>
          <cell r="H919">
            <v>0</v>
          </cell>
          <cell r="I919">
            <v>0</v>
          </cell>
          <cell r="J919">
            <v>0</v>
          </cell>
          <cell r="K919">
            <v>0</v>
          </cell>
          <cell r="L919" t="str">
            <v>UN</v>
          </cell>
          <cell r="M919">
            <v>200.04</v>
          </cell>
        </row>
        <row r="920">
          <cell r="A920" t="str">
            <v>10.72.02</v>
          </cell>
          <cell r="B920" t="str">
            <v>SUDECAP</v>
          </cell>
          <cell r="C920" t="str">
            <v>25 X  25 X  35 CM</v>
          </cell>
          <cell r="D920">
            <v>0</v>
          </cell>
          <cell r="E920">
            <v>0</v>
          </cell>
          <cell r="F920">
            <v>0</v>
          </cell>
          <cell r="G920">
            <v>0</v>
          </cell>
          <cell r="H920">
            <v>0</v>
          </cell>
          <cell r="I920">
            <v>0</v>
          </cell>
          <cell r="J920">
            <v>0</v>
          </cell>
          <cell r="K920">
            <v>0</v>
          </cell>
          <cell r="L920" t="str">
            <v>UN</v>
          </cell>
          <cell r="M920">
            <v>227.68</v>
          </cell>
        </row>
        <row r="921">
          <cell r="A921" t="str">
            <v>10.72.03</v>
          </cell>
          <cell r="B921" t="str">
            <v>SUDECAP</v>
          </cell>
          <cell r="C921" t="str">
            <v>25 X  25 X  40 CM</v>
          </cell>
          <cell r="D921">
            <v>0</v>
          </cell>
          <cell r="E921">
            <v>0</v>
          </cell>
          <cell r="F921">
            <v>0</v>
          </cell>
          <cell r="G921">
            <v>0</v>
          </cell>
          <cell r="H921">
            <v>0</v>
          </cell>
          <cell r="I921">
            <v>0</v>
          </cell>
          <cell r="J921">
            <v>0</v>
          </cell>
          <cell r="K921">
            <v>0</v>
          </cell>
          <cell r="L921" t="str">
            <v>UN</v>
          </cell>
          <cell r="M921">
            <v>234.66</v>
          </cell>
        </row>
        <row r="922">
          <cell r="A922" t="str">
            <v>10.72.05</v>
          </cell>
          <cell r="B922" t="str">
            <v>SUDECAP</v>
          </cell>
          <cell r="C922" t="str">
            <v>30 X  30 X  30 CM</v>
          </cell>
          <cell r="D922">
            <v>0</v>
          </cell>
          <cell r="E922">
            <v>0</v>
          </cell>
          <cell r="F922">
            <v>0</v>
          </cell>
          <cell r="G922">
            <v>0</v>
          </cell>
          <cell r="H922">
            <v>0</v>
          </cell>
          <cell r="I922">
            <v>0</v>
          </cell>
          <cell r="J922">
            <v>0</v>
          </cell>
          <cell r="K922">
            <v>0</v>
          </cell>
          <cell r="L922" t="str">
            <v>UN</v>
          </cell>
          <cell r="M922">
            <v>256.77999999999997</v>
          </cell>
        </row>
        <row r="923">
          <cell r="A923" t="str">
            <v>10.72.06</v>
          </cell>
          <cell r="B923" t="str">
            <v>SUDECAP</v>
          </cell>
          <cell r="C923" t="str">
            <v>30 X  30 X  40 CM</v>
          </cell>
          <cell r="D923">
            <v>0</v>
          </cell>
          <cell r="E923">
            <v>0</v>
          </cell>
          <cell r="F923">
            <v>0</v>
          </cell>
          <cell r="G923">
            <v>0</v>
          </cell>
          <cell r="H923">
            <v>0</v>
          </cell>
          <cell r="I923">
            <v>0</v>
          </cell>
          <cell r="J923">
            <v>0</v>
          </cell>
          <cell r="K923">
            <v>0</v>
          </cell>
          <cell r="L923" t="str">
            <v>UN</v>
          </cell>
          <cell r="M923">
            <v>280.61</v>
          </cell>
        </row>
        <row r="924">
          <cell r="A924" t="str">
            <v>10.72.07</v>
          </cell>
          <cell r="B924" t="str">
            <v>SUDECAP</v>
          </cell>
          <cell r="C924" t="str">
            <v>30 X  30 X  50 CM</v>
          </cell>
          <cell r="D924">
            <v>0</v>
          </cell>
          <cell r="E924">
            <v>0</v>
          </cell>
          <cell r="F924">
            <v>0</v>
          </cell>
          <cell r="G924">
            <v>0</v>
          </cell>
          <cell r="H924">
            <v>0</v>
          </cell>
          <cell r="I924">
            <v>0</v>
          </cell>
          <cell r="J924">
            <v>0</v>
          </cell>
          <cell r="K924">
            <v>0</v>
          </cell>
          <cell r="L924" t="str">
            <v>UN</v>
          </cell>
          <cell r="M924">
            <v>304.95999999999998</v>
          </cell>
        </row>
        <row r="925">
          <cell r="A925" t="str">
            <v>10.72.08</v>
          </cell>
          <cell r="B925" t="str">
            <v>SUDECAP</v>
          </cell>
          <cell r="C925" t="str">
            <v>30 X  30 X  60 CM</v>
          </cell>
          <cell r="D925">
            <v>0</v>
          </cell>
          <cell r="E925">
            <v>0</v>
          </cell>
          <cell r="F925">
            <v>0</v>
          </cell>
          <cell r="G925">
            <v>0</v>
          </cell>
          <cell r="H925">
            <v>0</v>
          </cell>
          <cell r="I925">
            <v>0</v>
          </cell>
          <cell r="J925">
            <v>0</v>
          </cell>
          <cell r="K925">
            <v>0</v>
          </cell>
          <cell r="L925" t="str">
            <v>UN</v>
          </cell>
          <cell r="M925">
            <v>328.73</v>
          </cell>
        </row>
        <row r="926">
          <cell r="A926" t="str">
            <v>10.72.10</v>
          </cell>
          <cell r="B926" t="str">
            <v>SUDECAP</v>
          </cell>
          <cell r="C926" t="str">
            <v>40 X  40 X  30 CM</v>
          </cell>
          <cell r="D926">
            <v>0</v>
          </cell>
          <cell r="E926">
            <v>0</v>
          </cell>
          <cell r="F926">
            <v>0</v>
          </cell>
          <cell r="G926">
            <v>0</v>
          </cell>
          <cell r="H926">
            <v>0</v>
          </cell>
          <cell r="I926">
            <v>0</v>
          </cell>
          <cell r="J926">
            <v>0</v>
          </cell>
          <cell r="K926">
            <v>0</v>
          </cell>
          <cell r="L926" t="str">
            <v>UN</v>
          </cell>
          <cell r="M926">
            <v>366.49</v>
          </cell>
        </row>
        <row r="927">
          <cell r="A927" t="str">
            <v>10.72.11</v>
          </cell>
          <cell r="B927" t="str">
            <v>SUDECAP</v>
          </cell>
          <cell r="C927" t="str">
            <v>40 X  40 X  40 CM</v>
          </cell>
          <cell r="D927">
            <v>0</v>
          </cell>
          <cell r="E927">
            <v>0</v>
          </cell>
          <cell r="F927">
            <v>0</v>
          </cell>
          <cell r="G927">
            <v>0</v>
          </cell>
          <cell r="H927">
            <v>0</v>
          </cell>
          <cell r="I927">
            <v>0</v>
          </cell>
          <cell r="J927">
            <v>0</v>
          </cell>
          <cell r="K927">
            <v>0</v>
          </cell>
          <cell r="L927" t="str">
            <v>UN</v>
          </cell>
          <cell r="M927">
            <v>397.14</v>
          </cell>
        </row>
        <row r="928">
          <cell r="A928" t="str">
            <v>10.72.12</v>
          </cell>
          <cell r="B928" t="str">
            <v>SUDECAP</v>
          </cell>
          <cell r="C928" t="str">
            <v>40 X  40 X  50 CM</v>
          </cell>
          <cell r="D928">
            <v>0</v>
          </cell>
          <cell r="E928">
            <v>0</v>
          </cell>
          <cell r="F928">
            <v>0</v>
          </cell>
          <cell r="G928">
            <v>0</v>
          </cell>
          <cell r="H928">
            <v>0</v>
          </cell>
          <cell r="I928">
            <v>0</v>
          </cell>
          <cell r="J928">
            <v>0</v>
          </cell>
          <cell r="K928">
            <v>0</v>
          </cell>
          <cell r="L928" t="str">
            <v>UN</v>
          </cell>
          <cell r="M928">
            <v>427.24</v>
          </cell>
        </row>
        <row r="929">
          <cell r="A929" t="str">
            <v>10.72.13</v>
          </cell>
          <cell r="B929" t="str">
            <v>SUDECAP</v>
          </cell>
          <cell r="C929" t="str">
            <v>40 X  40 X  60 CM</v>
          </cell>
          <cell r="D929">
            <v>0</v>
          </cell>
          <cell r="E929">
            <v>0</v>
          </cell>
          <cell r="F929">
            <v>0</v>
          </cell>
          <cell r="G929">
            <v>0</v>
          </cell>
          <cell r="H929">
            <v>0</v>
          </cell>
          <cell r="I929">
            <v>0</v>
          </cell>
          <cell r="J929">
            <v>0</v>
          </cell>
          <cell r="K929">
            <v>0</v>
          </cell>
          <cell r="L929" t="str">
            <v>UN</v>
          </cell>
          <cell r="M929">
            <v>457.32</v>
          </cell>
        </row>
        <row r="930">
          <cell r="A930" t="str">
            <v>10.72.14</v>
          </cell>
          <cell r="B930" t="str">
            <v>SUDECAP</v>
          </cell>
          <cell r="C930" t="str">
            <v>40 X  40 X  70 CM</v>
          </cell>
          <cell r="D930">
            <v>0</v>
          </cell>
          <cell r="E930">
            <v>0</v>
          </cell>
          <cell r="F930">
            <v>0</v>
          </cell>
          <cell r="G930">
            <v>0</v>
          </cell>
          <cell r="H930">
            <v>0</v>
          </cell>
          <cell r="I930">
            <v>0</v>
          </cell>
          <cell r="J930">
            <v>0</v>
          </cell>
          <cell r="K930">
            <v>0</v>
          </cell>
          <cell r="L930" t="str">
            <v>UN</v>
          </cell>
          <cell r="M930">
            <v>487.97</v>
          </cell>
        </row>
        <row r="931">
          <cell r="A931" t="str">
            <v>10.72.15</v>
          </cell>
          <cell r="B931" t="str">
            <v>SUDECAP</v>
          </cell>
          <cell r="C931" t="str">
            <v>40 X  40 X  80 CM</v>
          </cell>
          <cell r="D931">
            <v>0</v>
          </cell>
          <cell r="E931">
            <v>0</v>
          </cell>
          <cell r="F931">
            <v>0</v>
          </cell>
          <cell r="G931">
            <v>0</v>
          </cell>
          <cell r="H931">
            <v>0</v>
          </cell>
          <cell r="I931">
            <v>0</v>
          </cell>
          <cell r="J931">
            <v>0</v>
          </cell>
          <cell r="K931">
            <v>0</v>
          </cell>
          <cell r="L931" t="str">
            <v>UN</v>
          </cell>
          <cell r="M931">
            <v>518.07000000000005</v>
          </cell>
        </row>
        <row r="932">
          <cell r="A932" t="str">
            <v>10.72.16</v>
          </cell>
          <cell r="B932" t="str">
            <v>SUDECAP</v>
          </cell>
          <cell r="C932" t="str">
            <v>40 X  40 X  90 CM</v>
          </cell>
          <cell r="D932">
            <v>0</v>
          </cell>
          <cell r="E932">
            <v>0</v>
          </cell>
          <cell r="F932">
            <v>0</v>
          </cell>
          <cell r="G932">
            <v>0</v>
          </cell>
          <cell r="H932">
            <v>0</v>
          </cell>
          <cell r="I932">
            <v>0</v>
          </cell>
          <cell r="J932">
            <v>0</v>
          </cell>
          <cell r="K932">
            <v>0</v>
          </cell>
          <cell r="L932" t="str">
            <v>UN</v>
          </cell>
          <cell r="M932">
            <v>546.26</v>
          </cell>
        </row>
        <row r="933">
          <cell r="A933" t="str">
            <v>10.72.17</v>
          </cell>
          <cell r="B933" t="str">
            <v>SUDECAP</v>
          </cell>
          <cell r="C933" t="str">
            <v>40 X  40 X 100 CM</v>
          </cell>
          <cell r="D933">
            <v>0</v>
          </cell>
          <cell r="E933">
            <v>0</v>
          </cell>
          <cell r="F933">
            <v>0</v>
          </cell>
          <cell r="G933">
            <v>0</v>
          </cell>
          <cell r="H933">
            <v>0</v>
          </cell>
          <cell r="I933">
            <v>0</v>
          </cell>
          <cell r="J933">
            <v>0</v>
          </cell>
          <cell r="K933">
            <v>0</v>
          </cell>
          <cell r="L933" t="str">
            <v>UN</v>
          </cell>
          <cell r="M933">
            <v>578.82000000000005</v>
          </cell>
        </row>
        <row r="934">
          <cell r="A934" t="str">
            <v>10.72.20</v>
          </cell>
          <cell r="B934" t="str">
            <v>SUDECAP</v>
          </cell>
          <cell r="C934" t="str">
            <v>50 X  50 X  30 CM</v>
          </cell>
          <cell r="D934">
            <v>0</v>
          </cell>
          <cell r="E934">
            <v>0</v>
          </cell>
          <cell r="F934">
            <v>0</v>
          </cell>
          <cell r="G934">
            <v>0</v>
          </cell>
          <cell r="H934">
            <v>0</v>
          </cell>
          <cell r="I934">
            <v>0</v>
          </cell>
          <cell r="J934">
            <v>0</v>
          </cell>
          <cell r="K934">
            <v>0</v>
          </cell>
          <cell r="L934" t="str">
            <v>UN</v>
          </cell>
          <cell r="M934">
            <v>483.43</v>
          </cell>
        </row>
        <row r="935">
          <cell r="A935" t="str">
            <v>10.72.21</v>
          </cell>
          <cell r="B935" t="str">
            <v>SUDECAP</v>
          </cell>
          <cell r="C935" t="str">
            <v>50 X  50 X  40 CM</v>
          </cell>
          <cell r="D935">
            <v>0</v>
          </cell>
          <cell r="E935">
            <v>0</v>
          </cell>
          <cell r="F935">
            <v>0</v>
          </cell>
          <cell r="G935">
            <v>0</v>
          </cell>
          <cell r="H935">
            <v>0</v>
          </cell>
          <cell r="I935">
            <v>0</v>
          </cell>
          <cell r="J935">
            <v>0</v>
          </cell>
          <cell r="K935">
            <v>0</v>
          </cell>
          <cell r="L935" t="str">
            <v>UN</v>
          </cell>
          <cell r="M935">
            <v>530.34</v>
          </cell>
        </row>
        <row r="936">
          <cell r="A936" t="str">
            <v>10.72.22</v>
          </cell>
          <cell r="B936" t="str">
            <v>SUDECAP</v>
          </cell>
          <cell r="C936" t="str">
            <v>50 X  50 X  50 CM</v>
          </cell>
          <cell r="D936">
            <v>0</v>
          </cell>
          <cell r="E936">
            <v>0</v>
          </cell>
          <cell r="F936">
            <v>0</v>
          </cell>
          <cell r="G936">
            <v>0</v>
          </cell>
          <cell r="H936">
            <v>0</v>
          </cell>
          <cell r="I936">
            <v>0</v>
          </cell>
          <cell r="J936">
            <v>0</v>
          </cell>
          <cell r="K936">
            <v>0</v>
          </cell>
          <cell r="L936" t="str">
            <v>UN</v>
          </cell>
          <cell r="M936">
            <v>566.83000000000004</v>
          </cell>
        </row>
        <row r="937">
          <cell r="A937" t="str">
            <v>10.72.23</v>
          </cell>
          <cell r="B937" t="str">
            <v>SUDECAP</v>
          </cell>
          <cell r="C937" t="str">
            <v>50 X  50 X  60 CM</v>
          </cell>
          <cell r="D937">
            <v>0</v>
          </cell>
          <cell r="E937">
            <v>0</v>
          </cell>
          <cell r="F937">
            <v>0</v>
          </cell>
          <cell r="G937">
            <v>0</v>
          </cell>
          <cell r="H937">
            <v>0</v>
          </cell>
          <cell r="I937">
            <v>0</v>
          </cell>
          <cell r="J937">
            <v>0</v>
          </cell>
          <cell r="K937">
            <v>0</v>
          </cell>
          <cell r="L937" t="str">
            <v>UN</v>
          </cell>
          <cell r="M937">
            <v>603.30999999999995</v>
          </cell>
        </row>
        <row r="938">
          <cell r="A938" t="str">
            <v>10.72.24</v>
          </cell>
          <cell r="B938" t="str">
            <v>SUDECAP</v>
          </cell>
          <cell r="C938" t="str">
            <v>50 X  50 X  70 CM</v>
          </cell>
          <cell r="D938">
            <v>0</v>
          </cell>
          <cell r="E938">
            <v>0</v>
          </cell>
          <cell r="F938">
            <v>0</v>
          </cell>
          <cell r="G938">
            <v>0</v>
          </cell>
          <cell r="H938">
            <v>0</v>
          </cell>
          <cell r="I938">
            <v>0</v>
          </cell>
          <cell r="J938">
            <v>0</v>
          </cell>
          <cell r="K938">
            <v>0</v>
          </cell>
          <cell r="L938" t="str">
            <v>UN</v>
          </cell>
          <cell r="M938">
            <v>639.79999999999995</v>
          </cell>
        </row>
        <row r="939">
          <cell r="A939" t="str">
            <v>10.72.25</v>
          </cell>
          <cell r="B939" t="str">
            <v>SUDECAP</v>
          </cell>
          <cell r="C939" t="str">
            <v>50 X  50 X  80 CM</v>
          </cell>
          <cell r="D939">
            <v>0</v>
          </cell>
          <cell r="E939">
            <v>0</v>
          </cell>
          <cell r="F939">
            <v>0</v>
          </cell>
          <cell r="G939">
            <v>0</v>
          </cell>
          <cell r="H939">
            <v>0</v>
          </cell>
          <cell r="I939">
            <v>0</v>
          </cell>
          <cell r="J939">
            <v>0</v>
          </cell>
          <cell r="K939">
            <v>0</v>
          </cell>
          <cell r="L939" t="str">
            <v>UN</v>
          </cell>
          <cell r="M939">
            <v>676.24</v>
          </cell>
        </row>
        <row r="940">
          <cell r="A940" t="str">
            <v>10.72.26</v>
          </cell>
          <cell r="B940" t="str">
            <v>SUDECAP</v>
          </cell>
          <cell r="C940" t="str">
            <v>50 X  50 X  90 CM</v>
          </cell>
          <cell r="D940">
            <v>0</v>
          </cell>
          <cell r="E940">
            <v>0</v>
          </cell>
          <cell r="F940">
            <v>0</v>
          </cell>
          <cell r="G940">
            <v>0</v>
          </cell>
          <cell r="H940">
            <v>0</v>
          </cell>
          <cell r="I940">
            <v>0</v>
          </cell>
          <cell r="J940">
            <v>0</v>
          </cell>
          <cell r="K940">
            <v>0</v>
          </cell>
          <cell r="L940" t="str">
            <v>UN</v>
          </cell>
          <cell r="M940">
            <v>716.62</v>
          </cell>
        </row>
        <row r="941">
          <cell r="A941" t="str">
            <v>10.72.27</v>
          </cell>
          <cell r="B941" t="str">
            <v>SUDECAP</v>
          </cell>
          <cell r="C941" t="str">
            <v>50 X  50 X 100 CM</v>
          </cell>
          <cell r="D941">
            <v>0</v>
          </cell>
          <cell r="E941">
            <v>0</v>
          </cell>
          <cell r="F941">
            <v>0</v>
          </cell>
          <cell r="G941">
            <v>0</v>
          </cell>
          <cell r="H941">
            <v>0</v>
          </cell>
          <cell r="I941">
            <v>0</v>
          </cell>
          <cell r="J941">
            <v>0</v>
          </cell>
          <cell r="K941">
            <v>0</v>
          </cell>
          <cell r="L941" t="str">
            <v>UN</v>
          </cell>
          <cell r="M941">
            <v>752.06</v>
          </cell>
        </row>
        <row r="942">
          <cell r="A942" t="str">
            <v>10.72.28</v>
          </cell>
          <cell r="B942" t="str">
            <v>SUDECAP</v>
          </cell>
          <cell r="C942" t="str">
            <v>50 X  50 X 110 CM</v>
          </cell>
          <cell r="D942">
            <v>0</v>
          </cell>
          <cell r="E942">
            <v>0</v>
          </cell>
          <cell r="F942">
            <v>0</v>
          </cell>
          <cell r="G942">
            <v>0</v>
          </cell>
          <cell r="H942">
            <v>0</v>
          </cell>
          <cell r="I942">
            <v>0</v>
          </cell>
          <cell r="J942">
            <v>0</v>
          </cell>
          <cell r="K942">
            <v>0</v>
          </cell>
          <cell r="L942" t="str">
            <v>UN</v>
          </cell>
          <cell r="M942">
            <v>786.25</v>
          </cell>
        </row>
        <row r="943">
          <cell r="A943" t="str">
            <v>10.72.31</v>
          </cell>
          <cell r="B943" t="str">
            <v>SUDECAP</v>
          </cell>
          <cell r="C943" t="str">
            <v>60 X  60 X  30 CM</v>
          </cell>
          <cell r="D943">
            <v>0</v>
          </cell>
          <cell r="E943">
            <v>0</v>
          </cell>
          <cell r="F943">
            <v>0</v>
          </cell>
          <cell r="G943">
            <v>0</v>
          </cell>
          <cell r="H943">
            <v>0</v>
          </cell>
          <cell r="I943">
            <v>0</v>
          </cell>
          <cell r="J943">
            <v>0</v>
          </cell>
          <cell r="K943">
            <v>0</v>
          </cell>
          <cell r="L943" t="str">
            <v>UN</v>
          </cell>
          <cell r="M943">
            <v>608.95000000000005</v>
          </cell>
        </row>
        <row r="944">
          <cell r="A944" t="str">
            <v>10.72.32</v>
          </cell>
          <cell r="B944" t="str">
            <v>SUDECAP</v>
          </cell>
          <cell r="C944" t="str">
            <v>60 X  60 X  40 CM</v>
          </cell>
          <cell r="D944">
            <v>0</v>
          </cell>
          <cell r="E944">
            <v>0</v>
          </cell>
          <cell r="F944">
            <v>0</v>
          </cell>
          <cell r="G944">
            <v>0</v>
          </cell>
          <cell r="H944">
            <v>0</v>
          </cell>
          <cell r="I944">
            <v>0</v>
          </cell>
          <cell r="J944">
            <v>0</v>
          </cell>
          <cell r="K944">
            <v>0</v>
          </cell>
          <cell r="L944" t="str">
            <v>UN</v>
          </cell>
          <cell r="M944">
            <v>636.84</v>
          </cell>
        </row>
        <row r="945">
          <cell r="A945" t="str">
            <v>10.72.33</v>
          </cell>
          <cell r="B945" t="str">
            <v>SUDECAP</v>
          </cell>
          <cell r="C945" t="str">
            <v>60 X  60 X  50 CM</v>
          </cell>
          <cell r="D945">
            <v>0</v>
          </cell>
          <cell r="E945">
            <v>0</v>
          </cell>
          <cell r="F945">
            <v>0</v>
          </cell>
          <cell r="G945">
            <v>0</v>
          </cell>
          <cell r="H945">
            <v>0</v>
          </cell>
          <cell r="I945">
            <v>0</v>
          </cell>
          <cell r="J945">
            <v>0</v>
          </cell>
          <cell r="K945">
            <v>0</v>
          </cell>
          <cell r="L945" t="str">
            <v>UN</v>
          </cell>
          <cell r="M945">
            <v>679.8</v>
          </cell>
        </row>
        <row r="946">
          <cell r="A946" t="str">
            <v>10.72.34</v>
          </cell>
          <cell r="B946" t="str">
            <v>SUDECAP</v>
          </cell>
          <cell r="C946" t="str">
            <v>60 X  60 X  60 CM</v>
          </cell>
          <cell r="D946">
            <v>0</v>
          </cell>
          <cell r="E946">
            <v>0</v>
          </cell>
          <cell r="F946">
            <v>0</v>
          </cell>
          <cell r="G946">
            <v>0</v>
          </cell>
          <cell r="H946">
            <v>0</v>
          </cell>
          <cell r="I946">
            <v>0</v>
          </cell>
          <cell r="J946">
            <v>0</v>
          </cell>
          <cell r="K946">
            <v>0</v>
          </cell>
          <cell r="L946" t="str">
            <v>UN</v>
          </cell>
          <cell r="M946">
            <v>737.14</v>
          </cell>
        </row>
        <row r="947">
          <cell r="A947" t="str">
            <v>10.72.35</v>
          </cell>
          <cell r="B947" t="str">
            <v>SUDECAP</v>
          </cell>
          <cell r="C947" t="str">
            <v>60 X  60 X  70 CM</v>
          </cell>
          <cell r="D947">
            <v>0</v>
          </cell>
          <cell r="E947">
            <v>0</v>
          </cell>
          <cell r="F947">
            <v>0</v>
          </cell>
          <cell r="G947">
            <v>0</v>
          </cell>
          <cell r="H947">
            <v>0</v>
          </cell>
          <cell r="I947">
            <v>0</v>
          </cell>
          <cell r="J947">
            <v>0</v>
          </cell>
          <cell r="K947">
            <v>0</v>
          </cell>
          <cell r="L947" t="str">
            <v>UN</v>
          </cell>
          <cell r="M947">
            <v>765.69</v>
          </cell>
        </row>
        <row r="948">
          <cell r="A948" t="str">
            <v>10.72.36</v>
          </cell>
          <cell r="B948" t="str">
            <v>SUDECAP</v>
          </cell>
          <cell r="C948" t="str">
            <v>60 X  60 X  80 CM</v>
          </cell>
          <cell r="D948">
            <v>0</v>
          </cell>
          <cell r="E948">
            <v>0</v>
          </cell>
          <cell r="F948">
            <v>0</v>
          </cell>
          <cell r="G948">
            <v>0</v>
          </cell>
          <cell r="H948">
            <v>0</v>
          </cell>
          <cell r="I948">
            <v>0</v>
          </cell>
          <cell r="J948">
            <v>0</v>
          </cell>
          <cell r="K948">
            <v>0</v>
          </cell>
          <cell r="L948" t="str">
            <v>UN</v>
          </cell>
          <cell r="M948">
            <v>808.6</v>
          </cell>
        </row>
        <row r="949">
          <cell r="A949" t="str">
            <v>10.72.37</v>
          </cell>
          <cell r="B949" t="str">
            <v>SUDECAP</v>
          </cell>
          <cell r="C949" t="str">
            <v>60 X  60 X  90 CM</v>
          </cell>
          <cell r="D949">
            <v>0</v>
          </cell>
          <cell r="E949">
            <v>0</v>
          </cell>
          <cell r="F949">
            <v>0</v>
          </cell>
          <cell r="G949">
            <v>0</v>
          </cell>
          <cell r="H949">
            <v>0</v>
          </cell>
          <cell r="I949">
            <v>0</v>
          </cell>
          <cell r="J949">
            <v>0</v>
          </cell>
          <cell r="K949">
            <v>0</v>
          </cell>
          <cell r="L949" t="str">
            <v>UN</v>
          </cell>
          <cell r="M949">
            <v>851.56</v>
          </cell>
        </row>
        <row r="950">
          <cell r="A950" t="str">
            <v>10.72.38</v>
          </cell>
          <cell r="B950" t="str">
            <v>SUDECAP</v>
          </cell>
          <cell r="C950" t="str">
            <v>60 X  60 X 100 CM</v>
          </cell>
          <cell r="D950">
            <v>0</v>
          </cell>
          <cell r="E950">
            <v>0</v>
          </cell>
          <cell r="F950">
            <v>0</v>
          </cell>
          <cell r="G950">
            <v>0</v>
          </cell>
          <cell r="H950">
            <v>0</v>
          </cell>
          <cell r="I950">
            <v>0</v>
          </cell>
          <cell r="J950">
            <v>0</v>
          </cell>
          <cell r="K950">
            <v>0</v>
          </cell>
          <cell r="L950" t="str">
            <v>UN</v>
          </cell>
          <cell r="M950">
            <v>894.47</v>
          </cell>
        </row>
        <row r="951">
          <cell r="A951" t="str">
            <v>10.72.39</v>
          </cell>
          <cell r="B951" t="str">
            <v>SUDECAP</v>
          </cell>
          <cell r="C951" t="str">
            <v>60 X  60 X 110 CM</v>
          </cell>
          <cell r="D951">
            <v>0</v>
          </cell>
          <cell r="E951">
            <v>0</v>
          </cell>
          <cell r="F951">
            <v>0</v>
          </cell>
          <cell r="G951">
            <v>0</v>
          </cell>
          <cell r="H951">
            <v>0</v>
          </cell>
          <cell r="I951">
            <v>0</v>
          </cell>
          <cell r="J951">
            <v>0</v>
          </cell>
          <cell r="K951">
            <v>0</v>
          </cell>
          <cell r="L951" t="str">
            <v>UN</v>
          </cell>
          <cell r="M951">
            <v>937.46</v>
          </cell>
        </row>
        <row r="952">
          <cell r="A952" t="str">
            <v>10.72.40</v>
          </cell>
          <cell r="B952" t="str">
            <v>SUDECAP</v>
          </cell>
          <cell r="C952" t="str">
            <v>60 X  60 X 120 CM</v>
          </cell>
          <cell r="D952">
            <v>0</v>
          </cell>
          <cell r="E952">
            <v>0</v>
          </cell>
          <cell r="F952">
            <v>0</v>
          </cell>
          <cell r="G952">
            <v>0</v>
          </cell>
          <cell r="H952">
            <v>0</v>
          </cell>
          <cell r="I952">
            <v>0</v>
          </cell>
          <cell r="J952">
            <v>0</v>
          </cell>
          <cell r="K952">
            <v>0</v>
          </cell>
          <cell r="L952" t="str">
            <v>UN</v>
          </cell>
          <cell r="M952">
            <v>972.55</v>
          </cell>
        </row>
        <row r="953">
          <cell r="A953" t="str">
            <v>10.72.43</v>
          </cell>
          <cell r="B953" t="str">
            <v>SUDECAP</v>
          </cell>
          <cell r="C953" t="str">
            <v>70 X  70 X  30 CM</v>
          </cell>
          <cell r="D953">
            <v>0</v>
          </cell>
          <cell r="E953">
            <v>0</v>
          </cell>
          <cell r="F953">
            <v>0</v>
          </cell>
          <cell r="G953">
            <v>0</v>
          </cell>
          <cell r="H953">
            <v>0</v>
          </cell>
          <cell r="I953">
            <v>0</v>
          </cell>
          <cell r="J953">
            <v>0</v>
          </cell>
          <cell r="K953">
            <v>0</v>
          </cell>
          <cell r="L953" t="str">
            <v>UN</v>
          </cell>
          <cell r="M953">
            <v>730.61</v>
          </cell>
        </row>
        <row r="954">
          <cell r="A954" t="str">
            <v>10.72.44</v>
          </cell>
          <cell r="B954" t="str">
            <v>SUDECAP</v>
          </cell>
          <cell r="C954" t="str">
            <v>70 X  70 X  40 CM</v>
          </cell>
          <cell r="D954">
            <v>0</v>
          </cell>
          <cell r="E954">
            <v>0</v>
          </cell>
          <cell r="F954">
            <v>0</v>
          </cell>
          <cell r="G954">
            <v>0</v>
          </cell>
          <cell r="H954">
            <v>0</v>
          </cell>
          <cell r="I954">
            <v>0</v>
          </cell>
          <cell r="J954">
            <v>0</v>
          </cell>
          <cell r="K954">
            <v>0</v>
          </cell>
          <cell r="L954" t="str">
            <v>UN</v>
          </cell>
          <cell r="M954">
            <v>780.09</v>
          </cell>
        </row>
        <row r="955">
          <cell r="A955" t="str">
            <v>10.72.45</v>
          </cell>
          <cell r="B955" t="str">
            <v>SUDECAP</v>
          </cell>
          <cell r="C955" t="str">
            <v>70 X  70 X  50 CM</v>
          </cell>
          <cell r="D955">
            <v>0</v>
          </cell>
          <cell r="E955">
            <v>0</v>
          </cell>
          <cell r="F955">
            <v>0</v>
          </cell>
          <cell r="G955">
            <v>0</v>
          </cell>
          <cell r="H955">
            <v>0</v>
          </cell>
          <cell r="I955">
            <v>0</v>
          </cell>
          <cell r="J955">
            <v>0</v>
          </cell>
          <cell r="K955">
            <v>0</v>
          </cell>
          <cell r="L955" t="str">
            <v>UN</v>
          </cell>
          <cell r="M955">
            <v>829.25</v>
          </cell>
        </row>
        <row r="956">
          <cell r="A956" t="str">
            <v>10.72.46</v>
          </cell>
          <cell r="B956" t="str">
            <v>SUDECAP</v>
          </cell>
          <cell r="C956" t="str">
            <v>70 X  70 X  60 CM</v>
          </cell>
          <cell r="D956">
            <v>0</v>
          </cell>
          <cell r="E956">
            <v>0</v>
          </cell>
          <cell r="F956">
            <v>0</v>
          </cell>
          <cell r="G956">
            <v>0</v>
          </cell>
          <cell r="H956">
            <v>0</v>
          </cell>
          <cell r="I956">
            <v>0</v>
          </cell>
          <cell r="J956">
            <v>0</v>
          </cell>
          <cell r="K956">
            <v>0</v>
          </cell>
          <cell r="L956" t="str">
            <v>UN</v>
          </cell>
          <cell r="M956">
            <v>878.54</v>
          </cell>
        </row>
        <row r="957">
          <cell r="A957" t="str">
            <v>10.72.47</v>
          </cell>
          <cell r="B957" t="str">
            <v>SUDECAP</v>
          </cell>
          <cell r="C957" t="str">
            <v>70 X  70 X  70 CM</v>
          </cell>
          <cell r="D957">
            <v>0</v>
          </cell>
          <cell r="E957">
            <v>0</v>
          </cell>
          <cell r="F957">
            <v>0</v>
          </cell>
          <cell r="G957">
            <v>0</v>
          </cell>
          <cell r="H957">
            <v>0</v>
          </cell>
          <cell r="I957">
            <v>0</v>
          </cell>
          <cell r="J957">
            <v>0</v>
          </cell>
          <cell r="K957">
            <v>0</v>
          </cell>
          <cell r="L957" t="str">
            <v>UN</v>
          </cell>
          <cell r="M957">
            <v>928.01</v>
          </cell>
        </row>
        <row r="958">
          <cell r="A958" t="str">
            <v>10.72.48</v>
          </cell>
          <cell r="B958" t="str">
            <v>SUDECAP</v>
          </cell>
          <cell r="C958" t="str">
            <v>70 X  70 X  80 CM</v>
          </cell>
          <cell r="D958">
            <v>0</v>
          </cell>
          <cell r="E958">
            <v>0</v>
          </cell>
          <cell r="F958">
            <v>0</v>
          </cell>
          <cell r="G958">
            <v>0</v>
          </cell>
          <cell r="H958">
            <v>0</v>
          </cell>
          <cell r="I958">
            <v>0</v>
          </cell>
          <cell r="J958">
            <v>0</v>
          </cell>
          <cell r="K958">
            <v>0</v>
          </cell>
          <cell r="L958" t="str">
            <v>UN</v>
          </cell>
          <cell r="M958">
            <v>980.05</v>
          </cell>
        </row>
        <row r="959">
          <cell r="A959" t="str">
            <v>10.72.49</v>
          </cell>
          <cell r="B959" t="str">
            <v>SUDECAP</v>
          </cell>
          <cell r="C959" t="str">
            <v>70 X  70 X  90 CM</v>
          </cell>
          <cell r="D959">
            <v>0</v>
          </cell>
          <cell r="E959">
            <v>0</v>
          </cell>
          <cell r="F959">
            <v>0</v>
          </cell>
          <cell r="G959">
            <v>0</v>
          </cell>
          <cell r="H959">
            <v>0</v>
          </cell>
          <cell r="I959">
            <v>0</v>
          </cell>
          <cell r="J959">
            <v>0</v>
          </cell>
          <cell r="K959">
            <v>0</v>
          </cell>
          <cell r="L959" t="str">
            <v>UN</v>
          </cell>
          <cell r="M959">
            <v>1027.01</v>
          </cell>
        </row>
        <row r="960">
          <cell r="A960" t="str">
            <v>10.72.50</v>
          </cell>
          <cell r="B960" t="str">
            <v>SUDECAP</v>
          </cell>
          <cell r="C960" t="str">
            <v>70 X  70 X 100 CM</v>
          </cell>
          <cell r="D960">
            <v>0</v>
          </cell>
          <cell r="E960">
            <v>0</v>
          </cell>
          <cell r="F960">
            <v>0</v>
          </cell>
          <cell r="G960">
            <v>0</v>
          </cell>
          <cell r="H960">
            <v>0</v>
          </cell>
          <cell r="I960">
            <v>0</v>
          </cell>
          <cell r="J960">
            <v>0</v>
          </cell>
          <cell r="K960">
            <v>0</v>
          </cell>
          <cell r="L960" t="str">
            <v>UN</v>
          </cell>
          <cell r="M960">
            <v>1075.95</v>
          </cell>
        </row>
        <row r="961">
          <cell r="A961" t="str">
            <v>10.72.51</v>
          </cell>
          <cell r="B961" t="str">
            <v>SUDECAP</v>
          </cell>
          <cell r="C961" t="str">
            <v>70 X  70 X 110 CM</v>
          </cell>
          <cell r="D961">
            <v>0</v>
          </cell>
          <cell r="E961">
            <v>0</v>
          </cell>
          <cell r="F961">
            <v>0</v>
          </cell>
          <cell r="G961">
            <v>0</v>
          </cell>
          <cell r="H961">
            <v>0</v>
          </cell>
          <cell r="I961">
            <v>0</v>
          </cell>
          <cell r="J961">
            <v>0</v>
          </cell>
          <cell r="K961">
            <v>0</v>
          </cell>
          <cell r="L961" t="str">
            <v>UN</v>
          </cell>
          <cell r="M961">
            <v>1125.45</v>
          </cell>
        </row>
        <row r="962">
          <cell r="A962" t="str">
            <v>10.72.52</v>
          </cell>
          <cell r="B962" t="str">
            <v>SUDECAP</v>
          </cell>
          <cell r="C962" t="str">
            <v>70 X  70 X 120 CM</v>
          </cell>
          <cell r="D962">
            <v>0</v>
          </cell>
          <cell r="E962">
            <v>0</v>
          </cell>
          <cell r="F962">
            <v>0</v>
          </cell>
          <cell r="G962">
            <v>0</v>
          </cell>
          <cell r="H962">
            <v>0</v>
          </cell>
          <cell r="I962">
            <v>0</v>
          </cell>
          <cell r="J962">
            <v>0</v>
          </cell>
          <cell r="K962">
            <v>0</v>
          </cell>
          <cell r="L962" t="str">
            <v>UN</v>
          </cell>
          <cell r="M962">
            <v>1174.94</v>
          </cell>
        </row>
        <row r="963">
          <cell r="A963" t="str">
            <v>10.72.53</v>
          </cell>
          <cell r="B963" t="str">
            <v>SUDECAP</v>
          </cell>
          <cell r="C963" t="str">
            <v>70 X  70 X 130 CM</v>
          </cell>
          <cell r="D963">
            <v>0</v>
          </cell>
          <cell r="E963">
            <v>0</v>
          </cell>
          <cell r="F963">
            <v>0</v>
          </cell>
          <cell r="G963">
            <v>0</v>
          </cell>
          <cell r="H963">
            <v>0</v>
          </cell>
          <cell r="I963">
            <v>0</v>
          </cell>
          <cell r="J963">
            <v>0</v>
          </cell>
          <cell r="K963">
            <v>0</v>
          </cell>
          <cell r="L963" t="str">
            <v>UN</v>
          </cell>
          <cell r="M963">
            <v>1224.47</v>
          </cell>
        </row>
        <row r="964">
          <cell r="A964" t="str">
            <v>10.72.56</v>
          </cell>
          <cell r="B964" t="str">
            <v>SUDECAP</v>
          </cell>
          <cell r="C964" t="str">
            <v>80 X  80 X  40 CM</v>
          </cell>
          <cell r="D964">
            <v>0</v>
          </cell>
          <cell r="E964">
            <v>0</v>
          </cell>
          <cell r="F964">
            <v>0</v>
          </cell>
          <cell r="G964">
            <v>0</v>
          </cell>
          <cell r="H964">
            <v>0</v>
          </cell>
          <cell r="I964">
            <v>0</v>
          </cell>
          <cell r="J964">
            <v>0</v>
          </cell>
          <cell r="K964">
            <v>0</v>
          </cell>
          <cell r="L964" t="str">
            <v>UN</v>
          </cell>
          <cell r="M964">
            <v>932.88</v>
          </cell>
        </row>
        <row r="965">
          <cell r="A965" t="str">
            <v>10.72.57</v>
          </cell>
          <cell r="B965" t="str">
            <v>SUDECAP</v>
          </cell>
          <cell r="C965" t="str">
            <v>80 X  80 X  50 CM</v>
          </cell>
          <cell r="D965">
            <v>0</v>
          </cell>
          <cell r="E965">
            <v>0</v>
          </cell>
          <cell r="F965">
            <v>0</v>
          </cell>
          <cell r="G965">
            <v>0</v>
          </cell>
          <cell r="H965">
            <v>0</v>
          </cell>
          <cell r="I965">
            <v>0</v>
          </cell>
          <cell r="J965">
            <v>0</v>
          </cell>
          <cell r="K965">
            <v>0</v>
          </cell>
          <cell r="L965" t="str">
            <v>UN</v>
          </cell>
          <cell r="M965">
            <v>988.44</v>
          </cell>
        </row>
        <row r="966">
          <cell r="A966" t="str">
            <v>10.72.58</v>
          </cell>
          <cell r="B966" t="str">
            <v>SUDECAP</v>
          </cell>
          <cell r="C966" t="str">
            <v>80 X  80 X  60 CM</v>
          </cell>
          <cell r="D966">
            <v>0</v>
          </cell>
          <cell r="E966">
            <v>0</v>
          </cell>
          <cell r="F966">
            <v>0</v>
          </cell>
          <cell r="G966">
            <v>0</v>
          </cell>
          <cell r="H966">
            <v>0</v>
          </cell>
          <cell r="I966">
            <v>0</v>
          </cell>
          <cell r="J966">
            <v>0</v>
          </cell>
          <cell r="K966">
            <v>0</v>
          </cell>
          <cell r="L966" t="str">
            <v>UN</v>
          </cell>
          <cell r="M966">
            <v>1044.6099999999999</v>
          </cell>
        </row>
        <row r="967">
          <cell r="A967" t="str">
            <v>10.72.59</v>
          </cell>
          <cell r="B967" t="str">
            <v>SUDECAP</v>
          </cell>
          <cell r="C967" t="str">
            <v>80 X  80 X  70 CM</v>
          </cell>
          <cell r="D967">
            <v>0</v>
          </cell>
          <cell r="E967">
            <v>0</v>
          </cell>
          <cell r="F967">
            <v>0</v>
          </cell>
          <cell r="G967">
            <v>0</v>
          </cell>
          <cell r="H967">
            <v>0</v>
          </cell>
          <cell r="I967">
            <v>0</v>
          </cell>
          <cell r="J967">
            <v>0</v>
          </cell>
          <cell r="K967">
            <v>0</v>
          </cell>
          <cell r="L967" t="str">
            <v>UN</v>
          </cell>
          <cell r="M967">
            <v>1100.74</v>
          </cell>
        </row>
        <row r="968">
          <cell r="A968" t="str">
            <v>10.72.60</v>
          </cell>
          <cell r="B968" t="str">
            <v>SUDECAP</v>
          </cell>
          <cell r="C968" t="str">
            <v>80 X  80 X  80 CM</v>
          </cell>
          <cell r="D968">
            <v>0</v>
          </cell>
          <cell r="E968">
            <v>0</v>
          </cell>
          <cell r="F968">
            <v>0</v>
          </cell>
          <cell r="G968">
            <v>0</v>
          </cell>
          <cell r="H968">
            <v>0</v>
          </cell>
          <cell r="I968">
            <v>0</v>
          </cell>
          <cell r="J968">
            <v>0</v>
          </cell>
          <cell r="K968">
            <v>0</v>
          </cell>
          <cell r="L968" t="str">
            <v>UN</v>
          </cell>
          <cell r="M968">
            <v>1156.3</v>
          </cell>
        </row>
        <row r="969">
          <cell r="A969" t="str">
            <v>10.72.61</v>
          </cell>
          <cell r="B969" t="str">
            <v>SUDECAP</v>
          </cell>
          <cell r="C969" t="str">
            <v>80 X  80 X  90 CM</v>
          </cell>
          <cell r="D969">
            <v>0</v>
          </cell>
          <cell r="E969">
            <v>0</v>
          </cell>
          <cell r="F969">
            <v>0</v>
          </cell>
          <cell r="G969">
            <v>0</v>
          </cell>
          <cell r="H969">
            <v>0</v>
          </cell>
          <cell r="I969">
            <v>0</v>
          </cell>
          <cell r="J969">
            <v>0</v>
          </cell>
          <cell r="K969">
            <v>0</v>
          </cell>
          <cell r="L969" t="str">
            <v>UN</v>
          </cell>
          <cell r="M969">
            <v>1212.44</v>
          </cell>
        </row>
        <row r="970">
          <cell r="A970" t="str">
            <v>10.72.62</v>
          </cell>
          <cell r="B970" t="str">
            <v>SUDECAP</v>
          </cell>
          <cell r="C970" t="str">
            <v>80 X  80 X 100 CM</v>
          </cell>
          <cell r="D970">
            <v>0</v>
          </cell>
          <cell r="E970">
            <v>0</v>
          </cell>
          <cell r="F970">
            <v>0</v>
          </cell>
          <cell r="G970">
            <v>0</v>
          </cell>
          <cell r="H970">
            <v>0</v>
          </cell>
          <cell r="I970">
            <v>0</v>
          </cell>
          <cell r="J970">
            <v>0</v>
          </cell>
          <cell r="K970">
            <v>0</v>
          </cell>
          <cell r="L970" t="str">
            <v>UN</v>
          </cell>
          <cell r="M970">
            <v>1267.99</v>
          </cell>
        </row>
        <row r="971">
          <cell r="A971" t="str">
            <v>10.72.63</v>
          </cell>
          <cell r="B971" t="str">
            <v>SUDECAP</v>
          </cell>
          <cell r="C971" t="str">
            <v>80 X  80 X 110 CM</v>
          </cell>
          <cell r="D971">
            <v>0</v>
          </cell>
          <cell r="E971">
            <v>0</v>
          </cell>
          <cell r="F971">
            <v>0</v>
          </cell>
          <cell r="G971">
            <v>0</v>
          </cell>
          <cell r="H971">
            <v>0</v>
          </cell>
          <cell r="I971">
            <v>0</v>
          </cell>
          <cell r="J971">
            <v>0</v>
          </cell>
          <cell r="K971">
            <v>0</v>
          </cell>
          <cell r="L971" t="str">
            <v>UN</v>
          </cell>
          <cell r="M971">
            <v>1324.12</v>
          </cell>
        </row>
        <row r="972">
          <cell r="A972" t="str">
            <v>10.72.64</v>
          </cell>
          <cell r="B972" t="str">
            <v>SUDECAP</v>
          </cell>
          <cell r="C972" t="str">
            <v>80 X  80 X 120 CM</v>
          </cell>
          <cell r="D972">
            <v>0</v>
          </cell>
          <cell r="E972">
            <v>0</v>
          </cell>
          <cell r="F972">
            <v>0</v>
          </cell>
          <cell r="G972">
            <v>0</v>
          </cell>
          <cell r="H972">
            <v>0</v>
          </cell>
          <cell r="I972">
            <v>0</v>
          </cell>
          <cell r="J972">
            <v>0</v>
          </cell>
          <cell r="K972">
            <v>0</v>
          </cell>
          <cell r="L972" t="str">
            <v>UN</v>
          </cell>
          <cell r="M972">
            <v>1379.73</v>
          </cell>
        </row>
        <row r="973">
          <cell r="A973" t="str">
            <v>10.72.65</v>
          </cell>
          <cell r="B973" t="str">
            <v>SUDECAP</v>
          </cell>
          <cell r="C973" t="str">
            <v>80 X  80 X 130 CM</v>
          </cell>
          <cell r="D973">
            <v>0</v>
          </cell>
          <cell r="E973">
            <v>0</v>
          </cell>
          <cell r="F973">
            <v>0</v>
          </cell>
          <cell r="G973">
            <v>0</v>
          </cell>
          <cell r="H973">
            <v>0</v>
          </cell>
          <cell r="I973">
            <v>0</v>
          </cell>
          <cell r="J973">
            <v>0</v>
          </cell>
          <cell r="K973">
            <v>0</v>
          </cell>
          <cell r="L973" t="str">
            <v>UN</v>
          </cell>
          <cell r="M973">
            <v>1435.85</v>
          </cell>
        </row>
        <row r="974">
          <cell r="A974" t="str">
            <v>10.72.66</v>
          </cell>
          <cell r="B974" t="str">
            <v>SUDECAP</v>
          </cell>
          <cell r="C974" t="str">
            <v>80 X  80 X 140 CM</v>
          </cell>
          <cell r="D974">
            <v>0</v>
          </cell>
          <cell r="E974">
            <v>0</v>
          </cell>
          <cell r="F974">
            <v>0</v>
          </cell>
          <cell r="G974">
            <v>0</v>
          </cell>
          <cell r="H974">
            <v>0</v>
          </cell>
          <cell r="I974">
            <v>0</v>
          </cell>
          <cell r="J974">
            <v>0</v>
          </cell>
          <cell r="K974">
            <v>0</v>
          </cell>
          <cell r="L974" t="str">
            <v>UN</v>
          </cell>
          <cell r="M974">
            <v>1491.43</v>
          </cell>
        </row>
        <row r="975">
          <cell r="A975" t="str">
            <v>10.72.67</v>
          </cell>
          <cell r="B975" t="str">
            <v>SUDECAP</v>
          </cell>
          <cell r="C975" t="str">
            <v>80 X  80 X 150 CM</v>
          </cell>
          <cell r="D975">
            <v>0</v>
          </cell>
          <cell r="E975">
            <v>0</v>
          </cell>
          <cell r="F975">
            <v>0</v>
          </cell>
          <cell r="G975">
            <v>0</v>
          </cell>
          <cell r="H975">
            <v>0</v>
          </cell>
          <cell r="I975">
            <v>0</v>
          </cell>
          <cell r="J975">
            <v>0</v>
          </cell>
          <cell r="K975">
            <v>0</v>
          </cell>
          <cell r="L975" t="str">
            <v>UN</v>
          </cell>
          <cell r="M975">
            <v>1547.56</v>
          </cell>
        </row>
        <row r="976">
          <cell r="A976" t="str">
            <v>10.72.70</v>
          </cell>
          <cell r="B976" t="str">
            <v>SUDECAP</v>
          </cell>
          <cell r="C976" t="str">
            <v>90 X  90 X  40 CM</v>
          </cell>
          <cell r="D976">
            <v>0</v>
          </cell>
          <cell r="E976">
            <v>0</v>
          </cell>
          <cell r="F976">
            <v>0</v>
          </cell>
          <cell r="G976">
            <v>0</v>
          </cell>
          <cell r="H976">
            <v>0</v>
          </cell>
          <cell r="I976">
            <v>0</v>
          </cell>
          <cell r="J976">
            <v>0</v>
          </cell>
          <cell r="K976">
            <v>0</v>
          </cell>
          <cell r="L976" t="str">
            <v>UN</v>
          </cell>
          <cell r="M976">
            <v>1083.81</v>
          </cell>
        </row>
        <row r="977">
          <cell r="A977" t="str">
            <v>10.72.71</v>
          </cell>
          <cell r="B977" t="str">
            <v>SUDECAP</v>
          </cell>
          <cell r="C977" t="str">
            <v>90 X  90 X  50 CM</v>
          </cell>
          <cell r="D977">
            <v>0</v>
          </cell>
          <cell r="E977">
            <v>0</v>
          </cell>
          <cell r="F977">
            <v>0</v>
          </cell>
          <cell r="G977">
            <v>0</v>
          </cell>
          <cell r="H977">
            <v>0</v>
          </cell>
          <cell r="I977">
            <v>0</v>
          </cell>
          <cell r="J977">
            <v>0</v>
          </cell>
          <cell r="K977">
            <v>0</v>
          </cell>
          <cell r="L977" t="str">
            <v>UN</v>
          </cell>
          <cell r="M977">
            <v>1141.81</v>
          </cell>
        </row>
        <row r="978">
          <cell r="A978" t="str">
            <v>10.72.72</v>
          </cell>
          <cell r="B978" t="str">
            <v>SUDECAP</v>
          </cell>
          <cell r="C978" t="str">
            <v>90 X  90 X  60 CM</v>
          </cell>
          <cell r="D978">
            <v>0</v>
          </cell>
          <cell r="E978">
            <v>0</v>
          </cell>
          <cell r="F978">
            <v>0</v>
          </cell>
          <cell r="G978">
            <v>0</v>
          </cell>
          <cell r="H978">
            <v>0</v>
          </cell>
          <cell r="I978">
            <v>0</v>
          </cell>
          <cell r="J978">
            <v>0</v>
          </cell>
          <cell r="K978">
            <v>0</v>
          </cell>
          <cell r="L978" t="str">
            <v>UN</v>
          </cell>
          <cell r="M978">
            <v>1200.0899999999999</v>
          </cell>
        </row>
        <row r="979">
          <cell r="A979" t="str">
            <v>10.72.73</v>
          </cell>
          <cell r="B979" t="str">
            <v>SUDECAP</v>
          </cell>
          <cell r="C979" t="str">
            <v>90 X  90 X  70 CM</v>
          </cell>
          <cell r="D979">
            <v>0</v>
          </cell>
          <cell r="E979">
            <v>0</v>
          </cell>
          <cell r="F979">
            <v>0</v>
          </cell>
          <cell r="G979">
            <v>0</v>
          </cell>
          <cell r="H979">
            <v>0</v>
          </cell>
          <cell r="I979">
            <v>0</v>
          </cell>
          <cell r="J979">
            <v>0</v>
          </cell>
          <cell r="K979">
            <v>0</v>
          </cell>
          <cell r="L979" t="str">
            <v>UN</v>
          </cell>
          <cell r="M979">
            <v>1262.94</v>
          </cell>
        </row>
        <row r="980">
          <cell r="A980" t="str">
            <v>10.72.74</v>
          </cell>
          <cell r="B980" t="str">
            <v>SUDECAP</v>
          </cell>
          <cell r="C980" t="str">
            <v>90 X  90 X  80 CM</v>
          </cell>
          <cell r="D980">
            <v>0</v>
          </cell>
          <cell r="E980">
            <v>0</v>
          </cell>
          <cell r="F980">
            <v>0</v>
          </cell>
          <cell r="G980">
            <v>0</v>
          </cell>
          <cell r="H980">
            <v>0</v>
          </cell>
          <cell r="I980">
            <v>0</v>
          </cell>
          <cell r="J980">
            <v>0</v>
          </cell>
          <cell r="K980">
            <v>0</v>
          </cell>
          <cell r="L980" t="str">
            <v>UN</v>
          </cell>
          <cell r="M980">
            <v>1325.26</v>
          </cell>
        </row>
        <row r="981">
          <cell r="A981" t="str">
            <v>10.72.75</v>
          </cell>
          <cell r="B981" t="str">
            <v>SUDECAP</v>
          </cell>
          <cell r="C981" t="str">
            <v>90 X  90 X  90 CM</v>
          </cell>
          <cell r="D981">
            <v>0</v>
          </cell>
          <cell r="E981">
            <v>0</v>
          </cell>
          <cell r="F981">
            <v>0</v>
          </cell>
          <cell r="G981">
            <v>0</v>
          </cell>
          <cell r="H981">
            <v>0</v>
          </cell>
          <cell r="I981">
            <v>0</v>
          </cell>
          <cell r="J981">
            <v>0</v>
          </cell>
          <cell r="K981">
            <v>0</v>
          </cell>
          <cell r="L981" t="str">
            <v>UN</v>
          </cell>
          <cell r="M981">
            <v>1375.11</v>
          </cell>
        </row>
        <row r="982">
          <cell r="A982" t="str">
            <v>10.72.76</v>
          </cell>
          <cell r="B982" t="str">
            <v>SUDECAP</v>
          </cell>
          <cell r="C982" t="str">
            <v>90 X  90 X 100 CM</v>
          </cell>
          <cell r="D982">
            <v>0</v>
          </cell>
          <cell r="E982">
            <v>0</v>
          </cell>
          <cell r="F982">
            <v>0</v>
          </cell>
          <cell r="G982">
            <v>0</v>
          </cell>
          <cell r="H982">
            <v>0</v>
          </cell>
          <cell r="I982">
            <v>0</v>
          </cell>
          <cell r="J982">
            <v>0</v>
          </cell>
          <cell r="K982">
            <v>0</v>
          </cell>
          <cell r="L982" t="str">
            <v>UN</v>
          </cell>
          <cell r="M982">
            <v>1450.4</v>
          </cell>
        </row>
        <row r="983">
          <cell r="A983" t="str">
            <v>10.72.77</v>
          </cell>
          <cell r="B983" t="str">
            <v>SUDECAP</v>
          </cell>
          <cell r="C983" t="str">
            <v>90 X  90 X 110 CM</v>
          </cell>
          <cell r="D983">
            <v>0</v>
          </cell>
          <cell r="E983">
            <v>0</v>
          </cell>
          <cell r="F983">
            <v>0</v>
          </cell>
          <cell r="G983">
            <v>0</v>
          </cell>
          <cell r="H983">
            <v>0</v>
          </cell>
          <cell r="I983">
            <v>0</v>
          </cell>
          <cell r="J983">
            <v>0</v>
          </cell>
          <cell r="K983">
            <v>0</v>
          </cell>
          <cell r="L983" t="str">
            <v>UN</v>
          </cell>
          <cell r="M983">
            <v>1512.69</v>
          </cell>
        </row>
        <row r="984">
          <cell r="A984" t="str">
            <v>10.72.78</v>
          </cell>
          <cell r="B984" t="str">
            <v>SUDECAP</v>
          </cell>
          <cell r="C984" t="str">
            <v>90 X  90 X 120 CM</v>
          </cell>
          <cell r="D984">
            <v>0</v>
          </cell>
          <cell r="E984">
            <v>0</v>
          </cell>
          <cell r="F984">
            <v>0</v>
          </cell>
          <cell r="G984">
            <v>0</v>
          </cell>
          <cell r="H984">
            <v>0</v>
          </cell>
          <cell r="I984">
            <v>0</v>
          </cell>
          <cell r="J984">
            <v>0</v>
          </cell>
          <cell r="K984">
            <v>0</v>
          </cell>
          <cell r="L984" t="str">
            <v>UN</v>
          </cell>
          <cell r="M984">
            <v>1574.94</v>
          </cell>
        </row>
        <row r="985">
          <cell r="A985" t="str">
            <v>10.72.79</v>
          </cell>
          <cell r="B985" t="str">
            <v>SUDECAP</v>
          </cell>
          <cell r="C985" t="str">
            <v>90 X  90 X 130 CM</v>
          </cell>
          <cell r="D985">
            <v>0</v>
          </cell>
          <cell r="E985">
            <v>0</v>
          </cell>
          <cell r="F985">
            <v>0</v>
          </cell>
          <cell r="G985">
            <v>0</v>
          </cell>
          <cell r="H985">
            <v>0</v>
          </cell>
          <cell r="I985">
            <v>0</v>
          </cell>
          <cell r="J985">
            <v>0</v>
          </cell>
          <cell r="K985">
            <v>0</v>
          </cell>
          <cell r="L985" t="str">
            <v>UN</v>
          </cell>
          <cell r="M985">
            <v>1637.81</v>
          </cell>
        </row>
        <row r="986">
          <cell r="A986" t="str">
            <v>10.72.80</v>
          </cell>
          <cell r="B986" t="str">
            <v>SUDECAP</v>
          </cell>
          <cell r="C986" t="str">
            <v>90 X  90 X 140 CM</v>
          </cell>
          <cell r="D986">
            <v>0</v>
          </cell>
          <cell r="E986">
            <v>0</v>
          </cell>
          <cell r="F986">
            <v>0</v>
          </cell>
          <cell r="G986">
            <v>0</v>
          </cell>
          <cell r="H986">
            <v>0</v>
          </cell>
          <cell r="I986">
            <v>0</v>
          </cell>
          <cell r="J986">
            <v>0</v>
          </cell>
          <cell r="K986">
            <v>0</v>
          </cell>
          <cell r="L986" t="str">
            <v>UN</v>
          </cell>
          <cell r="M986">
            <v>1700.1</v>
          </cell>
        </row>
        <row r="987">
          <cell r="A987" t="str">
            <v>10.72.81</v>
          </cell>
          <cell r="B987" t="str">
            <v>SUDECAP</v>
          </cell>
          <cell r="C987" t="str">
            <v>90 X  90 X 150 CM</v>
          </cell>
          <cell r="D987">
            <v>0</v>
          </cell>
          <cell r="E987">
            <v>0</v>
          </cell>
          <cell r="F987">
            <v>0</v>
          </cell>
          <cell r="G987">
            <v>0</v>
          </cell>
          <cell r="H987">
            <v>0</v>
          </cell>
          <cell r="I987">
            <v>0</v>
          </cell>
          <cell r="J987">
            <v>0</v>
          </cell>
          <cell r="K987">
            <v>0</v>
          </cell>
          <cell r="L987" t="str">
            <v>UN</v>
          </cell>
          <cell r="M987">
            <v>1762.39</v>
          </cell>
        </row>
        <row r="988">
          <cell r="A988" t="str">
            <v>10.72.84</v>
          </cell>
          <cell r="B988" t="str">
            <v>SUDECAP</v>
          </cell>
          <cell r="C988" t="str">
            <v>100 X 100 X  50 CM</v>
          </cell>
          <cell r="D988">
            <v>0</v>
          </cell>
          <cell r="E988">
            <v>0</v>
          </cell>
          <cell r="F988">
            <v>0</v>
          </cell>
          <cell r="G988">
            <v>0</v>
          </cell>
          <cell r="H988">
            <v>0</v>
          </cell>
          <cell r="I988">
            <v>0</v>
          </cell>
          <cell r="J988">
            <v>0</v>
          </cell>
          <cell r="K988">
            <v>0</v>
          </cell>
          <cell r="L988" t="str">
            <v>UN</v>
          </cell>
          <cell r="M988">
            <v>1295.78</v>
          </cell>
        </row>
        <row r="989">
          <cell r="A989" t="str">
            <v>10.72.85</v>
          </cell>
          <cell r="B989" t="str">
            <v>SUDECAP</v>
          </cell>
          <cell r="C989" t="str">
            <v>100 X 100 X  60 CM</v>
          </cell>
          <cell r="D989">
            <v>0</v>
          </cell>
          <cell r="E989">
            <v>0</v>
          </cell>
          <cell r="F989">
            <v>0</v>
          </cell>
          <cell r="G989">
            <v>0</v>
          </cell>
          <cell r="H989">
            <v>0</v>
          </cell>
          <cell r="I989">
            <v>0</v>
          </cell>
          <cell r="J989">
            <v>0</v>
          </cell>
          <cell r="K989">
            <v>0</v>
          </cell>
          <cell r="L989" t="str">
            <v>UN</v>
          </cell>
          <cell r="M989">
            <v>1364.84</v>
          </cell>
        </row>
        <row r="990">
          <cell r="A990" t="str">
            <v>10.72.86</v>
          </cell>
          <cell r="B990" t="str">
            <v>SUDECAP</v>
          </cell>
          <cell r="C990" t="str">
            <v>100 X 100 X  70 CM</v>
          </cell>
          <cell r="D990">
            <v>0</v>
          </cell>
          <cell r="E990">
            <v>0</v>
          </cell>
          <cell r="F990">
            <v>0</v>
          </cell>
          <cell r="G990">
            <v>0</v>
          </cell>
          <cell r="H990">
            <v>0</v>
          </cell>
          <cell r="I990">
            <v>0</v>
          </cell>
          <cell r="J990">
            <v>0</v>
          </cell>
          <cell r="K990">
            <v>0</v>
          </cell>
          <cell r="L990" t="str">
            <v>UN</v>
          </cell>
          <cell r="M990">
            <v>1433.95</v>
          </cell>
        </row>
        <row r="991">
          <cell r="A991" t="str">
            <v>10.72.87</v>
          </cell>
          <cell r="B991" t="str">
            <v>SUDECAP</v>
          </cell>
          <cell r="C991" t="str">
            <v>100 X 100 X  80 CM</v>
          </cell>
          <cell r="D991">
            <v>0</v>
          </cell>
          <cell r="E991">
            <v>0</v>
          </cell>
          <cell r="F991">
            <v>0</v>
          </cell>
          <cell r="G991">
            <v>0</v>
          </cell>
          <cell r="H991">
            <v>0</v>
          </cell>
          <cell r="I991">
            <v>0</v>
          </cell>
          <cell r="J991">
            <v>0</v>
          </cell>
          <cell r="K991">
            <v>0</v>
          </cell>
          <cell r="L991" t="str">
            <v>UN</v>
          </cell>
          <cell r="M991">
            <v>1503.06</v>
          </cell>
        </row>
        <row r="992">
          <cell r="A992" t="str">
            <v>10.72.88</v>
          </cell>
          <cell r="B992" t="str">
            <v>SUDECAP</v>
          </cell>
          <cell r="C992" t="str">
            <v>100 X 100 X  90 CM</v>
          </cell>
          <cell r="D992">
            <v>0</v>
          </cell>
          <cell r="E992">
            <v>0</v>
          </cell>
          <cell r="F992">
            <v>0</v>
          </cell>
          <cell r="G992">
            <v>0</v>
          </cell>
          <cell r="H992">
            <v>0</v>
          </cell>
          <cell r="I992">
            <v>0</v>
          </cell>
          <cell r="J992">
            <v>0</v>
          </cell>
          <cell r="K992">
            <v>0</v>
          </cell>
          <cell r="L992" t="str">
            <v>UN</v>
          </cell>
          <cell r="M992">
            <v>1572.17</v>
          </cell>
        </row>
        <row r="993">
          <cell r="A993" t="str">
            <v>10.72.89</v>
          </cell>
          <cell r="B993" t="str">
            <v>SUDECAP</v>
          </cell>
          <cell r="C993" t="str">
            <v>100 X 100 X 100 CM</v>
          </cell>
          <cell r="D993">
            <v>0</v>
          </cell>
          <cell r="E993">
            <v>0</v>
          </cell>
          <cell r="F993">
            <v>0</v>
          </cell>
          <cell r="G993">
            <v>0</v>
          </cell>
          <cell r="H993">
            <v>0</v>
          </cell>
          <cell r="I993">
            <v>0</v>
          </cell>
          <cell r="J993">
            <v>0</v>
          </cell>
          <cell r="K993">
            <v>0</v>
          </cell>
          <cell r="L993" t="str">
            <v>UN</v>
          </cell>
          <cell r="M993">
            <v>1641.14</v>
          </cell>
        </row>
        <row r="994">
          <cell r="A994" t="str">
            <v>10.72.90</v>
          </cell>
          <cell r="B994" t="str">
            <v>SUDECAP</v>
          </cell>
          <cell r="C994" t="str">
            <v>100 X 100 X 110 CM</v>
          </cell>
          <cell r="D994">
            <v>0</v>
          </cell>
          <cell r="E994">
            <v>0</v>
          </cell>
          <cell r="F994">
            <v>0</v>
          </cell>
          <cell r="G994">
            <v>0</v>
          </cell>
          <cell r="H994">
            <v>0</v>
          </cell>
          <cell r="I994">
            <v>0</v>
          </cell>
          <cell r="J994">
            <v>0</v>
          </cell>
          <cell r="K994">
            <v>0</v>
          </cell>
          <cell r="L994" t="str">
            <v>UN</v>
          </cell>
          <cell r="M994">
            <v>1710.9</v>
          </cell>
        </row>
        <row r="995">
          <cell r="A995" t="str">
            <v>10.72.91</v>
          </cell>
          <cell r="B995" t="str">
            <v>SUDECAP</v>
          </cell>
          <cell r="C995" t="str">
            <v>100 X 100 X 120 CM</v>
          </cell>
          <cell r="D995">
            <v>0</v>
          </cell>
          <cell r="E995">
            <v>0</v>
          </cell>
          <cell r="F995">
            <v>0</v>
          </cell>
          <cell r="G995">
            <v>0</v>
          </cell>
          <cell r="H995">
            <v>0</v>
          </cell>
          <cell r="I995">
            <v>0</v>
          </cell>
          <cell r="J995">
            <v>0</v>
          </cell>
          <cell r="K995">
            <v>0</v>
          </cell>
          <cell r="L995" t="str">
            <v>UN</v>
          </cell>
          <cell r="M995">
            <v>1780.02</v>
          </cell>
        </row>
        <row r="996">
          <cell r="A996" t="str">
            <v>10.72.92</v>
          </cell>
          <cell r="B996" t="str">
            <v>SUDECAP</v>
          </cell>
          <cell r="C996" t="str">
            <v>100 X 100 X 130 CM</v>
          </cell>
          <cell r="D996">
            <v>0</v>
          </cell>
          <cell r="E996">
            <v>0</v>
          </cell>
          <cell r="F996">
            <v>0</v>
          </cell>
          <cell r="G996">
            <v>0</v>
          </cell>
          <cell r="H996">
            <v>0</v>
          </cell>
          <cell r="I996">
            <v>0</v>
          </cell>
          <cell r="J996">
            <v>0</v>
          </cell>
          <cell r="K996">
            <v>0</v>
          </cell>
          <cell r="L996" t="str">
            <v>UN</v>
          </cell>
          <cell r="M996">
            <v>1849.12</v>
          </cell>
        </row>
        <row r="997">
          <cell r="A997" t="str">
            <v>10.72.93</v>
          </cell>
          <cell r="B997" t="str">
            <v>SUDECAP</v>
          </cell>
          <cell r="C997" t="str">
            <v>100 X 100 X 140 CM</v>
          </cell>
          <cell r="D997">
            <v>0</v>
          </cell>
          <cell r="E997">
            <v>0</v>
          </cell>
          <cell r="F997">
            <v>0</v>
          </cell>
          <cell r="G997">
            <v>0</v>
          </cell>
          <cell r="H997">
            <v>0</v>
          </cell>
          <cell r="I997">
            <v>0</v>
          </cell>
          <cell r="J997">
            <v>0</v>
          </cell>
          <cell r="K997">
            <v>0</v>
          </cell>
          <cell r="L997" t="str">
            <v>UN</v>
          </cell>
          <cell r="M997">
            <v>1918.24</v>
          </cell>
        </row>
        <row r="998">
          <cell r="A998" t="str">
            <v>10.72.94</v>
          </cell>
          <cell r="B998" t="str">
            <v>SUDECAP</v>
          </cell>
          <cell r="C998" t="str">
            <v>100 X 100 X 150 CM</v>
          </cell>
          <cell r="D998">
            <v>0</v>
          </cell>
          <cell r="E998">
            <v>0</v>
          </cell>
          <cell r="F998">
            <v>0</v>
          </cell>
          <cell r="G998">
            <v>0</v>
          </cell>
          <cell r="H998">
            <v>0</v>
          </cell>
          <cell r="I998">
            <v>0</v>
          </cell>
          <cell r="J998">
            <v>0</v>
          </cell>
          <cell r="K998">
            <v>0</v>
          </cell>
          <cell r="L998" t="str">
            <v>UN</v>
          </cell>
          <cell r="M998">
            <v>1987.29</v>
          </cell>
        </row>
        <row r="999">
          <cell r="A999" t="str">
            <v>10.74</v>
          </cell>
          <cell r="B999" t="str">
            <v>SUDECAP</v>
          </cell>
          <cell r="C999" t="str">
            <v>CAIXA SIFONADA DE ALVEN.TAMPA CONCRETO PAD.SUDECAP</v>
          </cell>
          <cell r="D999">
            <v>0</v>
          </cell>
          <cell r="E999">
            <v>0</v>
          </cell>
          <cell r="F999">
            <v>0</v>
          </cell>
          <cell r="G999">
            <v>0</v>
          </cell>
          <cell r="H999">
            <v>0</v>
          </cell>
          <cell r="I999">
            <v>0</v>
          </cell>
          <cell r="J999">
            <v>0</v>
          </cell>
          <cell r="K999">
            <v>0</v>
          </cell>
          <cell r="L999">
            <v>0</v>
          </cell>
          <cell r="M999">
            <v>0</v>
          </cell>
        </row>
        <row r="1000">
          <cell r="A1000" t="str">
            <v>10.74.01</v>
          </cell>
          <cell r="B1000" t="str">
            <v>SUDECAP</v>
          </cell>
          <cell r="C1000" t="str">
            <v>TIPO 1 -  60 X  40 X  60 CM (C X L X H)</v>
          </cell>
          <cell r="D1000">
            <v>0</v>
          </cell>
          <cell r="E1000">
            <v>0</v>
          </cell>
          <cell r="F1000">
            <v>0</v>
          </cell>
          <cell r="G1000">
            <v>0</v>
          </cell>
          <cell r="H1000">
            <v>0</v>
          </cell>
          <cell r="I1000">
            <v>0</v>
          </cell>
          <cell r="J1000">
            <v>0</v>
          </cell>
          <cell r="K1000">
            <v>0</v>
          </cell>
          <cell r="L1000" t="str">
            <v>UN</v>
          </cell>
          <cell r="M1000">
            <v>335.8</v>
          </cell>
        </row>
        <row r="1001">
          <cell r="A1001" t="str">
            <v>10.74.02</v>
          </cell>
          <cell r="B1001" t="str">
            <v>SUDECAP</v>
          </cell>
          <cell r="C1001" t="str">
            <v>TIPO 1 -  60 X  40 X  80 CM (C X L X H)</v>
          </cell>
          <cell r="D1001">
            <v>0</v>
          </cell>
          <cell r="E1001">
            <v>0</v>
          </cell>
          <cell r="F1001">
            <v>0</v>
          </cell>
          <cell r="G1001">
            <v>0</v>
          </cell>
          <cell r="H1001">
            <v>0</v>
          </cell>
          <cell r="I1001">
            <v>0</v>
          </cell>
          <cell r="J1001">
            <v>0</v>
          </cell>
          <cell r="K1001">
            <v>0</v>
          </cell>
          <cell r="L1001" t="str">
            <v>UN</v>
          </cell>
          <cell r="M1001">
            <v>439</v>
          </cell>
        </row>
        <row r="1002">
          <cell r="A1002" t="str">
            <v>10.74.03</v>
          </cell>
          <cell r="B1002" t="str">
            <v>SUDECAP</v>
          </cell>
          <cell r="C1002" t="str">
            <v>TIPO 1 -  80 X  40 X  60 CM (C X L X H)</v>
          </cell>
          <cell r="D1002">
            <v>0</v>
          </cell>
          <cell r="E1002">
            <v>0</v>
          </cell>
          <cell r="F1002">
            <v>0</v>
          </cell>
          <cell r="G1002">
            <v>0</v>
          </cell>
          <cell r="H1002">
            <v>0</v>
          </cell>
          <cell r="I1002">
            <v>0</v>
          </cell>
          <cell r="J1002">
            <v>0</v>
          </cell>
          <cell r="K1002">
            <v>0</v>
          </cell>
          <cell r="L1002" t="str">
            <v>UN</v>
          </cell>
          <cell r="M1002">
            <v>411.66</v>
          </cell>
        </row>
        <row r="1003">
          <cell r="A1003" t="str">
            <v>10.74.04</v>
          </cell>
          <cell r="B1003" t="str">
            <v>SUDECAP</v>
          </cell>
          <cell r="C1003" t="str">
            <v>TIPO 1 -  80 X  40 X  80 CM (C X L X H)</v>
          </cell>
          <cell r="D1003">
            <v>0</v>
          </cell>
          <cell r="E1003">
            <v>0</v>
          </cell>
          <cell r="F1003">
            <v>0</v>
          </cell>
          <cell r="G1003">
            <v>0</v>
          </cell>
          <cell r="H1003">
            <v>0</v>
          </cell>
          <cell r="I1003">
            <v>0</v>
          </cell>
          <cell r="J1003">
            <v>0</v>
          </cell>
          <cell r="K1003">
            <v>0</v>
          </cell>
          <cell r="L1003" t="str">
            <v>UN</v>
          </cell>
          <cell r="M1003">
            <v>476.84</v>
          </cell>
        </row>
        <row r="1004">
          <cell r="A1004" t="str">
            <v>10.74.05</v>
          </cell>
          <cell r="B1004" t="str">
            <v>SUDECAP</v>
          </cell>
          <cell r="C1004" t="str">
            <v>TIPO 1 - 100 X  40 X  60 CM (C X L X H)</v>
          </cell>
          <cell r="D1004">
            <v>0</v>
          </cell>
          <cell r="E1004">
            <v>0</v>
          </cell>
          <cell r="F1004">
            <v>0</v>
          </cell>
          <cell r="G1004">
            <v>0</v>
          </cell>
          <cell r="H1004">
            <v>0</v>
          </cell>
          <cell r="I1004">
            <v>0</v>
          </cell>
          <cell r="J1004">
            <v>0</v>
          </cell>
          <cell r="K1004">
            <v>0</v>
          </cell>
          <cell r="L1004" t="str">
            <v>UN</v>
          </cell>
          <cell r="M1004">
            <v>454.97</v>
          </cell>
        </row>
        <row r="1005">
          <cell r="A1005" t="str">
            <v>10.74.06</v>
          </cell>
          <cell r="B1005" t="str">
            <v>SUDECAP</v>
          </cell>
          <cell r="C1005" t="str">
            <v>TIPO 1 - 100 X  40 X  80 CM (C X L X H)</v>
          </cell>
          <cell r="D1005">
            <v>0</v>
          </cell>
          <cell r="E1005">
            <v>0</v>
          </cell>
          <cell r="F1005">
            <v>0</v>
          </cell>
          <cell r="G1005">
            <v>0</v>
          </cell>
          <cell r="H1005">
            <v>0</v>
          </cell>
          <cell r="I1005">
            <v>0</v>
          </cell>
          <cell r="J1005">
            <v>0</v>
          </cell>
          <cell r="K1005">
            <v>0</v>
          </cell>
          <cell r="L1005" t="str">
            <v>UN</v>
          </cell>
          <cell r="M1005">
            <v>584.65</v>
          </cell>
        </row>
        <row r="1006">
          <cell r="A1006" t="str">
            <v>10.78</v>
          </cell>
          <cell r="B1006" t="str">
            <v>SUDECAP</v>
          </cell>
          <cell r="C1006" t="str">
            <v>CONJ.QUADRO E CANTONEIRA DE FERRO(REQUADRO TAMPAS)</v>
          </cell>
          <cell r="D1006">
            <v>0</v>
          </cell>
          <cell r="E1006">
            <v>0</v>
          </cell>
          <cell r="F1006">
            <v>0</v>
          </cell>
          <cell r="G1006">
            <v>0</v>
          </cell>
          <cell r="H1006">
            <v>0</v>
          </cell>
          <cell r="I1006">
            <v>0</v>
          </cell>
          <cell r="J1006">
            <v>0</v>
          </cell>
          <cell r="K1006">
            <v>0</v>
          </cell>
          <cell r="L1006">
            <v>0</v>
          </cell>
          <cell r="M1006">
            <v>0</v>
          </cell>
        </row>
        <row r="1007">
          <cell r="A1007" t="str">
            <v>10.78.01</v>
          </cell>
          <cell r="B1007" t="str">
            <v>SUDECAP</v>
          </cell>
          <cell r="C1007" t="str">
            <v>CONJ. QUADRO E REQUADRO CANT.2" E 1 3/4"</v>
          </cell>
          <cell r="D1007">
            <v>0</v>
          </cell>
          <cell r="E1007">
            <v>0</v>
          </cell>
          <cell r="F1007">
            <v>0</v>
          </cell>
          <cell r="G1007">
            <v>0</v>
          </cell>
          <cell r="H1007">
            <v>0</v>
          </cell>
          <cell r="I1007">
            <v>0</v>
          </cell>
          <cell r="J1007">
            <v>0</v>
          </cell>
          <cell r="K1007">
            <v>0</v>
          </cell>
          <cell r="L1007" t="str">
            <v>M</v>
          </cell>
          <cell r="M1007">
            <v>86.03</v>
          </cell>
        </row>
        <row r="1008">
          <cell r="A1008" t="str">
            <v>10.79</v>
          </cell>
          <cell r="B1008" t="str">
            <v>SUDECAP</v>
          </cell>
          <cell r="C1008" t="str">
            <v>TAMPAS/PLACAS</v>
          </cell>
          <cell r="D1008">
            <v>0</v>
          </cell>
          <cell r="E1008">
            <v>0</v>
          </cell>
          <cell r="F1008">
            <v>0</v>
          </cell>
          <cell r="G1008">
            <v>0</v>
          </cell>
          <cell r="H1008">
            <v>0</v>
          </cell>
          <cell r="I1008">
            <v>0</v>
          </cell>
          <cell r="J1008">
            <v>0</v>
          </cell>
          <cell r="K1008">
            <v>0</v>
          </cell>
          <cell r="L1008">
            <v>0</v>
          </cell>
          <cell r="M1008">
            <v>0</v>
          </cell>
        </row>
        <row r="1009">
          <cell r="A1009" t="str">
            <v>10.79.01</v>
          </cell>
          <cell r="B1009" t="str">
            <v>SUDECAP</v>
          </cell>
          <cell r="C1009" t="str">
            <v>PLACA FERRO FUNDIDO P/IDENTIFICAR A CAIXA PASSAGEM</v>
          </cell>
          <cell r="D1009">
            <v>0</v>
          </cell>
          <cell r="E1009">
            <v>0</v>
          </cell>
          <cell r="F1009">
            <v>0</v>
          </cell>
          <cell r="G1009">
            <v>0</v>
          </cell>
          <cell r="H1009">
            <v>0</v>
          </cell>
          <cell r="I1009">
            <v>0</v>
          </cell>
          <cell r="J1009">
            <v>0</v>
          </cell>
          <cell r="K1009">
            <v>0</v>
          </cell>
          <cell r="L1009" t="str">
            <v>UN</v>
          </cell>
          <cell r="M1009">
            <v>16.5</v>
          </cell>
        </row>
        <row r="1010">
          <cell r="A1010" t="str">
            <v>10.80</v>
          </cell>
          <cell r="B1010" t="str">
            <v>SUDECAP</v>
          </cell>
          <cell r="C1010" t="str">
            <v>BOMBA</v>
          </cell>
          <cell r="D1010">
            <v>0</v>
          </cell>
          <cell r="E1010">
            <v>0</v>
          </cell>
          <cell r="F1010">
            <v>0</v>
          </cell>
          <cell r="G1010">
            <v>0</v>
          </cell>
          <cell r="H1010">
            <v>0</v>
          </cell>
          <cell r="I1010">
            <v>0</v>
          </cell>
          <cell r="J1010">
            <v>0</v>
          </cell>
          <cell r="K1010">
            <v>0</v>
          </cell>
          <cell r="L1010">
            <v>0</v>
          </cell>
          <cell r="M1010">
            <v>0</v>
          </cell>
        </row>
        <row r="1011">
          <cell r="A1011" t="str">
            <v>10.80.01</v>
          </cell>
          <cell r="B1011" t="str">
            <v>SUDECAP</v>
          </cell>
          <cell r="C1011" t="str">
            <v>CENTRIFUGA DE SUCÇAO E RECALQUE 1/2 HP  D= 2"</v>
          </cell>
          <cell r="D1011">
            <v>0</v>
          </cell>
          <cell r="E1011">
            <v>0</v>
          </cell>
          <cell r="F1011">
            <v>0</v>
          </cell>
          <cell r="G1011">
            <v>0</v>
          </cell>
          <cell r="H1011">
            <v>0</v>
          </cell>
          <cell r="I1011">
            <v>0</v>
          </cell>
          <cell r="J1011">
            <v>0</v>
          </cell>
          <cell r="K1011">
            <v>0</v>
          </cell>
          <cell r="L1011" t="str">
            <v>UN</v>
          </cell>
          <cell r="M1011">
            <v>6438.9</v>
          </cell>
        </row>
        <row r="1012">
          <cell r="A1012" t="str">
            <v>10.80.02</v>
          </cell>
          <cell r="B1012" t="str">
            <v>SUDECAP</v>
          </cell>
          <cell r="C1012" t="str">
            <v>CENTRIFUGA DE SUCÇAO E RECALQUE 1/2 HP  D= 3"</v>
          </cell>
          <cell r="D1012">
            <v>0</v>
          </cell>
          <cell r="E1012">
            <v>0</v>
          </cell>
          <cell r="F1012">
            <v>0</v>
          </cell>
          <cell r="G1012">
            <v>0</v>
          </cell>
          <cell r="H1012">
            <v>0</v>
          </cell>
          <cell r="I1012">
            <v>0</v>
          </cell>
          <cell r="J1012">
            <v>0</v>
          </cell>
          <cell r="K1012">
            <v>0</v>
          </cell>
          <cell r="L1012" t="str">
            <v>UN</v>
          </cell>
          <cell r="M1012">
            <v>7524.31</v>
          </cell>
        </row>
        <row r="1013">
          <cell r="A1013" t="str">
            <v>10.80.11</v>
          </cell>
          <cell r="B1013" t="str">
            <v>SUDECAP</v>
          </cell>
          <cell r="C1013" t="str">
            <v>MOTO-BOMBA 0,5CV Vm=5M3/H,SUC=1 1/2"/R=1 1/2",TRIF</v>
          </cell>
          <cell r="D1013">
            <v>0</v>
          </cell>
          <cell r="E1013">
            <v>0</v>
          </cell>
          <cell r="F1013">
            <v>0</v>
          </cell>
          <cell r="G1013">
            <v>0</v>
          </cell>
          <cell r="H1013">
            <v>0</v>
          </cell>
          <cell r="I1013">
            <v>0</v>
          </cell>
          <cell r="J1013">
            <v>0</v>
          </cell>
          <cell r="K1013">
            <v>0</v>
          </cell>
          <cell r="L1013" t="str">
            <v>UN</v>
          </cell>
          <cell r="M1013">
            <v>1473.59</v>
          </cell>
        </row>
        <row r="1014">
          <cell r="A1014" t="str">
            <v>10.80.12</v>
          </cell>
          <cell r="B1014" t="str">
            <v>SUDECAP</v>
          </cell>
          <cell r="C1014" t="str">
            <v>MOTO-BOMBA 1HP,SUC=1 1/2"/R=1 1/4",Vm=5M3/H,HM=16M</v>
          </cell>
          <cell r="D1014">
            <v>0</v>
          </cell>
          <cell r="E1014">
            <v>0</v>
          </cell>
          <cell r="F1014">
            <v>0</v>
          </cell>
          <cell r="G1014">
            <v>0</v>
          </cell>
          <cell r="H1014">
            <v>0</v>
          </cell>
          <cell r="I1014">
            <v>0</v>
          </cell>
          <cell r="J1014">
            <v>0</v>
          </cell>
          <cell r="K1014">
            <v>0</v>
          </cell>
          <cell r="L1014" t="str">
            <v>UN</v>
          </cell>
          <cell r="M1014">
            <v>1612.81</v>
          </cell>
        </row>
        <row r="1015">
          <cell r="A1015" t="str">
            <v>10.90</v>
          </cell>
          <cell r="B1015" t="str">
            <v>SUDECAP</v>
          </cell>
          <cell r="C1015" t="str">
            <v>PREVENÇAO E COMBATE A INCENDIO</v>
          </cell>
          <cell r="D1015">
            <v>0</v>
          </cell>
          <cell r="E1015">
            <v>0</v>
          </cell>
          <cell r="F1015">
            <v>0</v>
          </cell>
          <cell r="G1015">
            <v>0</v>
          </cell>
          <cell r="H1015">
            <v>0</v>
          </cell>
          <cell r="I1015">
            <v>0</v>
          </cell>
          <cell r="J1015">
            <v>0</v>
          </cell>
          <cell r="K1015">
            <v>0</v>
          </cell>
          <cell r="L1015">
            <v>0</v>
          </cell>
          <cell r="M1015">
            <v>0</v>
          </cell>
        </row>
        <row r="1016">
          <cell r="A1016" t="str">
            <v>10.90.01</v>
          </cell>
          <cell r="B1016" t="str">
            <v>SUDECAP</v>
          </cell>
          <cell r="C1016" t="str">
            <v>EXTINTOR DE INCENDIO CO2, CAPACIDADE = 6 L</v>
          </cell>
          <cell r="D1016">
            <v>0</v>
          </cell>
          <cell r="E1016">
            <v>0</v>
          </cell>
          <cell r="F1016">
            <v>0</v>
          </cell>
          <cell r="G1016">
            <v>0</v>
          </cell>
          <cell r="H1016">
            <v>0</v>
          </cell>
          <cell r="I1016">
            <v>0</v>
          </cell>
          <cell r="J1016">
            <v>0</v>
          </cell>
          <cell r="K1016">
            <v>0</v>
          </cell>
          <cell r="L1016" t="str">
            <v>UN</v>
          </cell>
          <cell r="M1016">
            <v>125.74</v>
          </cell>
        </row>
        <row r="1017">
          <cell r="A1017" t="str">
            <v>10.90.02</v>
          </cell>
          <cell r="B1017" t="str">
            <v>SUDECAP</v>
          </cell>
          <cell r="C1017" t="str">
            <v>EXTINTOR DE INCENDIO AGUA PRESSURIZADA CAPAC.= 10L</v>
          </cell>
          <cell r="D1017">
            <v>0</v>
          </cell>
          <cell r="E1017">
            <v>0</v>
          </cell>
          <cell r="F1017">
            <v>0</v>
          </cell>
          <cell r="G1017">
            <v>0</v>
          </cell>
          <cell r="H1017">
            <v>0</v>
          </cell>
          <cell r="I1017">
            <v>0</v>
          </cell>
          <cell r="J1017">
            <v>0</v>
          </cell>
          <cell r="K1017">
            <v>0</v>
          </cell>
          <cell r="L1017" t="str">
            <v>UN</v>
          </cell>
          <cell r="M1017">
            <v>125.74</v>
          </cell>
        </row>
        <row r="1018">
          <cell r="A1018" t="str">
            <v>10.90.03</v>
          </cell>
          <cell r="B1018" t="str">
            <v>SUDECAP</v>
          </cell>
          <cell r="C1018" t="str">
            <v>EXTINTOR DE INCENDIO  TIPO PO QUIMICO - 6KG</v>
          </cell>
          <cell r="D1018">
            <v>0</v>
          </cell>
          <cell r="E1018">
            <v>0</v>
          </cell>
          <cell r="F1018">
            <v>0</v>
          </cell>
          <cell r="G1018">
            <v>0</v>
          </cell>
          <cell r="H1018">
            <v>0</v>
          </cell>
          <cell r="I1018">
            <v>0</v>
          </cell>
          <cell r="J1018">
            <v>0</v>
          </cell>
          <cell r="K1018">
            <v>0</v>
          </cell>
          <cell r="L1018" t="str">
            <v>UN</v>
          </cell>
          <cell r="M1018">
            <v>130.74</v>
          </cell>
        </row>
        <row r="1019">
          <cell r="A1019" t="str">
            <v>10.90.04</v>
          </cell>
          <cell r="B1019" t="str">
            <v>SUDECAP</v>
          </cell>
          <cell r="C1019" t="str">
            <v>EXTINTOR PO QUIMICO SECO ABC 4KG CAP.2-A: 20-B: C</v>
          </cell>
          <cell r="D1019">
            <v>0</v>
          </cell>
          <cell r="E1019">
            <v>0</v>
          </cell>
          <cell r="F1019">
            <v>0</v>
          </cell>
          <cell r="G1019">
            <v>0</v>
          </cell>
          <cell r="H1019">
            <v>0</v>
          </cell>
          <cell r="I1019">
            <v>0</v>
          </cell>
          <cell r="J1019">
            <v>0</v>
          </cell>
          <cell r="K1019">
            <v>0</v>
          </cell>
          <cell r="L1019" t="str">
            <v>UN</v>
          </cell>
          <cell r="M1019">
            <v>120.74</v>
          </cell>
        </row>
        <row r="1020">
          <cell r="A1020" t="str">
            <v>10.90.05</v>
          </cell>
          <cell r="B1020" t="str">
            <v>SUDECAP</v>
          </cell>
          <cell r="C1020" t="str">
            <v>EXTINTOR PO QUIMICO SECO BC 20B:C</v>
          </cell>
          <cell r="D1020">
            <v>0</v>
          </cell>
          <cell r="E1020">
            <v>0</v>
          </cell>
          <cell r="F1020">
            <v>0</v>
          </cell>
          <cell r="G1020">
            <v>0</v>
          </cell>
          <cell r="H1020">
            <v>0</v>
          </cell>
          <cell r="I1020">
            <v>0</v>
          </cell>
          <cell r="J1020">
            <v>0</v>
          </cell>
          <cell r="K1020">
            <v>0</v>
          </cell>
          <cell r="L1020" t="str">
            <v>UN</v>
          </cell>
          <cell r="M1020">
            <v>20.34</v>
          </cell>
        </row>
        <row r="1021">
          <cell r="A1021" t="str">
            <v>10.90.14</v>
          </cell>
          <cell r="B1021" t="str">
            <v>SUDECAP</v>
          </cell>
          <cell r="C1021" t="str">
            <v>REGISTRO DE GAVETA D=63MM (2 1/2")</v>
          </cell>
          <cell r="D1021">
            <v>0</v>
          </cell>
          <cell r="E1021">
            <v>0</v>
          </cell>
          <cell r="F1021">
            <v>0</v>
          </cell>
          <cell r="G1021">
            <v>0</v>
          </cell>
          <cell r="H1021">
            <v>0</v>
          </cell>
          <cell r="I1021">
            <v>0</v>
          </cell>
          <cell r="J1021">
            <v>0</v>
          </cell>
          <cell r="K1021">
            <v>0</v>
          </cell>
          <cell r="L1021" t="str">
            <v>UN</v>
          </cell>
          <cell r="M1021">
            <v>299.12</v>
          </cell>
        </row>
        <row r="1022">
          <cell r="A1022" t="str">
            <v>10.90.15</v>
          </cell>
          <cell r="B1022" t="str">
            <v>SUDECAP</v>
          </cell>
          <cell r="C1022" t="str">
            <v>REGISTRO GLOBO D=13MM (1/2")</v>
          </cell>
          <cell r="D1022">
            <v>0</v>
          </cell>
          <cell r="E1022">
            <v>0</v>
          </cell>
          <cell r="F1022">
            <v>0</v>
          </cell>
          <cell r="G1022">
            <v>0</v>
          </cell>
          <cell r="H1022">
            <v>0</v>
          </cell>
          <cell r="I1022">
            <v>0</v>
          </cell>
          <cell r="J1022">
            <v>0</v>
          </cell>
          <cell r="K1022">
            <v>0</v>
          </cell>
          <cell r="L1022" t="str">
            <v>UN</v>
          </cell>
          <cell r="M1022">
            <v>109.01</v>
          </cell>
        </row>
        <row r="1023">
          <cell r="A1023" t="str">
            <v>10.90.16</v>
          </cell>
          <cell r="B1023" t="str">
            <v>SUDECAP</v>
          </cell>
          <cell r="C1023" t="str">
            <v>REGISTRO GLOBO D=25MM (1")</v>
          </cell>
          <cell r="D1023">
            <v>0</v>
          </cell>
          <cell r="E1023">
            <v>0</v>
          </cell>
          <cell r="F1023">
            <v>0</v>
          </cell>
          <cell r="G1023">
            <v>0</v>
          </cell>
          <cell r="H1023">
            <v>0</v>
          </cell>
          <cell r="I1023">
            <v>0</v>
          </cell>
          <cell r="J1023">
            <v>0</v>
          </cell>
          <cell r="K1023">
            <v>0</v>
          </cell>
          <cell r="L1023" t="str">
            <v>UN</v>
          </cell>
          <cell r="M1023">
            <v>183.34</v>
          </cell>
        </row>
        <row r="1024">
          <cell r="A1024" t="str">
            <v>10.90.17</v>
          </cell>
          <cell r="B1024" t="str">
            <v>SUDECAP</v>
          </cell>
          <cell r="C1024" t="str">
            <v>REGISTRO GLOBO ANGULAR D= 63 MM P/ HIDRANTE</v>
          </cell>
          <cell r="D1024">
            <v>0</v>
          </cell>
          <cell r="E1024">
            <v>0</v>
          </cell>
          <cell r="F1024">
            <v>0</v>
          </cell>
          <cell r="G1024">
            <v>0</v>
          </cell>
          <cell r="H1024">
            <v>0</v>
          </cell>
          <cell r="I1024">
            <v>0</v>
          </cell>
          <cell r="J1024">
            <v>0</v>
          </cell>
          <cell r="K1024">
            <v>0</v>
          </cell>
          <cell r="L1024" t="str">
            <v>UN</v>
          </cell>
          <cell r="M1024">
            <v>191.69</v>
          </cell>
        </row>
        <row r="1025">
          <cell r="A1025" t="str">
            <v>10.90.18</v>
          </cell>
          <cell r="B1025" t="str">
            <v>SUDECAP</v>
          </cell>
          <cell r="C1025" t="str">
            <v>ADAPTADOR DE ROSCA 5 FIOS, D= 63 X 38 MM</v>
          </cell>
          <cell r="D1025">
            <v>0</v>
          </cell>
          <cell r="E1025">
            <v>0</v>
          </cell>
          <cell r="F1025">
            <v>0</v>
          </cell>
          <cell r="G1025">
            <v>0</v>
          </cell>
          <cell r="H1025">
            <v>0</v>
          </cell>
          <cell r="I1025">
            <v>0</v>
          </cell>
          <cell r="J1025">
            <v>0</v>
          </cell>
          <cell r="K1025">
            <v>0</v>
          </cell>
          <cell r="L1025" t="str">
            <v>UN</v>
          </cell>
          <cell r="M1025">
            <v>28.65</v>
          </cell>
        </row>
        <row r="1026">
          <cell r="A1026" t="str">
            <v>10.90.19</v>
          </cell>
          <cell r="B1026" t="str">
            <v>SUDECAP</v>
          </cell>
          <cell r="C1026" t="str">
            <v>ESGUICHO TIPO AGULHETA, JUNTA DE UNIAO D=38 MM</v>
          </cell>
          <cell r="D1026">
            <v>0</v>
          </cell>
          <cell r="E1026">
            <v>0</v>
          </cell>
          <cell r="F1026">
            <v>0</v>
          </cell>
          <cell r="G1026">
            <v>0</v>
          </cell>
          <cell r="H1026">
            <v>0</v>
          </cell>
          <cell r="I1026">
            <v>0</v>
          </cell>
          <cell r="J1026">
            <v>0</v>
          </cell>
          <cell r="K1026">
            <v>0</v>
          </cell>
          <cell r="L1026" t="str">
            <v>UN</v>
          </cell>
          <cell r="M1026">
            <v>55.13</v>
          </cell>
        </row>
        <row r="1027">
          <cell r="A1027" t="str">
            <v>10.90.20</v>
          </cell>
          <cell r="B1027" t="str">
            <v>SUDECAP</v>
          </cell>
          <cell r="C1027" t="str">
            <v>ABRIGO PARA EXTINTOR INCENDIO CH18 60X40X30 CM</v>
          </cell>
          <cell r="D1027">
            <v>0</v>
          </cell>
          <cell r="E1027">
            <v>0</v>
          </cell>
          <cell r="F1027">
            <v>0</v>
          </cell>
          <cell r="G1027">
            <v>0</v>
          </cell>
          <cell r="H1027">
            <v>0</v>
          </cell>
          <cell r="I1027">
            <v>0</v>
          </cell>
          <cell r="J1027">
            <v>0</v>
          </cell>
          <cell r="K1027">
            <v>0</v>
          </cell>
          <cell r="L1027" t="str">
            <v>UN</v>
          </cell>
          <cell r="M1027">
            <v>146.18</v>
          </cell>
        </row>
        <row r="1028">
          <cell r="A1028" t="str">
            <v>10.90.22</v>
          </cell>
          <cell r="B1028" t="str">
            <v>SUDECAP</v>
          </cell>
          <cell r="C1028" t="str">
            <v>ABRIGO PARA HIDRANTE INTERNO 75X45X17 CM</v>
          </cell>
          <cell r="D1028">
            <v>0</v>
          </cell>
          <cell r="E1028">
            <v>0</v>
          </cell>
          <cell r="F1028">
            <v>0</v>
          </cell>
          <cell r="G1028">
            <v>0</v>
          </cell>
          <cell r="H1028">
            <v>0</v>
          </cell>
          <cell r="I1028">
            <v>0</v>
          </cell>
          <cell r="J1028">
            <v>0</v>
          </cell>
          <cell r="K1028">
            <v>0</v>
          </cell>
          <cell r="L1028" t="str">
            <v>UN</v>
          </cell>
          <cell r="M1028">
            <v>200.42</v>
          </cell>
        </row>
        <row r="1029">
          <cell r="A1029" t="str">
            <v>10.90.23</v>
          </cell>
          <cell r="B1029" t="str">
            <v>SUDECAP</v>
          </cell>
          <cell r="C1029" t="str">
            <v>ABRIGO PARA HIDRANTE INTERNO 90X60X17 CM</v>
          </cell>
          <cell r="D1029">
            <v>0</v>
          </cell>
          <cell r="E1029">
            <v>0</v>
          </cell>
          <cell r="F1029">
            <v>0</v>
          </cell>
          <cell r="G1029">
            <v>0</v>
          </cell>
          <cell r="H1029">
            <v>0</v>
          </cell>
          <cell r="I1029">
            <v>0</v>
          </cell>
          <cell r="J1029">
            <v>0</v>
          </cell>
          <cell r="K1029">
            <v>0</v>
          </cell>
          <cell r="L1029" t="str">
            <v>UN</v>
          </cell>
          <cell r="M1029">
            <v>252.96</v>
          </cell>
        </row>
        <row r="1030">
          <cell r="A1030" t="str">
            <v>10.90.24</v>
          </cell>
          <cell r="B1030" t="str">
            <v>SUDECAP</v>
          </cell>
          <cell r="C1030" t="str">
            <v>SINALIZADOR PARA EXTINTOR DE INCENDIO EM PVC</v>
          </cell>
          <cell r="D1030">
            <v>0</v>
          </cell>
          <cell r="E1030">
            <v>0</v>
          </cell>
          <cell r="F1030">
            <v>0</v>
          </cell>
          <cell r="G1030">
            <v>0</v>
          </cell>
          <cell r="H1030">
            <v>0</v>
          </cell>
          <cell r="I1030">
            <v>0</v>
          </cell>
          <cell r="J1030">
            <v>0</v>
          </cell>
          <cell r="K1030">
            <v>0</v>
          </cell>
          <cell r="L1030" t="str">
            <v>UN</v>
          </cell>
          <cell r="M1030">
            <v>6.98</v>
          </cell>
        </row>
        <row r="1031">
          <cell r="A1031" t="str">
            <v>10.90.25</v>
          </cell>
          <cell r="B1031" t="str">
            <v>SUDECAP</v>
          </cell>
          <cell r="C1031" t="str">
            <v>HIDRANTE DE RECALQUE COMPLETO EM CX. ALVENARIA</v>
          </cell>
          <cell r="D1031">
            <v>0</v>
          </cell>
          <cell r="E1031">
            <v>0</v>
          </cell>
          <cell r="F1031">
            <v>0</v>
          </cell>
          <cell r="G1031">
            <v>0</v>
          </cell>
          <cell r="H1031">
            <v>0</v>
          </cell>
          <cell r="I1031">
            <v>0</v>
          </cell>
          <cell r="J1031">
            <v>0</v>
          </cell>
          <cell r="K1031">
            <v>0</v>
          </cell>
          <cell r="L1031" t="str">
            <v>UN</v>
          </cell>
          <cell r="M1031">
            <v>509.04</v>
          </cell>
        </row>
        <row r="1032">
          <cell r="A1032" t="str">
            <v>10.90.26</v>
          </cell>
          <cell r="B1032" t="str">
            <v>SUDECAP</v>
          </cell>
          <cell r="C1032" t="str">
            <v>CHAVE STORZ EM ALUMÍNIO 1 1/2"</v>
          </cell>
          <cell r="D1032">
            <v>0</v>
          </cell>
          <cell r="E1032">
            <v>0</v>
          </cell>
          <cell r="F1032">
            <v>0</v>
          </cell>
          <cell r="G1032">
            <v>0</v>
          </cell>
          <cell r="H1032">
            <v>0</v>
          </cell>
          <cell r="I1032">
            <v>0</v>
          </cell>
          <cell r="J1032">
            <v>0</v>
          </cell>
          <cell r="K1032">
            <v>0</v>
          </cell>
          <cell r="L1032" t="str">
            <v>UN</v>
          </cell>
          <cell r="M1032">
            <v>10.99</v>
          </cell>
        </row>
        <row r="1033">
          <cell r="A1033" t="str">
            <v>10.90.28</v>
          </cell>
          <cell r="B1033" t="str">
            <v>SUDECAP</v>
          </cell>
          <cell r="C1033" t="str">
            <v>MANGUEIRA FIBRA SINTETICA TIPO 2 D=38 MM X 15 M</v>
          </cell>
          <cell r="D1033">
            <v>0</v>
          </cell>
          <cell r="E1033">
            <v>0</v>
          </cell>
          <cell r="F1033">
            <v>0</v>
          </cell>
          <cell r="G1033">
            <v>0</v>
          </cell>
          <cell r="H1033">
            <v>0</v>
          </cell>
          <cell r="I1033">
            <v>0</v>
          </cell>
          <cell r="J1033">
            <v>0</v>
          </cell>
          <cell r="K1033">
            <v>0</v>
          </cell>
          <cell r="L1033" t="str">
            <v>UN</v>
          </cell>
          <cell r="M1033">
            <v>284.76</v>
          </cell>
        </row>
        <row r="1034">
          <cell r="A1034" t="str">
            <v>10.90.29</v>
          </cell>
          <cell r="B1034" t="str">
            <v>SUDECAP</v>
          </cell>
          <cell r="C1034" t="str">
            <v>MANGUEIRA FIBRA SINTETICA TIPO 2 D=38 MM X 20 M</v>
          </cell>
          <cell r="D1034">
            <v>0</v>
          </cell>
          <cell r="E1034">
            <v>0</v>
          </cell>
          <cell r="F1034">
            <v>0</v>
          </cell>
          <cell r="G1034">
            <v>0</v>
          </cell>
          <cell r="H1034">
            <v>0</v>
          </cell>
          <cell r="I1034">
            <v>0</v>
          </cell>
          <cell r="J1034">
            <v>0</v>
          </cell>
          <cell r="K1034">
            <v>0</v>
          </cell>
          <cell r="L1034" t="str">
            <v>UN</v>
          </cell>
          <cell r="M1034">
            <v>356.76</v>
          </cell>
        </row>
        <row r="1035">
          <cell r="A1035" t="str">
            <v>10.90.32</v>
          </cell>
          <cell r="B1035" t="str">
            <v>SUDECAP</v>
          </cell>
          <cell r="C1035" t="str">
            <v>PRESSOSTATO TELEMECANIQUE XML B004, A2511</v>
          </cell>
          <cell r="D1035">
            <v>0</v>
          </cell>
          <cell r="E1035">
            <v>0</v>
          </cell>
          <cell r="F1035">
            <v>0</v>
          </cell>
          <cell r="G1035">
            <v>0</v>
          </cell>
          <cell r="H1035">
            <v>0</v>
          </cell>
          <cell r="I1035">
            <v>0</v>
          </cell>
          <cell r="J1035">
            <v>0</v>
          </cell>
          <cell r="K1035">
            <v>0</v>
          </cell>
          <cell r="L1035" t="str">
            <v>UN</v>
          </cell>
          <cell r="M1035">
            <v>200.15</v>
          </cell>
        </row>
        <row r="1036">
          <cell r="A1036" t="str">
            <v>10.90.35</v>
          </cell>
          <cell r="B1036" t="str">
            <v>SUDECAP</v>
          </cell>
          <cell r="C1036" t="str">
            <v>MANOMETRO WILLY C/ ESCALA DE LEITURA 0 A 100 PSI</v>
          </cell>
          <cell r="D1036">
            <v>0</v>
          </cell>
          <cell r="E1036">
            <v>0</v>
          </cell>
          <cell r="F1036">
            <v>0</v>
          </cell>
          <cell r="G1036">
            <v>0</v>
          </cell>
          <cell r="H1036">
            <v>0</v>
          </cell>
          <cell r="I1036">
            <v>0</v>
          </cell>
          <cell r="J1036">
            <v>0</v>
          </cell>
          <cell r="K1036">
            <v>0</v>
          </cell>
          <cell r="L1036" t="str">
            <v>UN</v>
          </cell>
          <cell r="M1036">
            <v>101.33</v>
          </cell>
        </row>
        <row r="1037">
          <cell r="A1037" t="str">
            <v>10.90.38</v>
          </cell>
          <cell r="B1037" t="str">
            <v>SUDECAP</v>
          </cell>
          <cell r="C1037" t="str">
            <v>CILINDRO DE PRESSAO OU MOLA PNEUMATICA D= 150 MM</v>
          </cell>
          <cell r="D1037">
            <v>0</v>
          </cell>
          <cell r="E1037">
            <v>0</v>
          </cell>
          <cell r="F1037">
            <v>0</v>
          </cell>
          <cell r="G1037">
            <v>0</v>
          </cell>
          <cell r="H1037">
            <v>0</v>
          </cell>
          <cell r="I1037">
            <v>0</v>
          </cell>
          <cell r="J1037">
            <v>0</v>
          </cell>
          <cell r="K1037">
            <v>0</v>
          </cell>
          <cell r="L1037" t="str">
            <v>UN</v>
          </cell>
          <cell r="M1037">
            <v>204.93</v>
          </cell>
        </row>
        <row r="1038">
          <cell r="A1038" t="str">
            <v>10.90.41</v>
          </cell>
          <cell r="B1038" t="str">
            <v>SUDECAP</v>
          </cell>
          <cell r="C1038" t="str">
            <v>QUADRO DE FORÇA P/ MOTOR DE 1,5CV, 220V, TRIFASICO</v>
          </cell>
          <cell r="D1038">
            <v>0</v>
          </cell>
          <cell r="E1038">
            <v>0</v>
          </cell>
          <cell r="F1038">
            <v>0</v>
          </cell>
          <cell r="G1038">
            <v>0</v>
          </cell>
          <cell r="H1038">
            <v>0</v>
          </cell>
          <cell r="I1038">
            <v>0</v>
          </cell>
          <cell r="J1038">
            <v>0</v>
          </cell>
          <cell r="K1038">
            <v>0</v>
          </cell>
          <cell r="L1038" t="str">
            <v>UN</v>
          </cell>
          <cell r="M1038">
            <v>718.6</v>
          </cell>
        </row>
        <row r="1039">
          <cell r="A1039" t="str">
            <v>10.90.44</v>
          </cell>
          <cell r="B1039" t="str">
            <v>SUDECAP</v>
          </cell>
          <cell r="C1039" t="str">
            <v>CONJ. ELETROBOMBA LEVE 1,5CV, 220V, TRIFASICO</v>
          </cell>
          <cell r="D1039">
            <v>0</v>
          </cell>
          <cell r="E1039">
            <v>0</v>
          </cell>
          <cell r="F1039">
            <v>0</v>
          </cell>
          <cell r="G1039">
            <v>0</v>
          </cell>
          <cell r="H1039">
            <v>0</v>
          </cell>
          <cell r="I1039">
            <v>0</v>
          </cell>
          <cell r="J1039">
            <v>0</v>
          </cell>
          <cell r="K1039">
            <v>0</v>
          </cell>
          <cell r="L1039" t="str">
            <v>UN</v>
          </cell>
          <cell r="M1039">
            <v>1821.81</v>
          </cell>
        </row>
        <row r="1040">
          <cell r="A1040" t="str">
            <v>10.90.48</v>
          </cell>
          <cell r="B1040" t="str">
            <v>SUDECAP</v>
          </cell>
          <cell r="C1040" t="str">
            <v>LUM.DE EMERGENCIA AUTONOMA IE-16 (LAMP.8W)-SAIDA</v>
          </cell>
          <cell r="D1040">
            <v>0</v>
          </cell>
          <cell r="E1040">
            <v>0</v>
          </cell>
          <cell r="F1040">
            <v>0</v>
          </cell>
          <cell r="G1040">
            <v>0</v>
          </cell>
          <cell r="H1040">
            <v>0</v>
          </cell>
          <cell r="I1040">
            <v>0</v>
          </cell>
          <cell r="J1040">
            <v>0</v>
          </cell>
          <cell r="K1040">
            <v>0</v>
          </cell>
          <cell r="L1040" t="str">
            <v>UN</v>
          </cell>
          <cell r="M1040">
            <v>32.5</v>
          </cell>
        </row>
        <row r="1041">
          <cell r="A1041" t="str">
            <v>10.90.52</v>
          </cell>
          <cell r="B1041" t="str">
            <v>SUDECAP</v>
          </cell>
          <cell r="C1041" t="str">
            <v>VALVULA DE RETENÇAO HORIZONTAL PORTINHOLA D= 13MM</v>
          </cell>
          <cell r="D1041">
            <v>0</v>
          </cell>
          <cell r="E1041">
            <v>0</v>
          </cell>
          <cell r="F1041">
            <v>0</v>
          </cell>
          <cell r="G1041">
            <v>0</v>
          </cell>
          <cell r="H1041">
            <v>0</v>
          </cell>
          <cell r="I1041">
            <v>0</v>
          </cell>
          <cell r="J1041">
            <v>0</v>
          </cell>
          <cell r="K1041">
            <v>0</v>
          </cell>
          <cell r="L1041" t="str">
            <v>UN</v>
          </cell>
          <cell r="M1041">
            <v>94.75</v>
          </cell>
        </row>
        <row r="1042">
          <cell r="A1042" t="str">
            <v>10.90.57</v>
          </cell>
          <cell r="B1042" t="str">
            <v>SUDECAP</v>
          </cell>
          <cell r="C1042" t="str">
            <v>VALVULA DE RETENÇAO HORIZONTAL PORTINHOLA D= 63MM</v>
          </cell>
          <cell r="D1042">
            <v>0</v>
          </cell>
          <cell r="E1042">
            <v>0</v>
          </cell>
          <cell r="F1042">
            <v>0</v>
          </cell>
          <cell r="G1042">
            <v>0</v>
          </cell>
          <cell r="H1042">
            <v>0</v>
          </cell>
          <cell r="I1042">
            <v>0</v>
          </cell>
          <cell r="J1042">
            <v>0</v>
          </cell>
          <cell r="K1042">
            <v>0</v>
          </cell>
          <cell r="L1042" t="str">
            <v>UN</v>
          </cell>
          <cell r="M1042">
            <v>345.47</v>
          </cell>
        </row>
        <row r="1043">
          <cell r="A1043" t="str">
            <v>10.90.77</v>
          </cell>
          <cell r="B1043" t="str">
            <v>SUDECAP</v>
          </cell>
          <cell r="C1043" t="str">
            <v>QUADRO DE FORCA P/ MOTOR DE 3CV. 220V TRIFASICO</v>
          </cell>
          <cell r="D1043">
            <v>0</v>
          </cell>
          <cell r="E1043">
            <v>0</v>
          </cell>
          <cell r="F1043">
            <v>0</v>
          </cell>
          <cell r="G1043">
            <v>0</v>
          </cell>
          <cell r="H1043">
            <v>0</v>
          </cell>
          <cell r="I1043">
            <v>0</v>
          </cell>
          <cell r="J1043">
            <v>0</v>
          </cell>
          <cell r="K1043">
            <v>0</v>
          </cell>
          <cell r="L1043" t="str">
            <v>UN</v>
          </cell>
          <cell r="M1043">
            <v>809.58</v>
          </cell>
        </row>
        <row r="1044">
          <cell r="A1044" t="str">
            <v>10.90.78</v>
          </cell>
          <cell r="B1044" t="str">
            <v>SUDECAP</v>
          </cell>
          <cell r="C1044" t="str">
            <v>CONJ. ELETROBOMBA LEVE 3CV. 220V TRIFASICO</v>
          </cell>
          <cell r="D1044">
            <v>0</v>
          </cell>
          <cell r="E1044">
            <v>0</v>
          </cell>
          <cell r="F1044">
            <v>0</v>
          </cell>
          <cell r="G1044">
            <v>0</v>
          </cell>
          <cell r="H1044">
            <v>0</v>
          </cell>
          <cell r="I1044">
            <v>0</v>
          </cell>
          <cell r="J1044">
            <v>0</v>
          </cell>
          <cell r="K1044">
            <v>0</v>
          </cell>
          <cell r="L1044" t="str">
            <v>UN</v>
          </cell>
          <cell r="M1044">
            <v>2169.77</v>
          </cell>
        </row>
        <row r="1045">
          <cell r="A1045" t="str">
            <v>10.90.86</v>
          </cell>
          <cell r="B1045" t="str">
            <v>SUDECAP</v>
          </cell>
          <cell r="C1045" t="str">
            <v>BOTOEIRA COMANDO MANUAL TIPO LIGA/DESLIGA</v>
          </cell>
          <cell r="D1045">
            <v>0</v>
          </cell>
          <cell r="E1045">
            <v>0</v>
          </cell>
          <cell r="F1045">
            <v>0</v>
          </cell>
          <cell r="G1045">
            <v>0</v>
          </cell>
          <cell r="H1045">
            <v>0</v>
          </cell>
          <cell r="I1045">
            <v>0</v>
          </cell>
          <cell r="J1045">
            <v>0</v>
          </cell>
          <cell r="K1045">
            <v>0</v>
          </cell>
          <cell r="L1045" t="str">
            <v>UN</v>
          </cell>
          <cell r="M1045">
            <v>56.61</v>
          </cell>
        </row>
        <row r="1046">
          <cell r="A1046" t="str">
            <v>10.90.87</v>
          </cell>
          <cell r="B1046" t="str">
            <v>SUDECAP</v>
          </cell>
          <cell r="C1046" t="str">
            <v>AVISADOR SONORO E VISUAL</v>
          </cell>
          <cell r="D1046">
            <v>0</v>
          </cell>
          <cell r="E1046">
            <v>0</v>
          </cell>
          <cell r="F1046">
            <v>0</v>
          </cell>
          <cell r="G1046">
            <v>0</v>
          </cell>
          <cell r="H1046">
            <v>0</v>
          </cell>
          <cell r="I1046">
            <v>0</v>
          </cell>
          <cell r="J1046">
            <v>0</v>
          </cell>
          <cell r="K1046">
            <v>0</v>
          </cell>
          <cell r="L1046" t="str">
            <v>UN</v>
          </cell>
          <cell r="M1046">
            <v>100.6</v>
          </cell>
        </row>
        <row r="1047">
          <cell r="A1047" t="str">
            <v>11</v>
          </cell>
          <cell r="B1047">
            <v>0</v>
          </cell>
          <cell r="C1047" t="str">
            <v>INSTALAÇAO ELETRICA E TELEFONICA</v>
          </cell>
          <cell r="D1047">
            <v>0</v>
          </cell>
          <cell r="E1047">
            <v>0</v>
          </cell>
          <cell r="F1047">
            <v>0</v>
          </cell>
          <cell r="G1047">
            <v>0</v>
          </cell>
          <cell r="H1047">
            <v>0</v>
          </cell>
          <cell r="I1047">
            <v>0</v>
          </cell>
          <cell r="J1047">
            <v>0</v>
          </cell>
          <cell r="K1047">
            <v>0</v>
          </cell>
          <cell r="L1047">
            <v>0</v>
          </cell>
          <cell r="M1047">
            <v>0</v>
          </cell>
        </row>
        <row r="1048">
          <cell r="A1048" t="str">
            <v>11.01</v>
          </cell>
          <cell r="B1048" t="str">
            <v>SUDECAP</v>
          </cell>
          <cell r="C1048" t="str">
            <v>ELETRODUTO PVC RIGIDO, ROSCA, INCLUSIVE CONEXOES</v>
          </cell>
          <cell r="D1048">
            <v>0</v>
          </cell>
          <cell r="E1048">
            <v>0</v>
          </cell>
          <cell r="F1048">
            <v>0</v>
          </cell>
          <cell r="G1048">
            <v>0</v>
          </cell>
          <cell r="H1048">
            <v>0</v>
          </cell>
          <cell r="I1048">
            <v>0</v>
          </cell>
          <cell r="J1048">
            <v>0</v>
          </cell>
          <cell r="K1048">
            <v>0</v>
          </cell>
          <cell r="L1048">
            <v>0</v>
          </cell>
          <cell r="M1048">
            <v>0</v>
          </cell>
        </row>
        <row r="1049">
          <cell r="A1049" t="str">
            <v>11.01.02</v>
          </cell>
          <cell r="B1049" t="str">
            <v>SUDECAP</v>
          </cell>
          <cell r="C1049" t="str">
            <v>D= 3/4"</v>
          </cell>
          <cell r="D1049">
            <v>0</v>
          </cell>
          <cell r="E1049">
            <v>0</v>
          </cell>
          <cell r="F1049">
            <v>0</v>
          </cell>
          <cell r="G1049">
            <v>0</v>
          </cell>
          <cell r="H1049">
            <v>0</v>
          </cell>
          <cell r="I1049">
            <v>0</v>
          </cell>
          <cell r="J1049">
            <v>0</v>
          </cell>
          <cell r="K1049">
            <v>0</v>
          </cell>
          <cell r="L1049" t="str">
            <v>M</v>
          </cell>
          <cell r="M1049">
            <v>8.68</v>
          </cell>
        </row>
        <row r="1050">
          <cell r="A1050" t="str">
            <v>11.01.03</v>
          </cell>
          <cell r="B1050" t="str">
            <v>SUDECAP</v>
          </cell>
          <cell r="C1050" t="str">
            <v>D= 1"</v>
          </cell>
          <cell r="D1050">
            <v>0</v>
          </cell>
          <cell r="E1050">
            <v>0</v>
          </cell>
          <cell r="F1050">
            <v>0</v>
          </cell>
          <cell r="G1050">
            <v>0</v>
          </cell>
          <cell r="H1050">
            <v>0</v>
          </cell>
          <cell r="I1050">
            <v>0</v>
          </cell>
          <cell r="J1050">
            <v>0</v>
          </cell>
          <cell r="K1050">
            <v>0</v>
          </cell>
          <cell r="L1050" t="str">
            <v>M</v>
          </cell>
          <cell r="M1050">
            <v>12.15</v>
          </cell>
        </row>
        <row r="1051">
          <cell r="A1051" t="str">
            <v>11.01.04</v>
          </cell>
          <cell r="B1051" t="str">
            <v>SUDECAP</v>
          </cell>
          <cell r="C1051" t="str">
            <v>D= 1 1/4"</v>
          </cell>
          <cell r="D1051">
            <v>0</v>
          </cell>
          <cell r="E1051">
            <v>0</v>
          </cell>
          <cell r="F1051">
            <v>0</v>
          </cell>
          <cell r="G1051">
            <v>0</v>
          </cell>
          <cell r="H1051">
            <v>0</v>
          </cell>
          <cell r="I1051">
            <v>0</v>
          </cell>
          <cell r="J1051">
            <v>0</v>
          </cell>
          <cell r="K1051">
            <v>0</v>
          </cell>
          <cell r="L1051" t="str">
            <v>M</v>
          </cell>
          <cell r="M1051">
            <v>16.559999999999999</v>
          </cell>
        </row>
        <row r="1052">
          <cell r="A1052" t="str">
            <v>11.01.05</v>
          </cell>
          <cell r="B1052" t="str">
            <v>SUDECAP</v>
          </cell>
          <cell r="C1052" t="str">
            <v>D= 1 1/2"</v>
          </cell>
          <cell r="D1052">
            <v>0</v>
          </cell>
          <cell r="E1052">
            <v>0</v>
          </cell>
          <cell r="F1052">
            <v>0</v>
          </cell>
          <cell r="G1052">
            <v>0</v>
          </cell>
          <cell r="H1052">
            <v>0</v>
          </cell>
          <cell r="I1052">
            <v>0</v>
          </cell>
          <cell r="J1052">
            <v>0</v>
          </cell>
          <cell r="K1052">
            <v>0</v>
          </cell>
          <cell r="L1052" t="str">
            <v>M</v>
          </cell>
          <cell r="M1052">
            <v>21.9</v>
          </cell>
        </row>
        <row r="1053">
          <cell r="A1053" t="str">
            <v>11.01.06</v>
          </cell>
          <cell r="B1053" t="str">
            <v>SUDECAP</v>
          </cell>
          <cell r="C1053" t="str">
            <v>D= 2"</v>
          </cell>
          <cell r="D1053">
            <v>0</v>
          </cell>
          <cell r="E1053">
            <v>0</v>
          </cell>
          <cell r="F1053">
            <v>0</v>
          </cell>
          <cell r="G1053">
            <v>0</v>
          </cell>
          <cell r="H1053">
            <v>0</v>
          </cell>
          <cell r="I1053">
            <v>0</v>
          </cell>
          <cell r="J1053">
            <v>0</v>
          </cell>
          <cell r="K1053">
            <v>0</v>
          </cell>
          <cell r="L1053" t="str">
            <v>M</v>
          </cell>
          <cell r="M1053">
            <v>30.63</v>
          </cell>
        </row>
        <row r="1054">
          <cell r="A1054" t="str">
            <v>11.01.07</v>
          </cell>
          <cell r="B1054" t="str">
            <v>SUDECAP</v>
          </cell>
          <cell r="C1054" t="str">
            <v>D= 2 1/2"</v>
          </cell>
          <cell r="D1054">
            <v>0</v>
          </cell>
          <cell r="E1054">
            <v>0</v>
          </cell>
          <cell r="F1054">
            <v>0</v>
          </cell>
          <cell r="G1054">
            <v>0</v>
          </cell>
          <cell r="H1054">
            <v>0</v>
          </cell>
          <cell r="I1054">
            <v>0</v>
          </cell>
          <cell r="J1054">
            <v>0</v>
          </cell>
          <cell r="K1054">
            <v>0</v>
          </cell>
          <cell r="L1054" t="str">
            <v>M</v>
          </cell>
          <cell r="M1054">
            <v>60.4</v>
          </cell>
        </row>
        <row r="1055">
          <cell r="A1055" t="str">
            <v>11.01.08</v>
          </cell>
          <cell r="B1055" t="str">
            <v>SUDECAP</v>
          </cell>
          <cell r="C1055" t="str">
            <v>D= 3"</v>
          </cell>
          <cell r="D1055">
            <v>0</v>
          </cell>
          <cell r="E1055">
            <v>0</v>
          </cell>
          <cell r="F1055">
            <v>0</v>
          </cell>
          <cell r="G1055">
            <v>0</v>
          </cell>
          <cell r="H1055">
            <v>0</v>
          </cell>
          <cell r="I1055">
            <v>0</v>
          </cell>
          <cell r="J1055">
            <v>0</v>
          </cell>
          <cell r="K1055">
            <v>0</v>
          </cell>
          <cell r="L1055" t="str">
            <v>M</v>
          </cell>
          <cell r="M1055">
            <v>61.79</v>
          </cell>
        </row>
        <row r="1056">
          <cell r="A1056" t="str">
            <v>11.01.09</v>
          </cell>
          <cell r="B1056" t="str">
            <v>SUDECAP</v>
          </cell>
          <cell r="C1056" t="str">
            <v>D= 4"</v>
          </cell>
          <cell r="D1056">
            <v>0</v>
          </cell>
          <cell r="E1056">
            <v>0</v>
          </cell>
          <cell r="F1056">
            <v>0</v>
          </cell>
          <cell r="G1056">
            <v>0</v>
          </cell>
          <cell r="H1056">
            <v>0</v>
          </cell>
          <cell r="I1056">
            <v>0</v>
          </cell>
          <cell r="J1056">
            <v>0</v>
          </cell>
          <cell r="K1056">
            <v>0</v>
          </cell>
          <cell r="L1056" t="str">
            <v>M</v>
          </cell>
          <cell r="M1056">
            <v>88.52</v>
          </cell>
        </row>
        <row r="1057">
          <cell r="A1057" t="str">
            <v>11.02</v>
          </cell>
          <cell r="B1057" t="str">
            <v>SUDECAP</v>
          </cell>
          <cell r="C1057" t="str">
            <v>ELETRODUTO PVC FLEXIVEL CORRUGADO TIGREFLEX/EQUIVALENTE</v>
          </cell>
          <cell r="D1057">
            <v>0</v>
          </cell>
          <cell r="E1057">
            <v>0</v>
          </cell>
          <cell r="F1057">
            <v>0</v>
          </cell>
          <cell r="G1057">
            <v>0</v>
          </cell>
          <cell r="H1057">
            <v>0</v>
          </cell>
          <cell r="I1057">
            <v>0</v>
          </cell>
          <cell r="J1057">
            <v>0</v>
          </cell>
          <cell r="K1057">
            <v>0</v>
          </cell>
          <cell r="L1057">
            <v>0</v>
          </cell>
          <cell r="M1057">
            <v>0</v>
          </cell>
        </row>
        <row r="1058">
          <cell r="A1058" t="str">
            <v>11.02.04</v>
          </cell>
          <cell r="B1058" t="str">
            <v>SUDECAP</v>
          </cell>
          <cell r="C1058" t="str">
            <v>D= 25MM (3/4")</v>
          </cell>
          <cell r="D1058">
            <v>0</v>
          </cell>
          <cell r="E1058">
            <v>0</v>
          </cell>
          <cell r="F1058">
            <v>0</v>
          </cell>
          <cell r="G1058">
            <v>0</v>
          </cell>
          <cell r="H1058">
            <v>0</v>
          </cell>
          <cell r="I1058">
            <v>0</v>
          </cell>
          <cell r="J1058">
            <v>0</v>
          </cell>
          <cell r="K1058">
            <v>0</v>
          </cell>
          <cell r="L1058" t="str">
            <v>M</v>
          </cell>
          <cell r="M1058">
            <v>7.13</v>
          </cell>
        </row>
        <row r="1059">
          <cell r="A1059" t="str">
            <v>11.02.05</v>
          </cell>
          <cell r="B1059" t="str">
            <v>SUDECAP</v>
          </cell>
          <cell r="C1059" t="str">
            <v>D= 32MM (1")</v>
          </cell>
          <cell r="D1059">
            <v>0</v>
          </cell>
          <cell r="E1059">
            <v>0</v>
          </cell>
          <cell r="F1059">
            <v>0</v>
          </cell>
          <cell r="G1059">
            <v>0</v>
          </cell>
          <cell r="H1059">
            <v>0</v>
          </cell>
          <cell r="I1059">
            <v>0</v>
          </cell>
          <cell r="J1059">
            <v>0</v>
          </cell>
          <cell r="K1059">
            <v>0</v>
          </cell>
          <cell r="L1059" t="str">
            <v>M</v>
          </cell>
          <cell r="M1059">
            <v>11.17</v>
          </cell>
        </row>
        <row r="1060">
          <cell r="A1060" t="str">
            <v>11.03</v>
          </cell>
          <cell r="B1060" t="str">
            <v>SUDECAP</v>
          </cell>
          <cell r="C1060" t="str">
            <v>ELETRODUTO SEALTUBO PVC ZINCADO ASPIRADO C/TRACADO</v>
          </cell>
          <cell r="D1060">
            <v>0</v>
          </cell>
          <cell r="E1060">
            <v>0</v>
          </cell>
          <cell r="F1060">
            <v>0</v>
          </cell>
          <cell r="G1060">
            <v>0</v>
          </cell>
          <cell r="H1060">
            <v>0</v>
          </cell>
          <cell r="I1060">
            <v>0</v>
          </cell>
          <cell r="J1060">
            <v>0</v>
          </cell>
          <cell r="K1060">
            <v>0</v>
          </cell>
          <cell r="L1060">
            <v>0</v>
          </cell>
          <cell r="M1060">
            <v>0</v>
          </cell>
        </row>
        <row r="1061">
          <cell r="A1061" t="str">
            <v>11.03.01</v>
          </cell>
          <cell r="B1061" t="str">
            <v>SUDECAP</v>
          </cell>
          <cell r="C1061" t="str">
            <v>ELETRODUTO FLEXIVEL SEALTUBO D= 1" OU EQUIVALENTE</v>
          </cell>
          <cell r="D1061">
            <v>0</v>
          </cell>
          <cell r="E1061">
            <v>0</v>
          </cell>
          <cell r="F1061">
            <v>0</v>
          </cell>
          <cell r="G1061">
            <v>0</v>
          </cell>
          <cell r="H1061">
            <v>0</v>
          </cell>
          <cell r="I1061">
            <v>0</v>
          </cell>
          <cell r="J1061">
            <v>0</v>
          </cell>
          <cell r="K1061">
            <v>0</v>
          </cell>
          <cell r="L1061" t="str">
            <v>M</v>
          </cell>
          <cell r="M1061">
            <v>14.95</v>
          </cell>
        </row>
        <row r="1062">
          <cell r="A1062" t="str">
            <v>11.03.02</v>
          </cell>
          <cell r="B1062" t="str">
            <v>SUDECAP</v>
          </cell>
          <cell r="C1062" t="str">
            <v>ELETRODUTO FLEXIVEL SEALTUBO D= 1 1/2" OU EQUIVALENTE</v>
          </cell>
          <cell r="D1062">
            <v>0</v>
          </cell>
          <cell r="E1062">
            <v>0</v>
          </cell>
          <cell r="F1062">
            <v>0</v>
          </cell>
          <cell r="G1062">
            <v>0</v>
          </cell>
          <cell r="H1062">
            <v>0</v>
          </cell>
          <cell r="I1062">
            <v>0</v>
          </cell>
          <cell r="J1062">
            <v>0</v>
          </cell>
          <cell r="K1062">
            <v>0</v>
          </cell>
          <cell r="L1062" t="str">
            <v>M</v>
          </cell>
          <cell r="M1062">
            <v>22.04</v>
          </cell>
        </row>
        <row r="1063">
          <cell r="A1063" t="str">
            <v>11.03.03</v>
          </cell>
          <cell r="B1063" t="str">
            <v>SUDECAP</v>
          </cell>
          <cell r="C1063" t="str">
            <v>ELETRODUTO FLEXIVEL SEALTUBO D= 2" OU EQUIVALENTE</v>
          </cell>
          <cell r="D1063">
            <v>0</v>
          </cell>
          <cell r="E1063">
            <v>0</v>
          </cell>
          <cell r="F1063">
            <v>0</v>
          </cell>
          <cell r="G1063">
            <v>0</v>
          </cell>
          <cell r="H1063">
            <v>0</v>
          </cell>
          <cell r="I1063">
            <v>0</v>
          </cell>
          <cell r="J1063">
            <v>0</v>
          </cell>
          <cell r="K1063">
            <v>0</v>
          </cell>
          <cell r="L1063" t="str">
            <v>M</v>
          </cell>
          <cell r="M1063">
            <v>30.32</v>
          </cell>
        </row>
        <row r="1064">
          <cell r="A1064" t="str">
            <v>11.05</v>
          </cell>
          <cell r="B1064" t="str">
            <v>SUDECAP</v>
          </cell>
          <cell r="C1064" t="str">
            <v>ELETRODUTO GALV. À QUENTE, PESADO, ABNT NBR 5598 OU EQUIVALENTE, INCL. CONEXOES</v>
          </cell>
          <cell r="D1064">
            <v>0</v>
          </cell>
          <cell r="E1064">
            <v>0</v>
          </cell>
          <cell r="F1064">
            <v>0</v>
          </cell>
          <cell r="G1064">
            <v>0</v>
          </cell>
          <cell r="H1064">
            <v>0</v>
          </cell>
          <cell r="I1064">
            <v>0</v>
          </cell>
          <cell r="J1064">
            <v>0</v>
          </cell>
          <cell r="K1064">
            <v>0</v>
          </cell>
          <cell r="L1064">
            <v>0</v>
          </cell>
          <cell r="M1064">
            <v>0</v>
          </cell>
        </row>
        <row r="1065">
          <cell r="A1065" t="str">
            <v>11.05.02</v>
          </cell>
          <cell r="B1065" t="str">
            <v>SUDECAP</v>
          </cell>
          <cell r="C1065" t="str">
            <v>D= 3/4"</v>
          </cell>
          <cell r="D1065">
            <v>0</v>
          </cell>
          <cell r="E1065">
            <v>0</v>
          </cell>
          <cell r="F1065">
            <v>0</v>
          </cell>
          <cell r="G1065">
            <v>0</v>
          </cell>
          <cell r="H1065">
            <v>0</v>
          </cell>
          <cell r="I1065">
            <v>0</v>
          </cell>
          <cell r="J1065">
            <v>0</v>
          </cell>
          <cell r="K1065">
            <v>0</v>
          </cell>
          <cell r="L1065" t="str">
            <v>M</v>
          </cell>
          <cell r="M1065">
            <v>35.08</v>
          </cell>
        </row>
        <row r="1066">
          <cell r="A1066" t="str">
            <v>11.05.03</v>
          </cell>
          <cell r="B1066" t="str">
            <v>SUDECAP</v>
          </cell>
          <cell r="C1066" t="str">
            <v>D= 1"</v>
          </cell>
          <cell r="D1066">
            <v>0</v>
          </cell>
          <cell r="E1066">
            <v>0</v>
          </cell>
          <cell r="F1066">
            <v>0</v>
          </cell>
          <cell r="G1066">
            <v>0</v>
          </cell>
          <cell r="H1066">
            <v>0</v>
          </cell>
          <cell r="I1066">
            <v>0</v>
          </cell>
          <cell r="J1066">
            <v>0</v>
          </cell>
          <cell r="K1066">
            <v>0</v>
          </cell>
          <cell r="L1066" t="str">
            <v>M</v>
          </cell>
          <cell r="M1066">
            <v>48.51</v>
          </cell>
        </row>
        <row r="1067">
          <cell r="A1067" t="str">
            <v>11.05.04</v>
          </cell>
          <cell r="B1067" t="str">
            <v>SUDECAP</v>
          </cell>
          <cell r="C1067" t="str">
            <v>D= 1 1/4"</v>
          </cell>
          <cell r="D1067">
            <v>0</v>
          </cell>
          <cell r="E1067">
            <v>0</v>
          </cell>
          <cell r="F1067">
            <v>0</v>
          </cell>
          <cell r="G1067">
            <v>0</v>
          </cell>
          <cell r="H1067">
            <v>0</v>
          </cell>
          <cell r="I1067">
            <v>0</v>
          </cell>
          <cell r="J1067">
            <v>0</v>
          </cell>
          <cell r="K1067">
            <v>0</v>
          </cell>
          <cell r="L1067" t="str">
            <v>M</v>
          </cell>
          <cell r="M1067">
            <v>56.93</v>
          </cell>
        </row>
        <row r="1068">
          <cell r="A1068" t="str">
            <v>11.05.05</v>
          </cell>
          <cell r="B1068" t="str">
            <v>SUDECAP</v>
          </cell>
          <cell r="C1068" t="str">
            <v>D= 1 1/2"</v>
          </cell>
          <cell r="D1068">
            <v>0</v>
          </cell>
          <cell r="E1068">
            <v>0</v>
          </cell>
          <cell r="F1068">
            <v>0</v>
          </cell>
          <cell r="G1068">
            <v>0</v>
          </cell>
          <cell r="H1068">
            <v>0</v>
          </cell>
          <cell r="I1068">
            <v>0</v>
          </cell>
          <cell r="J1068">
            <v>0</v>
          </cell>
          <cell r="K1068">
            <v>0</v>
          </cell>
          <cell r="L1068" t="str">
            <v>M</v>
          </cell>
          <cell r="M1068">
            <v>84.36</v>
          </cell>
        </row>
        <row r="1069">
          <cell r="A1069" t="str">
            <v>11.05.06</v>
          </cell>
          <cell r="B1069" t="str">
            <v>SUDECAP</v>
          </cell>
          <cell r="C1069" t="str">
            <v>D= 2"</v>
          </cell>
          <cell r="D1069">
            <v>0</v>
          </cell>
          <cell r="E1069">
            <v>0</v>
          </cell>
          <cell r="F1069">
            <v>0</v>
          </cell>
          <cell r="G1069">
            <v>0</v>
          </cell>
          <cell r="H1069">
            <v>0</v>
          </cell>
          <cell r="I1069">
            <v>0</v>
          </cell>
          <cell r="J1069">
            <v>0</v>
          </cell>
          <cell r="K1069">
            <v>0</v>
          </cell>
          <cell r="L1069" t="str">
            <v>M</v>
          </cell>
          <cell r="M1069">
            <v>105.73</v>
          </cell>
        </row>
        <row r="1070">
          <cell r="A1070" t="str">
            <v>11.05.07</v>
          </cell>
          <cell r="B1070" t="str">
            <v>SUDECAP</v>
          </cell>
          <cell r="C1070" t="str">
            <v>D= 2 1/2"</v>
          </cell>
          <cell r="D1070">
            <v>0</v>
          </cell>
          <cell r="E1070">
            <v>0</v>
          </cell>
          <cell r="F1070">
            <v>0</v>
          </cell>
          <cell r="G1070">
            <v>0</v>
          </cell>
          <cell r="H1070">
            <v>0</v>
          </cell>
          <cell r="I1070">
            <v>0</v>
          </cell>
          <cell r="J1070">
            <v>0</v>
          </cell>
          <cell r="K1070">
            <v>0</v>
          </cell>
          <cell r="L1070" t="str">
            <v>M</v>
          </cell>
          <cell r="M1070">
            <v>109.22</v>
          </cell>
        </row>
        <row r="1071">
          <cell r="A1071" t="str">
            <v>11.05.08</v>
          </cell>
          <cell r="B1071" t="str">
            <v>SUDECAP</v>
          </cell>
          <cell r="C1071" t="str">
            <v>D= 3"</v>
          </cell>
          <cell r="D1071">
            <v>0</v>
          </cell>
          <cell r="E1071">
            <v>0</v>
          </cell>
          <cell r="F1071">
            <v>0</v>
          </cell>
          <cell r="G1071">
            <v>0</v>
          </cell>
          <cell r="H1071">
            <v>0</v>
          </cell>
          <cell r="I1071">
            <v>0</v>
          </cell>
          <cell r="J1071">
            <v>0</v>
          </cell>
          <cell r="K1071">
            <v>0</v>
          </cell>
          <cell r="L1071" t="str">
            <v>M</v>
          </cell>
          <cell r="M1071">
            <v>173.87</v>
          </cell>
        </row>
        <row r="1072">
          <cell r="A1072" t="str">
            <v>11.11</v>
          </cell>
          <cell r="B1072" t="str">
            <v>SUDECAP</v>
          </cell>
          <cell r="C1072" t="str">
            <v>ELETROCALHA</v>
          </cell>
          <cell r="D1072">
            <v>0</v>
          </cell>
          <cell r="E1072">
            <v>0</v>
          </cell>
          <cell r="F1072">
            <v>0</v>
          </cell>
          <cell r="G1072">
            <v>0</v>
          </cell>
          <cell r="H1072">
            <v>0</v>
          </cell>
          <cell r="I1072">
            <v>0</v>
          </cell>
          <cell r="J1072">
            <v>0</v>
          </cell>
          <cell r="K1072">
            <v>0</v>
          </cell>
          <cell r="L1072">
            <v>0</v>
          </cell>
          <cell r="M1072">
            <v>0</v>
          </cell>
        </row>
        <row r="1073">
          <cell r="A1073" t="str">
            <v>11.11.01</v>
          </cell>
          <cell r="B1073" t="str">
            <v>SUDECAP</v>
          </cell>
          <cell r="C1073" t="str">
            <v>ELETROCALHA PERFURADA CH. 24 C/TAMPA - 100X50 MM</v>
          </cell>
          <cell r="D1073">
            <v>0</v>
          </cell>
          <cell r="E1073">
            <v>0</v>
          </cell>
          <cell r="F1073">
            <v>0</v>
          </cell>
          <cell r="G1073">
            <v>0</v>
          </cell>
          <cell r="H1073">
            <v>0</v>
          </cell>
          <cell r="I1073">
            <v>0</v>
          </cell>
          <cell r="J1073">
            <v>0</v>
          </cell>
          <cell r="K1073">
            <v>0</v>
          </cell>
          <cell r="L1073" t="str">
            <v>M</v>
          </cell>
          <cell r="M1073">
            <v>34.549999999999997</v>
          </cell>
        </row>
        <row r="1074">
          <cell r="A1074" t="str">
            <v>11.11.02</v>
          </cell>
          <cell r="B1074" t="str">
            <v>SUDECAP</v>
          </cell>
          <cell r="C1074" t="str">
            <v>ELETROCALHA PERFURADA CH. 24 C/ TAMPA - 100X75 MM</v>
          </cell>
          <cell r="D1074">
            <v>0</v>
          </cell>
          <cell r="E1074">
            <v>0</v>
          </cell>
          <cell r="F1074">
            <v>0</v>
          </cell>
          <cell r="G1074">
            <v>0</v>
          </cell>
          <cell r="H1074">
            <v>0</v>
          </cell>
          <cell r="I1074">
            <v>0</v>
          </cell>
          <cell r="J1074">
            <v>0</v>
          </cell>
          <cell r="K1074">
            <v>0</v>
          </cell>
          <cell r="L1074" t="str">
            <v>M</v>
          </cell>
          <cell r="M1074">
            <v>46.01</v>
          </cell>
        </row>
        <row r="1075">
          <cell r="A1075" t="str">
            <v>11.11.03</v>
          </cell>
          <cell r="B1075" t="str">
            <v>SUDECAP</v>
          </cell>
          <cell r="C1075" t="str">
            <v>ELETROCALHA PERFURADA CH. 24 C/ TAMPA - 100X100 MM</v>
          </cell>
          <cell r="D1075">
            <v>0</v>
          </cell>
          <cell r="E1075">
            <v>0</v>
          </cell>
          <cell r="F1075">
            <v>0</v>
          </cell>
          <cell r="G1075">
            <v>0</v>
          </cell>
          <cell r="H1075">
            <v>0</v>
          </cell>
          <cell r="I1075">
            <v>0</v>
          </cell>
          <cell r="J1075">
            <v>0</v>
          </cell>
          <cell r="K1075">
            <v>0</v>
          </cell>
          <cell r="L1075" t="str">
            <v>M</v>
          </cell>
          <cell r="M1075">
            <v>53.07</v>
          </cell>
        </row>
        <row r="1076">
          <cell r="A1076" t="str">
            <v>11.11.04</v>
          </cell>
          <cell r="B1076" t="str">
            <v>SUDECAP</v>
          </cell>
          <cell r="C1076" t="str">
            <v>ELETROCALHA PERFURADA CH. 24 C/ TAMPA - 150X50 MM</v>
          </cell>
          <cell r="D1076">
            <v>0</v>
          </cell>
          <cell r="E1076">
            <v>0</v>
          </cell>
          <cell r="F1076">
            <v>0</v>
          </cell>
          <cell r="G1076">
            <v>0</v>
          </cell>
          <cell r="H1076">
            <v>0</v>
          </cell>
          <cell r="I1076">
            <v>0</v>
          </cell>
          <cell r="J1076">
            <v>0</v>
          </cell>
          <cell r="K1076">
            <v>0</v>
          </cell>
          <cell r="L1076" t="str">
            <v>M</v>
          </cell>
          <cell r="M1076">
            <v>50.01</v>
          </cell>
        </row>
        <row r="1077">
          <cell r="A1077" t="str">
            <v>11.11.05</v>
          </cell>
          <cell r="B1077" t="str">
            <v>SUDECAP</v>
          </cell>
          <cell r="C1077" t="str">
            <v>ELETROCALHA PERFURADA CH. 24 C/ TAMPA - 200X100 MM</v>
          </cell>
          <cell r="D1077">
            <v>0</v>
          </cell>
          <cell r="E1077">
            <v>0</v>
          </cell>
          <cell r="F1077">
            <v>0</v>
          </cell>
          <cell r="G1077">
            <v>0</v>
          </cell>
          <cell r="H1077">
            <v>0</v>
          </cell>
          <cell r="I1077">
            <v>0</v>
          </cell>
          <cell r="J1077">
            <v>0</v>
          </cell>
          <cell r="K1077">
            <v>0</v>
          </cell>
          <cell r="L1077" t="str">
            <v>M</v>
          </cell>
          <cell r="M1077">
            <v>69</v>
          </cell>
        </row>
        <row r="1078">
          <cell r="A1078" t="str">
            <v>11.11.06</v>
          </cell>
          <cell r="B1078" t="str">
            <v>SUDECAP</v>
          </cell>
          <cell r="C1078" t="str">
            <v>ELETROCALHA PERFURADA CH. 20 C/ TAMPA - 400X100 MM</v>
          </cell>
          <cell r="D1078">
            <v>0</v>
          </cell>
          <cell r="E1078">
            <v>0</v>
          </cell>
          <cell r="F1078">
            <v>0</v>
          </cell>
          <cell r="G1078">
            <v>0</v>
          </cell>
          <cell r="H1078">
            <v>0</v>
          </cell>
          <cell r="I1078">
            <v>0</v>
          </cell>
          <cell r="J1078">
            <v>0</v>
          </cell>
          <cell r="K1078">
            <v>0</v>
          </cell>
          <cell r="L1078" t="str">
            <v>M</v>
          </cell>
          <cell r="M1078">
            <v>143.24</v>
          </cell>
        </row>
        <row r="1079">
          <cell r="A1079" t="str">
            <v>11.11.10</v>
          </cell>
          <cell r="B1079" t="str">
            <v>SUDECAP</v>
          </cell>
          <cell r="C1079" t="str">
            <v>SUPORTE VERTICAL P /ELETROCALHA 100X50 MM</v>
          </cell>
          <cell r="D1079">
            <v>0</v>
          </cell>
          <cell r="E1079">
            <v>0</v>
          </cell>
          <cell r="F1079">
            <v>0</v>
          </cell>
          <cell r="G1079">
            <v>0</v>
          </cell>
          <cell r="H1079">
            <v>0</v>
          </cell>
          <cell r="I1079">
            <v>0</v>
          </cell>
          <cell r="J1079">
            <v>0</v>
          </cell>
          <cell r="K1079">
            <v>0</v>
          </cell>
          <cell r="L1079" t="str">
            <v>UN</v>
          </cell>
          <cell r="M1079">
            <v>7.16</v>
          </cell>
        </row>
        <row r="1080">
          <cell r="A1080" t="str">
            <v>11.11.11</v>
          </cell>
          <cell r="B1080" t="str">
            <v>SUDECAP</v>
          </cell>
          <cell r="C1080" t="str">
            <v>SUPORTE VERTICAL P/ ELETROCALHA 100X75 MM</v>
          </cell>
          <cell r="D1080">
            <v>0</v>
          </cell>
          <cell r="E1080">
            <v>0</v>
          </cell>
          <cell r="F1080">
            <v>0</v>
          </cell>
          <cell r="G1080">
            <v>0</v>
          </cell>
          <cell r="H1080">
            <v>0</v>
          </cell>
          <cell r="I1080">
            <v>0</v>
          </cell>
          <cell r="J1080">
            <v>0</v>
          </cell>
          <cell r="K1080">
            <v>0</v>
          </cell>
          <cell r="L1080" t="str">
            <v>UN</v>
          </cell>
          <cell r="M1080">
            <v>8.2899999999999991</v>
          </cell>
        </row>
        <row r="1081">
          <cell r="A1081" t="str">
            <v>11.11.12</v>
          </cell>
          <cell r="B1081" t="str">
            <v>SUDECAP</v>
          </cell>
          <cell r="C1081" t="str">
            <v>SUPORTE VERTICAL P/ELETROCALHA 150X75 MM</v>
          </cell>
          <cell r="D1081">
            <v>0</v>
          </cell>
          <cell r="E1081">
            <v>0</v>
          </cell>
          <cell r="F1081">
            <v>0</v>
          </cell>
          <cell r="G1081">
            <v>0</v>
          </cell>
          <cell r="H1081">
            <v>0</v>
          </cell>
          <cell r="I1081">
            <v>0</v>
          </cell>
          <cell r="J1081">
            <v>0</v>
          </cell>
          <cell r="K1081">
            <v>0</v>
          </cell>
          <cell r="L1081" t="str">
            <v>UN</v>
          </cell>
          <cell r="M1081">
            <v>9.74</v>
          </cell>
        </row>
        <row r="1082">
          <cell r="A1082" t="str">
            <v>11.11.13</v>
          </cell>
          <cell r="B1082" t="str">
            <v>SUDECAP</v>
          </cell>
          <cell r="C1082" t="str">
            <v xml:space="preserve">SUPORTE VERTICAL P/ELETROCALHA 200X100 MM </v>
          </cell>
          <cell r="D1082">
            <v>0</v>
          </cell>
          <cell r="E1082">
            <v>0</v>
          </cell>
          <cell r="F1082">
            <v>0</v>
          </cell>
          <cell r="G1082">
            <v>0</v>
          </cell>
          <cell r="H1082">
            <v>0</v>
          </cell>
          <cell r="I1082">
            <v>0</v>
          </cell>
          <cell r="J1082">
            <v>0</v>
          </cell>
          <cell r="K1082">
            <v>0</v>
          </cell>
          <cell r="L1082" t="str">
            <v>UN</v>
          </cell>
          <cell r="M1082">
            <v>11.6</v>
          </cell>
        </row>
        <row r="1083">
          <cell r="A1083" t="str">
            <v>11.11.16</v>
          </cell>
          <cell r="B1083" t="str">
            <v>SUDECAP</v>
          </cell>
          <cell r="C1083" t="str">
            <v>MÃO FRANCESA SIMPLES 100MM P/ ELETROCALHA</v>
          </cell>
          <cell r="D1083">
            <v>0</v>
          </cell>
          <cell r="E1083">
            <v>0</v>
          </cell>
          <cell r="F1083">
            <v>0</v>
          </cell>
          <cell r="G1083">
            <v>0</v>
          </cell>
          <cell r="H1083">
            <v>0</v>
          </cell>
          <cell r="I1083">
            <v>0</v>
          </cell>
          <cell r="J1083">
            <v>0</v>
          </cell>
          <cell r="K1083">
            <v>0</v>
          </cell>
          <cell r="L1083" t="str">
            <v>UN</v>
          </cell>
          <cell r="M1083">
            <v>13.26</v>
          </cell>
        </row>
        <row r="1084">
          <cell r="A1084" t="str">
            <v>11.11.17</v>
          </cell>
          <cell r="B1084" t="str">
            <v>SUDECAP</v>
          </cell>
          <cell r="C1084" t="str">
            <v>MÃO FRANCESA SIMPLES 200MM P/ ELETROCALHA</v>
          </cell>
          <cell r="D1084">
            <v>0</v>
          </cell>
          <cell r="E1084">
            <v>0</v>
          </cell>
          <cell r="F1084">
            <v>0</v>
          </cell>
          <cell r="G1084">
            <v>0</v>
          </cell>
          <cell r="H1084">
            <v>0</v>
          </cell>
          <cell r="I1084">
            <v>0</v>
          </cell>
          <cell r="J1084">
            <v>0</v>
          </cell>
          <cell r="K1084">
            <v>0</v>
          </cell>
          <cell r="L1084" t="str">
            <v>UN</v>
          </cell>
          <cell r="M1084">
            <v>15.51</v>
          </cell>
        </row>
        <row r="1085">
          <cell r="A1085" t="str">
            <v>11.11.18</v>
          </cell>
          <cell r="B1085" t="str">
            <v>SUDECAP</v>
          </cell>
          <cell r="C1085" t="str">
            <v>MÃO FRANCESA SIMPLES 400MM P/ ELETROCALHA</v>
          </cell>
          <cell r="D1085">
            <v>0</v>
          </cell>
          <cell r="E1085">
            <v>0</v>
          </cell>
          <cell r="F1085">
            <v>0</v>
          </cell>
          <cell r="G1085">
            <v>0</v>
          </cell>
          <cell r="H1085">
            <v>0</v>
          </cell>
          <cell r="I1085">
            <v>0</v>
          </cell>
          <cell r="J1085">
            <v>0</v>
          </cell>
          <cell r="K1085">
            <v>0</v>
          </cell>
          <cell r="L1085" t="str">
            <v>UN</v>
          </cell>
          <cell r="M1085">
            <v>23.76</v>
          </cell>
        </row>
        <row r="1086">
          <cell r="A1086" t="str">
            <v>11.11.19</v>
          </cell>
          <cell r="B1086" t="str">
            <v>SUDECAP</v>
          </cell>
          <cell r="C1086" t="str">
            <v>VERGALHÃO DE AÇO ROSCA TOTAL D=1/4" L=3000MM</v>
          </cell>
          <cell r="D1086">
            <v>0</v>
          </cell>
          <cell r="E1086">
            <v>0</v>
          </cell>
          <cell r="F1086">
            <v>0</v>
          </cell>
          <cell r="G1086">
            <v>0</v>
          </cell>
          <cell r="H1086">
            <v>0</v>
          </cell>
          <cell r="I1086">
            <v>0</v>
          </cell>
          <cell r="J1086">
            <v>0</v>
          </cell>
          <cell r="K1086">
            <v>0</v>
          </cell>
          <cell r="L1086" t="str">
            <v>M</v>
          </cell>
          <cell r="M1086">
            <v>5.42</v>
          </cell>
        </row>
        <row r="1087">
          <cell r="A1087" t="str">
            <v>11.11.20</v>
          </cell>
          <cell r="B1087" t="str">
            <v>SUDECAP</v>
          </cell>
          <cell r="C1087" t="str">
            <v>CURVA HORIZ. 90°  C/  TAMPA P/  ELETROCALHA  100X50 MM</v>
          </cell>
          <cell r="D1087">
            <v>0</v>
          </cell>
          <cell r="E1087">
            <v>0</v>
          </cell>
          <cell r="F1087">
            <v>0</v>
          </cell>
          <cell r="G1087">
            <v>0</v>
          </cell>
          <cell r="H1087">
            <v>0</v>
          </cell>
          <cell r="I1087">
            <v>0</v>
          </cell>
          <cell r="J1087">
            <v>0</v>
          </cell>
          <cell r="K1087">
            <v>0</v>
          </cell>
          <cell r="L1087" t="str">
            <v>UN</v>
          </cell>
          <cell r="M1087">
            <v>28.1</v>
          </cell>
        </row>
        <row r="1088">
          <cell r="A1088" t="str">
            <v>11.11.21</v>
          </cell>
          <cell r="B1088" t="str">
            <v>SUDECAP</v>
          </cell>
          <cell r="C1088" t="str">
            <v>CURVA HORIZ. 90°  C/ TAMPA P/ ELETROCALHA 100X75 MM</v>
          </cell>
          <cell r="D1088">
            <v>0</v>
          </cell>
          <cell r="E1088">
            <v>0</v>
          </cell>
          <cell r="F1088">
            <v>0</v>
          </cell>
          <cell r="G1088">
            <v>0</v>
          </cell>
          <cell r="H1088">
            <v>0</v>
          </cell>
          <cell r="I1088">
            <v>0</v>
          </cell>
          <cell r="J1088">
            <v>0</v>
          </cell>
          <cell r="K1088">
            <v>0</v>
          </cell>
          <cell r="L1088" t="str">
            <v>UN</v>
          </cell>
          <cell r="M1088">
            <v>29.84</v>
          </cell>
        </row>
        <row r="1089">
          <cell r="A1089" t="str">
            <v>11.11.22</v>
          </cell>
          <cell r="B1089" t="str">
            <v>SUDECAP</v>
          </cell>
          <cell r="C1089" t="str">
            <v>CURVA HORIZ. 90°  C/ TAMPA P/ ELETROCALHA  100X100 MM</v>
          </cell>
          <cell r="D1089">
            <v>0</v>
          </cell>
          <cell r="E1089">
            <v>0</v>
          </cell>
          <cell r="F1089">
            <v>0</v>
          </cell>
          <cell r="G1089">
            <v>0</v>
          </cell>
          <cell r="H1089">
            <v>0</v>
          </cell>
          <cell r="I1089">
            <v>0</v>
          </cell>
          <cell r="J1089">
            <v>0</v>
          </cell>
          <cell r="K1089">
            <v>0</v>
          </cell>
          <cell r="L1089" t="str">
            <v>UN</v>
          </cell>
          <cell r="M1089">
            <v>32.28</v>
          </cell>
        </row>
        <row r="1090">
          <cell r="A1090" t="str">
            <v>11.11.23</v>
          </cell>
          <cell r="B1090" t="str">
            <v>SUDECAP</v>
          </cell>
          <cell r="C1090" t="str">
            <v>CURVA HORIZ. 90°  C/ TAMPA P/ ELETROCALHA  150X50 MM</v>
          </cell>
          <cell r="D1090">
            <v>0</v>
          </cell>
          <cell r="E1090">
            <v>0</v>
          </cell>
          <cell r="F1090">
            <v>0</v>
          </cell>
          <cell r="G1090">
            <v>0</v>
          </cell>
          <cell r="H1090">
            <v>0</v>
          </cell>
          <cell r="I1090">
            <v>0</v>
          </cell>
          <cell r="J1090">
            <v>0</v>
          </cell>
          <cell r="K1090">
            <v>0</v>
          </cell>
          <cell r="L1090" t="str">
            <v>UN</v>
          </cell>
          <cell r="M1090">
            <v>37.85</v>
          </cell>
        </row>
        <row r="1091">
          <cell r="A1091" t="str">
            <v>11.11.24</v>
          </cell>
          <cell r="B1091" t="str">
            <v>SUDECAP</v>
          </cell>
          <cell r="C1091" t="str">
            <v>CURVA HORIZ.  90° C/ TAMPA  P/ ELETROCALHA 200X100MM</v>
          </cell>
          <cell r="D1091">
            <v>0</v>
          </cell>
          <cell r="E1091">
            <v>0</v>
          </cell>
          <cell r="F1091">
            <v>0</v>
          </cell>
          <cell r="G1091">
            <v>0</v>
          </cell>
          <cell r="H1091">
            <v>0</v>
          </cell>
          <cell r="I1091">
            <v>0</v>
          </cell>
          <cell r="J1091">
            <v>0</v>
          </cell>
          <cell r="K1091">
            <v>0</v>
          </cell>
          <cell r="L1091" t="str">
            <v>UN</v>
          </cell>
          <cell r="M1091">
            <v>61.28</v>
          </cell>
        </row>
        <row r="1092">
          <cell r="A1092" t="str">
            <v>11.11.25</v>
          </cell>
          <cell r="B1092" t="str">
            <v>SUDECAP</v>
          </cell>
          <cell r="C1092" t="str">
            <v>CURVA HORIZ. 90° C/ TAMPA P/ ELETROCALHA  400X100 MM</v>
          </cell>
          <cell r="D1092">
            <v>0</v>
          </cell>
          <cell r="E1092">
            <v>0</v>
          </cell>
          <cell r="F1092">
            <v>0</v>
          </cell>
          <cell r="G1092">
            <v>0</v>
          </cell>
          <cell r="H1092">
            <v>0</v>
          </cell>
          <cell r="I1092">
            <v>0</v>
          </cell>
          <cell r="J1092">
            <v>0</v>
          </cell>
          <cell r="K1092">
            <v>0</v>
          </cell>
          <cell r="L1092" t="str">
            <v>UN</v>
          </cell>
          <cell r="M1092">
            <v>134.82</v>
          </cell>
        </row>
        <row r="1093">
          <cell r="A1093" t="str">
            <v>11.11.30</v>
          </cell>
          <cell r="B1093" t="str">
            <v>SUDECAP</v>
          </cell>
          <cell r="C1093" t="str">
            <v>CURVA VERT. MULTI FUNÇÃO 45°/90°  P/ ELETR. 100X50 MM</v>
          </cell>
          <cell r="D1093">
            <v>0</v>
          </cell>
          <cell r="E1093">
            <v>0</v>
          </cell>
          <cell r="F1093">
            <v>0</v>
          </cell>
          <cell r="G1093">
            <v>0</v>
          </cell>
          <cell r="H1093">
            <v>0</v>
          </cell>
          <cell r="I1093">
            <v>0</v>
          </cell>
          <cell r="J1093">
            <v>0</v>
          </cell>
          <cell r="K1093">
            <v>0</v>
          </cell>
          <cell r="L1093" t="str">
            <v>UN</v>
          </cell>
          <cell r="M1093">
            <v>35.5</v>
          </cell>
        </row>
        <row r="1094">
          <cell r="A1094" t="str">
            <v>11.11.31</v>
          </cell>
          <cell r="B1094" t="str">
            <v>SUDECAP</v>
          </cell>
          <cell r="C1094" t="str">
            <v>CURVA VERT. MULTI FUNÇÃO 45°/ 90°  P/ ELETR. 100X75 MM</v>
          </cell>
          <cell r="D1094">
            <v>0</v>
          </cell>
          <cell r="E1094">
            <v>0</v>
          </cell>
          <cell r="F1094">
            <v>0</v>
          </cell>
          <cell r="G1094">
            <v>0</v>
          </cell>
          <cell r="H1094">
            <v>0</v>
          </cell>
          <cell r="I1094">
            <v>0</v>
          </cell>
          <cell r="J1094">
            <v>0</v>
          </cell>
          <cell r="K1094">
            <v>0</v>
          </cell>
          <cell r="L1094" t="str">
            <v>UN</v>
          </cell>
          <cell r="M1094">
            <v>25.27</v>
          </cell>
        </row>
        <row r="1095">
          <cell r="A1095" t="str">
            <v>11.11.32</v>
          </cell>
          <cell r="B1095" t="str">
            <v>SUDECAP</v>
          </cell>
          <cell r="C1095" t="str">
            <v>CURVA VERT. MULTI FUNÇÃO 45°/ 90°  P/ ELETR. 100X100MM</v>
          </cell>
          <cell r="D1095">
            <v>0</v>
          </cell>
          <cell r="E1095">
            <v>0</v>
          </cell>
          <cell r="F1095">
            <v>0</v>
          </cell>
          <cell r="G1095">
            <v>0</v>
          </cell>
          <cell r="H1095">
            <v>0</v>
          </cell>
          <cell r="I1095">
            <v>0</v>
          </cell>
          <cell r="J1095">
            <v>0</v>
          </cell>
          <cell r="K1095">
            <v>0</v>
          </cell>
          <cell r="L1095" t="str">
            <v>UN</v>
          </cell>
          <cell r="M1095">
            <v>40.07</v>
          </cell>
        </row>
        <row r="1096">
          <cell r="A1096" t="str">
            <v>11.11.33</v>
          </cell>
          <cell r="B1096" t="str">
            <v>SUDECAP</v>
          </cell>
          <cell r="C1096" t="str">
            <v>CURVA VERT. MULTI FUNÇÃO 45°/ 90°  P/ ELETR. 150X50 MM</v>
          </cell>
          <cell r="D1096">
            <v>0</v>
          </cell>
          <cell r="E1096">
            <v>0</v>
          </cell>
          <cell r="F1096">
            <v>0</v>
          </cell>
          <cell r="G1096">
            <v>0</v>
          </cell>
          <cell r="H1096">
            <v>0</v>
          </cell>
          <cell r="I1096">
            <v>0</v>
          </cell>
          <cell r="J1096">
            <v>0</v>
          </cell>
          <cell r="K1096">
            <v>0</v>
          </cell>
          <cell r="L1096" t="str">
            <v>UN</v>
          </cell>
          <cell r="M1096">
            <v>46.47</v>
          </cell>
        </row>
        <row r="1097">
          <cell r="A1097" t="str">
            <v>11.11.34</v>
          </cell>
          <cell r="B1097" t="str">
            <v>SUDECAP</v>
          </cell>
          <cell r="C1097" t="str">
            <v>CURVA VERT. MULTI FUNÇÃO 45°/ 90°  P/ ELETR. 200X100 MM</v>
          </cell>
          <cell r="D1097">
            <v>0</v>
          </cell>
          <cell r="E1097">
            <v>0</v>
          </cell>
          <cell r="F1097">
            <v>0</v>
          </cell>
          <cell r="G1097">
            <v>0</v>
          </cell>
          <cell r="H1097">
            <v>0</v>
          </cell>
          <cell r="I1097">
            <v>0</v>
          </cell>
          <cell r="J1097">
            <v>0</v>
          </cell>
          <cell r="K1097">
            <v>0</v>
          </cell>
          <cell r="L1097" t="str">
            <v>UN</v>
          </cell>
          <cell r="M1097">
            <v>80.099999999999994</v>
          </cell>
        </row>
        <row r="1098">
          <cell r="A1098" t="str">
            <v>11.11.35</v>
          </cell>
          <cell r="B1098" t="str">
            <v>SUDECAP</v>
          </cell>
          <cell r="C1098" t="str">
            <v>CURVA VERT. MULTI FUNÇÃO 45°/ 90°  P/ ELETR. 400X100 MM</v>
          </cell>
          <cell r="D1098">
            <v>0</v>
          </cell>
          <cell r="E1098">
            <v>0</v>
          </cell>
          <cell r="F1098">
            <v>0</v>
          </cell>
          <cell r="G1098">
            <v>0</v>
          </cell>
          <cell r="H1098">
            <v>0</v>
          </cell>
          <cell r="I1098">
            <v>0</v>
          </cell>
          <cell r="J1098">
            <v>0</v>
          </cell>
          <cell r="K1098">
            <v>0</v>
          </cell>
          <cell r="L1098" t="str">
            <v>UN</v>
          </cell>
          <cell r="M1098">
            <v>109.59</v>
          </cell>
        </row>
        <row r="1099">
          <cell r="A1099" t="str">
            <v>11.11.40</v>
          </cell>
          <cell r="B1099" t="str">
            <v>SUDECAP</v>
          </cell>
          <cell r="C1099" t="str">
            <v xml:space="preserve">DERIVAÇÃO  "T" HORIZ. 90°  P/ ELETR. 100X50 MM </v>
          </cell>
          <cell r="D1099">
            <v>0</v>
          </cell>
          <cell r="E1099">
            <v>0</v>
          </cell>
          <cell r="F1099">
            <v>0</v>
          </cell>
          <cell r="G1099">
            <v>0</v>
          </cell>
          <cell r="H1099">
            <v>0</v>
          </cell>
          <cell r="I1099">
            <v>0</v>
          </cell>
          <cell r="J1099">
            <v>0</v>
          </cell>
          <cell r="K1099">
            <v>0</v>
          </cell>
          <cell r="L1099" t="str">
            <v>UN</v>
          </cell>
          <cell r="M1099">
            <v>48.07</v>
          </cell>
        </row>
        <row r="1100">
          <cell r="A1100" t="str">
            <v>11.11.41</v>
          </cell>
          <cell r="B1100" t="str">
            <v>SUDECAP</v>
          </cell>
          <cell r="C1100" t="str">
            <v xml:space="preserve">DERIVAÇÃO  "T" HORIZ. 90°  P/ ELETR. 100X75 MM </v>
          </cell>
          <cell r="D1100">
            <v>0</v>
          </cell>
          <cell r="E1100">
            <v>0</v>
          </cell>
          <cell r="F1100">
            <v>0</v>
          </cell>
          <cell r="G1100">
            <v>0</v>
          </cell>
          <cell r="H1100">
            <v>0</v>
          </cell>
          <cell r="I1100">
            <v>0</v>
          </cell>
          <cell r="J1100">
            <v>0</v>
          </cell>
          <cell r="K1100">
            <v>0</v>
          </cell>
          <cell r="L1100" t="str">
            <v>UN</v>
          </cell>
          <cell r="M1100">
            <v>62.32</v>
          </cell>
        </row>
        <row r="1101">
          <cell r="A1101" t="str">
            <v>11.11.42</v>
          </cell>
          <cell r="B1101" t="str">
            <v>SUDECAP</v>
          </cell>
          <cell r="C1101" t="str">
            <v xml:space="preserve">DERIVAÇÃO  "T" HORIZ. 90°  P/ ELETR. 100X100 MM </v>
          </cell>
          <cell r="D1101">
            <v>0</v>
          </cell>
          <cell r="E1101">
            <v>0</v>
          </cell>
          <cell r="F1101">
            <v>0</v>
          </cell>
          <cell r="G1101">
            <v>0</v>
          </cell>
          <cell r="H1101">
            <v>0</v>
          </cell>
          <cell r="I1101">
            <v>0</v>
          </cell>
          <cell r="J1101">
            <v>0</v>
          </cell>
          <cell r="K1101">
            <v>0</v>
          </cell>
          <cell r="L1101" t="str">
            <v>UN</v>
          </cell>
          <cell r="M1101">
            <v>65.709999999999994</v>
          </cell>
        </row>
        <row r="1102">
          <cell r="A1102" t="str">
            <v>11.11.43</v>
          </cell>
          <cell r="B1102" t="str">
            <v>SUDECAP</v>
          </cell>
          <cell r="C1102" t="str">
            <v xml:space="preserve">DERIVAÇÃO  "T" HORIZ. 90°  P/ ELETR. 150X50 MM </v>
          </cell>
          <cell r="D1102">
            <v>0</v>
          </cell>
          <cell r="E1102">
            <v>0</v>
          </cell>
          <cell r="F1102">
            <v>0</v>
          </cell>
          <cell r="G1102">
            <v>0</v>
          </cell>
          <cell r="H1102">
            <v>0</v>
          </cell>
          <cell r="I1102">
            <v>0</v>
          </cell>
          <cell r="J1102">
            <v>0</v>
          </cell>
          <cell r="K1102">
            <v>0</v>
          </cell>
          <cell r="L1102" t="str">
            <v>UN</v>
          </cell>
          <cell r="M1102">
            <v>70.39</v>
          </cell>
        </row>
        <row r="1103">
          <cell r="A1103" t="str">
            <v>11.11.44</v>
          </cell>
          <cell r="B1103" t="str">
            <v>SUDECAP</v>
          </cell>
          <cell r="C1103" t="str">
            <v xml:space="preserve">DERIVAÇÃO  "T" HORIZ. 90°  P/ ELETR. 200X100 MM </v>
          </cell>
          <cell r="D1103">
            <v>0</v>
          </cell>
          <cell r="E1103">
            <v>0</v>
          </cell>
          <cell r="F1103">
            <v>0</v>
          </cell>
          <cell r="G1103">
            <v>0</v>
          </cell>
          <cell r="H1103">
            <v>0</v>
          </cell>
          <cell r="I1103">
            <v>0</v>
          </cell>
          <cell r="J1103">
            <v>0</v>
          </cell>
          <cell r="K1103">
            <v>0</v>
          </cell>
          <cell r="L1103" t="str">
            <v>UN</v>
          </cell>
          <cell r="M1103">
            <v>101.57</v>
          </cell>
        </row>
        <row r="1104">
          <cell r="A1104" t="str">
            <v>11.11.45</v>
          </cell>
          <cell r="B1104" t="str">
            <v>SUDECAP</v>
          </cell>
          <cell r="C1104" t="str">
            <v xml:space="preserve">DERIVAÇÃO  "T" HORIZ. 90°  P/ ELETR. 400X100 MM </v>
          </cell>
          <cell r="D1104">
            <v>0</v>
          </cell>
          <cell r="E1104">
            <v>0</v>
          </cell>
          <cell r="F1104">
            <v>0</v>
          </cell>
          <cell r="G1104">
            <v>0</v>
          </cell>
          <cell r="H1104">
            <v>0</v>
          </cell>
          <cell r="I1104">
            <v>0</v>
          </cell>
          <cell r="J1104">
            <v>0</v>
          </cell>
          <cell r="K1104">
            <v>0</v>
          </cell>
          <cell r="L1104" t="str">
            <v>UN</v>
          </cell>
          <cell r="M1104">
            <v>182.79</v>
          </cell>
        </row>
        <row r="1105">
          <cell r="A1105" t="str">
            <v>11.11.50</v>
          </cell>
          <cell r="B1105" t="str">
            <v>SUDECAP</v>
          </cell>
          <cell r="C1105" t="str">
            <v>FLANGE DE ACABAMENTO   P/ ELETR. 100X50 MM</v>
          </cell>
          <cell r="D1105">
            <v>0</v>
          </cell>
          <cell r="E1105">
            <v>0</v>
          </cell>
          <cell r="F1105">
            <v>0</v>
          </cell>
          <cell r="G1105">
            <v>0</v>
          </cell>
          <cell r="H1105">
            <v>0</v>
          </cell>
          <cell r="I1105">
            <v>0</v>
          </cell>
          <cell r="J1105">
            <v>0</v>
          </cell>
          <cell r="K1105">
            <v>0</v>
          </cell>
          <cell r="L1105" t="str">
            <v>UN</v>
          </cell>
          <cell r="M1105">
            <v>10.68</v>
          </cell>
        </row>
        <row r="1106">
          <cell r="A1106" t="str">
            <v>11.11.51</v>
          </cell>
          <cell r="B1106" t="str">
            <v>SUDECAP</v>
          </cell>
          <cell r="C1106" t="str">
            <v>FLANGE DE ACABAMENTO P/ ELETR. 100X75 MM</v>
          </cell>
          <cell r="D1106">
            <v>0</v>
          </cell>
          <cell r="E1106">
            <v>0</v>
          </cell>
          <cell r="F1106">
            <v>0</v>
          </cell>
          <cell r="G1106">
            <v>0</v>
          </cell>
          <cell r="H1106">
            <v>0</v>
          </cell>
          <cell r="I1106">
            <v>0</v>
          </cell>
          <cell r="J1106">
            <v>0</v>
          </cell>
          <cell r="K1106">
            <v>0</v>
          </cell>
          <cell r="L1106" t="str">
            <v>UN</v>
          </cell>
          <cell r="M1106">
            <v>12.72</v>
          </cell>
        </row>
        <row r="1107">
          <cell r="A1107" t="str">
            <v>11.11.52</v>
          </cell>
          <cell r="B1107" t="str">
            <v>SUDECAP</v>
          </cell>
          <cell r="C1107" t="str">
            <v>FLANGE DE ACABAMENTO P/ ELETR. 100X100 MM</v>
          </cell>
          <cell r="D1107">
            <v>0</v>
          </cell>
          <cell r="E1107">
            <v>0</v>
          </cell>
          <cell r="F1107">
            <v>0</v>
          </cell>
          <cell r="G1107">
            <v>0</v>
          </cell>
          <cell r="H1107">
            <v>0</v>
          </cell>
          <cell r="I1107">
            <v>0</v>
          </cell>
          <cell r="J1107">
            <v>0</v>
          </cell>
          <cell r="K1107">
            <v>0</v>
          </cell>
          <cell r="L1107" t="str">
            <v>UN</v>
          </cell>
          <cell r="M1107">
            <v>13.27</v>
          </cell>
        </row>
        <row r="1108">
          <cell r="A1108" t="str">
            <v>11.11.53</v>
          </cell>
          <cell r="B1108" t="str">
            <v>SUDECAP</v>
          </cell>
          <cell r="C1108" t="str">
            <v>FLANGE DE ACABAMENTO P/ ELETR. 150X50 MM</v>
          </cell>
          <cell r="D1108">
            <v>0</v>
          </cell>
          <cell r="E1108">
            <v>0</v>
          </cell>
          <cell r="F1108">
            <v>0</v>
          </cell>
          <cell r="G1108">
            <v>0</v>
          </cell>
          <cell r="H1108">
            <v>0</v>
          </cell>
          <cell r="I1108">
            <v>0</v>
          </cell>
          <cell r="J1108">
            <v>0</v>
          </cell>
          <cell r="K1108">
            <v>0</v>
          </cell>
          <cell r="L1108" t="str">
            <v>UN</v>
          </cell>
          <cell r="M1108">
            <v>11.62</v>
          </cell>
        </row>
        <row r="1109">
          <cell r="A1109" t="str">
            <v>11.11.54</v>
          </cell>
          <cell r="B1109" t="str">
            <v>SUDECAP</v>
          </cell>
          <cell r="C1109" t="str">
            <v>FLANGE DE ACABAMENTO P/ ELETR. 200X100 MM</v>
          </cell>
          <cell r="D1109">
            <v>0</v>
          </cell>
          <cell r="E1109">
            <v>0</v>
          </cell>
          <cell r="F1109">
            <v>0</v>
          </cell>
          <cell r="G1109">
            <v>0</v>
          </cell>
          <cell r="H1109">
            <v>0</v>
          </cell>
          <cell r="I1109">
            <v>0</v>
          </cell>
          <cell r="J1109">
            <v>0</v>
          </cell>
          <cell r="K1109">
            <v>0</v>
          </cell>
          <cell r="L1109" t="str">
            <v>UN</v>
          </cell>
          <cell r="M1109">
            <v>15.77</v>
          </cell>
        </row>
        <row r="1110">
          <cell r="A1110" t="str">
            <v>11.11.55</v>
          </cell>
          <cell r="B1110" t="str">
            <v>SUDECAP</v>
          </cell>
          <cell r="C1110" t="str">
            <v>FLANGE DE ACABAMENTO P/ ELETR. 400X100 MM</v>
          </cell>
          <cell r="D1110">
            <v>0</v>
          </cell>
          <cell r="E1110">
            <v>0</v>
          </cell>
          <cell r="F1110">
            <v>0</v>
          </cell>
          <cell r="G1110">
            <v>0</v>
          </cell>
          <cell r="H1110">
            <v>0</v>
          </cell>
          <cell r="I1110">
            <v>0</v>
          </cell>
          <cell r="J1110">
            <v>0</v>
          </cell>
          <cell r="K1110">
            <v>0</v>
          </cell>
          <cell r="L1110" t="str">
            <v>UN</v>
          </cell>
          <cell r="M1110">
            <v>23.72</v>
          </cell>
        </row>
        <row r="1111">
          <cell r="A1111" t="str">
            <v>11.11.60</v>
          </cell>
          <cell r="B1111" t="str">
            <v>SUDECAP</v>
          </cell>
          <cell r="C1111" t="str">
            <v>TERMINAL PARA ELETROCALHA  100X50 MM</v>
          </cell>
          <cell r="D1111">
            <v>0</v>
          </cell>
          <cell r="E1111">
            <v>0</v>
          </cell>
          <cell r="F1111">
            <v>0</v>
          </cell>
          <cell r="G1111">
            <v>0</v>
          </cell>
          <cell r="H1111">
            <v>0</v>
          </cell>
          <cell r="I1111">
            <v>0</v>
          </cell>
          <cell r="J1111">
            <v>0</v>
          </cell>
          <cell r="K1111">
            <v>0</v>
          </cell>
          <cell r="L1111" t="str">
            <v>UN</v>
          </cell>
          <cell r="M1111">
            <v>7.58</v>
          </cell>
        </row>
        <row r="1112">
          <cell r="A1112" t="str">
            <v>11.11.61</v>
          </cell>
          <cell r="B1112" t="str">
            <v>SUDECAP</v>
          </cell>
          <cell r="C1112" t="str">
            <v>TERMINAL PARA ELETROCALHA  100X75 MM</v>
          </cell>
          <cell r="D1112">
            <v>0</v>
          </cell>
          <cell r="E1112">
            <v>0</v>
          </cell>
          <cell r="F1112">
            <v>0</v>
          </cell>
          <cell r="G1112">
            <v>0</v>
          </cell>
          <cell r="H1112">
            <v>0</v>
          </cell>
          <cell r="I1112">
            <v>0</v>
          </cell>
          <cell r="J1112">
            <v>0</v>
          </cell>
          <cell r="K1112">
            <v>0</v>
          </cell>
          <cell r="L1112" t="str">
            <v>UN</v>
          </cell>
          <cell r="M1112">
            <v>8.0399999999999991</v>
          </cell>
        </row>
        <row r="1113">
          <cell r="A1113" t="str">
            <v>11.11.62</v>
          </cell>
          <cell r="B1113" t="str">
            <v>SUDECAP</v>
          </cell>
          <cell r="C1113" t="str">
            <v>TERMINAL PARA ELETROCALHA  100X100 MM</v>
          </cell>
          <cell r="D1113">
            <v>0</v>
          </cell>
          <cell r="E1113">
            <v>0</v>
          </cell>
          <cell r="F1113">
            <v>0</v>
          </cell>
          <cell r="G1113">
            <v>0</v>
          </cell>
          <cell r="H1113">
            <v>0</v>
          </cell>
          <cell r="I1113">
            <v>0</v>
          </cell>
          <cell r="J1113">
            <v>0</v>
          </cell>
          <cell r="K1113">
            <v>0</v>
          </cell>
          <cell r="L1113" t="str">
            <v>UN</v>
          </cell>
          <cell r="M1113">
            <v>8.75</v>
          </cell>
        </row>
        <row r="1114">
          <cell r="A1114" t="str">
            <v>11.11.63</v>
          </cell>
          <cell r="B1114" t="str">
            <v>SUDECAP</v>
          </cell>
          <cell r="C1114" t="str">
            <v>TERMINAL PARA ELETROCALHA  150X50 MM</v>
          </cell>
          <cell r="D1114">
            <v>0</v>
          </cell>
          <cell r="E1114">
            <v>0</v>
          </cell>
          <cell r="F1114">
            <v>0</v>
          </cell>
          <cell r="G1114">
            <v>0</v>
          </cell>
          <cell r="H1114">
            <v>0</v>
          </cell>
          <cell r="I1114">
            <v>0</v>
          </cell>
          <cell r="J1114">
            <v>0</v>
          </cell>
          <cell r="K1114">
            <v>0</v>
          </cell>
          <cell r="L1114" t="str">
            <v>UN</v>
          </cell>
          <cell r="M1114">
            <v>8.08</v>
          </cell>
        </row>
        <row r="1115">
          <cell r="A1115" t="str">
            <v>11.11.64</v>
          </cell>
          <cell r="B1115" t="str">
            <v>SUDECAP</v>
          </cell>
          <cell r="C1115" t="str">
            <v>TERMINAL PARA ELETROCALHA 200X100 MM</v>
          </cell>
          <cell r="D1115">
            <v>0</v>
          </cell>
          <cell r="E1115">
            <v>0</v>
          </cell>
          <cell r="F1115">
            <v>0</v>
          </cell>
          <cell r="G1115">
            <v>0</v>
          </cell>
          <cell r="H1115">
            <v>0</v>
          </cell>
          <cell r="I1115">
            <v>0</v>
          </cell>
          <cell r="J1115">
            <v>0</v>
          </cell>
          <cell r="K1115">
            <v>0</v>
          </cell>
          <cell r="L1115" t="str">
            <v>UN</v>
          </cell>
          <cell r="M1115">
            <v>10.3</v>
          </cell>
        </row>
        <row r="1116">
          <cell r="A1116" t="str">
            <v>11.11.65</v>
          </cell>
          <cell r="B1116" t="str">
            <v>SUDECAP</v>
          </cell>
          <cell r="C1116" t="str">
            <v>TERMINAL PARA ELETROCALHA  400X100 MM</v>
          </cell>
          <cell r="D1116">
            <v>0</v>
          </cell>
          <cell r="E1116">
            <v>0</v>
          </cell>
          <cell r="F1116">
            <v>0</v>
          </cell>
          <cell r="G1116">
            <v>0</v>
          </cell>
          <cell r="H1116">
            <v>0</v>
          </cell>
          <cell r="I1116">
            <v>0</v>
          </cell>
          <cell r="J1116">
            <v>0</v>
          </cell>
          <cell r="K1116">
            <v>0</v>
          </cell>
          <cell r="L1116" t="str">
            <v>UN</v>
          </cell>
          <cell r="M1116">
            <v>15.77</v>
          </cell>
        </row>
        <row r="1117">
          <cell r="A1117" t="str">
            <v>11.11.66</v>
          </cell>
          <cell r="B1117" t="str">
            <v>SUDECAP</v>
          </cell>
          <cell r="C1117" t="str">
            <v>TALA RETA P/ EMENDA DE ELETROCALHA 50MM</v>
          </cell>
          <cell r="D1117">
            <v>0</v>
          </cell>
          <cell r="E1117">
            <v>0</v>
          </cell>
          <cell r="F1117">
            <v>0</v>
          </cell>
          <cell r="G1117">
            <v>0</v>
          </cell>
          <cell r="H1117">
            <v>0</v>
          </cell>
          <cell r="I1117">
            <v>0</v>
          </cell>
          <cell r="J1117">
            <v>0</v>
          </cell>
          <cell r="K1117">
            <v>0</v>
          </cell>
          <cell r="L1117" t="str">
            <v>UN</v>
          </cell>
          <cell r="M1117">
            <v>9.32</v>
          </cell>
        </row>
        <row r="1118">
          <cell r="A1118" t="str">
            <v>11.11.67</v>
          </cell>
          <cell r="B1118" t="str">
            <v>SUDECAP</v>
          </cell>
          <cell r="C1118" t="str">
            <v>TALA RETA P/ EMENDA DE ELETROCALHA 75MM</v>
          </cell>
          <cell r="D1118">
            <v>0</v>
          </cell>
          <cell r="E1118">
            <v>0</v>
          </cell>
          <cell r="F1118">
            <v>0</v>
          </cell>
          <cell r="G1118">
            <v>0</v>
          </cell>
          <cell r="H1118">
            <v>0</v>
          </cell>
          <cell r="I1118">
            <v>0</v>
          </cell>
          <cell r="J1118">
            <v>0</v>
          </cell>
          <cell r="K1118">
            <v>0</v>
          </cell>
          <cell r="L1118" t="str">
            <v>UN</v>
          </cell>
          <cell r="M1118">
            <v>9.94</v>
          </cell>
        </row>
        <row r="1119">
          <cell r="A1119" t="str">
            <v>11.11.68</v>
          </cell>
          <cell r="B1119" t="str">
            <v>SUDECAP</v>
          </cell>
          <cell r="C1119" t="str">
            <v>TALA RETA P/ EMENDA DE ELETROCALHA 100MM</v>
          </cell>
          <cell r="D1119">
            <v>0</v>
          </cell>
          <cell r="E1119">
            <v>0</v>
          </cell>
          <cell r="F1119">
            <v>0</v>
          </cell>
          <cell r="G1119">
            <v>0</v>
          </cell>
          <cell r="H1119">
            <v>0</v>
          </cell>
          <cell r="I1119">
            <v>0</v>
          </cell>
          <cell r="J1119">
            <v>0</v>
          </cell>
          <cell r="K1119">
            <v>0</v>
          </cell>
          <cell r="L1119" t="str">
            <v>UN</v>
          </cell>
          <cell r="M1119">
            <v>10.57</v>
          </cell>
        </row>
        <row r="1120">
          <cell r="A1120" t="str">
            <v>11.11.70</v>
          </cell>
          <cell r="B1120" t="str">
            <v>SUDECAP</v>
          </cell>
          <cell r="C1120" t="str">
            <v>REDUÇÃO CONCENTRICA  150X50 P/ 100/75/50 X50 MM</v>
          </cell>
          <cell r="D1120">
            <v>0</v>
          </cell>
          <cell r="E1120">
            <v>0</v>
          </cell>
          <cell r="F1120">
            <v>0</v>
          </cell>
          <cell r="G1120">
            <v>0</v>
          </cell>
          <cell r="H1120">
            <v>0</v>
          </cell>
          <cell r="I1120">
            <v>0</v>
          </cell>
          <cell r="J1120">
            <v>0</v>
          </cell>
          <cell r="K1120">
            <v>0</v>
          </cell>
          <cell r="L1120" t="str">
            <v>UN</v>
          </cell>
          <cell r="M1120">
            <v>28.94</v>
          </cell>
        </row>
        <row r="1121">
          <cell r="A1121" t="str">
            <v>11.12</v>
          </cell>
          <cell r="B1121" t="str">
            <v>SUDECAP</v>
          </cell>
          <cell r="C1121" t="str">
            <v>PERFILADO E ACESSORIO, INCLUSIVE CONEXOES</v>
          </cell>
          <cell r="D1121">
            <v>0</v>
          </cell>
          <cell r="E1121">
            <v>0</v>
          </cell>
          <cell r="F1121">
            <v>0</v>
          </cell>
          <cell r="G1121">
            <v>0</v>
          </cell>
          <cell r="H1121">
            <v>0</v>
          </cell>
          <cell r="I1121">
            <v>0</v>
          </cell>
          <cell r="J1121">
            <v>0</v>
          </cell>
          <cell r="K1121">
            <v>0</v>
          </cell>
          <cell r="L1121">
            <v>0</v>
          </cell>
          <cell r="M1121">
            <v>0</v>
          </cell>
        </row>
        <row r="1122">
          <cell r="A1122" t="str">
            <v>11.12.01</v>
          </cell>
          <cell r="B1122" t="str">
            <v>SUDECAP</v>
          </cell>
          <cell r="C1122" t="str">
            <v>PERFILADO CH 22 PERFURADO  COM TAMPA  38 x 38 MM</v>
          </cell>
          <cell r="D1122">
            <v>0</v>
          </cell>
          <cell r="E1122">
            <v>0</v>
          </cell>
          <cell r="F1122">
            <v>0</v>
          </cell>
          <cell r="G1122">
            <v>0</v>
          </cell>
          <cell r="H1122">
            <v>0</v>
          </cell>
          <cell r="I1122">
            <v>0</v>
          </cell>
          <cell r="J1122">
            <v>0</v>
          </cell>
          <cell r="K1122">
            <v>0</v>
          </cell>
          <cell r="L1122" t="str">
            <v>M</v>
          </cell>
          <cell r="M1122">
            <v>27.31</v>
          </cell>
        </row>
        <row r="1123">
          <cell r="A1123" t="str">
            <v>11.12.10</v>
          </cell>
          <cell r="B1123" t="str">
            <v>SUDECAP</v>
          </cell>
          <cell r="C1123" t="str">
            <v>VERGALHÃO DE AÇO ROSCA TOTAL D=3/8" L=3000MM</v>
          </cell>
          <cell r="D1123">
            <v>0</v>
          </cell>
          <cell r="E1123">
            <v>0</v>
          </cell>
          <cell r="F1123">
            <v>0</v>
          </cell>
          <cell r="G1123">
            <v>0</v>
          </cell>
          <cell r="H1123">
            <v>0</v>
          </cell>
          <cell r="I1123">
            <v>0</v>
          </cell>
          <cell r="J1123">
            <v>0</v>
          </cell>
          <cell r="K1123">
            <v>0</v>
          </cell>
          <cell r="L1123" t="str">
            <v>M</v>
          </cell>
          <cell r="M1123">
            <v>11.9</v>
          </cell>
        </row>
        <row r="1124">
          <cell r="A1124" t="str">
            <v>11.12.11</v>
          </cell>
          <cell r="B1124" t="str">
            <v>SUDECAP</v>
          </cell>
          <cell r="C1124" t="str">
            <v>GANCHO CURTO P/ PERFILADO FIXADO NO TETO</v>
          </cell>
          <cell r="D1124">
            <v>0</v>
          </cell>
          <cell r="E1124">
            <v>0</v>
          </cell>
          <cell r="F1124">
            <v>0</v>
          </cell>
          <cell r="G1124">
            <v>0</v>
          </cell>
          <cell r="H1124">
            <v>0</v>
          </cell>
          <cell r="I1124">
            <v>0</v>
          </cell>
          <cell r="J1124">
            <v>0</v>
          </cell>
          <cell r="K1124">
            <v>0</v>
          </cell>
          <cell r="L1124" t="str">
            <v>UN</v>
          </cell>
          <cell r="M1124">
            <v>16.16</v>
          </cell>
        </row>
        <row r="1125">
          <cell r="A1125" t="str">
            <v>11.12.12</v>
          </cell>
          <cell r="B1125" t="str">
            <v>SUDECAP</v>
          </cell>
          <cell r="C1125" t="str">
            <v>GANCHO CURTO PARA LUMINARIA</v>
          </cell>
          <cell r="D1125">
            <v>0</v>
          </cell>
          <cell r="E1125">
            <v>0</v>
          </cell>
          <cell r="F1125">
            <v>0</v>
          </cell>
          <cell r="G1125">
            <v>0</v>
          </cell>
          <cell r="H1125">
            <v>0</v>
          </cell>
          <cell r="I1125">
            <v>0</v>
          </cell>
          <cell r="J1125">
            <v>0</v>
          </cell>
          <cell r="K1125">
            <v>0</v>
          </cell>
          <cell r="L1125" t="str">
            <v>UN</v>
          </cell>
          <cell r="M1125">
            <v>8.98</v>
          </cell>
        </row>
        <row r="1126">
          <cell r="A1126" t="str">
            <v>11.12.13</v>
          </cell>
          <cell r="B1126" t="str">
            <v>SUDECAP</v>
          </cell>
          <cell r="C1126" t="str">
            <v>GANCHO LONGO PARA PERFILADO</v>
          </cell>
          <cell r="D1126">
            <v>0</v>
          </cell>
          <cell r="E1126">
            <v>0</v>
          </cell>
          <cell r="F1126">
            <v>0</v>
          </cell>
          <cell r="G1126">
            <v>0</v>
          </cell>
          <cell r="H1126">
            <v>0</v>
          </cell>
          <cell r="I1126">
            <v>0</v>
          </cell>
          <cell r="J1126">
            <v>0</v>
          </cell>
          <cell r="K1126">
            <v>0</v>
          </cell>
          <cell r="L1126" t="str">
            <v>UN</v>
          </cell>
          <cell r="M1126">
            <v>16.260000000000002</v>
          </cell>
        </row>
        <row r="1127">
          <cell r="A1127" t="str">
            <v>11.12.14</v>
          </cell>
          <cell r="B1127" t="str">
            <v>SUDECAP</v>
          </cell>
          <cell r="C1127" t="str">
            <v>SAIDA LATERAL DUPLA  3/4"</v>
          </cell>
          <cell r="D1127">
            <v>0</v>
          </cell>
          <cell r="E1127">
            <v>0</v>
          </cell>
          <cell r="F1127">
            <v>0</v>
          </cell>
          <cell r="G1127">
            <v>0</v>
          </cell>
          <cell r="H1127">
            <v>0</v>
          </cell>
          <cell r="I1127">
            <v>0</v>
          </cell>
          <cell r="J1127">
            <v>0</v>
          </cell>
          <cell r="K1127">
            <v>0</v>
          </cell>
          <cell r="L1127" t="str">
            <v>UN</v>
          </cell>
          <cell r="M1127">
            <v>11.09</v>
          </cell>
        </row>
        <row r="1128">
          <cell r="A1128" t="str">
            <v>11.12.15</v>
          </cell>
          <cell r="B1128" t="str">
            <v>SUDECAP</v>
          </cell>
          <cell r="C1128" t="str">
            <v>SAIDA FINAL 3/4"</v>
          </cell>
          <cell r="D1128">
            <v>0</v>
          </cell>
          <cell r="E1128">
            <v>0</v>
          </cell>
          <cell r="F1128">
            <v>0</v>
          </cell>
          <cell r="G1128">
            <v>0</v>
          </cell>
          <cell r="H1128">
            <v>0</v>
          </cell>
          <cell r="I1128">
            <v>0</v>
          </cell>
          <cell r="J1128">
            <v>0</v>
          </cell>
          <cell r="K1128">
            <v>0</v>
          </cell>
          <cell r="L1128" t="str">
            <v>UN</v>
          </cell>
          <cell r="M1128">
            <v>8.9499999999999993</v>
          </cell>
        </row>
        <row r="1129">
          <cell r="A1129" t="str">
            <v>11.12.16</v>
          </cell>
          <cell r="B1129" t="str">
            <v>SUDECAP</v>
          </cell>
          <cell r="C1129" t="str">
            <v>SAIDA SUPERIOR 3/4"</v>
          </cell>
          <cell r="D1129">
            <v>0</v>
          </cell>
          <cell r="E1129">
            <v>0</v>
          </cell>
          <cell r="F1129">
            <v>0</v>
          </cell>
          <cell r="G1129">
            <v>0</v>
          </cell>
          <cell r="H1129">
            <v>0</v>
          </cell>
          <cell r="I1129">
            <v>0</v>
          </cell>
          <cell r="J1129">
            <v>0</v>
          </cell>
          <cell r="K1129">
            <v>0</v>
          </cell>
          <cell r="L1129" t="str">
            <v>UN</v>
          </cell>
          <cell r="M1129">
            <v>11.96</v>
          </cell>
        </row>
        <row r="1130">
          <cell r="A1130" t="str">
            <v>11.12.17</v>
          </cell>
          <cell r="B1130" t="str">
            <v>SUDECAP</v>
          </cell>
          <cell r="C1130" t="str">
            <v>PROLONGADOR SEXTAVADO GALV. P/  TIRANTE 1/4"X50  MM</v>
          </cell>
          <cell r="D1130">
            <v>0</v>
          </cell>
          <cell r="E1130">
            <v>0</v>
          </cell>
          <cell r="F1130">
            <v>0</v>
          </cell>
          <cell r="G1130">
            <v>0</v>
          </cell>
          <cell r="H1130">
            <v>0</v>
          </cell>
          <cell r="I1130">
            <v>0</v>
          </cell>
          <cell r="J1130">
            <v>0</v>
          </cell>
          <cell r="K1130">
            <v>0</v>
          </cell>
          <cell r="L1130" t="str">
            <v>UN</v>
          </cell>
          <cell r="M1130">
            <v>9.25</v>
          </cell>
        </row>
        <row r="1131">
          <cell r="A1131" t="str">
            <v>11.12.18</v>
          </cell>
          <cell r="B1131" t="str">
            <v>SUDECAP</v>
          </cell>
          <cell r="C1131" t="str">
            <v>JUNÇÃO INTERNA "I"</v>
          </cell>
          <cell r="D1131">
            <v>0</v>
          </cell>
          <cell r="E1131">
            <v>0</v>
          </cell>
          <cell r="F1131">
            <v>0</v>
          </cell>
          <cell r="G1131">
            <v>0</v>
          </cell>
          <cell r="H1131">
            <v>0</v>
          </cell>
          <cell r="I1131">
            <v>0</v>
          </cell>
          <cell r="J1131">
            <v>0</v>
          </cell>
          <cell r="K1131">
            <v>0</v>
          </cell>
          <cell r="L1131" t="str">
            <v>UN</v>
          </cell>
          <cell r="M1131">
            <v>11.87</v>
          </cell>
        </row>
        <row r="1132">
          <cell r="A1132" t="str">
            <v>11.12.19</v>
          </cell>
          <cell r="B1132" t="str">
            <v>SUDECAP</v>
          </cell>
          <cell r="C1132" t="str">
            <v>JUNÇÃO INTERNA "L"</v>
          </cell>
          <cell r="D1132">
            <v>0</v>
          </cell>
          <cell r="E1132">
            <v>0</v>
          </cell>
          <cell r="F1132">
            <v>0</v>
          </cell>
          <cell r="G1132">
            <v>0</v>
          </cell>
          <cell r="H1132">
            <v>0</v>
          </cell>
          <cell r="I1132">
            <v>0</v>
          </cell>
          <cell r="J1132">
            <v>0</v>
          </cell>
          <cell r="K1132">
            <v>0</v>
          </cell>
          <cell r="L1132" t="str">
            <v>UN</v>
          </cell>
          <cell r="M1132">
            <v>14.62</v>
          </cell>
        </row>
        <row r="1133">
          <cell r="A1133" t="str">
            <v>11.12.20</v>
          </cell>
          <cell r="B1133" t="str">
            <v>SUDECAP</v>
          </cell>
          <cell r="C1133" t="str">
            <v>JUNÇÃO INTERNA "T"</v>
          </cell>
          <cell r="D1133">
            <v>0</v>
          </cell>
          <cell r="E1133">
            <v>0</v>
          </cell>
          <cell r="F1133">
            <v>0</v>
          </cell>
          <cell r="G1133">
            <v>0</v>
          </cell>
          <cell r="H1133">
            <v>0</v>
          </cell>
          <cell r="I1133">
            <v>0</v>
          </cell>
          <cell r="J1133">
            <v>0</v>
          </cell>
          <cell r="K1133">
            <v>0</v>
          </cell>
          <cell r="L1133" t="str">
            <v>UN</v>
          </cell>
          <cell r="M1133">
            <v>18.36</v>
          </cell>
        </row>
        <row r="1134">
          <cell r="A1134" t="str">
            <v>11.12.21</v>
          </cell>
          <cell r="B1134" t="str">
            <v>SUDECAP</v>
          </cell>
          <cell r="C1134" t="str">
            <v>JUNÇÃO INTERNA "X"</v>
          </cell>
          <cell r="D1134">
            <v>0</v>
          </cell>
          <cell r="E1134">
            <v>0</v>
          </cell>
          <cell r="F1134">
            <v>0</v>
          </cell>
          <cell r="G1134">
            <v>0</v>
          </cell>
          <cell r="H1134">
            <v>0</v>
          </cell>
          <cell r="I1134">
            <v>0</v>
          </cell>
          <cell r="J1134">
            <v>0</v>
          </cell>
          <cell r="K1134">
            <v>0</v>
          </cell>
          <cell r="L1134" t="str">
            <v>UN</v>
          </cell>
          <cell r="M1134">
            <v>20.16</v>
          </cell>
        </row>
        <row r="1135">
          <cell r="A1135" t="str">
            <v>11.12.30</v>
          </cell>
          <cell r="B1135" t="str">
            <v>SUDECAP</v>
          </cell>
          <cell r="C1135" t="str">
            <v xml:space="preserve">CAIXA REF.114- 70- G COM TOMADA 10A 250V E FIXAÇÃO </v>
          </cell>
          <cell r="D1135">
            <v>0</v>
          </cell>
          <cell r="E1135">
            <v>0</v>
          </cell>
          <cell r="F1135">
            <v>0</v>
          </cell>
          <cell r="G1135">
            <v>0</v>
          </cell>
          <cell r="H1135">
            <v>0</v>
          </cell>
          <cell r="I1135">
            <v>0</v>
          </cell>
          <cell r="J1135">
            <v>0</v>
          </cell>
          <cell r="K1135">
            <v>0</v>
          </cell>
          <cell r="L1135" t="str">
            <v>UN</v>
          </cell>
          <cell r="M1135">
            <v>13.07</v>
          </cell>
        </row>
        <row r="1136">
          <cell r="A1136" t="str">
            <v>11.12.31</v>
          </cell>
          <cell r="B1136" t="str">
            <v>SUDECAP</v>
          </cell>
          <cell r="C1136" t="str">
            <v xml:space="preserve">CAIXA REF 114 -71-G  COM TOMADA 20A 250V  E FIXAÇÃO </v>
          </cell>
          <cell r="D1136">
            <v>0</v>
          </cell>
          <cell r="E1136">
            <v>0</v>
          </cell>
          <cell r="F1136">
            <v>0</v>
          </cell>
          <cell r="G1136">
            <v>0</v>
          </cell>
          <cell r="H1136">
            <v>0</v>
          </cell>
          <cell r="I1136">
            <v>0</v>
          </cell>
          <cell r="J1136">
            <v>0</v>
          </cell>
          <cell r="K1136">
            <v>0</v>
          </cell>
          <cell r="L1136" t="str">
            <v>UN</v>
          </cell>
          <cell r="M1136">
            <v>15.07</v>
          </cell>
        </row>
        <row r="1137">
          <cell r="A1137" t="str">
            <v>11.14</v>
          </cell>
          <cell r="B1137" t="str">
            <v>SUDECAP</v>
          </cell>
          <cell r="C1137" t="str">
            <v>CAIXA E ACESSORIOS</v>
          </cell>
          <cell r="D1137">
            <v>0</v>
          </cell>
          <cell r="E1137">
            <v>0</v>
          </cell>
          <cell r="F1137">
            <v>0</v>
          </cell>
          <cell r="G1137">
            <v>0</v>
          </cell>
          <cell r="H1137">
            <v>0</v>
          </cell>
          <cell r="I1137">
            <v>0</v>
          </cell>
          <cell r="J1137">
            <v>0</v>
          </cell>
          <cell r="K1137">
            <v>0</v>
          </cell>
          <cell r="L1137">
            <v>0</v>
          </cell>
          <cell r="M1137">
            <v>0</v>
          </cell>
        </row>
        <row r="1138">
          <cell r="A1138" t="str">
            <v>11.14.03</v>
          </cell>
          <cell r="B1138" t="str">
            <v>SUDECAP</v>
          </cell>
          <cell r="C1138" t="str">
            <v>CAIXA 2" X 4" P/ TOMADA DE PISO, REF. TP04 OU EQUIVALENTE.</v>
          </cell>
          <cell r="D1138">
            <v>0</v>
          </cell>
          <cell r="E1138">
            <v>0</v>
          </cell>
          <cell r="F1138">
            <v>0</v>
          </cell>
          <cell r="G1138">
            <v>0</v>
          </cell>
          <cell r="H1138">
            <v>0</v>
          </cell>
          <cell r="I1138">
            <v>0</v>
          </cell>
          <cell r="J1138">
            <v>0</v>
          </cell>
          <cell r="K1138">
            <v>0</v>
          </cell>
          <cell r="L1138" t="str">
            <v>UN</v>
          </cell>
          <cell r="M1138">
            <v>19.5</v>
          </cell>
        </row>
        <row r="1139">
          <cell r="A1139" t="str">
            <v>11.14.04</v>
          </cell>
          <cell r="B1139" t="str">
            <v>SUDECAP</v>
          </cell>
          <cell r="C1139" t="str">
            <v>DE PASSAGEM, EMBUTIR 230X230X102MM CPE-20 OU EQUIVALENTE</v>
          </cell>
          <cell r="D1139">
            <v>0</v>
          </cell>
          <cell r="E1139">
            <v>0</v>
          </cell>
          <cell r="F1139">
            <v>0</v>
          </cell>
          <cell r="G1139">
            <v>0</v>
          </cell>
          <cell r="H1139">
            <v>0</v>
          </cell>
          <cell r="I1139">
            <v>0</v>
          </cell>
          <cell r="J1139">
            <v>0</v>
          </cell>
          <cell r="K1139">
            <v>0</v>
          </cell>
          <cell r="L1139" t="str">
            <v>UN</v>
          </cell>
          <cell r="M1139">
            <v>54.49</v>
          </cell>
        </row>
        <row r="1140">
          <cell r="A1140" t="str">
            <v>11.14.06</v>
          </cell>
          <cell r="B1140" t="str">
            <v>SUDECAP</v>
          </cell>
          <cell r="C1140" t="str">
            <v>DE PASSAGEM, EMBUTIR 330X330X122MM CPE-30 OU EQUIVALENTE</v>
          </cell>
          <cell r="D1140">
            <v>0</v>
          </cell>
          <cell r="E1140">
            <v>0</v>
          </cell>
          <cell r="F1140">
            <v>0</v>
          </cell>
          <cell r="G1140">
            <v>0</v>
          </cell>
          <cell r="H1140">
            <v>0</v>
          </cell>
          <cell r="I1140">
            <v>0</v>
          </cell>
          <cell r="J1140">
            <v>0</v>
          </cell>
          <cell r="K1140">
            <v>0</v>
          </cell>
          <cell r="L1140" t="str">
            <v>UN</v>
          </cell>
          <cell r="M1140">
            <v>107.45</v>
          </cell>
        </row>
        <row r="1141">
          <cell r="A1141" t="str">
            <v>11.14.09</v>
          </cell>
          <cell r="B1141" t="str">
            <v>SUDECAP</v>
          </cell>
          <cell r="C1141" t="str">
            <v>DE PASSAGEM P/ PISO 100X100X60MM -WETZEL OU EQUIVALENTE</v>
          </cell>
          <cell r="D1141">
            <v>0</v>
          </cell>
          <cell r="E1141">
            <v>0</v>
          </cell>
          <cell r="F1141">
            <v>0</v>
          </cell>
          <cell r="G1141">
            <v>0</v>
          </cell>
          <cell r="H1141">
            <v>0</v>
          </cell>
          <cell r="I1141">
            <v>0</v>
          </cell>
          <cell r="J1141">
            <v>0</v>
          </cell>
          <cell r="K1141">
            <v>0</v>
          </cell>
          <cell r="L1141" t="str">
            <v>UN</v>
          </cell>
          <cell r="M1141">
            <v>66.77</v>
          </cell>
        </row>
        <row r="1142">
          <cell r="A1142" t="str">
            <v>11.14.10</v>
          </cell>
          <cell r="B1142" t="str">
            <v>SUDECAP</v>
          </cell>
          <cell r="C1142" t="str">
            <v>DE PASSAGEM P/PISO 150X150X100MM-WETZEL OU EQUIVALENTE</v>
          </cell>
          <cell r="D1142">
            <v>0</v>
          </cell>
          <cell r="E1142">
            <v>0</v>
          </cell>
          <cell r="F1142">
            <v>0</v>
          </cell>
          <cell r="G1142">
            <v>0</v>
          </cell>
          <cell r="H1142">
            <v>0</v>
          </cell>
          <cell r="I1142">
            <v>0</v>
          </cell>
          <cell r="J1142">
            <v>0</v>
          </cell>
          <cell r="K1142">
            <v>0</v>
          </cell>
          <cell r="L1142" t="str">
            <v>UN</v>
          </cell>
          <cell r="M1142">
            <v>62.65</v>
          </cell>
        </row>
        <row r="1143">
          <cell r="A1143" t="str">
            <v>11.14.11</v>
          </cell>
          <cell r="B1143" t="str">
            <v>SUDECAP</v>
          </cell>
          <cell r="C1143" t="str">
            <v>DE PASSAGEM P/ PISO 200X200X100MM-WETZEL OU EQUIVALENTE</v>
          </cell>
          <cell r="D1143">
            <v>0</v>
          </cell>
          <cell r="E1143">
            <v>0</v>
          </cell>
          <cell r="F1143">
            <v>0</v>
          </cell>
          <cell r="G1143">
            <v>0</v>
          </cell>
          <cell r="H1143">
            <v>0</v>
          </cell>
          <cell r="I1143">
            <v>0</v>
          </cell>
          <cell r="J1143">
            <v>0</v>
          </cell>
          <cell r="K1143">
            <v>0</v>
          </cell>
          <cell r="L1143" t="str">
            <v>UN</v>
          </cell>
          <cell r="M1143">
            <v>106.17</v>
          </cell>
        </row>
        <row r="1144">
          <cell r="A1144" t="str">
            <v>11.14.12</v>
          </cell>
          <cell r="B1144" t="str">
            <v>SUDECAP</v>
          </cell>
          <cell r="C1144" t="str">
            <v>DE PASSAGEM P/ PISO 300X300X120MM-WETZEL OU EQUIVALENTE</v>
          </cell>
          <cell r="D1144">
            <v>0</v>
          </cell>
          <cell r="E1144">
            <v>0</v>
          </cell>
          <cell r="F1144">
            <v>0</v>
          </cell>
          <cell r="G1144">
            <v>0</v>
          </cell>
          <cell r="H1144">
            <v>0</v>
          </cell>
          <cell r="I1144">
            <v>0</v>
          </cell>
          <cell r="J1144">
            <v>0</v>
          </cell>
          <cell r="K1144">
            <v>0</v>
          </cell>
          <cell r="L1144" t="str">
            <v>UN</v>
          </cell>
          <cell r="M1144">
            <v>198.7</v>
          </cell>
        </row>
        <row r="1145">
          <cell r="A1145" t="str">
            <v>11.14.14</v>
          </cell>
          <cell r="B1145" t="str">
            <v>SUDECAP</v>
          </cell>
          <cell r="C1145" t="str">
            <v>DE PASSAGEM P/PISO 400X400X200MM-WETZEL OU EQUIVALENTE</v>
          </cell>
          <cell r="D1145">
            <v>0</v>
          </cell>
          <cell r="E1145">
            <v>0</v>
          </cell>
          <cell r="F1145">
            <v>0</v>
          </cell>
          <cell r="G1145">
            <v>0</v>
          </cell>
          <cell r="H1145">
            <v>0</v>
          </cell>
          <cell r="I1145">
            <v>0</v>
          </cell>
          <cell r="J1145">
            <v>0</v>
          </cell>
          <cell r="K1145">
            <v>0</v>
          </cell>
          <cell r="L1145" t="str">
            <v>UN</v>
          </cell>
          <cell r="M1145">
            <v>463.8</v>
          </cell>
        </row>
        <row r="1146">
          <cell r="A1146" t="str">
            <v>11.14.16</v>
          </cell>
          <cell r="B1146" t="str">
            <v>SUDECAP</v>
          </cell>
          <cell r="C1146" t="str">
            <v>DE PASSAGEM SOBREPOR C/SAIDAS 152X152X82MM  CPS-15 OU EQUIVALENTE</v>
          </cell>
          <cell r="D1146">
            <v>0</v>
          </cell>
          <cell r="E1146">
            <v>0</v>
          </cell>
          <cell r="F1146">
            <v>0</v>
          </cell>
          <cell r="G1146">
            <v>0</v>
          </cell>
          <cell r="H1146">
            <v>0</v>
          </cell>
          <cell r="I1146">
            <v>0</v>
          </cell>
          <cell r="J1146">
            <v>0</v>
          </cell>
          <cell r="K1146">
            <v>0</v>
          </cell>
          <cell r="L1146" t="str">
            <v>UN</v>
          </cell>
          <cell r="M1146">
            <v>52.7</v>
          </cell>
        </row>
        <row r="1147">
          <cell r="A1147" t="str">
            <v>11.14.17</v>
          </cell>
          <cell r="B1147" t="str">
            <v>SUDECAP</v>
          </cell>
          <cell r="C1147" t="str">
            <v>DE PASSAGEM SOBREPOR C/SAIDAS 202X202X102MM CPS-20 OU EQUIVALENTE</v>
          </cell>
          <cell r="D1147">
            <v>0</v>
          </cell>
          <cell r="E1147">
            <v>0</v>
          </cell>
          <cell r="F1147">
            <v>0</v>
          </cell>
          <cell r="G1147">
            <v>0</v>
          </cell>
          <cell r="H1147">
            <v>0</v>
          </cell>
          <cell r="I1147">
            <v>0</v>
          </cell>
          <cell r="J1147">
            <v>0</v>
          </cell>
          <cell r="K1147">
            <v>0</v>
          </cell>
          <cell r="L1147" t="str">
            <v>UN</v>
          </cell>
          <cell r="M1147">
            <v>53.78</v>
          </cell>
        </row>
        <row r="1148">
          <cell r="A1148" t="str">
            <v>11.14.19</v>
          </cell>
          <cell r="B1148" t="str">
            <v>SUDECAP</v>
          </cell>
          <cell r="C1148" t="str">
            <v>DE PASSAGEM SOBREPOR C/SAIDAS 302X302X122MM CPS-30 OU EQUIVALENTE</v>
          </cell>
          <cell r="D1148">
            <v>0</v>
          </cell>
          <cell r="E1148">
            <v>0</v>
          </cell>
          <cell r="F1148">
            <v>0</v>
          </cell>
          <cell r="G1148">
            <v>0</v>
          </cell>
          <cell r="H1148">
            <v>0</v>
          </cell>
          <cell r="I1148">
            <v>0</v>
          </cell>
          <cell r="J1148">
            <v>0</v>
          </cell>
          <cell r="K1148">
            <v>0</v>
          </cell>
          <cell r="L1148" t="str">
            <v>UN</v>
          </cell>
          <cell r="M1148">
            <v>126.45</v>
          </cell>
        </row>
        <row r="1149">
          <cell r="A1149" t="str">
            <v>11.14.20</v>
          </cell>
          <cell r="B1149" t="str">
            <v>SUDECAP</v>
          </cell>
          <cell r="C1149" t="str">
            <v>CAIXA DE PASSAGEM EM PVC 4"X2" PRETA P/ELETRODUTO ROSCÁVEL/SOLDÁVEL</v>
          </cell>
          <cell r="D1149">
            <v>0</v>
          </cell>
          <cell r="E1149">
            <v>0</v>
          </cell>
          <cell r="F1149">
            <v>0</v>
          </cell>
          <cell r="G1149">
            <v>0</v>
          </cell>
          <cell r="H1149">
            <v>0</v>
          </cell>
          <cell r="I1149">
            <v>0</v>
          </cell>
          <cell r="J1149">
            <v>0</v>
          </cell>
          <cell r="K1149">
            <v>0</v>
          </cell>
          <cell r="L1149" t="str">
            <v>UN</v>
          </cell>
          <cell r="M1149">
            <v>6.32</v>
          </cell>
        </row>
        <row r="1150">
          <cell r="A1150" t="str">
            <v>11.14.21</v>
          </cell>
          <cell r="B1150" t="str">
            <v>SUDECAP</v>
          </cell>
          <cell r="C1150" t="str">
            <v>CAIXA DE PASSAGEM EM PVC 4"X4" AMARELA P/ELETRODUTO FLEXIVEL CORRUGADO</v>
          </cell>
          <cell r="D1150">
            <v>0</v>
          </cell>
          <cell r="E1150">
            <v>0</v>
          </cell>
          <cell r="F1150">
            <v>0</v>
          </cell>
          <cell r="G1150">
            <v>0</v>
          </cell>
          <cell r="H1150">
            <v>0</v>
          </cell>
          <cell r="I1150">
            <v>0</v>
          </cell>
          <cell r="J1150">
            <v>0</v>
          </cell>
          <cell r="K1150">
            <v>0</v>
          </cell>
          <cell r="L1150" t="str">
            <v>UN</v>
          </cell>
          <cell r="M1150">
            <v>8.44</v>
          </cell>
        </row>
        <row r="1151">
          <cell r="A1151" t="str">
            <v>11.14.23</v>
          </cell>
          <cell r="B1151" t="str">
            <v>SUDECAP</v>
          </cell>
          <cell r="C1151" t="str">
            <v>DE EMBUTIR OCTOGONAL PVC 4X4" TIGRE OU EQUIVALENTE</v>
          </cell>
          <cell r="D1151">
            <v>0</v>
          </cell>
          <cell r="E1151">
            <v>0</v>
          </cell>
          <cell r="F1151">
            <v>0</v>
          </cell>
          <cell r="G1151">
            <v>0</v>
          </cell>
          <cell r="H1151">
            <v>0</v>
          </cell>
          <cell r="I1151">
            <v>0</v>
          </cell>
          <cell r="J1151">
            <v>0</v>
          </cell>
          <cell r="K1151">
            <v>0</v>
          </cell>
          <cell r="L1151" t="str">
            <v>UN</v>
          </cell>
          <cell r="M1151">
            <v>12.23</v>
          </cell>
        </row>
        <row r="1152">
          <cell r="A1152" t="str">
            <v>11.14.24</v>
          </cell>
          <cell r="B1152" t="str">
            <v>SUDECAP</v>
          </cell>
          <cell r="C1152" t="str">
            <v>DE FERRO ESMALTADO RETANGULAR 2" X 4" P.THOMEU/EQUIVALENTE</v>
          </cell>
          <cell r="D1152">
            <v>0</v>
          </cell>
          <cell r="E1152">
            <v>0</v>
          </cell>
          <cell r="F1152">
            <v>0</v>
          </cell>
          <cell r="G1152">
            <v>0</v>
          </cell>
          <cell r="H1152">
            <v>0</v>
          </cell>
          <cell r="I1152">
            <v>0</v>
          </cell>
          <cell r="J1152">
            <v>0</v>
          </cell>
          <cell r="K1152">
            <v>0</v>
          </cell>
          <cell r="L1152" t="str">
            <v>UN</v>
          </cell>
          <cell r="M1152">
            <v>6.97</v>
          </cell>
        </row>
        <row r="1153">
          <cell r="A1153" t="str">
            <v>11.14.25</v>
          </cell>
          <cell r="B1153" t="str">
            <v>SUDECAP</v>
          </cell>
          <cell r="C1153" t="str">
            <v>DE FERRO ESMALTADO QUADRADA   4" X 4" P.THOMEU/EQUIVALENTE</v>
          </cell>
          <cell r="D1153">
            <v>0</v>
          </cell>
          <cell r="E1153">
            <v>0</v>
          </cell>
          <cell r="F1153">
            <v>0</v>
          </cell>
          <cell r="G1153">
            <v>0</v>
          </cell>
          <cell r="H1153">
            <v>0</v>
          </cell>
          <cell r="I1153">
            <v>0</v>
          </cell>
          <cell r="J1153">
            <v>0</v>
          </cell>
          <cell r="K1153">
            <v>0</v>
          </cell>
          <cell r="L1153" t="str">
            <v>UN</v>
          </cell>
          <cell r="M1153">
            <v>8.67</v>
          </cell>
        </row>
        <row r="1154">
          <cell r="A1154" t="str">
            <v>11.14.26</v>
          </cell>
          <cell r="B1154" t="str">
            <v>SUDECAP</v>
          </cell>
          <cell r="C1154" t="str">
            <v>DE FERRO ESMALTADO OCTOGONAL  3" X 3" P.THOMEU/EQUIVALENTE</v>
          </cell>
          <cell r="D1154">
            <v>0</v>
          </cell>
          <cell r="E1154">
            <v>0</v>
          </cell>
          <cell r="F1154">
            <v>0</v>
          </cell>
          <cell r="G1154">
            <v>0</v>
          </cell>
          <cell r="H1154">
            <v>0</v>
          </cell>
          <cell r="I1154">
            <v>0</v>
          </cell>
          <cell r="J1154">
            <v>0</v>
          </cell>
          <cell r="K1154">
            <v>0</v>
          </cell>
          <cell r="L1154" t="str">
            <v>UN</v>
          </cell>
          <cell r="M1154">
            <v>6.97</v>
          </cell>
        </row>
        <row r="1155">
          <cell r="A1155" t="str">
            <v>11.14.28</v>
          </cell>
          <cell r="B1155" t="str">
            <v>SUDECAP</v>
          </cell>
          <cell r="C1155" t="str">
            <v>DE FERRO ESMALTADO COM FUNDO MOVEL 2" P.THOMEU/EQUIVALENTE</v>
          </cell>
          <cell r="D1155">
            <v>0</v>
          </cell>
          <cell r="E1155">
            <v>0</v>
          </cell>
          <cell r="F1155">
            <v>0</v>
          </cell>
          <cell r="G1155">
            <v>0</v>
          </cell>
          <cell r="H1155">
            <v>0</v>
          </cell>
          <cell r="I1155">
            <v>0</v>
          </cell>
          <cell r="J1155">
            <v>0</v>
          </cell>
          <cell r="K1155">
            <v>0</v>
          </cell>
          <cell r="L1155" t="str">
            <v>UN</v>
          </cell>
          <cell r="M1155">
            <v>10.37</v>
          </cell>
        </row>
        <row r="1156">
          <cell r="A1156" t="str">
            <v>11.14.29</v>
          </cell>
          <cell r="B1156" t="str">
            <v>SUDECAP</v>
          </cell>
          <cell r="C1156" t="str">
            <v>DE FERRO ESMALTADO HEXAGONAL COM FUNDO MOVEL 3"</v>
          </cell>
          <cell r="D1156">
            <v>0</v>
          </cell>
          <cell r="E1156">
            <v>0</v>
          </cell>
          <cell r="F1156">
            <v>0</v>
          </cell>
          <cell r="G1156">
            <v>0</v>
          </cell>
          <cell r="H1156">
            <v>0</v>
          </cell>
          <cell r="I1156">
            <v>0</v>
          </cell>
          <cell r="J1156">
            <v>0</v>
          </cell>
          <cell r="K1156">
            <v>0</v>
          </cell>
          <cell r="L1156" t="str">
            <v>UN</v>
          </cell>
          <cell r="M1156">
            <v>7.43</v>
          </cell>
        </row>
        <row r="1157">
          <cell r="A1157" t="str">
            <v>11.14.30</v>
          </cell>
          <cell r="B1157" t="str">
            <v>SUDECAP</v>
          </cell>
          <cell r="C1157" t="str">
            <v>DE FERRO ESMALTADO COM FUNDO MOVEL 4" P.THOMEU/EQUIVALENTE</v>
          </cell>
          <cell r="D1157">
            <v>0</v>
          </cell>
          <cell r="E1157">
            <v>0</v>
          </cell>
          <cell r="F1157">
            <v>0</v>
          </cell>
          <cell r="G1157">
            <v>0</v>
          </cell>
          <cell r="H1157">
            <v>0</v>
          </cell>
          <cell r="I1157">
            <v>0</v>
          </cell>
          <cell r="J1157">
            <v>0</v>
          </cell>
          <cell r="K1157">
            <v>0</v>
          </cell>
          <cell r="L1157" t="str">
            <v>UN</v>
          </cell>
          <cell r="M1157">
            <v>8.8699999999999992</v>
          </cell>
        </row>
        <row r="1158">
          <cell r="A1158" t="str">
            <v>11.14.31</v>
          </cell>
          <cell r="B1158" t="str">
            <v>SUDECAP</v>
          </cell>
          <cell r="C1158" t="str">
            <v>DE FERRO ESMALTADO C/FUNDO MOVEL OCTOGONAL DUPLO</v>
          </cell>
          <cell r="D1158">
            <v>0</v>
          </cell>
          <cell r="E1158">
            <v>0</v>
          </cell>
          <cell r="F1158">
            <v>0</v>
          </cell>
          <cell r="G1158">
            <v>0</v>
          </cell>
          <cell r="H1158">
            <v>0</v>
          </cell>
          <cell r="I1158">
            <v>0</v>
          </cell>
          <cell r="J1158">
            <v>0</v>
          </cell>
          <cell r="K1158">
            <v>0</v>
          </cell>
          <cell r="L1158" t="str">
            <v>UN</v>
          </cell>
          <cell r="M1158">
            <v>11.97</v>
          </cell>
        </row>
        <row r="1159">
          <cell r="A1159" t="str">
            <v>11.14.32</v>
          </cell>
          <cell r="B1159" t="str">
            <v>SUDECAP</v>
          </cell>
          <cell r="C1159" t="str">
            <v>CAIXA OCTOGONAL FUNDO MOVEL EM PVC 4"X4" AMARELA P/ELETRODUTO FLEXIVEL CORRUGADO</v>
          </cell>
          <cell r="D1159">
            <v>0</v>
          </cell>
          <cell r="E1159">
            <v>0</v>
          </cell>
          <cell r="F1159">
            <v>0</v>
          </cell>
          <cell r="G1159">
            <v>0</v>
          </cell>
          <cell r="H1159">
            <v>0</v>
          </cell>
          <cell r="I1159">
            <v>0</v>
          </cell>
          <cell r="J1159">
            <v>0</v>
          </cell>
          <cell r="K1159">
            <v>0</v>
          </cell>
          <cell r="L1159" t="str">
            <v>UN</v>
          </cell>
          <cell r="M1159">
            <v>13.65</v>
          </cell>
        </row>
        <row r="1160">
          <cell r="A1160" t="str">
            <v>11.14.34</v>
          </cell>
          <cell r="B1160" t="str">
            <v>SUDECAP</v>
          </cell>
          <cell r="C1160" t="str">
            <v>CAIXA DE PASSAGEM EM PVC 4"X2" AMARELA P/ELETRODUTO FLEXIVEL CORRUGADO</v>
          </cell>
          <cell r="D1160">
            <v>0</v>
          </cell>
          <cell r="E1160">
            <v>0</v>
          </cell>
          <cell r="F1160">
            <v>0</v>
          </cell>
          <cell r="G1160">
            <v>0</v>
          </cell>
          <cell r="H1160">
            <v>0</v>
          </cell>
          <cell r="I1160">
            <v>0</v>
          </cell>
          <cell r="J1160">
            <v>0</v>
          </cell>
          <cell r="K1160">
            <v>0</v>
          </cell>
          <cell r="L1160" t="str">
            <v>UN</v>
          </cell>
          <cell r="M1160">
            <v>6.3</v>
          </cell>
        </row>
        <row r="1161">
          <cell r="A1161" t="str">
            <v>11.14.35</v>
          </cell>
          <cell r="B1161" t="str">
            <v>SUDECAP</v>
          </cell>
          <cell r="C1161" t="str">
            <v>CAIXA DE EMBUTIR 4X2" REF. AQUATIC PIAL OU EQUIVALENTE</v>
          </cell>
          <cell r="D1161">
            <v>0</v>
          </cell>
          <cell r="E1161">
            <v>0</v>
          </cell>
          <cell r="F1161">
            <v>0</v>
          </cell>
          <cell r="G1161">
            <v>0</v>
          </cell>
          <cell r="H1161">
            <v>0</v>
          </cell>
          <cell r="I1161">
            <v>0</v>
          </cell>
          <cell r="J1161">
            <v>0</v>
          </cell>
          <cell r="K1161">
            <v>0</v>
          </cell>
          <cell r="L1161" t="str">
            <v>UN</v>
          </cell>
          <cell r="M1161">
            <v>61.61</v>
          </cell>
        </row>
        <row r="1162">
          <cell r="A1162" t="str">
            <v>11.14.37</v>
          </cell>
          <cell r="B1162" t="str">
            <v>SUDECAP</v>
          </cell>
          <cell r="C1162" t="str">
            <v>TIPO 1, 30X30X40CM C/FUNDO DE BRITA E TAMPA CONCR.</v>
          </cell>
          <cell r="D1162">
            <v>0</v>
          </cell>
          <cell r="E1162">
            <v>0</v>
          </cell>
          <cell r="F1162">
            <v>0</v>
          </cell>
          <cell r="G1162">
            <v>0</v>
          </cell>
          <cell r="H1162">
            <v>0</v>
          </cell>
          <cell r="I1162">
            <v>0</v>
          </cell>
          <cell r="J1162">
            <v>0</v>
          </cell>
          <cell r="K1162">
            <v>0</v>
          </cell>
          <cell r="L1162" t="str">
            <v>UN</v>
          </cell>
          <cell r="M1162">
            <v>189.26</v>
          </cell>
        </row>
        <row r="1163">
          <cell r="A1163" t="str">
            <v>11.14.38</v>
          </cell>
          <cell r="B1163" t="str">
            <v>SUDECAP</v>
          </cell>
          <cell r="C1163" t="str">
            <v>TIPO 2, 40x40x60CM C/FUNDO DE BRITA E TAMPA CONCR.</v>
          </cell>
          <cell r="D1163">
            <v>0</v>
          </cell>
          <cell r="E1163">
            <v>0</v>
          </cell>
          <cell r="F1163">
            <v>0</v>
          </cell>
          <cell r="G1163">
            <v>0</v>
          </cell>
          <cell r="H1163">
            <v>0</v>
          </cell>
          <cell r="I1163">
            <v>0</v>
          </cell>
          <cell r="J1163">
            <v>0</v>
          </cell>
          <cell r="K1163">
            <v>0</v>
          </cell>
          <cell r="L1163" t="str">
            <v>UN</v>
          </cell>
          <cell r="M1163">
            <v>294.20999999999998</v>
          </cell>
        </row>
        <row r="1164">
          <cell r="A1164" t="str">
            <v>11.14.39</v>
          </cell>
          <cell r="B1164" t="str">
            <v>SUDECAP</v>
          </cell>
          <cell r="C1164" t="str">
            <v>TIPO 3, 50x50x60CM C/FUNDO DE BRITA E TAMPA CONCR.</v>
          </cell>
          <cell r="D1164">
            <v>0</v>
          </cell>
          <cell r="E1164">
            <v>0</v>
          </cell>
          <cell r="F1164">
            <v>0</v>
          </cell>
          <cell r="G1164">
            <v>0</v>
          </cell>
          <cell r="H1164">
            <v>0</v>
          </cell>
          <cell r="I1164">
            <v>0</v>
          </cell>
          <cell r="J1164">
            <v>0</v>
          </cell>
          <cell r="K1164">
            <v>0</v>
          </cell>
          <cell r="L1164" t="str">
            <v>UN</v>
          </cell>
          <cell r="M1164">
            <v>347.81</v>
          </cell>
        </row>
        <row r="1165">
          <cell r="A1165" t="str">
            <v>11.14.40</v>
          </cell>
          <cell r="B1165" t="str">
            <v>SUDECAP</v>
          </cell>
          <cell r="C1165" t="str">
            <v>25X25X50CM C/ FUNDO DE BRITA E TAMPA DE CONCRETO</v>
          </cell>
          <cell r="D1165">
            <v>0</v>
          </cell>
          <cell r="E1165">
            <v>0</v>
          </cell>
          <cell r="F1165">
            <v>0</v>
          </cell>
          <cell r="G1165">
            <v>0</v>
          </cell>
          <cell r="H1165">
            <v>0</v>
          </cell>
          <cell r="I1165">
            <v>0</v>
          </cell>
          <cell r="J1165">
            <v>0</v>
          </cell>
          <cell r="K1165">
            <v>0</v>
          </cell>
          <cell r="L1165" t="str">
            <v>UN</v>
          </cell>
          <cell r="M1165">
            <v>303.27</v>
          </cell>
        </row>
        <row r="1166">
          <cell r="A1166" t="str">
            <v>11.14.42</v>
          </cell>
          <cell r="B1166" t="str">
            <v>SUDECAP</v>
          </cell>
          <cell r="C1166" t="str">
            <v>ALVEN. E CONC. 40X40X60CM C/TAMPA DE FERRO FUNDIDO</v>
          </cell>
          <cell r="D1166">
            <v>0</v>
          </cell>
          <cell r="E1166">
            <v>0</v>
          </cell>
          <cell r="F1166">
            <v>0</v>
          </cell>
          <cell r="G1166">
            <v>0</v>
          </cell>
          <cell r="H1166">
            <v>0</v>
          </cell>
          <cell r="I1166">
            <v>0</v>
          </cell>
          <cell r="J1166">
            <v>0</v>
          </cell>
          <cell r="K1166">
            <v>0</v>
          </cell>
          <cell r="L1166" t="str">
            <v>UN</v>
          </cell>
          <cell r="M1166">
            <v>524.92999999999995</v>
          </cell>
        </row>
        <row r="1167">
          <cell r="A1167" t="str">
            <v>11.14.44</v>
          </cell>
          <cell r="B1167" t="str">
            <v>SUDECAP</v>
          </cell>
          <cell r="C1167" t="str">
            <v>P/ REFLETOR TIPO 1, 70x70x50 CM, COM GRADE</v>
          </cell>
          <cell r="D1167">
            <v>0</v>
          </cell>
          <cell r="E1167">
            <v>0</v>
          </cell>
          <cell r="F1167">
            <v>0</v>
          </cell>
          <cell r="G1167">
            <v>0</v>
          </cell>
          <cell r="H1167">
            <v>0</v>
          </cell>
          <cell r="I1167">
            <v>0</v>
          </cell>
          <cell r="J1167">
            <v>0</v>
          </cell>
          <cell r="K1167">
            <v>0</v>
          </cell>
          <cell r="L1167" t="str">
            <v>UN</v>
          </cell>
          <cell r="M1167">
            <v>706.74</v>
          </cell>
        </row>
        <row r="1168">
          <cell r="A1168" t="str">
            <v>11.14.46</v>
          </cell>
          <cell r="B1168" t="str">
            <v>SUDECAP</v>
          </cell>
          <cell r="C1168" t="str">
            <v>P/ REFLETOR TIPO 2, 90x90x65 CM, COM GRADE</v>
          </cell>
          <cell r="D1168">
            <v>0</v>
          </cell>
          <cell r="E1168">
            <v>0</v>
          </cell>
          <cell r="F1168">
            <v>0</v>
          </cell>
          <cell r="G1168">
            <v>0</v>
          </cell>
          <cell r="H1168">
            <v>0</v>
          </cell>
          <cell r="I1168">
            <v>0</v>
          </cell>
          <cell r="J1168">
            <v>0</v>
          </cell>
          <cell r="K1168">
            <v>0</v>
          </cell>
          <cell r="L1168" t="str">
            <v>UN</v>
          </cell>
          <cell r="M1168">
            <v>1072.49</v>
          </cell>
        </row>
        <row r="1169">
          <cell r="A1169" t="str">
            <v>11.14.49</v>
          </cell>
          <cell r="B1169" t="str">
            <v>SUDECAP</v>
          </cell>
          <cell r="C1169" t="str">
            <v>TIPO ZA PASSEIO COM TAMPA ARTICULADA 28X28X40 CM</v>
          </cell>
          <cell r="D1169">
            <v>0</v>
          </cell>
          <cell r="E1169">
            <v>0</v>
          </cell>
          <cell r="F1169">
            <v>0</v>
          </cell>
          <cell r="G1169">
            <v>0</v>
          </cell>
          <cell r="H1169">
            <v>0</v>
          </cell>
          <cell r="I1169">
            <v>0</v>
          </cell>
          <cell r="J1169">
            <v>0</v>
          </cell>
          <cell r="K1169">
            <v>0</v>
          </cell>
          <cell r="L1169" t="str">
            <v>UN</v>
          </cell>
          <cell r="M1169">
            <v>227.64</v>
          </cell>
        </row>
        <row r="1170">
          <cell r="A1170" t="str">
            <v>11.14.50</v>
          </cell>
          <cell r="B1170" t="str">
            <v>SUDECAP</v>
          </cell>
          <cell r="C1170" t="str">
            <v>TIPO ZB PASSEIO COM TAMPA ARTICULADA 52X44X77 CM</v>
          </cell>
          <cell r="D1170">
            <v>0</v>
          </cell>
          <cell r="E1170">
            <v>0</v>
          </cell>
          <cell r="F1170">
            <v>0</v>
          </cell>
          <cell r="G1170">
            <v>0</v>
          </cell>
          <cell r="H1170">
            <v>0</v>
          </cell>
          <cell r="I1170">
            <v>0</v>
          </cell>
          <cell r="J1170">
            <v>0</v>
          </cell>
          <cell r="K1170">
            <v>0</v>
          </cell>
          <cell r="L1170" t="str">
            <v>UN</v>
          </cell>
          <cell r="M1170">
            <v>545.30999999999995</v>
          </cell>
        </row>
        <row r="1171">
          <cell r="A1171" t="str">
            <v>11.14.51</v>
          </cell>
          <cell r="B1171" t="str">
            <v>SUDECAP</v>
          </cell>
          <cell r="C1171" t="str">
            <v>TIPO ZC PASSEIO COM TAMPA ARTICULADA 90X90X82 CM</v>
          </cell>
          <cell r="D1171">
            <v>0</v>
          </cell>
          <cell r="E1171">
            <v>0</v>
          </cell>
          <cell r="F1171">
            <v>0</v>
          </cell>
          <cell r="G1171">
            <v>0</v>
          </cell>
          <cell r="H1171">
            <v>0</v>
          </cell>
          <cell r="I1171">
            <v>0</v>
          </cell>
          <cell r="J1171">
            <v>0</v>
          </cell>
          <cell r="K1171">
            <v>0</v>
          </cell>
          <cell r="L1171" t="str">
            <v>UN</v>
          </cell>
          <cell r="M1171">
            <v>1013.8</v>
          </cell>
        </row>
        <row r="1172">
          <cell r="A1172" t="str">
            <v>11.15</v>
          </cell>
          <cell r="B1172" t="str">
            <v>SUDECAP</v>
          </cell>
          <cell r="C1172" t="str">
            <v>QUADRO DISTRIBUIÇAO DE CIRCUITOS</v>
          </cell>
          <cell r="D1172">
            <v>0</v>
          </cell>
          <cell r="E1172">
            <v>0</v>
          </cell>
          <cell r="F1172">
            <v>0</v>
          </cell>
          <cell r="G1172">
            <v>0</v>
          </cell>
          <cell r="H1172">
            <v>0</v>
          </cell>
          <cell r="I1172">
            <v>0</v>
          </cell>
          <cell r="J1172">
            <v>0</v>
          </cell>
          <cell r="K1172">
            <v>0</v>
          </cell>
          <cell r="L1172">
            <v>0</v>
          </cell>
          <cell r="M1172">
            <v>0</v>
          </cell>
        </row>
        <row r="1173">
          <cell r="A1173" t="str">
            <v>11.15.01</v>
          </cell>
          <cell r="B1173" t="str">
            <v>SUDECAP</v>
          </cell>
          <cell r="C1173" t="str">
            <v>ATE 6 CIRCUITOS</v>
          </cell>
          <cell r="D1173">
            <v>0</v>
          </cell>
          <cell r="E1173">
            <v>0</v>
          </cell>
          <cell r="F1173">
            <v>0</v>
          </cell>
          <cell r="G1173">
            <v>0</v>
          </cell>
          <cell r="H1173">
            <v>0</v>
          </cell>
          <cell r="I1173">
            <v>0</v>
          </cell>
          <cell r="J1173">
            <v>0</v>
          </cell>
          <cell r="K1173">
            <v>0</v>
          </cell>
          <cell r="L1173" t="str">
            <v>UN</v>
          </cell>
          <cell r="M1173">
            <v>114.27</v>
          </cell>
        </row>
        <row r="1174">
          <cell r="A1174" t="str">
            <v>11.15.02</v>
          </cell>
          <cell r="B1174" t="str">
            <v>SUDECAP</v>
          </cell>
          <cell r="C1174" t="str">
            <v>ATE 12 CIRCUITOS</v>
          </cell>
          <cell r="D1174">
            <v>0</v>
          </cell>
          <cell r="E1174">
            <v>0</v>
          </cell>
          <cell r="F1174">
            <v>0</v>
          </cell>
          <cell r="G1174">
            <v>0</v>
          </cell>
          <cell r="H1174">
            <v>0</v>
          </cell>
          <cell r="I1174">
            <v>0</v>
          </cell>
          <cell r="J1174">
            <v>0</v>
          </cell>
          <cell r="K1174">
            <v>0</v>
          </cell>
          <cell r="L1174" t="str">
            <v>UN</v>
          </cell>
          <cell r="M1174">
            <v>133.22</v>
          </cell>
        </row>
        <row r="1175">
          <cell r="A1175" t="str">
            <v>11.15.31</v>
          </cell>
          <cell r="B1175" t="str">
            <v>SUDECAP</v>
          </cell>
          <cell r="C1175" t="str">
            <v>C/ BARRAMENTO 100A, 16 POSICOES - PADRAO DIN</v>
          </cell>
          <cell r="D1175">
            <v>0</v>
          </cell>
          <cell r="E1175">
            <v>0</v>
          </cell>
          <cell r="F1175">
            <v>0</v>
          </cell>
          <cell r="G1175">
            <v>0</v>
          </cell>
          <cell r="H1175">
            <v>0</v>
          </cell>
          <cell r="I1175">
            <v>0</v>
          </cell>
          <cell r="J1175">
            <v>0</v>
          </cell>
          <cell r="K1175">
            <v>0</v>
          </cell>
          <cell r="L1175" t="str">
            <v>UN</v>
          </cell>
          <cell r="M1175">
            <v>516.29999999999995</v>
          </cell>
        </row>
        <row r="1176">
          <cell r="A1176" t="str">
            <v>11.17</v>
          </cell>
          <cell r="B1176" t="str">
            <v>SUDECAP</v>
          </cell>
          <cell r="C1176" t="str">
            <v xml:space="preserve">CONDULETE </v>
          </cell>
          <cell r="D1176">
            <v>0</v>
          </cell>
          <cell r="E1176">
            <v>0</v>
          </cell>
          <cell r="F1176">
            <v>0</v>
          </cell>
          <cell r="G1176">
            <v>0</v>
          </cell>
          <cell r="H1176">
            <v>0</v>
          </cell>
          <cell r="I1176">
            <v>0</v>
          </cell>
          <cell r="J1176">
            <v>0</v>
          </cell>
          <cell r="K1176">
            <v>0</v>
          </cell>
          <cell r="L1176">
            <v>0</v>
          </cell>
          <cell r="M1176">
            <v>0</v>
          </cell>
        </row>
        <row r="1177">
          <cell r="A1177" t="str">
            <v>11.17.02</v>
          </cell>
          <cell r="B1177" t="str">
            <v>SUDECAP</v>
          </cell>
          <cell r="C1177" t="str">
            <v>CONDULETE D= 3/4"</v>
          </cell>
          <cell r="D1177">
            <v>0</v>
          </cell>
          <cell r="E1177">
            <v>0</v>
          </cell>
          <cell r="F1177">
            <v>0</v>
          </cell>
          <cell r="G1177">
            <v>0</v>
          </cell>
          <cell r="H1177">
            <v>0</v>
          </cell>
          <cell r="I1177">
            <v>0</v>
          </cell>
          <cell r="J1177">
            <v>0</v>
          </cell>
          <cell r="K1177">
            <v>0</v>
          </cell>
          <cell r="L1177" t="str">
            <v>UN</v>
          </cell>
          <cell r="M1177">
            <v>19.29</v>
          </cell>
        </row>
        <row r="1178">
          <cell r="A1178" t="str">
            <v>11.17.06</v>
          </cell>
          <cell r="B1178" t="str">
            <v>SUDECAP</v>
          </cell>
          <cell r="C1178" t="str">
            <v>CONDULETE D= 1"</v>
          </cell>
          <cell r="D1178">
            <v>0</v>
          </cell>
          <cell r="E1178">
            <v>0</v>
          </cell>
          <cell r="F1178">
            <v>0</v>
          </cell>
          <cell r="G1178">
            <v>0</v>
          </cell>
          <cell r="H1178">
            <v>0</v>
          </cell>
          <cell r="I1178">
            <v>0</v>
          </cell>
          <cell r="J1178">
            <v>0</v>
          </cell>
          <cell r="K1178">
            <v>0</v>
          </cell>
          <cell r="L1178" t="str">
            <v>UN</v>
          </cell>
          <cell r="M1178">
            <v>25.34</v>
          </cell>
        </row>
        <row r="1179">
          <cell r="A1179" t="str">
            <v>11.17.09</v>
          </cell>
          <cell r="B1179" t="str">
            <v>SUDECAP</v>
          </cell>
          <cell r="C1179" t="str">
            <v>CONDULETE D= 2"</v>
          </cell>
          <cell r="D1179">
            <v>0</v>
          </cell>
          <cell r="E1179">
            <v>0</v>
          </cell>
          <cell r="F1179">
            <v>0</v>
          </cell>
          <cell r="G1179">
            <v>0</v>
          </cell>
          <cell r="H1179">
            <v>0</v>
          </cell>
          <cell r="I1179">
            <v>0</v>
          </cell>
          <cell r="J1179">
            <v>0</v>
          </cell>
          <cell r="K1179">
            <v>0</v>
          </cell>
          <cell r="L1179" t="str">
            <v>UN</v>
          </cell>
          <cell r="M1179">
            <v>64.11</v>
          </cell>
        </row>
        <row r="1180">
          <cell r="A1180" t="str">
            <v>11.17.10</v>
          </cell>
          <cell r="B1180" t="str">
            <v>SUDECAP</v>
          </cell>
          <cell r="C1180" t="str">
            <v>CONDULETE DUPLO 3/4</v>
          </cell>
          <cell r="D1180">
            <v>0</v>
          </cell>
          <cell r="E1180">
            <v>0</v>
          </cell>
          <cell r="F1180">
            <v>0</v>
          </cell>
          <cell r="G1180">
            <v>0</v>
          </cell>
          <cell r="H1180">
            <v>0</v>
          </cell>
          <cell r="I1180">
            <v>0</v>
          </cell>
          <cell r="J1180">
            <v>0</v>
          </cell>
          <cell r="K1180">
            <v>0</v>
          </cell>
          <cell r="L1180" t="str">
            <v>UN</v>
          </cell>
          <cell r="M1180">
            <v>36.229999999999997</v>
          </cell>
        </row>
        <row r="1181">
          <cell r="A1181" t="str">
            <v>11.17.15</v>
          </cell>
          <cell r="B1181" t="str">
            <v>SUDECAP</v>
          </cell>
          <cell r="C1181" t="str">
            <v>TAMPA CEGA P/ CONDULETE D= 3/4"</v>
          </cell>
          <cell r="D1181">
            <v>0</v>
          </cell>
          <cell r="E1181">
            <v>0</v>
          </cell>
          <cell r="F1181">
            <v>0</v>
          </cell>
          <cell r="G1181">
            <v>0</v>
          </cell>
          <cell r="H1181">
            <v>0</v>
          </cell>
          <cell r="I1181">
            <v>0</v>
          </cell>
          <cell r="J1181">
            <v>0</v>
          </cell>
          <cell r="K1181">
            <v>0</v>
          </cell>
          <cell r="L1181" t="str">
            <v>UN</v>
          </cell>
          <cell r="M1181">
            <v>6.12</v>
          </cell>
        </row>
        <row r="1182">
          <cell r="A1182" t="str">
            <v>11.17.17</v>
          </cell>
          <cell r="B1182" t="str">
            <v>SUDECAP</v>
          </cell>
          <cell r="C1182" t="str">
            <v>CONJ. TAMPA E INTERRUPTOR SIMPLES P/ COND. 3/4"</v>
          </cell>
          <cell r="D1182">
            <v>0</v>
          </cell>
          <cell r="E1182">
            <v>0</v>
          </cell>
          <cell r="F1182">
            <v>0</v>
          </cell>
          <cell r="G1182">
            <v>0</v>
          </cell>
          <cell r="H1182">
            <v>0</v>
          </cell>
          <cell r="I1182">
            <v>0</v>
          </cell>
          <cell r="J1182">
            <v>0</v>
          </cell>
          <cell r="K1182">
            <v>0</v>
          </cell>
          <cell r="L1182" t="str">
            <v>UN</v>
          </cell>
          <cell r="M1182">
            <v>17.010000000000002</v>
          </cell>
        </row>
        <row r="1183">
          <cell r="A1183" t="str">
            <v>11.17.18</v>
          </cell>
          <cell r="B1183" t="str">
            <v>SUDECAP</v>
          </cell>
          <cell r="C1183" t="str">
            <v>CONJ. TAMPA E INTERRUPTOR PARALELO P/ COND. 3/4"</v>
          </cell>
          <cell r="D1183">
            <v>0</v>
          </cell>
          <cell r="E1183">
            <v>0</v>
          </cell>
          <cell r="F1183">
            <v>0</v>
          </cell>
          <cell r="G1183">
            <v>0</v>
          </cell>
          <cell r="H1183">
            <v>0</v>
          </cell>
          <cell r="I1183">
            <v>0</v>
          </cell>
          <cell r="J1183">
            <v>0</v>
          </cell>
          <cell r="K1183">
            <v>0</v>
          </cell>
          <cell r="L1183" t="str">
            <v>UN</v>
          </cell>
          <cell r="M1183">
            <v>16.89</v>
          </cell>
        </row>
        <row r="1184">
          <cell r="A1184" t="str">
            <v>11.17.20</v>
          </cell>
          <cell r="B1184" t="str">
            <v>SUDECAP</v>
          </cell>
          <cell r="C1184" t="str">
            <v>CONJ. TAMPA E 2 INTERRUPTOR SIMPLES P/COND. 3/4"</v>
          </cell>
          <cell r="D1184">
            <v>0</v>
          </cell>
          <cell r="E1184">
            <v>0</v>
          </cell>
          <cell r="F1184">
            <v>0</v>
          </cell>
          <cell r="G1184">
            <v>0</v>
          </cell>
          <cell r="H1184">
            <v>0</v>
          </cell>
          <cell r="I1184">
            <v>0</v>
          </cell>
          <cell r="J1184">
            <v>0</v>
          </cell>
          <cell r="K1184">
            <v>0</v>
          </cell>
          <cell r="L1184" t="str">
            <v>UN</v>
          </cell>
          <cell r="M1184">
            <v>23.69</v>
          </cell>
        </row>
        <row r="1185">
          <cell r="A1185" t="str">
            <v>11.17.28</v>
          </cell>
          <cell r="B1185" t="str">
            <v>SUDECAP</v>
          </cell>
          <cell r="C1185" t="str">
            <v>CONJ. TAMPA COM  TOMADA  PADRÃO BRASILEIRO EM CONDULETE</v>
          </cell>
          <cell r="D1185">
            <v>0</v>
          </cell>
          <cell r="E1185">
            <v>0</v>
          </cell>
          <cell r="F1185">
            <v>0</v>
          </cell>
          <cell r="G1185">
            <v>0</v>
          </cell>
          <cell r="H1185">
            <v>0</v>
          </cell>
          <cell r="I1185">
            <v>0</v>
          </cell>
          <cell r="J1185">
            <v>0</v>
          </cell>
          <cell r="K1185">
            <v>0</v>
          </cell>
          <cell r="L1185" t="str">
            <v>UN</v>
          </cell>
          <cell r="M1185">
            <v>23.41</v>
          </cell>
        </row>
        <row r="1186">
          <cell r="A1186" t="str">
            <v>11.17.30</v>
          </cell>
          <cell r="B1186" t="str">
            <v>SUDECAP</v>
          </cell>
          <cell r="C1186" t="str">
            <v>CJ TAMPA C/ 1 TOMADA 2P+T E UNIVERSAL</v>
          </cell>
          <cell r="D1186">
            <v>0</v>
          </cell>
          <cell r="E1186">
            <v>0</v>
          </cell>
          <cell r="F1186">
            <v>0</v>
          </cell>
          <cell r="G1186">
            <v>0</v>
          </cell>
          <cell r="H1186">
            <v>0</v>
          </cell>
          <cell r="I1186">
            <v>0</v>
          </cell>
          <cell r="J1186">
            <v>0</v>
          </cell>
          <cell r="K1186">
            <v>0</v>
          </cell>
          <cell r="L1186" t="str">
            <v>UN</v>
          </cell>
          <cell r="M1186">
            <v>17.079999999999998</v>
          </cell>
        </row>
        <row r="1187">
          <cell r="A1187" t="str">
            <v>11.17.36</v>
          </cell>
          <cell r="B1187" t="str">
            <v>SUDECAP</v>
          </cell>
          <cell r="C1187" t="str">
            <v>CONJ. TAMPA C/  INTER E TOMADA PADRAO BRASILEIRO EM CONDULETE</v>
          </cell>
          <cell r="D1187">
            <v>0</v>
          </cell>
          <cell r="E1187">
            <v>0</v>
          </cell>
          <cell r="F1187">
            <v>0</v>
          </cell>
          <cell r="G1187">
            <v>0</v>
          </cell>
          <cell r="H1187">
            <v>0</v>
          </cell>
          <cell r="I1187">
            <v>0</v>
          </cell>
          <cell r="J1187">
            <v>0</v>
          </cell>
          <cell r="K1187">
            <v>0</v>
          </cell>
          <cell r="L1187" t="str">
            <v>UN</v>
          </cell>
          <cell r="M1187">
            <v>24.98</v>
          </cell>
        </row>
        <row r="1188">
          <cell r="A1188" t="str">
            <v>11.18</v>
          </cell>
          <cell r="B1188" t="str">
            <v>SUDECAP</v>
          </cell>
          <cell r="C1188" t="str">
            <v>DISJUNTOR TERMOMAGNETICO (240V-60HRZ) - PADRAO NEMA</v>
          </cell>
          <cell r="D1188">
            <v>0</v>
          </cell>
          <cell r="E1188">
            <v>0</v>
          </cell>
          <cell r="F1188">
            <v>0</v>
          </cell>
          <cell r="G1188">
            <v>0</v>
          </cell>
          <cell r="H1188">
            <v>0</v>
          </cell>
          <cell r="I1188">
            <v>0</v>
          </cell>
          <cell r="J1188">
            <v>0</v>
          </cell>
          <cell r="K1188">
            <v>0</v>
          </cell>
          <cell r="L1188">
            <v>0</v>
          </cell>
          <cell r="M1188">
            <v>0</v>
          </cell>
        </row>
        <row r="1189">
          <cell r="A1189" t="str">
            <v>11.18.07</v>
          </cell>
          <cell r="B1189" t="str">
            <v>SUDECAP</v>
          </cell>
          <cell r="C1189" t="str">
            <v>MONOPOLAR 5KA 40A</v>
          </cell>
          <cell r="D1189">
            <v>0</v>
          </cell>
          <cell r="E1189">
            <v>0</v>
          </cell>
          <cell r="F1189">
            <v>0</v>
          </cell>
          <cell r="G1189">
            <v>0</v>
          </cell>
          <cell r="H1189">
            <v>0</v>
          </cell>
          <cell r="I1189">
            <v>0</v>
          </cell>
          <cell r="J1189">
            <v>0</v>
          </cell>
          <cell r="K1189">
            <v>0</v>
          </cell>
          <cell r="L1189" t="str">
            <v>UN</v>
          </cell>
          <cell r="M1189">
            <v>35.61</v>
          </cell>
        </row>
        <row r="1190">
          <cell r="A1190" t="str">
            <v>11.18.10</v>
          </cell>
          <cell r="B1190" t="str">
            <v>SUDECAP</v>
          </cell>
          <cell r="C1190" t="str">
            <v>MONOPOLAR 5KA 70A</v>
          </cell>
          <cell r="D1190">
            <v>0</v>
          </cell>
          <cell r="E1190">
            <v>0</v>
          </cell>
          <cell r="F1190">
            <v>0</v>
          </cell>
          <cell r="G1190">
            <v>0</v>
          </cell>
          <cell r="H1190">
            <v>0</v>
          </cell>
          <cell r="I1190">
            <v>0</v>
          </cell>
          <cell r="J1190">
            <v>0</v>
          </cell>
          <cell r="K1190">
            <v>0</v>
          </cell>
          <cell r="L1190" t="str">
            <v>UN</v>
          </cell>
          <cell r="M1190">
            <v>50.98</v>
          </cell>
        </row>
        <row r="1191">
          <cell r="A1191" t="str">
            <v>11.18.16</v>
          </cell>
          <cell r="B1191" t="str">
            <v>SUDECAP</v>
          </cell>
          <cell r="C1191" t="str">
            <v>BIPOLAR 10KA 40A</v>
          </cell>
          <cell r="D1191">
            <v>0</v>
          </cell>
          <cell r="E1191">
            <v>0</v>
          </cell>
          <cell r="F1191">
            <v>0</v>
          </cell>
          <cell r="G1191">
            <v>0</v>
          </cell>
          <cell r="H1191">
            <v>0</v>
          </cell>
          <cell r="I1191">
            <v>0</v>
          </cell>
          <cell r="J1191">
            <v>0</v>
          </cell>
          <cell r="K1191">
            <v>0</v>
          </cell>
          <cell r="L1191" t="str">
            <v>UN</v>
          </cell>
          <cell r="M1191">
            <v>93.25</v>
          </cell>
        </row>
        <row r="1192">
          <cell r="A1192" t="str">
            <v>11.18.18</v>
          </cell>
          <cell r="B1192" t="str">
            <v>SUDECAP</v>
          </cell>
          <cell r="C1192" t="str">
            <v>BIPOLAR 10KA 60A</v>
          </cell>
          <cell r="D1192">
            <v>0</v>
          </cell>
          <cell r="E1192">
            <v>0</v>
          </cell>
          <cell r="F1192">
            <v>0</v>
          </cell>
          <cell r="G1192">
            <v>0</v>
          </cell>
          <cell r="H1192">
            <v>0</v>
          </cell>
          <cell r="I1192">
            <v>0</v>
          </cell>
          <cell r="J1192">
            <v>0</v>
          </cell>
          <cell r="K1192">
            <v>0</v>
          </cell>
          <cell r="L1192" t="str">
            <v>UN</v>
          </cell>
          <cell r="M1192">
            <v>110.47</v>
          </cell>
        </row>
        <row r="1193">
          <cell r="A1193" t="str">
            <v>11.18.28</v>
          </cell>
          <cell r="B1193" t="str">
            <v>SUDECAP</v>
          </cell>
          <cell r="C1193" t="str">
            <v>TRIPOLAR 10KA 40A</v>
          </cell>
          <cell r="D1193">
            <v>0</v>
          </cell>
          <cell r="E1193">
            <v>0</v>
          </cell>
          <cell r="F1193">
            <v>0</v>
          </cell>
          <cell r="G1193">
            <v>0</v>
          </cell>
          <cell r="H1193">
            <v>0</v>
          </cell>
          <cell r="I1193">
            <v>0</v>
          </cell>
          <cell r="J1193">
            <v>0</v>
          </cell>
          <cell r="K1193">
            <v>0</v>
          </cell>
          <cell r="L1193" t="str">
            <v>UN</v>
          </cell>
          <cell r="M1193">
            <v>109.45</v>
          </cell>
        </row>
        <row r="1194">
          <cell r="A1194" t="str">
            <v>11.18.30</v>
          </cell>
          <cell r="B1194" t="str">
            <v>SUDECAP</v>
          </cell>
          <cell r="C1194" t="str">
            <v>TRIPOLAR 10KA 60A</v>
          </cell>
          <cell r="D1194">
            <v>0</v>
          </cell>
          <cell r="E1194">
            <v>0</v>
          </cell>
          <cell r="F1194">
            <v>0</v>
          </cell>
          <cell r="G1194">
            <v>0</v>
          </cell>
          <cell r="H1194">
            <v>0</v>
          </cell>
          <cell r="I1194">
            <v>0</v>
          </cell>
          <cell r="J1194">
            <v>0</v>
          </cell>
          <cell r="K1194">
            <v>0</v>
          </cell>
          <cell r="L1194" t="str">
            <v>UN</v>
          </cell>
          <cell r="M1194">
            <v>113.53</v>
          </cell>
        </row>
        <row r="1195">
          <cell r="A1195" t="str">
            <v>11.18.31</v>
          </cell>
          <cell r="B1195" t="str">
            <v>SUDECAP</v>
          </cell>
          <cell r="C1195" t="str">
            <v>TRIPOLAR 10KA 70A</v>
          </cell>
          <cell r="D1195">
            <v>0</v>
          </cell>
          <cell r="E1195">
            <v>0</v>
          </cell>
          <cell r="F1195">
            <v>0</v>
          </cell>
          <cell r="G1195">
            <v>0</v>
          </cell>
          <cell r="H1195">
            <v>0</v>
          </cell>
          <cell r="I1195">
            <v>0</v>
          </cell>
          <cell r="J1195">
            <v>0</v>
          </cell>
          <cell r="K1195">
            <v>0</v>
          </cell>
          <cell r="L1195" t="str">
            <v>UN</v>
          </cell>
          <cell r="M1195">
            <v>153.09</v>
          </cell>
        </row>
        <row r="1196">
          <cell r="A1196" t="str">
            <v>11.18.33</v>
          </cell>
          <cell r="B1196" t="str">
            <v>SUDECAP</v>
          </cell>
          <cell r="C1196" t="str">
            <v>TRIPOLAR 10KA 100A</v>
          </cell>
          <cell r="D1196">
            <v>0</v>
          </cell>
          <cell r="E1196">
            <v>0</v>
          </cell>
          <cell r="F1196">
            <v>0</v>
          </cell>
          <cell r="G1196">
            <v>0</v>
          </cell>
          <cell r="H1196">
            <v>0</v>
          </cell>
          <cell r="I1196">
            <v>0</v>
          </cell>
          <cell r="J1196">
            <v>0</v>
          </cell>
          <cell r="K1196">
            <v>0</v>
          </cell>
          <cell r="L1196" t="str">
            <v>UN</v>
          </cell>
          <cell r="M1196">
            <v>145.57</v>
          </cell>
        </row>
        <row r="1197">
          <cell r="A1197" t="str">
            <v>11.18.34</v>
          </cell>
          <cell r="B1197" t="str">
            <v>SUDECAP</v>
          </cell>
          <cell r="C1197" t="str">
            <v>TRIPOLAR 10KA 120A</v>
          </cell>
          <cell r="D1197">
            <v>0</v>
          </cell>
          <cell r="E1197">
            <v>0</v>
          </cell>
          <cell r="F1197">
            <v>0</v>
          </cell>
          <cell r="G1197">
            <v>0</v>
          </cell>
          <cell r="H1197">
            <v>0</v>
          </cell>
          <cell r="I1197">
            <v>0</v>
          </cell>
          <cell r="J1197">
            <v>0</v>
          </cell>
          <cell r="K1197">
            <v>0</v>
          </cell>
          <cell r="L1197" t="str">
            <v>UN</v>
          </cell>
          <cell r="M1197">
            <v>388.28</v>
          </cell>
        </row>
        <row r="1198">
          <cell r="A1198" t="str">
            <v>11.18.36</v>
          </cell>
          <cell r="B1198" t="str">
            <v>SUDECAP</v>
          </cell>
          <cell r="C1198" t="str">
            <v>TRIPOLAR 10KA 150A</v>
          </cell>
          <cell r="D1198">
            <v>0</v>
          </cell>
          <cell r="E1198">
            <v>0</v>
          </cell>
          <cell r="F1198">
            <v>0</v>
          </cell>
          <cell r="G1198">
            <v>0</v>
          </cell>
          <cell r="H1198">
            <v>0</v>
          </cell>
          <cell r="I1198">
            <v>0</v>
          </cell>
          <cell r="J1198">
            <v>0</v>
          </cell>
          <cell r="K1198">
            <v>0</v>
          </cell>
          <cell r="L1198" t="str">
            <v>UN</v>
          </cell>
          <cell r="M1198">
            <v>419.8</v>
          </cell>
        </row>
        <row r="1199">
          <cell r="A1199" t="str">
            <v>11.18.37</v>
          </cell>
          <cell r="B1199" t="str">
            <v>SUDECAP</v>
          </cell>
          <cell r="C1199" t="str">
            <v>TRIPOLAR 10KA 175A</v>
          </cell>
          <cell r="D1199">
            <v>0</v>
          </cell>
          <cell r="E1199">
            <v>0</v>
          </cell>
          <cell r="F1199">
            <v>0</v>
          </cell>
          <cell r="G1199">
            <v>0</v>
          </cell>
          <cell r="H1199">
            <v>0</v>
          </cell>
          <cell r="I1199">
            <v>0</v>
          </cell>
          <cell r="J1199">
            <v>0</v>
          </cell>
          <cell r="K1199">
            <v>0</v>
          </cell>
          <cell r="L1199" t="str">
            <v>UN</v>
          </cell>
          <cell r="M1199">
            <v>434.14</v>
          </cell>
        </row>
        <row r="1200">
          <cell r="A1200" t="str">
            <v>11.18.38</v>
          </cell>
          <cell r="B1200" t="str">
            <v>SUDECAP</v>
          </cell>
          <cell r="C1200" t="str">
            <v>TRIPOLAR 10KA 200A</v>
          </cell>
          <cell r="D1200">
            <v>0</v>
          </cell>
          <cell r="E1200">
            <v>0</v>
          </cell>
          <cell r="F1200">
            <v>0</v>
          </cell>
          <cell r="G1200">
            <v>0</v>
          </cell>
          <cell r="H1200">
            <v>0</v>
          </cell>
          <cell r="I1200">
            <v>0</v>
          </cell>
          <cell r="J1200">
            <v>0</v>
          </cell>
          <cell r="K1200">
            <v>0</v>
          </cell>
          <cell r="L1200" t="str">
            <v>UN</v>
          </cell>
          <cell r="M1200">
            <v>456.35</v>
          </cell>
        </row>
        <row r="1201">
          <cell r="A1201" t="str">
            <v>11.19</v>
          </cell>
          <cell r="B1201" t="str">
            <v>SUDECAP</v>
          </cell>
          <cell r="C1201" t="str">
            <v>DISJUNTOR TERMOMAGNETICO (240V-60HRZ) PADRAO DIN</v>
          </cell>
          <cell r="D1201">
            <v>0</v>
          </cell>
          <cell r="E1201">
            <v>0</v>
          </cell>
          <cell r="F1201">
            <v>0</v>
          </cell>
          <cell r="G1201">
            <v>0</v>
          </cell>
          <cell r="H1201">
            <v>0</v>
          </cell>
          <cell r="I1201">
            <v>0</v>
          </cell>
          <cell r="J1201">
            <v>0</v>
          </cell>
          <cell r="K1201">
            <v>0</v>
          </cell>
          <cell r="L1201">
            <v>0</v>
          </cell>
          <cell r="M1201">
            <v>0</v>
          </cell>
        </row>
        <row r="1202">
          <cell r="A1202" t="str">
            <v>11.19.01</v>
          </cell>
          <cell r="B1202" t="str">
            <v>SUDECAP</v>
          </cell>
          <cell r="C1202" t="str">
            <v>MONOPOLAR 10A</v>
          </cell>
          <cell r="D1202">
            <v>0</v>
          </cell>
          <cell r="E1202">
            <v>0</v>
          </cell>
          <cell r="F1202">
            <v>0</v>
          </cell>
          <cell r="G1202">
            <v>0</v>
          </cell>
          <cell r="H1202">
            <v>0</v>
          </cell>
          <cell r="I1202">
            <v>0</v>
          </cell>
          <cell r="J1202">
            <v>0</v>
          </cell>
          <cell r="K1202">
            <v>0</v>
          </cell>
          <cell r="L1202" t="str">
            <v>UN</v>
          </cell>
          <cell r="M1202">
            <v>16.91</v>
          </cell>
        </row>
        <row r="1203">
          <cell r="A1203" t="str">
            <v>11.19.02</v>
          </cell>
          <cell r="B1203" t="str">
            <v>SUDECAP</v>
          </cell>
          <cell r="C1203" t="str">
            <v>MONOPOLAR 16A</v>
          </cell>
          <cell r="D1203">
            <v>0</v>
          </cell>
          <cell r="E1203">
            <v>0</v>
          </cell>
          <cell r="F1203">
            <v>0</v>
          </cell>
          <cell r="G1203">
            <v>0</v>
          </cell>
          <cell r="H1203">
            <v>0</v>
          </cell>
          <cell r="I1203">
            <v>0</v>
          </cell>
          <cell r="J1203">
            <v>0</v>
          </cell>
          <cell r="K1203">
            <v>0</v>
          </cell>
          <cell r="L1203" t="str">
            <v>UN</v>
          </cell>
          <cell r="M1203">
            <v>16.91</v>
          </cell>
        </row>
        <row r="1204">
          <cell r="A1204" t="str">
            <v>11.19.03</v>
          </cell>
          <cell r="B1204" t="str">
            <v>SUDECAP</v>
          </cell>
          <cell r="C1204" t="str">
            <v>MONOPOLAR 20A</v>
          </cell>
          <cell r="D1204">
            <v>0</v>
          </cell>
          <cell r="E1204">
            <v>0</v>
          </cell>
          <cell r="F1204">
            <v>0</v>
          </cell>
          <cell r="G1204">
            <v>0</v>
          </cell>
          <cell r="H1204">
            <v>0</v>
          </cell>
          <cell r="I1204">
            <v>0</v>
          </cell>
          <cell r="J1204">
            <v>0</v>
          </cell>
          <cell r="K1204">
            <v>0</v>
          </cell>
          <cell r="L1204" t="str">
            <v>UN</v>
          </cell>
          <cell r="M1204">
            <v>16.91</v>
          </cell>
        </row>
        <row r="1205">
          <cell r="A1205" t="str">
            <v>11.19.04</v>
          </cell>
          <cell r="B1205" t="str">
            <v>SUDECAP</v>
          </cell>
          <cell r="C1205" t="str">
            <v>MONOPOLAR 25A</v>
          </cell>
          <cell r="D1205">
            <v>0</v>
          </cell>
          <cell r="E1205">
            <v>0</v>
          </cell>
          <cell r="F1205">
            <v>0</v>
          </cell>
          <cell r="G1205">
            <v>0</v>
          </cell>
          <cell r="H1205">
            <v>0</v>
          </cell>
          <cell r="I1205">
            <v>0</v>
          </cell>
          <cell r="J1205">
            <v>0</v>
          </cell>
          <cell r="K1205">
            <v>0</v>
          </cell>
          <cell r="L1205" t="str">
            <v>UN</v>
          </cell>
          <cell r="M1205">
            <v>16.91</v>
          </cell>
        </row>
        <row r="1206">
          <cell r="A1206" t="str">
            <v>11.19.05</v>
          </cell>
          <cell r="B1206" t="str">
            <v>SUDECAP</v>
          </cell>
          <cell r="C1206" t="str">
            <v>MONOPOLAR 32A</v>
          </cell>
          <cell r="D1206">
            <v>0</v>
          </cell>
          <cell r="E1206">
            <v>0</v>
          </cell>
          <cell r="F1206">
            <v>0</v>
          </cell>
          <cell r="G1206">
            <v>0</v>
          </cell>
          <cell r="H1206">
            <v>0</v>
          </cell>
          <cell r="I1206">
            <v>0</v>
          </cell>
          <cell r="J1206">
            <v>0</v>
          </cell>
          <cell r="K1206">
            <v>0</v>
          </cell>
          <cell r="L1206" t="str">
            <v>UN</v>
          </cell>
          <cell r="M1206">
            <v>16.91</v>
          </cell>
        </row>
        <row r="1207">
          <cell r="A1207" t="str">
            <v>11.19.06</v>
          </cell>
          <cell r="B1207" t="str">
            <v>SUDECAP</v>
          </cell>
          <cell r="C1207" t="str">
            <v>MONOPOLAR 40A</v>
          </cell>
          <cell r="D1207">
            <v>0</v>
          </cell>
          <cell r="E1207">
            <v>0</v>
          </cell>
          <cell r="F1207">
            <v>0</v>
          </cell>
          <cell r="G1207">
            <v>0</v>
          </cell>
          <cell r="H1207">
            <v>0</v>
          </cell>
          <cell r="I1207">
            <v>0</v>
          </cell>
          <cell r="J1207">
            <v>0</v>
          </cell>
          <cell r="K1207">
            <v>0</v>
          </cell>
          <cell r="L1207" t="str">
            <v>UN</v>
          </cell>
          <cell r="M1207">
            <v>20.68</v>
          </cell>
        </row>
        <row r="1208">
          <cell r="A1208" t="str">
            <v>11.19.07</v>
          </cell>
          <cell r="B1208" t="str">
            <v>SUDECAP</v>
          </cell>
          <cell r="C1208" t="str">
            <v>MONOPOLAR 50A</v>
          </cell>
          <cell r="D1208">
            <v>0</v>
          </cell>
          <cell r="E1208">
            <v>0</v>
          </cell>
          <cell r="F1208">
            <v>0</v>
          </cell>
          <cell r="G1208">
            <v>0</v>
          </cell>
          <cell r="H1208">
            <v>0</v>
          </cell>
          <cell r="I1208">
            <v>0</v>
          </cell>
          <cell r="J1208">
            <v>0</v>
          </cell>
          <cell r="K1208">
            <v>0</v>
          </cell>
          <cell r="L1208" t="str">
            <v>UN</v>
          </cell>
          <cell r="M1208">
            <v>20.68</v>
          </cell>
        </row>
        <row r="1209">
          <cell r="A1209" t="str">
            <v>11.19.08</v>
          </cell>
          <cell r="B1209" t="str">
            <v>SUDECAP</v>
          </cell>
          <cell r="C1209" t="str">
            <v>MONOPOLAR 63A</v>
          </cell>
          <cell r="D1209">
            <v>0</v>
          </cell>
          <cell r="E1209">
            <v>0</v>
          </cell>
          <cell r="F1209">
            <v>0</v>
          </cell>
          <cell r="G1209">
            <v>0</v>
          </cell>
          <cell r="H1209">
            <v>0</v>
          </cell>
          <cell r="I1209">
            <v>0</v>
          </cell>
          <cell r="J1209">
            <v>0</v>
          </cell>
          <cell r="K1209">
            <v>0</v>
          </cell>
          <cell r="L1209" t="str">
            <v>UN</v>
          </cell>
          <cell r="M1209">
            <v>33.06</v>
          </cell>
        </row>
        <row r="1210">
          <cell r="A1210" t="str">
            <v>11.19.09</v>
          </cell>
          <cell r="B1210" t="str">
            <v>SUDECAP</v>
          </cell>
          <cell r="C1210" t="str">
            <v>BIPOLAR 10A</v>
          </cell>
          <cell r="D1210">
            <v>0</v>
          </cell>
          <cell r="E1210">
            <v>0</v>
          </cell>
          <cell r="F1210">
            <v>0</v>
          </cell>
          <cell r="G1210">
            <v>0</v>
          </cell>
          <cell r="H1210">
            <v>0</v>
          </cell>
          <cell r="I1210">
            <v>0</v>
          </cell>
          <cell r="J1210">
            <v>0</v>
          </cell>
          <cell r="K1210">
            <v>0</v>
          </cell>
          <cell r="L1210" t="str">
            <v>UN</v>
          </cell>
          <cell r="M1210">
            <v>49.13</v>
          </cell>
        </row>
        <row r="1211">
          <cell r="A1211" t="str">
            <v>11.19.10</v>
          </cell>
          <cell r="B1211" t="str">
            <v>SUDECAP</v>
          </cell>
          <cell r="C1211" t="str">
            <v>BIPOLAR 16A</v>
          </cell>
          <cell r="D1211">
            <v>0</v>
          </cell>
          <cell r="E1211">
            <v>0</v>
          </cell>
          <cell r="F1211">
            <v>0</v>
          </cell>
          <cell r="G1211">
            <v>0</v>
          </cell>
          <cell r="H1211">
            <v>0</v>
          </cell>
          <cell r="I1211">
            <v>0</v>
          </cell>
          <cell r="J1211">
            <v>0</v>
          </cell>
          <cell r="K1211">
            <v>0</v>
          </cell>
          <cell r="L1211" t="str">
            <v>UN</v>
          </cell>
          <cell r="M1211">
            <v>52.63</v>
          </cell>
        </row>
        <row r="1212">
          <cell r="A1212" t="str">
            <v>11.19.11</v>
          </cell>
          <cell r="B1212" t="str">
            <v>SUDECAP</v>
          </cell>
          <cell r="C1212" t="str">
            <v>BIPOLAR 20A</v>
          </cell>
          <cell r="D1212">
            <v>0</v>
          </cell>
          <cell r="E1212">
            <v>0</v>
          </cell>
          <cell r="F1212">
            <v>0</v>
          </cell>
          <cell r="G1212">
            <v>0</v>
          </cell>
          <cell r="H1212">
            <v>0</v>
          </cell>
          <cell r="I1212">
            <v>0</v>
          </cell>
          <cell r="J1212">
            <v>0</v>
          </cell>
          <cell r="K1212">
            <v>0</v>
          </cell>
          <cell r="L1212" t="str">
            <v>UN</v>
          </cell>
          <cell r="M1212">
            <v>58.48</v>
          </cell>
        </row>
        <row r="1213">
          <cell r="A1213" t="str">
            <v>11.19.12</v>
          </cell>
          <cell r="B1213" t="str">
            <v>SUDECAP</v>
          </cell>
          <cell r="C1213" t="str">
            <v>BIPOLAR 25A</v>
          </cell>
          <cell r="D1213">
            <v>0</v>
          </cell>
          <cell r="E1213">
            <v>0</v>
          </cell>
          <cell r="F1213">
            <v>0</v>
          </cell>
          <cell r="G1213">
            <v>0</v>
          </cell>
          <cell r="H1213">
            <v>0</v>
          </cell>
          <cell r="I1213">
            <v>0</v>
          </cell>
          <cell r="J1213">
            <v>0</v>
          </cell>
          <cell r="K1213">
            <v>0</v>
          </cell>
          <cell r="L1213" t="str">
            <v>UN</v>
          </cell>
          <cell r="M1213">
            <v>58.48</v>
          </cell>
        </row>
        <row r="1214">
          <cell r="A1214" t="str">
            <v>11.19.13</v>
          </cell>
          <cell r="B1214" t="str">
            <v>SUDECAP</v>
          </cell>
          <cell r="C1214" t="str">
            <v>BIPOLAR 32A</v>
          </cell>
          <cell r="D1214">
            <v>0</v>
          </cell>
          <cell r="E1214">
            <v>0</v>
          </cell>
          <cell r="F1214">
            <v>0</v>
          </cell>
          <cell r="G1214">
            <v>0</v>
          </cell>
          <cell r="H1214">
            <v>0</v>
          </cell>
          <cell r="I1214">
            <v>0</v>
          </cell>
          <cell r="J1214">
            <v>0</v>
          </cell>
          <cell r="K1214">
            <v>0</v>
          </cell>
          <cell r="L1214" t="str">
            <v>UN</v>
          </cell>
          <cell r="M1214">
            <v>52.63</v>
          </cell>
        </row>
        <row r="1215">
          <cell r="A1215" t="str">
            <v>11.19.14</v>
          </cell>
          <cell r="B1215" t="str">
            <v>SUDECAP</v>
          </cell>
          <cell r="C1215" t="str">
            <v>BIPOLAR 40A</v>
          </cell>
          <cell r="D1215">
            <v>0</v>
          </cell>
          <cell r="E1215">
            <v>0</v>
          </cell>
          <cell r="F1215">
            <v>0</v>
          </cell>
          <cell r="G1215">
            <v>0</v>
          </cell>
          <cell r="H1215">
            <v>0</v>
          </cell>
          <cell r="I1215">
            <v>0</v>
          </cell>
          <cell r="J1215">
            <v>0</v>
          </cell>
          <cell r="K1215">
            <v>0</v>
          </cell>
          <cell r="L1215" t="str">
            <v>UN</v>
          </cell>
          <cell r="M1215">
            <v>58.48</v>
          </cell>
        </row>
        <row r="1216">
          <cell r="A1216" t="str">
            <v>11.19.15</v>
          </cell>
          <cell r="B1216" t="str">
            <v>SUDECAP</v>
          </cell>
          <cell r="C1216" t="str">
            <v>BIPOLAR 50A</v>
          </cell>
          <cell r="D1216">
            <v>0</v>
          </cell>
          <cell r="E1216">
            <v>0</v>
          </cell>
          <cell r="F1216">
            <v>0</v>
          </cell>
          <cell r="G1216">
            <v>0</v>
          </cell>
          <cell r="H1216">
            <v>0</v>
          </cell>
          <cell r="I1216">
            <v>0</v>
          </cell>
          <cell r="J1216">
            <v>0</v>
          </cell>
          <cell r="K1216">
            <v>0</v>
          </cell>
          <cell r="L1216" t="str">
            <v>UN</v>
          </cell>
          <cell r="M1216">
            <v>65.84</v>
          </cell>
        </row>
        <row r="1217">
          <cell r="A1217" t="str">
            <v>11.19.16</v>
          </cell>
          <cell r="B1217" t="str">
            <v>SUDECAP</v>
          </cell>
          <cell r="C1217" t="str">
            <v>BIPOLAR 63A</v>
          </cell>
          <cell r="D1217">
            <v>0</v>
          </cell>
          <cell r="E1217">
            <v>0</v>
          </cell>
          <cell r="F1217">
            <v>0</v>
          </cell>
          <cell r="G1217">
            <v>0</v>
          </cell>
          <cell r="H1217">
            <v>0</v>
          </cell>
          <cell r="I1217">
            <v>0</v>
          </cell>
          <cell r="J1217">
            <v>0</v>
          </cell>
          <cell r="K1217">
            <v>0</v>
          </cell>
          <cell r="L1217" t="str">
            <v>UN</v>
          </cell>
          <cell r="M1217">
            <v>90</v>
          </cell>
        </row>
        <row r="1218">
          <cell r="A1218" t="str">
            <v>11.19.17</v>
          </cell>
          <cell r="B1218" t="str">
            <v>SUDECAP</v>
          </cell>
          <cell r="C1218" t="str">
            <v>TRIPOLAR 10A</v>
          </cell>
          <cell r="D1218">
            <v>0</v>
          </cell>
          <cell r="E1218">
            <v>0</v>
          </cell>
          <cell r="F1218">
            <v>0</v>
          </cell>
          <cell r="G1218">
            <v>0</v>
          </cell>
          <cell r="H1218">
            <v>0</v>
          </cell>
          <cell r="I1218">
            <v>0</v>
          </cell>
          <cell r="J1218">
            <v>0</v>
          </cell>
          <cell r="K1218">
            <v>0</v>
          </cell>
          <cell r="L1218" t="str">
            <v>UN</v>
          </cell>
          <cell r="M1218">
            <v>69.42</v>
          </cell>
        </row>
        <row r="1219">
          <cell r="A1219" t="str">
            <v>11.19.18</v>
          </cell>
          <cell r="B1219" t="str">
            <v>SUDECAP</v>
          </cell>
          <cell r="C1219" t="str">
            <v>TRIPOLAR 16A</v>
          </cell>
          <cell r="D1219">
            <v>0</v>
          </cell>
          <cell r="E1219">
            <v>0</v>
          </cell>
          <cell r="F1219">
            <v>0</v>
          </cell>
          <cell r="G1219">
            <v>0</v>
          </cell>
          <cell r="H1219">
            <v>0</v>
          </cell>
          <cell r="I1219">
            <v>0</v>
          </cell>
          <cell r="J1219">
            <v>0</v>
          </cell>
          <cell r="K1219">
            <v>0</v>
          </cell>
          <cell r="L1219" t="str">
            <v>UN</v>
          </cell>
          <cell r="M1219">
            <v>69.42</v>
          </cell>
        </row>
        <row r="1220">
          <cell r="A1220" t="str">
            <v>11.19.19</v>
          </cell>
          <cell r="B1220" t="str">
            <v>SUDECAP</v>
          </cell>
          <cell r="C1220" t="str">
            <v>TRIPOLAR 20A</v>
          </cell>
          <cell r="D1220">
            <v>0</v>
          </cell>
          <cell r="E1220">
            <v>0</v>
          </cell>
          <cell r="F1220">
            <v>0</v>
          </cell>
          <cell r="G1220">
            <v>0</v>
          </cell>
          <cell r="H1220">
            <v>0</v>
          </cell>
          <cell r="I1220">
            <v>0</v>
          </cell>
          <cell r="J1220">
            <v>0</v>
          </cell>
          <cell r="K1220">
            <v>0</v>
          </cell>
          <cell r="L1220" t="str">
            <v>UN</v>
          </cell>
          <cell r="M1220">
            <v>69.42</v>
          </cell>
        </row>
        <row r="1221">
          <cell r="A1221" t="str">
            <v>11.19.20</v>
          </cell>
          <cell r="B1221" t="str">
            <v>SUDECAP</v>
          </cell>
          <cell r="C1221" t="str">
            <v>TRIPOLAR 25A</v>
          </cell>
          <cell r="D1221">
            <v>0</v>
          </cell>
          <cell r="E1221">
            <v>0</v>
          </cell>
          <cell r="F1221">
            <v>0</v>
          </cell>
          <cell r="G1221">
            <v>0</v>
          </cell>
          <cell r="H1221">
            <v>0</v>
          </cell>
          <cell r="I1221">
            <v>0</v>
          </cell>
          <cell r="J1221">
            <v>0</v>
          </cell>
          <cell r="K1221">
            <v>0</v>
          </cell>
          <cell r="L1221" t="str">
            <v>UN</v>
          </cell>
          <cell r="M1221">
            <v>67.56</v>
          </cell>
        </row>
        <row r="1222">
          <cell r="A1222" t="str">
            <v>11.19.21</v>
          </cell>
          <cell r="B1222" t="str">
            <v>SUDECAP</v>
          </cell>
          <cell r="C1222" t="str">
            <v>TRIPOLAR 32A</v>
          </cell>
          <cell r="D1222">
            <v>0</v>
          </cell>
          <cell r="E1222">
            <v>0</v>
          </cell>
          <cell r="F1222">
            <v>0</v>
          </cell>
          <cell r="G1222">
            <v>0</v>
          </cell>
          <cell r="H1222">
            <v>0</v>
          </cell>
          <cell r="I1222">
            <v>0</v>
          </cell>
          <cell r="J1222">
            <v>0</v>
          </cell>
          <cell r="K1222">
            <v>0</v>
          </cell>
          <cell r="L1222" t="str">
            <v>UN</v>
          </cell>
          <cell r="M1222">
            <v>69.42</v>
          </cell>
        </row>
        <row r="1223">
          <cell r="A1223" t="str">
            <v>11.19.22</v>
          </cell>
          <cell r="B1223" t="str">
            <v>SUDECAP</v>
          </cell>
          <cell r="C1223" t="str">
            <v>TRIPOLAR 40A</v>
          </cell>
          <cell r="D1223">
            <v>0</v>
          </cell>
          <cell r="E1223">
            <v>0</v>
          </cell>
          <cell r="F1223">
            <v>0</v>
          </cell>
          <cell r="G1223">
            <v>0</v>
          </cell>
          <cell r="H1223">
            <v>0</v>
          </cell>
          <cell r="I1223">
            <v>0</v>
          </cell>
          <cell r="J1223">
            <v>0</v>
          </cell>
          <cell r="K1223">
            <v>0</v>
          </cell>
          <cell r="L1223" t="str">
            <v>UN</v>
          </cell>
          <cell r="M1223">
            <v>69.42</v>
          </cell>
        </row>
        <row r="1224">
          <cell r="A1224" t="str">
            <v>11.19.23</v>
          </cell>
          <cell r="B1224" t="str">
            <v>SUDECAP</v>
          </cell>
          <cell r="C1224" t="str">
            <v>TRIPOLAR 50A</v>
          </cell>
          <cell r="D1224">
            <v>0</v>
          </cell>
          <cell r="E1224">
            <v>0</v>
          </cell>
          <cell r="F1224">
            <v>0</v>
          </cell>
          <cell r="G1224">
            <v>0</v>
          </cell>
          <cell r="H1224">
            <v>0</v>
          </cell>
          <cell r="I1224">
            <v>0</v>
          </cell>
          <cell r="J1224">
            <v>0</v>
          </cell>
          <cell r="K1224">
            <v>0</v>
          </cell>
          <cell r="L1224" t="str">
            <v>UN</v>
          </cell>
          <cell r="M1224">
            <v>69.42</v>
          </cell>
        </row>
        <row r="1225">
          <cell r="A1225" t="str">
            <v>11.19.24</v>
          </cell>
          <cell r="B1225" t="str">
            <v>SUDECAP</v>
          </cell>
          <cell r="C1225" t="str">
            <v>TRIPOLAR 63A</v>
          </cell>
          <cell r="D1225">
            <v>0</v>
          </cell>
          <cell r="E1225">
            <v>0</v>
          </cell>
          <cell r="F1225">
            <v>0</v>
          </cell>
          <cell r="G1225">
            <v>0</v>
          </cell>
          <cell r="H1225">
            <v>0</v>
          </cell>
          <cell r="I1225">
            <v>0</v>
          </cell>
          <cell r="J1225">
            <v>0</v>
          </cell>
          <cell r="K1225">
            <v>0</v>
          </cell>
          <cell r="L1225" t="str">
            <v>UN</v>
          </cell>
          <cell r="M1225">
            <v>86.76</v>
          </cell>
        </row>
        <row r="1226">
          <cell r="A1226" t="str">
            <v>11.20</v>
          </cell>
          <cell r="B1226" t="str">
            <v>SUDECAP</v>
          </cell>
          <cell r="C1226" t="str">
            <v>INTERRUPTOR DIFERENCIAL RESIDUAL</v>
          </cell>
          <cell r="D1226">
            <v>0</v>
          </cell>
          <cell r="E1226">
            <v>0</v>
          </cell>
          <cell r="F1226">
            <v>0</v>
          </cell>
          <cell r="G1226">
            <v>0</v>
          </cell>
          <cell r="H1226">
            <v>0</v>
          </cell>
          <cell r="I1226">
            <v>0</v>
          </cell>
          <cell r="J1226">
            <v>0</v>
          </cell>
          <cell r="K1226">
            <v>0</v>
          </cell>
          <cell r="L1226">
            <v>0</v>
          </cell>
          <cell r="M1226">
            <v>0</v>
          </cell>
        </row>
        <row r="1227">
          <cell r="A1227" t="str">
            <v>11.20.01</v>
          </cell>
          <cell r="B1227" t="str">
            <v>SUDECAP</v>
          </cell>
          <cell r="C1227" t="str">
            <v>BIPOLAR 25A-30MA,2MOD.REF:WRX22530 ELETROMAR/EQUIVALENTE</v>
          </cell>
          <cell r="D1227">
            <v>0</v>
          </cell>
          <cell r="E1227">
            <v>0</v>
          </cell>
          <cell r="F1227">
            <v>0</v>
          </cell>
          <cell r="G1227">
            <v>0</v>
          </cell>
          <cell r="H1227">
            <v>0</v>
          </cell>
          <cell r="I1227">
            <v>0</v>
          </cell>
          <cell r="J1227">
            <v>0</v>
          </cell>
          <cell r="K1227">
            <v>0</v>
          </cell>
          <cell r="L1227" t="str">
            <v>UN</v>
          </cell>
          <cell r="M1227">
            <v>170.67</v>
          </cell>
        </row>
        <row r="1228">
          <cell r="A1228" t="str">
            <v>11.20.02</v>
          </cell>
          <cell r="B1228" t="str">
            <v>SUDECAP</v>
          </cell>
          <cell r="C1228" t="str">
            <v>BIPOLAR 40A-30MA, 2 MOD. REF. WRX 24030 ELETROMAR OU EQUIVALENTE</v>
          </cell>
          <cell r="D1228">
            <v>0</v>
          </cell>
          <cell r="E1228">
            <v>0</v>
          </cell>
          <cell r="F1228">
            <v>0</v>
          </cell>
          <cell r="G1228">
            <v>0</v>
          </cell>
          <cell r="H1228">
            <v>0</v>
          </cell>
          <cell r="I1228">
            <v>0</v>
          </cell>
          <cell r="J1228">
            <v>0</v>
          </cell>
          <cell r="K1228">
            <v>0</v>
          </cell>
          <cell r="L1228" t="str">
            <v>UN</v>
          </cell>
          <cell r="M1228">
            <v>187.59</v>
          </cell>
        </row>
        <row r="1229">
          <cell r="A1229" t="str">
            <v>11.22</v>
          </cell>
          <cell r="B1229" t="str">
            <v>SUDECAP</v>
          </cell>
          <cell r="C1229" t="str">
            <v>CHAVE/FUSIVEL/RELE FOTOELETR. TECNOWATT OU EQUIVALENTE</v>
          </cell>
          <cell r="D1229">
            <v>0</v>
          </cell>
          <cell r="E1229">
            <v>0</v>
          </cell>
          <cell r="F1229">
            <v>0</v>
          </cell>
          <cell r="G1229">
            <v>0</v>
          </cell>
          <cell r="H1229">
            <v>0</v>
          </cell>
          <cell r="I1229">
            <v>0</v>
          </cell>
          <cell r="J1229">
            <v>0</v>
          </cell>
          <cell r="K1229">
            <v>0</v>
          </cell>
          <cell r="L1229">
            <v>0</v>
          </cell>
          <cell r="M1229">
            <v>0</v>
          </cell>
        </row>
        <row r="1230">
          <cell r="A1230" t="str">
            <v>11.22.01</v>
          </cell>
          <cell r="B1230" t="str">
            <v>SUDECAP</v>
          </cell>
          <cell r="C1230" t="str">
            <v>RELE FOTOELETRICO 1200VA RM-10 - 120V OU EQUIVALENTE</v>
          </cell>
          <cell r="D1230">
            <v>0</v>
          </cell>
          <cell r="E1230">
            <v>0</v>
          </cell>
          <cell r="F1230">
            <v>0</v>
          </cell>
          <cell r="G1230">
            <v>0</v>
          </cell>
          <cell r="H1230">
            <v>0</v>
          </cell>
          <cell r="I1230">
            <v>0</v>
          </cell>
          <cell r="J1230">
            <v>0</v>
          </cell>
          <cell r="K1230">
            <v>0</v>
          </cell>
          <cell r="L1230" t="str">
            <v>UN</v>
          </cell>
          <cell r="M1230">
            <v>51.77</v>
          </cell>
        </row>
        <row r="1231">
          <cell r="A1231" t="str">
            <v>11.22.02</v>
          </cell>
          <cell r="B1231" t="str">
            <v>SUDECAP</v>
          </cell>
          <cell r="C1231" t="str">
            <v>RELE FOTOELETRICO 1800VA RM-10 - 220V OU EQUIVALENTE</v>
          </cell>
          <cell r="D1231">
            <v>0</v>
          </cell>
          <cell r="E1231">
            <v>0</v>
          </cell>
          <cell r="F1231">
            <v>0</v>
          </cell>
          <cell r="G1231">
            <v>0</v>
          </cell>
          <cell r="H1231">
            <v>0</v>
          </cell>
          <cell r="I1231">
            <v>0</v>
          </cell>
          <cell r="J1231">
            <v>0</v>
          </cell>
          <cell r="K1231">
            <v>0</v>
          </cell>
          <cell r="L1231" t="str">
            <v>UN</v>
          </cell>
          <cell r="M1231">
            <v>42.06</v>
          </cell>
        </row>
        <row r="1232">
          <cell r="A1232" t="str">
            <v>11.22.03</v>
          </cell>
          <cell r="B1232" t="str">
            <v>SUDECAP</v>
          </cell>
          <cell r="C1232" t="str">
            <v>BASE P/ RELE FOTOELETRICO</v>
          </cell>
          <cell r="D1232">
            <v>0</v>
          </cell>
          <cell r="E1232">
            <v>0</v>
          </cell>
          <cell r="F1232">
            <v>0</v>
          </cell>
          <cell r="G1232">
            <v>0</v>
          </cell>
          <cell r="H1232">
            <v>0</v>
          </cell>
          <cell r="I1232">
            <v>0</v>
          </cell>
          <cell r="J1232">
            <v>0</v>
          </cell>
          <cell r="K1232">
            <v>0</v>
          </cell>
          <cell r="L1232" t="str">
            <v>UN</v>
          </cell>
          <cell r="M1232">
            <v>17.829999999999998</v>
          </cell>
        </row>
        <row r="1233">
          <cell r="A1233" t="str">
            <v>11.22.05</v>
          </cell>
          <cell r="B1233" t="str">
            <v>SUDECAP</v>
          </cell>
          <cell r="C1233" t="str">
            <v>CHAVE MAGNETICA EXTERNA 1 X 30 A  MOD. 6904 OU EQUIVALENTE</v>
          </cell>
          <cell r="D1233">
            <v>0</v>
          </cell>
          <cell r="E1233">
            <v>0</v>
          </cell>
          <cell r="F1233">
            <v>0</v>
          </cell>
          <cell r="G1233">
            <v>0</v>
          </cell>
          <cell r="H1233">
            <v>0</v>
          </cell>
          <cell r="I1233">
            <v>0</v>
          </cell>
          <cell r="J1233">
            <v>0</v>
          </cell>
          <cell r="K1233">
            <v>0</v>
          </cell>
          <cell r="L1233" t="str">
            <v>UN</v>
          </cell>
          <cell r="M1233">
            <v>210.34</v>
          </cell>
        </row>
        <row r="1234">
          <cell r="A1234" t="str">
            <v>11.22.06</v>
          </cell>
          <cell r="B1234" t="str">
            <v>SUDECAP</v>
          </cell>
          <cell r="C1234" t="str">
            <v>CHAVE MAGNETICA EXTERNA 1 X 50 A  MOD. 6905 OU EQUIVALENTE</v>
          </cell>
          <cell r="D1234">
            <v>0</v>
          </cell>
          <cell r="E1234">
            <v>0</v>
          </cell>
          <cell r="F1234">
            <v>0</v>
          </cell>
          <cell r="G1234">
            <v>0</v>
          </cell>
          <cell r="H1234">
            <v>0</v>
          </cell>
          <cell r="I1234">
            <v>0</v>
          </cell>
          <cell r="J1234">
            <v>0</v>
          </cell>
          <cell r="K1234">
            <v>0</v>
          </cell>
          <cell r="L1234" t="str">
            <v>UN</v>
          </cell>
          <cell r="M1234">
            <v>219.38</v>
          </cell>
        </row>
        <row r="1235">
          <cell r="A1235" t="str">
            <v>11.22.07</v>
          </cell>
          <cell r="B1235" t="str">
            <v>SUDECAP</v>
          </cell>
          <cell r="C1235" t="str">
            <v>CHAVE MAGNETICA EXTERNA 2 X 30 A  MOD. 6906 OU EQUIVALENTE</v>
          </cell>
          <cell r="D1235">
            <v>0</v>
          </cell>
          <cell r="E1235">
            <v>0</v>
          </cell>
          <cell r="F1235">
            <v>0</v>
          </cell>
          <cell r="G1235">
            <v>0</v>
          </cell>
          <cell r="H1235">
            <v>0</v>
          </cell>
          <cell r="I1235">
            <v>0</v>
          </cell>
          <cell r="J1235">
            <v>0</v>
          </cell>
          <cell r="K1235">
            <v>0</v>
          </cell>
          <cell r="L1235" t="str">
            <v>UN</v>
          </cell>
          <cell r="M1235">
            <v>239.91</v>
          </cell>
        </row>
        <row r="1236">
          <cell r="A1236" t="str">
            <v>11.23</v>
          </cell>
          <cell r="B1236" t="str">
            <v>SUDECAP</v>
          </cell>
          <cell r="C1236" t="str">
            <v>FIO COM ISOLAMENTO NÃO HALOGÊNO 750V</v>
          </cell>
          <cell r="D1236">
            <v>0</v>
          </cell>
          <cell r="E1236">
            <v>0</v>
          </cell>
          <cell r="F1236">
            <v>0</v>
          </cell>
          <cell r="G1236">
            <v>0</v>
          </cell>
          <cell r="H1236">
            <v>0</v>
          </cell>
          <cell r="I1236">
            <v>0</v>
          </cell>
          <cell r="J1236">
            <v>0</v>
          </cell>
          <cell r="K1236">
            <v>0</v>
          </cell>
          <cell r="L1236">
            <v>0</v>
          </cell>
          <cell r="M1236">
            <v>0</v>
          </cell>
        </row>
        <row r="1237">
          <cell r="A1237" t="str">
            <v>11.23.04</v>
          </cell>
          <cell r="B1237" t="str">
            <v>SUDECAP</v>
          </cell>
          <cell r="C1237" t="str">
            <v>CONDUTOR #  1,5 MM2</v>
          </cell>
          <cell r="D1237">
            <v>0</v>
          </cell>
          <cell r="E1237">
            <v>0</v>
          </cell>
          <cell r="F1237">
            <v>0</v>
          </cell>
          <cell r="G1237">
            <v>0</v>
          </cell>
          <cell r="H1237">
            <v>0</v>
          </cell>
          <cell r="I1237">
            <v>0</v>
          </cell>
          <cell r="J1237">
            <v>0</v>
          </cell>
          <cell r="K1237">
            <v>0</v>
          </cell>
          <cell r="L1237" t="str">
            <v>M</v>
          </cell>
          <cell r="M1237">
            <v>1.64</v>
          </cell>
        </row>
        <row r="1238">
          <cell r="A1238" t="str">
            <v>11.23.05</v>
          </cell>
          <cell r="B1238" t="str">
            <v>SUDECAP</v>
          </cell>
          <cell r="C1238" t="str">
            <v>CONDUTOR #  2,5 MM2</v>
          </cell>
          <cell r="D1238">
            <v>0</v>
          </cell>
          <cell r="E1238">
            <v>0</v>
          </cell>
          <cell r="F1238">
            <v>0</v>
          </cell>
          <cell r="G1238">
            <v>0</v>
          </cell>
          <cell r="H1238">
            <v>0</v>
          </cell>
          <cell r="I1238">
            <v>0</v>
          </cell>
          <cell r="J1238">
            <v>0</v>
          </cell>
          <cell r="K1238">
            <v>0</v>
          </cell>
          <cell r="L1238" t="str">
            <v>M</v>
          </cell>
          <cell r="M1238">
            <v>2.72</v>
          </cell>
        </row>
        <row r="1239">
          <cell r="A1239" t="str">
            <v>11.23.06</v>
          </cell>
          <cell r="B1239" t="str">
            <v>SUDECAP</v>
          </cell>
          <cell r="C1239" t="str">
            <v>CONDUTOR #  4,0 MM2</v>
          </cell>
          <cell r="D1239">
            <v>0</v>
          </cell>
          <cell r="E1239">
            <v>0</v>
          </cell>
          <cell r="F1239">
            <v>0</v>
          </cell>
          <cell r="G1239">
            <v>0</v>
          </cell>
          <cell r="H1239">
            <v>0</v>
          </cell>
          <cell r="I1239">
            <v>0</v>
          </cell>
          <cell r="J1239">
            <v>0</v>
          </cell>
          <cell r="K1239">
            <v>0</v>
          </cell>
          <cell r="L1239" t="str">
            <v>M</v>
          </cell>
          <cell r="M1239">
            <v>4.28</v>
          </cell>
        </row>
        <row r="1240">
          <cell r="A1240" t="str">
            <v>11.23.07</v>
          </cell>
          <cell r="B1240" t="str">
            <v>SUDECAP</v>
          </cell>
          <cell r="C1240" t="str">
            <v>CONDUTOR #  6,0 MM2</v>
          </cell>
          <cell r="D1240">
            <v>0</v>
          </cell>
          <cell r="E1240">
            <v>0</v>
          </cell>
          <cell r="F1240">
            <v>0</v>
          </cell>
          <cell r="G1240">
            <v>0</v>
          </cell>
          <cell r="H1240">
            <v>0</v>
          </cell>
          <cell r="I1240">
            <v>0</v>
          </cell>
          <cell r="J1240">
            <v>0</v>
          </cell>
          <cell r="K1240">
            <v>0</v>
          </cell>
          <cell r="L1240" t="str">
            <v>M</v>
          </cell>
          <cell r="M1240">
            <v>5.44</v>
          </cell>
        </row>
        <row r="1241">
          <cell r="A1241" t="str">
            <v>11.23.08</v>
          </cell>
          <cell r="B1241" t="str">
            <v>SUDECAP</v>
          </cell>
          <cell r="C1241" t="str">
            <v>CONDUTOR # 10,0 MM2</v>
          </cell>
          <cell r="D1241">
            <v>0</v>
          </cell>
          <cell r="E1241">
            <v>0</v>
          </cell>
          <cell r="F1241">
            <v>0</v>
          </cell>
          <cell r="G1241">
            <v>0</v>
          </cell>
          <cell r="H1241">
            <v>0</v>
          </cell>
          <cell r="I1241">
            <v>0</v>
          </cell>
          <cell r="J1241">
            <v>0</v>
          </cell>
          <cell r="K1241">
            <v>0</v>
          </cell>
          <cell r="L1241" t="str">
            <v>M</v>
          </cell>
          <cell r="M1241">
            <v>8.7200000000000006</v>
          </cell>
        </row>
        <row r="1242">
          <cell r="A1242" t="str">
            <v>11.24</v>
          </cell>
          <cell r="B1242" t="str">
            <v>SUDECAP</v>
          </cell>
          <cell r="C1242" t="str">
            <v>CABO FLEXÍVEL NÃO HALOGÊNO</v>
          </cell>
          <cell r="D1242">
            <v>0</v>
          </cell>
          <cell r="E1242">
            <v>0</v>
          </cell>
          <cell r="F1242">
            <v>0</v>
          </cell>
          <cell r="G1242">
            <v>0</v>
          </cell>
          <cell r="H1242">
            <v>0</v>
          </cell>
          <cell r="I1242">
            <v>0</v>
          </cell>
          <cell r="J1242">
            <v>0</v>
          </cell>
          <cell r="K1242">
            <v>0</v>
          </cell>
          <cell r="L1242">
            <v>0</v>
          </cell>
          <cell r="M1242">
            <v>0</v>
          </cell>
        </row>
        <row r="1243">
          <cell r="A1243" t="str">
            <v>11.24.04</v>
          </cell>
          <cell r="B1243" t="str">
            <v>SUDECAP</v>
          </cell>
          <cell r="C1243" t="str">
            <v>#   1,5 MM2, ISOLAMENTO 750V</v>
          </cell>
          <cell r="D1243">
            <v>0</v>
          </cell>
          <cell r="E1243">
            <v>0</v>
          </cell>
          <cell r="F1243">
            <v>0</v>
          </cell>
          <cell r="G1243">
            <v>0</v>
          </cell>
          <cell r="H1243">
            <v>0</v>
          </cell>
          <cell r="I1243">
            <v>0</v>
          </cell>
          <cell r="J1243">
            <v>0</v>
          </cell>
          <cell r="K1243">
            <v>0</v>
          </cell>
          <cell r="L1243" t="str">
            <v>M</v>
          </cell>
          <cell r="M1243">
            <v>1.76</v>
          </cell>
        </row>
        <row r="1244">
          <cell r="A1244" t="str">
            <v>11.24.05</v>
          </cell>
          <cell r="B1244" t="str">
            <v>SUDECAP</v>
          </cell>
          <cell r="C1244" t="str">
            <v>#   2,5 MM2, ISOLAMENTO 750V</v>
          </cell>
          <cell r="D1244">
            <v>0</v>
          </cell>
          <cell r="E1244">
            <v>0</v>
          </cell>
          <cell r="F1244">
            <v>0</v>
          </cell>
          <cell r="G1244">
            <v>0</v>
          </cell>
          <cell r="H1244">
            <v>0</v>
          </cell>
          <cell r="I1244">
            <v>0</v>
          </cell>
          <cell r="J1244">
            <v>0</v>
          </cell>
          <cell r="K1244">
            <v>0</v>
          </cell>
          <cell r="L1244" t="str">
            <v>M</v>
          </cell>
          <cell r="M1244">
            <v>2.62</v>
          </cell>
        </row>
        <row r="1245">
          <cell r="A1245" t="str">
            <v>11.24.06</v>
          </cell>
          <cell r="B1245" t="str">
            <v>SUDECAP</v>
          </cell>
          <cell r="C1245" t="str">
            <v>#   4,0 MM2, ISOLAMENTO 750V</v>
          </cell>
          <cell r="D1245">
            <v>0</v>
          </cell>
          <cell r="E1245">
            <v>0</v>
          </cell>
          <cell r="F1245">
            <v>0</v>
          </cell>
          <cell r="G1245">
            <v>0</v>
          </cell>
          <cell r="H1245">
            <v>0</v>
          </cell>
          <cell r="I1245">
            <v>0</v>
          </cell>
          <cell r="J1245">
            <v>0</v>
          </cell>
          <cell r="K1245">
            <v>0</v>
          </cell>
          <cell r="L1245" t="str">
            <v>M</v>
          </cell>
          <cell r="M1245">
            <v>3.73</v>
          </cell>
        </row>
        <row r="1246">
          <cell r="A1246" t="str">
            <v>11.24.07</v>
          </cell>
          <cell r="B1246" t="str">
            <v>SUDECAP</v>
          </cell>
          <cell r="C1246" t="str">
            <v>#   6,0 MM2, ISOLAMENTO 750V</v>
          </cell>
          <cell r="D1246">
            <v>0</v>
          </cell>
          <cell r="E1246">
            <v>0</v>
          </cell>
          <cell r="F1246">
            <v>0</v>
          </cell>
          <cell r="G1246">
            <v>0</v>
          </cell>
          <cell r="H1246">
            <v>0</v>
          </cell>
          <cell r="I1246">
            <v>0</v>
          </cell>
          <cell r="J1246">
            <v>0</v>
          </cell>
          <cell r="K1246">
            <v>0</v>
          </cell>
          <cell r="L1246" t="str">
            <v>M</v>
          </cell>
          <cell r="M1246">
            <v>5.36</v>
          </cell>
        </row>
        <row r="1247">
          <cell r="A1247" t="str">
            <v>11.24.08</v>
          </cell>
          <cell r="B1247" t="str">
            <v>SUDECAP</v>
          </cell>
          <cell r="C1247" t="str">
            <v>#  10,0 MM2, ISOLAMENTO 750V</v>
          </cell>
          <cell r="D1247">
            <v>0</v>
          </cell>
          <cell r="E1247">
            <v>0</v>
          </cell>
          <cell r="F1247">
            <v>0</v>
          </cell>
          <cell r="G1247">
            <v>0</v>
          </cell>
          <cell r="H1247">
            <v>0</v>
          </cell>
          <cell r="I1247">
            <v>0</v>
          </cell>
          <cell r="J1247">
            <v>0</v>
          </cell>
          <cell r="K1247">
            <v>0</v>
          </cell>
          <cell r="L1247" t="str">
            <v>M</v>
          </cell>
          <cell r="M1247">
            <v>8.76</v>
          </cell>
        </row>
        <row r="1248">
          <cell r="A1248" t="str">
            <v>11.24.09</v>
          </cell>
          <cell r="B1248" t="str">
            <v>SUDECAP</v>
          </cell>
          <cell r="C1248" t="str">
            <v>#  16,0 MM2, ISOLAMENTO 750V</v>
          </cell>
          <cell r="D1248">
            <v>0</v>
          </cell>
          <cell r="E1248">
            <v>0</v>
          </cell>
          <cell r="F1248">
            <v>0</v>
          </cell>
          <cell r="G1248">
            <v>0</v>
          </cell>
          <cell r="H1248">
            <v>0</v>
          </cell>
          <cell r="I1248">
            <v>0</v>
          </cell>
          <cell r="J1248">
            <v>0</v>
          </cell>
          <cell r="K1248">
            <v>0</v>
          </cell>
          <cell r="L1248" t="str">
            <v>M</v>
          </cell>
          <cell r="M1248">
            <v>13.23</v>
          </cell>
        </row>
        <row r="1249">
          <cell r="A1249" t="str">
            <v>11.24.10</v>
          </cell>
          <cell r="B1249" t="str">
            <v>SUDECAP</v>
          </cell>
          <cell r="C1249" t="str">
            <v>#  25,0 MM2, ISOLAMENTO 750V</v>
          </cell>
          <cell r="D1249">
            <v>0</v>
          </cell>
          <cell r="E1249">
            <v>0</v>
          </cell>
          <cell r="F1249">
            <v>0</v>
          </cell>
          <cell r="G1249">
            <v>0</v>
          </cell>
          <cell r="H1249">
            <v>0</v>
          </cell>
          <cell r="I1249">
            <v>0</v>
          </cell>
          <cell r="J1249">
            <v>0</v>
          </cell>
          <cell r="K1249">
            <v>0</v>
          </cell>
          <cell r="L1249" t="str">
            <v>M</v>
          </cell>
          <cell r="M1249">
            <v>19.41</v>
          </cell>
        </row>
        <row r="1250">
          <cell r="A1250" t="str">
            <v>11.24.11</v>
          </cell>
          <cell r="B1250" t="str">
            <v>SUDECAP</v>
          </cell>
          <cell r="C1250" t="str">
            <v>#  35,0 MM2, ISOLAMENTO 750V</v>
          </cell>
          <cell r="D1250">
            <v>0</v>
          </cell>
          <cell r="E1250">
            <v>0</v>
          </cell>
          <cell r="F1250">
            <v>0</v>
          </cell>
          <cell r="G1250">
            <v>0</v>
          </cell>
          <cell r="H1250">
            <v>0</v>
          </cell>
          <cell r="I1250">
            <v>0</v>
          </cell>
          <cell r="J1250">
            <v>0</v>
          </cell>
          <cell r="K1250">
            <v>0</v>
          </cell>
          <cell r="L1250" t="str">
            <v>M</v>
          </cell>
          <cell r="M1250">
            <v>24.79</v>
          </cell>
        </row>
        <row r="1251">
          <cell r="A1251" t="str">
            <v>11.24.12</v>
          </cell>
          <cell r="B1251" t="str">
            <v>SUDECAP</v>
          </cell>
          <cell r="C1251" t="str">
            <v>#  50,0 MM2, ISOLAMENTO 750V</v>
          </cell>
          <cell r="D1251">
            <v>0</v>
          </cell>
          <cell r="E1251">
            <v>0</v>
          </cell>
          <cell r="F1251">
            <v>0</v>
          </cell>
          <cell r="G1251">
            <v>0</v>
          </cell>
          <cell r="H1251">
            <v>0</v>
          </cell>
          <cell r="I1251">
            <v>0</v>
          </cell>
          <cell r="J1251">
            <v>0</v>
          </cell>
          <cell r="K1251">
            <v>0</v>
          </cell>
          <cell r="L1251" t="str">
            <v>M</v>
          </cell>
          <cell r="M1251">
            <v>37.99</v>
          </cell>
        </row>
        <row r="1252">
          <cell r="A1252" t="str">
            <v>11.24.13</v>
          </cell>
          <cell r="B1252" t="str">
            <v>SUDECAP</v>
          </cell>
          <cell r="C1252" t="str">
            <v>#  70,0 MM2, ISOLAMENTO 750V</v>
          </cell>
          <cell r="D1252">
            <v>0</v>
          </cell>
          <cell r="E1252">
            <v>0</v>
          </cell>
          <cell r="F1252">
            <v>0</v>
          </cell>
          <cell r="G1252">
            <v>0</v>
          </cell>
          <cell r="H1252">
            <v>0</v>
          </cell>
          <cell r="I1252">
            <v>0</v>
          </cell>
          <cell r="J1252">
            <v>0</v>
          </cell>
          <cell r="K1252">
            <v>0</v>
          </cell>
          <cell r="L1252" t="str">
            <v>M</v>
          </cell>
          <cell r="M1252">
            <v>55.46</v>
          </cell>
        </row>
        <row r="1253">
          <cell r="A1253" t="str">
            <v>11.24.14</v>
          </cell>
          <cell r="B1253" t="str">
            <v>SUDECAP</v>
          </cell>
          <cell r="C1253" t="str">
            <v>#  95,0 MM2, ISOLAMENTO 750V</v>
          </cell>
          <cell r="D1253">
            <v>0</v>
          </cell>
          <cell r="E1253">
            <v>0</v>
          </cell>
          <cell r="F1253">
            <v>0</v>
          </cell>
          <cell r="G1253">
            <v>0</v>
          </cell>
          <cell r="H1253">
            <v>0</v>
          </cell>
          <cell r="I1253">
            <v>0</v>
          </cell>
          <cell r="J1253">
            <v>0</v>
          </cell>
          <cell r="K1253">
            <v>0</v>
          </cell>
          <cell r="L1253" t="str">
            <v>M</v>
          </cell>
          <cell r="M1253">
            <v>71.86</v>
          </cell>
        </row>
        <row r="1254">
          <cell r="A1254" t="str">
            <v>11.24.15</v>
          </cell>
          <cell r="B1254" t="str">
            <v>SUDECAP</v>
          </cell>
          <cell r="C1254" t="str">
            <v># 120,0 MM2, ISOLAMENTO 750V</v>
          </cell>
          <cell r="D1254">
            <v>0</v>
          </cell>
          <cell r="E1254">
            <v>0</v>
          </cell>
          <cell r="F1254">
            <v>0</v>
          </cell>
          <cell r="G1254">
            <v>0</v>
          </cell>
          <cell r="H1254">
            <v>0</v>
          </cell>
          <cell r="I1254">
            <v>0</v>
          </cell>
          <cell r="J1254">
            <v>0</v>
          </cell>
          <cell r="K1254">
            <v>0</v>
          </cell>
          <cell r="L1254" t="str">
            <v>M</v>
          </cell>
          <cell r="M1254">
            <v>92.35</v>
          </cell>
        </row>
        <row r="1255">
          <cell r="A1255" t="str">
            <v>11.24.40</v>
          </cell>
          <cell r="B1255" t="str">
            <v>SUDECAP</v>
          </cell>
          <cell r="C1255" t="str">
            <v>C/1 CONDUTOR # 1 X   1,5 MM2, ISOLAMENTO 1KV</v>
          </cell>
          <cell r="D1255">
            <v>0</v>
          </cell>
          <cell r="E1255">
            <v>0</v>
          </cell>
          <cell r="F1255">
            <v>0</v>
          </cell>
          <cell r="G1255">
            <v>0</v>
          </cell>
          <cell r="H1255">
            <v>0</v>
          </cell>
          <cell r="I1255">
            <v>0</v>
          </cell>
          <cell r="J1255">
            <v>0</v>
          </cell>
          <cell r="K1255">
            <v>0</v>
          </cell>
          <cell r="L1255" t="str">
            <v>M</v>
          </cell>
          <cell r="M1255">
            <v>2.0499999999999998</v>
          </cell>
        </row>
        <row r="1256">
          <cell r="A1256" t="str">
            <v>11.24.41</v>
          </cell>
          <cell r="B1256" t="str">
            <v>SUDECAP</v>
          </cell>
          <cell r="C1256" t="str">
            <v>C/1 CONDUTOR # 1 X   2,5 MM2, ISOLAMENTO 1KV</v>
          </cell>
          <cell r="D1256">
            <v>0</v>
          </cell>
          <cell r="E1256">
            <v>0</v>
          </cell>
          <cell r="F1256">
            <v>0</v>
          </cell>
          <cell r="G1256">
            <v>0</v>
          </cell>
          <cell r="H1256">
            <v>0</v>
          </cell>
          <cell r="I1256">
            <v>0</v>
          </cell>
          <cell r="J1256">
            <v>0</v>
          </cell>
          <cell r="K1256">
            <v>0</v>
          </cell>
          <cell r="L1256" t="str">
            <v>M</v>
          </cell>
          <cell r="M1256">
            <v>3.02</v>
          </cell>
        </row>
        <row r="1257">
          <cell r="A1257" t="str">
            <v>11.24.42</v>
          </cell>
          <cell r="B1257" t="str">
            <v>SUDECAP</v>
          </cell>
          <cell r="C1257" t="str">
            <v>C/1 CONDUTOR # 1 X   4,0 MM2, ISOLAMENTO 1KV</v>
          </cell>
          <cell r="D1257">
            <v>0</v>
          </cell>
          <cell r="E1257">
            <v>0</v>
          </cell>
          <cell r="F1257">
            <v>0</v>
          </cell>
          <cell r="G1257">
            <v>0</v>
          </cell>
          <cell r="H1257">
            <v>0</v>
          </cell>
          <cell r="I1257">
            <v>0</v>
          </cell>
          <cell r="J1257">
            <v>0</v>
          </cell>
          <cell r="K1257">
            <v>0</v>
          </cell>
          <cell r="L1257" t="str">
            <v>M</v>
          </cell>
          <cell r="M1257">
            <v>4.16</v>
          </cell>
        </row>
        <row r="1258">
          <cell r="A1258" t="str">
            <v>11.24.43</v>
          </cell>
          <cell r="B1258" t="str">
            <v>SUDECAP</v>
          </cell>
          <cell r="C1258" t="str">
            <v>C/1 CONDUTOR # 1 X   6,0 MM2, ISOLAMENTO 1KV</v>
          </cell>
          <cell r="D1258">
            <v>0</v>
          </cell>
          <cell r="E1258">
            <v>0</v>
          </cell>
          <cell r="F1258">
            <v>0</v>
          </cell>
          <cell r="G1258">
            <v>0</v>
          </cell>
          <cell r="H1258">
            <v>0</v>
          </cell>
          <cell r="I1258">
            <v>0</v>
          </cell>
          <cell r="J1258">
            <v>0</v>
          </cell>
          <cell r="K1258">
            <v>0</v>
          </cell>
          <cell r="L1258" t="str">
            <v>M</v>
          </cell>
          <cell r="M1258">
            <v>5.84</v>
          </cell>
        </row>
        <row r="1259">
          <cell r="A1259" t="str">
            <v>11.24.44</v>
          </cell>
          <cell r="B1259" t="str">
            <v>SUDECAP</v>
          </cell>
          <cell r="C1259" t="str">
            <v>C/1 CONDUTOR # 1 X  10,0 MM2, ISOLAMENTO 1KV</v>
          </cell>
          <cell r="D1259">
            <v>0</v>
          </cell>
          <cell r="E1259">
            <v>0</v>
          </cell>
          <cell r="F1259">
            <v>0</v>
          </cell>
          <cell r="G1259">
            <v>0</v>
          </cell>
          <cell r="H1259">
            <v>0</v>
          </cell>
          <cell r="I1259">
            <v>0</v>
          </cell>
          <cell r="J1259">
            <v>0</v>
          </cell>
          <cell r="K1259">
            <v>0</v>
          </cell>
          <cell r="L1259" t="str">
            <v>M</v>
          </cell>
          <cell r="M1259">
            <v>9</v>
          </cell>
        </row>
        <row r="1260">
          <cell r="A1260" t="str">
            <v>11.24.45</v>
          </cell>
          <cell r="B1260" t="str">
            <v>SUDECAP</v>
          </cell>
          <cell r="C1260" t="str">
            <v>C/1 CONDUTOR # 1 X  16,0 MM2, ISOLAMENTO 1KV</v>
          </cell>
          <cell r="D1260">
            <v>0</v>
          </cell>
          <cell r="E1260">
            <v>0</v>
          </cell>
          <cell r="F1260">
            <v>0</v>
          </cell>
          <cell r="G1260">
            <v>0</v>
          </cell>
          <cell r="H1260">
            <v>0</v>
          </cell>
          <cell r="I1260">
            <v>0</v>
          </cell>
          <cell r="J1260">
            <v>0</v>
          </cell>
          <cell r="K1260">
            <v>0</v>
          </cell>
          <cell r="L1260" t="str">
            <v>M</v>
          </cell>
          <cell r="M1260">
            <v>13.54</v>
          </cell>
        </row>
        <row r="1261">
          <cell r="A1261" t="str">
            <v>11.24.46</v>
          </cell>
          <cell r="B1261" t="str">
            <v>SUDECAP</v>
          </cell>
          <cell r="C1261" t="str">
            <v>C/1 CONDUTOR # 1 X  25,0 MM2, ISOLAMENTO 1KV</v>
          </cell>
          <cell r="D1261">
            <v>0</v>
          </cell>
          <cell r="E1261">
            <v>0</v>
          </cell>
          <cell r="F1261">
            <v>0</v>
          </cell>
          <cell r="G1261">
            <v>0</v>
          </cell>
          <cell r="H1261">
            <v>0</v>
          </cell>
          <cell r="I1261">
            <v>0</v>
          </cell>
          <cell r="J1261">
            <v>0</v>
          </cell>
          <cell r="K1261">
            <v>0</v>
          </cell>
          <cell r="L1261" t="str">
            <v>M</v>
          </cell>
          <cell r="M1261">
            <v>20.09</v>
          </cell>
        </row>
        <row r="1262">
          <cell r="A1262" t="str">
            <v>11.24.47</v>
          </cell>
          <cell r="B1262" t="str">
            <v>SUDECAP</v>
          </cell>
          <cell r="C1262" t="str">
            <v>C/1 CONDUTOR # 1 X  35,0 MM2, ISOLAMENTO 1KV</v>
          </cell>
          <cell r="D1262">
            <v>0</v>
          </cell>
          <cell r="E1262">
            <v>0</v>
          </cell>
          <cell r="F1262">
            <v>0</v>
          </cell>
          <cell r="G1262">
            <v>0</v>
          </cell>
          <cell r="H1262">
            <v>0</v>
          </cell>
          <cell r="I1262">
            <v>0</v>
          </cell>
          <cell r="J1262">
            <v>0</v>
          </cell>
          <cell r="K1262">
            <v>0</v>
          </cell>
          <cell r="L1262" t="str">
            <v>M</v>
          </cell>
          <cell r="M1262">
            <v>27.2</v>
          </cell>
        </row>
        <row r="1263">
          <cell r="A1263" t="str">
            <v>11.24.48</v>
          </cell>
          <cell r="B1263" t="str">
            <v>SUDECAP</v>
          </cell>
          <cell r="C1263" t="str">
            <v>C/1 CONDUTOR # 1 X  50,0 MM2, ISOLAMENTO 1KV</v>
          </cell>
          <cell r="D1263">
            <v>0</v>
          </cell>
          <cell r="E1263">
            <v>0</v>
          </cell>
          <cell r="F1263">
            <v>0</v>
          </cell>
          <cell r="G1263">
            <v>0</v>
          </cell>
          <cell r="H1263">
            <v>0</v>
          </cell>
          <cell r="I1263">
            <v>0</v>
          </cell>
          <cell r="J1263">
            <v>0</v>
          </cell>
          <cell r="K1263">
            <v>0</v>
          </cell>
          <cell r="L1263" t="str">
            <v>M</v>
          </cell>
          <cell r="M1263">
            <v>37.729999999999997</v>
          </cell>
        </row>
        <row r="1264">
          <cell r="A1264" t="str">
            <v>11.24.49</v>
          </cell>
          <cell r="B1264" t="str">
            <v>SUDECAP</v>
          </cell>
          <cell r="C1264" t="str">
            <v>C/1 CONDUTOR # 1 X  70,0 MM2, ISOLAMENTO 1KV</v>
          </cell>
          <cell r="D1264">
            <v>0</v>
          </cell>
          <cell r="E1264">
            <v>0</v>
          </cell>
          <cell r="F1264">
            <v>0</v>
          </cell>
          <cell r="G1264">
            <v>0</v>
          </cell>
          <cell r="H1264">
            <v>0</v>
          </cell>
          <cell r="I1264">
            <v>0</v>
          </cell>
          <cell r="J1264">
            <v>0</v>
          </cell>
          <cell r="K1264">
            <v>0</v>
          </cell>
          <cell r="L1264" t="str">
            <v>M</v>
          </cell>
          <cell r="M1264">
            <v>53.57</v>
          </cell>
        </row>
        <row r="1265">
          <cell r="A1265" t="str">
            <v>11.24.50</v>
          </cell>
          <cell r="B1265" t="str">
            <v>SUDECAP</v>
          </cell>
          <cell r="C1265" t="str">
            <v>C/1 CONDUTOR # 1 X  95,0 MM2, ISOLAMENTO 1KV</v>
          </cell>
          <cell r="D1265">
            <v>0</v>
          </cell>
          <cell r="E1265">
            <v>0</v>
          </cell>
          <cell r="F1265">
            <v>0</v>
          </cell>
          <cell r="G1265">
            <v>0</v>
          </cell>
          <cell r="H1265">
            <v>0</v>
          </cell>
          <cell r="I1265">
            <v>0</v>
          </cell>
          <cell r="J1265">
            <v>0</v>
          </cell>
          <cell r="K1265">
            <v>0</v>
          </cell>
          <cell r="L1265" t="str">
            <v>M</v>
          </cell>
          <cell r="M1265">
            <v>73.75</v>
          </cell>
        </row>
        <row r="1266">
          <cell r="A1266" t="str">
            <v>11.24.51</v>
          </cell>
          <cell r="B1266" t="str">
            <v>SUDECAP</v>
          </cell>
          <cell r="C1266" t="str">
            <v>C/1 CONDUTOR # 1 X 120,0 MM2, ISOLAMENTO 1KV</v>
          </cell>
          <cell r="D1266">
            <v>0</v>
          </cell>
          <cell r="E1266">
            <v>0</v>
          </cell>
          <cell r="F1266">
            <v>0</v>
          </cell>
          <cell r="G1266">
            <v>0</v>
          </cell>
          <cell r="H1266">
            <v>0</v>
          </cell>
          <cell r="I1266">
            <v>0</v>
          </cell>
          <cell r="J1266">
            <v>0</v>
          </cell>
          <cell r="K1266">
            <v>0</v>
          </cell>
          <cell r="L1266" t="str">
            <v>M</v>
          </cell>
          <cell r="M1266">
            <v>93.61</v>
          </cell>
        </row>
        <row r="1267">
          <cell r="A1267" t="str">
            <v>11.24.52</v>
          </cell>
          <cell r="B1267" t="str">
            <v>SUDECAP</v>
          </cell>
          <cell r="C1267" t="str">
            <v>C/1 CONDUTOR # 1 X 150,0 MM2, ISOLAMENTO 1KV</v>
          </cell>
          <cell r="D1267">
            <v>0</v>
          </cell>
          <cell r="E1267">
            <v>0</v>
          </cell>
          <cell r="F1267">
            <v>0</v>
          </cell>
          <cell r="G1267">
            <v>0</v>
          </cell>
          <cell r="H1267">
            <v>0</v>
          </cell>
          <cell r="I1267">
            <v>0</v>
          </cell>
          <cell r="J1267">
            <v>0</v>
          </cell>
          <cell r="K1267">
            <v>0</v>
          </cell>
          <cell r="L1267" t="str">
            <v>M</v>
          </cell>
          <cell r="M1267">
            <v>115.66</v>
          </cell>
        </row>
        <row r="1268">
          <cell r="A1268" t="str">
            <v>11.24.53</v>
          </cell>
          <cell r="B1268" t="str">
            <v>SUDECAP</v>
          </cell>
          <cell r="C1268" t="str">
            <v>C/1 CONDUTOR # 1 X 185,0 MM2, ISOLAMENTO 1KV</v>
          </cell>
          <cell r="D1268">
            <v>0</v>
          </cell>
          <cell r="E1268">
            <v>0</v>
          </cell>
          <cell r="F1268">
            <v>0</v>
          </cell>
          <cell r="G1268">
            <v>0</v>
          </cell>
          <cell r="H1268">
            <v>0</v>
          </cell>
          <cell r="I1268">
            <v>0</v>
          </cell>
          <cell r="J1268">
            <v>0</v>
          </cell>
          <cell r="K1268">
            <v>0</v>
          </cell>
          <cell r="L1268" t="str">
            <v>M</v>
          </cell>
          <cell r="M1268">
            <v>130.51</v>
          </cell>
        </row>
        <row r="1269">
          <cell r="A1269" t="str">
            <v>11.24.54</v>
          </cell>
          <cell r="B1269" t="str">
            <v>SUDECAP</v>
          </cell>
          <cell r="C1269" t="str">
            <v>C/1 CONDUTOR # 1 X 240,0 MM2, ISOLAMENTO 1KV</v>
          </cell>
          <cell r="D1269">
            <v>0</v>
          </cell>
          <cell r="E1269">
            <v>0</v>
          </cell>
          <cell r="F1269">
            <v>0</v>
          </cell>
          <cell r="G1269">
            <v>0</v>
          </cell>
          <cell r="H1269">
            <v>0</v>
          </cell>
          <cell r="I1269">
            <v>0</v>
          </cell>
          <cell r="J1269">
            <v>0</v>
          </cell>
          <cell r="K1269">
            <v>0</v>
          </cell>
          <cell r="L1269" t="str">
            <v>M</v>
          </cell>
          <cell r="M1269">
            <v>178.62</v>
          </cell>
        </row>
        <row r="1270">
          <cell r="A1270" t="str">
            <v>11.30</v>
          </cell>
          <cell r="B1270" t="str">
            <v>SUDECAP</v>
          </cell>
          <cell r="C1270" t="str">
            <v>INTERRUPTOR, TOMADA E ACESS. SILENTOQUE PIAL/EQUIVALENTE</v>
          </cell>
          <cell r="D1270">
            <v>0</v>
          </cell>
          <cell r="E1270">
            <v>0</v>
          </cell>
          <cell r="F1270">
            <v>0</v>
          </cell>
          <cell r="G1270">
            <v>0</v>
          </cell>
          <cell r="H1270">
            <v>0</v>
          </cell>
          <cell r="I1270">
            <v>0</v>
          </cell>
          <cell r="J1270">
            <v>0</v>
          </cell>
          <cell r="K1270">
            <v>0</v>
          </cell>
          <cell r="L1270">
            <v>0</v>
          </cell>
          <cell r="M1270">
            <v>0</v>
          </cell>
        </row>
        <row r="1271">
          <cell r="A1271" t="str">
            <v>11.30.13</v>
          </cell>
          <cell r="B1271" t="str">
            <v>SUDECAP</v>
          </cell>
          <cell r="C1271" t="str">
            <v>INTERRUPTOR SIMPLES  10A/250V R.1000 SEM PLACA OU EQUIVALENTE</v>
          </cell>
          <cell r="D1271">
            <v>0</v>
          </cell>
          <cell r="E1271">
            <v>0</v>
          </cell>
          <cell r="F1271">
            <v>0</v>
          </cell>
          <cell r="G1271">
            <v>0</v>
          </cell>
          <cell r="H1271">
            <v>0</v>
          </cell>
          <cell r="I1271">
            <v>0</v>
          </cell>
          <cell r="J1271">
            <v>0</v>
          </cell>
          <cell r="K1271">
            <v>0</v>
          </cell>
          <cell r="L1271" t="str">
            <v>UN</v>
          </cell>
          <cell r="M1271">
            <v>10.6</v>
          </cell>
        </row>
        <row r="1272">
          <cell r="A1272" t="str">
            <v>11.30.14</v>
          </cell>
          <cell r="B1272" t="str">
            <v>SUDECAP</v>
          </cell>
          <cell r="C1272" t="str">
            <v>INTERRUPTOR PARALELO 10A/250V R.1001 SEM PLACA OU EQUIVALENTE</v>
          </cell>
          <cell r="D1272">
            <v>0</v>
          </cell>
          <cell r="E1272">
            <v>0</v>
          </cell>
          <cell r="F1272">
            <v>0</v>
          </cell>
          <cell r="G1272">
            <v>0</v>
          </cell>
          <cell r="H1272">
            <v>0</v>
          </cell>
          <cell r="I1272">
            <v>0</v>
          </cell>
          <cell r="J1272">
            <v>0</v>
          </cell>
          <cell r="K1272">
            <v>0</v>
          </cell>
          <cell r="L1272" t="str">
            <v>UN</v>
          </cell>
          <cell r="M1272">
            <v>10.48</v>
          </cell>
        </row>
        <row r="1273">
          <cell r="A1273" t="str">
            <v>11.30.21</v>
          </cell>
          <cell r="B1273" t="str">
            <v>SUDECAP</v>
          </cell>
          <cell r="C1273" t="str">
            <v>TOMADA 10A/250V-2P   SEM PLACA R.54328 SILENTOQUE OU EQUIVALENTE</v>
          </cell>
          <cell r="D1273">
            <v>0</v>
          </cell>
          <cell r="E1273">
            <v>0</v>
          </cell>
          <cell r="F1273">
            <v>0</v>
          </cell>
          <cell r="G1273">
            <v>0</v>
          </cell>
          <cell r="H1273">
            <v>0</v>
          </cell>
          <cell r="I1273">
            <v>0</v>
          </cell>
          <cell r="J1273">
            <v>0</v>
          </cell>
          <cell r="K1273">
            <v>0</v>
          </cell>
          <cell r="L1273" t="str">
            <v>UN</v>
          </cell>
          <cell r="M1273">
            <v>8.56</v>
          </cell>
        </row>
        <row r="1274">
          <cell r="A1274" t="str">
            <v>11.30.22</v>
          </cell>
          <cell r="B1274" t="str">
            <v>SUDECAP</v>
          </cell>
          <cell r="C1274" t="str">
            <v>TOMADA 2P+T 10A-250V, S/ PLACA REF.685044 P.LEGRAN OU EQUIVALENTE</v>
          </cell>
          <cell r="D1274">
            <v>0</v>
          </cell>
          <cell r="E1274">
            <v>0</v>
          </cell>
          <cell r="F1274">
            <v>0</v>
          </cell>
          <cell r="G1274">
            <v>0</v>
          </cell>
          <cell r="H1274">
            <v>0</v>
          </cell>
          <cell r="I1274">
            <v>0</v>
          </cell>
          <cell r="J1274">
            <v>0</v>
          </cell>
          <cell r="K1274">
            <v>0</v>
          </cell>
          <cell r="L1274" t="str">
            <v>UN</v>
          </cell>
          <cell r="M1274">
            <v>12.36</v>
          </cell>
        </row>
        <row r="1275">
          <cell r="A1275" t="str">
            <v>11.30.23</v>
          </cell>
          <cell r="B1275" t="str">
            <v>SUDECAP</v>
          </cell>
          <cell r="C1275" t="str">
            <v>TOMADA 2P+T 20A-250V, SEM PLACA R.54333 OU EQUIVALENTE</v>
          </cell>
          <cell r="D1275">
            <v>0</v>
          </cell>
          <cell r="E1275">
            <v>0</v>
          </cell>
          <cell r="F1275">
            <v>0</v>
          </cell>
          <cell r="G1275">
            <v>0</v>
          </cell>
          <cell r="H1275">
            <v>0</v>
          </cell>
          <cell r="I1275">
            <v>0</v>
          </cell>
          <cell r="J1275">
            <v>0</v>
          </cell>
          <cell r="K1275">
            <v>0</v>
          </cell>
          <cell r="L1275" t="str">
            <v>UN</v>
          </cell>
          <cell r="M1275">
            <v>14.98</v>
          </cell>
        </row>
        <row r="1276">
          <cell r="A1276" t="str">
            <v>11.30.38</v>
          </cell>
          <cell r="B1276" t="str">
            <v>SUDECAP</v>
          </cell>
          <cell r="C1276" t="str">
            <v>CONJ. COM 2 INTER. SIMPLES R.2000 SEM PLACA OU EQUIVALENTE</v>
          </cell>
          <cell r="D1276">
            <v>0</v>
          </cell>
          <cell r="E1276">
            <v>0</v>
          </cell>
          <cell r="F1276">
            <v>0</v>
          </cell>
          <cell r="G1276">
            <v>0</v>
          </cell>
          <cell r="H1276">
            <v>0</v>
          </cell>
          <cell r="I1276">
            <v>0</v>
          </cell>
          <cell r="J1276">
            <v>0</v>
          </cell>
          <cell r="K1276">
            <v>0</v>
          </cell>
          <cell r="L1276" t="str">
            <v>UN</v>
          </cell>
          <cell r="M1276">
            <v>20.66</v>
          </cell>
        </row>
        <row r="1277">
          <cell r="A1277" t="str">
            <v>11.30.39</v>
          </cell>
          <cell r="B1277" t="str">
            <v>SUDECAP</v>
          </cell>
          <cell r="C1277" t="str">
            <v>CONJ. 1 INTER.SIMPLES + 1 PARALELO R.2001 S/ PLACA OU EQUIVALENTE</v>
          </cell>
          <cell r="D1277">
            <v>0</v>
          </cell>
          <cell r="E1277">
            <v>0</v>
          </cell>
          <cell r="F1277">
            <v>0</v>
          </cell>
          <cell r="G1277">
            <v>0</v>
          </cell>
          <cell r="H1277">
            <v>0</v>
          </cell>
          <cell r="I1277">
            <v>0</v>
          </cell>
          <cell r="J1277">
            <v>0</v>
          </cell>
          <cell r="K1277">
            <v>0</v>
          </cell>
          <cell r="L1277" t="str">
            <v>UN</v>
          </cell>
          <cell r="M1277">
            <v>25.03</v>
          </cell>
        </row>
        <row r="1278">
          <cell r="A1278" t="str">
            <v>11.30.40</v>
          </cell>
          <cell r="B1278" t="str">
            <v>SUDECAP</v>
          </cell>
          <cell r="C1278" t="str">
            <v>CONJUNTO 2 INTERRUPTORES PARALELOS S/ PLACA R.2014 OU EQUIVALENTE</v>
          </cell>
          <cell r="D1278">
            <v>0</v>
          </cell>
          <cell r="E1278">
            <v>0</v>
          </cell>
          <cell r="F1278">
            <v>0</v>
          </cell>
          <cell r="G1278">
            <v>0</v>
          </cell>
          <cell r="H1278">
            <v>0</v>
          </cell>
          <cell r="I1278">
            <v>0</v>
          </cell>
          <cell r="J1278">
            <v>0</v>
          </cell>
          <cell r="K1278">
            <v>0</v>
          </cell>
          <cell r="L1278" t="str">
            <v>UN</v>
          </cell>
          <cell r="M1278">
            <v>21.39</v>
          </cell>
        </row>
        <row r="1279">
          <cell r="A1279" t="str">
            <v>11.30.44</v>
          </cell>
          <cell r="B1279" t="str">
            <v>SUDECAP</v>
          </cell>
          <cell r="C1279" t="str">
            <v>CONJUNTO 3 INTERRUPTORES SIMPLES SEM PLACA R.3000 OU EQUIVALENTE</v>
          </cell>
          <cell r="D1279">
            <v>0</v>
          </cell>
          <cell r="E1279">
            <v>0</v>
          </cell>
          <cell r="F1279">
            <v>0</v>
          </cell>
          <cell r="G1279">
            <v>0</v>
          </cell>
          <cell r="H1279">
            <v>0</v>
          </cell>
          <cell r="I1279">
            <v>0</v>
          </cell>
          <cell r="J1279">
            <v>0</v>
          </cell>
          <cell r="K1279">
            <v>0</v>
          </cell>
          <cell r="L1279" t="str">
            <v>UN</v>
          </cell>
          <cell r="M1279">
            <v>25.16</v>
          </cell>
        </row>
        <row r="1280">
          <cell r="A1280" t="str">
            <v>11.30.45</v>
          </cell>
          <cell r="B1280" t="str">
            <v>SUDECAP</v>
          </cell>
          <cell r="C1280" t="str">
            <v>CONJ 2 INTERRUP. SIMPLES+1 PARALELO SEM PLACA</v>
          </cell>
          <cell r="D1280">
            <v>0</v>
          </cell>
          <cell r="E1280">
            <v>0</v>
          </cell>
          <cell r="F1280">
            <v>0</v>
          </cell>
          <cell r="G1280">
            <v>0</v>
          </cell>
          <cell r="H1280">
            <v>0</v>
          </cell>
          <cell r="I1280">
            <v>0</v>
          </cell>
          <cell r="J1280">
            <v>0</v>
          </cell>
          <cell r="K1280">
            <v>0</v>
          </cell>
          <cell r="L1280" t="str">
            <v>UN</v>
          </cell>
          <cell r="M1280">
            <v>28.58</v>
          </cell>
        </row>
        <row r="1281">
          <cell r="A1281" t="str">
            <v>11.30.46</v>
          </cell>
          <cell r="B1281" t="str">
            <v>SUDECAP</v>
          </cell>
          <cell r="C1281" t="str">
            <v>CONJ 1 INTERRUP. SIMPLES+2 PARALELOS SEM PLACA</v>
          </cell>
          <cell r="D1281">
            <v>0</v>
          </cell>
          <cell r="E1281">
            <v>0</v>
          </cell>
          <cell r="F1281">
            <v>0</v>
          </cell>
          <cell r="G1281">
            <v>0</v>
          </cell>
          <cell r="H1281">
            <v>0</v>
          </cell>
          <cell r="I1281">
            <v>0</v>
          </cell>
          <cell r="J1281">
            <v>0</v>
          </cell>
          <cell r="K1281">
            <v>0</v>
          </cell>
          <cell r="L1281" t="str">
            <v>UN</v>
          </cell>
          <cell r="M1281">
            <v>29.78</v>
          </cell>
        </row>
        <row r="1282">
          <cell r="A1282" t="str">
            <v>11.30.49</v>
          </cell>
          <cell r="B1282" t="str">
            <v>SUDECAP</v>
          </cell>
          <cell r="C1282" t="str">
            <v>PLACA TERMOPLASTICA CINZA 4X4" CEGA PIAL OU EQUIVALENTE</v>
          </cell>
          <cell r="D1282">
            <v>0</v>
          </cell>
          <cell r="E1282">
            <v>0</v>
          </cell>
          <cell r="F1282">
            <v>0</v>
          </cell>
          <cell r="G1282">
            <v>0</v>
          </cell>
          <cell r="H1282">
            <v>0</v>
          </cell>
          <cell r="I1282">
            <v>0</v>
          </cell>
          <cell r="J1282">
            <v>0</v>
          </cell>
          <cell r="K1282">
            <v>0</v>
          </cell>
          <cell r="L1282" t="str">
            <v>UN</v>
          </cell>
          <cell r="M1282">
            <v>7.32</v>
          </cell>
        </row>
        <row r="1283">
          <cell r="A1283" t="str">
            <v>11.30.50</v>
          </cell>
          <cell r="B1283" t="str">
            <v>SUDECAP</v>
          </cell>
          <cell r="C1283" t="str">
            <v>PLACA TERMOPLASTICA 2X4" COM FURO CENTRAL PIAL/SIM OU EQUIVALENTE</v>
          </cell>
          <cell r="D1283">
            <v>0</v>
          </cell>
          <cell r="E1283">
            <v>0</v>
          </cell>
          <cell r="F1283">
            <v>0</v>
          </cell>
          <cell r="G1283">
            <v>0</v>
          </cell>
          <cell r="H1283">
            <v>0</v>
          </cell>
          <cell r="I1283">
            <v>0</v>
          </cell>
          <cell r="J1283">
            <v>0</v>
          </cell>
          <cell r="K1283">
            <v>0</v>
          </cell>
          <cell r="L1283" t="str">
            <v>UN</v>
          </cell>
          <cell r="M1283">
            <v>6.76</v>
          </cell>
        </row>
        <row r="1284">
          <cell r="A1284" t="str">
            <v>11.30.51</v>
          </cell>
          <cell r="B1284" t="str">
            <v>SUDECAP</v>
          </cell>
          <cell r="C1284" t="str">
            <v>PLACA TERMOPLASTICA CINZA PARA CAIXA 2" X 4"</v>
          </cell>
          <cell r="D1284">
            <v>0</v>
          </cell>
          <cell r="E1284">
            <v>0</v>
          </cell>
          <cell r="F1284">
            <v>0</v>
          </cell>
          <cell r="G1284">
            <v>0</v>
          </cell>
          <cell r="H1284">
            <v>0</v>
          </cell>
          <cell r="I1284">
            <v>0</v>
          </cell>
          <cell r="J1284">
            <v>0</v>
          </cell>
          <cell r="K1284">
            <v>0</v>
          </cell>
          <cell r="L1284" t="str">
            <v>UN</v>
          </cell>
          <cell r="M1284">
            <v>5.41</v>
          </cell>
        </row>
        <row r="1285">
          <cell r="A1285" t="str">
            <v>11.30.52</v>
          </cell>
          <cell r="B1285" t="str">
            <v>SUDECAP</v>
          </cell>
          <cell r="C1285" t="str">
            <v>PLACA TERMOPLASTICA CINZA PARA CAIXA 4" X 4"</v>
          </cell>
          <cell r="D1285">
            <v>0</v>
          </cell>
          <cell r="E1285">
            <v>0</v>
          </cell>
          <cell r="F1285">
            <v>0</v>
          </cell>
          <cell r="G1285">
            <v>0</v>
          </cell>
          <cell r="H1285">
            <v>0</v>
          </cell>
          <cell r="I1285">
            <v>0</v>
          </cell>
          <cell r="J1285">
            <v>0</v>
          </cell>
          <cell r="K1285">
            <v>0</v>
          </cell>
          <cell r="L1285" t="str">
            <v>UN</v>
          </cell>
          <cell r="M1285">
            <v>7.32</v>
          </cell>
        </row>
        <row r="1286">
          <cell r="A1286" t="str">
            <v>11.31</v>
          </cell>
          <cell r="B1286" t="str">
            <v>SUDECAP</v>
          </cell>
          <cell r="C1286" t="str">
            <v>INTERRUPTOR, TOMADA E ACESSORIO-LINHA DECORATIVA</v>
          </cell>
          <cell r="D1286">
            <v>0</v>
          </cell>
          <cell r="E1286">
            <v>0</v>
          </cell>
          <cell r="F1286">
            <v>0</v>
          </cell>
          <cell r="G1286">
            <v>0</v>
          </cell>
          <cell r="H1286">
            <v>0</v>
          </cell>
          <cell r="I1286">
            <v>0</v>
          </cell>
          <cell r="J1286">
            <v>0</v>
          </cell>
          <cell r="K1286">
            <v>0</v>
          </cell>
          <cell r="L1286">
            <v>0</v>
          </cell>
          <cell r="M1286">
            <v>0</v>
          </cell>
        </row>
        <row r="1287">
          <cell r="A1287" t="str">
            <v>11.31.01</v>
          </cell>
          <cell r="B1287" t="str">
            <v>SUDECAP</v>
          </cell>
          <cell r="C1287" t="str">
            <v>INTER. SIMPLES (1MOD) 10A-250V-R.6110 00 PIAL/EQUIVALENTE</v>
          </cell>
          <cell r="D1287">
            <v>0</v>
          </cell>
          <cell r="E1287">
            <v>0</v>
          </cell>
          <cell r="F1287">
            <v>0</v>
          </cell>
          <cell r="G1287">
            <v>0</v>
          </cell>
          <cell r="H1287">
            <v>0</v>
          </cell>
          <cell r="I1287">
            <v>0</v>
          </cell>
          <cell r="J1287">
            <v>0</v>
          </cell>
          <cell r="K1287">
            <v>0</v>
          </cell>
          <cell r="L1287" t="str">
            <v>UN</v>
          </cell>
          <cell r="M1287">
            <v>16.75</v>
          </cell>
        </row>
        <row r="1288">
          <cell r="A1288" t="str">
            <v>11.31.02</v>
          </cell>
          <cell r="B1288" t="str">
            <v>SUDECAP</v>
          </cell>
          <cell r="C1288" t="str">
            <v>INTER. PARAL. (1MOD) 10A-250V-R.6110 01 PIAL/EQUIVALENTE</v>
          </cell>
          <cell r="D1288">
            <v>0</v>
          </cell>
          <cell r="E1288">
            <v>0</v>
          </cell>
          <cell r="F1288">
            <v>0</v>
          </cell>
          <cell r="G1288">
            <v>0</v>
          </cell>
          <cell r="H1288">
            <v>0</v>
          </cell>
          <cell r="I1288">
            <v>0</v>
          </cell>
          <cell r="J1288">
            <v>0</v>
          </cell>
          <cell r="K1288">
            <v>0</v>
          </cell>
          <cell r="L1288" t="str">
            <v>UN</v>
          </cell>
          <cell r="M1288">
            <v>14.18</v>
          </cell>
        </row>
        <row r="1289">
          <cell r="A1289" t="str">
            <v>11.31.03</v>
          </cell>
          <cell r="B1289" t="str">
            <v>SUDECAP</v>
          </cell>
          <cell r="C1289" t="str">
            <v>INTER. BIP. SIMPLES (1MOD) 10A-250V-R.6120 05 PIAL OU EQUIVALENTE</v>
          </cell>
          <cell r="D1289">
            <v>0</v>
          </cell>
          <cell r="E1289">
            <v>0</v>
          </cell>
          <cell r="F1289">
            <v>0</v>
          </cell>
          <cell r="G1289">
            <v>0</v>
          </cell>
          <cell r="H1289">
            <v>0</v>
          </cell>
          <cell r="I1289">
            <v>0</v>
          </cell>
          <cell r="J1289">
            <v>0</v>
          </cell>
          <cell r="K1289">
            <v>0</v>
          </cell>
          <cell r="L1289" t="str">
            <v>UN</v>
          </cell>
          <cell r="M1289">
            <v>34.299999999999997</v>
          </cell>
        </row>
        <row r="1290">
          <cell r="A1290" t="str">
            <v>11.31.04</v>
          </cell>
          <cell r="B1290" t="str">
            <v>SUDECAP</v>
          </cell>
          <cell r="C1290" t="str">
            <v>INTER. INTERM. (1MOD) 10A-250V-R.6120 07 PIAL/EQUIVALENTE</v>
          </cell>
          <cell r="D1290">
            <v>0</v>
          </cell>
          <cell r="E1290">
            <v>0</v>
          </cell>
          <cell r="F1290">
            <v>0</v>
          </cell>
          <cell r="G1290">
            <v>0</v>
          </cell>
          <cell r="H1290">
            <v>0</v>
          </cell>
          <cell r="I1290">
            <v>0</v>
          </cell>
          <cell r="J1290">
            <v>0</v>
          </cell>
          <cell r="K1290">
            <v>0</v>
          </cell>
          <cell r="L1290" t="str">
            <v>UN</v>
          </cell>
          <cell r="M1290">
            <v>20.21</v>
          </cell>
        </row>
        <row r="1291">
          <cell r="A1291" t="str">
            <v>11.31.06</v>
          </cell>
          <cell r="B1291" t="str">
            <v>SUDECAP</v>
          </cell>
          <cell r="C1291" t="str">
            <v>TOM. 2P UNIV. (1 MOD) 10A-250V R .6150 40 PIAL/EQUIVALENTE</v>
          </cell>
          <cell r="D1291">
            <v>0</v>
          </cell>
          <cell r="E1291">
            <v>0</v>
          </cell>
          <cell r="F1291">
            <v>0</v>
          </cell>
          <cell r="G1291">
            <v>0</v>
          </cell>
          <cell r="H1291">
            <v>0</v>
          </cell>
          <cell r="I1291">
            <v>0</v>
          </cell>
          <cell r="J1291">
            <v>0</v>
          </cell>
          <cell r="K1291">
            <v>0</v>
          </cell>
          <cell r="L1291" t="str">
            <v>UN</v>
          </cell>
          <cell r="M1291">
            <v>14.19</v>
          </cell>
        </row>
        <row r="1292">
          <cell r="A1292" t="str">
            <v>11.31.07</v>
          </cell>
          <cell r="B1292" t="str">
            <v>SUDECAP</v>
          </cell>
          <cell r="C1292" t="str">
            <v>TOM. 2P+T UNIV.(2 MOD) 20A-250V R.6150 60 PIAL/EQUIVALENTE</v>
          </cell>
          <cell r="D1292">
            <v>0</v>
          </cell>
          <cell r="E1292">
            <v>0</v>
          </cell>
          <cell r="F1292">
            <v>0</v>
          </cell>
          <cell r="G1292">
            <v>0</v>
          </cell>
          <cell r="H1292">
            <v>0</v>
          </cell>
          <cell r="I1292">
            <v>0</v>
          </cell>
          <cell r="J1292">
            <v>0</v>
          </cell>
          <cell r="K1292">
            <v>0</v>
          </cell>
          <cell r="L1292" t="str">
            <v>UN</v>
          </cell>
          <cell r="M1292">
            <v>23.5</v>
          </cell>
        </row>
        <row r="1293">
          <cell r="A1293" t="str">
            <v>11.31.09</v>
          </cell>
          <cell r="B1293" t="str">
            <v>SUDECAP</v>
          </cell>
          <cell r="C1293" t="str">
            <v>CIGARRA 50/60HZ 127V - R.6110 40 PIAL/EQUIVALENTE</v>
          </cell>
          <cell r="D1293">
            <v>0</v>
          </cell>
          <cell r="E1293">
            <v>0</v>
          </cell>
          <cell r="F1293">
            <v>0</v>
          </cell>
          <cell r="G1293">
            <v>0</v>
          </cell>
          <cell r="H1293">
            <v>0</v>
          </cell>
          <cell r="I1293">
            <v>0</v>
          </cell>
          <cell r="J1293">
            <v>0</v>
          </cell>
          <cell r="K1293">
            <v>0</v>
          </cell>
          <cell r="L1293" t="str">
            <v>UN</v>
          </cell>
          <cell r="M1293">
            <v>23.41</v>
          </cell>
        </row>
        <row r="1294">
          <cell r="A1294" t="str">
            <v>11.31.10</v>
          </cell>
          <cell r="B1294" t="str">
            <v>SUDECAP</v>
          </cell>
          <cell r="C1294" t="str">
            <v>ACESS.SAIDA FIO D=11MM (1 MOD) R.6110 48 PIAL/EQUIVALENTE</v>
          </cell>
          <cell r="D1294">
            <v>0</v>
          </cell>
          <cell r="E1294">
            <v>0</v>
          </cell>
          <cell r="F1294">
            <v>0</v>
          </cell>
          <cell r="G1294">
            <v>0</v>
          </cell>
          <cell r="H1294">
            <v>0</v>
          </cell>
          <cell r="I1294">
            <v>0</v>
          </cell>
          <cell r="J1294">
            <v>0</v>
          </cell>
          <cell r="K1294">
            <v>0</v>
          </cell>
          <cell r="L1294" t="str">
            <v>UN</v>
          </cell>
          <cell r="M1294">
            <v>5.04</v>
          </cell>
        </row>
        <row r="1295">
          <cell r="A1295" t="str">
            <v>11.31.11</v>
          </cell>
          <cell r="B1295" t="str">
            <v>SUDECAP</v>
          </cell>
          <cell r="C1295" t="str">
            <v>PULSADOR P/ CAMPAINHA (1 MOD) 2A-250V R.61002 PIAL OU EQUIVALENTE</v>
          </cell>
          <cell r="D1295">
            <v>0</v>
          </cell>
          <cell r="E1295">
            <v>0</v>
          </cell>
          <cell r="F1295">
            <v>0</v>
          </cell>
          <cell r="G1295">
            <v>0</v>
          </cell>
          <cell r="H1295">
            <v>0</v>
          </cell>
          <cell r="I1295">
            <v>0</v>
          </cell>
          <cell r="J1295">
            <v>0</v>
          </cell>
          <cell r="K1295">
            <v>0</v>
          </cell>
          <cell r="L1295" t="str">
            <v>UN</v>
          </cell>
          <cell r="M1295">
            <v>13.58</v>
          </cell>
        </row>
        <row r="1296">
          <cell r="A1296" t="str">
            <v>11.31.12</v>
          </cell>
          <cell r="B1296" t="str">
            <v>SUDECAP</v>
          </cell>
          <cell r="C1296" t="str">
            <v>SUPORTE P/ CX 2X4" (I MOD VERT) R.6121 21 PIAL/EQUIVALENTE</v>
          </cell>
          <cell r="D1296">
            <v>0</v>
          </cell>
          <cell r="E1296">
            <v>0</v>
          </cell>
          <cell r="F1296">
            <v>0</v>
          </cell>
          <cell r="G1296">
            <v>0</v>
          </cell>
          <cell r="H1296">
            <v>0</v>
          </cell>
          <cell r="I1296">
            <v>0</v>
          </cell>
          <cell r="J1296">
            <v>0</v>
          </cell>
          <cell r="K1296">
            <v>0</v>
          </cell>
          <cell r="L1296" t="str">
            <v>UN</v>
          </cell>
          <cell r="M1296">
            <v>4.62</v>
          </cell>
        </row>
        <row r="1297">
          <cell r="A1297" t="str">
            <v>11.31.13</v>
          </cell>
          <cell r="B1297" t="str">
            <v>SUDECAP</v>
          </cell>
          <cell r="C1297" t="str">
            <v>SUPORTE P/ CX 2X4"(ATE 3 MOD) R.6121 22 PIAL/EQUIVALENTE</v>
          </cell>
          <cell r="D1297">
            <v>0</v>
          </cell>
          <cell r="E1297">
            <v>0</v>
          </cell>
          <cell r="F1297">
            <v>0</v>
          </cell>
          <cell r="G1297">
            <v>0</v>
          </cell>
          <cell r="H1297">
            <v>0</v>
          </cell>
          <cell r="I1297">
            <v>0</v>
          </cell>
          <cell r="J1297">
            <v>0</v>
          </cell>
          <cell r="K1297">
            <v>0</v>
          </cell>
          <cell r="L1297" t="str">
            <v>UN</v>
          </cell>
          <cell r="M1297">
            <v>4.62</v>
          </cell>
        </row>
        <row r="1298">
          <cell r="A1298" t="str">
            <v>11.31.14</v>
          </cell>
          <cell r="B1298" t="str">
            <v>SUDECAP</v>
          </cell>
          <cell r="C1298" t="str">
            <v>SUPORTE P/ CX 4X4"(ATE 6 MOD.)R.6121 24 PIAL/EQUIVALENTE</v>
          </cell>
          <cell r="D1298">
            <v>0</v>
          </cell>
          <cell r="E1298">
            <v>0</v>
          </cell>
          <cell r="F1298">
            <v>0</v>
          </cell>
          <cell r="G1298">
            <v>0</v>
          </cell>
          <cell r="H1298">
            <v>0</v>
          </cell>
          <cell r="I1298">
            <v>0</v>
          </cell>
          <cell r="J1298">
            <v>0</v>
          </cell>
          <cell r="K1298">
            <v>0</v>
          </cell>
          <cell r="L1298" t="str">
            <v>UN</v>
          </cell>
          <cell r="M1298">
            <v>6.02</v>
          </cell>
        </row>
        <row r="1299">
          <cell r="A1299" t="str">
            <v>11.31.15</v>
          </cell>
          <cell r="B1299" t="str">
            <v>SUDECAP</v>
          </cell>
          <cell r="C1299" t="str">
            <v>PLACA P/CX. 2X4"-LINHA PIALPLUS, PIAL/EQUIVALENTE</v>
          </cell>
          <cell r="D1299">
            <v>0</v>
          </cell>
          <cell r="E1299">
            <v>0</v>
          </cell>
          <cell r="F1299">
            <v>0</v>
          </cell>
          <cell r="G1299">
            <v>0</v>
          </cell>
          <cell r="H1299">
            <v>0</v>
          </cell>
          <cell r="I1299">
            <v>0</v>
          </cell>
          <cell r="J1299">
            <v>0</v>
          </cell>
          <cell r="K1299">
            <v>0</v>
          </cell>
          <cell r="L1299" t="str">
            <v>UN</v>
          </cell>
          <cell r="M1299">
            <v>5.14</v>
          </cell>
        </row>
        <row r="1300">
          <cell r="A1300" t="str">
            <v>11.31.16</v>
          </cell>
          <cell r="B1300" t="str">
            <v>SUDECAP</v>
          </cell>
          <cell r="C1300" t="str">
            <v>PLACA P/CX. 4X4"-LINHA PIALPLUS, PIAL/EQUIVALENTE</v>
          </cell>
          <cell r="D1300">
            <v>0</v>
          </cell>
          <cell r="E1300">
            <v>0</v>
          </cell>
          <cell r="F1300">
            <v>0</v>
          </cell>
          <cell r="G1300">
            <v>0</v>
          </cell>
          <cell r="H1300">
            <v>0</v>
          </cell>
          <cell r="I1300">
            <v>0</v>
          </cell>
          <cell r="J1300">
            <v>0</v>
          </cell>
          <cell r="K1300">
            <v>0</v>
          </cell>
          <cell r="L1300" t="str">
            <v>UN</v>
          </cell>
          <cell r="M1300">
            <v>7.32</v>
          </cell>
        </row>
        <row r="1301">
          <cell r="A1301" t="str">
            <v>11.37</v>
          </cell>
          <cell r="B1301" t="str">
            <v>SUDECAP</v>
          </cell>
          <cell r="C1301" t="str">
            <v>LUMINARIA SOBREPOR P/LAMP.FLUOR, REFLETOR ALUMINI0</v>
          </cell>
          <cell r="D1301">
            <v>0</v>
          </cell>
          <cell r="E1301">
            <v>0</v>
          </cell>
          <cell r="F1301">
            <v>0</v>
          </cell>
          <cell r="G1301">
            <v>0</v>
          </cell>
          <cell r="H1301">
            <v>0</v>
          </cell>
          <cell r="I1301">
            <v>0</v>
          </cell>
          <cell r="J1301">
            <v>0</v>
          </cell>
          <cell r="K1301">
            <v>0</v>
          </cell>
          <cell r="L1301">
            <v>0</v>
          </cell>
          <cell r="M1301">
            <v>0</v>
          </cell>
        </row>
        <row r="1302">
          <cell r="A1302" t="str">
            <v>11.37.02</v>
          </cell>
          <cell r="B1302" t="str">
            <v>SUDECAP</v>
          </cell>
          <cell r="C1302" t="str">
            <v>1X16W SOQUETE ANTIVIBRAT. REF.3540 ITAIM OU EQUIV.</v>
          </cell>
          <cell r="D1302">
            <v>0</v>
          </cell>
          <cell r="E1302">
            <v>0</v>
          </cell>
          <cell r="F1302">
            <v>0</v>
          </cell>
          <cell r="G1302">
            <v>0</v>
          </cell>
          <cell r="H1302">
            <v>0</v>
          </cell>
          <cell r="I1302">
            <v>0</v>
          </cell>
          <cell r="J1302">
            <v>0</v>
          </cell>
          <cell r="K1302">
            <v>0</v>
          </cell>
          <cell r="L1302" t="str">
            <v>UN</v>
          </cell>
          <cell r="M1302">
            <v>101.96</v>
          </cell>
        </row>
        <row r="1303">
          <cell r="A1303" t="str">
            <v>11.37.06</v>
          </cell>
          <cell r="B1303" t="str">
            <v>SUDECAP</v>
          </cell>
          <cell r="C1303" t="str">
            <v>2X14W SOQUETE ANTIVIBRAT. REF.3007 ITAIM OU EQUIV.</v>
          </cell>
          <cell r="D1303">
            <v>0</v>
          </cell>
          <cell r="E1303">
            <v>0</v>
          </cell>
          <cell r="F1303">
            <v>0</v>
          </cell>
          <cell r="G1303">
            <v>0</v>
          </cell>
          <cell r="H1303">
            <v>0</v>
          </cell>
          <cell r="I1303">
            <v>0</v>
          </cell>
          <cell r="J1303">
            <v>0</v>
          </cell>
          <cell r="K1303">
            <v>0</v>
          </cell>
          <cell r="L1303" t="str">
            <v>UN</v>
          </cell>
          <cell r="M1303">
            <v>108.05</v>
          </cell>
        </row>
        <row r="1304">
          <cell r="A1304" t="str">
            <v>11.37.07</v>
          </cell>
          <cell r="B1304" t="str">
            <v>SUDECAP</v>
          </cell>
          <cell r="C1304" t="str">
            <v>2X16W SOQUETE ANTIVIBRAT. REF.3540 ITAIM OU EQUIV.</v>
          </cell>
          <cell r="D1304">
            <v>0</v>
          </cell>
          <cell r="E1304">
            <v>0</v>
          </cell>
          <cell r="F1304">
            <v>0</v>
          </cell>
          <cell r="G1304">
            <v>0</v>
          </cell>
          <cell r="H1304">
            <v>0</v>
          </cell>
          <cell r="I1304">
            <v>0</v>
          </cell>
          <cell r="J1304">
            <v>0</v>
          </cell>
          <cell r="K1304">
            <v>0</v>
          </cell>
          <cell r="L1304" t="str">
            <v>UN</v>
          </cell>
          <cell r="M1304">
            <v>142.51</v>
          </cell>
        </row>
        <row r="1305">
          <cell r="A1305" t="str">
            <v>11.37.08</v>
          </cell>
          <cell r="B1305" t="str">
            <v>SUDECAP</v>
          </cell>
          <cell r="C1305" t="str">
            <v>2X28W SOQUETE ANTIVIBRAT. REF.3007 ITAIM OU EQUIV.</v>
          </cell>
          <cell r="D1305">
            <v>0</v>
          </cell>
          <cell r="E1305">
            <v>0</v>
          </cell>
          <cell r="F1305">
            <v>0</v>
          </cell>
          <cell r="G1305">
            <v>0</v>
          </cell>
          <cell r="H1305">
            <v>0</v>
          </cell>
          <cell r="I1305">
            <v>0</v>
          </cell>
          <cell r="J1305">
            <v>0</v>
          </cell>
          <cell r="K1305">
            <v>0</v>
          </cell>
          <cell r="L1305" t="str">
            <v>UN</v>
          </cell>
          <cell r="M1305">
            <v>53.9</v>
          </cell>
        </row>
        <row r="1306">
          <cell r="A1306" t="str">
            <v>11.37.20</v>
          </cell>
          <cell r="B1306" t="str">
            <v>SUDECAP</v>
          </cell>
          <cell r="C1306" t="str">
            <v>2X32W SOQUETE ANTIVIBRAT. REF.3540 ITAIM OU EQUIV.</v>
          </cell>
          <cell r="D1306">
            <v>0</v>
          </cell>
          <cell r="E1306">
            <v>0</v>
          </cell>
          <cell r="F1306">
            <v>0</v>
          </cell>
          <cell r="G1306">
            <v>0</v>
          </cell>
          <cell r="H1306">
            <v>0</v>
          </cell>
          <cell r="I1306">
            <v>0</v>
          </cell>
          <cell r="J1306">
            <v>0</v>
          </cell>
          <cell r="K1306">
            <v>0</v>
          </cell>
          <cell r="L1306" t="str">
            <v>UN</v>
          </cell>
          <cell r="M1306">
            <v>153.13999999999999</v>
          </cell>
        </row>
        <row r="1307">
          <cell r="A1307" t="str">
            <v>11.37.21</v>
          </cell>
          <cell r="B1307" t="str">
            <v>SUDECAP</v>
          </cell>
          <cell r="C1307" t="str">
            <v>2X10W COMPLETA 60CM (LAMPADA LED E SOQUETE)</v>
          </cell>
          <cell r="D1307">
            <v>0</v>
          </cell>
          <cell r="E1307">
            <v>0</v>
          </cell>
          <cell r="F1307">
            <v>0</v>
          </cell>
          <cell r="G1307">
            <v>0</v>
          </cell>
          <cell r="H1307">
            <v>0</v>
          </cell>
          <cell r="I1307">
            <v>0</v>
          </cell>
          <cell r="J1307">
            <v>0</v>
          </cell>
          <cell r="K1307">
            <v>0</v>
          </cell>
          <cell r="L1307" t="str">
            <v>CJ</v>
          </cell>
          <cell r="M1307">
            <v>176</v>
          </cell>
        </row>
        <row r="1308">
          <cell r="A1308" t="str">
            <v>11.37.22</v>
          </cell>
          <cell r="B1308" t="str">
            <v>SUDECAP</v>
          </cell>
          <cell r="C1308" t="str">
            <v>2X18W COMPLETA 60CM (LAMPADA LED E SOQUETE)</v>
          </cell>
          <cell r="D1308">
            <v>0</v>
          </cell>
          <cell r="E1308">
            <v>0</v>
          </cell>
          <cell r="F1308">
            <v>0</v>
          </cell>
          <cell r="G1308">
            <v>0</v>
          </cell>
          <cell r="H1308">
            <v>0</v>
          </cell>
          <cell r="I1308">
            <v>0</v>
          </cell>
          <cell r="J1308">
            <v>0</v>
          </cell>
          <cell r="K1308">
            <v>0</v>
          </cell>
          <cell r="L1308" t="str">
            <v>CJ</v>
          </cell>
          <cell r="M1308">
            <v>213.86</v>
          </cell>
        </row>
        <row r="1309">
          <cell r="A1309" t="str">
            <v>11.37.24</v>
          </cell>
          <cell r="B1309" t="str">
            <v>SUDECAP</v>
          </cell>
          <cell r="C1309" t="str">
            <v>2X18W COMPLETA 120CM (LAMPADA LED E SOQUETE)</v>
          </cell>
          <cell r="D1309">
            <v>0</v>
          </cell>
          <cell r="E1309">
            <v>0</v>
          </cell>
          <cell r="F1309">
            <v>0</v>
          </cell>
          <cell r="G1309">
            <v>0</v>
          </cell>
          <cell r="H1309">
            <v>0</v>
          </cell>
          <cell r="I1309">
            <v>0</v>
          </cell>
          <cell r="J1309">
            <v>0</v>
          </cell>
          <cell r="K1309">
            <v>0</v>
          </cell>
          <cell r="L1309" t="str">
            <v>CJ</v>
          </cell>
          <cell r="M1309">
            <v>230.49</v>
          </cell>
        </row>
        <row r="1310">
          <cell r="A1310" t="str">
            <v>11.37.28</v>
          </cell>
          <cell r="B1310" t="str">
            <v>SUDECAP</v>
          </cell>
          <cell r="C1310" t="str">
            <v>LUMINARIA EMERG FAROIS DUPLOS HALOGENIO 55W WETZEL OU EQUIVALENTE</v>
          </cell>
          <cell r="D1310">
            <v>0</v>
          </cell>
          <cell r="E1310">
            <v>0</v>
          </cell>
          <cell r="F1310">
            <v>0</v>
          </cell>
          <cell r="G1310">
            <v>0</v>
          </cell>
          <cell r="H1310">
            <v>0</v>
          </cell>
          <cell r="I1310">
            <v>0</v>
          </cell>
          <cell r="J1310">
            <v>0</v>
          </cell>
          <cell r="K1310">
            <v>0</v>
          </cell>
          <cell r="L1310" t="str">
            <v>UN</v>
          </cell>
          <cell r="M1310">
            <v>241.9</v>
          </cell>
        </row>
        <row r="1311">
          <cell r="A1311" t="str">
            <v>11.37.29</v>
          </cell>
          <cell r="B1311" t="str">
            <v>SUDECAP</v>
          </cell>
          <cell r="C1311" t="str">
            <v>2X18W CIRCULAR COMPACTA REF.BLENDA ITAIM/EQUIV.</v>
          </cell>
          <cell r="D1311">
            <v>0</v>
          </cell>
          <cell r="E1311">
            <v>0</v>
          </cell>
          <cell r="F1311">
            <v>0</v>
          </cell>
          <cell r="G1311">
            <v>0</v>
          </cell>
          <cell r="H1311">
            <v>0</v>
          </cell>
          <cell r="I1311">
            <v>0</v>
          </cell>
          <cell r="J1311">
            <v>0</v>
          </cell>
          <cell r="K1311">
            <v>0</v>
          </cell>
          <cell r="L1311" t="str">
            <v>UN</v>
          </cell>
          <cell r="M1311">
            <v>65.83</v>
          </cell>
        </row>
        <row r="1312">
          <cell r="A1312" t="str">
            <v>11.37.30</v>
          </cell>
          <cell r="B1312" t="str">
            <v>SUDECAP</v>
          </cell>
          <cell r="C1312" t="str">
            <v>2X32W FLUORESC. SOBREPOR REF.LPT-22 ITAIM OU EQUIV</v>
          </cell>
          <cell r="D1312">
            <v>0</v>
          </cell>
          <cell r="E1312">
            <v>0</v>
          </cell>
          <cell r="F1312">
            <v>0</v>
          </cell>
          <cell r="G1312">
            <v>0</v>
          </cell>
          <cell r="H1312">
            <v>0</v>
          </cell>
          <cell r="I1312">
            <v>0</v>
          </cell>
          <cell r="J1312">
            <v>0</v>
          </cell>
          <cell r="K1312">
            <v>0</v>
          </cell>
          <cell r="L1312" t="str">
            <v>UN</v>
          </cell>
          <cell r="M1312">
            <v>198.81</v>
          </cell>
        </row>
        <row r="1313">
          <cell r="A1313" t="str">
            <v>11.37.31</v>
          </cell>
          <cell r="B1313" t="str">
            <v>SUDECAP</v>
          </cell>
          <cell r="C1313" t="str">
            <v>2X32W/127W SOBREPOR REF.OCT 1369 INDELPA OU EQUIV.</v>
          </cell>
          <cell r="D1313">
            <v>0</v>
          </cell>
          <cell r="E1313">
            <v>0</v>
          </cell>
          <cell r="F1313">
            <v>0</v>
          </cell>
          <cell r="G1313">
            <v>0</v>
          </cell>
          <cell r="H1313">
            <v>0</v>
          </cell>
          <cell r="I1313">
            <v>0</v>
          </cell>
          <cell r="J1313">
            <v>0</v>
          </cell>
          <cell r="K1313">
            <v>0</v>
          </cell>
          <cell r="L1313" t="str">
            <v>UN</v>
          </cell>
          <cell r="M1313">
            <v>224.51</v>
          </cell>
        </row>
        <row r="1314">
          <cell r="A1314" t="str">
            <v>11.38</v>
          </cell>
          <cell r="B1314" t="str">
            <v>SUDECAP</v>
          </cell>
          <cell r="C1314" t="str">
            <v>LUMINARIA EMBUTIR P/LAMP. FLUOR. REFLETOR ALUMINIO</v>
          </cell>
          <cell r="D1314">
            <v>0</v>
          </cell>
          <cell r="E1314">
            <v>0</v>
          </cell>
          <cell r="F1314">
            <v>0</v>
          </cell>
          <cell r="G1314">
            <v>0</v>
          </cell>
          <cell r="H1314">
            <v>0</v>
          </cell>
          <cell r="I1314">
            <v>0</v>
          </cell>
          <cell r="J1314">
            <v>0</v>
          </cell>
          <cell r="K1314">
            <v>0</v>
          </cell>
          <cell r="L1314">
            <v>0</v>
          </cell>
          <cell r="M1314">
            <v>0</v>
          </cell>
        </row>
        <row r="1315">
          <cell r="A1315" t="str">
            <v>11.38.02</v>
          </cell>
          <cell r="B1315" t="str">
            <v>SUDECAP</v>
          </cell>
          <cell r="C1315" t="str">
            <v>1X16W SOQUETE ANTIVIBRAT. REF.2540 ITAIM OU EQUIV.</v>
          </cell>
          <cell r="D1315">
            <v>0</v>
          </cell>
          <cell r="E1315">
            <v>0</v>
          </cell>
          <cell r="F1315">
            <v>0</v>
          </cell>
          <cell r="G1315">
            <v>0</v>
          </cell>
          <cell r="H1315">
            <v>0</v>
          </cell>
          <cell r="I1315">
            <v>0</v>
          </cell>
          <cell r="J1315">
            <v>0</v>
          </cell>
          <cell r="K1315">
            <v>0</v>
          </cell>
          <cell r="L1315" t="str">
            <v>UN</v>
          </cell>
          <cell r="M1315">
            <v>106.48</v>
          </cell>
        </row>
        <row r="1316">
          <cell r="A1316" t="str">
            <v>11.38.03</v>
          </cell>
          <cell r="B1316" t="str">
            <v>SUDECAP</v>
          </cell>
          <cell r="C1316" t="str">
            <v>1X28W SOQUETE ANTIVIBRAT. REF.2837 ITAIM OU EQUIV.</v>
          </cell>
          <cell r="D1316">
            <v>0</v>
          </cell>
          <cell r="E1316">
            <v>0</v>
          </cell>
          <cell r="F1316">
            <v>0</v>
          </cell>
          <cell r="G1316">
            <v>0</v>
          </cell>
          <cell r="H1316">
            <v>0</v>
          </cell>
          <cell r="I1316">
            <v>0</v>
          </cell>
          <cell r="J1316">
            <v>0</v>
          </cell>
          <cell r="K1316">
            <v>0</v>
          </cell>
          <cell r="L1316" t="str">
            <v>UN</v>
          </cell>
          <cell r="M1316">
            <v>262.45999999999998</v>
          </cell>
        </row>
        <row r="1317">
          <cell r="A1317" t="str">
            <v>11.38.04</v>
          </cell>
          <cell r="B1317" t="str">
            <v>SUDECAP</v>
          </cell>
          <cell r="C1317" t="str">
            <v>1X32W SOQUETE ANTIVIBRAT. REF.2540 ITAIM OU EQUIV.</v>
          </cell>
          <cell r="D1317">
            <v>0</v>
          </cell>
          <cell r="E1317">
            <v>0</v>
          </cell>
          <cell r="F1317">
            <v>0</v>
          </cell>
          <cell r="G1317">
            <v>0</v>
          </cell>
          <cell r="H1317">
            <v>0</v>
          </cell>
          <cell r="I1317">
            <v>0</v>
          </cell>
          <cell r="J1317">
            <v>0</v>
          </cell>
          <cell r="K1317">
            <v>0</v>
          </cell>
          <cell r="L1317" t="str">
            <v>UN</v>
          </cell>
          <cell r="M1317">
            <v>167.75</v>
          </cell>
        </row>
        <row r="1318">
          <cell r="A1318" t="str">
            <v>11.38.05</v>
          </cell>
          <cell r="B1318" t="str">
            <v>SUDECAP</v>
          </cell>
          <cell r="C1318" t="str">
            <v>2X14W SOQUETE ANTIVIBRAT. REF.2007 ITAIM OU EQUIV.</v>
          </cell>
          <cell r="D1318">
            <v>0</v>
          </cell>
          <cell r="E1318">
            <v>0</v>
          </cell>
          <cell r="F1318">
            <v>0</v>
          </cell>
          <cell r="G1318">
            <v>0</v>
          </cell>
          <cell r="H1318">
            <v>0</v>
          </cell>
          <cell r="I1318">
            <v>0</v>
          </cell>
          <cell r="J1318">
            <v>0</v>
          </cell>
          <cell r="K1318">
            <v>0</v>
          </cell>
          <cell r="L1318" t="str">
            <v>UN</v>
          </cell>
          <cell r="M1318">
            <v>127.43</v>
          </cell>
        </row>
        <row r="1319">
          <cell r="A1319" t="str">
            <v>11.38.06</v>
          </cell>
          <cell r="B1319" t="str">
            <v>SUDECAP</v>
          </cell>
          <cell r="C1319" t="str">
            <v>2X16W SOQUETE ANTIVIBRAT. REF.2540 ITAIM OU EQUIV.</v>
          </cell>
          <cell r="D1319">
            <v>0</v>
          </cell>
          <cell r="E1319">
            <v>0</v>
          </cell>
          <cell r="F1319">
            <v>0</v>
          </cell>
          <cell r="G1319">
            <v>0</v>
          </cell>
          <cell r="H1319">
            <v>0</v>
          </cell>
          <cell r="I1319">
            <v>0</v>
          </cell>
          <cell r="J1319">
            <v>0</v>
          </cell>
          <cell r="K1319">
            <v>0</v>
          </cell>
          <cell r="L1319" t="str">
            <v>UN</v>
          </cell>
          <cell r="M1319">
            <v>116.15</v>
          </cell>
        </row>
        <row r="1320">
          <cell r="A1320" t="str">
            <v>11.38.07</v>
          </cell>
          <cell r="B1320" t="str">
            <v>SUDECAP</v>
          </cell>
          <cell r="C1320" t="str">
            <v>2X28W SOQUETE ANTIVIBRAT. REF.2007 ITAIM OU EQUIV.</v>
          </cell>
          <cell r="D1320">
            <v>0</v>
          </cell>
          <cell r="E1320">
            <v>0</v>
          </cell>
          <cell r="F1320">
            <v>0</v>
          </cell>
          <cell r="G1320">
            <v>0</v>
          </cell>
          <cell r="H1320">
            <v>0</v>
          </cell>
          <cell r="I1320">
            <v>0</v>
          </cell>
          <cell r="J1320">
            <v>0</v>
          </cell>
          <cell r="K1320">
            <v>0</v>
          </cell>
          <cell r="L1320" t="str">
            <v>UN</v>
          </cell>
          <cell r="M1320">
            <v>151.79</v>
          </cell>
        </row>
        <row r="1321">
          <cell r="A1321" t="str">
            <v>11.38.08</v>
          </cell>
          <cell r="B1321" t="str">
            <v>SUDECAP</v>
          </cell>
          <cell r="C1321" t="str">
            <v>2X32W SOQUETE ANTIVIBRAT. REF.2540 ITAIM OU EQUIV.</v>
          </cell>
          <cell r="D1321">
            <v>0</v>
          </cell>
          <cell r="E1321">
            <v>0</v>
          </cell>
          <cell r="F1321">
            <v>0</v>
          </cell>
          <cell r="G1321">
            <v>0</v>
          </cell>
          <cell r="H1321">
            <v>0</v>
          </cell>
          <cell r="I1321">
            <v>0</v>
          </cell>
          <cell r="J1321">
            <v>0</v>
          </cell>
          <cell r="K1321">
            <v>0</v>
          </cell>
          <cell r="L1321" t="str">
            <v>UN</v>
          </cell>
          <cell r="M1321">
            <v>173.34</v>
          </cell>
        </row>
        <row r="1322">
          <cell r="A1322" t="str">
            <v>11.38.09</v>
          </cell>
          <cell r="B1322" t="str">
            <v>SUDECAP</v>
          </cell>
          <cell r="C1322" t="str">
            <v>2X10W COMPLETA 60CM (LAMPADA LED E SOQUETE)</v>
          </cell>
          <cell r="D1322">
            <v>0</v>
          </cell>
          <cell r="E1322">
            <v>0</v>
          </cell>
          <cell r="F1322">
            <v>0</v>
          </cell>
          <cell r="G1322">
            <v>0</v>
          </cell>
          <cell r="H1322">
            <v>0</v>
          </cell>
          <cell r="I1322">
            <v>0</v>
          </cell>
          <cell r="J1322">
            <v>0</v>
          </cell>
          <cell r="K1322">
            <v>0</v>
          </cell>
          <cell r="L1322" t="str">
            <v>UN</v>
          </cell>
          <cell r="M1322">
            <v>195.38</v>
          </cell>
        </row>
        <row r="1323">
          <cell r="A1323" t="str">
            <v>11.38.10</v>
          </cell>
          <cell r="B1323" t="str">
            <v>SUDECAP</v>
          </cell>
          <cell r="C1323" t="str">
            <v>2X18W COMPLETA 60CM (LAMPADA LED E SOQUETE)</v>
          </cell>
          <cell r="D1323">
            <v>0</v>
          </cell>
          <cell r="E1323">
            <v>0</v>
          </cell>
          <cell r="F1323">
            <v>0</v>
          </cell>
          <cell r="G1323">
            <v>0</v>
          </cell>
          <cell r="H1323">
            <v>0</v>
          </cell>
          <cell r="I1323">
            <v>0</v>
          </cell>
          <cell r="J1323">
            <v>0</v>
          </cell>
          <cell r="K1323">
            <v>0</v>
          </cell>
          <cell r="L1323" t="str">
            <v>UN</v>
          </cell>
          <cell r="M1323">
            <v>187.5</v>
          </cell>
        </row>
        <row r="1324">
          <cell r="A1324" t="str">
            <v>11.38.12</v>
          </cell>
          <cell r="B1324" t="str">
            <v>SUDECAP</v>
          </cell>
          <cell r="C1324" t="str">
            <v>2X18W COMPLETA 120CM (LAMPADA LED E SOQUETE)</v>
          </cell>
          <cell r="D1324">
            <v>0</v>
          </cell>
          <cell r="E1324">
            <v>0</v>
          </cell>
          <cell r="F1324">
            <v>0</v>
          </cell>
          <cell r="G1324">
            <v>0</v>
          </cell>
          <cell r="H1324">
            <v>0</v>
          </cell>
          <cell r="I1324">
            <v>0</v>
          </cell>
          <cell r="J1324">
            <v>0</v>
          </cell>
          <cell r="K1324">
            <v>0</v>
          </cell>
          <cell r="L1324" t="str">
            <v>UN</v>
          </cell>
          <cell r="M1324">
            <v>250.69</v>
          </cell>
        </row>
        <row r="1325">
          <cell r="A1325" t="str">
            <v>11.43</v>
          </cell>
          <cell r="B1325" t="str">
            <v>SUDECAP</v>
          </cell>
          <cell r="C1325" t="str">
            <v>LUMINARIA PARA TETO</v>
          </cell>
          <cell r="D1325">
            <v>0</v>
          </cell>
          <cell r="E1325">
            <v>0</v>
          </cell>
          <cell r="F1325">
            <v>0</v>
          </cell>
          <cell r="G1325">
            <v>0</v>
          </cell>
          <cell r="H1325">
            <v>0</v>
          </cell>
          <cell r="I1325">
            <v>0</v>
          </cell>
          <cell r="J1325">
            <v>0</v>
          </cell>
          <cell r="K1325">
            <v>0</v>
          </cell>
          <cell r="L1325">
            <v>0</v>
          </cell>
          <cell r="M1325">
            <v>0</v>
          </cell>
        </row>
        <row r="1326">
          <cell r="A1326" t="str">
            <v>11.43.02</v>
          </cell>
          <cell r="B1326" t="str">
            <v>SUDECAP</v>
          </cell>
          <cell r="C1326" t="str">
            <v>GLOBO VIDRO ESFERICO LEITOSO 10X20 CM</v>
          </cell>
          <cell r="D1326">
            <v>0</v>
          </cell>
          <cell r="E1326">
            <v>0</v>
          </cell>
          <cell r="F1326">
            <v>0</v>
          </cell>
          <cell r="G1326">
            <v>0</v>
          </cell>
          <cell r="H1326">
            <v>0</v>
          </cell>
          <cell r="I1326">
            <v>0</v>
          </cell>
          <cell r="J1326">
            <v>0</v>
          </cell>
          <cell r="K1326">
            <v>0</v>
          </cell>
          <cell r="L1326" t="str">
            <v>UN</v>
          </cell>
          <cell r="M1326">
            <v>81.83</v>
          </cell>
        </row>
        <row r="1327">
          <cell r="A1327" t="str">
            <v>11.45</v>
          </cell>
          <cell r="B1327" t="str">
            <v>SUDECAP</v>
          </cell>
          <cell r="C1327" t="str">
            <v>ARANDELA</v>
          </cell>
          <cell r="D1327">
            <v>0</v>
          </cell>
          <cell r="E1327">
            <v>0</v>
          </cell>
          <cell r="F1327">
            <v>0</v>
          </cell>
          <cell r="G1327">
            <v>0</v>
          </cell>
          <cell r="H1327">
            <v>0</v>
          </cell>
          <cell r="I1327">
            <v>0</v>
          </cell>
          <cell r="J1327">
            <v>0</v>
          </cell>
          <cell r="K1327">
            <v>0</v>
          </cell>
          <cell r="L1327">
            <v>0</v>
          </cell>
          <cell r="M1327">
            <v>0</v>
          </cell>
        </row>
        <row r="1328">
          <cell r="A1328" t="str">
            <v>11.45.01</v>
          </cell>
          <cell r="B1328" t="str">
            <v>SUDECAP</v>
          </cell>
          <cell r="C1328" t="str">
            <v>ARANDEA EXTERNA P/ 1 LAMP. FLUORESC. COMPACTA 20W</v>
          </cell>
          <cell r="D1328">
            <v>0</v>
          </cell>
          <cell r="E1328">
            <v>0</v>
          </cell>
          <cell r="F1328">
            <v>0</v>
          </cell>
          <cell r="G1328">
            <v>0</v>
          </cell>
          <cell r="H1328">
            <v>0</v>
          </cell>
          <cell r="I1328">
            <v>0</v>
          </cell>
          <cell r="J1328">
            <v>0</v>
          </cell>
          <cell r="K1328">
            <v>0</v>
          </cell>
          <cell r="L1328" t="str">
            <v>UN</v>
          </cell>
          <cell r="M1328">
            <v>82.61</v>
          </cell>
        </row>
        <row r="1329">
          <cell r="A1329" t="str">
            <v>11.45.02</v>
          </cell>
          <cell r="B1329" t="str">
            <v>SUDECAP</v>
          </cell>
          <cell r="C1329" t="str">
            <v>ARAND. P/ LAMP. FLUOR.ELETRON. 20W REF.ITAIM EQUIV</v>
          </cell>
          <cell r="D1329">
            <v>0</v>
          </cell>
          <cell r="E1329">
            <v>0</v>
          </cell>
          <cell r="F1329">
            <v>0</v>
          </cell>
          <cell r="G1329">
            <v>0</v>
          </cell>
          <cell r="H1329">
            <v>0</v>
          </cell>
          <cell r="I1329">
            <v>0</v>
          </cell>
          <cell r="J1329">
            <v>0</v>
          </cell>
          <cell r="K1329">
            <v>0</v>
          </cell>
          <cell r="L1329" t="str">
            <v>UN</v>
          </cell>
          <cell r="M1329">
            <v>41.05</v>
          </cell>
        </row>
        <row r="1330">
          <cell r="A1330" t="str">
            <v>11.45.46</v>
          </cell>
          <cell r="B1330" t="str">
            <v>SUDECAP</v>
          </cell>
          <cell r="C1330" t="str">
            <v>TIPO TARTARUGA - LUMIFOR OU EQUIVALENTE</v>
          </cell>
          <cell r="D1330">
            <v>0</v>
          </cell>
          <cell r="E1330">
            <v>0</v>
          </cell>
          <cell r="F1330">
            <v>0</v>
          </cell>
          <cell r="G1330">
            <v>0</v>
          </cell>
          <cell r="H1330">
            <v>0</v>
          </cell>
          <cell r="I1330">
            <v>0</v>
          </cell>
          <cell r="J1330">
            <v>0</v>
          </cell>
          <cell r="K1330">
            <v>0</v>
          </cell>
          <cell r="L1330" t="str">
            <v>UN</v>
          </cell>
          <cell r="M1330">
            <v>47.15</v>
          </cell>
        </row>
        <row r="1331">
          <cell r="A1331" t="str">
            <v>11.54</v>
          </cell>
          <cell r="B1331" t="str">
            <v>SUDECAP</v>
          </cell>
          <cell r="C1331" t="str">
            <v>PROJETORES PARA QUADRAS E CAMPOS DE FUTEBOL</v>
          </cell>
          <cell r="D1331">
            <v>0</v>
          </cell>
          <cell r="E1331">
            <v>0</v>
          </cell>
          <cell r="F1331">
            <v>0</v>
          </cell>
          <cell r="G1331">
            <v>0</v>
          </cell>
          <cell r="H1331">
            <v>0</v>
          </cell>
          <cell r="I1331">
            <v>0</v>
          </cell>
          <cell r="J1331">
            <v>0</v>
          </cell>
          <cell r="K1331">
            <v>0</v>
          </cell>
          <cell r="L1331">
            <v>0</v>
          </cell>
          <cell r="M1331">
            <v>0</v>
          </cell>
        </row>
        <row r="1332">
          <cell r="A1332" t="str">
            <v>11.54.02</v>
          </cell>
          <cell r="B1332" t="str">
            <v>SUDECAP</v>
          </cell>
          <cell r="C1332" t="str">
            <v>P/ 1 LAMP.VM,VS,400 MOD.PL 400-MA TECNOWAT/EQUIVALENTE</v>
          </cell>
          <cell r="D1332">
            <v>0</v>
          </cell>
          <cell r="E1332">
            <v>0</v>
          </cell>
          <cell r="F1332">
            <v>0</v>
          </cell>
          <cell r="G1332">
            <v>0</v>
          </cell>
          <cell r="H1332">
            <v>0</v>
          </cell>
          <cell r="I1332">
            <v>0</v>
          </cell>
          <cell r="J1332">
            <v>0</v>
          </cell>
          <cell r="K1332">
            <v>0</v>
          </cell>
          <cell r="L1332" t="str">
            <v>UN</v>
          </cell>
          <cell r="M1332">
            <v>86.07</v>
          </cell>
        </row>
        <row r="1333">
          <cell r="A1333" t="str">
            <v>11.54.03</v>
          </cell>
          <cell r="B1333" t="str">
            <v>SUDECAP</v>
          </cell>
          <cell r="C1333" t="str">
            <v>P/ 1 LAMP.VM,VS 400 C/BASE MOD.PL 400-MVR TECNOWAT OU EQUIVALENTE</v>
          </cell>
          <cell r="D1333">
            <v>0</v>
          </cell>
          <cell r="E1333">
            <v>0</v>
          </cell>
          <cell r="F1333">
            <v>0</v>
          </cell>
          <cell r="G1333">
            <v>0</v>
          </cell>
          <cell r="H1333">
            <v>0</v>
          </cell>
          <cell r="I1333">
            <v>0</v>
          </cell>
          <cell r="J1333">
            <v>0</v>
          </cell>
          <cell r="K1333">
            <v>0</v>
          </cell>
          <cell r="L1333" t="str">
            <v>UN</v>
          </cell>
          <cell r="M1333">
            <v>133.35</v>
          </cell>
        </row>
        <row r="1334">
          <cell r="A1334" t="str">
            <v>11.55</v>
          </cell>
          <cell r="B1334" t="str">
            <v>SUDECAP</v>
          </cell>
          <cell r="C1334" t="str">
            <v>COMPLEMENTOS PARA LUMINARIAS</v>
          </cell>
          <cell r="D1334">
            <v>0</v>
          </cell>
          <cell r="E1334">
            <v>0</v>
          </cell>
          <cell r="F1334">
            <v>0</v>
          </cell>
          <cell r="G1334">
            <v>0</v>
          </cell>
          <cell r="H1334">
            <v>0</v>
          </cell>
          <cell r="I1334">
            <v>0</v>
          </cell>
          <cell r="J1334">
            <v>0</v>
          </cell>
          <cell r="K1334">
            <v>0</v>
          </cell>
          <cell r="L1334">
            <v>0</v>
          </cell>
          <cell r="M1334">
            <v>0</v>
          </cell>
        </row>
        <row r="1335">
          <cell r="A1335" t="str">
            <v>11.55.01</v>
          </cell>
          <cell r="B1335" t="str">
            <v>SUDECAP</v>
          </cell>
          <cell r="C1335" t="str">
            <v>RECEPTACULO DE PORCELANA NORMAL E-27</v>
          </cell>
          <cell r="D1335">
            <v>0</v>
          </cell>
          <cell r="E1335">
            <v>0</v>
          </cell>
          <cell r="F1335">
            <v>0</v>
          </cell>
          <cell r="G1335">
            <v>0</v>
          </cell>
          <cell r="H1335">
            <v>0</v>
          </cell>
          <cell r="I1335">
            <v>0</v>
          </cell>
          <cell r="J1335">
            <v>0</v>
          </cell>
          <cell r="K1335">
            <v>0</v>
          </cell>
          <cell r="L1335" t="str">
            <v>UN</v>
          </cell>
          <cell r="M1335">
            <v>13.39</v>
          </cell>
        </row>
        <row r="1336">
          <cell r="A1336" t="str">
            <v>11.55.02</v>
          </cell>
          <cell r="B1336" t="str">
            <v>SUDECAP</v>
          </cell>
          <cell r="C1336" t="str">
            <v>RECEPTACULO DE PORCELANA E40</v>
          </cell>
          <cell r="D1336">
            <v>0</v>
          </cell>
          <cell r="E1336">
            <v>0</v>
          </cell>
          <cell r="F1336">
            <v>0</v>
          </cell>
          <cell r="G1336">
            <v>0</v>
          </cell>
          <cell r="H1336">
            <v>0</v>
          </cell>
          <cell r="I1336">
            <v>0</v>
          </cell>
          <cell r="J1336">
            <v>0</v>
          </cell>
          <cell r="K1336">
            <v>0</v>
          </cell>
          <cell r="L1336" t="str">
            <v>UN</v>
          </cell>
          <cell r="M1336">
            <v>15.8</v>
          </cell>
        </row>
        <row r="1337">
          <cell r="A1337" t="str">
            <v>11.55.04</v>
          </cell>
          <cell r="B1337" t="str">
            <v>SUDECAP</v>
          </cell>
          <cell r="C1337" t="str">
            <v>SUPORTE LUMINARIA PETALA SL-1/2 TOPO 114MM TECNOW. OU EQUIVALENTE</v>
          </cell>
          <cell r="D1337">
            <v>0</v>
          </cell>
          <cell r="E1337">
            <v>0</v>
          </cell>
          <cell r="F1337">
            <v>0</v>
          </cell>
          <cell r="G1337">
            <v>0</v>
          </cell>
          <cell r="H1337">
            <v>0</v>
          </cell>
          <cell r="I1337">
            <v>0</v>
          </cell>
          <cell r="J1337">
            <v>0</v>
          </cell>
          <cell r="K1337">
            <v>0</v>
          </cell>
          <cell r="L1337" t="str">
            <v>UN</v>
          </cell>
          <cell r="M1337">
            <v>138.83000000000001</v>
          </cell>
        </row>
        <row r="1338">
          <cell r="A1338" t="str">
            <v>11.55.06</v>
          </cell>
          <cell r="B1338" t="str">
            <v>SUDECAP</v>
          </cell>
          <cell r="C1338" t="str">
            <v>SUPORTE LUMINARIA PETALA SL-2/2 TOPO 114MM TECNOW. OU EQUIVALENTE</v>
          </cell>
          <cell r="D1338">
            <v>0</v>
          </cell>
          <cell r="E1338">
            <v>0</v>
          </cell>
          <cell r="F1338">
            <v>0</v>
          </cell>
          <cell r="G1338">
            <v>0</v>
          </cell>
          <cell r="H1338">
            <v>0</v>
          </cell>
          <cell r="I1338">
            <v>0</v>
          </cell>
          <cell r="J1338">
            <v>0</v>
          </cell>
          <cell r="K1338">
            <v>0</v>
          </cell>
          <cell r="L1338" t="str">
            <v>UN</v>
          </cell>
          <cell r="M1338">
            <v>148.83000000000001</v>
          </cell>
        </row>
        <row r="1339">
          <cell r="A1339" t="str">
            <v>11.55.08</v>
          </cell>
          <cell r="B1339" t="str">
            <v>SUDECAP</v>
          </cell>
          <cell r="C1339" t="str">
            <v>SUPORTE LUMINARIA PETALA SL-3/2 TOPO 114MM TECNOW. OU EQUIVALENTE</v>
          </cell>
          <cell r="D1339">
            <v>0</v>
          </cell>
          <cell r="E1339">
            <v>0</v>
          </cell>
          <cell r="F1339">
            <v>0</v>
          </cell>
          <cell r="G1339">
            <v>0</v>
          </cell>
          <cell r="H1339">
            <v>0</v>
          </cell>
          <cell r="I1339">
            <v>0</v>
          </cell>
          <cell r="J1339">
            <v>0</v>
          </cell>
          <cell r="K1339">
            <v>0</v>
          </cell>
          <cell r="L1339" t="str">
            <v>UN</v>
          </cell>
          <cell r="M1339">
            <v>186.83</v>
          </cell>
        </row>
        <row r="1340">
          <cell r="A1340" t="str">
            <v>11.55.20</v>
          </cell>
          <cell r="B1340" t="str">
            <v>SUDECAP</v>
          </cell>
          <cell r="C1340" t="str">
            <v>SOQUETE PARA LAMPADA FLUORESCENTE</v>
          </cell>
          <cell r="D1340">
            <v>0</v>
          </cell>
          <cell r="E1340">
            <v>0</v>
          </cell>
          <cell r="F1340">
            <v>0</v>
          </cell>
          <cell r="G1340">
            <v>0</v>
          </cell>
          <cell r="H1340">
            <v>0</v>
          </cell>
          <cell r="I1340">
            <v>0</v>
          </cell>
          <cell r="J1340">
            <v>0</v>
          </cell>
          <cell r="K1340">
            <v>0</v>
          </cell>
          <cell r="L1340" t="str">
            <v>UN</v>
          </cell>
          <cell r="M1340">
            <v>5.89</v>
          </cell>
        </row>
        <row r="1341">
          <cell r="A1341" t="str">
            <v>11.56</v>
          </cell>
          <cell r="B1341" t="str">
            <v>SUDECAP</v>
          </cell>
          <cell r="C1341" t="str">
            <v>POSTE GALVANIZADO ESCALONADO RETO ENGASTADO</v>
          </cell>
          <cell r="D1341">
            <v>0</v>
          </cell>
          <cell r="E1341">
            <v>0</v>
          </cell>
          <cell r="F1341">
            <v>0</v>
          </cell>
          <cell r="G1341">
            <v>0</v>
          </cell>
          <cell r="H1341">
            <v>0</v>
          </cell>
          <cell r="I1341">
            <v>0</v>
          </cell>
          <cell r="J1341">
            <v>0</v>
          </cell>
          <cell r="K1341">
            <v>0</v>
          </cell>
          <cell r="L1341">
            <v>0</v>
          </cell>
          <cell r="M1341">
            <v>0</v>
          </cell>
        </row>
        <row r="1342">
          <cell r="A1342" t="str">
            <v>11.56.01</v>
          </cell>
          <cell r="B1342" t="str">
            <v>SUDECAP</v>
          </cell>
          <cell r="C1342" t="str">
            <v>HT=4,5M / HL=3,8M /B=89MM /DT=60,3MM PADRAO CEMIG</v>
          </cell>
          <cell r="D1342">
            <v>0</v>
          </cell>
          <cell r="E1342">
            <v>0</v>
          </cell>
          <cell r="F1342">
            <v>0</v>
          </cell>
          <cell r="G1342">
            <v>0</v>
          </cell>
          <cell r="H1342">
            <v>0</v>
          </cell>
          <cell r="I1342">
            <v>0</v>
          </cell>
          <cell r="J1342">
            <v>0</v>
          </cell>
          <cell r="K1342">
            <v>0</v>
          </cell>
          <cell r="L1342" t="str">
            <v>UN</v>
          </cell>
          <cell r="M1342">
            <v>546.66</v>
          </cell>
        </row>
        <row r="1343">
          <cell r="A1343" t="str">
            <v>11.56.03</v>
          </cell>
          <cell r="B1343" t="str">
            <v>SUDECAP</v>
          </cell>
          <cell r="C1343" t="str">
            <v>HT=8,0M / HL=7,0M /DB=115MM /DT=80MM PADRAO CEMIG</v>
          </cell>
          <cell r="D1343">
            <v>0</v>
          </cell>
          <cell r="E1343">
            <v>0</v>
          </cell>
          <cell r="F1343">
            <v>0</v>
          </cell>
          <cell r="G1343">
            <v>0</v>
          </cell>
          <cell r="H1343">
            <v>0</v>
          </cell>
          <cell r="I1343">
            <v>0</v>
          </cell>
          <cell r="J1343">
            <v>0</v>
          </cell>
          <cell r="K1343">
            <v>0</v>
          </cell>
          <cell r="L1343" t="str">
            <v>UN</v>
          </cell>
          <cell r="M1343">
            <v>1084.8900000000001</v>
          </cell>
        </row>
        <row r="1344">
          <cell r="A1344" t="str">
            <v>11.56.04</v>
          </cell>
          <cell r="B1344" t="str">
            <v>SUDECAP</v>
          </cell>
          <cell r="C1344" t="str">
            <v>HT=12,0M / HL=9,8M /DB=139MM /DT=89MM</v>
          </cell>
          <cell r="D1344">
            <v>0</v>
          </cell>
          <cell r="E1344">
            <v>0</v>
          </cell>
          <cell r="F1344">
            <v>0</v>
          </cell>
          <cell r="G1344">
            <v>0</v>
          </cell>
          <cell r="H1344">
            <v>0</v>
          </cell>
          <cell r="I1344">
            <v>0</v>
          </cell>
          <cell r="J1344">
            <v>0</v>
          </cell>
          <cell r="K1344">
            <v>0</v>
          </cell>
          <cell r="L1344" t="str">
            <v>UN</v>
          </cell>
          <cell r="M1344">
            <v>2587.6999999999998</v>
          </cell>
        </row>
        <row r="1345">
          <cell r="A1345" t="str">
            <v>11.60</v>
          </cell>
          <cell r="B1345" t="str">
            <v>SUDECAP</v>
          </cell>
          <cell r="C1345" t="str">
            <v>LAMPADAS - 127V/220V</v>
          </cell>
          <cell r="D1345">
            <v>0</v>
          </cell>
          <cell r="E1345">
            <v>0</v>
          </cell>
          <cell r="F1345">
            <v>0</v>
          </cell>
          <cell r="G1345">
            <v>0</v>
          </cell>
          <cell r="H1345">
            <v>0</v>
          </cell>
          <cell r="I1345">
            <v>0</v>
          </cell>
          <cell r="J1345">
            <v>0</v>
          </cell>
          <cell r="K1345">
            <v>0</v>
          </cell>
          <cell r="L1345">
            <v>0</v>
          </cell>
          <cell r="M1345">
            <v>0</v>
          </cell>
        </row>
        <row r="1346">
          <cell r="A1346" t="str">
            <v>11.60.02</v>
          </cell>
          <cell r="B1346" t="str">
            <v>SUDECAP</v>
          </cell>
          <cell r="C1346" t="str">
            <v>LAMPADA LED 7W SOQUETE ROSCA</v>
          </cell>
          <cell r="D1346">
            <v>0</v>
          </cell>
          <cell r="E1346">
            <v>0</v>
          </cell>
          <cell r="F1346">
            <v>0</v>
          </cell>
          <cell r="G1346">
            <v>0</v>
          </cell>
          <cell r="H1346">
            <v>0</v>
          </cell>
          <cell r="I1346">
            <v>0</v>
          </cell>
          <cell r="J1346">
            <v>0</v>
          </cell>
          <cell r="K1346">
            <v>0</v>
          </cell>
          <cell r="L1346" t="str">
            <v>UN</v>
          </cell>
          <cell r="M1346">
            <v>13.31</v>
          </cell>
        </row>
        <row r="1347">
          <cell r="A1347" t="str">
            <v>11.60.03</v>
          </cell>
          <cell r="B1347" t="str">
            <v>SUDECAP</v>
          </cell>
          <cell r="C1347" t="str">
            <v>LAMPADA LED 9W SOQUETE ROSCA</v>
          </cell>
          <cell r="D1347">
            <v>0</v>
          </cell>
          <cell r="E1347">
            <v>0</v>
          </cell>
          <cell r="F1347">
            <v>0</v>
          </cell>
          <cell r="G1347">
            <v>0</v>
          </cell>
          <cell r="H1347">
            <v>0</v>
          </cell>
          <cell r="I1347">
            <v>0</v>
          </cell>
          <cell r="J1347">
            <v>0</v>
          </cell>
          <cell r="K1347">
            <v>0</v>
          </cell>
          <cell r="L1347" t="str">
            <v>UN</v>
          </cell>
          <cell r="M1347">
            <v>14.8</v>
          </cell>
        </row>
        <row r="1348">
          <cell r="A1348" t="str">
            <v>11.60.06</v>
          </cell>
          <cell r="B1348" t="str">
            <v>SUDECAP</v>
          </cell>
          <cell r="C1348" t="str">
            <v>LÂMPADA MILHO LED 9W 800 LUMENS BASE E27</v>
          </cell>
          <cell r="D1348">
            <v>0</v>
          </cell>
          <cell r="E1348">
            <v>0</v>
          </cell>
          <cell r="F1348">
            <v>0</v>
          </cell>
          <cell r="G1348">
            <v>0</v>
          </cell>
          <cell r="H1348">
            <v>0</v>
          </cell>
          <cell r="I1348">
            <v>0</v>
          </cell>
          <cell r="J1348">
            <v>0</v>
          </cell>
          <cell r="K1348">
            <v>0</v>
          </cell>
          <cell r="L1348" t="str">
            <v>UN</v>
          </cell>
          <cell r="M1348">
            <v>16.309999999999999</v>
          </cell>
        </row>
        <row r="1349">
          <cell r="A1349" t="str">
            <v>11.60.07</v>
          </cell>
          <cell r="B1349" t="str">
            <v>SUDECAP</v>
          </cell>
          <cell r="C1349" t="str">
            <v>LÂMPADA MILHO LED 12W 1000 LUMENS BASE E27</v>
          </cell>
          <cell r="D1349">
            <v>0</v>
          </cell>
          <cell r="E1349">
            <v>0</v>
          </cell>
          <cell r="F1349">
            <v>0</v>
          </cell>
          <cell r="G1349">
            <v>0</v>
          </cell>
          <cell r="H1349">
            <v>0</v>
          </cell>
          <cell r="I1349">
            <v>0</v>
          </cell>
          <cell r="J1349">
            <v>0</v>
          </cell>
          <cell r="K1349">
            <v>0</v>
          </cell>
          <cell r="L1349" t="str">
            <v>UN</v>
          </cell>
          <cell r="M1349">
            <v>21.41</v>
          </cell>
        </row>
        <row r="1350">
          <cell r="A1350" t="str">
            <v>11.60.08</v>
          </cell>
          <cell r="B1350" t="str">
            <v>SUDECAP</v>
          </cell>
          <cell r="C1350" t="str">
            <v>LÂMPADA MILHO LED 16W 1400 LUMENS BASE E27</v>
          </cell>
          <cell r="D1350">
            <v>0</v>
          </cell>
          <cell r="E1350">
            <v>0</v>
          </cell>
          <cell r="F1350">
            <v>0</v>
          </cell>
          <cell r="G1350">
            <v>0</v>
          </cell>
          <cell r="H1350">
            <v>0</v>
          </cell>
          <cell r="I1350">
            <v>0</v>
          </cell>
          <cell r="J1350">
            <v>0</v>
          </cell>
          <cell r="K1350">
            <v>0</v>
          </cell>
          <cell r="L1350" t="str">
            <v>UN</v>
          </cell>
          <cell r="M1350">
            <v>30.31</v>
          </cell>
        </row>
        <row r="1351">
          <cell r="A1351" t="str">
            <v>11.60.09</v>
          </cell>
          <cell r="B1351" t="str">
            <v>SUDECAP</v>
          </cell>
          <cell r="C1351" t="str">
            <v>LÂMPADA MILHO LED 24W 2200 LUMENS BASE E27</v>
          </cell>
          <cell r="D1351">
            <v>0</v>
          </cell>
          <cell r="E1351">
            <v>0</v>
          </cell>
          <cell r="F1351">
            <v>0</v>
          </cell>
          <cell r="G1351">
            <v>0</v>
          </cell>
          <cell r="H1351">
            <v>0</v>
          </cell>
          <cell r="I1351">
            <v>0</v>
          </cell>
          <cell r="J1351">
            <v>0</v>
          </cell>
          <cell r="K1351">
            <v>0</v>
          </cell>
          <cell r="L1351" t="str">
            <v>UN</v>
          </cell>
          <cell r="M1351">
            <v>28.41</v>
          </cell>
        </row>
        <row r="1352">
          <cell r="A1352" t="str">
            <v>11.60.10</v>
          </cell>
          <cell r="B1352" t="str">
            <v>SUDECAP</v>
          </cell>
          <cell r="C1352" t="str">
            <v>LÂMPADA MILHO LED 36W 3300 LUMENS BASE E27</v>
          </cell>
          <cell r="D1352">
            <v>0</v>
          </cell>
          <cell r="E1352">
            <v>0</v>
          </cell>
          <cell r="F1352">
            <v>0</v>
          </cell>
          <cell r="G1352">
            <v>0</v>
          </cell>
          <cell r="H1352">
            <v>0</v>
          </cell>
          <cell r="I1352">
            <v>0</v>
          </cell>
          <cell r="J1352">
            <v>0</v>
          </cell>
          <cell r="K1352">
            <v>0</v>
          </cell>
          <cell r="L1352" t="str">
            <v>UN</v>
          </cell>
          <cell r="M1352">
            <v>43.21</v>
          </cell>
        </row>
        <row r="1353">
          <cell r="A1353" t="str">
            <v>11.60.12</v>
          </cell>
          <cell r="B1353" t="str">
            <v>SUDECAP</v>
          </cell>
          <cell r="C1353" t="str">
            <v>LÂMPADA MILHO LED 50W 4800 LUMENS BASE E27</v>
          </cell>
          <cell r="D1353">
            <v>0</v>
          </cell>
          <cell r="E1353">
            <v>0</v>
          </cell>
          <cell r="F1353">
            <v>0</v>
          </cell>
          <cell r="G1353">
            <v>0</v>
          </cell>
          <cell r="H1353">
            <v>0</v>
          </cell>
          <cell r="I1353">
            <v>0</v>
          </cell>
          <cell r="J1353">
            <v>0</v>
          </cell>
          <cell r="K1353">
            <v>0</v>
          </cell>
          <cell r="L1353" t="str">
            <v>UN</v>
          </cell>
          <cell r="M1353">
            <v>70.41</v>
          </cell>
        </row>
        <row r="1354">
          <cell r="A1354" t="str">
            <v>11.60.13</v>
          </cell>
          <cell r="B1354" t="str">
            <v>SUDECAP</v>
          </cell>
          <cell r="C1354" t="str">
            <v>LÂMPADA TUBULAR LED 10W 1000 LUMENS SOQUETE G13 60CM</v>
          </cell>
          <cell r="D1354">
            <v>0</v>
          </cell>
          <cell r="E1354">
            <v>0</v>
          </cell>
          <cell r="F1354">
            <v>0</v>
          </cell>
          <cell r="G1354">
            <v>0</v>
          </cell>
          <cell r="H1354">
            <v>0</v>
          </cell>
          <cell r="I1354">
            <v>0</v>
          </cell>
          <cell r="J1354">
            <v>0</v>
          </cell>
          <cell r="K1354">
            <v>0</v>
          </cell>
          <cell r="L1354" t="str">
            <v>UN</v>
          </cell>
          <cell r="M1354">
            <v>19.61</v>
          </cell>
        </row>
        <row r="1355">
          <cell r="A1355" t="str">
            <v>11.60.14</v>
          </cell>
          <cell r="B1355" t="str">
            <v>SUDECAP</v>
          </cell>
          <cell r="C1355" t="str">
            <v>LÂMPADA TUBULAR LED 18W 1350 LUMENS SOQUETE G13 60CM</v>
          </cell>
          <cell r="D1355">
            <v>0</v>
          </cell>
          <cell r="E1355">
            <v>0</v>
          </cell>
          <cell r="F1355">
            <v>0</v>
          </cell>
          <cell r="G1355">
            <v>0</v>
          </cell>
          <cell r="H1355">
            <v>0</v>
          </cell>
          <cell r="I1355">
            <v>0</v>
          </cell>
          <cell r="J1355">
            <v>0</v>
          </cell>
          <cell r="K1355">
            <v>0</v>
          </cell>
          <cell r="L1355" t="str">
            <v>UN</v>
          </cell>
          <cell r="M1355">
            <v>21.31</v>
          </cell>
        </row>
        <row r="1356">
          <cell r="A1356" t="str">
            <v>11.60.16</v>
          </cell>
          <cell r="B1356" t="str">
            <v>SUDECAP</v>
          </cell>
          <cell r="C1356" t="str">
            <v>LÂMPADA TUBULAR LED 18W 2100 LUMENS SOQUETE G13 120CM</v>
          </cell>
          <cell r="D1356">
            <v>0</v>
          </cell>
          <cell r="E1356">
            <v>0</v>
          </cell>
          <cell r="F1356">
            <v>0</v>
          </cell>
          <cell r="G1356">
            <v>0</v>
          </cell>
          <cell r="H1356">
            <v>0</v>
          </cell>
          <cell r="I1356">
            <v>0</v>
          </cell>
          <cell r="J1356">
            <v>0</v>
          </cell>
          <cell r="K1356">
            <v>0</v>
          </cell>
          <cell r="L1356" t="str">
            <v>UN</v>
          </cell>
          <cell r="M1356">
            <v>24.31</v>
          </cell>
        </row>
        <row r="1357">
          <cell r="A1357" t="str">
            <v>11.60.17</v>
          </cell>
          <cell r="B1357" t="str">
            <v>SUDECAP</v>
          </cell>
          <cell r="C1357" t="str">
            <v>LÂMPADA BULBO LED 5W 400 LUMENS BASE E27</v>
          </cell>
          <cell r="D1357">
            <v>0</v>
          </cell>
          <cell r="E1357">
            <v>0</v>
          </cell>
          <cell r="F1357">
            <v>0</v>
          </cell>
          <cell r="G1357">
            <v>0</v>
          </cell>
          <cell r="H1357">
            <v>0</v>
          </cell>
          <cell r="I1357">
            <v>0</v>
          </cell>
          <cell r="J1357">
            <v>0</v>
          </cell>
          <cell r="K1357">
            <v>0</v>
          </cell>
          <cell r="L1357" t="str">
            <v>UN</v>
          </cell>
          <cell r="M1357">
            <v>13.4</v>
          </cell>
        </row>
        <row r="1358">
          <cell r="A1358" t="str">
            <v>11.60.18</v>
          </cell>
          <cell r="B1358" t="str">
            <v>SUDECAP</v>
          </cell>
          <cell r="C1358" t="str">
            <v>LÂMPADA BULBO LED 7W 600 LUMENS BASE E27</v>
          </cell>
          <cell r="D1358">
            <v>0</v>
          </cell>
          <cell r="E1358">
            <v>0</v>
          </cell>
          <cell r="F1358">
            <v>0</v>
          </cell>
          <cell r="G1358">
            <v>0</v>
          </cell>
          <cell r="H1358">
            <v>0</v>
          </cell>
          <cell r="I1358">
            <v>0</v>
          </cell>
          <cell r="J1358">
            <v>0</v>
          </cell>
          <cell r="K1358">
            <v>0</v>
          </cell>
          <cell r="L1358" t="str">
            <v>UN</v>
          </cell>
          <cell r="M1358">
            <v>12.01</v>
          </cell>
        </row>
        <row r="1359">
          <cell r="A1359" t="str">
            <v>11.60.19</v>
          </cell>
          <cell r="B1359" t="str">
            <v>SUDECAP</v>
          </cell>
          <cell r="C1359" t="str">
            <v>LÂMPADA BULBO LED 9W 800 LUMENS BASE E27</v>
          </cell>
          <cell r="D1359">
            <v>0</v>
          </cell>
          <cell r="E1359">
            <v>0</v>
          </cell>
          <cell r="F1359">
            <v>0</v>
          </cell>
          <cell r="G1359">
            <v>0</v>
          </cell>
          <cell r="H1359">
            <v>0</v>
          </cell>
          <cell r="I1359">
            <v>0</v>
          </cell>
          <cell r="J1359">
            <v>0</v>
          </cell>
          <cell r="K1359">
            <v>0</v>
          </cell>
          <cell r="L1359" t="str">
            <v>UN</v>
          </cell>
          <cell r="M1359">
            <v>12.11</v>
          </cell>
        </row>
        <row r="1360">
          <cell r="A1360" t="str">
            <v>11.60.20</v>
          </cell>
          <cell r="B1360" t="str">
            <v>SUDECAP</v>
          </cell>
          <cell r="C1360" t="str">
            <v>LÂMPADA BULBO LED 13W 1500 LUMENS BASE E27</v>
          </cell>
          <cell r="D1360">
            <v>0</v>
          </cell>
          <cell r="E1360">
            <v>0</v>
          </cell>
          <cell r="F1360">
            <v>0</v>
          </cell>
          <cell r="G1360">
            <v>0</v>
          </cell>
          <cell r="H1360">
            <v>0</v>
          </cell>
          <cell r="I1360">
            <v>0</v>
          </cell>
          <cell r="J1360">
            <v>0</v>
          </cell>
          <cell r="K1360">
            <v>0</v>
          </cell>
          <cell r="L1360" t="str">
            <v>UN</v>
          </cell>
          <cell r="M1360">
            <v>16.71</v>
          </cell>
        </row>
        <row r="1361">
          <cell r="A1361" t="str">
            <v>11.60.50</v>
          </cell>
          <cell r="B1361" t="str">
            <v>SUDECAP</v>
          </cell>
          <cell r="C1361" t="str">
            <v>LÂMPADA TUBULAR LED 10W 1000 LUMENS SOQUETE G13 60CM</v>
          </cell>
          <cell r="D1361">
            <v>0</v>
          </cell>
          <cell r="E1361">
            <v>0</v>
          </cell>
          <cell r="F1361">
            <v>0</v>
          </cell>
          <cell r="G1361">
            <v>0</v>
          </cell>
          <cell r="H1361">
            <v>0</v>
          </cell>
          <cell r="I1361">
            <v>0</v>
          </cell>
          <cell r="J1361">
            <v>0</v>
          </cell>
          <cell r="K1361">
            <v>0</v>
          </cell>
          <cell r="L1361" t="str">
            <v>UN</v>
          </cell>
          <cell r="M1361">
            <v>38.369999999999997</v>
          </cell>
        </row>
        <row r="1362">
          <cell r="A1362" t="str">
            <v>11.60.51</v>
          </cell>
          <cell r="B1362" t="str">
            <v>SUDECAP</v>
          </cell>
          <cell r="C1362" t="str">
            <v>LÂMPADA TUBULAR LED 18W 1800 LUMENS SOQUETE G13 120CM</v>
          </cell>
          <cell r="D1362">
            <v>0</v>
          </cell>
          <cell r="E1362">
            <v>0</v>
          </cell>
          <cell r="F1362">
            <v>0</v>
          </cell>
          <cell r="G1362">
            <v>0</v>
          </cell>
          <cell r="H1362">
            <v>0</v>
          </cell>
          <cell r="I1362">
            <v>0</v>
          </cell>
          <cell r="J1362">
            <v>0</v>
          </cell>
          <cell r="K1362">
            <v>0</v>
          </cell>
          <cell r="L1362" t="str">
            <v>UN</v>
          </cell>
          <cell r="M1362">
            <v>31.81</v>
          </cell>
        </row>
        <row r="1363">
          <cell r="A1363" t="str">
            <v>11.61</v>
          </cell>
          <cell r="B1363" t="str">
            <v>SUDECAP</v>
          </cell>
          <cell r="C1363" t="str">
            <v>PADRAO CEMIG AEREO EM MURETA - LADO OPOSTO À REDE</v>
          </cell>
          <cell r="D1363">
            <v>0</v>
          </cell>
          <cell r="E1363">
            <v>0</v>
          </cell>
          <cell r="F1363">
            <v>0</v>
          </cell>
          <cell r="G1363">
            <v>0</v>
          </cell>
          <cell r="H1363">
            <v>0</v>
          </cell>
          <cell r="I1363">
            <v>0</v>
          </cell>
          <cell r="J1363">
            <v>0</v>
          </cell>
          <cell r="K1363">
            <v>0</v>
          </cell>
          <cell r="L1363">
            <v>0</v>
          </cell>
          <cell r="M1363">
            <v>0</v>
          </cell>
        </row>
        <row r="1364">
          <cell r="A1364" t="str">
            <v>11.61.02</v>
          </cell>
          <cell r="B1364" t="str">
            <v>SUDECAP</v>
          </cell>
          <cell r="C1364" t="str">
            <v>TIPO A1, CARGA INSTALADA ATÉ 5,0KW (1F+N)</v>
          </cell>
          <cell r="D1364">
            <v>0</v>
          </cell>
          <cell r="E1364">
            <v>0</v>
          </cell>
          <cell r="F1364">
            <v>0</v>
          </cell>
          <cell r="G1364">
            <v>0</v>
          </cell>
          <cell r="H1364">
            <v>0</v>
          </cell>
          <cell r="I1364">
            <v>0</v>
          </cell>
          <cell r="J1364">
            <v>0</v>
          </cell>
          <cell r="K1364">
            <v>0</v>
          </cell>
          <cell r="L1364" t="str">
            <v>UN</v>
          </cell>
          <cell r="M1364">
            <v>1467.28</v>
          </cell>
        </row>
        <row r="1365">
          <cell r="A1365" t="str">
            <v>11.61.03</v>
          </cell>
          <cell r="B1365" t="str">
            <v>SUDECAP</v>
          </cell>
          <cell r="C1365" t="str">
            <v>TIPO A2, CARGA INSTALADA DE 5,1KW ATÉ 6,5KW (1F+N)</v>
          </cell>
          <cell r="D1365">
            <v>0</v>
          </cell>
          <cell r="E1365">
            <v>0</v>
          </cell>
          <cell r="F1365">
            <v>0</v>
          </cell>
          <cell r="G1365">
            <v>0</v>
          </cell>
          <cell r="H1365">
            <v>0</v>
          </cell>
          <cell r="I1365">
            <v>0</v>
          </cell>
          <cell r="J1365">
            <v>0</v>
          </cell>
          <cell r="K1365">
            <v>0</v>
          </cell>
          <cell r="L1365" t="str">
            <v>UN</v>
          </cell>
          <cell r="M1365">
            <v>1506.23</v>
          </cell>
        </row>
        <row r="1366">
          <cell r="A1366" t="str">
            <v>11.61.04</v>
          </cell>
          <cell r="B1366" t="str">
            <v>SUDECAP</v>
          </cell>
          <cell r="C1366" t="str">
            <v>TIPO A3, CARGA INSTALADA DE 6,3KW ATÉ 10,0KW (1F+N)</v>
          </cell>
          <cell r="D1366">
            <v>0</v>
          </cell>
          <cell r="E1366">
            <v>0</v>
          </cell>
          <cell r="F1366">
            <v>0</v>
          </cell>
          <cell r="G1366">
            <v>0</v>
          </cell>
          <cell r="H1366">
            <v>0</v>
          </cell>
          <cell r="I1366">
            <v>0</v>
          </cell>
          <cell r="J1366">
            <v>0</v>
          </cell>
          <cell r="K1366">
            <v>0</v>
          </cell>
          <cell r="L1366" t="str">
            <v>UN</v>
          </cell>
          <cell r="M1366">
            <v>1592.81</v>
          </cell>
        </row>
        <row r="1367">
          <cell r="A1367" t="str">
            <v>11.61.05</v>
          </cell>
          <cell r="B1367" t="str">
            <v>SUDECAP</v>
          </cell>
          <cell r="C1367" t="str">
            <v>TIPO B1, CARGA INSTALADA ATÉ 10,0KW (2F+N)</v>
          </cell>
          <cell r="D1367">
            <v>0</v>
          </cell>
          <cell r="E1367">
            <v>0</v>
          </cell>
          <cell r="F1367">
            <v>0</v>
          </cell>
          <cell r="G1367">
            <v>0</v>
          </cell>
          <cell r="H1367">
            <v>0</v>
          </cell>
          <cell r="I1367">
            <v>0</v>
          </cell>
          <cell r="J1367">
            <v>0</v>
          </cell>
          <cell r="K1367">
            <v>0</v>
          </cell>
          <cell r="L1367" t="str">
            <v>UN</v>
          </cell>
          <cell r="M1367">
            <v>1682.22</v>
          </cell>
        </row>
        <row r="1368">
          <cell r="A1368" t="str">
            <v>11.61.06</v>
          </cell>
          <cell r="B1368" t="str">
            <v>SUDECAP</v>
          </cell>
          <cell r="C1368" t="str">
            <v>TIPO B2, CARGA INSTALADA DE 10,1 ATÉ 15,0KW (2F+N)</v>
          </cell>
          <cell r="D1368">
            <v>0</v>
          </cell>
          <cell r="E1368">
            <v>0</v>
          </cell>
          <cell r="F1368">
            <v>0</v>
          </cell>
          <cell r="G1368">
            <v>0</v>
          </cell>
          <cell r="H1368">
            <v>0</v>
          </cell>
          <cell r="I1368">
            <v>0</v>
          </cell>
          <cell r="J1368">
            <v>0</v>
          </cell>
          <cell r="K1368">
            <v>0</v>
          </cell>
          <cell r="L1368" t="str">
            <v>UN</v>
          </cell>
          <cell r="M1368">
            <v>1862.45</v>
          </cell>
        </row>
        <row r="1369">
          <cell r="A1369" t="str">
            <v>11.61.07</v>
          </cell>
          <cell r="B1369" t="str">
            <v>SUDECAP</v>
          </cell>
          <cell r="C1369" t="str">
            <v>TIPO C1, DEMANDA PROVÁVEL ATÉ 15,0KW (3F+N)</v>
          </cell>
          <cell r="D1369">
            <v>0</v>
          </cell>
          <cell r="E1369">
            <v>0</v>
          </cell>
          <cell r="F1369">
            <v>0</v>
          </cell>
          <cell r="G1369">
            <v>0</v>
          </cell>
          <cell r="H1369">
            <v>0</v>
          </cell>
          <cell r="I1369">
            <v>0</v>
          </cell>
          <cell r="J1369">
            <v>0</v>
          </cell>
          <cell r="K1369">
            <v>0</v>
          </cell>
          <cell r="L1369" t="str">
            <v>UN</v>
          </cell>
          <cell r="M1369">
            <v>2011.16</v>
          </cell>
        </row>
        <row r="1370">
          <cell r="A1370" t="str">
            <v>11.61.08</v>
          </cell>
          <cell r="B1370" t="str">
            <v>SUDECAP</v>
          </cell>
          <cell r="C1370" t="str">
            <v>TIPO C2, DEMANDA PROVÁVEL DE 15,1 ATÉ 23,0KW (3F+N)</v>
          </cell>
          <cell r="D1370">
            <v>0</v>
          </cell>
          <cell r="E1370">
            <v>0</v>
          </cell>
          <cell r="F1370">
            <v>0</v>
          </cell>
          <cell r="G1370">
            <v>0</v>
          </cell>
          <cell r="H1370">
            <v>0</v>
          </cell>
          <cell r="I1370">
            <v>0</v>
          </cell>
          <cell r="J1370">
            <v>0</v>
          </cell>
          <cell r="K1370">
            <v>0</v>
          </cell>
          <cell r="L1370" t="str">
            <v>UN</v>
          </cell>
          <cell r="M1370">
            <v>2256.59</v>
          </cell>
        </row>
        <row r="1371">
          <cell r="A1371" t="str">
            <v>11.61.09</v>
          </cell>
          <cell r="B1371" t="str">
            <v>SUDECAP</v>
          </cell>
          <cell r="C1371" t="str">
            <v>TIPO C3, DEMANDA PROVÁVEL DE 23,1 ATÉ 27,0KW (3F+N)</v>
          </cell>
          <cell r="D1371">
            <v>0</v>
          </cell>
          <cell r="E1371">
            <v>0</v>
          </cell>
          <cell r="F1371">
            <v>0</v>
          </cell>
          <cell r="G1371">
            <v>0</v>
          </cell>
          <cell r="H1371">
            <v>0</v>
          </cell>
          <cell r="I1371">
            <v>0</v>
          </cell>
          <cell r="J1371">
            <v>0</v>
          </cell>
          <cell r="K1371">
            <v>0</v>
          </cell>
          <cell r="L1371" t="str">
            <v>UN</v>
          </cell>
          <cell r="M1371">
            <v>2618.94</v>
          </cell>
        </row>
        <row r="1372">
          <cell r="A1372" t="str">
            <v>11.61.10</v>
          </cell>
          <cell r="B1372" t="str">
            <v>SUDECAP</v>
          </cell>
          <cell r="C1372" t="str">
            <v>TIPO C4, DEMANDA PROVÁVEL DE 27,1 ATÉ 38,0KW (3F+N)</v>
          </cell>
          <cell r="D1372">
            <v>0</v>
          </cell>
          <cell r="E1372">
            <v>0</v>
          </cell>
          <cell r="F1372">
            <v>0</v>
          </cell>
          <cell r="G1372">
            <v>0</v>
          </cell>
          <cell r="H1372">
            <v>0</v>
          </cell>
          <cell r="I1372">
            <v>0</v>
          </cell>
          <cell r="J1372">
            <v>0</v>
          </cell>
          <cell r="K1372">
            <v>0</v>
          </cell>
          <cell r="L1372" t="str">
            <v>UN</v>
          </cell>
          <cell r="M1372">
            <v>3557.88</v>
          </cell>
        </row>
        <row r="1373">
          <cell r="A1373" t="str">
            <v>11.61.11</v>
          </cell>
          <cell r="B1373" t="str">
            <v>SUDECAP</v>
          </cell>
          <cell r="C1373" t="str">
            <v>TIPO C5, DEMANDA PROVÁVEL DE 38,1 ATÉ 47,0KW (3F+N)</v>
          </cell>
          <cell r="D1373">
            <v>0</v>
          </cell>
          <cell r="E1373">
            <v>0</v>
          </cell>
          <cell r="F1373">
            <v>0</v>
          </cell>
          <cell r="G1373">
            <v>0</v>
          </cell>
          <cell r="H1373">
            <v>0</v>
          </cell>
          <cell r="I1373">
            <v>0</v>
          </cell>
          <cell r="J1373">
            <v>0</v>
          </cell>
          <cell r="K1373">
            <v>0</v>
          </cell>
          <cell r="L1373" t="str">
            <v>UN</v>
          </cell>
          <cell r="M1373">
            <v>4286.1099999999997</v>
          </cell>
        </row>
        <row r="1374">
          <cell r="A1374" t="str">
            <v>11.61.12</v>
          </cell>
          <cell r="B1374" t="str">
            <v>SUDECAP</v>
          </cell>
          <cell r="C1374" t="str">
            <v>TIPO C6, DEMANDA PROVÁVEL DE 47,1 ATÉ 57,0KW (3F+N)</v>
          </cell>
          <cell r="D1374">
            <v>0</v>
          </cell>
          <cell r="E1374">
            <v>0</v>
          </cell>
          <cell r="F1374">
            <v>0</v>
          </cell>
          <cell r="G1374">
            <v>0</v>
          </cell>
          <cell r="H1374">
            <v>0</v>
          </cell>
          <cell r="I1374">
            <v>0</v>
          </cell>
          <cell r="J1374">
            <v>0</v>
          </cell>
          <cell r="K1374">
            <v>0</v>
          </cell>
          <cell r="L1374" t="str">
            <v>UN</v>
          </cell>
          <cell r="M1374">
            <v>5861.69</v>
          </cell>
        </row>
        <row r="1375">
          <cell r="A1375" t="str">
            <v>11.61.13</v>
          </cell>
          <cell r="B1375" t="str">
            <v>SUDECAP</v>
          </cell>
          <cell r="C1375" t="str">
            <v>TIPO C7, DEMANDA PROVÁVEL DE 57,1 ATÉ 66,0KW (3F+N)</v>
          </cell>
          <cell r="D1375">
            <v>0</v>
          </cell>
          <cell r="E1375">
            <v>0</v>
          </cell>
          <cell r="F1375">
            <v>0</v>
          </cell>
          <cell r="G1375">
            <v>0</v>
          </cell>
          <cell r="H1375">
            <v>0</v>
          </cell>
          <cell r="I1375">
            <v>0</v>
          </cell>
          <cell r="J1375">
            <v>0</v>
          </cell>
          <cell r="K1375">
            <v>0</v>
          </cell>
          <cell r="L1375" t="str">
            <v>UN</v>
          </cell>
          <cell r="M1375">
            <v>6406.99</v>
          </cell>
        </row>
        <row r="1376">
          <cell r="A1376" t="str">
            <v>11.61.14</v>
          </cell>
          <cell r="B1376" t="str">
            <v>SUDECAP</v>
          </cell>
          <cell r="C1376" t="str">
            <v>TIPO C8, DEMANDA PROVÁVEL DE 66,1 ATÉ 75,0KW (3F+N)</v>
          </cell>
          <cell r="D1376">
            <v>0</v>
          </cell>
          <cell r="E1376">
            <v>0</v>
          </cell>
          <cell r="F1376">
            <v>0</v>
          </cell>
          <cell r="G1376">
            <v>0</v>
          </cell>
          <cell r="H1376">
            <v>0</v>
          </cell>
          <cell r="I1376">
            <v>0</v>
          </cell>
          <cell r="J1376">
            <v>0</v>
          </cell>
          <cell r="K1376">
            <v>0</v>
          </cell>
          <cell r="L1376" t="str">
            <v>UN</v>
          </cell>
          <cell r="M1376">
            <v>6429.2</v>
          </cell>
        </row>
        <row r="1377">
          <cell r="A1377" t="str">
            <v>11.62</v>
          </cell>
          <cell r="B1377" t="str">
            <v>SUDECAP</v>
          </cell>
          <cell r="C1377" t="str">
            <v>PADRAO CEMIG AEREO EM MURETA - MESMO LADO DA REDE</v>
          </cell>
          <cell r="D1377">
            <v>0</v>
          </cell>
          <cell r="E1377">
            <v>0</v>
          </cell>
          <cell r="F1377">
            <v>0</v>
          </cell>
          <cell r="G1377">
            <v>0</v>
          </cell>
          <cell r="H1377">
            <v>0</v>
          </cell>
          <cell r="I1377">
            <v>0</v>
          </cell>
          <cell r="J1377">
            <v>0</v>
          </cell>
          <cell r="K1377">
            <v>0</v>
          </cell>
          <cell r="L1377">
            <v>0</v>
          </cell>
          <cell r="M1377">
            <v>0</v>
          </cell>
        </row>
        <row r="1378">
          <cell r="A1378" t="str">
            <v>11.62.02</v>
          </cell>
          <cell r="B1378" t="str">
            <v>SUDECAP</v>
          </cell>
          <cell r="C1378" t="str">
            <v>TIPO A1, CARGA INSTALADA ATÉ 5,0KW (1F+N)</v>
          </cell>
          <cell r="D1378">
            <v>0</v>
          </cell>
          <cell r="E1378">
            <v>0</v>
          </cell>
          <cell r="F1378">
            <v>0</v>
          </cell>
          <cell r="G1378">
            <v>0</v>
          </cell>
          <cell r="H1378">
            <v>0</v>
          </cell>
          <cell r="I1378">
            <v>0</v>
          </cell>
          <cell r="J1378">
            <v>0</v>
          </cell>
          <cell r="K1378">
            <v>0</v>
          </cell>
          <cell r="L1378" t="str">
            <v>UN</v>
          </cell>
          <cell r="M1378">
            <v>1211.47</v>
          </cell>
        </row>
        <row r="1379">
          <cell r="A1379" t="str">
            <v>11.62.03</v>
          </cell>
          <cell r="B1379" t="str">
            <v>SUDECAP</v>
          </cell>
          <cell r="C1379" t="str">
            <v>TIPO A2, CARGA INSTALADA DE 5,1KW ATÉ 6,5KW (1F+N)</v>
          </cell>
          <cell r="D1379">
            <v>0</v>
          </cell>
          <cell r="E1379">
            <v>0</v>
          </cell>
          <cell r="F1379">
            <v>0</v>
          </cell>
          <cell r="G1379">
            <v>0</v>
          </cell>
          <cell r="H1379">
            <v>0</v>
          </cell>
          <cell r="I1379">
            <v>0</v>
          </cell>
          <cell r="J1379">
            <v>0</v>
          </cell>
          <cell r="K1379">
            <v>0</v>
          </cell>
          <cell r="L1379" t="str">
            <v>UN</v>
          </cell>
          <cell r="M1379">
            <v>1250.42</v>
          </cell>
        </row>
        <row r="1380">
          <cell r="A1380" t="str">
            <v>11.62.04</v>
          </cell>
          <cell r="B1380" t="str">
            <v>SUDECAP</v>
          </cell>
          <cell r="C1380" t="str">
            <v>TIPO A3, CARGA INSTALADA DE 6,3KW ATÉ 10,0KW (1F+N)</v>
          </cell>
          <cell r="D1380">
            <v>0</v>
          </cell>
          <cell r="E1380">
            <v>0</v>
          </cell>
          <cell r="F1380">
            <v>0</v>
          </cell>
          <cell r="G1380">
            <v>0</v>
          </cell>
          <cell r="H1380">
            <v>0</v>
          </cell>
          <cell r="I1380">
            <v>0</v>
          </cell>
          <cell r="J1380">
            <v>0</v>
          </cell>
          <cell r="K1380">
            <v>0</v>
          </cell>
          <cell r="L1380" t="str">
            <v>UN</v>
          </cell>
          <cell r="M1380">
            <v>1337</v>
          </cell>
        </row>
        <row r="1381">
          <cell r="A1381" t="str">
            <v>11.62.05</v>
          </cell>
          <cell r="B1381" t="str">
            <v>SUDECAP</v>
          </cell>
          <cell r="C1381" t="str">
            <v>TIPO B1, CARGA INSTALADA ATÉ 10,0KW (2F+N)</v>
          </cell>
          <cell r="D1381">
            <v>0</v>
          </cell>
          <cell r="E1381">
            <v>0</v>
          </cell>
          <cell r="F1381">
            <v>0</v>
          </cell>
          <cell r="G1381">
            <v>0</v>
          </cell>
          <cell r="H1381">
            <v>0</v>
          </cell>
          <cell r="I1381">
            <v>0</v>
          </cell>
          <cell r="J1381">
            <v>0</v>
          </cell>
          <cell r="K1381">
            <v>0</v>
          </cell>
          <cell r="L1381" t="str">
            <v>UN</v>
          </cell>
          <cell r="M1381">
            <v>1426.41</v>
          </cell>
        </row>
        <row r="1382">
          <cell r="A1382" t="str">
            <v>11.62.06</v>
          </cell>
          <cell r="B1382" t="str">
            <v>SUDECAP</v>
          </cell>
          <cell r="C1382" t="str">
            <v>TIPO B2, CARGA INSTALADA DE 10,1 ATÉ 15,0KW (2F+N)</v>
          </cell>
          <cell r="D1382">
            <v>0</v>
          </cell>
          <cell r="E1382">
            <v>0</v>
          </cell>
          <cell r="F1382">
            <v>0</v>
          </cell>
          <cell r="G1382">
            <v>0</v>
          </cell>
          <cell r="H1382">
            <v>0</v>
          </cell>
          <cell r="I1382">
            <v>0</v>
          </cell>
          <cell r="J1382">
            <v>0</v>
          </cell>
          <cell r="K1382">
            <v>0</v>
          </cell>
          <cell r="L1382" t="str">
            <v>UN</v>
          </cell>
          <cell r="M1382">
            <v>1606.64</v>
          </cell>
        </row>
        <row r="1383">
          <cell r="A1383" t="str">
            <v>11.62.07</v>
          </cell>
          <cell r="B1383" t="str">
            <v>SUDECAP</v>
          </cell>
          <cell r="C1383" t="str">
            <v>TIPO C1, DEMANDA PROVÁVEL ATÉ 15,0KW (3F+N)</v>
          </cell>
          <cell r="D1383">
            <v>0</v>
          </cell>
          <cell r="E1383">
            <v>0</v>
          </cell>
          <cell r="F1383">
            <v>0</v>
          </cell>
          <cell r="G1383">
            <v>0</v>
          </cell>
          <cell r="H1383">
            <v>0</v>
          </cell>
          <cell r="I1383">
            <v>0</v>
          </cell>
          <cell r="J1383">
            <v>0</v>
          </cell>
          <cell r="K1383">
            <v>0</v>
          </cell>
          <cell r="L1383" t="str">
            <v>UN</v>
          </cell>
          <cell r="M1383">
            <v>1755.35</v>
          </cell>
        </row>
        <row r="1384">
          <cell r="A1384" t="str">
            <v>11.62.08</v>
          </cell>
          <cell r="B1384" t="str">
            <v>SUDECAP</v>
          </cell>
          <cell r="C1384" t="str">
            <v>TIPO C2, DEMANDA PROVÁVEL DE 15,1 ATÉ 23,0KW (3F+N)</v>
          </cell>
          <cell r="D1384">
            <v>0</v>
          </cell>
          <cell r="E1384">
            <v>0</v>
          </cell>
          <cell r="F1384">
            <v>0</v>
          </cell>
          <cell r="G1384">
            <v>0</v>
          </cell>
          <cell r="H1384">
            <v>0</v>
          </cell>
          <cell r="I1384">
            <v>0</v>
          </cell>
          <cell r="J1384">
            <v>0</v>
          </cell>
          <cell r="K1384">
            <v>0</v>
          </cell>
          <cell r="L1384" t="str">
            <v>UN</v>
          </cell>
          <cell r="M1384">
            <v>2000.78</v>
          </cell>
        </row>
        <row r="1385">
          <cell r="A1385" t="str">
            <v>11.62.09</v>
          </cell>
          <cell r="B1385" t="str">
            <v>SUDECAP</v>
          </cell>
          <cell r="C1385" t="str">
            <v>TIPO C3, DEMANDA PROVÁVEL DE 23,1 ATÉ 27,0KW (3F+N)</v>
          </cell>
          <cell r="D1385">
            <v>0</v>
          </cell>
          <cell r="E1385">
            <v>0</v>
          </cell>
          <cell r="F1385">
            <v>0</v>
          </cell>
          <cell r="G1385">
            <v>0</v>
          </cell>
          <cell r="H1385">
            <v>0</v>
          </cell>
          <cell r="I1385">
            <v>0</v>
          </cell>
          <cell r="J1385">
            <v>0</v>
          </cell>
          <cell r="K1385">
            <v>0</v>
          </cell>
          <cell r="L1385" t="str">
            <v>UN</v>
          </cell>
          <cell r="M1385">
            <v>2363.13</v>
          </cell>
        </row>
        <row r="1386">
          <cell r="A1386" t="str">
            <v>11.62.10</v>
          </cell>
          <cell r="B1386" t="str">
            <v>SUDECAP</v>
          </cell>
          <cell r="C1386" t="str">
            <v>TIPO C4, DEMANDA PROVÁVEL DE 27,1 ATÉ 38,0KW (3F+N)</v>
          </cell>
          <cell r="D1386">
            <v>0</v>
          </cell>
          <cell r="E1386">
            <v>0</v>
          </cell>
          <cell r="F1386">
            <v>0</v>
          </cell>
          <cell r="G1386">
            <v>0</v>
          </cell>
          <cell r="H1386">
            <v>0</v>
          </cell>
          <cell r="I1386">
            <v>0</v>
          </cell>
          <cell r="J1386">
            <v>0</v>
          </cell>
          <cell r="K1386">
            <v>0</v>
          </cell>
          <cell r="L1386" t="str">
            <v>UN</v>
          </cell>
          <cell r="M1386">
            <v>2768.87</v>
          </cell>
        </row>
        <row r="1387">
          <cell r="A1387" t="str">
            <v>11.62.11</v>
          </cell>
          <cell r="B1387" t="str">
            <v>SUDECAP</v>
          </cell>
          <cell r="C1387" t="str">
            <v>TIPO C5, DEMANDA PROVÁVEL DE 38,1 ATÉ 47,0KW (3F+N)</v>
          </cell>
          <cell r="D1387">
            <v>0</v>
          </cell>
          <cell r="E1387">
            <v>0</v>
          </cell>
          <cell r="F1387">
            <v>0</v>
          </cell>
          <cell r="G1387">
            <v>0</v>
          </cell>
          <cell r="H1387">
            <v>0</v>
          </cell>
          <cell r="I1387">
            <v>0</v>
          </cell>
          <cell r="J1387">
            <v>0</v>
          </cell>
          <cell r="K1387">
            <v>0</v>
          </cell>
          <cell r="L1387" t="str">
            <v>UN</v>
          </cell>
          <cell r="M1387">
            <v>3497.1</v>
          </cell>
        </row>
        <row r="1388">
          <cell r="A1388" t="str">
            <v>11.62.12</v>
          </cell>
          <cell r="B1388" t="str">
            <v>SUDECAP</v>
          </cell>
          <cell r="C1388" t="str">
            <v>TIPO C6, DEMANDA PROVÁVEL DE 47,1 ATÉ 57,0KW (3F+N)</v>
          </cell>
          <cell r="D1388">
            <v>0</v>
          </cell>
          <cell r="E1388">
            <v>0</v>
          </cell>
          <cell r="F1388">
            <v>0</v>
          </cell>
          <cell r="G1388">
            <v>0</v>
          </cell>
          <cell r="H1388">
            <v>0</v>
          </cell>
          <cell r="I1388">
            <v>0</v>
          </cell>
          <cell r="J1388">
            <v>0</v>
          </cell>
          <cell r="K1388">
            <v>0</v>
          </cell>
          <cell r="L1388" t="str">
            <v>UN</v>
          </cell>
          <cell r="M1388">
            <v>4986.7700000000004</v>
          </cell>
        </row>
        <row r="1389">
          <cell r="A1389" t="str">
            <v>11.62.13</v>
          </cell>
          <cell r="B1389" t="str">
            <v>SUDECAP</v>
          </cell>
          <cell r="C1389" t="str">
            <v>TIPO C7, DEMANDA PROVÁVEL DE 57,1 ATÉ 66,0KW (3F+N)</v>
          </cell>
          <cell r="D1389">
            <v>0</v>
          </cell>
          <cell r="E1389">
            <v>0</v>
          </cell>
          <cell r="F1389">
            <v>0</v>
          </cell>
          <cell r="G1389">
            <v>0</v>
          </cell>
          <cell r="H1389">
            <v>0</v>
          </cell>
          <cell r="I1389">
            <v>0</v>
          </cell>
          <cell r="J1389">
            <v>0</v>
          </cell>
          <cell r="K1389">
            <v>0</v>
          </cell>
          <cell r="L1389" t="str">
            <v>UN</v>
          </cell>
          <cell r="M1389">
            <v>5532.07</v>
          </cell>
        </row>
        <row r="1390">
          <cell r="A1390" t="str">
            <v>11.62.14</v>
          </cell>
          <cell r="B1390" t="str">
            <v>SUDECAP</v>
          </cell>
          <cell r="C1390" t="str">
            <v>TIPO C8, DEMANDA PROVÁVEL DE 66,1 ATÉ 75,0KW (3F+N)</v>
          </cell>
          <cell r="D1390">
            <v>0</v>
          </cell>
          <cell r="E1390">
            <v>0</v>
          </cell>
          <cell r="F1390">
            <v>0</v>
          </cell>
          <cell r="G1390">
            <v>0</v>
          </cell>
          <cell r="H1390">
            <v>0</v>
          </cell>
          <cell r="I1390">
            <v>0</v>
          </cell>
          <cell r="J1390">
            <v>0</v>
          </cell>
          <cell r="K1390">
            <v>0</v>
          </cell>
          <cell r="L1390" t="str">
            <v>UN</v>
          </cell>
          <cell r="M1390">
            <v>5554.28</v>
          </cell>
        </row>
        <row r="1391">
          <cell r="A1391" t="str">
            <v>11.80</v>
          </cell>
          <cell r="B1391" t="str">
            <v>SUDECAP</v>
          </cell>
          <cell r="C1391" t="str">
            <v>FIOS E CABOS PADRAO TELEMAR</v>
          </cell>
          <cell r="D1391">
            <v>0</v>
          </cell>
          <cell r="E1391">
            <v>0</v>
          </cell>
          <cell r="F1391">
            <v>0</v>
          </cell>
          <cell r="G1391">
            <v>0</v>
          </cell>
          <cell r="H1391">
            <v>0</v>
          </cell>
          <cell r="I1391">
            <v>0</v>
          </cell>
          <cell r="J1391">
            <v>0</v>
          </cell>
          <cell r="K1391">
            <v>0</v>
          </cell>
          <cell r="L1391">
            <v>0</v>
          </cell>
          <cell r="M1391">
            <v>0</v>
          </cell>
        </row>
        <row r="1392">
          <cell r="A1392" t="str">
            <v>11.80.01</v>
          </cell>
          <cell r="B1392" t="str">
            <v>SUDECAP</v>
          </cell>
          <cell r="C1392" t="str">
            <v>TELEFONICO TIPO FI 2 X 0,6 MM2 PADRAO TELEBRAS</v>
          </cell>
          <cell r="D1392">
            <v>0</v>
          </cell>
          <cell r="E1392">
            <v>0</v>
          </cell>
          <cell r="F1392">
            <v>0</v>
          </cell>
          <cell r="G1392">
            <v>0</v>
          </cell>
          <cell r="H1392">
            <v>0</v>
          </cell>
          <cell r="I1392">
            <v>0</v>
          </cell>
          <cell r="J1392">
            <v>0</v>
          </cell>
          <cell r="K1392">
            <v>0</v>
          </cell>
          <cell r="L1392" t="str">
            <v>M</v>
          </cell>
          <cell r="M1392">
            <v>2.46</v>
          </cell>
        </row>
        <row r="1393">
          <cell r="A1393" t="str">
            <v>11.80.02</v>
          </cell>
          <cell r="B1393" t="str">
            <v>SUDECAP</v>
          </cell>
          <cell r="C1393" t="str">
            <v>CABO CI50.10</v>
          </cell>
          <cell r="D1393">
            <v>0</v>
          </cell>
          <cell r="E1393">
            <v>0</v>
          </cell>
          <cell r="F1393">
            <v>0</v>
          </cell>
          <cell r="G1393">
            <v>0</v>
          </cell>
          <cell r="H1393">
            <v>0</v>
          </cell>
          <cell r="I1393">
            <v>0</v>
          </cell>
          <cell r="J1393">
            <v>0</v>
          </cell>
          <cell r="K1393">
            <v>0</v>
          </cell>
          <cell r="L1393" t="str">
            <v>M</v>
          </cell>
          <cell r="M1393">
            <v>8.11</v>
          </cell>
        </row>
        <row r="1394">
          <cell r="A1394" t="str">
            <v>11.80.03</v>
          </cell>
          <cell r="B1394" t="str">
            <v>SUDECAP</v>
          </cell>
          <cell r="C1394" t="str">
            <v>CABO CI50.20</v>
          </cell>
          <cell r="D1394">
            <v>0</v>
          </cell>
          <cell r="E1394">
            <v>0</v>
          </cell>
          <cell r="F1394">
            <v>0</v>
          </cell>
          <cell r="G1394">
            <v>0</v>
          </cell>
          <cell r="H1394">
            <v>0</v>
          </cell>
          <cell r="I1394">
            <v>0</v>
          </cell>
          <cell r="J1394">
            <v>0</v>
          </cell>
          <cell r="K1394">
            <v>0</v>
          </cell>
          <cell r="L1394" t="str">
            <v>M</v>
          </cell>
          <cell r="M1394">
            <v>22.21</v>
          </cell>
        </row>
        <row r="1395">
          <cell r="A1395" t="str">
            <v>11.80.04</v>
          </cell>
          <cell r="B1395" t="str">
            <v>SUDECAP</v>
          </cell>
          <cell r="C1395" t="str">
            <v>CABO CI50.30</v>
          </cell>
          <cell r="D1395">
            <v>0</v>
          </cell>
          <cell r="E1395">
            <v>0</v>
          </cell>
          <cell r="F1395">
            <v>0</v>
          </cell>
          <cell r="G1395">
            <v>0</v>
          </cell>
          <cell r="H1395">
            <v>0</v>
          </cell>
          <cell r="I1395">
            <v>0</v>
          </cell>
          <cell r="J1395">
            <v>0</v>
          </cell>
          <cell r="K1395">
            <v>0</v>
          </cell>
          <cell r="L1395" t="str">
            <v>M</v>
          </cell>
          <cell r="M1395">
            <v>28.48</v>
          </cell>
        </row>
        <row r="1396">
          <cell r="A1396" t="str">
            <v>11.80.05</v>
          </cell>
          <cell r="B1396" t="str">
            <v>SUDECAP</v>
          </cell>
          <cell r="C1396" t="str">
            <v>CABO CI50.50</v>
          </cell>
          <cell r="D1396">
            <v>0</v>
          </cell>
          <cell r="E1396">
            <v>0</v>
          </cell>
          <cell r="F1396">
            <v>0</v>
          </cell>
          <cell r="G1396">
            <v>0</v>
          </cell>
          <cell r="H1396">
            <v>0</v>
          </cell>
          <cell r="I1396">
            <v>0</v>
          </cell>
          <cell r="J1396">
            <v>0</v>
          </cell>
          <cell r="K1396">
            <v>0</v>
          </cell>
          <cell r="L1396" t="str">
            <v>M</v>
          </cell>
          <cell r="M1396">
            <v>28.79</v>
          </cell>
        </row>
        <row r="1397">
          <cell r="A1397" t="str">
            <v>11.80.07</v>
          </cell>
          <cell r="B1397" t="str">
            <v>SUDECAP</v>
          </cell>
          <cell r="C1397" t="str">
            <v>CABO CCE-APL-50.2</v>
          </cell>
          <cell r="D1397">
            <v>0</v>
          </cell>
          <cell r="E1397">
            <v>0</v>
          </cell>
          <cell r="F1397">
            <v>0</v>
          </cell>
          <cell r="G1397">
            <v>0</v>
          </cell>
          <cell r="H1397">
            <v>0</v>
          </cell>
          <cell r="I1397">
            <v>0</v>
          </cell>
          <cell r="J1397">
            <v>0</v>
          </cell>
          <cell r="K1397">
            <v>0</v>
          </cell>
          <cell r="L1397" t="str">
            <v>M</v>
          </cell>
          <cell r="M1397">
            <v>2.66</v>
          </cell>
        </row>
        <row r="1398">
          <cell r="A1398" t="str">
            <v>11.80.09</v>
          </cell>
          <cell r="B1398" t="str">
            <v>SUDECAP</v>
          </cell>
          <cell r="C1398" t="str">
            <v>CABO CCE-APL-50.4</v>
          </cell>
          <cell r="D1398">
            <v>0</v>
          </cell>
          <cell r="E1398">
            <v>0</v>
          </cell>
          <cell r="F1398">
            <v>0</v>
          </cell>
          <cell r="G1398">
            <v>0</v>
          </cell>
          <cell r="H1398">
            <v>0</v>
          </cell>
          <cell r="I1398">
            <v>0</v>
          </cell>
          <cell r="J1398">
            <v>0</v>
          </cell>
          <cell r="K1398">
            <v>0</v>
          </cell>
          <cell r="L1398" t="str">
            <v>M</v>
          </cell>
          <cell r="M1398">
            <v>4.63</v>
          </cell>
        </row>
        <row r="1399">
          <cell r="A1399" t="str">
            <v>11.80.11</v>
          </cell>
          <cell r="B1399" t="str">
            <v>SUDECAP</v>
          </cell>
          <cell r="C1399" t="str">
            <v>CABO CCE-APL-50.6</v>
          </cell>
          <cell r="D1399">
            <v>0</v>
          </cell>
          <cell r="E1399">
            <v>0</v>
          </cell>
          <cell r="F1399">
            <v>0</v>
          </cell>
          <cell r="G1399">
            <v>0</v>
          </cell>
          <cell r="H1399">
            <v>0</v>
          </cell>
          <cell r="I1399">
            <v>0</v>
          </cell>
          <cell r="J1399">
            <v>0</v>
          </cell>
          <cell r="K1399">
            <v>0</v>
          </cell>
          <cell r="L1399" t="str">
            <v>M</v>
          </cell>
          <cell r="M1399">
            <v>8.56</v>
          </cell>
        </row>
        <row r="1400">
          <cell r="A1400" t="str">
            <v>11.80.12</v>
          </cell>
          <cell r="B1400" t="str">
            <v>SUDECAP</v>
          </cell>
          <cell r="C1400" t="str">
            <v>CABO CTP-APL-5N 50.10</v>
          </cell>
          <cell r="D1400">
            <v>0</v>
          </cell>
          <cell r="E1400">
            <v>0</v>
          </cell>
          <cell r="F1400">
            <v>0</v>
          </cell>
          <cell r="G1400">
            <v>0</v>
          </cell>
          <cell r="H1400">
            <v>0</v>
          </cell>
          <cell r="I1400">
            <v>0</v>
          </cell>
          <cell r="J1400">
            <v>0</v>
          </cell>
          <cell r="K1400">
            <v>0</v>
          </cell>
          <cell r="L1400" t="str">
            <v>M</v>
          </cell>
          <cell r="M1400">
            <v>8.66</v>
          </cell>
        </row>
        <row r="1401">
          <cell r="A1401" t="str">
            <v>11.80.13</v>
          </cell>
          <cell r="B1401" t="str">
            <v>SUDECAP</v>
          </cell>
          <cell r="C1401" t="str">
            <v>CABO CTP-APL-5N 50.20</v>
          </cell>
          <cell r="D1401">
            <v>0</v>
          </cell>
          <cell r="E1401">
            <v>0</v>
          </cell>
          <cell r="F1401">
            <v>0</v>
          </cell>
          <cell r="G1401">
            <v>0</v>
          </cell>
          <cell r="H1401">
            <v>0</v>
          </cell>
          <cell r="I1401">
            <v>0</v>
          </cell>
          <cell r="J1401">
            <v>0</v>
          </cell>
          <cell r="K1401">
            <v>0</v>
          </cell>
          <cell r="L1401" t="str">
            <v>M</v>
          </cell>
          <cell r="M1401">
            <v>22.62</v>
          </cell>
        </row>
        <row r="1402">
          <cell r="A1402" t="str">
            <v>11.80.14</v>
          </cell>
          <cell r="B1402" t="str">
            <v>SUDECAP</v>
          </cell>
          <cell r="C1402" t="str">
            <v>CABO CTP-APL-5N 50.30</v>
          </cell>
          <cell r="D1402">
            <v>0</v>
          </cell>
          <cell r="E1402">
            <v>0</v>
          </cell>
          <cell r="F1402">
            <v>0</v>
          </cell>
          <cell r="G1402">
            <v>0</v>
          </cell>
          <cell r="H1402">
            <v>0</v>
          </cell>
          <cell r="I1402">
            <v>0</v>
          </cell>
          <cell r="J1402">
            <v>0</v>
          </cell>
          <cell r="K1402">
            <v>0</v>
          </cell>
          <cell r="L1402" t="str">
            <v>M</v>
          </cell>
          <cell r="M1402">
            <v>28.23</v>
          </cell>
        </row>
        <row r="1403">
          <cell r="A1403" t="str">
            <v>11.80.15</v>
          </cell>
          <cell r="B1403" t="str">
            <v>SUDECAP</v>
          </cell>
          <cell r="C1403" t="str">
            <v>CABO CTP-APL-5N 50.50</v>
          </cell>
          <cell r="D1403">
            <v>0</v>
          </cell>
          <cell r="E1403">
            <v>0</v>
          </cell>
          <cell r="F1403">
            <v>0</v>
          </cell>
          <cell r="G1403">
            <v>0</v>
          </cell>
          <cell r="H1403">
            <v>0</v>
          </cell>
          <cell r="I1403">
            <v>0</v>
          </cell>
          <cell r="J1403">
            <v>0</v>
          </cell>
          <cell r="K1403">
            <v>0</v>
          </cell>
          <cell r="L1403" t="str">
            <v>M</v>
          </cell>
          <cell r="M1403">
            <v>46.4</v>
          </cell>
        </row>
        <row r="1404">
          <cell r="A1404" t="str">
            <v>11.80.20</v>
          </cell>
          <cell r="B1404" t="str">
            <v>SUDECAP</v>
          </cell>
          <cell r="C1404" t="str">
            <v>CABO UTP 4 PARES-CATEGORIA 5E-FURUKAWA OU EQUIVALENTE</v>
          </cell>
          <cell r="D1404">
            <v>0</v>
          </cell>
          <cell r="E1404">
            <v>0</v>
          </cell>
          <cell r="F1404">
            <v>0</v>
          </cell>
          <cell r="G1404">
            <v>0</v>
          </cell>
          <cell r="H1404">
            <v>0</v>
          </cell>
          <cell r="I1404">
            <v>0</v>
          </cell>
          <cell r="J1404">
            <v>0</v>
          </cell>
          <cell r="K1404">
            <v>0</v>
          </cell>
          <cell r="L1404" t="str">
            <v>M</v>
          </cell>
          <cell r="M1404">
            <v>5.39</v>
          </cell>
        </row>
        <row r="1405">
          <cell r="A1405" t="str">
            <v>11.81</v>
          </cell>
          <cell r="B1405" t="str">
            <v>SUDECAP</v>
          </cell>
          <cell r="C1405" t="str">
            <v>TOMADAS PADRAO PARA TELECOMUNICACOES</v>
          </cell>
          <cell r="D1405">
            <v>0</v>
          </cell>
          <cell r="E1405">
            <v>0</v>
          </cell>
          <cell r="F1405">
            <v>0</v>
          </cell>
          <cell r="G1405">
            <v>0</v>
          </cell>
          <cell r="H1405">
            <v>0</v>
          </cell>
          <cell r="I1405">
            <v>0</v>
          </cell>
          <cell r="J1405">
            <v>0</v>
          </cell>
          <cell r="K1405">
            <v>0</v>
          </cell>
          <cell r="L1405">
            <v>0</v>
          </cell>
          <cell r="M1405">
            <v>0</v>
          </cell>
        </row>
        <row r="1406">
          <cell r="A1406" t="str">
            <v>11.81.02</v>
          </cell>
          <cell r="B1406" t="str">
            <v>SUDECAP</v>
          </cell>
          <cell r="C1406" t="str">
            <v>TOMADA 4P PARA TELEFONE R.5003 S/ PLACA</v>
          </cell>
          <cell r="D1406">
            <v>0</v>
          </cell>
          <cell r="E1406">
            <v>0</v>
          </cell>
          <cell r="F1406">
            <v>0</v>
          </cell>
          <cell r="G1406">
            <v>0</v>
          </cell>
          <cell r="H1406">
            <v>0</v>
          </cell>
          <cell r="I1406">
            <v>0</v>
          </cell>
          <cell r="J1406">
            <v>0</v>
          </cell>
          <cell r="K1406">
            <v>0</v>
          </cell>
          <cell r="L1406" t="str">
            <v>UN</v>
          </cell>
          <cell r="M1406">
            <v>11.16</v>
          </cell>
        </row>
        <row r="1407">
          <cell r="A1407" t="str">
            <v>11.81.03</v>
          </cell>
          <cell r="B1407" t="str">
            <v>SUDECAP</v>
          </cell>
          <cell r="C1407" t="str">
            <v>TOMADA RJ11 C/ PLACA P/ CAIXA 4"X2" - SILENTOQUE OU EQUIVALENTE</v>
          </cell>
          <cell r="D1407">
            <v>0</v>
          </cell>
          <cell r="E1407">
            <v>0</v>
          </cell>
          <cell r="F1407">
            <v>0</v>
          </cell>
          <cell r="G1407">
            <v>0</v>
          </cell>
          <cell r="H1407">
            <v>0</v>
          </cell>
          <cell r="I1407">
            <v>0</v>
          </cell>
          <cell r="J1407">
            <v>0</v>
          </cell>
          <cell r="K1407">
            <v>0</v>
          </cell>
          <cell r="L1407" t="str">
            <v>UN</v>
          </cell>
          <cell r="M1407">
            <v>14.19</v>
          </cell>
        </row>
        <row r="1408">
          <cell r="A1408" t="str">
            <v>11.81.09</v>
          </cell>
          <cell r="B1408" t="str">
            <v>SUDECAP</v>
          </cell>
          <cell r="C1408" t="str">
            <v>PLACA 2X4" COM FURO CENTRAL PARA TOMADA JACK</v>
          </cell>
          <cell r="D1408">
            <v>0</v>
          </cell>
          <cell r="E1408">
            <v>0</v>
          </cell>
          <cell r="F1408">
            <v>0</v>
          </cell>
          <cell r="G1408">
            <v>0</v>
          </cell>
          <cell r="H1408">
            <v>0</v>
          </cell>
          <cell r="I1408">
            <v>0</v>
          </cell>
          <cell r="J1408">
            <v>0</v>
          </cell>
          <cell r="K1408">
            <v>0</v>
          </cell>
          <cell r="L1408" t="str">
            <v>UN</v>
          </cell>
          <cell r="M1408">
            <v>5.53</v>
          </cell>
        </row>
        <row r="1409">
          <cell r="A1409" t="str">
            <v>11.82</v>
          </cell>
          <cell r="B1409" t="str">
            <v>SUDECAP</v>
          </cell>
          <cell r="C1409" t="str">
            <v>ACESSORIOS PARA INSTALAÇAO TELEFONICA/INFORMATICA</v>
          </cell>
          <cell r="D1409">
            <v>0</v>
          </cell>
          <cell r="E1409">
            <v>0</v>
          </cell>
          <cell r="F1409">
            <v>0</v>
          </cell>
          <cell r="G1409">
            <v>0</v>
          </cell>
          <cell r="H1409">
            <v>0</v>
          </cell>
          <cell r="I1409">
            <v>0</v>
          </cell>
          <cell r="J1409">
            <v>0</v>
          </cell>
          <cell r="K1409">
            <v>0</v>
          </cell>
          <cell r="L1409">
            <v>0</v>
          </cell>
          <cell r="M1409">
            <v>0</v>
          </cell>
        </row>
        <row r="1410">
          <cell r="A1410" t="str">
            <v>11.82.01</v>
          </cell>
          <cell r="B1410" t="str">
            <v>SUDECAP</v>
          </cell>
          <cell r="C1410" t="str">
            <v>ANEL GUIA PADRAO TELEMAR AGS-1</v>
          </cell>
          <cell r="D1410">
            <v>0</v>
          </cell>
          <cell r="E1410">
            <v>0</v>
          </cell>
          <cell r="F1410">
            <v>0</v>
          </cell>
          <cell r="G1410">
            <v>0</v>
          </cell>
          <cell r="H1410">
            <v>0</v>
          </cell>
          <cell r="I1410">
            <v>0</v>
          </cell>
          <cell r="J1410">
            <v>0</v>
          </cell>
          <cell r="K1410">
            <v>0</v>
          </cell>
          <cell r="L1410" t="str">
            <v>UN</v>
          </cell>
          <cell r="M1410">
            <v>3.19</v>
          </cell>
        </row>
        <row r="1411">
          <cell r="A1411" t="str">
            <v>11.82.05</v>
          </cell>
          <cell r="B1411" t="str">
            <v>SUDECAP</v>
          </cell>
          <cell r="C1411" t="str">
            <v>ANEL GUIA PADRAO TELEMAR AGS-5</v>
          </cell>
          <cell r="D1411">
            <v>0</v>
          </cell>
          <cell r="E1411">
            <v>0</v>
          </cell>
          <cell r="F1411">
            <v>0</v>
          </cell>
          <cell r="G1411">
            <v>0</v>
          </cell>
          <cell r="H1411">
            <v>0</v>
          </cell>
          <cell r="I1411">
            <v>0</v>
          </cell>
          <cell r="J1411">
            <v>0</v>
          </cell>
          <cell r="K1411">
            <v>0</v>
          </cell>
          <cell r="L1411" t="str">
            <v>UN</v>
          </cell>
          <cell r="M1411">
            <v>3.19</v>
          </cell>
        </row>
        <row r="1412">
          <cell r="A1412" t="str">
            <v>11.82.06</v>
          </cell>
          <cell r="B1412" t="str">
            <v>SUDECAP</v>
          </cell>
          <cell r="C1412" t="str">
            <v>CABO COAXIAL P/ ANTENA OU EQUIVALENTE</v>
          </cell>
          <cell r="D1412">
            <v>0</v>
          </cell>
          <cell r="E1412">
            <v>0</v>
          </cell>
          <cell r="F1412">
            <v>0</v>
          </cell>
          <cell r="G1412">
            <v>0</v>
          </cell>
          <cell r="H1412">
            <v>0</v>
          </cell>
          <cell r="I1412">
            <v>0</v>
          </cell>
          <cell r="J1412">
            <v>0</v>
          </cell>
          <cell r="K1412">
            <v>0</v>
          </cell>
          <cell r="L1412" t="str">
            <v>M</v>
          </cell>
          <cell r="M1412">
            <v>3.52</v>
          </cell>
        </row>
        <row r="1413">
          <cell r="A1413" t="str">
            <v>11.82.07</v>
          </cell>
          <cell r="B1413" t="str">
            <v>SUDECAP</v>
          </cell>
          <cell r="C1413" t="str">
            <v>CABO OPTICO CF0A 4 FIBRAS</v>
          </cell>
          <cell r="D1413">
            <v>0</v>
          </cell>
          <cell r="E1413">
            <v>0</v>
          </cell>
          <cell r="F1413">
            <v>0</v>
          </cell>
          <cell r="G1413">
            <v>0</v>
          </cell>
          <cell r="H1413">
            <v>0</v>
          </cell>
          <cell r="I1413">
            <v>0</v>
          </cell>
          <cell r="J1413">
            <v>0</v>
          </cell>
          <cell r="K1413">
            <v>0</v>
          </cell>
          <cell r="L1413" t="str">
            <v>M</v>
          </cell>
          <cell r="M1413">
            <v>4.24</v>
          </cell>
        </row>
        <row r="1414">
          <cell r="A1414" t="str">
            <v>11.82.10</v>
          </cell>
          <cell r="B1414" t="str">
            <v>SUDECAP</v>
          </cell>
          <cell r="C1414" t="str">
            <v>CANALETA SUPORTE (CAN-5) PADRAO TELEMAR</v>
          </cell>
          <cell r="D1414">
            <v>0</v>
          </cell>
          <cell r="E1414">
            <v>0</v>
          </cell>
          <cell r="F1414">
            <v>0</v>
          </cell>
          <cell r="G1414">
            <v>0</v>
          </cell>
          <cell r="H1414">
            <v>0</v>
          </cell>
          <cell r="I1414">
            <v>0</v>
          </cell>
          <cell r="J1414">
            <v>0</v>
          </cell>
          <cell r="K1414">
            <v>0</v>
          </cell>
          <cell r="L1414" t="str">
            <v>UN</v>
          </cell>
          <cell r="M1414">
            <v>15.28</v>
          </cell>
        </row>
        <row r="1415">
          <cell r="A1415" t="str">
            <v>11.82.15</v>
          </cell>
          <cell r="B1415" t="str">
            <v>SUDECAP</v>
          </cell>
          <cell r="C1415" t="str">
            <v>ABRAÇADEIRA PADRAO TELEMAR BC-1</v>
          </cell>
          <cell r="D1415">
            <v>0</v>
          </cell>
          <cell r="E1415">
            <v>0</v>
          </cell>
          <cell r="F1415">
            <v>0</v>
          </cell>
          <cell r="G1415">
            <v>0</v>
          </cell>
          <cell r="H1415">
            <v>0</v>
          </cell>
          <cell r="I1415">
            <v>0</v>
          </cell>
          <cell r="J1415">
            <v>0</v>
          </cell>
          <cell r="K1415">
            <v>0</v>
          </cell>
          <cell r="L1415" t="str">
            <v>UN</v>
          </cell>
          <cell r="M1415">
            <v>1.74</v>
          </cell>
        </row>
        <row r="1416">
          <cell r="A1416" t="str">
            <v>11.82.16</v>
          </cell>
          <cell r="B1416" t="str">
            <v>SUDECAP</v>
          </cell>
          <cell r="C1416" t="str">
            <v>ABRAÇADEIRA PADRAO TELEMAR BC-2</v>
          </cell>
          <cell r="D1416">
            <v>0</v>
          </cell>
          <cell r="E1416">
            <v>0</v>
          </cell>
          <cell r="F1416">
            <v>0</v>
          </cell>
          <cell r="G1416">
            <v>0</v>
          </cell>
          <cell r="H1416">
            <v>0</v>
          </cell>
          <cell r="I1416">
            <v>0</v>
          </cell>
          <cell r="J1416">
            <v>0</v>
          </cell>
          <cell r="K1416">
            <v>0</v>
          </cell>
          <cell r="L1416" t="str">
            <v>UN</v>
          </cell>
          <cell r="M1416">
            <v>1.81</v>
          </cell>
        </row>
        <row r="1417">
          <cell r="A1417" t="str">
            <v>11.82.17</v>
          </cell>
          <cell r="B1417" t="str">
            <v>SUDECAP</v>
          </cell>
          <cell r="C1417" t="str">
            <v>ABRAÇADEIRA PADRAO TELEMAR BC-3</v>
          </cell>
          <cell r="D1417">
            <v>0</v>
          </cell>
          <cell r="E1417">
            <v>0</v>
          </cell>
          <cell r="F1417">
            <v>0</v>
          </cell>
          <cell r="G1417">
            <v>0</v>
          </cell>
          <cell r="H1417">
            <v>0</v>
          </cell>
          <cell r="I1417">
            <v>0</v>
          </cell>
          <cell r="J1417">
            <v>0</v>
          </cell>
          <cell r="K1417">
            <v>0</v>
          </cell>
          <cell r="L1417" t="str">
            <v>UN</v>
          </cell>
          <cell r="M1417">
            <v>1.83</v>
          </cell>
        </row>
        <row r="1418">
          <cell r="A1418" t="str">
            <v>11.82.18</v>
          </cell>
          <cell r="B1418" t="str">
            <v>SUDECAP</v>
          </cell>
          <cell r="C1418" t="str">
            <v>ABRAÇADEIRA PADRAO TELEMAR BC-4</v>
          </cell>
          <cell r="D1418">
            <v>0</v>
          </cell>
          <cell r="E1418">
            <v>0</v>
          </cell>
          <cell r="F1418">
            <v>0</v>
          </cell>
          <cell r="G1418">
            <v>0</v>
          </cell>
          <cell r="H1418">
            <v>0</v>
          </cell>
          <cell r="I1418">
            <v>0</v>
          </cell>
          <cell r="J1418">
            <v>0</v>
          </cell>
          <cell r="K1418">
            <v>0</v>
          </cell>
          <cell r="L1418" t="str">
            <v>UN</v>
          </cell>
          <cell r="M1418">
            <v>1.91</v>
          </cell>
        </row>
        <row r="1419">
          <cell r="A1419" t="str">
            <v>11.82.20</v>
          </cell>
          <cell r="B1419" t="str">
            <v>SUDECAP</v>
          </cell>
          <cell r="C1419" t="str">
            <v>BORNE FEMEA PARA PINO BANANA PADRAO TELEMAR</v>
          </cell>
          <cell r="D1419">
            <v>0</v>
          </cell>
          <cell r="E1419">
            <v>0</v>
          </cell>
          <cell r="F1419">
            <v>0</v>
          </cell>
          <cell r="G1419">
            <v>0</v>
          </cell>
          <cell r="H1419">
            <v>0</v>
          </cell>
          <cell r="I1419">
            <v>0</v>
          </cell>
          <cell r="J1419">
            <v>0</v>
          </cell>
          <cell r="K1419">
            <v>0</v>
          </cell>
          <cell r="L1419" t="str">
            <v>UN</v>
          </cell>
          <cell r="M1419">
            <v>8.73</v>
          </cell>
        </row>
        <row r="1420">
          <cell r="A1420" t="str">
            <v>11.82.21</v>
          </cell>
          <cell r="B1420" t="str">
            <v>SUDECAP</v>
          </cell>
          <cell r="C1420" t="str">
            <v>BLOCO DE LIGAÇAO INTERNA TIPO BLI-10 P. TELEBRAS</v>
          </cell>
          <cell r="D1420">
            <v>0</v>
          </cell>
          <cell r="E1420">
            <v>0</v>
          </cell>
          <cell r="F1420">
            <v>0</v>
          </cell>
          <cell r="G1420">
            <v>0</v>
          </cell>
          <cell r="H1420">
            <v>0</v>
          </cell>
          <cell r="I1420">
            <v>0</v>
          </cell>
          <cell r="J1420">
            <v>0</v>
          </cell>
          <cell r="K1420">
            <v>0</v>
          </cell>
          <cell r="L1420" t="str">
            <v>UN</v>
          </cell>
          <cell r="M1420">
            <v>18.350000000000001</v>
          </cell>
        </row>
        <row r="1421">
          <cell r="A1421" t="str">
            <v>11.82.50</v>
          </cell>
          <cell r="B1421" t="str">
            <v>SUDECAP</v>
          </cell>
          <cell r="C1421" t="str">
            <v>TOMADA RJ 45 S/ PLACA</v>
          </cell>
          <cell r="D1421">
            <v>0</v>
          </cell>
          <cell r="E1421">
            <v>0</v>
          </cell>
          <cell r="F1421">
            <v>0</v>
          </cell>
          <cell r="G1421">
            <v>0</v>
          </cell>
          <cell r="H1421">
            <v>0</v>
          </cell>
          <cell r="I1421">
            <v>0</v>
          </cell>
          <cell r="J1421">
            <v>0</v>
          </cell>
          <cell r="K1421">
            <v>0</v>
          </cell>
          <cell r="L1421" t="str">
            <v>UN</v>
          </cell>
          <cell r="M1421">
            <v>12.98</v>
          </cell>
        </row>
        <row r="1422">
          <cell r="A1422" t="str">
            <v>11.82.54</v>
          </cell>
          <cell r="B1422" t="str">
            <v>SUDECAP</v>
          </cell>
          <cell r="C1422" t="str">
            <v>GUIA DE CABOS P/ RACK 1U</v>
          </cell>
          <cell r="D1422">
            <v>0</v>
          </cell>
          <cell r="E1422">
            <v>0</v>
          </cell>
          <cell r="F1422">
            <v>0</v>
          </cell>
          <cell r="G1422">
            <v>0</v>
          </cell>
          <cell r="H1422">
            <v>0</v>
          </cell>
          <cell r="I1422">
            <v>0</v>
          </cell>
          <cell r="J1422">
            <v>0</v>
          </cell>
          <cell r="K1422">
            <v>0</v>
          </cell>
          <cell r="L1422" t="str">
            <v>UN</v>
          </cell>
          <cell r="M1422">
            <v>27.27</v>
          </cell>
        </row>
        <row r="1423">
          <cell r="A1423" t="str">
            <v>11.82.55</v>
          </cell>
          <cell r="B1423" t="str">
            <v>SUDECAP</v>
          </cell>
          <cell r="C1423" t="str">
            <v>BLOCO PARA 50 PARES K110-50SS OU EQUIVALENTE</v>
          </cell>
          <cell r="D1423">
            <v>0</v>
          </cell>
          <cell r="E1423">
            <v>0</v>
          </cell>
          <cell r="F1423">
            <v>0</v>
          </cell>
          <cell r="G1423">
            <v>0</v>
          </cell>
          <cell r="H1423">
            <v>0</v>
          </cell>
          <cell r="I1423">
            <v>0</v>
          </cell>
          <cell r="J1423">
            <v>0</v>
          </cell>
          <cell r="K1423">
            <v>0</v>
          </cell>
          <cell r="L1423" t="str">
            <v>UN</v>
          </cell>
          <cell r="M1423">
            <v>114.59</v>
          </cell>
        </row>
        <row r="1424">
          <cell r="A1424" t="str">
            <v>11.82.56</v>
          </cell>
          <cell r="B1424" t="str">
            <v>SUDECAP</v>
          </cell>
          <cell r="C1424" t="str">
            <v>CALHA COM 8 TOMADAS 19"</v>
          </cell>
          <cell r="D1424">
            <v>0</v>
          </cell>
          <cell r="E1424">
            <v>0</v>
          </cell>
          <cell r="F1424">
            <v>0</v>
          </cell>
          <cell r="G1424">
            <v>0</v>
          </cell>
          <cell r="H1424">
            <v>0</v>
          </cell>
          <cell r="I1424">
            <v>0</v>
          </cell>
          <cell r="J1424">
            <v>0</v>
          </cell>
          <cell r="K1424">
            <v>0</v>
          </cell>
          <cell r="L1424" t="str">
            <v>UN</v>
          </cell>
          <cell r="M1424">
            <v>71.010000000000005</v>
          </cell>
        </row>
        <row r="1425">
          <cell r="A1425" t="str">
            <v>11.82.57</v>
          </cell>
          <cell r="B1425" t="str">
            <v>SUDECAP</v>
          </cell>
          <cell r="C1425" t="str">
            <v>CALHA COM 4 TOMADAS 19"</v>
          </cell>
          <cell r="D1425">
            <v>0</v>
          </cell>
          <cell r="E1425">
            <v>0</v>
          </cell>
          <cell r="F1425">
            <v>0</v>
          </cell>
          <cell r="G1425">
            <v>0</v>
          </cell>
          <cell r="H1425">
            <v>0</v>
          </cell>
          <cell r="I1425">
            <v>0</v>
          </cell>
          <cell r="J1425">
            <v>0</v>
          </cell>
          <cell r="K1425">
            <v>0</v>
          </cell>
          <cell r="L1425" t="str">
            <v>UN</v>
          </cell>
          <cell r="M1425">
            <v>75.760000000000005</v>
          </cell>
        </row>
        <row r="1426">
          <cell r="A1426" t="str">
            <v>11.82.58</v>
          </cell>
          <cell r="B1426" t="str">
            <v>SUDECAP</v>
          </cell>
          <cell r="C1426" t="str">
            <v>PATCH CORDS TIPO 110-CATEG.5E-REF.K-PC5E15-1,5M OU EQUIVALENTE</v>
          </cell>
          <cell r="D1426">
            <v>0</v>
          </cell>
          <cell r="E1426">
            <v>0</v>
          </cell>
          <cell r="F1426">
            <v>0</v>
          </cell>
          <cell r="G1426">
            <v>0</v>
          </cell>
          <cell r="H1426">
            <v>0</v>
          </cell>
          <cell r="I1426">
            <v>0</v>
          </cell>
          <cell r="J1426">
            <v>0</v>
          </cell>
          <cell r="K1426">
            <v>0</v>
          </cell>
          <cell r="L1426" t="str">
            <v>UN</v>
          </cell>
          <cell r="M1426">
            <v>30.78</v>
          </cell>
        </row>
        <row r="1427">
          <cell r="A1427" t="str">
            <v>11.82.59</v>
          </cell>
          <cell r="B1427" t="str">
            <v>SUDECAP</v>
          </cell>
          <cell r="C1427" t="str">
            <v>PATCH CORDS TIPO RJ45-CATEG.E-REF.K-PC5E-1,5M OU EQUIVALENTE</v>
          </cell>
          <cell r="D1427">
            <v>0</v>
          </cell>
          <cell r="E1427">
            <v>0</v>
          </cell>
          <cell r="F1427">
            <v>0</v>
          </cell>
          <cell r="G1427">
            <v>0</v>
          </cell>
          <cell r="H1427">
            <v>0</v>
          </cell>
          <cell r="I1427">
            <v>0</v>
          </cell>
          <cell r="J1427">
            <v>0</v>
          </cell>
          <cell r="K1427">
            <v>0</v>
          </cell>
          <cell r="L1427" t="str">
            <v>UN</v>
          </cell>
          <cell r="M1427">
            <v>17.760000000000002</v>
          </cell>
        </row>
        <row r="1428">
          <cell r="A1428" t="str">
            <v>11.82.60</v>
          </cell>
          <cell r="B1428" t="str">
            <v>SUDECAP</v>
          </cell>
          <cell r="C1428" t="str">
            <v>MODULO HITOP EMBUTIR, 19" 16U OU EQUIVALENTE</v>
          </cell>
          <cell r="D1428">
            <v>0</v>
          </cell>
          <cell r="E1428">
            <v>0</v>
          </cell>
          <cell r="F1428">
            <v>0</v>
          </cell>
          <cell r="G1428">
            <v>0</v>
          </cell>
          <cell r="H1428">
            <v>0</v>
          </cell>
          <cell r="I1428">
            <v>0</v>
          </cell>
          <cell r="J1428">
            <v>0</v>
          </cell>
          <cell r="K1428">
            <v>0</v>
          </cell>
          <cell r="L1428" t="str">
            <v>UN</v>
          </cell>
          <cell r="M1428">
            <v>1353.8</v>
          </cell>
        </row>
        <row r="1429">
          <cell r="A1429" t="str">
            <v>11.82.62</v>
          </cell>
          <cell r="B1429" t="str">
            <v>SUDECAP</v>
          </cell>
          <cell r="C1429" t="str">
            <v>PAINEL CEGO, REF. KN-BLIND DA PLP OU EQUIVALENTE</v>
          </cell>
          <cell r="D1429">
            <v>0</v>
          </cell>
          <cell r="E1429">
            <v>0</v>
          </cell>
          <cell r="F1429">
            <v>0</v>
          </cell>
          <cell r="G1429">
            <v>0</v>
          </cell>
          <cell r="H1429">
            <v>0</v>
          </cell>
          <cell r="I1429">
            <v>0</v>
          </cell>
          <cell r="J1429">
            <v>0</v>
          </cell>
          <cell r="K1429">
            <v>0</v>
          </cell>
          <cell r="L1429" t="str">
            <v>UN</v>
          </cell>
          <cell r="M1429">
            <v>30.03</v>
          </cell>
        </row>
        <row r="1430">
          <cell r="A1430" t="str">
            <v>11.82.64</v>
          </cell>
          <cell r="B1430" t="str">
            <v>SUDECAP</v>
          </cell>
          <cell r="C1430" t="str">
            <v>ORGANIZADOR DE CABOS 1U ALLKONNECT OU EQUIVALENTE</v>
          </cell>
          <cell r="D1430">
            <v>0</v>
          </cell>
          <cell r="E1430">
            <v>0</v>
          </cell>
          <cell r="F1430">
            <v>0</v>
          </cell>
          <cell r="G1430">
            <v>0</v>
          </cell>
          <cell r="H1430">
            <v>0</v>
          </cell>
          <cell r="I1430">
            <v>0</v>
          </cell>
          <cell r="J1430">
            <v>0</v>
          </cell>
          <cell r="K1430">
            <v>0</v>
          </cell>
          <cell r="L1430" t="str">
            <v>UN</v>
          </cell>
          <cell r="M1430">
            <v>55.7</v>
          </cell>
        </row>
        <row r="1431">
          <cell r="A1431" t="str">
            <v>11.82.66</v>
          </cell>
          <cell r="B1431" t="str">
            <v>SUDECAP</v>
          </cell>
          <cell r="C1431" t="str">
            <v>PATCH PAINEL 24 PORTAS CATEG.5E MAXITELECOM/SIMIL. OU EQUIVALENTE</v>
          </cell>
          <cell r="D1431">
            <v>0</v>
          </cell>
          <cell r="E1431">
            <v>0</v>
          </cell>
          <cell r="F1431">
            <v>0</v>
          </cell>
          <cell r="G1431">
            <v>0</v>
          </cell>
          <cell r="H1431">
            <v>0</v>
          </cell>
          <cell r="I1431">
            <v>0</v>
          </cell>
          <cell r="J1431">
            <v>0</v>
          </cell>
          <cell r="K1431">
            <v>0</v>
          </cell>
          <cell r="L1431" t="str">
            <v>UN</v>
          </cell>
          <cell r="M1431">
            <v>283.7</v>
          </cell>
        </row>
        <row r="1432">
          <cell r="A1432" t="str">
            <v>11.82.67</v>
          </cell>
          <cell r="B1432" t="str">
            <v>SUDECAP</v>
          </cell>
          <cell r="C1432" t="str">
            <v>PATCH PAINEL 48 PORTAS CATEG.5E MAXITELECOM/SIMIL. OU EQUIVALENTE</v>
          </cell>
          <cell r="D1432">
            <v>0</v>
          </cell>
          <cell r="E1432">
            <v>0</v>
          </cell>
          <cell r="F1432">
            <v>0</v>
          </cell>
          <cell r="G1432">
            <v>0</v>
          </cell>
          <cell r="H1432">
            <v>0</v>
          </cell>
          <cell r="I1432">
            <v>0</v>
          </cell>
          <cell r="J1432">
            <v>0</v>
          </cell>
          <cell r="K1432">
            <v>0</v>
          </cell>
          <cell r="L1432" t="str">
            <v>UN</v>
          </cell>
          <cell r="M1432">
            <v>312.8</v>
          </cell>
        </row>
        <row r="1433">
          <cell r="A1433" t="str">
            <v>11.82.70</v>
          </cell>
          <cell r="B1433" t="str">
            <v>SUDECAP</v>
          </cell>
          <cell r="C1433" t="str">
            <v>IDENTIF. TESTE E CERTIFICACAO PONTOS REDE LOGICA OU EQUIVALENTE</v>
          </cell>
          <cell r="D1433">
            <v>0</v>
          </cell>
          <cell r="E1433">
            <v>0</v>
          </cell>
          <cell r="F1433">
            <v>0</v>
          </cell>
          <cell r="G1433">
            <v>0</v>
          </cell>
          <cell r="H1433">
            <v>0</v>
          </cell>
          <cell r="I1433">
            <v>0</v>
          </cell>
          <cell r="J1433">
            <v>0</v>
          </cell>
          <cell r="K1433">
            <v>0</v>
          </cell>
          <cell r="L1433" t="str">
            <v>UN</v>
          </cell>
          <cell r="M1433">
            <v>20</v>
          </cell>
        </row>
        <row r="1434">
          <cell r="A1434" t="str">
            <v>11.83</v>
          </cell>
          <cell r="B1434" t="str">
            <v>SUDECAP</v>
          </cell>
          <cell r="C1434" t="str">
            <v>ATERRAMENTO PARA INSTALAÇAO</v>
          </cell>
          <cell r="D1434">
            <v>0</v>
          </cell>
          <cell r="E1434">
            <v>0</v>
          </cell>
          <cell r="F1434">
            <v>0</v>
          </cell>
          <cell r="G1434">
            <v>0</v>
          </cell>
          <cell r="H1434">
            <v>0</v>
          </cell>
          <cell r="I1434">
            <v>0</v>
          </cell>
          <cell r="J1434">
            <v>0</v>
          </cell>
          <cell r="K1434">
            <v>0</v>
          </cell>
          <cell r="L1434">
            <v>0</v>
          </cell>
          <cell r="M1434">
            <v>0</v>
          </cell>
        </row>
        <row r="1435">
          <cell r="A1435" t="str">
            <v>11.83.01</v>
          </cell>
          <cell r="B1435" t="str">
            <v>SUDECAP</v>
          </cell>
          <cell r="C1435" t="str">
            <v>HASTE DE ATERRAMENTO DE AÇO COBREADO 15MM X 2400MM</v>
          </cell>
          <cell r="D1435">
            <v>0</v>
          </cell>
          <cell r="E1435">
            <v>0</v>
          </cell>
          <cell r="F1435">
            <v>0</v>
          </cell>
          <cell r="G1435">
            <v>0</v>
          </cell>
          <cell r="H1435">
            <v>0</v>
          </cell>
          <cell r="I1435">
            <v>0</v>
          </cell>
          <cell r="J1435">
            <v>0</v>
          </cell>
          <cell r="K1435">
            <v>0</v>
          </cell>
          <cell r="L1435" t="str">
            <v>UN</v>
          </cell>
          <cell r="M1435">
            <v>91.57</v>
          </cell>
        </row>
        <row r="1436">
          <cell r="A1436" t="str">
            <v>11.83.02</v>
          </cell>
          <cell r="B1436" t="str">
            <v>SUDECAP</v>
          </cell>
          <cell r="C1436" t="str">
            <v>CONECTOR CABO HASTE CHT-1 DE ATERRAMENTO P.TELEMAR</v>
          </cell>
          <cell r="D1436">
            <v>0</v>
          </cell>
          <cell r="E1436">
            <v>0</v>
          </cell>
          <cell r="F1436">
            <v>0</v>
          </cell>
          <cell r="G1436">
            <v>0</v>
          </cell>
          <cell r="H1436">
            <v>0</v>
          </cell>
          <cell r="I1436">
            <v>0</v>
          </cell>
          <cell r="J1436">
            <v>0</v>
          </cell>
          <cell r="K1436">
            <v>0</v>
          </cell>
          <cell r="L1436" t="str">
            <v>UN</v>
          </cell>
          <cell r="M1436">
            <v>18.559999999999999</v>
          </cell>
        </row>
        <row r="1437">
          <cell r="A1437" t="str">
            <v>11.83.11</v>
          </cell>
          <cell r="B1437" t="str">
            <v>SUDECAP</v>
          </cell>
          <cell r="C1437" t="str">
            <v>HASTE DE ATERRAMENTO AÇO GALV. 3/4" X 3,0 MM</v>
          </cell>
          <cell r="D1437">
            <v>0</v>
          </cell>
          <cell r="E1437">
            <v>0</v>
          </cell>
          <cell r="F1437">
            <v>0</v>
          </cell>
          <cell r="G1437">
            <v>0</v>
          </cell>
          <cell r="H1437">
            <v>0</v>
          </cell>
          <cell r="I1437">
            <v>0</v>
          </cell>
          <cell r="J1437">
            <v>0</v>
          </cell>
          <cell r="K1437">
            <v>0</v>
          </cell>
          <cell r="L1437" t="str">
            <v>UN</v>
          </cell>
          <cell r="M1437">
            <v>180.68</v>
          </cell>
        </row>
        <row r="1438">
          <cell r="A1438" t="str">
            <v>11.83.13</v>
          </cell>
          <cell r="B1438" t="str">
            <v>SUDECAP</v>
          </cell>
          <cell r="C1438" t="str">
            <v>HASTE ATERRAMENTO AÇO ZINCADO 25X25X2500MM P.CEMIG</v>
          </cell>
          <cell r="D1438">
            <v>0</v>
          </cell>
          <cell r="E1438">
            <v>0</v>
          </cell>
          <cell r="F1438">
            <v>0</v>
          </cell>
          <cell r="G1438">
            <v>0</v>
          </cell>
          <cell r="H1438">
            <v>0</v>
          </cell>
          <cell r="I1438">
            <v>0</v>
          </cell>
          <cell r="J1438">
            <v>0</v>
          </cell>
          <cell r="K1438">
            <v>0</v>
          </cell>
          <cell r="L1438" t="str">
            <v>UN</v>
          </cell>
          <cell r="M1438">
            <v>86.8</v>
          </cell>
        </row>
        <row r="1439">
          <cell r="A1439" t="str">
            <v>11.83.14</v>
          </cell>
          <cell r="B1439" t="str">
            <v>SUDECAP</v>
          </cell>
          <cell r="C1439" t="str">
            <v>HASTE ATERRAMENTO 17MM X 2400 MM</v>
          </cell>
          <cell r="D1439">
            <v>0</v>
          </cell>
          <cell r="E1439">
            <v>0</v>
          </cell>
          <cell r="F1439">
            <v>0</v>
          </cell>
          <cell r="G1439">
            <v>0</v>
          </cell>
          <cell r="H1439">
            <v>0</v>
          </cell>
          <cell r="I1439">
            <v>0</v>
          </cell>
          <cell r="J1439">
            <v>0</v>
          </cell>
          <cell r="K1439">
            <v>0</v>
          </cell>
          <cell r="L1439" t="str">
            <v>UN</v>
          </cell>
          <cell r="M1439">
            <v>176.16</v>
          </cell>
        </row>
        <row r="1440">
          <cell r="A1440" t="str">
            <v>11.84</v>
          </cell>
          <cell r="B1440" t="str">
            <v>SUDECAP</v>
          </cell>
          <cell r="C1440" t="str">
            <v>CAIXAS PARA INSTALAÇAO TELEFONICA PADRAO TELEMAR</v>
          </cell>
          <cell r="D1440">
            <v>0</v>
          </cell>
          <cell r="E1440">
            <v>0</v>
          </cell>
          <cell r="F1440">
            <v>0</v>
          </cell>
          <cell r="G1440">
            <v>0</v>
          </cell>
          <cell r="H1440">
            <v>0</v>
          </cell>
          <cell r="I1440">
            <v>0</v>
          </cell>
          <cell r="J1440">
            <v>0</v>
          </cell>
          <cell r="K1440">
            <v>0</v>
          </cell>
          <cell r="L1440">
            <v>0</v>
          </cell>
          <cell r="M1440">
            <v>0</v>
          </cell>
        </row>
        <row r="1441">
          <cell r="A1441" t="str">
            <v>11.84.01</v>
          </cell>
          <cell r="B1441" t="str">
            <v>SUDECAP</v>
          </cell>
          <cell r="C1441" t="str">
            <v>P20 20X20X20 CM - FERRO FUNDIDO - PADRAO TELEMAR</v>
          </cell>
          <cell r="D1441">
            <v>0</v>
          </cell>
          <cell r="E1441">
            <v>0</v>
          </cell>
          <cell r="F1441">
            <v>0</v>
          </cell>
          <cell r="G1441">
            <v>0</v>
          </cell>
          <cell r="H1441">
            <v>0</v>
          </cell>
          <cell r="I1441">
            <v>0</v>
          </cell>
          <cell r="J1441">
            <v>0</v>
          </cell>
          <cell r="K1441">
            <v>0</v>
          </cell>
          <cell r="L1441" t="str">
            <v>UN</v>
          </cell>
          <cell r="M1441">
            <v>201.09</v>
          </cell>
        </row>
        <row r="1442">
          <cell r="A1442" t="str">
            <v>11.84.02</v>
          </cell>
          <cell r="B1442" t="str">
            <v>SUDECAP</v>
          </cell>
          <cell r="C1442" t="str">
            <v>R1 35X60X50 CM P.TELEBRAS INCLUSIVE ARO E TAMPA</v>
          </cell>
          <cell r="D1442">
            <v>0</v>
          </cell>
          <cell r="E1442">
            <v>0</v>
          </cell>
          <cell r="F1442">
            <v>0</v>
          </cell>
          <cell r="G1442">
            <v>0</v>
          </cell>
          <cell r="H1442">
            <v>0</v>
          </cell>
          <cell r="I1442">
            <v>0</v>
          </cell>
          <cell r="J1442">
            <v>0</v>
          </cell>
          <cell r="K1442">
            <v>0</v>
          </cell>
          <cell r="L1442" t="str">
            <v>UN</v>
          </cell>
          <cell r="M1442">
            <v>1035.06</v>
          </cell>
        </row>
        <row r="1443">
          <cell r="A1443" t="str">
            <v>11.84.03</v>
          </cell>
          <cell r="B1443" t="str">
            <v>SUDECAP</v>
          </cell>
          <cell r="C1443" t="str">
            <v>R2 107X52X50 CM - ALVEN. E CONC. TAMPA TIPO TR2-FF</v>
          </cell>
          <cell r="D1443">
            <v>0</v>
          </cell>
          <cell r="E1443">
            <v>0</v>
          </cell>
          <cell r="F1443">
            <v>0</v>
          </cell>
          <cell r="G1443">
            <v>0</v>
          </cell>
          <cell r="H1443">
            <v>0</v>
          </cell>
          <cell r="I1443">
            <v>0</v>
          </cell>
          <cell r="J1443">
            <v>0</v>
          </cell>
          <cell r="K1443">
            <v>0</v>
          </cell>
          <cell r="L1443" t="str">
            <v>UN</v>
          </cell>
          <cell r="M1443">
            <v>1514.75</v>
          </cell>
        </row>
        <row r="1444">
          <cell r="A1444" t="str">
            <v>11.85</v>
          </cell>
          <cell r="B1444" t="str">
            <v>SUDECAP</v>
          </cell>
          <cell r="C1444" t="str">
            <v>CX INTERNA METAL.-EMBUTIR/SOBREPOR-PADRAO TELEMAR</v>
          </cell>
          <cell r="D1444">
            <v>0</v>
          </cell>
          <cell r="E1444">
            <v>0</v>
          </cell>
          <cell r="F1444">
            <v>0</v>
          </cell>
          <cell r="G1444">
            <v>0</v>
          </cell>
          <cell r="H1444">
            <v>0</v>
          </cell>
          <cell r="I1444">
            <v>0</v>
          </cell>
          <cell r="J1444">
            <v>0</v>
          </cell>
          <cell r="K1444">
            <v>0</v>
          </cell>
          <cell r="L1444">
            <v>0</v>
          </cell>
          <cell r="M1444">
            <v>0</v>
          </cell>
        </row>
        <row r="1445">
          <cell r="A1445" t="str">
            <v>11.85.01</v>
          </cell>
          <cell r="B1445" t="str">
            <v>SUDECAP</v>
          </cell>
          <cell r="C1445" t="str">
            <v>Nº2 (20X20X12)CM, C/ PORTA E FUNDO DE MADEIRA</v>
          </cell>
          <cell r="D1445">
            <v>0</v>
          </cell>
          <cell r="E1445">
            <v>0</v>
          </cell>
          <cell r="F1445">
            <v>0</v>
          </cell>
          <cell r="G1445">
            <v>0</v>
          </cell>
          <cell r="H1445">
            <v>0</v>
          </cell>
          <cell r="I1445">
            <v>0</v>
          </cell>
          <cell r="J1445">
            <v>0</v>
          </cell>
          <cell r="K1445">
            <v>0</v>
          </cell>
          <cell r="L1445" t="str">
            <v>UN</v>
          </cell>
          <cell r="M1445">
            <v>46.02</v>
          </cell>
        </row>
        <row r="1446">
          <cell r="A1446" t="str">
            <v>11.85.02</v>
          </cell>
          <cell r="B1446" t="str">
            <v>SUDECAP</v>
          </cell>
          <cell r="C1446" t="str">
            <v>Nº3 (40X40X12)CM, C/ PORTA E FUNDO DE MADEIRA</v>
          </cell>
          <cell r="D1446">
            <v>0</v>
          </cell>
          <cell r="E1446">
            <v>0</v>
          </cell>
          <cell r="F1446">
            <v>0</v>
          </cell>
          <cell r="G1446">
            <v>0</v>
          </cell>
          <cell r="H1446">
            <v>0</v>
          </cell>
          <cell r="I1446">
            <v>0</v>
          </cell>
          <cell r="J1446">
            <v>0</v>
          </cell>
          <cell r="K1446">
            <v>0</v>
          </cell>
          <cell r="L1446" t="str">
            <v>UN</v>
          </cell>
          <cell r="M1446">
            <v>152.1</v>
          </cell>
        </row>
        <row r="1447">
          <cell r="A1447" t="str">
            <v>11.85.03</v>
          </cell>
          <cell r="B1447" t="str">
            <v>SUDECAP</v>
          </cell>
          <cell r="C1447" t="str">
            <v>Nº4 (60X60X12)CM, C/ PORTA E FUNDO DE MADEIRA</v>
          </cell>
          <cell r="D1447">
            <v>0</v>
          </cell>
          <cell r="E1447">
            <v>0</v>
          </cell>
          <cell r="F1447">
            <v>0</v>
          </cell>
          <cell r="G1447">
            <v>0</v>
          </cell>
          <cell r="H1447">
            <v>0</v>
          </cell>
          <cell r="I1447">
            <v>0</v>
          </cell>
          <cell r="J1447">
            <v>0</v>
          </cell>
          <cell r="K1447">
            <v>0</v>
          </cell>
          <cell r="L1447" t="str">
            <v>UN</v>
          </cell>
          <cell r="M1447">
            <v>336.42</v>
          </cell>
        </row>
        <row r="1448">
          <cell r="A1448" t="str">
            <v>11.85.04</v>
          </cell>
          <cell r="B1448" t="str">
            <v>SUDECAP</v>
          </cell>
          <cell r="C1448" t="str">
            <v>Nº5 (80X80X12)CM, C/ PORTA E FUNDO DE MADEIRA</v>
          </cell>
          <cell r="D1448">
            <v>0</v>
          </cell>
          <cell r="E1448">
            <v>0</v>
          </cell>
          <cell r="F1448">
            <v>0</v>
          </cell>
          <cell r="G1448">
            <v>0</v>
          </cell>
          <cell r="H1448">
            <v>0</v>
          </cell>
          <cell r="I1448">
            <v>0</v>
          </cell>
          <cell r="J1448">
            <v>0</v>
          </cell>
          <cell r="K1448">
            <v>0</v>
          </cell>
          <cell r="L1448" t="str">
            <v>UN</v>
          </cell>
          <cell r="M1448">
            <v>479.25</v>
          </cell>
        </row>
        <row r="1449">
          <cell r="A1449" t="str">
            <v>11.85.05</v>
          </cell>
          <cell r="B1449" t="str">
            <v>SUDECAP</v>
          </cell>
          <cell r="C1449" t="str">
            <v>Nº6 (100X100X12)CM, C/ PORTA E FUNDO DE MADEIRA</v>
          </cell>
          <cell r="D1449">
            <v>0</v>
          </cell>
          <cell r="E1449">
            <v>0</v>
          </cell>
          <cell r="F1449">
            <v>0</v>
          </cell>
          <cell r="G1449">
            <v>0</v>
          </cell>
          <cell r="H1449">
            <v>0</v>
          </cell>
          <cell r="I1449">
            <v>0</v>
          </cell>
          <cell r="J1449">
            <v>0</v>
          </cell>
          <cell r="K1449">
            <v>0</v>
          </cell>
          <cell r="L1449" t="str">
            <v>UN</v>
          </cell>
          <cell r="M1449">
            <v>1286.9100000000001</v>
          </cell>
        </row>
        <row r="1450">
          <cell r="A1450" t="str">
            <v>11.91</v>
          </cell>
          <cell r="B1450" t="str">
            <v>SUDECAP</v>
          </cell>
          <cell r="C1450" t="str">
            <v>CONDUTORES DE ATERRAMENTO</v>
          </cell>
          <cell r="D1450">
            <v>0</v>
          </cell>
          <cell r="E1450">
            <v>0</v>
          </cell>
          <cell r="F1450">
            <v>0</v>
          </cell>
          <cell r="G1450">
            <v>0</v>
          </cell>
          <cell r="H1450">
            <v>0</v>
          </cell>
          <cell r="I1450">
            <v>0</v>
          </cell>
          <cell r="J1450">
            <v>0</v>
          </cell>
          <cell r="K1450">
            <v>0</v>
          </cell>
          <cell r="L1450">
            <v>0</v>
          </cell>
          <cell r="M1450">
            <v>0</v>
          </cell>
        </row>
        <row r="1451">
          <cell r="A1451" t="str">
            <v>11.91.02</v>
          </cell>
          <cell r="B1451" t="str">
            <v>SUDECAP</v>
          </cell>
          <cell r="C1451" t="str">
            <v>CABO DE COBRE NU # 10MM2</v>
          </cell>
          <cell r="D1451">
            <v>0</v>
          </cell>
          <cell r="E1451">
            <v>0</v>
          </cell>
          <cell r="F1451">
            <v>0</v>
          </cell>
          <cell r="G1451">
            <v>0</v>
          </cell>
          <cell r="H1451">
            <v>0</v>
          </cell>
          <cell r="I1451">
            <v>0</v>
          </cell>
          <cell r="J1451">
            <v>0</v>
          </cell>
          <cell r="K1451">
            <v>0</v>
          </cell>
          <cell r="L1451" t="str">
            <v>M</v>
          </cell>
          <cell r="M1451">
            <v>8.57</v>
          </cell>
        </row>
        <row r="1452">
          <cell r="A1452" t="str">
            <v>11.91.03</v>
          </cell>
          <cell r="B1452" t="str">
            <v>SUDECAP</v>
          </cell>
          <cell r="C1452" t="str">
            <v>CABO DE COBRE NU # 16 MM2</v>
          </cell>
          <cell r="D1452">
            <v>0</v>
          </cell>
          <cell r="E1452">
            <v>0</v>
          </cell>
          <cell r="F1452">
            <v>0</v>
          </cell>
          <cell r="G1452">
            <v>0</v>
          </cell>
          <cell r="H1452">
            <v>0</v>
          </cell>
          <cell r="I1452">
            <v>0</v>
          </cell>
          <cell r="J1452">
            <v>0</v>
          </cell>
          <cell r="K1452">
            <v>0</v>
          </cell>
          <cell r="L1452" t="str">
            <v>M</v>
          </cell>
          <cell r="M1452">
            <v>13.09</v>
          </cell>
        </row>
        <row r="1453">
          <cell r="A1453" t="str">
            <v>11.91.04</v>
          </cell>
          <cell r="B1453" t="str">
            <v>SUDECAP</v>
          </cell>
          <cell r="C1453" t="str">
            <v>CABO DE COBRE NU # 25 MM2</v>
          </cell>
          <cell r="D1453">
            <v>0</v>
          </cell>
          <cell r="E1453">
            <v>0</v>
          </cell>
          <cell r="F1453">
            <v>0</v>
          </cell>
          <cell r="G1453">
            <v>0</v>
          </cell>
          <cell r="H1453">
            <v>0</v>
          </cell>
          <cell r="I1453">
            <v>0</v>
          </cell>
          <cell r="J1453">
            <v>0</v>
          </cell>
          <cell r="K1453">
            <v>0</v>
          </cell>
          <cell r="L1453" t="str">
            <v>M</v>
          </cell>
          <cell r="M1453">
            <v>19.39</v>
          </cell>
        </row>
        <row r="1454">
          <cell r="A1454" t="str">
            <v>11.91.05</v>
          </cell>
          <cell r="B1454" t="str">
            <v>SUDECAP</v>
          </cell>
          <cell r="C1454" t="str">
            <v>CABO DE COBRE NU # 35 MM2</v>
          </cell>
          <cell r="D1454">
            <v>0</v>
          </cell>
          <cell r="E1454">
            <v>0</v>
          </cell>
          <cell r="F1454">
            <v>0</v>
          </cell>
          <cell r="G1454">
            <v>0</v>
          </cell>
          <cell r="H1454">
            <v>0</v>
          </cell>
          <cell r="I1454">
            <v>0</v>
          </cell>
          <cell r="J1454">
            <v>0</v>
          </cell>
          <cell r="K1454">
            <v>0</v>
          </cell>
          <cell r="L1454" t="str">
            <v>M</v>
          </cell>
          <cell r="M1454">
            <v>26.53</v>
          </cell>
        </row>
        <row r="1455">
          <cell r="A1455" t="str">
            <v>11.91.06</v>
          </cell>
          <cell r="B1455" t="str">
            <v>SUDECAP</v>
          </cell>
          <cell r="C1455" t="str">
            <v>CABO DE COBRE NU # 50 MM2</v>
          </cell>
          <cell r="D1455">
            <v>0</v>
          </cell>
          <cell r="E1455">
            <v>0</v>
          </cell>
          <cell r="F1455">
            <v>0</v>
          </cell>
          <cell r="G1455">
            <v>0</v>
          </cell>
          <cell r="H1455">
            <v>0</v>
          </cell>
          <cell r="I1455">
            <v>0</v>
          </cell>
          <cell r="J1455">
            <v>0</v>
          </cell>
          <cell r="K1455">
            <v>0</v>
          </cell>
          <cell r="L1455" t="str">
            <v>M</v>
          </cell>
          <cell r="M1455">
            <v>28.83</v>
          </cell>
        </row>
        <row r="1456">
          <cell r="A1456" t="str">
            <v>11.91.09</v>
          </cell>
          <cell r="B1456" t="str">
            <v>SUDECAP</v>
          </cell>
          <cell r="C1456" t="str">
            <v>CABO DE COBRE NU # 70MM2</v>
          </cell>
          <cell r="D1456">
            <v>0</v>
          </cell>
          <cell r="E1456">
            <v>0</v>
          </cell>
          <cell r="F1456">
            <v>0</v>
          </cell>
          <cell r="G1456">
            <v>0</v>
          </cell>
          <cell r="H1456">
            <v>0</v>
          </cell>
          <cell r="I1456">
            <v>0</v>
          </cell>
          <cell r="J1456">
            <v>0</v>
          </cell>
          <cell r="K1456">
            <v>0</v>
          </cell>
          <cell r="L1456" t="str">
            <v>M</v>
          </cell>
          <cell r="M1456">
            <v>53.44</v>
          </cell>
        </row>
        <row r="1457">
          <cell r="A1457" t="str">
            <v>11.92</v>
          </cell>
          <cell r="B1457" t="str">
            <v>SUDECAP</v>
          </cell>
          <cell r="C1457" t="str">
            <v>PROTECAO EXTERNA - CONTRA DESCARGA ATMOSFERICA</v>
          </cell>
          <cell r="D1457">
            <v>0</v>
          </cell>
          <cell r="E1457">
            <v>0</v>
          </cell>
          <cell r="F1457">
            <v>0</v>
          </cell>
          <cell r="G1457">
            <v>0</v>
          </cell>
          <cell r="H1457">
            <v>0</v>
          </cell>
          <cell r="I1457">
            <v>0</v>
          </cell>
          <cell r="J1457">
            <v>0</v>
          </cell>
          <cell r="K1457">
            <v>0</v>
          </cell>
          <cell r="L1457">
            <v>0</v>
          </cell>
          <cell r="M1457">
            <v>0</v>
          </cell>
        </row>
        <row r="1458">
          <cell r="A1458" t="str">
            <v>11.92.01</v>
          </cell>
          <cell r="B1458" t="str">
            <v>SUDECAP</v>
          </cell>
          <cell r="C1458" t="str">
            <v>TERMINAL AEREO (CAPTOR), ACO GALV. D= 3/8"X250MM</v>
          </cell>
          <cell r="D1458">
            <v>0</v>
          </cell>
          <cell r="E1458">
            <v>0</v>
          </cell>
          <cell r="F1458">
            <v>0</v>
          </cell>
          <cell r="G1458">
            <v>0</v>
          </cell>
          <cell r="H1458">
            <v>0</v>
          </cell>
          <cell r="I1458">
            <v>0</v>
          </cell>
          <cell r="J1458">
            <v>0</v>
          </cell>
          <cell r="K1458">
            <v>0</v>
          </cell>
          <cell r="L1458" t="str">
            <v>UN</v>
          </cell>
          <cell r="M1458">
            <v>13.66</v>
          </cell>
        </row>
        <row r="1459">
          <cell r="A1459" t="str">
            <v>11.92.02</v>
          </cell>
          <cell r="B1459" t="str">
            <v>SUDECAP</v>
          </cell>
          <cell r="C1459" t="str">
            <v>CONECTOR DE BRONZE C/FURO VERTICAL P/CAPTOR</v>
          </cell>
          <cell r="D1459">
            <v>0</v>
          </cell>
          <cell r="E1459">
            <v>0</v>
          </cell>
          <cell r="F1459">
            <v>0</v>
          </cell>
          <cell r="G1459">
            <v>0</v>
          </cell>
          <cell r="H1459">
            <v>0</v>
          </cell>
          <cell r="I1459">
            <v>0</v>
          </cell>
          <cell r="J1459">
            <v>0</v>
          </cell>
          <cell r="K1459">
            <v>0</v>
          </cell>
          <cell r="L1459" t="str">
            <v>UN</v>
          </cell>
          <cell r="M1459">
            <v>13.81</v>
          </cell>
        </row>
        <row r="1460">
          <cell r="A1460" t="str">
            <v>11.92.03</v>
          </cell>
          <cell r="B1460" t="str">
            <v>SUDECAP</v>
          </cell>
          <cell r="C1460" t="str">
            <v>CAIXA EQUALIZACAO DE POLIPROPILENO 180X145MM B.6MM</v>
          </cell>
          <cell r="D1460">
            <v>0</v>
          </cell>
          <cell r="E1460">
            <v>0</v>
          </cell>
          <cell r="F1460">
            <v>0</v>
          </cell>
          <cell r="G1460">
            <v>0</v>
          </cell>
          <cell r="H1460">
            <v>0</v>
          </cell>
          <cell r="I1460">
            <v>0</v>
          </cell>
          <cell r="J1460">
            <v>0</v>
          </cell>
          <cell r="K1460">
            <v>0</v>
          </cell>
          <cell r="L1460" t="str">
            <v>UN</v>
          </cell>
          <cell r="M1460">
            <v>286.89999999999998</v>
          </cell>
        </row>
        <row r="1461">
          <cell r="A1461" t="str">
            <v>11.92.04</v>
          </cell>
          <cell r="B1461" t="str">
            <v>SUDECAP</v>
          </cell>
          <cell r="C1461" t="str">
            <v>MOLDE P/ SOLDA EXOTERMICA HCL 5/8".50-5</v>
          </cell>
          <cell r="D1461">
            <v>0</v>
          </cell>
          <cell r="E1461">
            <v>0</v>
          </cell>
          <cell r="F1461">
            <v>0</v>
          </cell>
          <cell r="G1461">
            <v>0</v>
          </cell>
          <cell r="H1461">
            <v>0</v>
          </cell>
          <cell r="I1461">
            <v>0</v>
          </cell>
          <cell r="J1461">
            <v>0</v>
          </cell>
          <cell r="K1461">
            <v>0</v>
          </cell>
          <cell r="L1461" t="str">
            <v>UN</v>
          </cell>
          <cell r="M1461">
            <v>195.9</v>
          </cell>
        </row>
        <row r="1462">
          <cell r="A1462" t="str">
            <v>11.92.05</v>
          </cell>
          <cell r="B1462" t="str">
            <v>SUDECAP</v>
          </cell>
          <cell r="C1462" t="str">
            <v>BISNAGA DE POLIURETANO SIKAFLEX 300ML</v>
          </cell>
          <cell r="D1462">
            <v>0</v>
          </cell>
          <cell r="E1462">
            <v>0</v>
          </cell>
          <cell r="F1462">
            <v>0</v>
          </cell>
          <cell r="G1462">
            <v>0</v>
          </cell>
          <cell r="H1462">
            <v>0</v>
          </cell>
          <cell r="I1462">
            <v>0</v>
          </cell>
          <cell r="J1462">
            <v>0</v>
          </cell>
          <cell r="K1462">
            <v>0</v>
          </cell>
          <cell r="L1462" t="str">
            <v>UN</v>
          </cell>
          <cell r="M1462">
            <v>38.15</v>
          </cell>
        </row>
        <row r="1463">
          <cell r="A1463" t="str">
            <v>11.92.06</v>
          </cell>
          <cell r="B1463" t="str">
            <v>SUDECAP</v>
          </cell>
          <cell r="C1463" t="str">
            <v>PRESILHA LATAO P/CABO 35/50MM2 C/PARAFUSO/BUCHA S6</v>
          </cell>
          <cell r="D1463">
            <v>0</v>
          </cell>
          <cell r="E1463">
            <v>0</v>
          </cell>
          <cell r="F1463">
            <v>0</v>
          </cell>
          <cell r="G1463">
            <v>0</v>
          </cell>
          <cell r="H1463">
            <v>0</v>
          </cell>
          <cell r="I1463">
            <v>0</v>
          </cell>
          <cell r="J1463">
            <v>0</v>
          </cell>
          <cell r="K1463">
            <v>0</v>
          </cell>
          <cell r="L1463" t="str">
            <v>UN</v>
          </cell>
          <cell r="M1463">
            <v>3.04</v>
          </cell>
        </row>
        <row r="1464">
          <cell r="A1464" t="str">
            <v>11.92.07</v>
          </cell>
          <cell r="B1464" t="str">
            <v>SUDECAP</v>
          </cell>
          <cell r="C1464" t="str">
            <v>CONECTOR MINI-GAR 16 A 35MM2 P/TERMINAIS AEREOS</v>
          </cell>
          <cell r="D1464">
            <v>0</v>
          </cell>
          <cell r="E1464">
            <v>0</v>
          </cell>
          <cell r="F1464">
            <v>0</v>
          </cell>
          <cell r="G1464">
            <v>0</v>
          </cell>
          <cell r="H1464">
            <v>0</v>
          </cell>
          <cell r="I1464">
            <v>0</v>
          </cell>
          <cell r="J1464">
            <v>0</v>
          </cell>
          <cell r="K1464">
            <v>0</v>
          </cell>
          <cell r="L1464" t="str">
            <v>UN</v>
          </cell>
          <cell r="M1464">
            <v>43.36</v>
          </cell>
        </row>
        <row r="1465">
          <cell r="A1465" t="str">
            <v>11.92.08</v>
          </cell>
          <cell r="B1465" t="str">
            <v>SUDECAP</v>
          </cell>
          <cell r="C1465" t="str">
            <v>CX MET.(38X32)CM C/PLACA DE COBRE P/EQUALIZACAO</v>
          </cell>
          <cell r="D1465">
            <v>0</v>
          </cell>
          <cell r="E1465">
            <v>0</v>
          </cell>
          <cell r="F1465">
            <v>0</v>
          </cell>
          <cell r="G1465">
            <v>0</v>
          </cell>
          <cell r="H1465">
            <v>0</v>
          </cell>
          <cell r="I1465">
            <v>0</v>
          </cell>
          <cell r="J1465">
            <v>0</v>
          </cell>
          <cell r="K1465">
            <v>0</v>
          </cell>
          <cell r="L1465" t="str">
            <v>UN</v>
          </cell>
          <cell r="M1465">
            <v>276.89999999999998</v>
          </cell>
        </row>
        <row r="1466">
          <cell r="A1466" t="str">
            <v>11.92.09</v>
          </cell>
          <cell r="B1466" t="str">
            <v>SUDECAP</v>
          </cell>
          <cell r="C1466" t="str">
            <v>TERMINAL AEREO EM LATAO SEXT. 5/16X250 TEL-023</v>
          </cell>
          <cell r="D1466">
            <v>0</v>
          </cell>
          <cell r="E1466">
            <v>0</v>
          </cell>
          <cell r="F1466">
            <v>0</v>
          </cell>
          <cell r="G1466">
            <v>0</v>
          </cell>
          <cell r="H1466">
            <v>0</v>
          </cell>
          <cell r="I1466">
            <v>0</v>
          </cell>
          <cell r="J1466">
            <v>0</v>
          </cell>
          <cell r="K1466">
            <v>0</v>
          </cell>
          <cell r="L1466" t="str">
            <v>UN</v>
          </cell>
          <cell r="M1466">
            <v>11.13</v>
          </cell>
        </row>
        <row r="1467">
          <cell r="A1467" t="str">
            <v>11.92.11</v>
          </cell>
          <cell r="B1467" t="str">
            <v>SUDECAP</v>
          </cell>
          <cell r="C1467" t="str">
            <v>FIXADOR OMEGA EM LATAO P/CABO 35 MM2</v>
          </cell>
          <cell r="D1467">
            <v>0</v>
          </cell>
          <cell r="E1467">
            <v>0</v>
          </cell>
          <cell r="F1467">
            <v>0</v>
          </cell>
          <cell r="G1467">
            <v>0</v>
          </cell>
          <cell r="H1467">
            <v>0</v>
          </cell>
          <cell r="I1467">
            <v>0</v>
          </cell>
          <cell r="J1467">
            <v>0</v>
          </cell>
          <cell r="K1467">
            <v>0</v>
          </cell>
          <cell r="L1467" t="str">
            <v>UN</v>
          </cell>
          <cell r="M1467">
            <v>4.1500000000000004</v>
          </cell>
        </row>
        <row r="1468">
          <cell r="A1468" t="str">
            <v>11.92.12</v>
          </cell>
          <cell r="B1468" t="str">
            <v>SUDECAP</v>
          </cell>
          <cell r="C1468" t="str">
            <v>GRAMPO TIPO X ESTAMPADO COBRE 35 MM2</v>
          </cell>
          <cell r="D1468">
            <v>0</v>
          </cell>
          <cell r="E1468">
            <v>0</v>
          </cell>
          <cell r="F1468">
            <v>0</v>
          </cell>
          <cell r="G1468">
            <v>0</v>
          </cell>
          <cell r="H1468">
            <v>0</v>
          </cell>
          <cell r="I1468">
            <v>0</v>
          </cell>
          <cell r="J1468">
            <v>0</v>
          </cell>
          <cell r="K1468">
            <v>0</v>
          </cell>
          <cell r="L1468" t="str">
            <v>UN</v>
          </cell>
          <cell r="M1468">
            <v>24.76</v>
          </cell>
        </row>
        <row r="1469">
          <cell r="A1469" t="str">
            <v>11.92.13</v>
          </cell>
          <cell r="B1469" t="str">
            <v>SUDECAP</v>
          </cell>
          <cell r="C1469" t="str">
            <v>PRESILHA LATAO 16 MM2 FURO C/DIAMETRO DE 5MM</v>
          </cell>
          <cell r="D1469">
            <v>0</v>
          </cell>
          <cell r="E1469">
            <v>0</v>
          </cell>
          <cell r="F1469">
            <v>0</v>
          </cell>
          <cell r="G1469">
            <v>0</v>
          </cell>
          <cell r="H1469">
            <v>0</v>
          </cell>
          <cell r="I1469">
            <v>0</v>
          </cell>
          <cell r="J1469">
            <v>0</v>
          </cell>
          <cell r="K1469">
            <v>0</v>
          </cell>
          <cell r="L1469" t="str">
            <v>UN</v>
          </cell>
          <cell r="M1469">
            <v>3.91</v>
          </cell>
        </row>
        <row r="1470">
          <cell r="A1470" t="str">
            <v>11.92.14</v>
          </cell>
          <cell r="B1470" t="str">
            <v>SUDECAP</v>
          </cell>
          <cell r="C1470" t="str">
            <v>FIXADOR OMEGA EM LATAO P/CABO DE COBRE 16/25MM2</v>
          </cell>
          <cell r="D1470">
            <v>0</v>
          </cell>
          <cell r="E1470">
            <v>0</v>
          </cell>
          <cell r="F1470">
            <v>0</v>
          </cell>
          <cell r="G1470">
            <v>0</v>
          </cell>
          <cell r="H1470">
            <v>0</v>
          </cell>
          <cell r="I1470">
            <v>0</v>
          </cell>
          <cell r="J1470">
            <v>0</v>
          </cell>
          <cell r="K1470">
            <v>0</v>
          </cell>
          <cell r="L1470" t="str">
            <v>UN</v>
          </cell>
          <cell r="M1470">
            <v>4.1500000000000004</v>
          </cell>
        </row>
        <row r="1471">
          <cell r="A1471" t="str">
            <v>11.92.15</v>
          </cell>
          <cell r="B1471" t="str">
            <v>SUDECAP</v>
          </cell>
          <cell r="C1471" t="str">
            <v>CONECTOR EMENDA E MEDICAO P/CABOS COBRE 16 A 50MM2</v>
          </cell>
          <cell r="D1471">
            <v>0</v>
          </cell>
          <cell r="E1471">
            <v>0</v>
          </cell>
          <cell r="F1471">
            <v>0</v>
          </cell>
          <cell r="G1471">
            <v>0</v>
          </cell>
          <cell r="H1471">
            <v>0</v>
          </cell>
          <cell r="I1471">
            <v>0</v>
          </cell>
          <cell r="J1471">
            <v>0</v>
          </cell>
          <cell r="K1471">
            <v>0</v>
          </cell>
          <cell r="L1471" t="str">
            <v>UN</v>
          </cell>
          <cell r="M1471">
            <v>62.15</v>
          </cell>
        </row>
        <row r="1472">
          <cell r="A1472" t="str">
            <v>11.92.16</v>
          </cell>
          <cell r="B1472" t="str">
            <v>SUDECAP</v>
          </cell>
          <cell r="C1472" t="str">
            <v>TERMINAL DE 1 COMPRESSAO 1 FURO DE 16 MM2</v>
          </cell>
          <cell r="D1472">
            <v>0</v>
          </cell>
          <cell r="E1472">
            <v>0</v>
          </cell>
          <cell r="F1472">
            <v>0</v>
          </cell>
          <cell r="G1472">
            <v>0</v>
          </cell>
          <cell r="H1472">
            <v>0</v>
          </cell>
          <cell r="I1472">
            <v>0</v>
          </cell>
          <cell r="J1472">
            <v>0</v>
          </cell>
          <cell r="K1472">
            <v>0</v>
          </cell>
          <cell r="L1472" t="str">
            <v>UN</v>
          </cell>
          <cell r="M1472">
            <v>3.72</v>
          </cell>
        </row>
        <row r="1473">
          <cell r="A1473" t="str">
            <v>11.92.17</v>
          </cell>
          <cell r="B1473" t="str">
            <v>SUDECAP</v>
          </cell>
          <cell r="C1473" t="str">
            <v>CAIXA DE EQUALIZACAO 20X20CM C/9TERMINAIS BARR.6MM</v>
          </cell>
          <cell r="D1473">
            <v>0</v>
          </cell>
          <cell r="E1473">
            <v>0</v>
          </cell>
          <cell r="F1473">
            <v>0</v>
          </cell>
          <cell r="G1473">
            <v>0</v>
          </cell>
          <cell r="H1473">
            <v>0</v>
          </cell>
          <cell r="I1473">
            <v>0</v>
          </cell>
          <cell r="J1473">
            <v>0</v>
          </cell>
          <cell r="K1473">
            <v>0</v>
          </cell>
          <cell r="L1473" t="str">
            <v>UN</v>
          </cell>
          <cell r="M1473">
            <v>398.82</v>
          </cell>
        </row>
        <row r="1474">
          <cell r="A1474" t="str">
            <v>11.92.18</v>
          </cell>
          <cell r="B1474" t="str">
            <v>SUDECAP</v>
          </cell>
          <cell r="C1474" t="str">
            <v>HASTE ALTA CAMADA 254 MICRONS 5/8"X2,40M</v>
          </cell>
          <cell r="D1474">
            <v>0</v>
          </cell>
          <cell r="E1474">
            <v>0</v>
          </cell>
          <cell r="F1474">
            <v>0</v>
          </cell>
          <cell r="G1474">
            <v>0</v>
          </cell>
          <cell r="H1474">
            <v>0</v>
          </cell>
          <cell r="I1474">
            <v>0</v>
          </cell>
          <cell r="J1474">
            <v>0</v>
          </cell>
          <cell r="K1474">
            <v>0</v>
          </cell>
          <cell r="L1474" t="str">
            <v>UN</v>
          </cell>
          <cell r="M1474">
            <v>127.78</v>
          </cell>
        </row>
        <row r="1475">
          <cell r="A1475" t="str">
            <v>11.92.19</v>
          </cell>
          <cell r="B1475" t="str">
            <v>SUDECAP</v>
          </cell>
          <cell r="C1475" t="str">
            <v>TERMINAL DE 1 COMPRESSAO 1 FURO 35 MM2</v>
          </cell>
          <cell r="D1475">
            <v>0</v>
          </cell>
          <cell r="E1475">
            <v>0</v>
          </cell>
          <cell r="F1475">
            <v>0</v>
          </cell>
          <cell r="G1475">
            <v>0</v>
          </cell>
          <cell r="H1475">
            <v>0</v>
          </cell>
          <cell r="I1475">
            <v>0</v>
          </cell>
          <cell r="J1475">
            <v>0</v>
          </cell>
          <cell r="K1475">
            <v>0</v>
          </cell>
          <cell r="L1475" t="str">
            <v>UN</v>
          </cell>
          <cell r="M1475">
            <v>5.36</v>
          </cell>
        </row>
        <row r="1476">
          <cell r="A1476" t="str">
            <v>11.92.20</v>
          </cell>
          <cell r="B1476" t="str">
            <v>SUDECAP</v>
          </cell>
          <cell r="C1476" t="str">
            <v>TERMINAL DE COMPRESSAO EM COBRE ESTANHADO TEL-5035 OU EQUIVALENTE</v>
          </cell>
          <cell r="D1476">
            <v>0</v>
          </cell>
          <cell r="E1476">
            <v>0</v>
          </cell>
          <cell r="F1476">
            <v>0</v>
          </cell>
          <cell r="G1476">
            <v>0</v>
          </cell>
          <cell r="H1476">
            <v>0</v>
          </cell>
          <cell r="I1476">
            <v>0</v>
          </cell>
          <cell r="J1476">
            <v>0</v>
          </cell>
          <cell r="K1476">
            <v>0</v>
          </cell>
          <cell r="L1476" t="str">
            <v>UN</v>
          </cell>
          <cell r="M1476">
            <v>5.59</v>
          </cell>
        </row>
        <row r="1477">
          <cell r="A1477" t="str">
            <v>11.92.21</v>
          </cell>
          <cell r="B1477" t="str">
            <v>SUDECAP</v>
          </cell>
          <cell r="C1477" t="str">
            <v>PARAFUSO SEXT.AÇO INOX ROSCA SOB. M6X45MM TEL-5346 OU EQUIVALENTE</v>
          </cell>
          <cell r="D1477">
            <v>0</v>
          </cell>
          <cell r="E1477">
            <v>0</v>
          </cell>
          <cell r="F1477">
            <v>0</v>
          </cell>
          <cell r="G1477">
            <v>0</v>
          </cell>
          <cell r="H1477">
            <v>0</v>
          </cell>
          <cell r="I1477">
            <v>0</v>
          </cell>
          <cell r="J1477">
            <v>0</v>
          </cell>
          <cell r="K1477">
            <v>0</v>
          </cell>
          <cell r="L1477" t="str">
            <v>UN</v>
          </cell>
          <cell r="M1477">
            <v>3.01</v>
          </cell>
        </row>
        <row r="1478">
          <cell r="A1478" t="str">
            <v>11.92.22</v>
          </cell>
          <cell r="B1478" t="str">
            <v>SUDECAP</v>
          </cell>
          <cell r="C1478" t="str">
            <v>PORCA SEXTAVADA EM AÇO INOX REF. TEL-5414 OU EQUIVALENTE</v>
          </cell>
          <cell r="D1478">
            <v>0</v>
          </cell>
          <cell r="E1478">
            <v>0</v>
          </cell>
          <cell r="F1478">
            <v>0</v>
          </cell>
          <cell r="G1478">
            <v>0</v>
          </cell>
          <cell r="H1478">
            <v>0</v>
          </cell>
          <cell r="I1478">
            <v>0</v>
          </cell>
          <cell r="J1478">
            <v>0</v>
          </cell>
          <cell r="K1478">
            <v>0</v>
          </cell>
          <cell r="L1478" t="str">
            <v>UN</v>
          </cell>
          <cell r="M1478">
            <v>1.87</v>
          </cell>
        </row>
        <row r="1479">
          <cell r="A1479" t="str">
            <v>11.92.23</v>
          </cell>
          <cell r="B1479" t="str">
            <v>SUDECAP</v>
          </cell>
          <cell r="C1479" t="str">
            <v>PARAFUSO FENDA AUTOTARRAXANTE INOX 4,2X32MM</v>
          </cell>
          <cell r="D1479">
            <v>0</v>
          </cell>
          <cell r="E1479">
            <v>0</v>
          </cell>
          <cell r="F1479">
            <v>0</v>
          </cell>
          <cell r="G1479">
            <v>0</v>
          </cell>
          <cell r="H1479">
            <v>0</v>
          </cell>
          <cell r="I1479">
            <v>0</v>
          </cell>
          <cell r="J1479">
            <v>0</v>
          </cell>
          <cell r="K1479">
            <v>0</v>
          </cell>
          <cell r="L1479" t="str">
            <v>UN</v>
          </cell>
          <cell r="M1479">
            <v>2.16</v>
          </cell>
        </row>
        <row r="1480">
          <cell r="A1480" t="str">
            <v>11.92.24</v>
          </cell>
          <cell r="B1480" t="str">
            <v>SUDECAP</v>
          </cell>
          <cell r="C1480" t="str">
            <v>ABRACADEIRA PVC TIPO COLAR 1"</v>
          </cell>
          <cell r="D1480">
            <v>0</v>
          </cell>
          <cell r="E1480">
            <v>0</v>
          </cell>
          <cell r="F1480">
            <v>0</v>
          </cell>
          <cell r="G1480">
            <v>0</v>
          </cell>
          <cell r="H1480">
            <v>0</v>
          </cell>
          <cell r="I1480">
            <v>0</v>
          </cell>
          <cell r="J1480">
            <v>0</v>
          </cell>
          <cell r="K1480">
            <v>0</v>
          </cell>
          <cell r="L1480" t="str">
            <v>UN</v>
          </cell>
          <cell r="M1480">
            <v>5.07</v>
          </cell>
        </row>
        <row r="1481">
          <cell r="A1481" t="str">
            <v>11.92.25</v>
          </cell>
          <cell r="B1481" t="str">
            <v>SUDECAP</v>
          </cell>
          <cell r="C1481" t="str">
            <v>BARRA CHATA DE ALUMINIO 7/8"X1/8"X3000MM</v>
          </cell>
          <cell r="D1481">
            <v>0</v>
          </cell>
          <cell r="E1481">
            <v>0</v>
          </cell>
          <cell r="F1481">
            <v>0</v>
          </cell>
          <cell r="G1481">
            <v>0</v>
          </cell>
          <cell r="H1481">
            <v>0</v>
          </cell>
          <cell r="I1481">
            <v>0</v>
          </cell>
          <cell r="J1481">
            <v>0</v>
          </cell>
          <cell r="K1481">
            <v>0</v>
          </cell>
          <cell r="L1481" t="str">
            <v>UN</v>
          </cell>
          <cell r="M1481">
            <v>40.28</v>
          </cell>
        </row>
        <row r="1482">
          <cell r="A1482" t="str">
            <v>11.92.26</v>
          </cell>
          <cell r="B1482" t="str">
            <v>SUDECAP</v>
          </cell>
          <cell r="C1482" t="str">
            <v>MASTRO DN = 1 1/2" 3M</v>
          </cell>
          <cell r="D1482">
            <v>0</v>
          </cell>
          <cell r="E1482">
            <v>0</v>
          </cell>
          <cell r="F1482">
            <v>0</v>
          </cell>
          <cell r="G1482">
            <v>0</v>
          </cell>
          <cell r="H1482">
            <v>0</v>
          </cell>
          <cell r="I1482">
            <v>0</v>
          </cell>
          <cell r="J1482">
            <v>0</v>
          </cell>
          <cell r="K1482">
            <v>0</v>
          </cell>
          <cell r="L1482" t="str">
            <v>UN</v>
          </cell>
          <cell r="M1482">
            <v>293.73</v>
          </cell>
        </row>
        <row r="1483">
          <cell r="A1483" t="str">
            <v>11.92.27</v>
          </cell>
          <cell r="B1483" t="str">
            <v>SUDECAP</v>
          </cell>
          <cell r="C1483" t="str">
            <v>PARA RAIO TIPO FRANKLIN 4PONTAS LATAO CROMADO350MM</v>
          </cell>
          <cell r="D1483">
            <v>0</v>
          </cell>
          <cell r="E1483">
            <v>0</v>
          </cell>
          <cell r="F1483">
            <v>0</v>
          </cell>
          <cell r="G1483">
            <v>0</v>
          </cell>
          <cell r="H1483">
            <v>0</v>
          </cell>
          <cell r="I1483">
            <v>0</v>
          </cell>
          <cell r="J1483">
            <v>0</v>
          </cell>
          <cell r="K1483">
            <v>0</v>
          </cell>
          <cell r="L1483" t="str">
            <v>UN</v>
          </cell>
          <cell r="M1483">
            <v>113.42</v>
          </cell>
        </row>
        <row r="1484">
          <cell r="A1484" t="str">
            <v>11.92.28</v>
          </cell>
          <cell r="B1484" t="str">
            <v>SUDECAP</v>
          </cell>
          <cell r="C1484" t="str">
            <v>ARRUELA DE PRESSAO EM ACO INOX REF. TEL-5303 OU EQUIVALENTE</v>
          </cell>
          <cell r="D1484">
            <v>0</v>
          </cell>
          <cell r="E1484">
            <v>0</v>
          </cell>
          <cell r="F1484">
            <v>0</v>
          </cell>
          <cell r="G1484">
            <v>0</v>
          </cell>
          <cell r="H1484">
            <v>0</v>
          </cell>
          <cell r="I1484">
            <v>0</v>
          </cell>
          <cell r="J1484">
            <v>0</v>
          </cell>
          <cell r="K1484">
            <v>0</v>
          </cell>
          <cell r="L1484" t="str">
            <v>UN</v>
          </cell>
          <cell r="M1484">
            <v>1.74</v>
          </cell>
        </row>
        <row r="1485">
          <cell r="A1485" t="str">
            <v>11.92.30</v>
          </cell>
          <cell r="B1485" t="str">
            <v>SUDECAP</v>
          </cell>
          <cell r="C1485" t="str">
            <v>CX.INSPECAO EM PVC 300X300MM TAMPA FOFO TIPO SOLO</v>
          </cell>
          <cell r="D1485">
            <v>0</v>
          </cell>
          <cell r="E1485">
            <v>0</v>
          </cell>
          <cell r="F1485">
            <v>0</v>
          </cell>
          <cell r="G1485">
            <v>0</v>
          </cell>
          <cell r="H1485">
            <v>0</v>
          </cell>
          <cell r="I1485">
            <v>0</v>
          </cell>
          <cell r="J1485">
            <v>0</v>
          </cell>
          <cell r="K1485">
            <v>0</v>
          </cell>
          <cell r="L1485" t="str">
            <v>UN</v>
          </cell>
          <cell r="M1485">
            <v>106.62</v>
          </cell>
        </row>
        <row r="1486">
          <cell r="A1486" t="str">
            <v>11.92.31</v>
          </cell>
          <cell r="B1486" t="str">
            <v>SUDECAP</v>
          </cell>
          <cell r="C1486" t="str">
            <v>CONECTOR DE PRESSAO 35MM2 TEL-5015 OU EQUIVALENTE</v>
          </cell>
          <cell r="D1486">
            <v>0</v>
          </cell>
          <cell r="E1486">
            <v>0</v>
          </cell>
          <cell r="F1486">
            <v>0</v>
          </cell>
          <cell r="G1486">
            <v>0</v>
          </cell>
          <cell r="H1486">
            <v>0</v>
          </cell>
          <cell r="I1486">
            <v>0</v>
          </cell>
          <cell r="J1486">
            <v>0</v>
          </cell>
          <cell r="K1486">
            <v>0</v>
          </cell>
          <cell r="L1486" t="str">
            <v>UN</v>
          </cell>
          <cell r="M1486">
            <v>13.36</v>
          </cell>
        </row>
        <row r="1487">
          <cell r="A1487" t="str">
            <v>11.92.32</v>
          </cell>
          <cell r="B1487" t="str">
            <v>SUDECAP</v>
          </cell>
          <cell r="C1487" t="str">
            <v>BARRA GALVANIZADA A FOGO DIAM. 3/8"X3,4M (RE-BAR)</v>
          </cell>
          <cell r="D1487">
            <v>0</v>
          </cell>
          <cell r="E1487">
            <v>0</v>
          </cell>
          <cell r="F1487">
            <v>0</v>
          </cell>
          <cell r="G1487">
            <v>0</v>
          </cell>
          <cell r="H1487">
            <v>0</v>
          </cell>
          <cell r="I1487">
            <v>0</v>
          </cell>
          <cell r="J1487">
            <v>0</v>
          </cell>
          <cell r="K1487">
            <v>0</v>
          </cell>
          <cell r="L1487" t="str">
            <v>UN</v>
          </cell>
          <cell r="M1487">
            <v>55.28</v>
          </cell>
        </row>
        <row r="1488">
          <cell r="A1488" t="str">
            <v>11.92.33</v>
          </cell>
          <cell r="B1488" t="str">
            <v>SUDECAP</v>
          </cell>
          <cell r="C1488" t="str">
            <v>TERMINAL EM LATAO 16-50MM2 TEL-5099 OU EQUIVALENTE</v>
          </cell>
          <cell r="D1488">
            <v>0</v>
          </cell>
          <cell r="E1488">
            <v>0</v>
          </cell>
          <cell r="F1488">
            <v>0</v>
          </cell>
          <cell r="G1488">
            <v>0</v>
          </cell>
          <cell r="H1488">
            <v>0</v>
          </cell>
          <cell r="I1488">
            <v>0</v>
          </cell>
          <cell r="J1488">
            <v>0</v>
          </cell>
          <cell r="K1488">
            <v>0</v>
          </cell>
          <cell r="L1488" t="str">
            <v>UN</v>
          </cell>
          <cell r="M1488">
            <v>26.06</v>
          </cell>
        </row>
        <row r="1489">
          <cell r="A1489" t="str">
            <v>11.92.34</v>
          </cell>
          <cell r="B1489" t="str">
            <v>SUDECAP</v>
          </cell>
          <cell r="C1489" t="str">
            <v>SUPORTE EM LATAO DIAMETRO 1/4"</v>
          </cell>
          <cell r="D1489">
            <v>0</v>
          </cell>
          <cell r="E1489">
            <v>0</v>
          </cell>
          <cell r="F1489">
            <v>0</v>
          </cell>
          <cell r="G1489">
            <v>0</v>
          </cell>
          <cell r="H1489">
            <v>0</v>
          </cell>
          <cell r="I1489">
            <v>0</v>
          </cell>
          <cell r="J1489">
            <v>0</v>
          </cell>
          <cell r="K1489">
            <v>0</v>
          </cell>
          <cell r="L1489" t="str">
            <v>UN</v>
          </cell>
          <cell r="M1489">
            <v>12.7</v>
          </cell>
        </row>
        <row r="1490">
          <cell r="A1490" t="str">
            <v>11.92.42</v>
          </cell>
          <cell r="B1490" t="str">
            <v>SUDECAP</v>
          </cell>
          <cell r="C1490" t="str">
            <v>CAIXA DE EQUALIZACAO 40X40X15CM COM 11 TERMINAIS</v>
          </cell>
          <cell r="D1490">
            <v>0</v>
          </cell>
          <cell r="E1490">
            <v>0</v>
          </cell>
          <cell r="F1490">
            <v>0</v>
          </cell>
          <cell r="G1490">
            <v>0</v>
          </cell>
          <cell r="H1490">
            <v>0</v>
          </cell>
          <cell r="I1490">
            <v>0</v>
          </cell>
          <cell r="J1490">
            <v>0</v>
          </cell>
          <cell r="K1490">
            <v>0</v>
          </cell>
          <cell r="L1490" t="str">
            <v>UN</v>
          </cell>
          <cell r="M1490">
            <v>627.64</v>
          </cell>
        </row>
        <row r="1491">
          <cell r="A1491" t="str">
            <v>11.92.43</v>
          </cell>
          <cell r="B1491" t="str">
            <v>SUDECAP</v>
          </cell>
          <cell r="C1491" t="str">
            <v>MOLDE PPS 35-2 PARA SOLDA EXOTERMICA</v>
          </cell>
          <cell r="D1491">
            <v>0</v>
          </cell>
          <cell r="E1491">
            <v>0</v>
          </cell>
          <cell r="F1491">
            <v>0</v>
          </cell>
          <cell r="G1491">
            <v>0</v>
          </cell>
          <cell r="H1491">
            <v>0</v>
          </cell>
          <cell r="I1491">
            <v>0</v>
          </cell>
          <cell r="J1491">
            <v>0</v>
          </cell>
          <cell r="K1491">
            <v>0</v>
          </cell>
          <cell r="L1491" t="str">
            <v>UN</v>
          </cell>
          <cell r="M1491">
            <v>156.75</v>
          </cell>
        </row>
        <row r="1492">
          <cell r="A1492" t="str">
            <v>11.92.44</v>
          </cell>
          <cell r="B1492" t="str">
            <v>SUDECAP</v>
          </cell>
          <cell r="C1492" t="str">
            <v>CARTUCHO Nº45 PARA SOLDA EXOTERMICA</v>
          </cell>
          <cell r="D1492">
            <v>0</v>
          </cell>
          <cell r="E1492">
            <v>0</v>
          </cell>
          <cell r="F1492">
            <v>0</v>
          </cell>
          <cell r="G1492">
            <v>0</v>
          </cell>
          <cell r="H1492">
            <v>0</v>
          </cell>
          <cell r="I1492">
            <v>0</v>
          </cell>
          <cell r="J1492">
            <v>0</v>
          </cell>
          <cell r="K1492">
            <v>0</v>
          </cell>
          <cell r="L1492" t="str">
            <v>UN</v>
          </cell>
          <cell r="M1492">
            <v>24.61</v>
          </cell>
        </row>
        <row r="1493">
          <cell r="A1493" t="str">
            <v>11.92.45</v>
          </cell>
          <cell r="B1493" t="str">
            <v>SUDECAP</v>
          </cell>
          <cell r="C1493" t="str">
            <v>ALICATE PEQUENO Z-200</v>
          </cell>
          <cell r="D1493">
            <v>0</v>
          </cell>
          <cell r="E1493">
            <v>0</v>
          </cell>
          <cell r="F1493">
            <v>0</v>
          </cell>
          <cell r="G1493">
            <v>0</v>
          </cell>
          <cell r="H1493">
            <v>0</v>
          </cell>
          <cell r="I1493">
            <v>0</v>
          </cell>
          <cell r="J1493">
            <v>0</v>
          </cell>
          <cell r="K1493">
            <v>0</v>
          </cell>
          <cell r="L1493" t="str">
            <v>UN</v>
          </cell>
          <cell r="M1493">
            <v>113.56</v>
          </cell>
        </row>
        <row r="1494">
          <cell r="A1494" t="str">
            <v>11.92.46</v>
          </cell>
          <cell r="B1494" t="str">
            <v>SUDECAP</v>
          </cell>
          <cell r="C1494" t="str">
            <v>SELANTE ELASTICO MONOCOMPONENTE A BASE DE POLIURETANO PARA JUNTAS DIVERSAS 310ML</v>
          </cell>
          <cell r="D1494">
            <v>0</v>
          </cell>
          <cell r="E1494">
            <v>0</v>
          </cell>
          <cell r="F1494">
            <v>0</v>
          </cell>
          <cell r="G1494">
            <v>0</v>
          </cell>
          <cell r="H1494">
            <v>0</v>
          </cell>
          <cell r="I1494">
            <v>0</v>
          </cell>
          <cell r="J1494">
            <v>0</v>
          </cell>
          <cell r="K1494">
            <v>0</v>
          </cell>
          <cell r="L1494" t="str">
            <v>UN</v>
          </cell>
          <cell r="M1494">
            <v>57.63</v>
          </cell>
        </row>
        <row r="1495">
          <cell r="A1495" t="str">
            <v>11.92.48</v>
          </cell>
          <cell r="B1495" t="str">
            <v>SUDECAP</v>
          </cell>
          <cell r="C1495" t="str">
            <v>TERMINAL COMPRES.COBRE ESTANH. 1 FURO 50MM TEL5050 OU EQUIVALENTE</v>
          </cell>
          <cell r="D1495">
            <v>0</v>
          </cell>
          <cell r="E1495">
            <v>0</v>
          </cell>
          <cell r="F1495">
            <v>0</v>
          </cell>
          <cell r="G1495">
            <v>0</v>
          </cell>
          <cell r="H1495">
            <v>0</v>
          </cell>
          <cell r="I1495">
            <v>0</v>
          </cell>
          <cell r="J1495">
            <v>0</v>
          </cell>
          <cell r="K1495">
            <v>0</v>
          </cell>
          <cell r="L1495" t="str">
            <v>UN</v>
          </cell>
          <cell r="M1495">
            <v>6.68</v>
          </cell>
        </row>
        <row r="1496">
          <cell r="A1496" t="str">
            <v>11.92.49</v>
          </cell>
          <cell r="B1496" t="str">
            <v>SUDECAP</v>
          </cell>
          <cell r="C1496" t="str">
            <v>CARTUCHO P/ SOLDA NUMERO 115 TEL-99115 OU EQUIVALENTE</v>
          </cell>
          <cell r="D1496">
            <v>0</v>
          </cell>
          <cell r="E1496">
            <v>0</v>
          </cell>
          <cell r="F1496">
            <v>0</v>
          </cell>
          <cell r="G1496">
            <v>0</v>
          </cell>
          <cell r="H1496">
            <v>0</v>
          </cell>
          <cell r="I1496">
            <v>0</v>
          </cell>
          <cell r="J1496">
            <v>0</v>
          </cell>
          <cell r="K1496">
            <v>0</v>
          </cell>
          <cell r="L1496" t="str">
            <v>UN</v>
          </cell>
          <cell r="M1496">
            <v>31.17</v>
          </cell>
        </row>
        <row r="1497">
          <cell r="A1497" t="str">
            <v>11.93</v>
          </cell>
          <cell r="B1497" t="str">
            <v>SUDECAP</v>
          </cell>
          <cell r="C1497" t="str">
            <v>PROTECAO INTERNA - CONTRA SURTO</v>
          </cell>
          <cell r="D1497">
            <v>0</v>
          </cell>
          <cell r="E1497">
            <v>0</v>
          </cell>
          <cell r="F1497">
            <v>0</v>
          </cell>
          <cell r="G1497">
            <v>0</v>
          </cell>
          <cell r="H1497">
            <v>0</v>
          </cell>
          <cell r="I1497">
            <v>0</v>
          </cell>
          <cell r="J1497">
            <v>0</v>
          </cell>
          <cell r="K1497">
            <v>0</v>
          </cell>
          <cell r="L1497">
            <v>0</v>
          </cell>
          <cell r="M1497">
            <v>0</v>
          </cell>
        </row>
        <row r="1498">
          <cell r="A1498" t="str">
            <v>11.93.02</v>
          </cell>
          <cell r="B1498" t="str">
            <v>SUDECAP</v>
          </cell>
          <cell r="C1498" t="str">
            <v>SUPRESSOR DE SURTO VCL 275V 45KA CLAMPER/EQUIVALENTE</v>
          </cell>
          <cell r="D1498">
            <v>0</v>
          </cell>
          <cell r="E1498">
            <v>0</v>
          </cell>
          <cell r="F1498">
            <v>0</v>
          </cell>
          <cell r="G1498">
            <v>0</v>
          </cell>
          <cell r="H1498">
            <v>0</v>
          </cell>
          <cell r="I1498">
            <v>0</v>
          </cell>
          <cell r="J1498">
            <v>0</v>
          </cell>
          <cell r="K1498">
            <v>0</v>
          </cell>
          <cell r="L1498" t="str">
            <v>UN</v>
          </cell>
          <cell r="M1498">
            <v>70.8</v>
          </cell>
        </row>
        <row r="1499">
          <cell r="A1499" t="str">
            <v>12</v>
          </cell>
          <cell r="B1499">
            <v>0</v>
          </cell>
          <cell r="C1499" t="str">
            <v>MARCENARIA</v>
          </cell>
          <cell r="D1499">
            <v>0</v>
          </cell>
          <cell r="E1499">
            <v>0</v>
          </cell>
          <cell r="F1499">
            <v>0</v>
          </cell>
          <cell r="G1499">
            <v>0</v>
          </cell>
          <cell r="H1499">
            <v>0</v>
          </cell>
          <cell r="I1499">
            <v>0</v>
          </cell>
          <cell r="J1499">
            <v>0</v>
          </cell>
          <cell r="K1499">
            <v>0</v>
          </cell>
          <cell r="L1499">
            <v>0</v>
          </cell>
          <cell r="M1499">
            <v>0</v>
          </cell>
        </row>
        <row r="1500">
          <cell r="A1500" t="str">
            <v>12.03</v>
          </cell>
          <cell r="B1500" t="str">
            <v>SUDECAP</v>
          </cell>
          <cell r="C1500" t="str">
            <v>PORTA DE MADEIRA PARA PINTURA, DE ABRIR, COMPLETA / TARJETA</v>
          </cell>
          <cell r="D1500">
            <v>0</v>
          </cell>
          <cell r="E1500">
            <v>0</v>
          </cell>
          <cell r="F1500">
            <v>0</v>
          </cell>
          <cell r="G1500">
            <v>0</v>
          </cell>
          <cell r="H1500">
            <v>0</v>
          </cell>
          <cell r="I1500">
            <v>0</v>
          </cell>
          <cell r="J1500">
            <v>0</v>
          </cell>
          <cell r="K1500">
            <v>0</v>
          </cell>
          <cell r="L1500">
            <v>0</v>
          </cell>
          <cell r="M1500">
            <v>0</v>
          </cell>
        </row>
        <row r="1501">
          <cell r="A1501" t="str">
            <v>12.03.06</v>
          </cell>
          <cell r="B1501" t="str">
            <v>SUDECAP</v>
          </cell>
          <cell r="C1501" t="str">
            <v>PORTA DE MADEIRA PARA PINTURA, 55x160CM, MARCO EM CANTONEIRA DE FERRO, DOBRADIÇA CROMADA E TARJETA LIVRE-OCUPADO</v>
          </cell>
          <cell r="D1501">
            <v>0</v>
          </cell>
          <cell r="E1501">
            <v>0</v>
          </cell>
          <cell r="F1501">
            <v>0</v>
          </cell>
          <cell r="G1501">
            <v>0</v>
          </cell>
          <cell r="H1501">
            <v>0</v>
          </cell>
          <cell r="I1501">
            <v>0</v>
          </cell>
          <cell r="J1501">
            <v>0</v>
          </cell>
          <cell r="K1501">
            <v>0</v>
          </cell>
          <cell r="L1501" t="str">
            <v>UN</v>
          </cell>
          <cell r="M1501">
            <v>447.64</v>
          </cell>
        </row>
        <row r="1502">
          <cell r="A1502">
            <v>0</v>
          </cell>
          <cell r="B1502">
            <v>0</v>
          </cell>
          <cell r="C1502">
            <v>0</v>
          </cell>
          <cell r="D1502">
            <v>0</v>
          </cell>
          <cell r="E1502">
            <v>0</v>
          </cell>
          <cell r="F1502">
            <v>0</v>
          </cell>
          <cell r="G1502">
            <v>0</v>
          </cell>
          <cell r="H1502">
            <v>0</v>
          </cell>
          <cell r="I1502">
            <v>0</v>
          </cell>
          <cell r="J1502">
            <v>0</v>
          </cell>
          <cell r="K1502">
            <v>0</v>
          </cell>
          <cell r="L1502">
            <v>0</v>
          </cell>
          <cell r="M1502">
            <v>0</v>
          </cell>
        </row>
        <row r="1503">
          <cell r="A1503" t="str">
            <v>12.03.07</v>
          </cell>
          <cell r="B1503" t="str">
            <v>SUDECAP</v>
          </cell>
          <cell r="C1503" t="str">
            <v>PORTA DE MADEIRA PARA PINTURA, 55x180CM, MARCO EM CANTONEIRA DE FERRO, DOBRADIÇAS E TRINCO CROMADOS</v>
          </cell>
          <cell r="D1503">
            <v>0</v>
          </cell>
          <cell r="E1503">
            <v>0</v>
          </cell>
          <cell r="F1503">
            <v>0</v>
          </cell>
          <cell r="G1503">
            <v>0</v>
          </cell>
          <cell r="H1503">
            <v>0</v>
          </cell>
          <cell r="I1503">
            <v>0</v>
          </cell>
          <cell r="J1503">
            <v>0</v>
          </cell>
          <cell r="K1503">
            <v>0</v>
          </cell>
          <cell r="L1503" t="str">
            <v>UN</v>
          </cell>
          <cell r="M1503">
            <v>417.54</v>
          </cell>
        </row>
        <row r="1504">
          <cell r="A1504" t="str">
            <v>12.03.12</v>
          </cell>
          <cell r="B1504" t="str">
            <v>SUDECAP</v>
          </cell>
          <cell r="C1504" t="str">
            <v>PORTA DE MADEIRA PARA PINTURA, 60x165CM, FERRAGENS EM LATÃO P/DIVISÓRIAS DE PEDRA E TARJETA LIVRE-OCUPADO</v>
          </cell>
          <cell r="D1504">
            <v>0</v>
          </cell>
          <cell r="E1504">
            <v>0</v>
          </cell>
          <cell r="F1504">
            <v>0</v>
          </cell>
          <cell r="G1504">
            <v>0</v>
          </cell>
          <cell r="H1504">
            <v>0</v>
          </cell>
          <cell r="I1504">
            <v>0</v>
          </cell>
          <cell r="J1504">
            <v>0</v>
          </cell>
          <cell r="K1504">
            <v>0</v>
          </cell>
          <cell r="L1504" t="str">
            <v>UN</v>
          </cell>
          <cell r="M1504">
            <v>390.52</v>
          </cell>
        </row>
        <row r="1505">
          <cell r="A1505">
            <v>0</v>
          </cell>
          <cell r="B1505">
            <v>0</v>
          </cell>
          <cell r="C1505">
            <v>0</v>
          </cell>
          <cell r="D1505">
            <v>0</v>
          </cell>
          <cell r="E1505">
            <v>0</v>
          </cell>
          <cell r="F1505">
            <v>0</v>
          </cell>
          <cell r="G1505">
            <v>0</v>
          </cell>
          <cell r="H1505">
            <v>0</v>
          </cell>
          <cell r="I1505">
            <v>0</v>
          </cell>
          <cell r="J1505">
            <v>0</v>
          </cell>
          <cell r="K1505">
            <v>0</v>
          </cell>
          <cell r="L1505">
            <v>0</v>
          </cell>
          <cell r="M1505">
            <v>0</v>
          </cell>
        </row>
        <row r="1506">
          <cell r="A1506" t="str">
            <v>12.03.14</v>
          </cell>
          <cell r="B1506" t="str">
            <v>SUDECAP</v>
          </cell>
          <cell r="C1506" t="str">
            <v>PORTA DE MADEIRA PARA PINTURA, 55x180CM, MARCO EM CANTONEIRA DE FERRO, DOBRADIÇAS CROMADAS E TARJETA LIVRE-OCUPADO</v>
          </cell>
          <cell r="D1506">
            <v>0</v>
          </cell>
          <cell r="E1506">
            <v>0</v>
          </cell>
          <cell r="F1506">
            <v>0</v>
          </cell>
          <cell r="G1506">
            <v>0</v>
          </cell>
          <cell r="H1506">
            <v>0</v>
          </cell>
          <cell r="I1506">
            <v>0</v>
          </cell>
          <cell r="J1506">
            <v>0</v>
          </cell>
          <cell r="K1506">
            <v>0</v>
          </cell>
          <cell r="L1506" t="str">
            <v>UN</v>
          </cell>
          <cell r="M1506">
            <v>447.64</v>
          </cell>
        </row>
        <row r="1507">
          <cell r="A1507">
            <v>0</v>
          </cell>
          <cell r="B1507">
            <v>0</v>
          </cell>
          <cell r="C1507">
            <v>0</v>
          </cell>
          <cell r="D1507">
            <v>0</v>
          </cell>
          <cell r="E1507">
            <v>0</v>
          </cell>
          <cell r="F1507">
            <v>0</v>
          </cell>
          <cell r="G1507">
            <v>0</v>
          </cell>
          <cell r="H1507">
            <v>0</v>
          </cell>
          <cell r="I1507">
            <v>0</v>
          </cell>
          <cell r="J1507">
            <v>0</v>
          </cell>
          <cell r="K1507">
            <v>0</v>
          </cell>
          <cell r="L1507">
            <v>0</v>
          </cell>
          <cell r="M1507">
            <v>0</v>
          </cell>
        </row>
        <row r="1508">
          <cell r="A1508" t="str">
            <v>12.03.21</v>
          </cell>
          <cell r="B1508" t="str">
            <v>SUDECAP</v>
          </cell>
          <cell r="C1508" t="str">
            <v>PORTA DE MADEIRA PARA PINTURA, 60x165CM, MARCO EM CANTONEIRA DE FERRO, DOBRADIÇAS CROMADAS E TARJETA LIVRE-OCUPADO</v>
          </cell>
          <cell r="D1508">
            <v>0</v>
          </cell>
          <cell r="E1508">
            <v>0</v>
          </cell>
          <cell r="F1508">
            <v>0</v>
          </cell>
          <cell r="G1508">
            <v>0</v>
          </cell>
          <cell r="H1508">
            <v>0</v>
          </cell>
          <cell r="I1508">
            <v>0</v>
          </cell>
          <cell r="J1508">
            <v>0</v>
          </cell>
          <cell r="K1508">
            <v>0</v>
          </cell>
          <cell r="L1508" t="str">
            <v>UN</v>
          </cell>
          <cell r="M1508">
            <v>452.77</v>
          </cell>
        </row>
        <row r="1509">
          <cell r="A1509">
            <v>0</v>
          </cell>
          <cell r="B1509">
            <v>0</v>
          </cell>
          <cell r="C1509">
            <v>0</v>
          </cell>
          <cell r="D1509">
            <v>0</v>
          </cell>
          <cell r="E1509">
            <v>0</v>
          </cell>
          <cell r="F1509">
            <v>0</v>
          </cell>
          <cell r="G1509">
            <v>0</v>
          </cell>
          <cell r="H1509">
            <v>0</v>
          </cell>
          <cell r="I1509">
            <v>0</v>
          </cell>
          <cell r="J1509">
            <v>0</v>
          </cell>
          <cell r="K1509">
            <v>0</v>
          </cell>
          <cell r="L1509">
            <v>0</v>
          </cell>
          <cell r="M1509">
            <v>0</v>
          </cell>
        </row>
        <row r="1510">
          <cell r="A1510" t="str">
            <v>12.04</v>
          </cell>
          <cell r="B1510" t="str">
            <v>SUDECAP</v>
          </cell>
          <cell r="C1510" t="str">
            <v>PORTA DE MADEIRA PARA PINTURA, E=35MM, NUCLEO SARRAFEADO, INCLUSIVE FERRAGENS</v>
          </cell>
          <cell r="D1510">
            <v>0</v>
          </cell>
          <cell r="E1510">
            <v>0</v>
          </cell>
          <cell r="F1510">
            <v>0</v>
          </cell>
          <cell r="G1510">
            <v>0</v>
          </cell>
          <cell r="H1510">
            <v>0</v>
          </cell>
          <cell r="I1510">
            <v>0</v>
          </cell>
          <cell r="J1510">
            <v>0</v>
          </cell>
          <cell r="K1510">
            <v>0</v>
          </cell>
          <cell r="L1510">
            <v>0</v>
          </cell>
          <cell r="M1510">
            <v>0</v>
          </cell>
        </row>
        <row r="1511">
          <cell r="A1511" t="str">
            <v>12.04.31</v>
          </cell>
          <cell r="B1511" t="str">
            <v>SUDECAP</v>
          </cell>
          <cell r="C1511" t="str">
            <v>PORTA DE MADEIRA PARA PINTURA, 60 X 210 CM, E=35MM, C/MARCO, ALIZAR E DOBRADIÇAS (EXCLUSIVE FECHADURA)</v>
          </cell>
          <cell r="D1511">
            <v>0</v>
          </cell>
          <cell r="E1511">
            <v>0</v>
          </cell>
          <cell r="F1511">
            <v>0</v>
          </cell>
          <cell r="G1511">
            <v>0</v>
          </cell>
          <cell r="H1511">
            <v>0</v>
          </cell>
          <cell r="I1511">
            <v>0</v>
          </cell>
          <cell r="J1511">
            <v>0</v>
          </cell>
          <cell r="K1511">
            <v>0</v>
          </cell>
          <cell r="L1511" t="str">
            <v>UN</v>
          </cell>
          <cell r="M1511">
            <v>450.73</v>
          </cell>
        </row>
        <row r="1512">
          <cell r="A1512" t="str">
            <v>12.04.32</v>
          </cell>
          <cell r="B1512" t="str">
            <v>SUDECAP</v>
          </cell>
          <cell r="C1512" t="str">
            <v>PORTA DE MADEIRA PARA PINTURA, 70 X 210 CM, E=35MM, C/MARCO, ALIZAR E DOBRADIÇAS (EXCLUSIVE FECHADURA)</v>
          </cell>
          <cell r="D1512">
            <v>0</v>
          </cell>
          <cell r="E1512">
            <v>0</v>
          </cell>
          <cell r="F1512">
            <v>0</v>
          </cell>
          <cell r="G1512">
            <v>0</v>
          </cell>
          <cell r="H1512">
            <v>0</v>
          </cell>
          <cell r="I1512">
            <v>0</v>
          </cell>
          <cell r="J1512">
            <v>0</v>
          </cell>
          <cell r="K1512">
            <v>0</v>
          </cell>
          <cell r="L1512" t="str">
            <v>UN</v>
          </cell>
          <cell r="M1512">
            <v>487.19</v>
          </cell>
        </row>
        <row r="1513">
          <cell r="A1513" t="str">
            <v>12.04.33</v>
          </cell>
          <cell r="B1513" t="str">
            <v>SUDECAP</v>
          </cell>
          <cell r="C1513" t="str">
            <v>PORTA DE MADEIRA PARA PINTURA, 80 X 210 CM, E=35MM, C/MARCO, ALIZAR E DOBRADIÇAS (EXCLUSIVE FECHADURA)</v>
          </cell>
          <cell r="D1513">
            <v>0</v>
          </cell>
          <cell r="E1513">
            <v>0</v>
          </cell>
          <cell r="F1513">
            <v>0</v>
          </cell>
          <cell r="G1513">
            <v>0</v>
          </cell>
          <cell r="H1513">
            <v>0</v>
          </cell>
          <cell r="I1513">
            <v>0</v>
          </cell>
          <cell r="J1513">
            <v>0</v>
          </cell>
          <cell r="K1513">
            <v>0</v>
          </cell>
          <cell r="L1513" t="str">
            <v>UN</v>
          </cell>
          <cell r="M1513">
            <v>488.64</v>
          </cell>
        </row>
        <row r="1514">
          <cell r="A1514" t="str">
            <v>12.04.34</v>
          </cell>
          <cell r="B1514" t="str">
            <v>SUDECAP</v>
          </cell>
          <cell r="C1514" t="str">
            <v>PORTA DE MADEIRA PARA PINTURA, 90 X 210 CM, E=35MM, C/MARCO, ALIZAR E DOBRADIÇAS (EXCLUSIVE FECHADURA)</v>
          </cell>
          <cell r="D1514">
            <v>0</v>
          </cell>
          <cell r="E1514">
            <v>0</v>
          </cell>
          <cell r="F1514">
            <v>0</v>
          </cell>
          <cell r="G1514">
            <v>0</v>
          </cell>
          <cell r="H1514">
            <v>0</v>
          </cell>
          <cell r="I1514">
            <v>0</v>
          </cell>
          <cell r="J1514">
            <v>0</v>
          </cell>
          <cell r="K1514">
            <v>0</v>
          </cell>
          <cell r="L1514" t="str">
            <v>UN</v>
          </cell>
          <cell r="M1514">
            <v>499.19</v>
          </cell>
        </row>
        <row r="1515">
          <cell r="A1515" t="str">
            <v>12.04.40</v>
          </cell>
          <cell r="B1515" t="str">
            <v>SUDECAP</v>
          </cell>
          <cell r="C1515" t="str">
            <v>PORTA DE MADEIRA P/PINTURA, 80 X 210 CM, E=35MM, C/MARCO, ALIZAR, DOBRADIÇAS E FECHADURA, C/PROTEÇÃO DE BORRACHA H=40CM E BARRA DE APOIO EM AÇO INOX</v>
          </cell>
          <cell r="D1515">
            <v>0</v>
          </cell>
          <cell r="E1515">
            <v>0</v>
          </cell>
          <cell r="F1515">
            <v>0</v>
          </cell>
          <cell r="G1515">
            <v>0</v>
          </cell>
          <cell r="H1515">
            <v>0</v>
          </cell>
          <cell r="I1515">
            <v>0</v>
          </cell>
          <cell r="J1515">
            <v>0</v>
          </cell>
          <cell r="K1515">
            <v>0</v>
          </cell>
          <cell r="L1515" t="str">
            <v>UN</v>
          </cell>
          <cell r="M1515">
            <v>820.68</v>
          </cell>
        </row>
        <row r="1516">
          <cell r="A1516">
            <v>0</v>
          </cell>
          <cell r="B1516">
            <v>0</v>
          </cell>
          <cell r="C1516">
            <v>0</v>
          </cell>
          <cell r="D1516">
            <v>0</v>
          </cell>
          <cell r="E1516">
            <v>0</v>
          </cell>
          <cell r="F1516">
            <v>0</v>
          </cell>
          <cell r="G1516">
            <v>0</v>
          </cell>
          <cell r="H1516">
            <v>0</v>
          </cell>
          <cell r="I1516">
            <v>0</v>
          </cell>
          <cell r="J1516">
            <v>0</v>
          </cell>
          <cell r="K1516">
            <v>0</v>
          </cell>
          <cell r="L1516">
            <v>0</v>
          </cell>
          <cell r="M1516">
            <v>0</v>
          </cell>
        </row>
        <row r="1517">
          <cell r="A1517" t="str">
            <v>12.04.41</v>
          </cell>
          <cell r="B1517" t="str">
            <v>SUDECAP</v>
          </cell>
          <cell r="C1517" t="str">
            <v>PORTA DE MADEIRA P/PINTURA, 90 X 210 CM, E=35MM, C/MARCO, ALIZAR, DOBRADIÇAS E FECHADURA, C/PROTEÇÃO DE BORRACHA H=40CM E BARRA DE APOIO EM AÇO INOX</v>
          </cell>
          <cell r="D1517">
            <v>0</v>
          </cell>
          <cell r="E1517">
            <v>0</v>
          </cell>
          <cell r="F1517">
            <v>0</v>
          </cell>
          <cell r="G1517">
            <v>0</v>
          </cell>
          <cell r="H1517">
            <v>0</v>
          </cell>
          <cell r="I1517">
            <v>0</v>
          </cell>
          <cell r="J1517">
            <v>0</v>
          </cell>
          <cell r="K1517">
            <v>0</v>
          </cell>
          <cell r="L1517" t="str">
            <v>UN</v>
          </cell>
          <cell r="M1517">
            <v>831.23</v>
          </cell>
        </row>
        <row r="1518">
          <cell r="A1518">
            <v>0</v>
          </cell>
          <cell r="B1518">
            <v>0</v>
          </cell>
          <cell r="C1518">
            <v>0</v>
          </cell>
          <cell r="D1518">
            <v>0</v>
          </cell>
          <cell r="E1518">
            <v>0</v>
          </cell>
          <cell r="F1518">
            <v>0</v>
          </cell>
          <cell r="G1518">
            <v>0</v>
          </cell>
          <cell r="H1518">
            <v>0</v>
          </cell>
          <cell r="I1518">
            <v>0</v>
          </cell>
          <cell r="J1518">
            <v>0</v>
          </cell>
          <cell r="K1518">
            <v>0</v>
          </cell>
          <cell r="L1518">
            <v>0</v>
          </cell>
          <cell r="M1518">
            <v>0</v>
          </cell>
        </row>
        <row r="1519">
          <cell r="A1519" t="str">
            <v>12.10</v>
          </cell>
          <cell r="B1519" t="str">
            <v>SUDECAP</v>
          </cell>
          <cell r="C1519" t="str">
            <v>ESQUADRIA DE MADEIRA PADRAO SUDECAP</v>
          </cell>
          <cell r="D1519">
            <v>0</v>
          </cell>
          <cell r="E1519">
            <v>0</v>
          </cell>
          <cell r="F1519">
            <v>0</v>
          </cell>
          <cell r="G1519">
            <v>0</v>
          </cell>
          <cell r="H1519">
            <v>0</v>
          </cell>
          <cell r="I1519">
            <v>0</v>
          </cell>
          <cell r="J1519">
            <v>0</v>
          </cell>
          <cell r="K1519">
            <v>0</v>
          </cell>
          <cell r="L1519">
            <v>0</v>
          </cell>
          <cell r="M1519">
            <v>0</v>
          </cell>
        </row>
        <row r="1520">
          <cell r="A1520" t="str">
            <v>12.10.05</v>
          </cell>
          <cell r="B1520" t="str">
            <v>SUDECAP</v>
          </cell>
          <cell r="C1520" t="str">
            <v>PORTA DE MADEIRA PARA PINTURA, 02 FOLHAS, 150 X 210 CM, E=35MM, C/DOBRADIÇAS (EXCLUSIVE MARCO, ALIZAR E FECHADURA)</v>
          </cell>
          <cell r="D1520">
            <v>0</v>
          </cell>
          <cell r="E1520">
            <v>0</v>
          </cell>
          <cell r="F1520">
            <v>0</v>
          </cell>
          <cell r="G1520">
            <v>0</v>
          </cell>
          <cell r="H1520">
            <v>0</v>
          </cell>
          <cell r="I1520">
            <v>0</v>
          </cell>
          <cell r="J1520">
            <v>0</v>
          </cell>
          <cell r="K1520">
            <v>0</v>
          </cell>
          <cell r="L1520" t="str">
            <v>UN</v>
          </cell>
          <cell r="M1520">
            <v>464.7</v>
          </cell>
        </row>
        <row r="1521">
          <cell r="A1521">
            <v>0</v>
          </cell>
          <cell r="B1521">
            <v>0</v>
          </cell>
          <cell r="C1521">
            <v>0</v>
          </cell>
          <cell r="D1521">
            <v>0</v>
          </cell>
          <cell r="E1521">
            <v>0</v>
          </cell>
          <cell r="F1521">
            <v>0</v>
          </cell>
          <cell r="G1521">
            <v>0</v>
          </cell>
          <cell r="H1521">
            <v>0</v>
          </cell>
          <cell r="I1521">
            <v>0</v>
          </cell>
          <cell r="J1521">
            <v>0</v>
          </cell>
          <cell r="K1521">
            <v>0</v>
          </cell>
          <cell r="L1521">
            <v>0</v>
          </cell>
          <cell r="M1521">
            <v>0</v>
          </cell>
        </row>
        <row r="1522">
          <cell r="A1522" t="str">
            <v>12.30</v>
          </cell>
          <cell r="B1522" t="str">
            <v>SUDECAP</v>
          </cell>
          <cell r="C1522" t="str">
            <v>FOLHA DE PORTA DE MADEIRA PARA PINTURA, E=35MM, NUCLEO SARRAFEADO</v>
          </cell>
          <cell r="D1522">
            <v>0</v>
          </cell>
          <cell r="E1522">
            <v>0</v>
          </cell>
          <cell r="F1522">
            <v>0</v>
          </cell>
          <cell r="G1522">
            <v>0</v>
          </cell>
          <cell r="H1522">
            <v>0</v>
          </cell>
          <cell r="I1522">
            <v>0</v>
          </cell>
          <cell r="J1522">
            <v>0</v>
          </cell>
          <cell r="K1522">
            <v>0</v>
          </cell>
          <cell r="L1522">
            <v>0</v>
          </cell>
          <cell r="M1522">
            <v>0</v>
          </cell>
        </row>
        <row r="1523">
          <cell r="A1523" t="str">
            <v>12.30.05</v>
          </cell>
          <cell r="B1523" t="str">
            <v>SUDECAP</v>
          </cell>
          <cell r="C1523" t="str">
            <v>FOLHA DE PORTA DE MADEIRA P/PINTURA, E=35MM, NUCLEO SARRAFEADO, LARG. &lt;= 60 CM, ALT. &lt;= 180 CM</v>
          </cell>
          <cell r="D1523">
            <v>0</v>
          </cell>
          <cell r="E1523">
            <v>0</v>
          </cell>
          <cell r="F1523">
            <v>0</v>
          </cell>
          <cell r="G1523">
            <v>0</v>
          </cell>
          <cell r="H1523">
            <v>0</v>
          </cell>
          <cell r="I1523">
            <v>0</v>
          </cell>
          <cell r="J1523">
            <v>0</v>
          </cell>
          <cell r="K1523">
            <v>0</v>
          </cell>
          <cell r="L1523" t="str">
            <v>UN</v>
          </cell>
          <cell r="M1523">
            <v>227.3</v>
          </cell>
        </row>
        <row r="1524">
          <cell r="A1524" t="str">
            <v>12.30.10</v>
          </cell>
          <cell r="B1524" t="str">
            <v>SUDECAP</v>
          </cell>
          <cell r="C1524" t="str">
            <v>FOLHA DE PORTA DE MADEIRA P/PINTURA, E=35MM, NUCLEO SARRAFEADO, 60 X 210 CM</v>
          </cell>
          <cell r="D1524">
            <v>0</v>
          </cell>
          <cell r="E1524">
            <v>0</v>
          </cell>
          <cell r="F1524">
            <v>0</v>
          </cell>
          <cell r="G1524">
            <v>0</v>
          </cell>
          <cell r="H1524">
            <v>0</v>
          </cell>
          <cell r="I1524">
            <v>0</v>
          </cell>
          <cell r="J1524">
            <v>0</v>
          </cell>
          <cell r="K1524">
            <v>0</v>
          </cell>
          <cell r="L1524" t="str">
            <v>UN</v>
          </cell>
          <cell r="M1524">
            <v>203.64</v>
          </cell>
        </row>
        <row r="1525">
          <cell r="A1525" t="str">
            <v>12.30.11</v>
          </cell>
          <cell r="B1525" t="str">
            <v>SUDECAP</v>
          </cell>
          <cell r="C1525" t="str">
            <v>FOLHA DE PORTA DE MADEIRA P/PINTURA, E=35MM, NUCLEO SARRAFEADO, 70 X 210 CM</v>
          </cell>
          <cell r="D1525">
            <v>0</v>
          </cell>
          <cell r="E1525">
            <v>0</v>
          </cell>
          <cell r="F1525">
            <v>0</v>
          </cell>
          <cell r="G1525">
            <v>0</v>
          </cell>
          <cell r="H1525">
            <v>0</v>
          </cell>
          <cell r="I1525">
            <v>0</v>
          </cell>
          <cell r="J1525">
            <v>0</v>
          </cell>
          <cell r="K1525">
            <v>0</v>
          </cell>
          <cell r="L1525" t="str">
            <v>UN</v>
          </cell>
          <cell r="M1525">
            <v>238.64</v>
          </cell>
        </row>
        <row r="1526">
          <cell r="A1526" t="str">
            <v>12.30.12</v>
          </cell>
          <cell r="B1526" t="str">
            <v>SUDECAP</v>
          </cell>
          <cell r="C1526" t="str">
            <v>FOLHA DE PORTA DE MADEIRA P/PINTURA, E=35MM, NUCLEO SARRAFEADO, 80 X 210 CM</v>
          </cell>
          <cell r="D1526">
            <v>0</v>
          </cell>
          <cell r="E1526">
            <v>0</v>
          </cell>
          <cell r="F1526">
            <v>0</v>
          </cell>
          <cell r="G1526">
            <v>0</v>
          </cell>
          <cell r="H1526">
            <v>0</v>
          </cell>
          <cell r="I1526">
            <v>0</v>
          </cell>
          <cell r="J1526">
            <v>0</v>
          </cell>
          <cell r="K1526">
            <v>0</v>
          </cell>
          <cell r="L1526" t="str">
            <v>UN</v>
          </cell>
          <cell r="M1526">
            <v>238.64</v>
          </cell>
        </row>
        <row r="1527">
          <cell r="A1527" t="str">
            <v>12.40</v>
          </cell>
          <cell r="B1527" t="str">
            <v>SUDECAP</v>
          </cell>
          <cell r="C1527" t="str">
            <v>MARCO DE MADEIRA, INCLUSIVE ALIZARES</v>
          </cell>
          <cell r="D1527">
            <v>0</v>
          </cell>
          <cell r="E1527">
            <v>0</v>
          </cell>
          <cell r="F1527">
            <v>0</v>
          </cell>
          <cell r="G1527">
            <v>0</v>
          </cell>
          <cell r="H1527">
            <v>0</v>
          </cell>
          <cell r="I1527">
            <v>0</v>
          </cell>
          <cell r="J1527">
            <v>0</v>
          </cell>
          <cell r="K1527">
            <v>0</v>
          </cell>
          <cell r="L1527">
            <v>0</v>
          </cell>
          <cell r="M1527">
            <v>0</v>
          </cell>
        </row>
        <row r="1528">
          <cell r="A1528" t="str">
            <v>12.40.05</v>
          </cell>
          <cell r="B1528" t="str">
            <v>SUDECAP</v>
          </cell>
          <cell r="C1528" t="str">
            <v>MARCO DE MADEIRA P/PORTA 60 X 210 CM, LARGURA = 14 CM, INCLUSIVE ALIZARES</v>
          </cell>
          <cell r="D1528">
            <v>0</v>
          </cell>
          <cell r="E1528">
            <v>0</v>
          </cell>
          <cell r="F1528">
            <v>0</v>
          </cell>
          <cell r="G1528">
            <v>0</v>
          </cell>
          <cell r="H1528">
            <v>0</v>
          </cell>
          <cell r="I1528">
            <v>0</v>
          </cell>
          <cell r="J1528">
            <v>0</v>
          </cell>
          <cell r="K1528">
            <v>0</v>
          </cell>
          <cell r="L1528" t="str">
            <v>UN</v>
          </cell>
          <cell r="M1528">
            <v>289.93</v>
          </cell>
        </row>
        <row r="1529">
          <cell r="A1529" t="str">
            <v>12.40.06</v>
          </cell>
          <cell r="B1529" t="str">
            <v>SUDECAP</v>
          </cell>
          <cell r="C1529" t="str">
            <v>MARCO DE MADEIRA P/PORTA 70 X 210 CM, LARGURA = 14 CM, INCLUSIVE ALIZARES</v>
          </cell>
          <cell r="D1529">
            <v>0</v>
          </cell>
          <cell r="E1529">
            <v>0</v>
          </cell>
          <cell r="F1529">
            <v>0</v>
          </cell>
          <cell r="G1529">
            <v>0</v>
          </cell>
          <cell r="H1529">
            <v>0</v>
          </cell>
          <cell r="I1529">
            <v>0</v>
          </cell>
          <cell r="J1529">
            <v>0</v>
          </cell>
          <cell r="K1529">
            <v>0</v>
          </cell>
          <cell r="L1529" t="str">
            <v>UN</v>
          </cell>
          <cell r="M1529">
            <v>291.39</v>
          </cell>
        </row>
        <row r="1530">
          <cell r="A1530" t="str">
            <v>12.40.07</v>
          </cell>
          <cell r="B1530" t="str">
            <v>SUDECAP</v>
          </cell>
          <cell r="C1530" t="str">
            <v>MARCO DE MADEIRA P/PORTA 80 X 210 CM, LARGURA = 14 CM, INCLUSIVE ALIZARES</v>
          </cell>
          <cell r="D1530">
            <v>0</v>
          </cell>
          <cell r="E1530">
            <v>0</v>
          </cell>
          <cell r="F1530">
            <v>0</v>
          </cell>
          <cell r="G1530">
            <v>0</v>
          </cell>
          <cell r="H1530">
            <v>0</v>
          </cell>
          <cell r="I1530">
            <v>0</v>
          </cell>
          <cell r="J1530">
            <v>0</v>
          </cell>
          <cell r="K1530">
            <v>0</v>
          </cell>
          <cell r="L1530" t="str">
            <v>UN</v>
          </cell>
          <cell r="M1530">
            <v>292.83999999999997</v>
          </cell>
        </row>
        <row r="1531">
          <cell r="A1531" t="str">
            <v>12.50</v>
          </cell>
          <cell r="B1531" t="str">
            <v>SUDECAP</v>
          </cell>
          <cell r="C1531" t="str">
            <v>FECHADURA, TARJETA E DOBRADIÇA</v>
          </cell>
          <cell r="D1531">
            <v>0</v>
          </cell>
          <cell r="E1531">
            <v>0</v>
          </cell>
          <cell r="F1531">
            <v>0</v>
          </cell>
          <cell r="G1531">
            <v>0</v>
          </cell>
          <cell r="H1531">
            <v>0</v>
          </cell>
          <cell r="I1531">
            <v>0</v>
          </cell>
          <cell r="J1531">
            <v>0</v>
          </cell>
          <cell r="K1531">
            <v>0</v>
          </cell>
          <cell r="L1531">
            <v>0</v>
          </cell>
          <cell r="M1531">
            <v>0</v>
          </cell>
        </row>
        <row r="1532">
          <cell r="A1532" t="str">
            <v>12.50.08</v>
          </cell>
          <cell r="B1532" t="str">
            <v>SUDECAP</v>
          </cell>
          <cell r="C1532" t="str">
            <v>FECHADURA CROMADA, COMPLETA, C/MAÇANETA E ROSETA, P/PORTAS EXTERNAS</v>
          </cell>
          <cell r="D1532">
            <v>0</v>
          </cell>
          <cell r="E1532">
            <v>0</v>
          </cell>
          <cell r="F1532">
            <v>0</v>
          </cell>
          <cell r="G1532">
            <v>0</v>
          </cell>
          <cell r="H1532">
            <v>0</v>
          </cell>
          <cell r="I1532">
            <v>0</v>
          </cell>
          <cell r="J1532">
            <v>0</v>
          </cell>
          <cell r="K1532">
            <v>0</v>
          </cell>
          <cell r="L1532" t="str">
            <v>UN</v>
          </cell>
          <cell r="M1532">
            <v>189.78</v>
          </cell>
        </row>
        <row r="1533">
          <cell r="A1533" t="str">
            <v>12.50.09</v>
          </cell>
          <cell r="B1533" t="str">
            <v>SUDECAP</v>
          </cell>
          <cell r="C1533" t="str">
            <v>FECHADURA CROMADA, COMPLETA, C/MAÇANETA E ROSETA, P/PORTAS INTERNAS</v>
          </cell>
          <cell r="D1533">
            <v>0</v>
          </cell>
          <cell r="E1533">
            <v>0</v>
          </cell>
          <cell r="F1533">
            <v>0</v>
          </cell>
          <cell r="G1533">
            <v>0</v>
          </cell>
          <cell r="H1533">
            <v>0</v>
          </cell>
          <cell r="I1533">
            <v>0</v>
          </cell>
          <cell r="J1533">
            <v>0</v>
          </cell>
          <cell r="K1533">
            <v>0</v>
          </cell>
          <cell r="L1533" t="str">
            <v>UN</v>
          </cell>
          <cell r="M1533">
            <v>218.99</v>
          </cell>
        </row>
        <row r="1534">
          <cell r="A1534" t="str">
            <v>12.50.10</v>
          </cell>
          <cell r="B1534" t="str">
            <v>SUDECAP</v>
          </cell>
          <cell r="C1534" t="str">
            <v>FECHADURA CROMADA, COMPLETA, C/MAÇANETA E ROSETA, P/PORTAS BANHEIRO</v>
          </cell>
          <cell r="D1534">
            <v>0</v>
          </cell>
          <cell r="E1534">
            <v>0</v>
          </cell>
          <cell r="F1534">
            <v>0</v>
          </cell>
          <cell r="G1534">
            <v>0</v>
          </cell>
          <cell r="H1534">
            <v>0</v>
          </cell>
          <cell r="I1534">
            <v>0</v>
          </cell>
          <cell r="J1534">
            <v>0</v>
          </cell>
          <cell r="K1534">
            <v>0</v>
          </cell>
          <cell r="L1534" t="str">
            <v>UN</v>
          </cell>
          <cell r="M1534">
            <v>220.47</v>
          </cell>
        </row>
        <row r="1535">
          <cell r="A1535" t="str">
            <v>12.50.11</v>
          </cell>
          <cell r="B1535" t="str">
            <v>SUDECAP</v>
          </cell>
          <cell r="C1535" t="str">
            <v>FECHADURA CROMADA, COMPLETA, PERFIL ESTREITO C/ESPELHO, P/PORTAS INTERNAS/EXTERNAS</v>
          </cell>
          <cell r="D1535">
            <v>0</v>
          </cell>
          <cell r="E1535">
            <v>0</v>
          </cell>
          <cell r="F1535">
            <v>0</v>
          </cell>
          <cell r="G1535">
            <v>0</v>
          </cell>
          <cell r="H1535">
            <v>0</v>
          </cell>
          <cell r="I1535">
            <v>0</v>
          </cell>
          <cell r="J1535">
            <v>0</v>
          </cell>
          <cell r="K1535">
            <v>0</v>
          </cell>
          <cell r="L1535" t="str">
            <v>UN</v>
          </cell>
          <cell r="M1535">
            <v>209.51</v>
          </cell>
        </row>
        <row r="1536">
          <cell r="A1536" t="str">
            <v>12.50.12</v>
          </cell>
          <cell r="B1536" t="str">
            <v>SUDECAP</v>
          </cell>
          <cell r="C1536" t="str">
            <v>FECHADURA CROMADA, COMPLETA, P/PORTAS DE CORRER</v>
          </cell>
          <cell r="D1536">
            <v>0</v>
          </cell>
          <cell r="E1536">
            <v>0</v>
          </cell>
          <cell r="F1536">
            <v>0</v>
          </cell>
          <cell r="G1536">
            <v>0</v>
          </cell>
          <cell r="H1536">
            <v>0</v>
          </cell>
          <cell r="I1536">
            <v>0</v>
          </cell>
          <cell r="J1536">
            <v>0</v>
          </cell>
          <cell r="K1536">
            <v>0</v>
          </cell>
          <cell r="L1536" t="str">
            <v>UN</v>
          </cell>
          <cell r="M1536">
            <v>228.48</v>
          </cell>
        </row>
        <row r="1537">
          <cell r="A1537" t="str">
            <v>12.50.21</v>
          </cell>
          <cell r="B1537" t="str">
            <v>SUDECAP</v>
          </cell>
          <cell r="C1537" t="str">
            <v>TRINCO TARJETA ZINCADO P/PORTAS</v>
          </cell>
          <cell r="D1537">
            <v>0</v>
          </cell>
          <cell r="E1537">
            <v>0</v>
          </cell>
          <cell r="F1537">
            <v>0</v>
          </cell>
          <cell r="G1537">
            <v>0</v>
          </cell>
          <cell r="H1537">
            <v>0</v>
          </cell>
          <cell r="I1537">
            <v>0</v>
          </cell>
          <cell r="J1537">
            <v>0</v>
          </cell>
          <cell r="K1537">
            <v>0</v>
          </cell>
          <cell r="L1537" t="str">
            <v>UN</v>
          </cell>
          <cell r="M1537">
            <v>71.3</v>
          </cell>
        </row>
        <row r="1538">
          <cell r="A1538" t="str">
            <v>12.50.22</v>
          </cell>
          <cell r="B1538" t="str">
            <v>SUDECAP</v>
          </cell>
          <cell r="C1538" t="str">
            <v>TARJETA LIVRE-OCUPADO EM METAL CROMADO</v>
          </cell>
          <cell r="D1538">
            <v>0</v>
          </cell>
          <cell r="E1538">
            <v>0</v>
          </cell>
          <cell r="F1538">
            <v>0</v>
          </cell>
          <cell r="G1538">
            <v>0</v>
          </cell>
          <cell r="H1538">
            <v>0</v>
          </cell>
          <cell r="I1538">
            <v>0</v>
          </cell>
          <cell r="J1538">
            <v>0</v>
          </cell>
          <cell r="K1538">
            <v>0</v>
          </cell>
          <cell r="L1538" t="str">
            <v>UN</v>
          </cell>
          <cell r="M1538">
            <v>101.4</v>
          </cell>
        </row>
        <row r="1539">
          <cell r="A1539" t="str">
            <v>12.50.41</v>
          </cell>
          <cell r="B1539" t="str">
            <v>SUDECAP</v>
          </cell>
          <cell r="C1539" t="str">
            <v>DOBRADIÇA DE METAL CROMADO 3"X2 1/2" ESP=2MM</v>
          </cell>
          <cell r="D1539">
            <v>0</v>
          </cell>
          <cell r="E1539">
            <v>0</v>
          </cell>
          <cell r="F1539">
            <v>0</v>
          </cell>
          <cell r="G1539">
            <v>0</v>
          </cell>
          <cell r="H1539">
            <v>0</v>
          </cell>
          <cell r="I1539">
            <v>0</v>
          </cell>
          <cell r="J1539">
            <v>0</v>
          </cell>
          <cell r="K1539">
            <v>0</v>
          </cell>
          <cell r="L1539" t="str">
            <v>UN</v>
          </cell>
          <cell r="M1539">
            <v>10.35</v>
          </cell>
        </row>
        <row r="1540">
          <cell r="A1540" t="str">
            <v>12.50.43</v>
          </cell>
          <cell r="B1540" t="str">
            <v>SUDECAP</v>
          </cell>
          <cell r="C1540" t="str">
            <v>DOBRADIÇA DE METAL CROMADO 3 1/2" X 2 1/4" ESP=1,5MM</v>
          </cell>
          <cell r="D1540">
            <v>0</v>
          </cell>
          <cell r="E1540">
            <v>0</v>
          </cell>
          <cell r="F1540">
            <v>0</v>
          </cell>
          <cell r="G1540">
            <v>0</v>
          </cell>
          <cell r="H1540">
            <v>0</v>
          </cell>
          <cell r="I1540">
            <v>0</v>
          </cell>
          <cell r="J1540">
            <v>0</v>
          </cell>
          <cell r="K1540">
            <v>0</v>
          </cell>
          <cell r="L1540" t="str">
            <v>UN</v>
          </cell>
          <cell r="M1540">
            <v>10.75</v>
          </cell>
        </row>
        <row r="1541">
          <cell r="A1541" t="str">
            <v>12.50.44</v>
          </cell>
          <cell r="B1541" t="str">
            <v>SUDECAP</v>
          </cell>
          <cell r="C1541" t="str">
            <v>DOBRADIÇA DE METAL CROMADO 3 1/2" X 3" ESP=2MM</v>
          </cell>
          <cell r="D1541">
            <v>0</v>
          </cell>
          <cell r="E1541">
            <v>0</v>
          </cell>
          <cell r="F1541">
            <v>0</v>
          </cell>
          <cell r="G1541">
            <v>0</v>
          </cell>
          <cell r="H1541">
            <v>0</v>
          </cell>
          <cell r="I1541">
            <v>0</v>
          </cell>
          <cell r="J1541">
            <v>0</v>
          </cell>
          <cell r="K1541">
            <v>0</v>
          </cell>
          <cell r="L1541" t="str">
            <v>UN</v>
          </cell>
          <cell r="M1541">
            <v>7.7</v>
          </cell>
        </row>
        <row r="1542">
          <cell r="A1542" t="str">
            <v>13</v>
          </cell>
          <cell r="B1542">
            <v>0</v>
          </cell>
          <cell r="C1542" t="str">
            <v>SERRALHERIA</v>
          </cell>
          <cell r="D1542">
            <v>0</v>
          </cell>
          <cell r="E1542">
            <v>0</v>
          </cell>
          <cell r="F1542">
            <v>0</v>
          </cell>
          <cell r="G1542">
            <v>0</v>
          </cell>
          <cell r="H1542">
            <v>0</v>
          </cell>
          <cell r="I1542">
            <v>0</v>
          </cell>
          <cell r="J1542">
            <v>0</v>
          </cell>
          <cell r="K1542">
            <v>0</v>
          </cell>
          <cell r="L1542">
            <v>0</v>
          </cell>
          <cell r="M1542">
            <v>0</v>
          </cell>
        </row>
        <row r="1543">
          <cell r="A1543" t="str">
            <v>13.31</v>
          </cell>
          <cell r="B1543" t="str">
            <v>SUDECAP</v>
          </cell>
          <cell r="C1543" t="str">
            <v>PORTAO EM TELA</v>
          </cell>
          <cell r="D1543">
            <v>0</v>
          </cell>
          <cell r="E1543">
            <v>0</v>
          </cell>
          <cell r="F1543">
            <v>0</v>
          </cell>
          <cell r="G1543">
            <v>0</v>
          </cell>
          <cell r="H1543">
            <v>0</v>
          </cell>
          <cell r="I1543">
            <v>0</v>
          </cell>
          <cell r="J1543">
            <v>0</v>
          </cell>
          <cell r="K1543">
            <v>0</v>
          </cell>
          <cell r="L1543">
            <v>0</v>
          </cell>
          <cell r="M1543">
            <v>0</v>
          </cell>
        </row>
        <row r="1544">
          <cell r="A1544" t="str">
            <v>13.31.10</v>
          </cell>
          <cell r="B1544" t="str">
            <v>SUDECAP</v>
          </cell>
          <cell r="C1544" t="str">
            <v>PT10-120X210CM-TUBO D=2"TELA 2", 1 FOL.DE ABRIR</v>
          </cell>
          <cell r="D1544">
            <v>0</v>
          </cell>
          <cell r="E1544">
            <v>0</v>
          </cell>
          <cell r="F1544">
            <v>0</v>
          </cell>
          <cell r="G1544">
            <v>0</v>
          </cell>
          <cell r="H1544">
            <v>0</v>
          </cell>
          <cell r="I1544">
            <v>0</v>
          </cell>
          <cell r="J1544">
            <v>0</v>
          </cell>
          <cell r="K1544">
            <v>0</v>
          </cell>
          <cell r="L1544" t="str">
            <v>UN</v>
          </cell>
          <cell r="M1544">
            <v>1072.3499999999999</v>
          </cell>
        </row>
        <row r="1545">
          <cell r="A1545" t="str">
            <v>13.32</v>
          </cell>
          <cell r="B1545" t="str">
            <v>SUDECAP</v>
          </cell>
          <cell r="C1545" t="str">
            <v>PORTAO EM CHAPA E PERFIL DE FERRO</v>
          </cell>
          <cell r="D1545">
            <v>0</v>
          </cell>
          <cell r="E1545">
            <v>0</v>
          </cell>
          <cell r="F1545">
            <v>0</v>
          </cell>
          <cell r="G1545">
            <v>0</v>
          </cell>
          <cell r="H1545">
            <v>0</v>
          </cell>
          <cell r="I1545">
            <v>0</v>
          </cell>
          <cell r="J1545">
            <v>0</v>
          </cell>
          <cell r="K1545">
            <v>0</v>
          </cell>
          <cell r="L1545">
            <v>0</v>
          </cell>
          <cell r="M1545">
            <v>0</v>
          </cell>
        </row>
        <row r="1546">
          <cell r="A1546" t="str">
            <v>13.32.01</v>
          </cell>
          <cell r="B1546" t="str">
            <v>SUDECAP</v>
          </cell>
          <cell r="C1546" t="str">
            <v>PCH1-120X210CM-CHAPA TRAPEZOIDAL 18, 1 FOL. ABRIR</v>
          </cell>
          <cell r="D1546">
            <v>0</v>
          </cell>
          <cell r="E1546">
            <v>0</v>
          </cell>
          <cell r="F1546">
            <v>0</v>
          </cell>
          <cell r="G1546">
            <v>0</v>
          </cell>
          <cell r="H1546">
            <v>0</v>
          </cell>
          <cell r="I1546">
            <v>0</v>
          </cell>
          <cell r="J1546">
            <v>0</v>
          </cell>
          <cell r="K1546">
            <v>0</v>
          </cell>
          <cell r="L1546" t="str">
            <v>UN</v>
          </cell>
          <cell r="M1546">
            <v>1975.68</v>
          </cell>
        </row>
        <row r="1547">
          <cell r="A1547" t="str">
            <v>13.32.02</v>
          </cell>
          <cell r="B1547" t="str">
            <v>SUDECAP</v>
          </cell>
          <cell r="C1547" t="str">
            <v>PCH2-300X240CM-CHAPA TRAPEZOIDAL 18, 2 FOL. ABRIR</v>
          </cell>
          <cell r="D1547">
            <v>0</v>
          </cell>
          <cell r="E1547">
            <v>0</v>
          </cell>
          <cell r="F1547">
            <v>0</v>
          </cell>
          <cell r="G1547">
            <v>0</v>
          </cell>
          <cell r="H1547">
            <v>0</v>
          </cell>
          <cell r="I1547">
            <v>0</v>
          </cell>
          <cell r="J1547">
            <v>0</v>
          </cell>
          <cell r="K1547">
            <v>0</v>
          </cell>
          <cell r="L1547" t="str">
            <v>UN</v>
          </cell>
          <cell r="M1547">
            <v>4291.76</v>
          </cell>
        </row>
        <row r="1548">
          <cell r="A1548" t="str">
            <v>13.38</v>
          </cell>
          <cell r="B1548" t="str">
            <v>SUDECAP</v>
          </cell>
          <cell r="C1548" t="str">
            <v>GRADES</v>
          </cell>
          <cell r="D1548">
            <v>0</v>
          </cell>
          <cell r="E1548">
            <v>0</v>
          </cell>
          <cell r="F1548">
            <v>0</v>
          </cell>
          <cell r="G1548">
            <v>0</v>
          </cell>
          <cell r="H1548">
            <v>0</v>
          </cell>
          <cell r="I1548">
            <v>0</v>
          </cell>
          <cell r="J1548">
            <v>0</v>
          </cell>
          <cell r="K1548">
            <v>0</v>
          </cell>
          <cell r="L1548">
            <v>0</v>
          </cell>
          <cell r="M1548">
            <v>0</v>
          </cell>
        </row>
        <row r="1549">
          <cell r="A1549" t="str">
            <v>13.38.03</v>
          </cell>
          <cell r="B1549" t="str">
            <v>SUDECAP</v>
          </cell>
          <cell r="C1549" t="str">
            <v>GRADE DE FERRO QUADRADO 3/8" - 2,60X1,60 M</v>
          </cell>
          <cell r="D1549">
            <v>0</v>
          </cell>
          <cell r="E1549">
            <v>0</v>
          </cell>
          <cell r="F1549">
            <v>0</v>
          </cell>
          <cell r="G1549">
            <v>0</v>
          </cell>
          <cell r="H1549">
            <v>0</v>
          </cell>
          <cell r="I1549">
            <v>0</v>
          </cell>
          <cell r="J1549">
            <v>0</v>
          </cell>
          <cell r="K1549">
            <v>0</v>
          </cell>
          <cell r="L1549" t="str">
            <v>UN</v>
          </cell>
          <cell r="M1549">
            <v>1180.6600000000001</v>
          </cell>
        </row>
        <row r="1550">
          <cell r="A1550" t="str">
            <v>13.38.27</v>
          </cell>
          <cell r="B1550" t="str">
            <v>SUDECAP</v>
          </cell>
          <cell r="C1550" t="str">
            <v>GRADIL NYLOFOR H=1.03 M INCLUSIVE POSTE OU EQUIVALENTE</v>
          </cell>
          <cell r="D1550">
            <v>0</v>
          </cell>
          <cell r="E1550">
            <v>0</v>
          </cell>
          <cell r="F1550">
            <v>0</v>
          </cell>
          <cell r="G1550">
            <v>0</v>
          </cell>
          <cell r="H1550">
            <v>0</v>
          </cell>
          <cell r="I1550">
            <v>0</v>
          </cell>
          <cell r="J1550">
            <v>0</v>
          </cell>
          <cell r="K1550">
            <v>0</v>
          </cell>
          <cell r="L1550" t="str">
            <v>M</v>
          </cell>
          <cell r="M1550">
            <v>248.17</v>
          </cell>
        </row>
        <row r="1551">
          <cell r="A1551" t="str">
            <v>13.38.28</v>
          </cell>
          <cell r="B1551" t="str">
            <v>SUDECAP</v>
          </cell>
          <cell r="C1551" t="str">
            <v>GRADIL NYLOFOR H=1.53 M INCLUSIVE POSTE OU EQUIVALENTE</v>
          </cell>
          <cell r="D1551">
            <v>0</v>
          </cell>
          <cell r="E1551">
            <v>0</v>
          </cell>
          <cell r="F1551">
            <v>0</v>
          </cell>
          <cell r="G1551">
            <v>0</v>
          </cell>
          <cell r="H1551">
            <v>0</v>
          </cell>
          <cell r="I1551">
            <v>0</v>
          </cell>
          <cell r="J1551">
            <v>0</v>
          </cell>
          <cell r="K1551">
            <v>0</v>
          </cell>
          <cell r="L1551" t="str">
            <v>M</v>
          </cell>
          <cell r="M1551">
            <v>328.97</v>
          </cell>
        </row>
        <row r="1552">
          <cell r="A1552" t="str">
            <v>13.38.29</v>
          </cell>
          <cell r="B1552" t="str">
            <v>SUDECAP</v>
          </cell>
          <cell r="C1552" t="str">
            <v>GRADIL NYLOFOR H=2.03 M INCLUSIVE POSTE OU EQUIVALENTE</v>
          </cell>
          <cell r="D1552">
            <v>0</v>
          </cell>
          <cell r="E1552">
            <v>0</v>
          </cell>
          <cell r="F1552">
            <v>0</v>
          </cell>
          <cell r="G1552">
            <v>0</v>
          </cell>
          <cell r="H1552">
            <v>0</v>
          </cell>
          <cell r="I1552">
            <v>0</v>
          </cell>
          <cell r="J1552">
            <v>0</v>
          </cell>
          <cell r="K1552">
            <v>0</v>
          </cell>
          <cell r="L1552" t="str">
            <v>M</v>
          </cell>
          <cell r="M1552">
            <v>409.37</v>
          </cell>
        </row>
        <row r="1553">
          <cell r="A1553" t="str">
            <v>13.38.30</v>
          </cell>
          <cell r="B1553" t="str">
            <v>SUDECAP</v>
          </cell>
          <cell r="C1553" t="str">
            <v>GRADIL NYLOFOR H=2.43 M INCLUSIVE POSTE OU EQUIVALENTE</v>
          </cell>
          <cell r="D1553">
            <v>0</v>
          </cell>
          <cell r="E1553">
            <v>0</v>
          </cell>
          <cell r="F1553">
            <v>0</v>
          </cell>
          <cell r="G1553">
            <v>0</v>
          </cell>
          <cell r="H1553">
            <v>0</v>
          </cell>
          <cell r="I1553">
            <v>0</v>
          </cell>
          <cell r="J1553">
            <v>0</v>
          </cell>
          <cell r="K1553">
            <v>0</v>
          </cell>
          <cell r="L1553" t="str">
            <v>M</v>
          </cell>
          <cell r="M1553">
            <v>487.77</v>
          </cell>
        </row>
        <row r="1554">
          <cell r="A1554" t="str">
            <v>13.40</v>
          </cell>
          <cell r="B1554" t="str">
            <v>SUDECAP</v>
          </cell>
          <cell r="C1554" t="str">
            <v>GUARDA-CORPO E CORRIMAO</v>
          </cell>
          <cell r="D1554">
            <v>0</v>
          </cell>
          <cell r="E1554">
            <v>0</v>
          </cell>
          <cell r="F1554">
            <v>0</v>
          </cell>
          <cell r="G1554">
            <v>0</v>
          </cell>
          <cell r="H1554">
            <v>0</v>
          </cell>
          <cell r="I1554">
            <v>0</v>
          </cell>
          <cell r="J1554">
            <v>0</v>
          </cell>
          <cell r="K1554">
            <v>0</v>
          </cell>
          <cell r="L1554">
            <v>0</v>
          </cell>
          <cell r="M1554">
            <v>0</v>
          </cell>
        </row>
        <row r="1555">
          <cell r="A1555" t="str">
            <v>13.40.53</v>
          </cell>
          <cell r="B1555" t="str">
            <v>SUDECAP</v>
          </cell>
          <cell r="C1555" t="str">
            <v>BARRA DE APOIO EM AÇO INOX P/LAVATÓRIO RETANGULAR D=32MM L=49X64X49CM E=1,5MM (ABNT NBR 9050:2020)</v>
          </cell>
          <cell r="D1555">
            <v>0</v>
          </cell>
          <cell r="E1555">
            <v>0</v>
          </cell>
          <cell r="F1555">
            <v>0</v>
          </cell>
          <cell r="G1555">
            <v>0</v>
          </cell>
          <cell r="H1555">
            <v>0</v>
          </cell>
          <cell r="I1555">
            <v>0</v>
          </cell>
          <cell r="J1555">
            <v>0</v>
          </cell>
          <cell r="K1555">
            <v>0</v>
          </cell>
          <cell r="L1555" t="str">
            <v>UN</v>
          </cell>
          <cell r="M1555">
            <v>113.36</v>
          </cell>
        </row>
        <row r="1556">
          <cell r="A1556" t="str">
            <v>13.40.55</v>
          </cell>
          <cell r="B1556" t="str">
            <v>SUDECAP</v>
          </cell>
          <cell r="C1556" t="str">
            <v>BARRA DE APOIO EM AÇO INOX P/LAVATÓRIO DE CANTO D=32MM E=1,5MM (ABNT NBR 9050:2020)</v>
          </cell>
          <cell r="D1556">
            <v>0</v>
          </cell>
          <cell r="E1556">
            <v>0</v>
          </cell>
          <cell r="F1556">
            <v>0</v>
          </cell>
          <cell r="G1556">
            <v>0</v>
          </cell>
          <cell r="H1556">
            <v>0</v>
          </cell>
          <cell r="I1556">
            <v>0</v>
          </cell>
          <cell r="J1556">
            <v>0</v>
          </cell>
          <cell r="K1556">
            <v>0</v>
          </cell>
          <cell r="L1556" t="str">
            <v>UN</v>
          </cell>
          <cell r="M1556">
            <v>107.88</v>
          </cell>
        </row>
        <row r="1557">
          <cell r="A1557" t="str">
            <v>13.40.56</v>
          </cell>
          <cell r="B1557" t="str">
            <v>SUDECAP</v>
          </cell>
          <cell r="C1557" t="str">
            <v>BARRA DE APOIO EM AÇO INOX RETA D=32MM L=80CM E=1,5MM (ABNT NBR 9050:2020)</v>
          </cell>
          <cell r="D1557">
            <v>0</v>
          </cell>
          <cell r="E1557">
            <v>0</v>
          </cell>
          <cell r="F1557">
            <v>0</v>
          </cell>
          <cell r="G1557">
            <v>0</v>
          </cell>
          <cell r="H1557">
            <v>0</v>
          </cell>
          <cell r="I1557">
            <v>0</v>
          </cell>
          <cell r="J1557">
            <v>0</v>
          </cell>
          <cell r="K1557">
            <v>0</v>
          </cell>
          <cell r="L1557" t="str">
            <v>UN</v>
          </cell>
          <cell r="M1557">
            <v>120.36</v>
          </cell>
        </row>
        <row r="1558">
          <cell r="A1558" t="str">
            <v>13.40.57</v>
          </cell>
          <cell r="B1558" t="str">
            <v>SUDECAP</v>
          </cell>
          <cell r="C1558" t="str">
            <v>BARRA DE APOIO EM AÇO INOX LATERAL COM REFORÇO D=32MM L= 80CM E=1,5MM (ABNT NBR 9050:2020)</v>
          </cell>
          <cell r="D1558">
            <v>0</v>
          </cell>
          <cell r="E1558">
            <v>0</v>
          </cell>
          <cell r="F1558">
            <v>0</v>
          </cell>
          <cell r="G1558">
            <v>0</v>
          </cell>
          <cell r="H1558">
            <v>0</v>
          </cell>
          <cell r="I1558">
            <v>0</v>
          </cell>
          <cell r="J1558">
            <v>0</v>
          </cell>
          <cell r="K1558">
            <v>0</v>
          </cell>
          <cell r="L1558" t="str">
            <v>UN</v>
          </cell>
          <cell r="M1558">
            <v>196.9</v>
          </cell>
        </row>
        <row r="1559">
          <cell r="A1559" t="str">
            <v>13.40.58</v>
          </cell>
          <cell r="B1559" t="str">
            <v>SUDECAP</v>
          </cell>
          <cell r="C1559" t="str">
            <v>BARRA DE APOIO EM AÇO INOX EM "L" D=32MM 70X70CM E=1,5MM (ABNT NBR 9050:2020)</v>
          </cell>
          <cell r="D1559">
            <v>0</v>
          </cell>
          <cell r="E1559">
            <v>0</v>
          </cell>
          <cell r="F1559">
            <v>0</v>
          </cell>
          <cell r="G1559">
            <v>0</v>
          </cell>
          <cell r="H1559">
            <v>0</v>
          </cell>
          <cell r="I1559">
            <v>0</v>
          </cell>
          <cell r="J1559">
            <v>0</v>
          </cell>
          <cell r="K1559">
            <v>0</v>
          </cell>
          <cell r="L1559" t="str">
            <v>UN</v>
          </cell>
          <cell r="M1559">
            <v>167.3</v>
          </cell>
        </row>
        <row r="1560">
          <cell r="A1560" t="str">
            <v>13.40.59</v>
          </cell>
          <cell r="B1560" t="str">
            <v>SUDECAP</v>
          </cell>
          <cell r="C1560" t="str">
            <v>BARRA DE APOIO EM AÇO INOX RETA D=32MM L=40CM E=1,5MM (ABNT NBR 9050:2020)</v>
          </cell>
          <cell r="D1560">
            <v>0</v>
          </cell>
          <cell r="E1560">
            <v>0</v>
          </cell>
          <cell r="F1560">
            <v>0</v>
          </cell>
          <cell r="G1560">
            <v>0</v>
          </cell>
          <cell r="H1560">
            <v>0</v>
          </cell>
          <cell r="I1560">
            <v>0</v>
          </cell>
          <cell r="J1560">
            <v>0</v>
          </cell>
          <cell r="K1560">
            <v>0</v>
          </cell>
          <cell r="L1560" t="str">
            <v>UN</v>
          </cell>
          <cell r="M1560">
            <v>76.98</v>
          </cell>
        </row>
        <row r="1561">
          <cell r="A1561" t="str">
            <v>13.40.65</v>
          </cell>
          <cell r="B1561" t="str">
            <v>SUDECAP</v>
          </cell>
          <cell r="C1561" t="str">
            <v>BARRA APOIO DEFICIENTE TUBO METAL.CROMADO D=1 1/2"</v>
          </cell>
          <cell r="D1561">
            <v>0</v>
          </cell>
          <cell r="E1561">
            <v>0</v>
          </cell>
          <cell r="F1561">
            <v>0</v>
          </cell>
          <cell r="G1561">
            <v>0</v>
          </cell>
          <cell r="H1561">
            <v>0</v>
          </cell>
          <cell r="I1561">
            <v>0</v>
          </cell>
          <cell r="J1561">
            <v>0</v>
          </cell>
          <cell r="K1561">
            <v>0</v>
          </cell>
          <cell r="L1561" t="str">
            <v>M</v>
          </cell>
          <cell r="M1561">
            <v>70.260000000000005</v>
          </cell>
        </row>
        <row r="1562">
          <cell r="A1562" t="str">
            <v>13.40.81</v>
          </cell>
          <cell r="B1562" t="str">
            <v>SUDECAP</v>
          </cell>
          <cell r="C1562" t="str">
            <v>GUARDA-CORPO COM PILARETES DE CONCRETO D=150MM A CADA 150 CM E 7 TUBOS GALV. 1 1/4 " E FECHAMENTO INFERIOR EM TELA DE ARAME ONDULADO GALV. FIO Nº 12, TUBO INDUSTRIAL CHAPA 14 - 2,00 M (NBR 6591)</v>
          </cell>
          <cell r="D1562">
            <v>0</v>
          </cell>
          <cell r="E1562">
            <v>0</v>
          </cell>
          <cell r="F1562">
            <v>0</v>
          </cell>
          <cell r="G1562">
            <v>0</v>
          </cell>
          <cell r="H1562">
            <v>0</v>
          </cell>
          <cell r="I1562">
            <v>0</v>
          </cell>
          <cell r="J1562">
            <v>0</v>
          </cell>
          <cell r="K1562">
            <v>0</v>
          </cell>
          <cell r="L1562" t="str">
            <v>M</v>
          </cell>
          <cell r="M1562">
            <v>289.63</v>
          </cell>
        </row>
        <row r="1563">
          <cell r="A1563">
            <v>0</v>
          </cell>
          <cell r="B1563">
            <v>0</v>
          </cell>
          <cell r="C1563">
            <v>0</v>
          </cell>
          <cell r="D1563">
            <v>0</v>
          </cell>
          <cell r="E1563">
            <v>0</v>
          </cell>
          <cell r="F1563">
            <v>0</v>
          </cell>
          <cell r="G1563">
            <v>0</v>
          </cell>
          <cell r="H1563">
            <v>0</v>
          </cell>
          <cell r="I1563">
            <v>0</v>
          </cell>
          <cell r="J1563">
            <v>0</v>
          </cell>
          <cell r="K1563">
            <v>0</v>
          </cell>
          <cell r="L1563">
            <v>0</v>
          </cell>
          <cell r="M1563">
            <v>0</v>
          </cell>
        </row>
        <row r="1564">
          <cell r="A1564" t="str">
            <v>13.40.82</v>
          </cell>
          <cell r="B1564" t="str">
            <v>SUDECAP</v>
          </cell>
          <cell r="C1564" t="str">
            <v>GUARDA CORPO MOD. “TUBOS VERTICAIS”, COM MONTANTES D=2”, FIXAÇÃO A CADA 144 CM, TUBOS VERTICAIS INTERMEDIÁRIOS D= 1 1/4", TUBO INDUSTRIAL CHAPA 16 - 1,50 MM (NBR 6591)</v>
          </cell>
          <cell r="D1564">
            <v>0</v>
          </cell>
          <cell r="E1564">
            <v>0</v>
          </cell>
          <cell r="F1564">
            <v>0</v>
          </cell>
          <cell r="G1564">
            <v>0</v>
          </cell>
          <cell r="H1564">
            <v>0</v>
          </cell>
          <cell r="I1564">
            <v>0</v>
          </cell>
          <cell r="J1564">
            <v>0</v>
          </cell>
          <cell r="K1564">
            <v>0</v>
          </cell>
          <cell r="L1564" t="str">
            <v>M</v>
          </cell>
          <cell r="M1564">
            <v>354.58</v>
          </cell>
        </row>
        <row r="1565">
          <cell r="A1565">
            <v>0</v>
          </cell>
          <cell r="B1565">
            <v>0</v>
          </cell>
          <cell r="C1565">
            <v>0</v>
          </cell>
          <cell r="D1565">
            <v>0</v>
          </cell>
          <cell r="E1565">
            <v>0</v>
          </cell>
          <cell r="F1565">
            <v>0</v>
          </cell>
          <cell r="G1565">
            <v>0</v>
          </cell>
          <cell r="H1565">
            <v>0</v>
          </cell>
          <cell r="I1565">
            <v>0</v>
          </cell>
          <cell r="J1565">
            <v>0</v>
          </cell>
          <cell r="K1565">
            <v>0</v>
          </cell>
          <cell r="L1565">
            <v>0</v>
          </cell>
          <cell r="M1565">
            <v>0</v>
          </cell>
        </row>
        <row r="1566">
          <cell r="A1566" t="str">
            <v>13.40.83</v>
          </cell>
          <cell r="B1566" t="str">
            <v>SUDECAP</v>
          </cell>
          <cell r="C1566" t="str">
            <v>GUARDA CORPO MOD. “TUBOS VERTICAIS”, COM MONTANTES D=2”, FIXAÇÃO A CADA 144 CM, TUBOS VERTICAIS INTERMEDIÁRIOS D= 1 1/4", CORRIMÃO DUPLO, TUBO INDUSTRIAL CHAPA 16 - 1,50 MM (NBR 6591)</v>
          </cell>
          <cell r="D1566">
            <v>0</v>
          </cell>
          <cell r="E1566">
            <v>0</v>
          </cell>
          <cell r="F1566">
            <v>0</v>
          </cell>
          <cell r="G1566">
            <v>0</v>
          </cell>
          <cell r="H1566">
            <v>0</v>
          </cell>
          <cell r="I1566">
            <v>0</v>
          </cell>
          <cell r="J1566">
            <v>0</v>
          </cell>
          <cell r="K1566">
            <v>0</v>
          </cell>
          <cell r="L1566" t="str">
            <v>M</v>
          </cell>
          <cell r="M1566">
            <v>425.39</v>
          </cell>
        </row>
        <row r="1567">
          <cell r="A1567">
            <v>0</v>
          </cell>
          <cell r="B1567">
            <v>0</v>
          </cell>
          <cell r="C1567">
            <v>0</v>
          </cell>
          <cell r="D1567">
            <v>0</v>
          </cell>
          <cell r="E1567">
            <v>0</v>
          </cell>
          <cell r="F1567">
            <v>0</v>
          </cell>
          <cell r="G1567">
            <v>0</v>
          </cell>
          <cell r="H1567">
            <v>0</v>
          </cell>
          <cell r="I1567">
            <v>0</v>
          </cell>
          <cell r="J1567">
            <v>0</v>
          </cell>
          <cell r="K1567">
            <v>0</v>
          </cell>
          <cell r="L1567">
            <v>0</v>
          </cell>
          <cell r="M1567">
            <v>0</v>
          </cell>
        </row>
        <row r="1568">
          <cell r="A1568" t="str">
            <v>13.40.84</v>
          </cell>
          <cell r="B1568" t="str">
            <v>SUDECAP</v>
          </cell>
          <cell r="C1568" t="str">
            <v>GUARDA-CORPO MOD. “TIPO TELA”, COM MONTANTES D=2”, A CADA 100 CM E FECHAMENTO EM TELA DE ARAME ONDULADO GALV. FIO Nº 12, FIXADA COM CANTONEIRAS E BARRAS CHATAS, TUBO INDUSTRIAL CHAPA 16 - 1,50 MM (NBR 6591)</v>
          </cell>
          <cell r="D1568">
            <v>0</v>
          </cell>
          <cell r="E1568">
            <v>0</v>
          </cell>
          <cell r="F1568">
            <v>0</v>
          </cell>
          <cell r="G1568">
            <v>0</v>
          </cell>
          <cell r="H1568">
            <v>0</v>
          </cell>
          <cell r="I1568">
            <v>0</v>
          </cell>
          <cell r="J1568">
            <v>0</v>
          </cell>
          <cell r="K1568">
            <v>0</v>
          </cell>
          <cell r="L1568" t="str">
            <v>M</v>
          </cell>
          <cell r="M1568">
            <v>297.55</v>
          </cell>
        </row>
        <row r="1569">
          <cell r="A1569">
            <v>0</v>
          </cell>
          <cell r="B1569">
            <v>0</v>
          </cell>
          <cell r="C1569">
            <v>0</v>
          </cell>
          <cell r="D1569">
            <v>0</v>
          </cell>
          <cell r="E1569">
            <v>0</v>
          </cell>
          <cell r="F1569">
            <v>0</v>
          </cell>
          <cell r="G1569">
            <v>0</v>
          </cell>
          <cell r="H1569">
            <v>0</v>
          </cell>
          <cell r="I1569">
            <v>0</v>
          </cell>
          <cell r="J1569">
            <v>0</v>
          </cell>
          <cell r="K1569">
            <v>0</v>
          </cell>
          <cell r="L1569">
            <v>0</v>
          </cell>
          <cell r="M1569">
            <v>0</v>
          </cell>
        </row>
        <row r="1570">
          <cell r="A1570" t="str">
            <v>13.40.85</v>
          </cell>
          <cell r="B1570" t="str">
            <v>SUDECAP</v>
          </cell>
          <cell r="C1570" t="str">
            <v>GUARDA-CORPO MOD. “TIPO TELA”, COM MONTANTES D=2”, A CADA 100 CM E FECHAMENTO EM TELA DE ARAME ONDULADO GALV. FIO Nº 12, FIXADA COM CANTONEIRAS E BARRAS CHATAS, CORRIMÃO DUPLO, TUBO INDUSTRIAL CHAPA 16 - 1,50 MM (NBR 6591)</v>
          </cell>
          <cell r="D1570">
            <v>0</v>
          </cell>
          <cell r="E1570">
            <v>0</v>
          </cell>
          <cell r="F1570">
            <v>0</v>
          </cell>
          <cell r="G1570">
            <v>0</v>
          </cell>
          <cell r="H1570">
            <v>0</v>
          </cell>
          <cell r="I1570">
            <v>0</v>
          </cell>
          <cell r="J1570">
            <v>0</v>
          </cell>
          <cell r="K1570">
            <v>0</v>
          </cell>
          <cell r="L1570" t="str">
            <v>M</v>
          </cell>
          <cell r="M1570">
            <v>368.86</v>
          </cell>
        </row>
        <row r="1571">
          <cell r="A1571">
            <v>0</v>
          </cell>
          <cell r="B1571">
            <v>0</v>
          </cell>
          <cell r="C1571">
            <v>0</v>
          </cell>
          <cell r="D1571">
            <v>0</v>
          </cell>
          <cell r="E1571">
            <v>0</v>
          </cell>
          <cell r="F1571">
            <v>0</v>
          </cell>
          <cell r="G1571">
            <v>0</v>
          </cell>
          <cell r="H1571">
            <v>0</v>
          </cell>
          <cell r="I1571">
            <v>0</v>
          </cell>
          <cell r="J1571">
            <v>0</v>
          </cell>
          <cell r="K1571">
            <v>0</v>
          </cell>
          <cell r="L1571">
            <v>0</v>
          </cell>
          <cell r="M1571">
            <v>0</v>
          </cell>
        </row>
        <row r="1572">
          <cell r="A1572" t="str">
            <v>13.55</v>
          </cell>
          <cell r="B1572" t="str">
            <v>SUDECAP</v>
          </cell>
          <cell r="C1572" t="str">
            <v>ACESSORIOS E PEÇAS COMPLEMENTARES</v>
          </cell>
          <cell r="D1572">
            <v>0</v>
          </cell>
          <cell r="E1572">
            <v>0</v>
          </cell>
          <cell r="F1572">
            <v>0</v>
          </cell>
          <cell r="G1572">
            <v>0</v>
          </cell>
          <cell r="H1572">
            <v>0</v>
          </cell>
          <cell r="I1572">
            <v>0</v>
          </cell>
          <cell r="J1572">
            <v>0</v>
          </cell>
          <cell r="K1572">
            <v>0</v>
          </cell>
          <cell r="L1572">
            <v>0</v>
          </cell>
          <cell r="M1572">
            <v>0</v>
          </cell>
        </row>
        <row r="1573">
          <cell r="A1573" t="str">
            <v>13.55.01</v>
          </cell>
          <cell r="B1573" t="str">
            <v>SUDECAP</v>
          </cell>
          <cell r="C1573" t="str">
            <v>ALÇAPAO - 60X60 CM, CAIXILHO CHAPA 18</v>
          </cell>
          <cell r="D1573">
            <v>0</v>
          </cell>
          <cell r="E1573">
            <v>0</v>
          </cell>
          <cell r="F1573">
            <v>0</v>
          </cell>
          <cell r="G1573">
            <v>0</v>
          </cell>
          <cell r="H1573">
            <v>0</v>
          </cell>
          <cell r="I1573">
            <v>0</v>
          </cell>
          <cell r="J1573">
            <v>0</v>
          </cell>
          <cell r="K1573">
            <v>0</v>
          </cell>
          <cell r="L1573" t="str">
            <v>UN</v>
          </cell>
          <cell r="M1573">
            <v>250.68</v>
          </cell>
        </row>
        <row r="1574">
          <cell r="A1574" t="str">
            <v>13.55.02</v>
          </cell>
          <cell r="B1574" t="str">
            <v>SUDECAP</v>
          </cell>
          <cell r="C1574" t="str">
            <v>ALÇAPAO - 80X80 CM, CAIXILHO CHAPA 18</v>
          </cell>
          <cell r="D1574">
            <v>0</v>
          </cell>
          <cell r="E1574">
            <v>0</v>
          </cell>
          <cell r="F1574">
            <v>0</v>
          </cell>
          <cell r="G1574">
            <v>0</v>
          </cell>
          <cell r="H1574">
            <v>0</v>
          </cell>
          <cell r="I1574">
            <v>0</v>
          </cell>
          <cell r="J1574">
            <v>0</v>
          </cell>
          <cell r="K1574">
            <v>0</v>
          </cell>
          <cell r="L1574" t="str">
            <v>UN</v>
          </cell>
          <cell r="M1574">
            <v>334.54</v>
          </cell>
        </row>
        <row r="1575">
          <cell r="A1575" t="str">
            <v>13.55.21</v>
          </cell>
          <cell r="B1575" t="str">
            <v>SUDECAP</v>
          </cell>
          <cell r="C1575" t="str">
            <v>ESCADA MARINHEIRO-TB GALV.D=3/4" C/ GRADIL-TIPO 2</v>
          </cell>
          <cell r="D1575">
            <v>0</v>
          </cell>
          <cell r="E1575">
            <v>0</v>
          </cell>
          <cell r="F1575">
            <v>0</v>
          </cell>
          <cell r="G1575">
            <v>0</v>
          </cell>
          <cell r="H1575">
            <v>0</v>
          </cell>
          <cell r="I1575">
            <v>0</v>
          </cell>
          <cell r="J1575">
            <v>0</v>
          </cell>
          <cell r="K1575">
            <v>0</v>
          </cell>
          <cell r="L1575" t="str">
            <v>M</v>
          </cell>
          <cell r="M1575">
            <v>611.29999999999995</v>
          </cell>
        </row>
        <row r="1576">
          <cell r="A1576" t="str">
            <v>13.55.30</v>
          </cell>
          <cell r="B1576" t="str">
            <v>SUDECAP</v>
          </cell>
          <cell r="C1576" t="str">
            <v>BATE-RODAS EM TUBO GALVANIZADO PINTADO D=3"</v>
          </cell>
          <cell r="D1576">
            <v>0</v>
          </cell>
          <cell r="E1576">
            <v>0</v>
          </cell>
          <cell r="F1576">
            <v>0</v>
          </cell>
          <cell r="G1576">
            <v>0</v>
          </cell>
          <cell r="H1576">
            <v>0</v>
          </cell>
          <cell r="I1576">
            <v>0</v>
          </cell>
          <cell r="J1576">
            <v>0</v>
          </cell>
          <cell r="K1576">
            <v>0</v>
          </cell>
          <cell r="L1576" t="str">
            <v>UN</v>
          </cell>
          <cell r="M1576">
            <v>314.12</v>
          </cell>
        </row>
        <row r="1577">
          <cell r="A1577" t="str">
            <v>13.55.41</v>
          </cell>
          <cell r="B1577" t="str">
            <v>SUDECAP</v>
          </cell>
          <cell r="C1577" t="str">
            <v>MASTRO P/ BANDEIRA GALV.D=2",E=3,65MM,H=6M PINTADO</v>
          </cell>
          <cell r="D1577">
            <v>0</v>
          </cell>
          <cell r="E1577">
            <v>0</v>
          </cell>
          <cell r="F1577">
            <v>0</v>
          </cell>
          <cell r="G1577">
            <v>0</v>
          </cell>
          <cell r="H1577">
            <v>0</v>
          </cell>
          <cell r="I1577">
            <v>0</v>
          </cell>
          <cell r="J1577">
            <v>0</v>
          </cell>
          <cell r="K1577">
            <v>0</v>
          </cell>
          <cell r="L1577" t="str">
            <v>UN</v>
          </cell>
          <cell r="M1577">
            <v>1103.42</v>
          </cell>
        </row>
        <row r="1578">
          <cell r="A1578" t="str">
            <v>13.70</v>
          </cell>
          <cell r="B1578" t="str">
            <v>SUDECAP</v>
          </cell>
          <cell r="C1578" t="str">
            <v>PADRAO GRUPO ESCOLAR</v>
          </cell>
          <cell r="D1578">
            <v>0</v>
          </cell>
          <cell r="E1578">
            <v>0</v>
          </cell>
          <cell r="F1578">
            <v>0</v>
          </cell>
          <cell r="G1578">
            <v>0</v>
          </cell>
          <cell r="H1578">
            <v>0</v>
          </cell>
          <cell r="I1578">
            <v>0</v>
          </cell>
          <cell r="J1578">
            <v>0</v>
          </cell>
          <cell r="K1578">
            <v>0</v>
          </cell>
          <cell r="L1578">
            <v>0</v>
          </cell>
          <cell r="M1578">
            <v>0</v>
          </cell>
        </row>
        <row r="1579">
          <cell r="A1579" t="str">
            <v>13.70.05</v>
          </cell>
          <cell r="B1579" t="str">
            <v>SUDECAP</v>
          </cell>
          <cell r="C1579" t="str">
            <v>J1- JANELA DE CORRER DE FERRO 1X1/8" - 1,6 X 1,6 M</v>
          </cell>
          <cell r="D1579">
            <v>0</v>
          </cell>
          <cell r="E1579">
            <v>0</v>
          </cell>
          <cell r="F1579">
            <v>0</v>
          </cell>
          <cell r="G1579">
            <v>0</v>
          </cell>
          <cell r="H1579">
            <v>0</v>
          </cell>
          <cell r="I1579">
            <v>0</v>
          </cell>
          <cell r="J1579">
            <v>0</v>
          </cell>
          <cell r="K1579">
            <v>0</v>
          </cell>
          <cell r="L1579" t="str">
            <v>UN</v>
          </cell>
          <cell r="M1579">
            <v>1343.51</v>
          </cell>
        </row>
        <row r="1580">
          <cell r="A1580" t="str">
            <v>13.70.06</v>
          </cell>
          <cell r="B1580" t="str">
            <v>SUDECAP</v>
          </cell>
          <cell r="C1580" t="str">
            <v>J9- JANELA DE CORRER DE FERRO 1X1/8" - 3,0 X 1,6 M</v>
          </cell>
          <cell r="D1580">
            <v>0</v>
          </cell>
          <cell r="E1580">
            <v>0</v>
          </cell>
          <cell r="F1580">
            <v>0</v>
          </cell>
          <cell r="G1580">
            <v>0</v>
          </cell>
          <cell r="H1580">
            <v>0</v>
          </cell>
          <cell r="I1580">
            <v>0</v>
          </cell>
          <cell r="J1580">
            <v>0</v>
          </cell>
          <cell r="K1580">
            <v>0</v>
          </cell>
          <cell r="L1580" t="str">
            <v>UN</v>
          </cell>
          <cell r="M1580">
            <v>2223.34</v>
          </cell>
        </row>
        <row r="1581">
          <cell r="A1581" t="str">
            <v>13.70.07</v>
          </cell>
          <cell r="B1581" t="str">
            <v>SUDECAP</v>
          </cell>
          <cell r="C1581" t="str">
            <v>J12- JANELA DE CORRER DE FERRO 1X1/8"- 2,0 X 1,6 M</v>
          </cell>
          <cell r="D1581">
            <v>0</v>
          </cell>
          <cell r="E1581">
            <v>0</v>
          </cell>
          <cell r="F1581">
            <v>0</v>
          </cell>
          <cell r="G1581">
            <v>0</v>
          </cell>
          <cell r="H1581">
            <v>0</v>
          </cell>
          <cell r="I1581">
            <v>0</v>
          </cell>
          <cell r="J1581">
            <v>0</v>
          </cell>
          <cell r="K1581">
            <v>0</v>
          </cell>
          <cell r="L1581" t="str">
            <v>UN</v>
          </cell>
          <cell r="M1581">
            <v>1703.61</v>
          </cell>
        </row>
        <row r="1582">
          <cell r="A1582" t="str">
            <v>13.70.08</v>
          </cell>
          <cell r="B1582" t="str">
            <v>SUDECAP</v>
          </cell>
          <cell r="C1582" t="str">
            <v>J7- JANELA DE CORRER DE FERRO 1X1/8"- 2,6 X 1,6 M</v>
          </cell>
          <cell r="D1582">
            <v>0</v>
          </cell>
          <cell r="E1582">
            <v>0</v>
          </cell>
          <cell r="F1582">
            <v>0</v>
          </cell>
          <cell r="G1582">
            <v>0</v>
          </cell>
          <cell r="H1582">
            <v>0</v>
          </cell>
          <cell r="I1582">
            <v>0</v>
          </cell>
          <cell r="J1582">
            <v>0</v>
          </cell>
          <cell r="K1582">
            <v>0</v>
          </cell>
          <cell r="L1582" t="str">
            <v>UN</v>
          </cell>
          <cell r="M1582">
            <v>2101.29</v>
          </cell>
        </row>
        <row r="1583">
          <cell r="A1583" t="str">
            <v>13.70.18</v>
          </cell>
          <cell r="B1583" t="str">
            <v>SUDECAP</v>
          </cell>
          <cell r="C1583" t="str">
            <v>J2- BASCULANTE DE FERRO 1X1/8" - 1,6 X 0,5 M</v>
          </cell>
          <cell r="D1583">
            <v>0</v>
          </cell>
          <cell r="E1583">
            <v>0</v>
          </cell>
          <cell r="F1583">
            <v>0</v>
          </cell>
          <cell r="G1583">
            <v>0</v>
          </cell>
          <cell r="H1583">
            <v>0</v>
          </cell>
          <cell r="I1583">
            <v>0</v>
          </cell>
          <cell r="J1583">
            <v>0</v>
          </cell>
          <cell r="K1583">
            <v>0</v>
          </cell>
          <cell r="L1583" t="str">
            <v>UN</v>
          </cell>
          <cell r="M1583">
            <v>663.36</v>
          </cell>
        </row>
        <row r="1584">
          <cell r="A1584" t="str">
            <v>13.70.20</v>
          </cell>
          <cell r="B1584" t="str">
            <v>SUDECAP</v>
          </cell>
          <cell r="C1584" t="str">
            <v>J3- BASCULANTE DE FERRO 1X1/8" - 2,3 X 0,5 M</v>
          </cell>
          <cell r="D1584">
            <v>0</v>
          </cell>
          <cell r="E1584">
            <v>0</v>
          </cell>
          <cell r="F1584">
            <v>0</v>
          </cell>
          <cell r="G1584">
            <v>0</v>
          </cell>
          <cell r="H1584">
            <v>0</v>
          </cell>
          <cell r="I1584">
            <v>0</v>
          </cell>
          <cell r="J1584">
            <v>0</v>
          </cell>
          <cell r="K1584">
            <v>0</v>
          </cell>
          <cell r="L1584" t="str">
            <v>UN</v>
          </cell>
          <cell r="M1584">
            <v>911.74</v>
          </cell>
        </row>
        <row r="1585">
          <cell r="A1585" t="str">
            <v>13.70.21</v>
          </cell>
          <cell r="B1585" t="str">
            <v>SUDECAP</v>
          </cell>
          <cell r="C1585" t="str">
            <v>J4- BASCULANTE DE FERRO 1X1/8" - 3,2 X 0,5 M</v>
          </cell>
          <cell r="D1585">
            <v>0</v>
          </cell>
          <cell r="E1585">
            <v>0</v>
          </cell>
          <cell r="F1585">
            <v>0</v>
          </cell>
          <cell r="G1585">
            <v>0</v>
          </cell>
          <cell r="H1585">
            <v>0</v>
          </cell>
          <cell r="I1585">
            <v>0</v>
          </cell>
          <cell r="J1585">
            <v>0</v>
          </cell>
          <cell r="K1585">
            <v>0</v>
          </cell>
          <cell r="L1585" t="str">
            <v>UN</v>
          </cell>
          <cell r="M1585">
            <v>1225.74</v>
          </cell>
        </row>
        <row r="1586">
          <cell r="A1586" t="str">
            <v>13.70.23</v>
          </cell>
          <cell r="B1586" t="str">
            <v>SUDECAP</v>
          </cell>
          <cell r="C1586" t="str">
            <v>J5- BASCULANTE DE FERRO 1X1/8" - 2,6 X 0,5 M</v>
          </cell>
          <cell r="D1586">
            <v>0</v>
          </cell>
          <cell r="E1586">
            <v>0</v>
          </cell>
          <cell r="F1586">
            <v>0</v>
          </cell>
          <cell r="G1586">
            <v>0</v>
          </cell>
          <cell r="H1586">
            <v>0</v>
          </cell>
          <cell r="I1586">
            <v>0</v>
          </cell>
          <cell r="J1586">
            <v>0</v>
          </cell>
          <cell r="K1586">
            <v>0</v>
          </cell>
          <cell r="L1586" t="str">
            <v>UN</v>
          </cell>
          <cell r="M1586">
            <v>1025.5899999999999</v>
          </cell>
        </row>
        <row r="1587">
          <cell r="A1587" t="str">
            <v>13.70.35</v>
          </cell>
          <cell r="B1587" t="str">
            <v>SUDECAP</v>
          </cell>
          <cell r="C1587" t="str">
            <v>PF1- PORTA DE ABRIR CHAPA DOBRADA 1FL. 0,8 X 2,1 M</v>
          </cell>
          <cell r="D1587">
            <v>0</v>
          </cell>
          <cell r="E1587">
            <v>0</v>
          </cell>
          <cell r="F1587">
            <v>0</v>
          </cell>
          <cell r="G1587">
            <v>0</v>
          </cell>
          <cell r="H1587">
            <v>0</v>
          </cell>
          <cell r="I1587">
            <v>0</v>
          </cell>
          <cell r="J1587">
            <v>0</v>
          </cell>
          <cell r="K1587">
            <v>0</v>
          </cell>
          <cell r="L1587" t="str">
            <v>UN</v>
          </cell>
          <cell r="M1587">
            <v>1456.44</v>
          </cell>
        </row>
        <row r="1588">
          <cell r="A1588" t="str">
            <v>13.70.36</v>
          </cell>
          <cell r="B1588" t="str">
            <v>SUDECAP</v>
          </cell>
          <cell r="C1588" t="str">
            <v>PF2- PORTA DE ABRIR CHAPA DOBRADA 1FL. 0,6 X 2,1 M</v>
          </cell>
          <cell r="D1588">
            <v>0</v>
          </cell>
          <cell r="E1588">
            <v>0</v>
          </cell>
          <cell r="F1588">
            <v>0</v>
          </cell>
          <cell r="G1588">
            <v>0</v>
          </cell>
          <cell r="H1588">
            <v>0</v>
          </cell>
          <cell r="I1588">
            <v>0</v>
          </cell>
          <cell r="J1588">
            <v>0</v>
          </cell>
          <cell r="K1588">
            <v>0</v>
          </cell>
          <cell r="L1588" t="str">
            <v>UN</v>
          </cell>
          <cell r="M1588">
            <v>1215.07</v>
          </cell>
        </row>
        <row r="1589">
          <cell r="A1589" t="str">
            <v>13.70.37</v>
          </cell>
          <cell r="B1589" t="str">
            <v>SUDECAP</v>
          </cell>
          <cell r="C1589" t="str">
            <v>PF7- PORTA DE ABRIR CHAPA DOBRADA 1FL. 1,0 X 2,1 M</v>
          </cell>
          <cell r="D1589">
            <v>0</v>
          </cell>
          <cell r="E1589">
            <v>0</v>
          </cell>
          <cell r="F1589">
            <v>0</v>
          </cell>
          <cell r="G1589">
            <v>0</v>
          </cell>
          <cell r="H1589">
            <v>0</v>
          </cell>
          <cell r="I1589">
            <v>0</v>
          </cell>
          <cell r="J1589">
            <v>0</v>
          </cell>
          <cell r="K1589">
            <v>0</v>
          </cell>
          <cell r="L1589" t="str">
            <v>UN</v>
          </cell>
          <cell r="M1589">
            <v>1736.8</v>
          </cell>
        </row>
        <row r="1590">
          <cell r="A1590" t="str">
            <v>13.70.39</v>
          </cell>
          <cell r="B1590" t="str">
            <v>SUDECAP</v>
          </cell>
          <cell r="C1590" t="str">
            <v>PF6- PORTA DE ABRIR CHAPA DOBRADA 2FLS. 1,6X2,1 M</v>
          </cell>
          <cell r="D1590">
            <v>0</v>
          </cell>
          <cell r="E1590">
            <v>0</v>
          </cell>
          <cell r="F1590">
            <v>0</v>
          </cell>
          <cell r="G1590">
            <v>0</v>
          </cell>
          <cell r="H1590">
            <v>0</v>
          </cell>
          <cell r="I1590">
            <v>0</v>
          </cell>
          <cell r="J1590">
            <v>0</v>
          </cell>
          <cell r="K1590">
            <v>0</v>
          </cell>
          <cell r="L1590" t="str">
            <v>UN</v>
          </cell>
          <cell r="M1590">
            <v>2440.87</v>
          </cell>
        </row>
        <row r="1591">
          <cell r="A1591" t="str">
            <v>13.70.43</v>
          </cell>
          <cell r="B1591" t="str">
            <v>SUDECAP</v>
          </cell>
          <cell r="C1591" t="str">
            <v>PF4- PORTA DE CORRER CHAPA DOBRADA 2FLS. 1,5X2,1 M</v>
          </cell>
          <cell r="D1591">
            <v>0</v>
          </cell>
          <cell r="E1591">
            <v>0</v>
          </cell>
          <cell r="F1591">
            <v>0</v>
          </cell>
          <cell r="G1591">
            <v>0</v>
          </cell>
          <cell r="H1591">
            <v>0</v>
          </cell>
          <cell r="I1591">
            <v>0</v>
          </cell>
          <cell r="J1591">
            <v>0</v>
          </cell>
          <cell r="K1591">
            <v>0</v>
          </cell>
          <cell r="L1591" t="str">
            <v>UN</v>
          </cell>
          <cell r="M1591">
            <v>2645.3</v>
          </cell>
        </row>
        <row r="1592">
          <cell r="A1592" t="str">
            <v>13.70.62</v>
          </cell>
          <cell r="B1592" t="str">
            <v>SUDECAP</v>
          </cell>
          <cell r="C1592" t="str">
            <v>PT2- PORTA DE ABRIR DE FERRO E TELA 1 FL.0,8X1,25M</v>
          </cell>
          <cell r="D1592">
            <v>0</v>
          </cell>
          <cell r="E1592">
            <v>0</v>
          </cell>
          <cell r="F1592">
            <v>0</v>
          </cell>
          <cell r="G1592">
            <v>0</v>
          </cell>
          <cell r="H1592">
            <v>0</v>
          </cell>
          <cell r="I1592">
            <v>0</v>
          </cell>
          <cell r="J1592">
            <v>0</v>
          </cell>
          <cell r="K1592">
            <v>0</v>
          </cell>
          <cell r="L1592" t="str">
            <v>UN</v>
          </cell>
          <cell r="M1592">
            <v>402.75</v>
          </cell>
        </row>
        <row r="1593">
          <cell r="A1593" t="str">
            <v>13.72</v>
          </cell>
          <cell r="B1593" t="str">
            <v>SUDECAP</v>
          </cell>
          <cell r="C1593" t="str">
            <v>PADRAO POLICLINICA</v>
          </cell>
          <cell r="D1593">
            <v>0</v>
          </cell>
          <cell r="E1593">
            <v>0</v>
          </cell>
          <cell r="F1593">
            <v>0</v>
          </cell>
          <cell r="G1593">
            <v>0</v>
          </cell>
          <cell r="H1593">
            <v>0</v>
          </cell>
          <cell r="I1593">
            <v>0</v>
          </cell>
          <cell r="J1593">
            <v>0</v>
          </cell>
          <cell r="K1593">
            <v>0</v>
          </cell>
          <cell r="L1593">
            <v>0</v>
          </cell>
          <cell r="M1593">
            <v>0</v>
          </cell>
        </row>
        <row r="1594">
          <cell r="A1594" t="str">
            <v>13.72.20</v>
          </cell>
          <cell r="B1594" t="str">
            <v>SUDECAP</v>
          </cell>
          <cell r="C1594" t="str">
            <v>J3- MAXIMO AR DE METALON - 1,65 X 2,90 M</v>
          </cell>
          <cell r="D1594">
            <v>0</v>
          </cell>
          <cell r="E1594">
            <v>0</v>
          </cell>
          <cell r="F1594">
            <v>0</v>
          </cell>
          <cell r="G1594">
            <v>0</v>
          </cell>
          <cell r="H1594">
            <v>0</v>
          </cell>
          <cell r="I1594">
            <v>0</v>
          </cell>
          <cell r="J1594">
            <v>0</v>
          </cell>
          <cell r="K1594">
            <v>0</v>
          </cell>
          <cell r="L1594" t="str">
            <v>UN</v>
          </cell>
          <cell r="M1594">
            <v>2012.2</v>
          </cell>
        </row>
        <row r="1595">
          <cell r="A1595" t="str">
            <v>13.72.22</v>
          </cell>
          <cell r="B1595" t="str">
            <v>SUDECAP</v>
          </cell>
          <cell r="C1595" t="str">
            <v>J5- MAXIMO AR DE METALON - 1,65 X 3,20 M</v>
          </cell>
          <cell r="D1595">
            <v>0</v>
          </cell>
          <cell r="E1595">
            <v>0</v>
          </cell>
          <cell r="F1595">
            <v>0</v>
          </cell>
          <cell r="G1595">
            <v>0</v>
          </cell>
          <cell r="H1595">
            <v>0</v>
          </cell>
          <cell r="I1595">
            <v>0</v>
          </cell>
          <cell r="J1595">
            <v>0</v>
          </cell>
          <cell r="K1595">
            <v>0</v>
          </cell>
          <cell r="L1595" t="str">
            <v>UN</v>
          </cell>
          <cell r="M1595">
            <v>2854.65</v>
          </cell>
        </row>
        <row r="1596">
          <cell r="A1596" t="str">
            <v>13.74</v>
          </cell>
          <cell r="B1596" t="str">
            <v>SUDECAP</v>
          </cell>
          <cell r="C1596" t="str">
            <v>PADRAO UNIDADE DE SAUDE</v>
          </cell>
          <cell r="D1596">
            <v>0</v>
          </cell>
          <cell r="E1596">
            <v>0</v>
          </cell>
          <cell r="F1596">
            <v>0</v>
          </cell>
          <cell r="G1596">
            <v>0</v>
          </cell>
          <cell r="H1596">
            <v>0</v>
          </cell>
          <cell r="I1596">
            <v>0</v>
          </cell>
          <cell r="J1596">
            <v>0</v>
          </cell>
          <cell r="K1596">
            <v>0</v>
          </cell>
          <cell r="L1596">
            <v>0</v>
          </cell>
          <cell r="M1596">
            <v>0</v>
          </cell>
        </row>
        <row r="1597">
          <cell r="A1597" t="str">
            <v>13.74.05</v>
          </cell>
          <cell r="B1597" t="str">
            <v>SUDECAP</v>
          </cell>
          <cell r="C1597" t="str">
            <v>MAXIMO AR DE METALON - 0,6 X 1,2 M</v>
          </cell>
          <cell r="D1597">
            <v>0</v>
          </cell>
          <cell r="E1597">
            <v>0</v>
          </cell>
          <cell r="F1597">
            <v>0</v>
          </cell>
          <cell r="G1597">
            <v>0</v>
          </cell>
          <cell r="H1597">
            <v>0</v>
          </cell>
          <cell r="I1597">
            <v>0</v>
          </cell>
          <cell r="J1597">
            <v>0</v>
          </cell>
          <cell r="K1597">
            <v>0</v>
          </cell>
          <cell r="L1597" t="str">
            <v>UN</v>
          </cell>
          <cell r="M1597">
            <v>490.17</v>
          </cell>
        </row>
        <row r="1598">
          <cell r="A1598" t="str">
            <v>13.74.06</v>
          </cell>
          <cell r="B1598" t="str">
            <v>SUDECAP</v>
          </cell>
          <cell r="C1598" t="str">
            <v>MAXIMO AR DE METALON - 0,6 X 2,0 M</v>
          </cell>
          <cell r="D1598">
            <v>0</v>
          </cell>
          <cell r="E1598">
            <v>0</v>
          </cell>
          <cell r="F1598">
            <v>0</v>
          </cell>
          <cell r="G1598">
            <v>0</v>
          </cell>
          <cell r="H1598">
            <v>0</v>
          </cell>
          <cell r="I1598">
            <v>0</v>
          </cell>
          <cell r="J1598">
            <v>0</v>
          </cell>
          <cell r="K1598">
            <v>0</v>
          </cell>
          <cell r="L1598" t="str">
            <v>UN</v>
          </cell>
          <cell r="M1598">
            <v>775.29</v>
          </cell>
        </row>
        <row r="1599">
          <cell r="A1599" t="str">
            <v>13.76</v>
          </cell>
          <cell r="B1599" t="str">
            <v>SUDECAP</v>
          </cell>
          <cell r="C1599" t="str">
            <v>PADRAO CENTRO DE SAUDE</v>
          </cell>
          <cell r="D1599">
            <v>0</v>
          </cell>
          <cell r="E1599">
            <v>0</v>
          </cell>
          <cell r="F1599">
            <v>0</v>
          </cell>
          <cell r="G1599">
            <v>0</v>
          </cell>
          <cell r="H1599">
            <v>0</v>
          </cell>
          <cell r="I1599">
            <v>0</v>
          </cell>
          <cell r="J1599">
            <v>0</v>
          </cell>
          <cell r="K1599">
            <v>0</v>
          </cell>
          <cell r="L1599">
            <v>0</v>
          </cell>
          <cell r="M1599">
            <v>0</v>
          </cell>
        </row>
        <row r="1600">
          <cell r="A1600" t="str">
            <v>13.76.05</v>
          </cell>
          <cell r="B1600" t="str">
            <v>SUDECAP</v>
          </cell>
          <cell r="C1600" t="str">
            <v>JF1- BASCULANTE DE FERRO 3/4X1/8"- 3,0 X 1,0 M</v>
          </cell>
          <cell r="D1600">
            <v>0</v>
          </cell>
          <cell r="E1600">
            <v>0</v>
          </cell>
          <cell r="F1600">
            <v>0</v>
          </cell>
          <cell r="G1600">
            <v>0</v>
          </cell>
          <cell r="H1600">
            <v>0</v>
          </cell>
          <cell r="I1600">
            <v>0</v>
          </cell>
          <cell r="J1600">
            <v>0</v>
          </cell>
          <cell r="K1600">
            <v>0</v>
          </cell>
          <cell r="L1600" t="str">
            <v>UN</v>
          </cell>
          <cell r="M1600">
            <v>1683.18</v>
          </cell>
        </row>
        <row r="1601">
          <cell r="A1601" t="str">
            <v>13.76.09</v>
          </cell>
          <cell r="B1601" t="str">
            <v>SUDECAP</v>
          </cell>
          <cell r="C1601" t="str">
            <v>JF3- BASCULANTE DE FERRO 3/4X1/8"- 0,5 X 1,0 M</v>
          </cell>
          <cell r="D1601">
            <v>0</v>
          </cell>
          <cell r="E1601">
            <v>0</v>
          </cell>
          <cell r="F1601">
            <v>0</v>
          </cell>
          <cell r="G1601">
            <v>0</v>
          </cell>
          <cell r="H1601">
            <v>0</v>
          </cell>
          <cell r="I1601">
            <v>0</v>
          </cell>
          <cell r="J1601">
            <v>0</v>
          </cell>
          <cell r="K1601">
            <v>0</v>
          </cell>
          <cell r="L1601" t="str">
            <v>UN</v>
          </cell>
          <cell r="M1601">
            <v>462.23</v>
          </cell>
        </row>
        <row r="1602">
          <cell r="A1602" t="str">
            <v>13.76.11</v>
          </cell>
          <cell r="B1602" t="str">
            <v>SUDECAP</v>
          </cell>
          <cell r="C1602" t="str">
            <v>JF4- BASCULANTE DE FERRO 3/4X1/8"- 1,1 X 1,5 M</v>
          </cell>
          <cell r="D1602">
            <v>0</v>
          </cell>
          <cell r="E1602">
            <v>0</v>
          </cell>
          <cell r="F1602">
            <v>0</v>
          </cell>
          <cell r="G1602">
            <v>0</v>
          </cell>
          <cell r="H1602">
            <v>0</v>
          </cell>
          <cell r="I1602">
            <v>0</v>
          </cell>
          <cell r="J1602">
            <v>0</v>
          </cell>
          <cell r="K1602">
            <v>0</v>
          </cell>
          <cell r="L1602" t="str">
            <v>UN</v>
          </cell>
          <cell r="M1602">
            <v>1017.68</v>
          </cell>
        </row>
        <row r="1603">
          <cell r="A1603" t="str">
            <v>13.76.27</v>
          </cell>
          <cell r="B1603" t="str">
            <v>SUDECAP</v>
          </cell>
          <cell r="C1603" t="str">
            <v>PF2-PORTA DE ABRIR - VENEZIANA - CHAPA - 0,7X2,8 M</v>
          </cell>
          <cell r="D1603">
            <v>0</v>
          </cell>
          <cell r="E1603">
            <v>0</v>
          </cell>
          <cell r="F1603">
            <v>0</v>
          </cell>
          <cell r="G1603">
            <v>0</v>
          </cell>
          <cell r="H1603">
            <v>0</v>
          </cell>
          <cell r="I1603">
            <v>0</v>
          </cell>
          <cell r="J1603">
            <v>0</v>
          </cell>
          <cell r="K1603">
            <v>0</v>
          </cell>
          <cell r="L1603" t="str">
            <v>UN</v>
          </cell>
          <cell r="M1603">
            <v>1856.07</v>
          </cell>
        </row>
        <row r="1604">
          <cell r="A1604" t="str">
            <v>13.76.29</v>
          </cell>
          <cell r="B1604" t="str">
            <v>SUDECAP</v>
          </cell>
          <cell r="C1604" t="str">
            <v>PF2A-PORTA DE ABRIR-VENEZIANA-CHAPA - 0,8 X 2,8 M</v>
          </cell>
          <cell r="D1604">
            <v>0</v>
          </cell>
          <cell r="E1604">
            <v>0</v>
          </cell>
          <cell r="F1604">
            <v>0</v>
          </cell>
          <cell r="G1604">
            <v>0</v>
          </cell>
          <cell r="H1604">
            <v>0</v>
          </cell>
          <cell r="I1604">
            <v>0</v>
          </cell>
          <cell r="J1604">
            <v>0</v>
          </cell>
          <cell r="K1604">
            <v>0</v>
          </cell>
          <cell r="L1604" t="str">
            <v>UN</v>
          </cell>
          <cell r="M1604">
            <v>1972.83</v>
          </cell>
        </row>
        <row r="1605">
          <cell r="A1605" t="str">
            <v>13.76.30</v>
          </cell>
          <cell r="B1605" t="str">
            <v>SUDECAP</v>
          </cell>
          <cell r="C1605" t="str">
            <v>PF2B-PORTA DE ABRIR-VENEZIANA-CHAPA - 0,9 X 2,8 M</v>
          </cell>
          <cell r="D1605">
            <v>0</v>
          </cell>
          <cell r="E1605">
            <v>0</v>
          </cell>
          <cell r="F1605">
            <v>0</v>
          </cell>
          <cell r="G1605">
            <v>0</v>
          </cell>
          <cell r="H1605">
            <v>0</v>
          </cell>
          <cell r="I1605">
            <v>0</v>
          </cell>
          <cell r="J1605">
            <v>0</v>
          </cell>
          <cell r="K1605">
            <v>0</v>
          </cell>
          <cell r="L1605" t="str">
            <v>UN</v>
          </cell>
          <cell r="M1605">
            <v>2095.6999999999998</v>
          </cell>
        </row>
        <row r="1606">
          <cell r="A1606" t="str">
            <v>13.76.50</v>
          </cell>
          <cell r="B1606" t="str">
            <v>SUDECAP</v>
          </cell>
          <cell r="C1606" t="str">
            <v>PORTAO DE METALON 50X20 A CADA 15CM - 2,2 X 2,0 M</v>
          </cell>
          <cell r="D1606">
            <v>0</v>
          </cell>
          <cell r="E1606">
            <v>0</v>
          </cell>
          <cell r="F1606">
            <v>0</v>
          </cell>
          <cell r="G1606">
            <v>0</v>
          </cell>
          <cell r="H1606">
            <v>0</v>
          </cell>
          <cell r="I1606">
            <v>0</v>
          </cell>
          <cell r="J1606">
            <v>0</v>
          </cell>
          <cell r="K1606">
            <v>0</v>
          </cell>
          <cell r="L1606" t="str">
            <v>UN</v>
          </cell>
          <cell r="M1606">
            <v>1808.93</v>
          </cell>
        </row>
        <row r="1607">
          <cell r="A1607" t="str">
            <v>13.76.52</v>
          </cell>
          <cell r="B1607" t="str">
            <v>SUDECAP</v>
          </cell>
          <cell r="C1607" t="str">
            <v>PORTAO DE METALON 50X20 A CADA 15CM - 1,1 X 2,0 M</v>
          </cell>
          <cell r="D1607">
            <v>0</v>
          </cell>
          <cell r="E1607">
            <v>0</v>
          </cell>
          <cell r="F1607">
            <v>0</v>
          </cell>
          <cell r="G1607">
            <v>0</v>
          </cell>
          <cell r="H1607">
            <v>0</v>
          </cell>
          <cell r="I1607">
            <v>0</v>
          </cell>
          <cell r="J1607">
            <v>0</v>
          </cell>
          <cell r="K1607">
            <v>0</v>
          </cell>
          <cell r="L1607" t="str">
            <v>UN</v>
          </cell>
          <cell r="M1607">
            <v>1095</v>
          </cell>
        </row>
        <row r="1608">
          <cell r="A1608" t="str">
            <v>13.78</v>
          </cell>
          <cell r="B1608" t="str">
            <v>SUDECAP</v>
          </cell>
          <cell r="C1608" t="str">
            <v>PADRAO CRECHE</v>
          </cell>
          <cell r="D1608">
            <v>0</v>
          </cell>
          <cell r="E1608">
            <v>0</v>
          </cell>
          <cell r="F1608">
            <v>0</v>
          </cell>
          <cell r="G1608">
            <v>0</v>
          </cell>
          <cell r="H1608">
            <v>0</v>
          </cell>
          <cell r="I1608">
            <v>0</v>
          </cell>
          <cell r="J1608">
            <v>0</v>
          </cell>
          <cell r="K1608">
            <v>0</v>
          </cell>
          <cell r="L1608">
            <v>0</v>
          </cell>
          <cell r="M1608">
            <v>0</v>
          </cell>
        </row>
        <row r="1609">
          <cell r="A1609" t="str">
            <v>13.78.20</v>
          </cell>
          <cell r="B1609" t="str">
            <v>SUDECAP</v>
          </cell>
          <cell r="C1609" t="str">
            <v>P-2 PORTA DE CORRER DE METALON 1 FL 1,20 X 2,20 M</v>
          </cell>
          <cell r="D1609">
            <v>0</v>
          </cell>
          <cell r="E1609">
            <v>0</v>
          </cell>
          <cell r="F1609">
            <v>0</v>
          </cell>
          <cell r="G1609">
            <v>0</v>
          </cell>
          <cell r="H1609">
            <v>0</v>
          </cell>
          <cell r="I1609">
            <v>0</v>
          </cell>
          <cell r="J1609">
            <v>0</v>
          </cell>
          <cell r="K1609">
            <v>0</v>
          </cell>
          <cell r="L1609" t="str">
            <v>UN</v>
          </cell>
          <cell r="M1609">
            <v>2203.52</v>
          </cell>
        </row>
        <row r="1610">
          <cell r="A1610" t="str">
            <v>13.78.25</v>
          </cell>
          <cell r="B1610" t="str">
            <v>SUDECAP</v>
          </cell>
          <cell r="C1610" t="str">
            <v>PORTA DE CORRER DE FERRO/TELA ARTISTEX 1,75X2,10 M</v>
          </cell>
          <cell r="D1610">
            <v>0</v>
          </cell>
          <cell r="E1610">
            <v>0</v>
          </cell>
          <cell r="F1610">
            <v>0</v>
          </cell>
          <cell r="G1610">
            <v>0</v>
          </cell>
          <cell r="H1610">
            <v>0</v>
          </cell>
          <cell r="I1610">
            <v>0</v>
          </cell>
          <cell r="J1610">
            <v>0</v>
          </cell>
          <cell r="K1610">
            <v>0</v>
          </cell>
          <cell r="L1610" t="str">
            <v>UN</v>
          </cell>
          <cell r="M1610">
            <v>1177.24</v>
          </cell>
        </row>
        <row r="1611">
          <cell r="A1611" t="str">
            <v>13.78.55</v>
          </cell>
          <cell r="B1611" t="str">
            <v>SUDECAP</v>
          </cell>
          <cell r="C1611" t="str">
            <v>GUICHE DE ABRIR DE METALON 2 FL 0,9 X 0,7 M</v>
          </cell>
          <cell r="D1611">
            <v>0</v>
          </cell>
          <cell r="E1611">
            <v>0</v>
          </cell>
          <cell r="F1611">
            <v>0</v>
          </cell>
          <cell r="G1611">
            <v>0</v>
          </cell>
          <cell r="H1611">
            <v>0</v>
          </cell>
          <cell r="I1611">
            <v>0</v>
          </cell>
          <cell r="J1611">
            <v>0</v>
          </cell>
          <cell r="K1611">
            <v>0</v>
          </cell>
          <cell r="L1611" t="str">
            <v>UN</v>
          </cell>
          <cell r="M1611">
            <v>597.17999999999995</v>
          </cell>
        </row>
        <row r="1612">
          <cell r="A1612" t="str">
            <v>13.91</v>
          </cell>
          <cell r="B1612" t="str">
            <v>SUDECAP</v>
          </cell>
          <cell r="C1612" t="str">
            <v>ALAMBRADO</v>
          </cell>
          <cell r="D1612">
            <v>0</v>
          </cell>
          <cell r="E1612">
            <v>0</v>
          </cell>
          <cell r="F1612">
            <v>0</v>
          </cell>
          <cell r="G1612">
            <v>0</v>
          </cell>
          <cell r="H1612">
            <v>0</v>
          </cell>
          <cell r="I1612">
            <v>0</v>
          </cell>
          <cell r="J1612">
            <v>0</v>
          </cell>
          <cell r="K1612">
            <v>0</v>
          </cell>
          <cell r="L1612">
            <v>0</v>
          </cell>
          <cell r="M1612">
            <v>0</v>
          </cell>
        </row>
        <row r="1613">
          <cell r="A1613" t="str">
            <v>13.91.01</v>
          </cell>
          <cell r="B1613" t="str">
            <v>SUDECAP</v>
          </cell>
          <cell r="C1613" t="str">
            <v>EM TUBO GALVANIZ. DIN-2440 D=2",TELA #2" E FIO 12</v>
          </cell>
          <cell r="D1613">
            <v>0</v>
          </cell>
          <cell r="E1613">
            <v>0</v>
          </cell>
          <cell r="F1613">
            <v>0</v>
          </cell>
          <cell r="G1613">
            <v>0</v>
          </cell>
          <cell r="H1613">
            <v>0</v>
          </cell>
          <cell r="I1613">
            <v>0</v>
          </cell>
          <cell r="J1613">
            <v>0</v>
          </cell>
          <cell r="K1613">
            <v>0</v>
          </cell>
          <cell r="L1613" t="str">
            <v>M2</v>
          </cell>
          <cell r="M1613">
            <v>191.23</v>
          </cell>
        </row>
        <row r="1614">
          <cell r="A1614" t="str">
            <v>13.92</v>
          </cell>
          <cell r="B1614" t="str">
            <v>SUDECAP</v>
          </cell>
          <cell r="C1614" t="str">
            <v>ESTRUTURA SUPORTE PARA FIXAÇAO DE ARAME FARPADO</v>
          </cell>
          <cell r="D1614">
            <v>0</v>
          </cell>
          <cell r="E1614">
            <v>0</v>
          </cell>
          <cell r="F1614">
            <v>0</v>
          </cell>
          <cell r="G1614">
            <v>0</v>
          </cell>
          <cell r="H1614">
            <v>0</v>
          </cell>
          <cell r="I1614">
            <v>0</v>
          </cell>
          <cell r="J1614">
            <v>0</v>
          </cell>
          <cell r="K1614">
            <v>0</v>
          </cell>
          <cell r="L1614">
            <v>0</v>
          </cell>
          <cell r="M1614">
            <v>0</v>
          </cell>
        </row>
        <row r="1615">
          <cell r="A1615" t="str">
            <v>13.92.01</v>
          </cell>
          <cell r="B1615" t="str">
            <v>SUDECAP</v>
          </cell>
          <cell r="C1615" t="str">
            <v>CANTONEIRA FERRO 1 1/2x3/16" COMP=1,1M C/CHUMBADOR</v>
          </cell>
          <cell r="D1615">
            <v>0</v>
          </cell>
          <cell r="E1615">
            <v>0</v>
          </cell>
          <cell r="F1615">
            <v>0</v>
          </cell>
          <cell r="G1615">
            <v>0</v>
          </cell>
          <cell r="H1615">
            <v>0</v>
          </cell>
          <cell r="I1615">
            <v>0</v>
          </cell>
          <cell r="J1615">
            <v>0</v>
          </cell>
          <cell r="K1615">
            <v>0</v>
          </cell>
          <cell r="L1615" t="str">
            <v>UN</v>
          </cell>
          <cell r="M1615">
            <v>69.63</v>
          </cell>
        </row>
        <row r="1616">
          <cell r="A1616" t="str">
            <v>13.92.02</v>
          </cell>
          <cell r="B1616" t="str">
            <v>SUDECAP</v>
          </cell>
          <cell r="C1616" t="str">
            <v>ARAME FARPADO ESTICADO E AMARRADO A CANTONEIRA</v>
          </cell>
          <cell r="D1616">
            <v>0</v>
          </cell>
          <cell r="E1616">
            <v>0</v>
          </cell>
          <cell r="F1616">
            <v>0</v>
          </cell>
          <cell r="G1616">
            <v>0</v>
          </cell>
          <cell r="H1616">
            <v>0</v>
          </cell>
          <cell r="I1616">
            <v>0</v>
          </cell>
          <cell r="J1616">
            <v>0</v>
          </cell>
          <cell r="K1616">
            <v>0</v>
          </cell>
          <cell r="L1616" t="str">
            <v>M</v>
          </cell>
          <cell r="M1616">
            <v>2.64</v>
          </cell>
        </row>
        <row r="1617">
          <cell r="A1617" t="str">
            <v>14</v>
          </cell>
          <cell r="B1617">
            <v>0</v>
          </cell>
          <cell r="C1617" t="str">
            <v>REVESTIMENTOS</v>
          </cell>
          <cell r="D1617">
            <v>0</v>
          </cell>
          <cell r="E1617">
            <v>0</v>
          </cell>
          <cell r="F1617">
            <v>0</v>
          </cell>
          <cell r="G1617">
            <v>0</v>
          </cell>
          <cell r="H1617">
            <v>0</v>
          </cell>
          <cell r="I1617">
            <v>0</v>
          </cell>
          <cell r="J1617">
            <v>0</v>
          </cell>
          <cell r="K1617">
            <v>0</v>
          </cell>
          <cell r="L1617">
            <v>0</v>
          </cell>
          <cell r="M1617">
            <v>0</v>
          </cell>
        </row>
        <row r="1618">
          <cell r="A1618" t="str">
            <v>14.05</v>
          </cell>
          <cell r="B1618" t="str">
            <v>SUDECAP</v>
          </cell>
          <cell r="C1618" t="str">
            <v>REVESTIMENTO COM ARGAMASSA DE CIMENTO, CAL E AREIA</v>
          </cell>
          <cell r="D1618">
            <v>0</v>
          </cell>
          <cell r="E1618">
            <v>0</v>
          </cell>
          <cell r="F1618">
            <v>0</v>
          </cell>
          <cell r="G1618">
            <v>0</v>
          </cell>
          <cell r="H1618">
            <v>0</v>
          </cell>
          <cell r="I1618">
            <v>0</v>
          </cell>
          <cell r="J1618">
            <v>0</v>
          </cell>
          <cell r="K1618">
            <v>0</v>
          </cell>
          <cell r="L1618">
            <v>0</v>
          </cell>
          <cell r="M1618">
            <v>0</v>
          </cell>
        </row>
        <row r="1619">
          <cell r="A1619" t="str">
            <v>14.05.05</v>
          </cell>
          <cell r="B1619" t="str">
            <v>SUDECAP</v>
          </cell>
          <cell r="C1619" t="str">
            <v>CHAPISCO COM ARGAMASSA 1:3 CIM./AREIA, A COLHER</v>
          </cell>
          <cell r="D1619">
            <v>0</v>
          </cell>
          <cell r="E1619">
            <v>0</v>
          </cell>
          <cell r="F1619">
            <v>0</v>
          </cell>
          <cell r="G1619">
            <v>0</v>
          </cell>
          <cell r="H1619">
            <v>0</v>
          </cell>
          <cell r="I1619">
            <v>0</v>
          </cell>
          <cell r="J1619">
            <v>0</v>
          </cell>
          <cell r="K1619">
            <v>0</v>
          </cell>
          <cell r="L1619" t="str">
            <v>M2</v>
          </cell>
          <cell r="M1619">
            <v>7.23</v>
          </cell>
        </row>
        <row r="1620">
          <cell r="A1620" t="str">
            <v>14.05.07</v>
          </cell>
          <cell r="B1620" t="str">
            <v>SUDECAP</v>
          </cell>
          <cell r="C1620" t="str">
            <v>CHAPISCO COM ARGAMASSA 1:3 CIM./AREIA, A PENEIRA</v>
          </cell>
          <cell r="D1620">
            <v>0</v>
          </cell>
          <cell r="E1620">
            <v>0</v>
          </cell>
          <cell r="F1620">
            <v>0</v>
          </cell>
          <cell r="G1620">
            <v>0</v>
          </cell>
          <cell r="H1620">
            <v>0</v>
          </cell>
          <cell r="I1620">
            <v>0</v>
          </cell>
          <cell r="J1620">
            <v>0</v>
          </cell>
          <cell r="K1620">
            <v>0</v>
          </cell>
          <cell r="L1620" t="str">
            <v>M2</v>
          </cell>
          <cell r="M1620">
            <v>10.77</v>
          </cell>
        </row>
        <row r="1621">
          <cell r="A1621" t="str">
            <v>14.05.21</v>
          </cell>
          <cell r="B1621" t="str">
            <v>SUDECAP</v>
          </cell>
          <cell r="C1621" t="str">
            <v>EMBOÇO COM ARGAMASSA 1:6 CIMENTO E AREIA</v>
          </cell>
          <cell r="D1621">
            <v>0</v>
          </cell>
          <cell r="E1621">
            <v>0</v>
          </cell>
          <cell r="F1621">
            <v>0</v>
          </cell>
          <cell r="G1621">
            <v>0</v>
          </cell>
          <cell r="H1621">
            <v>0</v>
          </cell>
          <cell r="I1621">
            <v>0</v>
          </cell>
          <cell r="J1621">
            <v>0</v>
          </cell>
          <cell r="K1621">
            <v>0</v>
          </cell>
          <cell r="L1621" t="str">
            <v>M2</v>
          </cell>
          <cell r="M1621">
            <v>23.61</v>
          </cell>
        </row>
        <row r="1622">
          <cell r="A1622" t="str">
            <v>14.05.31</v>
          </cell>
          <cell r="B1622" t="str">
            <v>SUDECAP</v>
          </cell>
          <cell r="C1622" t="str">
            <v>REBOCO COM ARGAMASSA 1:7 CIMENTO E AREIA</v>
          </cell>
          <cell r="D1622">
            <v>0</v>
          </cell>
          <cell r="E1622">
            <v>0</v>
          </cell>
          <cell r="F1622">
            <v>0</v>
          </cell>
          <cell r="G1622">
            <v>0</v>
          </cell>
          <cell r="H1622">
            <v>0</v>
          </cell>
          <cell r="I1622">
            <v>0</v>
          </cell>
          <cell r="J1622">
            <v>0</v>
          </cell>
          <cell r="K1622">
            <v>0</v>
          </cell>
          <cell r="L1622" t="str">
            <v>M2</v>
          </cell>
          <cell r="M1622">
            <v>30.98</v>
          </cell>
        </row>
        <row r="1623">
          <cell r="A1623" t="str">
            <v>14.05.34</v>
          </cell>
          <cell r="B1623" t="str">
            <v>SUDECAP</v>
          </cell>
          <cell r="C1623" t="str">
            <v>REBOCO COM ARGAMASSA 1:4</v>
          </cell>
          <cell r="D1623">
            <v>0</v>
          </cell>
          <cell r="E1623">
            <v>0</v>
          </cell>
          <cell r="F1623">
            <v>0</v>
          </cell>
          <cell r="G1623">
            <v>0</v>
          </cell>
          <cell r="H1623">
            <v>0</v>
          </cell>
          <cell r="I1623">
            <v>0</v>
          </cell>
          <cell r="J1623">
            <v>0</v>
          </cell>
          <cell r="K1623">
            <v>0</v>
          </cell>
          <cell r="L1623" t="str">
            <v>M2</v>
          </cell>
          <cell r="M1623">
            <v>33.119999999999997</v>
          </cell>
        </row>
        <row r="1624">
          <cell r="A1624" t="str">
            <v>14.05.41</v>
          </cell>
          <cell r="B1624" t="str">
            <v>SUDECAP</v>
          </cell>
          <cell r="C1624" t="str">
            <v>REBOCO COM ARGAMASSA 1:4 E SIKA 1 /EQUIVALENTE</v>
          </cell>
          <cell r="D1624">
            <v>0</v>
          </cell>
          <cell r="E1624">
            <v>0</v>
          </cell>
          <cell r="F1624">
            <v>0</v>
          </cell>
          <cell r="G1624">
            <v>0</v>
          </cell>
          <cell r="H1624">
            <v>0</v>
          </cell>
          <cell r="I1624">
            <v>0</v>
          </cell>
          <cell r="J1624">
            <v>0</v>
          </cell>
          <cell r="K1624">
            <v>0</v>
          </cell>
          <cell r="L1624" t="str">
            <v>M2</v>
          </cell>
          <cell r="M1624">
            <v>35.71</v>
          </cell>
        </row>
        <row r="1625">
          <cell r="A1625" t="str">
            <v>14.05.43</v>
          </cell>
          <cell r="B1625" t="str">
            <v>SUDECAP</v>
          </cell>
          <cell r="C1625" t="str">
            <v>REBOCO COM ARGAMASSA 1:4 NATADO (BARRA LISA)</v>
          </cell>
          <cell r="D1625">
            <v>0</v>
          </cell>
          <cell r="E1625">
            <v>0</v>
          </cell>
          <cell r="F1625">
            <v>0</v>
          </cell>
          <cell r="G1625">
            <v>0</v>
          </cell>
          <cell r="H1625">
            <v>0</v>
          </cell>
          <cell r="I1625">
            <v>0</v>
          </cell>
          <cell r="J1625">
            <v>0</v>
          </cell>
          <cell r="K1625">
            <v>0</v>
          </cell>
          <cell r="L1625" t="str">
            <v>M2</v>
          </cell>
          <cell r="M1625">
            <v>38.200000000000003</v>
          </cell>
        </row>
        <row r="1626">
          <cell r="A1626" t="str">
            <v>14.05.61</v>
          </cell>
          <cell r="B1626" t="str">
            <v>SUDECAP</v>
          </cell>
          <cell r="C1626" t="str">
            <v>REBOCO TIPO MASSA FINA COM ARGAMASSA 1:7</v>
          </cell>
          <cell r="D1626">
            <v>0</v>
          </cell>
          <cell r="E1626">
            <v>0</v>
          </cell>
          <cell r="F1626">
            <v>0</v>
          </cell>
          <cell r="G1626">
            <v>0</v>
          </cell>
          <cell r="H1626">
            <v>0</v>
          </cell>
          <cell r="I1626">
            <v>0</v>
          </cell>
          <cell r="J1626">
            <v>0</v>
          </cell>
          <cell r="K1626">
            <v>0</v>
          </cell>
          <cell r="L1626" t="str">
            <v>M2</v>
          </cell>
          <cell r="M1626">
            <v>18.010000000000002</v>
          </cell>
        </row>
        <row r="1627">
          <cell r="A1627" t="str">
            <v>14.05.71</v>
          </cell>
          <cell r="B1627" t="str">
            <v>SUDECAP</v>
          </cell>
          <cell r="C1627" t="str">
            <v>SULCO NO REBOCO LARGURA=2CM</v>
          </cell>
          <cell r="D1627">
            <v>0</v>
          </cell>
          <cell r="E1627">
            <v>0</v>
          </cell>
          <cell r="F1627">
            <v>0</v>
          </cell>
          <cell r="G1627">
            <v>0</v>
          </cell>
          <cell r="H1627">
            <v>0</v>
          </cell>
          <cell r="I1627">
            <v>0</v>
          </cell>
          <cell r="J1627">
            <v>0</v>
          </cell>
          <cell r="K1627">
            <v>0</v>
          </cell>
          <cell r="L1627" t="str">
            <v>M</v>
          </cell>
          <cell r="M1627">
            <v>10.51</v>
          </cell>
        </row>
        <row r="1628">
          <cell r="A1628" t="str">
            <v>14.05.77</v>
          </cell>
          <cell r="B1628" t="str">
            <v>SUDECAP</v>
          </cell>
          <cell r="C1628" t="str">
            <v>ABERTURA DE JUNTA EM ARGAMASSA DE REVEST.L=1 A 2CM</v>
          </cell>
          <cell r="D1628">
            <v>0</v>
          </cell>
          <cell r="E1628">
            <v>0</v>
          </cell>
          <cell r="F1628">
            <v>0</v>
          </cell>
          <cell r="G1628">
            <v>0</v>
          </cell>
          <cell r="H1628">
            <v>0</v>
          </cell>
          <cell r="I1628">
            <v>0</v>
          </cell>
          <cell r="J1628">
            <v>0</v>
          </cell>
          <cell r="K1628">
            <v>0</v>
          </cell>
          <cell r="L1628" t="str">
            <v>M</v>
          </cell>
          <cell r="M1628">
            <v>10.51</v>
          </cell>
        </row>
        <row r="1629">
          <cell r="A1629" t="str">
            <v>14.06</v>
          </cell>
          <cell r="B1629" t="str">
            <v>SUDECAP</v>
          </cell>
          <cell r="C1629" t="str">
            <v>REVESTIMENTO COM ARGAMASSA ESPECIAL</v>
          </cell>
          <cell r="D1629">
            <v>0</v>
          </cell>
          <cell r="E1629">
            <v>0</v>
          </cell>
          <cell r="F1629">
            <v>0</v>
          </cell>
          <cell r="G1629">
            <v>0</v>
          </cell>
          <cell r="H1629">
            <v>0</v>
          </cell>
          <cell r="I1629">
            <v>0</v>
          </cell>
          <cell r="J1629">
            <v>0</v>
          </cell>
          <cell r="K1629">
            <v>0</v>
          </cell>
          <cell r="L1629">
            <v>0</v>
          </cell>
          <cell r="M1629">
            <v>0</v>
          </cell>
        </row>
        <row r="1630">
          <cell r="A1630" t="str">
            <v>14.06.01</v>
          </cell>
          <cell r="B1630" t="str">
            <v>SUDECAP</v>
          </cell>
          <cell r="C1630" t="str">
            <v>REVESTIMENTO COM ARGAMASSA BARITADA</v>
          </cell>
          <cell r="D1630">
            <v>0</v>
          </cell>
          <cell r="E1630">
            <v>0</v>
          </cell>
          <cell r="F1630">
            <v>0</v>
          </cell>
          <cell r="G1630">
            <v>0</v>
          </cell>
          <cell r="H1630">
            <v>0</v>
          </cell>
          <cell r="I1630">
            <v>0</v>
          </cell>
          <cell r="J1630">
            <v>0</v>
          </cell>
          <cell r="K1630">
            <v>0</v>
          </cell>
          <cell r="L1630" t="str">
            <v>M2</v>
          </cell>
          <cell r="M1630">
            <v>63.04</v>
          </cell>
        </row>
        <row r="1631">
          <cell r="A1631" t="str">
            <v>14.07</v>
          </cell>
          <cell r="B1631" t="str">
            <v>SUDECAP</v>
          </cell>
          <cell r="C1631" t="str">
            <v>REVESTIMENTO INTERNO EM GESSO</v>
          </cell>
          <cell r="D1631">
            <v>0</v>
          </cell>
          <cell r="E1631">
            <v>0</v>
          </cell>
          <cell r="F1631">
            <v>0</v>
          </cell>
          <cell r="G1631">
            <v>0</v>
          </cell>
          <cell r="H1631">
            <v>0</v>
          </cell>
          <cell r="I1631">
            <v>0</v>
          </cell>
          <cell r="J1631">
            <v>0</v>
          </cell>
          <cell r="K1631">
            <v>0</v>
          </cell>
          <cell r="L1631">
            <v>0</v>
          </cell>
          <cell r="M1631">
            <v>0</v>
          </cell>
        </row>
        <row r="1632">
          <cell r="A1632" t="str">
            <v>14.07.01</v>
          </cell>
          <cell r="B1632" t="str">
            <v>SUDECAP</v>
          </cell>
          <cell r="C1632" t="str">
            <v>REVESTIMENTO DE PAREDES INTERNAS E TETOS EM GESSO</v>
          </cell>
          <cell r="D1632">
            <v>0</v>
          </cell>
          <cell r="E1632">
            <v>0</v>
          </cell>
          <cell r="F1632">
            <v>0</v>
          </cell>
          <cell r="G1632">
            <v>0</v>
          </cell>
          <cell r="H1632">
            <v>0</v>
          </cell>
          <cell r="I1632">
            <v>0</v>
          </cell>
          <cell r="J1632">
            <v>0</v>
          </cell>
          <cell r="K1632">
            <v>0</v>
          </cell>
          <cell r="L1632" t="str">
            <v>M2</v>
          </cell>
          <cell r="M1632">
            <v>21.45</v>
          </cell>
        </row>
        <row r="1633">
          <cell r="A1633" t="str">
            <v>14.15</v>
          </cell>
          <cell r="B1633" t="str">
            <v>SUDECAP</v>
          </cell>
          <cell r="C1633" t="str">
            <v>REVESTIMENTO COM AZULEJO</v>
          </cell>
          <cell r="D1633">
            <v>0</v>
          </cell>
          <cell r="E1633">
            <v>0</v>
          </cell>
          <cell r="F1633">
            <v>0</v>
          </cell>
          <cell r="G1633">
            <v>0</v>
          </cell>
          <cell r="H1633">
            <v>0</v>
          </cell>
          <cell r="I1633">
            <v>0</v>
          </cell>
          <cell r="J1633">
            <v>0</v>
          </cell>
          <cell r="K1633">
            <v>0</v>
          </cell>
          <cell r="L1633">
            <v>0</v>
          </cell>
          <cell r="M1633">
            <v>0</v>
          </cell>
        </row>
        <row r="1634">
          <cell r="A1634" t="str">
            <v>14.15.05</v>
          </cell>
          <cell r="B1634" t="str">
            <v>SUDECAP</v>
          </cell>
          <cell r="C1634" t="str">
            <v>BRANCO 15X15 CM, EXTRA</v>
          </cell>
          <cell r="D1634">
            <v>0</v>
          </cell>
          <cell r="E1634">
            <v>0</v>
          </cell>
          <cell r="F1634">
            <v>0</v>
          </cell>
          <cell r="G1634">
            <v>0</v>
          </cell>
          <cell r="H1634">
            <v>0</v>
          </cell>
          <cell r="I1634">
            <v>0</v>
          </cell>
          <cell r="J1634">
            <v>0</v>
          </cell>
          <cell r="K1634">
            <v>0</v>
          </cell>
          <cell r="L1634" t="str">
            <v>M2</v>
          </cell>
          <cell r="M1634">
            <v>71.84</v>
          </cell>
        </row>
        <row r="1635">
          <cell r="A1635" t="str">
            <v>14.15.06</v>
          </cell>
          <cell r="B1635" t="str">
            <v>SUDECAP</v>
          </cell>
          <cell r="C1635" t="str">
            <v>BRANCO 20X20CM, EXTRA</v>
          </cell>
          <cell r="D1635">
            <v>0</v>
          </cell>
          <cell r="E1635">
            <v>0</v>
          </cell>
          <cell r="F1635">
            <v>0</v>
          </cell>
          <cell r="G1635">
            <v>0</v>
          </cell>
          <cell r="H1635">
            <v>0</v>
          </cell>
          <cell r="I1635">
            <v>0</v>
          </cell>
          <cell r="J1635">
            <v>0</v>
          </cell>
          <cell r="K1635">
            <v>0</v>
          </cell>
          <cell r="L1635" t="str">
            <v>M2</v>
          </cell>
          <cell r="M1635">
            <v>71.790000000000006</v>
          </cell>
        </row>
        <row r="1636">
          <cell r="A1636" t="str">
            <v>14.17</v>
          </cell>
          <cell r="B1636" t="str">
            <v>SUDECAP</v>
          </cell>
          <cell r="C1636" t="str">
            <v>REVESTIMENTO COM CERAMICA</v>
          </cell>
          <cell r="D1636">
            <v>0</v>
          </cell>
          <cell r="E1636">
            <v>0</v>
          </cell>
          <cell r="F1636">
            <v>0</v>
          </cell>
          <cell r="G1636">
            <v>0</v>
          </cell>
          <cell r="H1636">
            <v>0</v>
          </cell>
          <cell r="I1636">
            <v>0</v>
          </cell>
          <cell r="J1636">
            <v>0</v>
          </cell>
          <cell r="K1636">
            <v>0</v>
          </cell>
          <cell r="L1636">
            <v>0</v>
          </cell>
          <cell r="M1636">
            <v>0</v>
          </cell>
        </row>
        <row r="1637">
          <cell r="A1637" t="str">
            <v>14.17.09</v>
          </cell>
          <cell r="B1637" t="str">
            <v>SUDECAP</v>
          </cell>
          <cell r="C1637" t="str">
            <v>10X10CM LINHA ARQUITETURAL BEGE/BRANCO ELIANE/EQUIVALENTE</v>
          </cell>
          <cell r="D1637">
            <v>0</v>
          </cell>
          <cell r="E1637">
            <v>0</v>
          </cell>
          <cell r="F1637">
            <v>0</v>
          </cell>
          <cell r="G1637">
            <v>0</v>
          </cell>
          <cell r="H1637">
            <v>0</v>
          </cell>
          <cell r="I1637">
            <v>0</v>
          </cell>
          <cell r="J1637">
            <v>0</v>
          </cell>
          <cell r="K1637">
            <v>0</v>
          </cell>
          <cell r="L1637" t="str">
            <v>M2</v>
          </cell>
          <cell r="M1637">
            <v>117.02</v>
          </cell>
        </row>
        <row r="1638">
          <cell r="A1638" t="str">
            <v>14.17.10</v>
          </cell>
          <cell r="B1638" t="str">
            <v>SUDECAP</v>
          </cell>
          <cell r="C1638" t="str">
            <v>10X10CM ARQUITE. VERDE/AZUL/CINZA MEDIO ELIANE/EQUIVALENTE</v>
          </cell>
          <cell r="D1638">
            <v>0</v>
          </cell>
          <cell r="E1638">
            <v>0</v>
          </cell>
          <cell r="F1638">
            <v>0</v>
          </cell>
          <cell r="G1638">
            <v>0</v>
          </cell>
          <cell r="H1638">
            <v>0</v>
          </cell>
          <cell r="I1638">
            <v>0</v>
          </cell>
          <cell r="J1638">
            <v>0</v>
          </cell>
          <cell r="K1638">
            <v>0</v>
          </cell>
          <cell r="L1638" t="str">
            <v>M2</v>
          </cell>
          <cell r="M1638">
            <v>85.61</v>
          </cell>
        </row>
        <row r="1639">
          <cell r="A1639" t="str">
            <v>14.17.11</v>
          </cell>
          <cell r="B1639" t="str">
            <v>SUDECAP</v>
          </cell>
          <cell r="C1639" t="str">
            <v>10X10CM ARQUITE.AZUL/VERDE/DAMASCO ESCURO ELIANE/S</v>
          </cell>
          <cell r="D1639">
            <v>0</v>
          </cell>
          <cell r="E1639">
            <v>0</v>
          </cell>
          <cell r="F1639">
            <v>0</v>
          </cell>
          <cell r="G1639">
            <v>0</v>
          </cell>
          <cell r="H1639">
            <v>0</v>
          </cell>
          <cell r="I1639">
            <v>0</v>
          </cell>
          <cell r="J1639">
            <v>0</v>
          </cell>
          <cell r="K1639">
            <v>0</v>
          </cell>
          <cell r="L1639" t="str">
            <v>M2</v>
          </cell>
          <cell r="M1639">
            <v>121.22</v>
          </cell>
        </row>
        <row r="1640">
          <cell r="A1640" t="str">
            <v>14.17.12</v>
          </cell>
          <cell r="B1640" t="str">
            <v>SUDECAP</v>
          </cell>
          <cell r="C1640" t="str">
            <v>10X10CM LINHA ARQUITETURAL COR CEREJA ELIANE/EQUIVALENTE</v>
          </cell>
          <cell r="D1640">
            <v>0</v>
          </cell>
          <cell r="E1640">
            <v>0</v>
          </cell>
          <cell r="F1640">
            <v>0</v>
          </cell>
          <cell r="G1640">
            <v>0</v>
          </cell>
          <cell r="H1640">
            <v>0</v>
          </cell>
          <cell r="I1640">
            <v>0</v>
          </cell>
          <cell r="J1640">
            <v>0</v>
          </cell>
          <cell r="K1640">
            <v>0</v>
          </cell>
          <cell r="L1640" t="str">
            <v>M2</v>
          </cell>
          <cell r="M1640">
            <v>46.25</v>
          </cell>
        </row>
        <row r="1641">
          <cell r="A1641" t="str">
            <v>14.17.13</v>
          </cell>
          <cell r="B1641" t="str">
            <v>SUDECAP</v>
          </cell>
          <cell r="C1641" t="str">
            <v>25X33,5 CM LINHA FORMA SLIM BRANCA ELIANE/EQUIVALENTE</v>
          </cell>
          <cell r="D1641">
            <v>0</v>
          </cell>
          <cell r="E1641">
            <v>0</v>
          </cell>
          <cell r="F1641">
            <v>0</v>
          </cell>
          <cell r="G1641">
            <v>0</v>
          </cell>
          <cell r="H1641">
            <v>0</v>
          </cell>
          <cell r="I1641">
            <v>0</v>
          </cell>
          <cell r="J1641">
            <v>0</v>
          </cell>
          <cell r="K1641">
            <v>0</v>
          </cell>
          <cell r="L1641" t="str">
            <v>M2</v>
          </cell>
          <cell r="M1641">
            <v>58.74</v>
          </cell>
        </row>
        <row r="1642">
          <cell r="A1642" t="str">
            <v>14.21</v>
          </cell>
          <cell r="B1642" t="str">
            <v>SUDECAP</v>
          </cell>
          <cell r="C1642" t="str">
            <v>REVESTIMENTO COM PEDRA</v>
          </cell>
          <cell r="D1642">
            <v>0</v>
          </cell>
          <cell r="E1642">
            <v>0</v>
          </cell>
          <cell r="F1642">
            <v>0</v>
          </cell>
          <cell r="G1642">
            <v>0</v>
          </cell>
          <cell r="H1642">
            <v>0</v>
          </cell>
          <cell r="I1642">
            <v>0</v>
          </cell>
          <cell r="J1642">
            <v>0</v>
          </cell>
          <cell r="K1642">
            <v>0</v>
          </cell>
          <cell r="L1642">
            <v>0</v>
          </cell>
          <cell r="M1642">
            <v>0</v>
          </cell>
        </row>
        <row r="1643">
          <cell r="A1643" t="str">
            <v>14.21.03</v>
          </cell>
          <cell r="B1643" t="str">
            <v>SUDECAP</v>
          </cell>
          <cell r="C1643" t="str">
            <v>ARREMATE EM ARDOSIA H=5CM</v>
          </cell>
          <cell r="D1643">
            <v>0</v>
          </cell>
          <cell r="E1643">
            <v>0</v>
          </cell>
          <cell r="F1643">
            <v>0</v>
          </cell>
          <cell r="G1643">
            <v>0</v>
          </cell>
          <cell r="H1643">
            <v>0</v>
          </cell>
          <cell r="I1643">
            <v>0</v>
          </cell>
          <cell r="J1643">
            <v>0</v>
          </cell>
          <cell r="K1643">
            <v>0</v>
          </cell>
          <cell r="L1643" t="str">
            <v>M</v>
          </cell>
          <cell r="M1643">
            <v>12.61</v>
          </cell>
        </row>
        <row r="1644">
          <cell r="A1644" t="str">
            <v>14.21.05</v>
          </cell>
          <cell r="B1644" t="str">
            <v>SUDECAP</v>
          </cell>
          <cell r="C1644" t="str">
            <v>ARDOSIA 40 X 40 CM</v>
          </cell>
          <cell r="D1644">
            <v>0</v>
          </cell>
          <cell r="E1644">
            <v>0</v>
          </cell>
          <cell r="F1644">
            <v>0</v>
          </cell>
          <cell r="G1644">
            <v>0</v>
          </cell>
          <cell r="H1644">
            <v>0</v>
          </cell>
          <cell r="I1644">
            <v>0</v>
          </cell>
          <cell r="J1644">
            <v>0</v>
          </cell>
          <cell r="K1644">
            <v>0</v>
          </cell>
          <cell r="L1644" t="str">
            <v>M2</v>
          </cell>
          <cell r="M1644">
            <v>71.569999999999993</v>
          </cell>
        </row>
        <row r="1645">
          <cell r="A1645" t="str">
            <v>14.21.10</v>
          </cell>
          <cell r="B1645" t="str">
            <v>SUDECAP</v>
          </cell>
          <cell r="C1645" t="str">
            <v>MARMORE BRANCO NACIONAL, E= 2 CM</v>
          </cell>
          <cell r="D1645">
            <v>0</v>
          </cell>
          <cell r="E1645">
            <v>0</v>
          </cell>
          <cell r="F1645">
            <v>0</v>
          </cell>
          <cell r="G1645">
            <v>0</v>
          </cell>
          <cell r="H1645">
            <v>0</v>
          </cell>
          <cell r="I1645">
            <v>0</v>
          </cell>
          <cell r="J1645">
            <v>0</v>
          </cell>
          <cell r="K1645">
            <v>0</v>
          </cell>
          <cell r="L1645" t="str">
            <v>M2</v>
          </cell>
          <cell r="M1645">
            <v>231.28</v>
          </cell>
        </row>
        <row r="1646">
          <cell r="A1646" t="str">
            <v>14.21.11</v>
          </cell>
          <cell r="B1646" t="str">
            <v>SUDECAP</v>
          </cell>
          <cell r="C1646" t="str">
            <v>GRANITO CINZA CORUMBA E=2CM</v>
          </cell>
          <cell r="D1646">
            <v>0</v>
          </cell>
          <cell r="E1646">
            <v>0</v>
          </cell>
          <cell r="F1646">
            <v>0</v>
          </cell>
          <cell r="G1646">
            <v>0</v>
          </cell>
          <cell r="H1646">
            <v>0</v>
          </cell>
          <cell r="I1646">
            <v>0</v>
          </cell>
          <cell r="J1646">
            <v>0</v>
          </cell>
          <cell r="K1646">
            <v>0</v>
          </cell>
          <cell r="L1646" t="str">
            <v>M2</v>
          </cell>
          <cell r="M1646">
            <v>262.77999999999997</v>
          </cell>
        </row>
        <row r="1647">
          <cell r="A1647" t="str">
            <v>14.35</v>
          </cell>
          <cell r="B1647" t="str">
            <v>SUDECAP</v>
          </cell>
          <cell r="C1647" t="str">
            <v>COMPLEMENTO PARA ARREMATE CERAMICO</v>
          </cell>
          <cell r="D1647">
            <v>0</v>
          </cell>
          <cell r="E1647">
            <v>0</v>
          </cell>
          <cell r="F1647">
            <v>0</v>
          </cell>
          <cell r="G1647">
            <v>0</v>
          </cell>
          <cell r="H1647">
            <v>0</v>
          </cell>
          <cell r="I1647">
            <v>0</v>
          </cell>
          <cell r="J1647">
            <v>0</v>
          </cell>
          <cell r="K1647">
            <v>0</v>
          </cell>
          <cell r="L1647">
            <v>0</v>
          </cell>
          <cell r="M1647">
            <v>0</v>
          </cell>
        </row>
        <row r="1648">
          <cell r="A1648" t="str">
            <v>14.35.02</v>
          </cell>
          <cell r="B1648" t="str">
            <v>SUDECAP</v>
          </cell>
          <cell r="C1648" t="str">
            <v>CANTONEIRA ALUMINIO P/ ACABAMENTO DE QUINA DS-020</v>
          </cell>
          <cell r="D1648">
            <v>0</v>
          </cell>
          <cell r="E1648">
            <v>0</v>
          </cell>
          <cell r="F1648">
            <v>0</v>
          </cell>
          <cell r="G1648">
            <v>0</v>
          </cell>
          <cell r="H1648">
            <v>0</v>
          </cell>
          <cell r="I1648">
            <v>0</v>
          </cell>
          <cell r="J1648">
            <v>0</v>
          </cell>
          <cell r="K1648">
            <v>0</v>
          </cell>
          <cell r="L1648" t="str">
            <v>M</v>
          </cell>
          <cell r="M1648">
            <v>14.15</v>
          </cell>
        </row>
        <row r="1649">
          <cell r="A1649" t="str">
            <v>15</v>
          </cell>
          <cell r="B1649">
            <v>0</v>
          </cell>
          <cell r="C1649" t="str">
            <v>PISOS, RODAPES, SOLEIRAS E PEITORIS</v>
          </cell>
          <cell r="D1649">
            <v>0</v>
          </cell>
          <cell r="E1649">
            <v>0</v>
          </cell>
          <cell r="F1649">
            <v>0</v>
          </cell>
          <cell r="G1649">
            <v>0</v>
          </cell>
          <cell r="H1649">
            <v>0</v>
          </cell>
          <cell r="I1649">
            <v>0</v>
          </cell>
          <cell r="J1649">
            <v>0</v>
          </cell>
          <cell r="K1649">
            <v>0</v>
          </cell>
          <cell r="L1649">
            <v>0</v>
          </cell>
          <cell r="M1649">
            <v>0</v>
          </cell>
        </row>
        <row r="1650">
          <cell r="A1650" t="str">
            <v>15.02</v>
          </cell>
          <cell r="B1650" t="str">
            <v>SUDECAP</v>
          </cell>
          <cell r="C1650" t="str">
            <v>PISO DE TRANSIÇÃO</v>
          </cell>
          <cell r="D1650">
            <v>0</v>
          </cell>
          <cell r="E1650">
            <v>0</v>
          </cell>
          <cell r="F1650">
            <v>0</v>
          </cell>
          <cell r="G1650">
            <v>0</v>
          </cell>
          <cell r="H1650">
            <v>0</v>
          </cell>
          <cell r="I1650">
            <v>0</v>
          </cell>
          <cell r="J1650">
            <v>0</v>
          </cell>
          <cell r="K1650">
            <v>0</v>
          </cell>
          <cell r="L1650">
            <v>0</v>
          </cell>
          <cell r="M1650">
            <v>0</v>
          </cell>
        </row>
        <row r="1651">
          <cell r="A1651" t="str">
            <v>15.02.05</v>
          </cell>
          <cell r="B1651" t="str">
            <v>SUDECAP</v>
          </cell>
          <cell r="C1651" t="str">
            <v>E= 6,0 CM, SEM JUNTA FCK&gt;= 20 MPA (MANUAL)</v>
          </cell>
          <cell r="D1651">
            <v>0</v>
          </cell>
          <cell r="E1651">
            <v>0</v>
          </cell>
          <cell r="F1651">
            <v>0</v>
          </cell>
          <cell r="G1651">
            <v>0</v>
          </cell>
          <cell r="H1651">
            <v>0</v>
          </cell>
          <cell r="I1651">
            <v>0</v>
          </cell>
          <cell r="J1651">
            <v>0</v>
          </cell>
          <cell r="K1651">
            <v>0</v>
          </cell>
          <cell r="L1651" t="str">
            <v>M2</v>
          </cell>
          <cell r="M1651">
            <v>48.78</v>
          </cell>
        </row>
        <row r="1652">
          <cell r="A1652" t="str">
            <v>15.02.07</v>
          </cell>
          <cell r="B1652" t="str">
            <v>SUDECAP</v>
          </cell>
          <cell r="C1652" t="str">
            <v>E=  8,0 CM, SEM JUNTA FCK &gt;= 20 MPA (MANUAL)</v>
          </cell>
          <cell r="D1652">
            <v>0</v>
          </cell>
          <cell r="E1652">
            <v>0</v>
          </cell>
          <cell r="F1652">
            <v>0</v>
          </cell>
          <cell r="G1652">
            <v>0</v>
          </cell>
          <cell r="H1652">
            <v>0</v>
          </cell>
          <cell r="I1652">
            <v>0</v>
          </cell>
          <cell r="J1652">
            <v>0</v>
          </cell>
          <cell r="K1652">
            <v>0</v>
          </cell>
          <cell r="L1652" t="str">
            <v>M2</v>
          </cell>
          <cell r="M1652">
            <v>61.85</v>
          </cell>
        </row>
        <row r="1653">
          <cell r="A1653" t="str">
            <v>15.02.09</v>
          </cell>
          <cell r="B1653" t="str">
            <v>SUDECAP</v>
          </cell>
          <cell r="C1653" t="str">
            <v>E= 10,0 CM, SEM JUNTA FCK &gt;= 20MPA</v>
          </cell>
          <cell r="D1653">
            <v>0</v>
          </cell>
          <cell r="E1653">
            <v>0</v>
          </cell>
          <cell r="F1653">
            <v>0</v>
          </cell>
          <cell r="G1653">
            <v>0</v>
          </cell>
          <cell r="H1653">
            <v>0</v>
          </cell>
          <cell r="I1653">
            <v>0</v>
          </cell>
          <cell r="J1653">
            <v>0</v>
          </cell>
          <cell r="K1653">
            <v>0</v>
          </cell>
          <cell r="L1653" t="str">
            <v>M2</v>
          </cell>
          <cell r="M1653">
            <v>74.92</v>
          </cell>
        </row>
        <row r="1654">
          <cell r="A1654" t="str">
            <v>15.02.15</v>
          </cell>
          <cell r="B1654" t="str">
            <v>SUDECAP</v>
          </cell>
          <cell r="C1654" t="str">
            <v>E=  6 CM, COM JUNTA DE MADEIRA DE 2 X 2 M</v>
          </cell>
          <cell r="D1654">
            <v>0</v>
          </cell>
          <cell r="E1654">
            <v>0</v>
          </cell>
          <cell r="F1654">
            <v>0</v>
          </cell>
          <cell r="G1654">
            <v>0</v>
          </cell>
          <cell r="H1654">
            <v>0</v>
          </cell>
          <cell r="I1654">
            <v>0</v>
          </cell>
          <cell r="J1654">
            <v>0</v>
          </cell>
          <cell r="K1654">
            <v>0</v>
          </cell>
          <cell r="L1654" t="str">
            <v>M2</v>
          </cell>
          <cell r="M1654">
            <v>59.49</v>
          </cell>
        </row>
        <row r="1655">
          <cell r="A1655" t="str">
            <v>15.02.17</v>
          </cell>
          <cell r="B1655" t="str">
            <v>SUDECAP</v>
          </cell>
          <cell r="C1655" t="str">
            <v>E=  8 CM, COM JUNTA DE MADEIRA DE 2 X 2 M</v>
          </cell>
          <cell r="D1655">
            <v>0</v>
          </cell>
          <cell r="E1655">
            <v>0</v>
          </cell>
          <cell r="F1655">
            <v>0</v>
          </cell>
          <cell r="G1655">
            <v>0</v>
          </cell>
          <cell r="H1655">
            <v>0</v>
          </cell>
          <cell r="I1655">
            <v>0</v>
          </cell>
          <cell r="J1655">
            <v>0</v>
          </cell>
          <cell r="K1655">
            <v>0</v>
          </cell>
          <cell r="L1655" t="str">
            <v>M2</v>
          </cell>
          <cell r="M1655">
            <v>74.430000000000007</v>
          </cell>
        </row>
        <row r="1656">
          <cell r="A1656" t="str">
            <v>15.02.19</v>
          </cell>
          <cell r="B1656" t="str">
            <v>SUDECAP</v>
          </cell>
          <cell r="C1656" t="str">
            <v>E= 10 CM, COM JUNTA DE MADEIRA DE 2 X 2 M</v>
          </cell>
          <cell r="D1656">
            <v>0</v>
          </cell>
          <cell r="E1656">
            <v>0</v>
          </cell>
          <cell r="F1656">
            <v>0</v>
          </cell>
          <cell r="G1656">
            <v>0</v>
          </cell>
          <cell r="H1656">
            <v>0</v>
          </cell>
          <cell r="I1656">
            <v>0</v>
          </cell>
          <cell r="J1656">
            <v>0</v>
          </cell>
          <cell r="K1656">
            <v>0</v>
          </cell>
          <cell r="L1656" t="str">
            <v>M2</v>
          </cell>
          <cell r="M1656">
            <v>89.37</v>
          </cell>
        </row>
        <row r="1657">
          <cell r="A1657" t="str">
            <v>15.04</v>
          </cell>
          <cell r="B1657" t="str">
            <v>SUDECAP</v>
          </cell>
          <cell r="C1657" t="str">
            <v>CONTRAPISO DESEMPENADO, COM ARG.1:3 SEM JUNTA</v>
          </cell>
          <cell r="D1657">
            <v>0</v>
          </cell>
          <cell r="E1657">
            <v>0</v>
          </cell>
          <cell r="F1657">
            <v>0</v>
          </cell>
          <cell r="G1657">
            <v>0</v>
          </cell>
          <cell r="H1657">
            <v>0</v>
          </cell>
          <cell r="I1657">
            <v>0</v>
          </cell>
          <cell r="J1657">
            <v>0</v>
          </cell>
          <cell r="K1657">
            <v>0</v>
          </cell>
          <cell r="L1657">
            <v>0</v>
          </cell>
          <cell r="M1657">
            <v>0</v>
          </cell>
        </row>
        <row r="1658">
          <cell r="A1658" t="str">
            <v>15.04.05</v>
          </cell>
          <cell r="B1658" t="str">
            <v>SUDECAP</v>
          </cell>
          <cell r="C1658" t="str">
            <v>E= 2,0 CM</v>
          </cell>
          <cell r="D1658">
            <v>0</v>
          </cell>
          <cell r="E1658">
            <v>0</v>
          </cell>
          <cell r="F1658">
            <v>0</v>
          </cell>
          <cell r="G1658">
            <v>0</v>
          </cell>
          <cell r="H1658">
            <v>0</v>
          </cell>
          <cell r="I1658">
            <v>0</v>
          </cell>
          <cell r="J1658">
            <v>0</v>
          </cell>
          <cell r="K1658">
            <v>0</v>
          </cell>
          <cell r="L1658" t="str">
            <v>M2</v>
          </cell>
          <cell r="M1658">
            <v>32.42</v>
          </cell>
        </row>
        <row r="1659">
          <cell r="A1659" t="str">
            <v>15.04.06</v>
          </cell>
          <cell r="B1659" t="str">
            <v>SUDECAP</v>
          </cell>
          <cell r="C1659" t="str">
            <v>E= 2,5 CM</v>
          </cell>
          <cell r="D1659">
            <v>0</v>
          </cell>
          <cell r="E1659">
            <v>0</v>
          </cell>
          <cell r="F1659">
            <v>0</v>
          </cell>
          <cell r="G1659">
            <v>0</v>
          </cell>
          <cell r="H1659">
            <v>0</v>
          </cell>
          <cell r="I1659">
            <v>0</v>
          </cell>
          <cell r="J1659">
            <v>0</v>
          </cell>
          <cell r="K1659">
            <v>0</v>
          </cell>
          <cell r="L1659" t="str">
            <v>M2</v>
          </cell>
          <cell r="M1659">
            <v>35.29</v>
          </cell>
        </row>
        <row r="1660">
          <cell r="A1660" t="str">
            <v>15.04.07</v>
          </cell>
          <cell r="B1660" t="str">
            <v>SUDECAP</v>
          </cell>
          <cell r="C1660" t="str">
            <v>E= 3,0 CM</v>
          </cell>
          <cell r="D1660">
            <v>0</v>
          </cell>
          <cell r="E1660">
            <v>0</v>
          </cell>
          <cell r="F1660">
            <v>0</v>
          </cell>
          <cell r="G1660">
            <v>0</v>
          </cell>
          <cell r="H1660">
            <v>0</v>
          </cell>
          <cell r="I1660">
            <v>0</v>
          </cell>
          <cell r="J1660">
            <v>0</v>
          </cell>
          <cell r="K1660">
            <v>0</v>
          </cell>
          <cell r="L1660" t="str">
            <v>M2</v>
          </cell>
          <cell r="M1660">
            <v>38.15</v>
          </cell>
        </row>
        <row r="1661">
          <cell r="A1661" t="str">
            <v>15.05</v>
          </cell>
          <cell r="B1661" t="str">
            <v>SUDECAP</v>
          </cell>
          <cell r="C1661" t="str">
            <v>PISO CIMENT.DESEMP.FELTRADO,ARG.1:3,JUNTA PL.17X3M</v>
          </cell>
          <cell r="D1661">
            <v>0</v>
          </cell>
          <cell r="E1661">
            <v>0</v>
          </cell>
          <cell r="F1661">
            <v>0</v>
          </cell>
          <cell r="G1661">
            <v>0</v>
          </cell>
          <cell r="H1661">
            <v>0</v>
          </cell>
          <cell r="I1661">
            <v>0</v>
          </cell>
          <cell r="J1661">
            <v>0</v>
          </cell>
          <cell r="K1661">
            <v>0</v>
          </cell>
          <cell r="L1661">
            <v>0</v>
          </cell>
          <cell r="M1661">
            <v>0</v>
          </cell>
        </row>
        <row r="1662">
          <cell r="A1662" t="str">
            <v>15.05.06</v>
          </cell>
          <cell r="B1662" t="str">
            <v>SUDECAP</v>
          </cell>
          <cell r="C1662" t="str">
            <v>E= 2,5 CM, COM JUNTA DE 2 X 2 M</v>
          </cell>
          <cell r="D1662">
            <v>0</v>
          </cell>
          <cell r="E1662">
            <v>0</v>
          </cell>
          <cell r="F1662">
            <v>0</v>
          </cell>
          <cell r="G1662">
            <v>0</v>
          </cell>
          <cell r="H1662">
            <v>0</v>
          </cell>
          <cell r="I1662">
            <v>0</v>
          </cell>
          <cell r="J1662">
            <v>0</v>
          </cell>
          <cell r="K1662">
            <v>0</v>
          </cell>
          <cell r="L1662" t="str">
            <v>M2</v>
          </cell>
          <cell r="M1662">
            <v>40.89</v>
          </cell>
        </row>
        <row r="1663">
          <cell r="A1663" t="str">
            <v>15.05.07</v>
          </cell>
          <cell r="B1663" t="str">
            <v>SUDECAP</v>
          </cell>
          <cell r="C1663" t="str">
            <v>E= 3,0 CM, COM JUNTA DE 2 X 2 M</v>
          </cell>
          <cell r="D1663">
            <v>0</v>
          </cell>
          <cell r="E1663">
            <v>0</v>
          </cell>
          <cell r="F1663">
            <v>0</v>
          </cell>
          <cell r="G1663">
            <v>0</v>
          </cell>
          <cell r="H1663">
            <v>0</v>
          </cell>
          <cell r="I1663">
            <v>0</v>
          </cell>
          <cell r="J1663">
            <v>0</v>
          </cell>
          <cell r="K1663">
            <v>0</v>
          </cell>
          <cell r="L1663" t="str">
            <v>M2</v>
          </cell>
          <cell r="M1663">
            <v>43.75</v>
          </cell>
        </row>
        <row r="1664">
          <cell r="A1664" t="str">
            <v>15.05.16</v>
          </cell>
          <cell r="B1664" t="str">
            <v>SUDECAP</v>
          </cell>
          <cell r="C1664" t="str">
            <v>E= 2,5 CM, COM JUNTA DE 1 X 1 M</v>
          </cell>
          <cell r="D1664">
            <v>0</v>
          </cell>
          <cell r="E1664">
            <v>0</v>
          </cell>
          <cell r="F1664">
            <v>0</v>
          </cell>
          <cell r="G1664">
            <v>0</v>
          </cell>
          <cell r="H1664">
            <v>0</v>
          </cell>
          <cell r="I1664">
            <v>0</v>
          </cell>
          <cell r="J1664">
            <v>0</v>
          </cell>
          <cell r="K1664">
            <v>0</v>
          </cell>
          <cell r="L1664" t="str">
            <v>M2</v>
          </cell>
          <cell r="M1664">
            <v>42.1</v>
          </cell>
        </row>
        <row r="1665">
          <cell r="A1665" t="str">
            <v>15.05.17</v>
          </cell>
          <cell r="B1665" t="str">
            <v>SUDECAP</v>
          </cell>
          <cell r="C1665" t="str">
            <v>E= 3,0 CM, COM JUNTA DE 1 X 1 M</v>
          </cell>
          <cell r="D1665">
            <v>0</v>
          </cell>
          <cell r="E1665">
            <v>0</v>
          </cell>
          <cell r="F1665">
            <v>0</v>
          </cell>
          <cell r="G1665">
            <v>0</v>
          </cell>
          <cell r="H1665">
            <v>0</v>
          </cell>
          <cell r="I1665">
            <v>0</v>
          </cell>
          <cell r="J1665">
            <v>0</v>
          </cell>
          <cell r="K1665">
            <v>0</v>
          </cell>
          <cell r="L1665" t="str">
            <v>M2</v>
          </cell>
          <cell r="M1665">
            <v>44.96</v>
          </cell>
        </row>
        <row r="1666">
          <cell r="A1666" t="str">
            <v>15.05.26</v>
          </cell>
          <cell r="B1666" t="str">
            <v>SUDECAP</v>
          </cell>
          <cell r="C1666" t="str">
            <v>E= 2,5 CM, COM JUNTA DE 0,60 X 0,60 M</v>
          </cell>
          <cell r="D1666">
            <v>0</v>
          </cell>
          <cell r="E1666">
            <v>0</v>
          </cell>
          <cell r="F1666">
            <v>0</v>
          </cell>
          <cell r="G1666">
            <v>0</v>
          </cell>
          <cell r="H1666">
            <v>0</v>
          </cell>
          <cell r="I1666">
            <v>0</v>
          </cell>
          <cell r="J1666">
            <v>0</v>
          </cell>
          <cell r="K1666">
            <v>0</v>
          </cell>
          <cell r="L1666" t="str">
            <v>M2</v>
          </cell>
          <cell r="M1666">
            <v>43.72</v>
          </cell>
        </row>
        <row r="1667">
          <cell r="A1667" t="str">
            <v>15.05.27</v>
          </cell>
          <cell r="B1667" t="str">
            <v>SUDECAP</v>
          </cell>
          <cell r="C1667" t="str">
            <v>E= 3,0 CM, COM JUNTA DE 0,60 X 0,60 M</v>
          </cell>
          <cell r="D1667">
            <v>0</v>
          </cell>
          <cell r="E1667">
            <v>0</v>
          </cell>
          <cell r="F1667">
            <v>0</v>
          </cell>
          <cell r="G1667">
            <v>0</v>
          </cell>
          <cell r="H1667">
            <v>0</v>
          </cell>
          <cell r="I1667">
            <v>0</v>
          </cell>
          <cell r="J1667">
            <v>0</v>
          </cell>
          <cell r="K1667">
            <v>0</v>
          </cell>
          <cell r="L1667" t="str">
            <v>M2</v>
          </cell>
          <cell r="M1667">
            <v>46.58</v>
          </cell>
        </row>
        <row r="1668">
          <cell r="A1668" t="str">
            <v>15.06</v>
          </cell>
          <cell r="B1668" t="str">
            <v>SUDECAP</v>
          </cell>
          <cell r="C1668" t="str">
            <v>PISO CIMENTADO NATADO COM ARGAMASSA 1:3, SEM JUNTA</v>
          </cell>
          <cell r="D1668">
            <v>0</v>
          </cell>
          <cell r="E1668">
            <v>0</v>
          </cell>
          <cell r="F1668">
            <v>0</v>
          </cell>
          <cell r="G1668">
            <v>0</v>
          </cell>
          <cell r="H1668">
            <v>0</v>
          </cell>
          <cell r="I1668">
            <v>0</v>
          </cell>
          <cell r="J1668">
            <v>0</v>
          </cell>
          <cell r="K1668">
            <v>0</v>
          </cell>
          <cell r="L1668">
            <v>0</v>
          </cell>
          <cell r="M1668">
            <v>0</v>
          </cell>
        </row>
        <row r="1669">
          <cell r="A1669" t="str">
            <v>15.06.05</v>
          </cell>
          <cell r="B1669" t="str">
            <v>SUDECAP</v>
          </cell>
          <cell r="C1669" t="str">
            <v>E= 2,0 CM</v>
          </cell>
          <cell r="D1669">
            <v>0</v>
          </cell>
          <cell r="E1669">
            <v>0</v>
          </cell>
          <cell r="F1669">
            <v>0</v>
          </cell>
          <cell r="G1669">
            <v>0</v>
          </cell>
          <cell r="H1669">
            <v>0</v>
          </cell>
          <cell r="I1669">
            <v>0</v>
          </cell>
          <cell r="J1669">
            <v>0</v>
          </cell>
          <cell r="K1669">
            <v>0</v>
          </cell>
          <cell r="L1669" t="str">
            <v>M2</v>
          </cell>
          <cell r="M1669">
            <v>36.479999999999997</v>
          </cell>
        </row>
        <row r="1670">
          <cell r="A1670" t="str">
            <v>15.06.06</v>
          </cell>
          <cell r="B1670" t="str">
            <v>SUDECAP</v>
          </cell>
          <cell r="C1670" t="str">
            <v>E= 2,5 CM</v>
          </cell>
          <cell r="D1670">
            <v>0</v>
          </cell>
          <cell r="E1670">
            <v>0</v>
          </cell>
          <cell r="F1670">
            <v>0</v>
          </cell>
          <cell r="G1670">
            <v>0</v>
          </cell>
          <cell r="H1670">
            <v>0</v>
          </cell>
          <cell r="I1670">
            <v>0</v>
          </cell>
          <cell r="J1670">
            <v>0</v>
          </cell>
          <cell r="K1670">
            <v>0</v>
          </cell>
          <cell r="L1670" t="str">
            <v>M2</v>
          </cell>
          <cell r="M1670">
            <v>39.35</v>
          </cell>
        </row>
        <row r="1671">
          <cell r="A1671" t="str">
            <v>15.06.07</v>
          </cell>
          <cell r="B1671" t="str">
            <v>SUDECAP</v>
          </cell>
          <cell r="C1671" t="str">
            <v>E= 3,0 CM</v>
          </cell>
          <cell r="D1671">
            <v>0</v>
          </cell>
          <cell r="E1671">
            <v>0</v>
          </cell>
          <cell r="F1671">
            <v>0</v>
          </cell>
          <cell r="G1671">
            <v>0</v>
          </cell>
          <cell r="H1671">
            <v>0</v>
          </cell>
          <cell r="I1671">
            <v>0</v>
          </cell>
          <cell r="J1671">
            <v>0</v>
          </cell>
          <cell r="K1671">
            <v>0</v>
          </cell>
          <cell r="L1671" t="str">
            <v>M2</v>
          </cell>
          <cell r="M1671">
            <v>42.21</v>
          </cell>
        </row>
        <row r="1672">
          <cell r="A1672" t="str">
            <v>15.07</v>
          </cell>
          <cell r="B1672" t="str">
            <v>SUDECAP</v>
          </cell>
          <cell r="C1672" t="str">
            <v>PISO CIMENTADO NATADO COM ARG.1:3 JUNTA PL. 17x3MM</v>
          </cell>
          <cell r="D1672">
            <v>0</v>
          </cell>
          <cell r="E1672">
            <v>0</v>
          </cell>
          <cell r="F1672">
            <v>0</v>
          </cell>
          <cell r="G1672">
            <v>0</v>
          </cell>
          <cell r="H1672">
            <v>0</v>
          </cell>
          <cell r="I1672">
            <v>0</v>
          </cell>
          <cell r="J1672">
            <v>0</v>
          </cell>
          <cell r="K1672">
            <v>0</v>
          </cell>
          <cell r="L1672">
            <v>0</v>
          </cell>
          <cell r="M1672">
            <v>0</v>
          </cell>
        </row>
        <row r="1673">
          <cell r="A1673" t="str">
            <v>15.07.06</v>
          </cell>
          <cell r="B1673" t="str">
            <v>SUDECAP</v>
          </cell>
          <cell r="C1673" t="str">
            <v>E= 2,5 CM COM JUNTA DE 2 X 2 M</v>
          </cell>
          <cell r="D1673">
            <v>0</v>
          </cell>
          <cell r="E1673">
            <v>0</v>
          </cell>
          <cell r="F1673">
            <v>0</v>
          </cell>
          <cell r="G1673">
            <v>0</v>
          </cell>
          <cell r="H1673">
            <v>0</v>
          </cell>
          <cell r="I1673">
            <v>0</v>
          </cell>
          <cell r="J1673">
            <v>0</v>
          </cell>
          <cell r="K1673">
            <v>0</v>
          </cell>
          <cell r="L1673" t="str">
            <v>M2</v>
          </cell>
          <cell r="M1673">
            <v>43.94</v>
          </cell>
        </row>
        <row r="1674">
          <cell r="A1674" t="str">
            <v>15.07.07</v>
          </cell>
          <cell r="B1674" t="str">
            <v>SUDECAP</v>
          </cell>
          <cell r="C1674" t="str">
            <v>E= 3,0 CM COM JUNTA DE 2 X 2 M</v>
          </cell>
          <cell r="D1674">
            <v>0</v>
          </cell>
          <cell r="E1674">
            <v>0</v>
          </cell>
          <cell r="F1674">
            <v>0</v>
          </cell>
          <cell r="G1674">
            <v>0</v>
          </cell>
          <cell r="H1674">
            <v>0</v>
          </cell>
          <cell r="I1674">
            <v>0</v>
          </cell>
          <cell r="J1674">
            <v>0</v>
          </cell>
          <cell r="K1674">
            <v>0</v>
          </cell>
          <cell r="L1674" t="str">
            <v>M2</v>
          </cell>
          <cell r="M1674">
            <v>46.8</v>
          </cell>
        </row>
        <row r="1675">
          <cell r="A1675" t="str">
            <v>15.07.16</v>
          </cell>
          <cell r="B1675" t="str">
            <v>SUDECAP</v>
          </cell>
          <cell r="C1675" t="str">
            <v>E= 2,5 CM COM JUNTA DE 1 X 1 M</v>
          </cell>
          <cell r="D1675">
            <v>0</v>
          </cell>
          <cell r="E1675">
            <v>0</v>
          </cell>
          <cell r="F1675">
            <v>0</v>
          </cell>
          <cell r="G1675">
            <v>0</v>
          </cell>
          <cell r="H1675">
            <v>0</v>
          </cell>
          <cell r="I1675">
            <v>0</v>
          </cell>
          <cell r="J1675">
            <v>0</v>
          </cell>
          <cell r="K1675">
            <v>0</v>
          </cell>
          <cell r="L1675" t="str">
            <v>M2</v>
          </cell>
          <cell r="M1675">
            <v>45.15</v>
          </cell>
        </row>
        <row r="1676">
          <cell r="A1676" t="str">
            <v>15.07.17</v>
          </cell>
          <cell r="B1676" t="str">
            <v>SUDECAP</v>
          </cell>
          <cell r="C1676" t="str">
            <v>E= 3,0 CM COM JUNTA DE 1 X 1 M</v>
          </cell>
          <cell r="D1676">
            <v>0</v>
          </cell>
          <cell r="E1676">
            <v>0</v>
          </cell>
          <cell r="F1676">
            <v>0</v>
          </cell>
          <cell r="G1676">
            <v>0</v>
          </cell>
          <cell r="H1676">
            <v>0</v>
          </cell>
          <cell r="I1676">
            <v>0</v>
          </cell>
          <cell r="J1676">
            <v>0</v>
          </cell>
          <cell r="K1676">
            <v>0</v>
          </cell>
          <cell r="L1676" t="str">
            <v>M2</v>
          </cell>
          <cell r="M1676">
            <v>48.01</v>
          </cell>
        </row>
        <row r="1677">
          <cell r="A1677" t="str">
            <v>15.07.26</v>
          </cell>
          <cell r="B1677" t="str">
            <v>SUDECAP</v>
          </cell>
          <cell r="C1677" t="str">
            <v>E= 2,5 CM COM JUNTA DE 0,60 X 0,60 M</v>
          </cell>
          <cell r="D1677">
            <v>0</v>
          </cell>
          <cell r="E1677">
            <v>0</v>
          </cell>
          <cell r="F1677">
            <v>0</v>
          </cell>
          <cell r="G1677">
            <v>0</v>
          </cell>
          <cell r="H1677">
            <v>0</v>
          </cell>
          <cell r="I1677">
            <v>0</v>
          </cell>
          <cell r="J1677">
            <v>0</v>
          </cell>
          <cell r="K1677">
            <v>0</v>
          </cell>
          <cell r="L1677" t="str">
            <v>M2</v>
          </cell>
          <cell r="M1677">
            <v>46.77</v>
          </cell>
        </row>
        <row r="1678">
          <cell r="A1678" t="str">
            <v>15.07.27</v>
          </cell>
          <cell r="B1678" t="str">
            <v>SUDECAP</v>
          </cell>
          <cell r="C1678" t="str">
            <v>E= 3,0 CM COM JUNTA DE 0,60 X 0,60 M</v>
          </cell>
          <cell r="D1678">
            <v>0</v>
          </cell>
          <cell r="E1678">
            <v>0</v>
          </cell>
          <cell r="F1678">
            <v>0</v>
          </cell>
          <cell r="G1678">
            <v>0</v>
          </cell>
          <cell r="H1678">
            <v>0</v>
          </cell>
          <cell r="I1678">
            <v>0</v>
          </cell>
          <cell r="J1678">
            <v>0</v>
          </cell>
          <cell r="K1678">
            <v>0</v>
          </cell>
          <cell r="L1678" t="str">
            <v>M2</v>
          </cell>
          <cell r="M1678">
            <v>49.63</v>
          </cell>
        </row>
        <row r="1679">
          <cell r="A1679" t="str">
            <v>15.08</v>
          </cell>
          <cell r="B1679" t="str">
            <v>SUDECAP</v>
          </cell>
          <cell r="C1679" t="str">
            <v>PISO CIMENTADO ACAB. LISO ARGAMASSA 1:3 JUNTA SECA</v>
          </cell>
          <cell r="D1679">
            <v>0</v>
          </cell>
          <cell r="E1679">
            <v>0</v>
          </cell>
          <cell r="F1679">
            <v>0</v>
          </cell>
          <cell r="G1679">
            <v>0</v>
          </cell>
          <cell r="H1679">
            <v>0</v>
          </cell>
          <cell r="I1679">
            <v>0</v>
          </cell>
          <cell r="J1679">
            <v>0</v>
          </cell>
          <cell r="K1679">
            <v>0</v>
          </cell>
          <cell r="L1679">
            <v>0</v>
          </cell>
          <cell r="M1679">
            <v>0</v>
          </cell>
        </row>
        <row r="1680">
          <cell r="A1680" t="str">
            <v>15.08.01</v>
          </cell>
          <cell r="B1680" t="str">
            <v>SUDECAP</v>
          </cell>
          <cell r="C1680" t="str">
            <v>E= 2,0 CM</v>
          </cell>
          <cell r="D1680">
            <v>0</v>
          </cell>
          <cell r="E1680">
            <v>0</v>
          </cell>
          <cell r="F1680">
            <v>0</v>
          </cell>
          <cell r="G1680">
            <v>0</v>
          </cell>
          <cell r="H1680">
            <v>0</v>
          </cell>
          <cell r="I1680">
            <v>0</v>
          </cell>
          <cell r="J1680">
            <v>0</v>
          </cell>
          <cell r="K1680">
            <v>0</v>
          </cell>
          <cell r="L1680" t="str">
            <v>M2</v>
          </cell>
          <cell r="M1680">
            <v>39.64</v>
          </cell>
        </row>
        <row r="1681">
          <cell r="A1681" t="str">
            <v>15.08.02</v>
          </cell>
          <cell r="B1681" t="str">
            <v>SUDECAP</v>
          </cell>
          <cell r="C1681" t="str">
            <v>E= 3,0 CM</v>
          </cell>
          <cell r="D1681">
            <v>0</v>
          </cell>
          <cell r="E1681">
            <v>0</v>
          </cell>
          <cell r="F1681">
            <v>0</v>
          </cell>
          <cell r="G1681">
            <v>0</v>
          </cell>
          <cell r="H1681">
            <v>0</v>
          </cell>
          <cell r="I1681">
            <v>0</v>
          </cell>
          <cell r="J1681">
            <v>0</v>
          </cell>
          <cell r="K1681">
            <v>0</v>
          </cell>
          <cell r="L1681" t="str">
            <v>M2</v>
          </cell>
          <cell r="M1681">
            <v>47.06</v>
          </cell>
        </row>
        <row r="1682">
          <cell r="A1682" t="str">
            <v>15.15</v>
          </cell>
          <cell r="B1682" t="str">
            <v>SUDECAP</v>
          </cell>
          <cell r="C1682" t="str">
            <v>PISO DE MADEIRA</v>
          </cell>
          <cell r="D1682">
            <v>0</v>
          </cell>
          <cell r="E1682">
            <v>0</v>
          </cell>
          <cell r="F1682">
            <v>0</v>
          </cell>
          <cell r="G1682">
            <v>0</v>
          </cell>
          <cell r="H1682">
            <v>0</v>
          </cell>
          <cell r="I1682">
            <v>0</v>
          </cell>
          <cell r="J1682">
            <v>0</v>
          </cell>
          <cell r="K1682">
            <v>0</v>
          </cell>
          <cell r="L1682">
            <v>0</v>
          </cell>
          <cell r="M1682">
            <v>0</v>
          </cell>
        </row>
        <row r="1683">
          <cell r="A1683" t="str">
            <v>15.15.05</v>
          </cell>
          <cell r="B1683" t="str">
            <v>SUDECAP</v>
          </cell>
          <cell r="C1683" t="str">
            <v>TACO DE IPE EXTRA 7 X 21 CM</v>
          </cell>
          <cell r="D1683">
            <v>0</v>
          </cell>
          <cell r="E1683">
            <v>0</v>
          </cell>
          <cell r="F1683">
            <v>0</v>
          </cell>
          <cell r="G1683">
            <v>0</v>
          </cell>
          <cell r="H1683">
            <v>0</v>
          </cell>
          <cell r="I1683">
            <v>0</v>
          </cell>
          <cell r="J1683">
            <v>0</v>
          </cell>
          <cell r="K1683">
            <v>0</v>
          </cell>
          <cell r="L1683" t="str">
            <v>M2</v>
          </cell>
          <cell r="M1683">
            <v>207.16</v>
          </cell>
        </row>
        <row r="1684">
          <cell r="A1684" t="str">
            <v>15.17</v>
          </cell>
          <cell r="B1684" t="str">
            <v>SUDECAP</v>
          </cell>
          <cell r="C1684" t="str">
            <v>PISO CERAMICO</v>
          </cell>
          <cell r="D1684">
            <v>0</v>
          </cell>
          <cell r="E1684">
            <v>0</v>
          </cell>
          <cell r="F1684">
            <v>0</v>
          </cell>
          <cell r="G1684">
            <v>0</v>
          </cell>
          <cell r="H1684">
            <v>0</v>
          </cell>
          <cell r="I1684">
            <v>0</v>
          </cell>
          <cell r="J1684">
            <v>0</v>
          </cell>
          <cell r="K1684">
            <v>0</v>
          </cell>
          <cell r="L1684">
            <v>0</v>
          </cell>
          <cell r="M1684">
            <v>0</v>
          </cell>
        </row>
        <row r="1685">
          <cell r="A1685" t="str">
            <v>15.17.20</v>
          </cell>
          <cell r="B1685" t="str">
            <v>SUDECAP</v>
          </cell>
          <cell r="C1685" t="str">
            <v>PEI-5 (33,5X33,5)CM URBANUS GRAY/WHITE ELIANE/EQUIVALENTE</v>
          </cell>
          <cell r="D1685">
            <v>0</v>
          </cell>
          <cell r="E1685">
            <v>0</v>
          </cell>
          <cell r="F1685">
            <v>0</v>
          </cell>
          <cell r="G1685">
            <v>0</v>
          </cell>
          <cell r="H1685">
            <v>0</v>
          </cell>
          <cell r="I1685">
            <v>0</v>
          </cell>
          <cell r="J1685">
            <v>0</v>
          </cell>
          <cell r="K1685">
            <v>0</v>
          </cell>
          <cell r="L1685" t="str">
            <v>M2</v>
          </cell>
          <cell r="M1685">
            <v>79.83</v>
          </cell>
        </row>
        <row r="1686">
          <cell r="A1686" t="str">
            <v>15.17.22</v>
          </cell>
          <cell r="B1686" t="str">
            <v>SUDECAP</v>
          </cell>
          <cell r="C1686" t="str">
            <v>PEI-5 45X45CM CARGO PLUS COR GRAY/WHITE ELIANE/EQUIVALENTE</v>
          </cell>
          <cell r="D1686">
            <v>0</v>
          </cell>
          <cell r="E1686">
            <v>0</v>
          </cell>
          <cell r="F1686">
            <v>0</v>
          </cell>
          <cell r="G1686">
            <v>0</v>
          </cell>
          <cell r="H1686">
            <v>0</v>
          </cell>
          <cell r="I1686">
            <v>0</v>
          </cell>
          <cell r="J1686">
            <v>0</v>
          </cell>
          <cell r="K1686">
            <v>0</v>
          </cell>
          <cell r="L1686" t="str">
            <v>M2</v>
          </cell>
          <cell r="M1686">
            <v>78.760000000000005</v>
          </cell>
        </row>
        <row r="1687">
          <cell r="A1687" t="str">
            <v>15.20</v>
          </cell>
          <cell r="B1687" t="str">
            <v>SUDECAP</v>
          </cell>
          <cell r="C1687" t="str">
            <v>PISO DE PEDRA EM PLACAS</v>
          </cell>
          <cell r="D1687">
            <v>0</v>
          </cell>
          <cell r="E1687">
            <v>0</v>
          </cell>
          <cell r="F1687">
            <v>0</v>
          </cell>
          <cell r="G1687">
            <v>0</v>
          </cell>
          <cell r="H1687">
            <v>0</v>
          </cell>
          <cell r="I1687">
            <v>0</v>
          </cell>
          <cell r="J1687">
            <v>0</v>
          </cell>
          <cell r="K1687">
            <v>0</v>
          </cell>
          <cell r="L1687">
            <v>0</v>
          </cell>
          <cell r="M1687">
            <v>0</v>
          </cell>
        </row>
        <row r="1688">
          <cell r="A1688" t="str">
            <v>15.20.05</v>
          </cell>
          <cell r="B1688" t="str">
            <v>SUDECAP</v>
          </cell>
          <cell r="C1688" t="str">
            <v>ARDOSIA 40 X 40 CM</v>
          </cell>
          <cell r="D1688">
            <v>0</v>
          </cell>
          <cell r="E1688">
            <v>0</v>
          </cell>
          <cell r="F1688">
            <v>0</v>
          </cell>
          <cell r="G1688">
            <v>0</v>
          </cell>
          <cell r="H1688">
            <v>0</v>
          </cell>
          <cell r="I1688">
            <v>0</v>
          </cell>
          <cell r="J1688">
            <v>0</v>
          </cell>
          <cell r="K1688">
            <v>0</v>
          </cell>
          <cell r="L1688" t="str">
            <v>M2</v>
          </cell>
          <cell r="M1688">
            <v>73.98</v>
          </cell>
        </row>
        <row r="1689">
          <cell r="A1689" t="str">
            <v>15.20.07</v>
          </cell>
          <cell r="B1689" t="str">
            <v>SUDECAP</v>
          </cell>
          <cell r="C1689" t="str">
            <v>MARMORE BRANCO NACIONAL E= 2 CM</v>
          </cell>
          <cell r="D1689">
            <v>0</v>
          </cell>
          <cell r="E1689">
            <v>0</v>
          </cell>
          <cell r="F1689">
            <v>0</v>
          </cell>
          <cell r="G1689">
            <v>0</v>
          </cell>
          <cell r="H1689">
            <v>0</v>
          </cell>
          <cell r="I1689">
            <v>0</v>
          </cell>
          <cell r="J1689">
            <v>0</v>
          </cell>
          <cell r="K1689">
            <v>0</v>
          </cell>
          <cell r="L1689" t="str">
            <v>M2</v>
          </cell>
          <cell r="M1689">
            <v>224.34</v>
          </cell>
        </row>
        <row r="1690">
          <cell r="A1690" t="str">
            <v>15.20.09</v>
          </cell>
          <cell r="B1690" t="str">
            <v>SUDECAP</v>
          </cell>
          <cell r="C1690" t="str">
            <v>MARMORE BRANCO NACIONAL E= 3 CM</v>
          </cell>
          <cell r="D1690">
            <v>0</v>
          </cell>
          <cell r="E1690">
            <v>0</v>
          </cell>
          <cell r="F1690">
            <v>0</v>
          </cell>
          <cell r="G1690">
            <v>0</v>
          </cell>
          <cell r="H1690">
            <v>0</v>
          </cell>
          <cell r="I1690">
            <v>0</v>
          </cell>
          <cell r="J1690">
            <v>0</v>
          </cell>
          <cell r="K1690">
            <v>0</v>
          </cell>
          <cell r="L1690" t="str">
            <v>M2</v>
          </cell>
          <cell r="M1690">
            <v>245.74</v>
          </cell>
        </row>
        <row r="1691">
          <cell r="A1691" t="str">
            <v>15.22</v>
          </cell>
          <cell r="B1691" t="str">
            <v>SUDECAP</v>
          </cell>
          <cell r="C1691" t="str">
            <v>PISO DE LADRILHO HIDRAULICO</v>
          </cell>
          <cell r="D1691">
            <v>0</v>
          </cell>
          <cell r="E1691">
            <v>0</v>
          </cell>
          <cell r="F1691">
            <v>0</v>
          </cell>
          <cell r="G1691">
            <v>0</v>
          </cell>
          <cell r="H1691">
            <v>0</v>
          </cell>
          <cell r="I1691">
            <v>0</v>
          </cell>
          <cell r="J1691">
            <v>0</v>
          </cell>
          <cell r="K1691">
            <v>0</v>
          </cell>
          <cell r="L1691">
            <v>0</v>
          </cell>
          <cell r="M1691">
            <v>0</v>
          </cell>
        </row>
        <row r="1692">
          <cell r="A1692" t="str">
            <v>15.22.05</v>
          </cell>
          <cell r="B1692" t="str">
            <v>SUDECAP</v>
          </cell>
          <cell r="C1692" t="str">
            <v>20 X 20 CM, NA COR NATURAL</v>
          </cell>
          <cell r="D1692">
            <v>0</v>
          </cell>
          <cell r="E1692">
            <v>0</v>
          </cell>
          <cell r="F1692">
            <v>0</v>
          </cell>
          <cell r="G1692">
            <v>0</v>
          </cell>
          <cell r="H1692">
            <v>0</v>
          </cell>
          <cell r="I1692">
            <v>0</v>
          </cell>
          <cell r="J1692">
            <v>0</v>
          </cell>
          <cell r="K1692">
            <v>0</v>
          </cell>
          <cell r="L1692" t="str">
            <v>M2</v>
          </cell>
          <cell r="M1692">
            <v>102.28</v>
          </cell>
        </row>
        <row r="1693">
          <cell r="A1693" t="str">
            <v>15.22.10</v>
          </cell>
          <cell r="B1693" t="str">
            <v>SUDECAP</v>
          </cell>
          <cell r="C1693" t="str">
            <v>20 X 20 CM, DIRECIONAL EM COR AMARELA/VERMELHA</v>
          </cell>
          <cell r="D1693">
            <v>0</v>
          </cell>
          <cell r="E1693">
            <v>0</v>
          </cell>
          <cell r="F1693">
            <v>0</v>
          </cell>
          <cell r="G1693">
            <v>0</v>
          </cell>
          <cell r="H1693">
            <v>0</v>
          </cell>
          <cell r="I1693">
            <v>0</v>
          </cell>
          <cell r="J1693">
            <v>0</v>
          </cell>
          <cell r="K1693">
            <v>0</v>
          </cell>
          <cell r="L1693" t="str">
            <v>M2</v>
          </cell>
          <cell r="M1693">
            <v>78.73</v>
          </cell>
        </row>
        <row r="1694">
          <cell r="A1694" t="str">
            <v>15.22.11</v>
          </cell>
          <cell r="B1694" t="str">
            <v>SUDECAP</v>
          </cell>
          <cell r="C1694" t="str">
            <v>20 X 20 CM, TATIL EM COR AMARELA/VERMELHA</v>
          </cell>
          <cell r="D1694">
            <v>0</v>
          </cell>
          <cell r="E1694">
            <v>0</v>
          </cell>
          <cell r="F1694">
            <v>0</v>
          </cell>
          <cell r="G1694">
            <v>0</v>
          </cell>
          <cell r="H1694">
            <v>0</v>
          </cell>
          <cell r="I1694">
            <v>0</v>
          </cell>
          <cell r="J1694">
            <v>0</v>
          </cell>
          <cell r="K1694">
            <v>0</v>
          </cell>
          <cell r="L1694" t="str">
            <v>M2</v>
          </cell>
          <cell r="M1694">
            <v>100.13</v>
          </cell>
        </row>
        <row r="1695">
          <cell r="A1695" t="str">
            <v>15.22.15</v>
          </cell>
          <cell r="B1695" t="str">
            <v>SUDECAP</v>
          </cell>
          <cell r="C1695" t="str">
            <v>25 X 25 CM, NA COR NATURAL</v>
          </cell>
          <cell r="D1695">
            <v>0</v>
          </cell>
          <cell r="E1695">
            <v>0</v>
          </cell>
          <cell r="F1695">
            <v>0</v>
          </cell>
          <cell r="G1695">
            <v>0</v>
          </cell>
          <cell r="H1695">
            <v>0</v>
          </cell>
          <cell r="I1695">
            <v>0</v>
          </cell>
          <cell r="J1695">
            <v>0</v>
          </cell>
          <cell r="K1695">
            <v>0</v>
          </cell>
          <cell r="L1695" t="str">
            <v>M2</v>
          </cell>
          <cell r="M1695">
            <v>98.96</v>
          </cell>
        </row>
        <row r="1696">
          <cell r="A1696" t="str">
            <v>15.25</v>
          </cell>
          <cell r="B1696" t="str">
            <v>SUDECAP</v>
          </cell>
          <cell r="C1696" t="str">
            <v>PISO VINILICO E DE BORRACHA</v>
          </cell>
          <cell r="D1696">
            <v>0</v>
          </cell>
          <cell r="E1696">
            <v>0</v>
          </cell>
          <cell r="F1696">
            <v>0</v>
          </cell>
          <cell r="G1696">
            <v>0</v>
          </cell>
          <cell r="H1696">
            <v>0</v>
          </cell>
          <cell r="I1696">
            <v>0</v>
          </cell>
          <cell r="J1696">
            <v>0</v>
          </cell>
          <cell r="K1696">
            <v>0</v>
          </cell>
          <cell r="L1696">
            <v>0</v>
          </cell>
          <cell r="M1696">
            <v>0</v>
          </cell>
        </row>
        <row r="1697">
          <cell r="A1697" t="str">
            <v>15.25.05</v>
          </cell>
          <cell r="B1697" t="str">
            <v>SUDECAP</v>
          </cell>
          <cell r="C1697" t="str">
            <v>PISO VINILICO 30 X 30 CM E= 2 MM FIXADO COM COLA</v>
          </cell>
          <cell r="D1697">
            <v>0</v>
          </cell>
          <cell r="E1697">
            <v>0</v>
          </cell>
          <cell r="F1697">
            <v>0</v>
          </cell>
          <cell r="G1697">
            <v>0</v>
          </cell>
          <cell r="H1697">
            <v>0</v>
          </cell>
          <cell r="I1697">
            <v>0</v>
          </cell>
          <cell r="J1697">
            <v>0</v>
          </cell>
          <cell r="K1697">
            <v>0</v>
          </cell>
          <cell r="L1697" t="str">
            <v>M2</v>
          </cell>
          <cell r="M1697">
            <v>87.67</v>
          </cell>
        </row>
        <row r="1698">
          <cell r="A1698" t="str">
            <v>15.25.25</v>
          </cell>
          <cell r="B1698" t="str">
            <v>SUDECAP</v>
          </cell>
          <cell r="C1698" t="str">
            <v>PISO DE BORRACHA PASTILHADO 50X50CMX3MM C/ COLA PLURIG.</v>
          </cell>
          <cell r="D1698">
            <v>0</v>
          </cell>
          <cell r="E1698">
            <v>0</v>
          </cell>
          <cell r="F1698">
            <v>0</v>
          </cell>
          <cell r="G1698">
            <v>0</v>
          </cell>
          <cell r="H1698">
            <v>0</v>
          </cell>
          <cell r="I1698">
            <v>0</v>
          </cell>
          <cell r="J1698">
            <v>0</v>
          </cell>
          <cell r="K1698">
            <v>0</v>
          </cell>
          <cell r="L1698" t="str">
            <v>M2</v>
          </cell>
          <cell r="M1698">
            <v>50.49</v>
          </cell>
        </row>
        <row r="1699">
          <cell r="A1699" t="str">
            <v>15.25.26</v>
          </cell>
          <cell r="B1699" t="str">
            <v>SUDECAP</v>
          </cell>
          <cell r="C1699" t="str">
            <v>PISO DE BORRACHA RECICLADA COR PRETA (PLAYGROUND)</v>
          </cell>
          <cell r="D1699">
            <v>0</v>
          </cell>
          <cell r="E1699">
            <v>0</v>
          </cell>
          <cell r="F1699">
            <v>0</v>
          </cell>
          <cell r="G1699">
            <v>0</v>
          </cell>
          <cell r="H1699">
            <v>0</v>
          </cell>
          <cell r="I1699">
            <v>0</v>
          </cell>
          <cell r="J1699">
            <v>0</v>
          </cell>
          <cell r="K1699">
            <v>0</v>
          </cell>
          <cell r="L1699" t="str">
            <v>M2</v>
          </cell>
          <cell r="M1699">
            <v>75.319999999999993</v>
          </cell>
        </row>
        <row r="1700">
          <cell r="A1700" t="str">
            <v>15.33</v>
          </cell>
          <cell r="B1700" t="str">
            <v>SUDECAP</v>
          </cell>
          <cell r="C1700" t="str">
            <v>PISO DE TIJOLO</v>
          </cell>
          <cell r="D1700">
            <v>0</v>
          </cell>
          <cell r="E1700">
            <v>0</v>
          </cell>
          <cell r="F1700">
            <v>0</v>
          </cell>
          <cell r="G1700">
            <v>0</v>
          </cell>
          <cell r="H1700">
            <v>0</v>
          </cell>
          <cell r="I1700">
            <v>0</v>
          </cell>
          <cell r="J1700">
            <v>0</v>
          </cell>
          <cell r="K1700">
            <v>0</v>
          </cell>
          <cell r="L1700">
            <v>0</v>
          </cell>
          <cell r="M1700">
            <v>0</v>
          </cell>
        </row>
        <row r="1701">
          <cell r="A1701" t="str">
            <v>15.33.05</v>
          </cell>
          <cell r="B1701" t="str">
            <v>SUDECAP</v>
          </cell>
          <cell r="C1701" t="str">
            <v>CERAMICO MACIÇO PRENSADO, TIPO MORGAN OU EQUIVALENTE</v>
          </cell>
          <cell r="D1701">
            <v>0</v>
          </cell>
          <cell r="E1701">
            <v>0</v>
          </cell>
          <cell r="F1701">
            <v>0</v>
          </cell>
          <cell r="G1701">
            <v>0</v>
          </cell>
          <cell r="H1701">
            <v>0</v>
          </cell>
          <cell r="I1701">
            <v>0</v>
          </cell>
          <cell r="J1701">
            <v>0</v>
          </cell>
          <cell r="K1701">
            <v>0</v>
          </cell>
          <cell r="L1701" t="str">
            <v>M2</v>
          </cell>
          <cell r="M1701">
            <v>73.180000000000007</v>
          </cell>
        </row>
        <row r="1702">
          <cell r="A1702" t="str">
            <v>15.35</v>
          </cell>
          <cell r="B1702" t="str">
            <v>SUDECAP</v>
          </cell>
          <cell r="C1702" t="str">
            <v xml:space="preserve">PISO DE CONCRETO </v>
          </cell>
          <cell r="D1702">
            <v>0</v>
          </cell>
          <cell r="E1702">
            <v>0</v>
          </cell>
          <cell r="F1702">
            <v>0</v>
          </cell>
          <cell r="G1702">
            <v>0</v>
          </cell>
          <cell r="H1702">
            <v>0</v>
          </cell>
          <cell r="I1702">
            <v>0</v>
          </cell>
          <cell r="J1702">
            <v>0</v>
          </cell>
          <cell r="K1702">
            <v>0</v>
          </cell>
          <cell r="L1702">
            <v>0</v>
          </cell>
          <cell r="M1702">
            <v>0</v>
          </cell>
        </row>
        <row r="1703">
          <cell r="A1703" t="str">
            <v>15.35.25</v>
          </cell>
          <cell r="B1703" t="str">
            <v>SUDECAP</v>
          </cell>
          <cell r="C1703" t="str">
            <v>CONC.10MPA 6CM, ARG.1:3 2CM, JUNTA SECA 3M MANUAL</v>
          </cell>
          <cell r="D1703">
            <v>0</v>
          </cell>
          <cell r="E1703">
            <v>0</v>
          </cell>
          <cell r="F1703">
            <v>0</v>
          </cell>
          <cell r="G1703">
            <v>0</v>
          </cell>
          <cell r="H1703">
            <v>0</v>
          </cell>
          <cell r="I1703">
            <v>0</v>
          </cell>
          <cell r="J1703">
            <v>0</v>
          </cell>
          <cell r="K1703">
            <v>0</v>
          </cell>
          <cell r="L1703" t="str">
            <v>M2</v>
          </cell>
          <cell r="M1703">
            <v>70.22</v>
          </cell>
        </row>
        <row r="1704">
          <cell r="A1704" t="str">
            <v>15.35.27</v>
          </cell>
          <cell r="B1704" t="str">
            <v>SUDECAP</v>
          </cell>
          <cell r="C1704" t="str">
            <v>CONCRETO 10 MPA - 6CM E ARG. 1:3 - 2CM, SEM JUNTA</v>
          </cell>
          <cell r="D1704">
            <v>0</v>
          </cell>
          <cell r="E1704">
            <v>0</v>
          </cell>
          <cell r="F1704">
            <v>0</v>
          </cell>
          <cell r="G1704">
            <v>0</v>
          </cell>
          <cell r="H1704">
            <v>0</v>
          </cell>
          <cell r="I1704">
            <v>0</v>
          </cell>
          <cell r="J1704">
            <v>0</v>
          </cell>
          <cell r="K1704">
            <v>0</v>
          </cell>
          <cell r="L1704" t="str">
            <v>M2</v>
          </cell>
          <cell r="M1704">
            <v>64.010000000000005</v>
          </cell>
        </row>
        <row r="1705">
          <cell r="A1705" t="str">
            <v>15.35.28</v>
          </cell>
          <cell r="B1705" t="str">
            <v>SUDECAP</v>
          </cell>
          <cell r="C1705" t="str">
            <v>CONCRETO &gt;=20MPA USINADO E=8CM MECANIZ. (INCL.TELA E POLIMENTO)</v>
          </cell>
          <cell r="D1705">
            <v>0</v>
          </cell>
          <cell r="E1705">
            <v>0</v>
          </cell>
          <cell r="F1705">
            <v>0</v>
          </cell>
          <cell r="G1705">
            <v>0</v>
          </cell>
          <cell r="H1705">
            <v>0</v>
          </cell>
          <cell r="I1705">
            <v>0</v>
          </cell>
          <cell r="J1705">
            <v>0</v>
          </cell>
          <cell r="K1705">
            <v>0</v>
          </cell>
          <cell r="L1705" t="str">
            <v>M2</v>
          </cell>
          <cell r="M1705">
            <v>57.58</v>
          </cell>
        </row>
        <row r="1706">
          <cell r="A1706" t="str">
            <v>15.35.29</v>
          </cell>
          <cell r="B1706" t="str">
            <v>SUDECAP</v>
          </cell>
          <cell r="C1706" t="str">
            <v>BASE EM COLCHAO DE BRITA ESP.5CM P/ PISO DE PATIO</v>
          </cell>
          <cell r="D1706">
            <v>0</v>
          </cell>
          <cell r="E1706">
            <v>0</v>
          </cell>
          <cell r="F1706">
            <v>0</v>
          </cell>
          <cell r="G1706">
            <v>0</v>
          </cell>
          <cell r="H1706">
            <v>0</v>
          </cell>
          <cell r="I1706">
            <v>0</v>
          </cell>
          <cell r="J1706">
            <v>0</v>
          </cell>
          <cell r="K1706">
            <v>0</v>
          </cell>
          <cell r="L1706" t="str">
            <v>M2</v>
          </cell>
          <cell r="M1706">
            <v>9.4</v>
          </cell>
        </row>
        <row r="1707">
          <cell r="A1707" t="str">
            <v>15.36</v>
          </cell>
          <cell r="B1707" t="str">
            <v>SUDECAP</v>
          </cell>
          <cell r="C1707" t="str">
            <v>PISO DE CONCRETO (QUADRA)</v>
          </cell>
          <cell r="D1707">
            <v>0</v>
          </cell>
          <cell r="E1707">
            <v>0</v>
          </cell>
          <cell r="F1707">
            <v>0</v>
          </cell>
          <cell r="G1707">
            <v>0</v>
          </cell>
          <cell r="H1707">
            <v>0</v>
          </cell>
          <cell r="I1707">
            <v>0</v>
          </cell>
          <cell r="J1707">
            <v>0</v>
          </cell>
          <cell r="K1707">
            <v>0</v>
          </cell>
          <cell r="L1707">
            <v>0</v>
          </cell>
          <cell r="M1707">
            <v>0</v>
          </cell>
        </row>
        <row r="1708">
          <cell r="A1708" t="str">
            <v>15.36.02</v>
          </cell>
          <cell r="B1708" t="str">
            <v>SUDECAP</v>
          </cell>
          <cell r="C1708" t="str">
            <v>CONCRETO &gt;=20MPA USINADO E=8CM MECANIZ.(INCL.TELA)</v>
          </cell>
          <cell r="D1708">
            <v>0</v>
          </cell>
          <cell r="E1708">
            <v>0</v>
          </cell>
          <cell r="F1708">
            <v>0</v>
          </cell>
          <cell r="G1708">
            <v>0</v>
          </cell>
          <cell r="H1708">
            <v>0</v>
          </cell>
          <cell r="I1708">
            <v>0</v>
          </cell>
          <cell r="J1708">
            <v>0</v>
          </cell>
          <cell r="K1708">
            <v>0</v>
          </cell>
          <cell r="L1708" t="str">
            <v>M2</v>
          </cell>
          <cell r="M1708">
            <v>65.58</v>
          </cell>
        </row>
        <row r="1709">
          <cell r="A1709" t="str">
            <v>15.36.03</v>
          </cell>
          <cell r="B1709" t="str">
            <v>SUDECAP</v>
          </cell>
          <cell r="C1709" t="str">
            <v>BASE EM COLCHAO DE BRITA ESP.5CM P/ PISO DE QUADRA</v>
          </cell>
          <cell r="D1709">
            <v>0</v>
          </cell>
          <cell r="E1709">
            <v>0</v>
          </cell>
          <cell r="F1709">
            <v>0</v>
          </cell>
          <cell r="G1709">
            <v>0</v>
          </cell>
          <cell r="H1709">
            <v>0</v>
          </cell>
          <cell r="I1709">
            <v>0</v>
          </cell>
          <cell r="J1709">
            <v>0</v>
          </cell>
          <cell r="K1709">
            <v>0</v>
          </cell>
          <cell r="L1709" t="str">
            <v>M2</v>
          </cell>
          <cell r="M1709">
            <v>9.4</v>
          </cell>
        </row>
        <row r="1710">
          <cell r="A1710" t="str">
            <v>15.37</v>
          </cell>
          <cell r="B1710" t="str">
            <v>SUDECAP</v>
          </cell>
          <cell r="C1710" t="str">
            <v>CALÇADA PORTUGUESA</v>
          </cell>
          <cell r="D1710">
            <v>0</v>
          </cell>
          <cell r="E1710">
            <v>0</v>
          </cell>
          <cell r="F1710">
            <v>0</v>
          </cell>
          <cell r="G1710">
            <v>0</v>
          </cell>
          <cell r="H1710">
            <v>0</v>
          </cell>
          <cell r="I1710">
            <v>0</v>
          </cell>
          <cell r="J1710">
            <v>0</v>
          </cell>
          <cell r="K1710">
            <v>0</v>
          </cell>
          <cell r="L1710">
            <v>0</v>
          </cell>
          <cell r="M1710">
            <v>0</v>
          </cell>
        </row>
        <row r="1711">
          <cell r="A1711" t="str">
            <v>15.37.05</v>
          </cell>
          <cell r="B1711" t="str">
            <v>SUDECAP</v>
          </cell>
          <cell r="C1711" t="str">
            <v>CALÇADA PORTUGUESA-FORNEC. E ASSENT.,INCL. COLCHAO</v>
          </cell>
          <cell r="D1711">
            <v>0</v>
          </cell>
          <cell r="E1711">
            <v>0</v>
          </cell>
          <cell r="F1711">
            <v>0</v>
          </cell>
          <cell r="G1711">
            <v>0</v>
          </cell>
          <cell r="H1711">
            <v>0</v>
          </cell>
          <cell r="I1711">
            <v>0</v>
          </cell>
          <cell r="J1711">
            <v>0</v>
          </cell>
          <cell r="K1711">
            <v>0</v>
          </cell>
          <cell r="L1711" t="str">
            <v>M2</v>
          </cell>
          <cell r="M1711">
            <v>115.64</v>
          </cell>
        </row>
        <row r="1712">
          <cell r="A1712" t="str">
            <v>15.37.10</v>
          </cell>
          <cell r="B1712" t="str">
            <v>SUDECAP</v>
          </cell>
          <cell r="C1712" t="str">
            <v>REMOÇAO E REASSENTAMENTO DE CALÇADA PORTUGUESA</v>
          </cell>
          <cell r="D1712">
            <v>0</v>
          </cell>
          <cell r="E1712">
            <v>0</v>
          </cell>
          <cell r="F1712">
            <v>0</v>
          </cell>
          <cell r="G1712">
            <v>0</v>
          </cell>
          <cell r="H1712">
            <v>0</v>
          </cell>
          <cell r="I1712">
            <v>0</v>
          </cell>
          <cell r="J1712">
            <v>0</v>
          </cell>
          <cell r="K1712">
            <v>0</v>
          </cell>
          <cell r="L1712" t="str">
            <v>M2</v>
          </cell>
          <cell r="M1712">
            <v>38.68</v>
          </cell>
        </row>
        <row r="1713">
          <cell r="A1713" t="str">
            <v>15.40</v>
          </cell>
          <cell r="B1713" t="str">
            <v>SUDECAP</v>
          </cell>
          <cell r="C1713" t="str">
            <v>RODAPE DE MADEIRA</v>
          </cell>
          <cell r="D1713">
            <v>0</v>
          </cell>
          <cell r="E1713">
            <v>0</v>
          </cell>
          <cell r="F1713">
            <v>0</v>
          </cell>
          <cell r="G1713">
            <v>0</v>
          </cell>
          <cell r="H1713">
            <v>0</v>
          </cell>
          <cell r="I1713">
            <v>0</v>
          </cell>
          <cell r="J1713">
            <v>0</v>
          </cell>
          <cell r="K1713">
            <v>0</v>
          </cell>
          <cell r="L1713">
            <v>0</v>
          </cell>
          <cell r="M1713">
            <v>0</v>
          </cell>
        </row>
        <row r="1714">
          <cell r="A1714" t="str">
            <v>15.40.04</v>
          </cell>
          <cell r="B1714" t="str">
            <v>SUDECAP</v>
          </cell>
          <cell r="C1714" t="str">
            <v>SUCUPIRA OU IPE H= 7 CM</v>
          </cell>
          <cell r="D1714">
            <v>0</v>
          </cell>
          <cell r="E1714">
            <v>0</v>
          </cell>
          <cell r="F1714">
            <v>0</v>
          </cell>
          <cell r="G1714">
            <v>0</v>
          </cell>
          <cell r="H1714">
            <v>0</v>
          </cell>
          <cell r="I1714">
            <v>0</v>
          </cell>
          <cell r="J1714">
            <v>0</v>
          </cell>
          <cell r="K1714">
            <v>0</v>
          </cell>
          <cell r="L1714" t="str">
            <v>M</v>
          </cell>
          <cell r="M1714">
            <v>22.47</v>
          </cell>
        </row>
        <row r="1715">
          <cell r="A1715" t="str">
            <v>15.46</v>
          </cell>
          <cell r="B1715" t="str">
            <v>SUDECAP</v>
          </cell>
          <cell r="C1715" t="str">
            <v>RODAPE DE PEDRA</v>
          </cell>
          <cell r="D1715">
            <v>0</v>
          </cell>
          <cell r="E1715">
            <v>0</v>
          </cell>
          <cell r="F1715">
            <v>0</v>
          </cell>
          <cell r="G1715">
            <v>0</v>
          </cell>
          <cell r="H1715">
            <v>0</v>
          </cell>
          <cell r="I1715">
            <v>0</v>
          </cell>
          <cell r="J1715">
            <v>0</v>
          </cell>
          <cell r="K1715">
            <v>0</v>
          </cell>
          <cell r="L1715">
            <v>0</v>
          </cell>
          <cell r="M1715">
            <v>0</v>
          </cell>
        </row>
        <row r="1716">
          <cell r="A1716" t="str">
            <v>15.46.02</v>
          </cell>
          <cell r="B1716" t="str">
            <v>SUDECAP</v>
          </cell>
          <cell r="C1716" t="str">
            <v>ARDOSIA H= 5 CM</v>
          </cell>
          <cell r="D1716">
            <v>0</v>
          </cell>
          <cell r="E1716">
            <v>0</v>
          </cell>
          <cell r="F1716">
            <v>0</v>
          </cell>
          <cell r="G1716">
            <v>0</v>
          </cell>
          <cell r="H1716">
            <v>0</v>
          </cell>
          <cell r="I1716">
            <v>0</v>
          </cell>
          <cell r="J1716">
            <v>0</v>
          </cell>
          <cell r="K1716">
            <v>0</v>
          </cell>
          <cell r="L1716" t="str">
            <v>M</v>
          </cell>
          <cell r="M1716">
            <v>12.32</v>
          </cell>
        </row>
        <row r="1717">
          <cell r="A1717" t="str">
            <v>15.46.04</v>
          </cell>
          <cell r="B1717" t="str">
            <v>SUDECAP</v>
          </cell>
          <cell r="C1717" t="str">
            <v>ARDOSIA H= 7 CM</v>
          </cell>
          <cell r="D1717">
            <v>0</v>
          </cell>
          <cell r="E1717">
            <v>0</v>
          </cell>
          <cell r="F1717">
            <v>0</v>
          </cell>
          <cell r="G1717">
            <v>0</v>
          </cell>
          <cell r="H1717">
            <v>0</v>
          </cell>
          <cell r="I1717">
            <v>0</v>
          </cell>
          <cell r="J1717">
            <v>0</v>
          </cell>
          <cell r="K1717">
            <v>0</v>
          </cell>
          <cell r="L1717" t="str">
            <v>M</v>
          </cell>
          <cell r="M1717">
            <v>12.61</v>
          </cell>
        </row>
        <row r="1718">
          <cell r="A1718" t="str">
            <v>15.46.08</v>
          </cell>
          <cell r="B1718" t="str">
            <v>SUDECAP</v>
          </cell>
          <cell r="C1718" t="str">
            <v>MARMORE BRANCO, H= 7 CM</v>
          </cell>
          <cell r="D1718">
            <v>0</v>
          </cell>
          <cell r="E1718">
            <v>0</v>
          </cell>
          <cell r="F1718">
            <v>0</v>
          </cell>
          <cell r="G1718">
            <v>0</v>
          </cell>
          <cell r="H1718">
            <v>0</v>
          </cell>
          <cell r="I1718">
            <v>0</v>
          </cell>
          <cell r="J1718">
            <v>0</v>
          </cell>
          <cell r="K1718">
            <v>0</v>
          </cell>
          <cell r="L1718" t="str">
            <v>M</v>
          </cell>
          <cell r="M1718">
            <v>29.81</v>
          </cell>
        </row>
        <row r="1719">
          <cell r="A1719" t="str">
            <v>15.48</v>
          </cell>
          <cell r="B1719" t="str">
            <v>SUDECAP</v>
          </cell>
          <cell r="C1719" t="str">
            <v>RODAPE DE ARGAMASSA 1:3</v>
          </cell>
          <cell r="D1719">
            <v>0</v>
          </cell>
          <cell r="E1719">
            <v>0</v>
          </cell>
          <cell r="F1719">
            <v>0</v>
          </cell>
          <cell r="G1719">
            <v>0</v>
          </cell>
          <cell r="H1719">
            <v>0</v>
          </cell>
          <cell r="I1719">
            <v>0</v>
          </cell>
          <cell r="J1719">
            <v>0</v>
          </cell>
          <cell r="K1719">
            <v>0</v>
          </cell>
          <cell r="L1719">
            <v>0</v>
          </cell>
          <cell r="M1719">
            <v>0</v>
          </cell>
        </row>
        <row r="1720">
          <cell r="A1720" t="str">
            <v>15.48.02</v>
          </cell>
          <cell r="B1720" t="str">
            <v>SUDECAP</v>
          </cell>
          <cell r="C1720" t="str">
            <v>H= 5 CM</v>
          </cell>
          <cell r="D1720">
            <v>0</v>
          </cell>
          <cell r="E1720">
            <v>0</v>
          </cell>
          <cell r="F1720">
            <v>0</v>
          </cell>
          <cell r="G1720">
            <v>0</v>
          </cell>
          <cell r="H1720">
            <v>0</v>
          </cell>
          <cell r="I1720">
            <v>0</v>
          </cell>
          <cell r="J1720">
            <v>0</v>
          </cell>
          <cell r="K1720">
            <v>0</v>
          </cell>
          <cell r="L1720" t="str">
            <v>M</v>
          </cell>
          <cell r="M1720">
            <v>11.29</v>
          </cell>
        </row>
        <row r="1721">
          <cell r="A1721" t="str">
            <v>15.48.04</v>
          </cell>
          <cell r="B1721" t="str">
            <v>SUDECAP</v>
          </cell>
          <cell r="C1721" t="str">
            <v>H= 7 CM</v>
          </cell>
          <cell r="D1721">
            <v>0</v>
          </cell>
          <cell r="E1721">
            <v>0</v>
          </cell>
          <cell r="F1721">
            <v>0</v>
          </cell>
          <cell r="G1721">
            <v>0</v>
          </cell>
          <cell r="H1721">
            <v>0</v>
          </cell>
          <cell r="I1721">
            <v>0</v>
          </cell>
          <cell r="J1721">
            <v>0</v>
          </cell>
          <cell r="K1721">
            <v>0</v>
          </cell>
          <cell r="L1721" t="str">
            <v>M</v>
          </cell>
          <cell r="M1721">
            <v>11.52</v>
          </cell>
        </row>
        <row r="1722">
          <cell r="A1722" t="str">
            <v>15.54</v>
          </cell>
          <cell r="B1722" t="str">
            <v>SUDECAP</v>
          </cell>
          <cell r="C1722" t="str">
            <v>SOLEIRA DE PEDRA</v>
          </cell>
          <cell r="D1722">
            <v>0</v>
          </cell>
          <cell r="E1722">
            <v>0</v>
          </cell>
          <cell r="F1722">
            <v>0</v>
          </cell>
          <cell r="G1722">
            <v>0</v>
          </cell>
          <cell r="H1722">
            <v>0</v>
          </cell>
          <cell r="I1722">
            <v>0</v>
          </cell>
          <cell r="J1722">
            <v>0</v>
          </cell>
          <cell r="K1722">
            <v>0</v>
          </cell>
          <cell r="L1722">
            <v>0</v>
          </cell>
          <cell r="M1722">
            <v>0</v>
          </cell>
        </row>
        <row r="1723">
          <cell r="A1723" t="str">
            <v>15.54.02</v>
          </cell>
          <cell r="B1723" t="str">
            <v>SUDECAP</v>
          </cell>
          <cell r="C1723" t="str">
            <v>SOLEIRA DE MARMORE BRANCO, E= 2 CM</v>
          </cell>
          <cell r="D1723">
            <v>0</v>
          </cell>
          <cell r="E1723">
            <v>0</v>
          </cell>
          <cell r="F1723">
            <v>0</v>
          </cell>
          <cell r="G1723">
            <v>0</v>
          </cell>
          <cell r="H1723">
            <v>0</v>
          </cell>
          <cell r="I1723">
            <v>0</v>
          </cell>
          <cell r="J1723">
            <v>0</v>
          </cell>
          <cell r="K1723">
            <v>0</v>
          </cell>
          <cell r="L1723" t="str">
            <v>M2</v>
          </cell>
          <cell r="M1723">
            <v>234.86</v>
          </cell>
        </row>
        <row r="1724">
          <cell r="A1724" t="str">
            <v>15.54.03</v>
          </cell>
          <cell r="B1724" t="str">
            <v>SUDECAP</v>
          </cell>
          <cell r="C1724" t="str">
            <v>SOLEIRA DE MARMORE BRANCO, E= 3 CM</v>
          </cell>
          <cell r="D1724">
            <v>0</v>
          </cell>
          <cell r="E1724">
            <v>0</v>
          </cell>
          <cell r="F1724">
            <v>0</v>
          </cell>
          <cell r="G1724">
            <v>0</v>
          </cell>
          <cell r="H1724">
            <v>0</v>
          </cell>
          <cell r="I1724">
            <v>0</v>
          </cell>
          <cell r="J1724">
            <v>0</v>
          </cell>
          <cell r="K1724">
            <v>0</v>
          </cell>
          <cell r="L1724" t="str">
            <v>M2</v>
          </cell>
          <cell r="M1724">
            <v>254.86</v>
          </cell>
        </row>
        <row r="1725">
          <cell r="A1725" t="str">
            <v>15.54.05</v>
          </cell>
          <cell r="B1725" t="str">
            <v>SUDECAP</v>
          </cell>
          <cell r="C1725" t="str">
            <v>SOLEIRA DE ARDOSIA, E= 2 CM</v>
          </cell>
          <cell r="D1725">
            <v>0</v>
          </cell>
          <cell r="E1725">
            <v>0</v>
          </cell>
          <cell r="F1725">
            <v>0</v>
          </cell>
          <cell r="G1725">
            <v>0</v>
          </cell>
          <cell r="H1725">
            <v>0</v>
          </cell>
          <cell r="I1725">
            <v>0</v>
          </cell>
          <cell r="J1725">
            <v>0</v>
          </cell>
          <cell r="K1725">
            <v>0</v>
          </cell>
          <cell r="L1725" t="str">
            <v>M2</v>
          </cell>
          <cell r="M1725">
            <v>171.34</v>
          </cell>
        </row>
        <row r="1726">
          <cell r="A1726" t="str">
            <v>15.54.07</v>
          </cell>
          <cell r="B1726" t="str">
            <v>SUDECAP</v>
          </cell>
          <cell r="C1726" t="str">
            <v>SOLEIRA DE GRANITO CINZA CORUMBA E= 2 CM</v>
          </cell>
          <cell r="D1726">
            <v>0</v>
          </cell>
          <cell r="E1726">
            <v>0</v>
          </cell>
          <cell r="F1726">
            <v>0</v>
          </cell>
          <cell r="G1726">
            <v>0</v>
          </cell>
          <cell r="H1726">
            <v>0</v>
          </cell>
          <cell r="I1726">
            <v>0</v>
          </cell>
          <cell r="J1726">
            <v>0</v>
          </cell>
          <cell r="K1726">
            <v>0</v>
          </cell>
          <cell r="L1726" t="str">
            <v>M2</v>
          </cell>
          <cell r="M1726">
            <v>124.11</v>
          </cell>
        </row>
        <row r="1727">
          <cell r="A1727" t="str">
            <v>15.58</v>
          </cell>
          <cell r="B1727" t="str">
            <v>SUDECAP</v>
          </cell>
          <cell r="C1727" t="str">
            <v>PEITORIL DE PEDRA</v>
          </cell>
          <cell r="D1727">
            <v>0</v>
          </cell>
          <cell r="E1727">
            <v>0</v>
          </cell>
          <cell r="F1727">
            <v>0</v>
          </cell>
          <cell r="G1727">
            <v>0</v>
          </cell>
          <cell r="H1727">
            <v>0</v>
          </cell>
          <cell r="I1727">
            <v>0</v>
          </cell>
          <cell r="J1727">
            <v>0</v>
          </cell>
          <cell r="K1727">
            <v>0</v>
          </cell>
          <cell r="L1727">
            <v>0</v>
          </cell>
          <cell r="M1727">
            <v>0</v>
          </cell>
        </row>
        <row r="1728">
          <cell r="A1728" t="str">
            <v>15.58.02</v>
          </cell>
          <cell r="B1728" t="str">
            <v>SUDECAP</v>
          </cell>
          <cell r="C1728" t="str">
            <v>PEITORIL DE MARMORE BRANCO, E= 2 CM</v>
          </cell>
          <cell r="D1728">
            <v>0</v>
          </cell>
          <cell r="E1728">
            <v>0</v>
          </cell>
          <cell r="F1728">
            <v>0</v>
          </cell>
          <cell r="G1728">
            <v>0</v>
          </cell>
          <cell r="H1728">
            <v>0</v>
          </cell>
          <cell r="I1728">
            <v>0</v>
          </cell>
          <cell r="J1728">
            <v>0</v>
          </cell>
          <cell r="K1728">
            <v>0</v>
          </cell>
          <cell r="L1728" t="str">
            <v>M2</v>
          </cell>
          <cell r="M1728">
            <v>234.86</v>
          </cell>
        </row>
        <row r="1729">
          <cell r="A1729" t="str">
            <v>15.58.03</v>
          </cell>
          <cell r="B1729" t="str">
            <v>SUDECAP</v>
          </cell>
          <cell r="C1729" t="str">
            <v>PEITORIL DE MARMORE BRANCO, E= 3 CM</v>
          </cell>
          <cell r="D1729">
            <v>0</v>
          </cell>
          <cell r="E1729">
            <v>0</v>
          </cell>
          <cell r="F1729">
            <v>0</v>
          </cell>
          <cell r="G1729">
            <v>0</v>
          </cell>
          <cell r="H1729">
            <v>0</v>
          </cell>
          <cell r="I1729">
            <v>0</v>
          </cell>
          <cell r="J1729">
            <v>0</v>
          </cell>
          <cell r="K1729">
            <v>0</v>
          </cell>
          <cell r="L1729" t="str">
            <v>M2</v>
          </cell>
          <cell r="M1729">
            <v>254.86</v>
          </cell>
        </row>
        <row r="1730">
          <cell r="A1730" t="str">
            <v>15.58.05</v>
          </cell>
          <cell r="B1730" t="str">
            <v>SUDECAP</v>
          </cell>
          <cell r="C1730" t="str">
            <v>PEITORIL DE ARDOSIA,  E= 2 CM</v>
          </cell>
          <cell r="D1730">
            <v>0</v>
          </cell>
          <cell r="E1730">
            <v>0</v>
          </cell>
          <cell r="F1730">
            <v>0</v>
          </cell>
          <cell r="G1730">
            <v>0</v>
          </cell>
          <cell r="H1730">
            <v>0</v>
          </cell>
          <cell r="I1730">
            <v>0</v>
          </cell>
          <cell r="J1730">
            <v>0</v>
          </cell>
          <cell r="K1730">
            <v>0</v>
          </cell>
          <cell r="L1730" t="str">
            <v>M2</v>
          </cell>
          <cell r="M1730">
            <v>171.34</v>
          </cell>
        </row>
        <row r="1731">
          <cell r="A1731" t="str">
            <v>15.60</v>
          </cell>
          <cell r="B1731" t="str">
            <v>SUDECAP</v>
          </cell>
          <cell r="C1731" t="str">
            <v>PEITORIL DE CONCRETO</v>
          </cell>
          <cell r="D1731">
            <v>0</v>
          </cell>
          <cell r="E1731">
            <v>0</v>
          </cell>
          <cell r="F1731">
            <v>0</v>
          </cell>
          <cell r="G1731">
            <v>0</v>
          </cell>
          <cell r="H1731">
            <v>0</v>
          </cell>
          <cell r="I1731">
            <v>0</v>
          </cell>
          <cell r="J1731">
            <v>0</v>
          </cell>
          <cell r="K1731">
            <v>0</v>
          </cell>
          <cell r="L1731">
            <v>0</v>
          </cell>
          <cell r="M1731">
            <v>0</v>
          </cell>
        </row>
        <row r="1732">
          <cell r="A1732" t="str">
            <v>15.60.20</v>
          </cell>
          <cell r="B1732" t="str">
            <v>SUDECAP</v>
          </cell>
          <cell r="C1732" t="str">
            <v>FCK &gt;= 20 MPA, L= 20 CM</v>
          </cell>
          <cell r="D1732">
            <v>0</v>
          </cell>
          <cell r="E1732">
            <v>0</v>
          </cell>
          <cell r="F1732">
            <v>0</v>
          </cell>
          <cell r="G1732">
            <v>0</v>
          </cell>
          <cell r="H1732">
            <v>0</v>
          </cell>
          <cell r="I1732">
            <v>0</v>
          </cell>
          <cell r="J1732">
            <v>0</v>
          </cell>
          <cell r="K1732">
            <v>0</v>
          </cell>
          <cell r="L1732" t="str">
            <v>M</v>
          </cell>
          <cell r="M1732">
            <v>43.08</v>
          </cell>
        </row>
        <row r="1733">
          <cell r="A1733" t="str">
            <v>15.60.25</v>
          </cell>
          <cell r="B1733" t="str">
            <v>SUDECAP</v>
          </cell>
          <cell r="C1733" t="str">
            <v>FCK &gt;= 20 MPA, L= 25 CM</v>
          </cell>
          <cell r="D1733">
            <v>0</v>
          </cell>
          <cell r="E1733">
            <v>0</v>
          </cell>
          <cell r="F1733">
            <v>0</v>
          </cell>
          <cell r="G1733">
            <v>0</v>
          </cell>
          <cell r="H1733">
            <v>0</v>
          </cell>
          <cell r="I1733">
            <v>0</v>
          </cell>
          <cell r="J1733">
            <v>0</v>
          </cell>
          <cell r="K1733">
            <v>0</v>
          </cell>
          <cell r="L1733" t="str">
            <v>M</v>
          </cell>
          <cell r="M1733">
            <v>50.73</v>
          </cell>
        </row>
        <row r="1734">
          <cell r="A1734" t="str">
            <v>15.60.36</v>
          </cell>
          <cell r="B1734" t="str">
            <v>SUDECAP</v>
          </cell>
          <cell r="C1734" t="str">
            <v>FCK &gt;= 20 MPA, L= 36 CM</v>
          </cell>
          <cell r="D1734">
            <v>0</v>
          </cell>
          <cell r="E1734">
            <v>0</v>
          </cell>
          <cell r="F1734">
            <v>0</v>
          </cell>
          <cell r="G1734">
            <v>0</v>
          </cell>
          <cell r="H1734">
            <v>0</v>
          </cell>
          <cell r="I1734">
            <v>0</v>
          </cell>
          <cell r="J1734">
            <v>0</v>
          </cell>
          <cell r="K1734">
            <v>0</v>
          </cell>
          <cell r="L1734" t="str">
            <v>M</v>
          </cell>
          <cell r="M1734">
            <v>65.67</v>
          </cell>
        </row>
        <row r="1735">
          <cell r="A1735" t="str">
            <v>15.60.40</v>
          </cell>
          <cell r="B1735" t="str">
            <v>SUDECAP</v>
          </cell>
          <cell r="C1735" t="str">
            <v>FCK &gt;= 20 MPA, L= 40 CM</v>
          </cell>
          <cell r="D1735">
            <v>0</v>
          </cell>
          <cell r="E1735">
            <v>0</v>
          </cell>
          <cell r="F1735">
            <v>0</v>
          </cell>
          <cell r="G1735">
            <v>0</v>
          </cell>
          <cell r="H1735">
            <v>0</v>
          </cell>
          <cell r="I1735">
            <v>0</v>
          </cell>
          <cell r="J1735">
            <v>0</v>
          </cell>
          <cell r="K1735">
            <v>0</v>
          </cell>
          <cell r="L1735" t="str">
            <v>M</v>
          </cell>
          <cell r="M1735">
            <v>72.98</v>
          </cell>
        </row>
        <row r="1736">
          <cell r="A1736" t="str">
            <v>15.60.56</v>
          </cell>
          <cell r="B1736" t="str">
            <v>SUDECAP</v>
          </cell>
          <cell r="C1736" t="str">
            <v>FCK &gt;= 20 MPA, L= 56 CM</v>
          </cell>
          <cell r="D1736">
            <v>0</v>
          </cell>
          <cell r="E1736">
            <v>0</v>
          </cell>
          <cell r="F1736">
            <v>0</v>
          </cell>
          <cell r="G1736">
            <v>0</v>
          </cell>
          <cell r="H1736">
            <v>0</v>
          </cell>
          <cell r="I1736">
            <v>0</v>
          </cell>
          <cell r="J1736">
            <v>0</v>
          </cell>
          <cell r="K1736">
            <v>0</v>
          </cell>
          <cell r="L1736" t="str">
            <v>M</v>
          </cell>
          <cell r="M1736">
            <v>108.03</v>
          </cell>
        </row>
        <row r="1737">
          <cell r="A1737" t="str">
            <v>15.60.60</v>
          </cell>
          <cell r="B1737" t="str">
            <v>SUDECAP</v>
          </cell>
          <cell r="C1737" t="str">
            <v>FCK &gt;= 20 MPA, P/ J1, COM C=2,20M</v>
          </cell>
          <cell r="D1737">
            <v>0</v>
          </cell>
          <cell r="E1737">
            <v>0</v>
          </cell>
          <cell r="F1737">
            <v>0</v>
          </cell>
          <cell r="G1737">
            <v>0</v>
          </cell>
          <cell r="H1737">
            <v>0</v>
          </cell>
          <cell r="I1737">
            <v>0</v>
          </cell>
          <cell r="J1737">
            <v>0</v>
          </cell>
          <cell r="K1737">
            <v>0</v>
          </cell>
          <cell r="L1737" t="str">
            <v>M</v>
          </cell>
          <cell r="M1737">
            <v>168.66</v>
          </cell>
        </row>
        <row r="1738">
          <cell r="A1738" t="str">
            <v>15.60.61</v>
          </cell>
          <cell r="B1738" t="str">
            <v>SUDECAP</v>
          </cell>
          <cell r="C1738" t="str">
            <v>FCK &gt;= 20 MPA, P/ J7, COM C=3,20M</v>
          </cell>
          <cell r="D1738">
            <v>0</v>
          </cell>
          <cell r="E1738">
            <v>0</v>
          </cell>
          <cell r="F1738">
            <v>0</v>
          </cell>
          <cell r="G1738">
            <v>0</v>
          </cell>
          <cell r="H1738">
            <v>0</v>
          </cell>
          <cell r="I1738">
            <v>0</v>
          </cell>
          <cell r="J1738">
            <v>0</v>
          </cell>
          <cell r="K1738">
            <v>0</v>
          </cell>
          <cell r="L1738" t="str">
            <v>M</v>
          </cell>
          <cell r="M1738">
            <v>245.32</v>
          </cell>
        </row>
        <row r="1739">
          <cell r="A1739" t="str">
            <v>15.62</v>
          </cell>
          <cell r="B1739" t="str">
            <v>SUDECAP</v>
          </cell>
          <cell r="C1739" t="str">
            <v>PASSEIOS</v>
          </cell>
          <cell r="D1739">
            <v>0</v>
          </cell>
          <cell r="E1739">
            <v>0</v>
          </cell>
          <cell r="F1739">
            <v>0</v>
          </cell>
          <cell r="G1739">
            <v>0</v>
          </cell>
          <cell r="H1739">
            <v>0</v>
          </cell>
          <cell r="I1739">
            <v>0</v>
          </cell>
          <cell r="J1739">
            <v>0</v>
          </cell>
          <cell r="K1739">
            <v>0</v>
          </cell>
          <cell r="L1739">
            <v>0</v>
          </cell>
          <cell r="M1739">
            <v>0</v>
          </cell>
        </row>
        <row r="1740">
          <cell r="A1740" t="str">
            <v>15.62.01</v>
          </cell>
          <cell r="B1740" t="str">
            <v>SUDECAP</v>
          </cell>
          <cell r="C1740" t="str">
            <v>DE CONCRETO 15 MPA E=6CM JUNTA SECA 3M MANUAL</v>
          </cell>
          <cell r="D1740">
            <v>0</v>
          </cell>
          <cell r="E1740">
            <v>0</v>
          </cell>
          <cell r="F1740">
            <v>0</v>
          </cell>
          <cell r="G1740">
            <v>0</v>
          </cell>
          <cell r="H1740">
            <v>0</v>
          </cell>
          <cell r="I1740">
            <v>0</v>
          </cell>
          <cell r="J1740">
            <v>0</v>
          </cell>
          <cell r="K1740">
            <v>0</v>
          </cell>
          <cell r="L1740" t="str">
            <v>M2</v>
          </cell>
          <cell r="M1740">
            <v>46.19</v>
          </cell>
        </row>
        <row r="1741">
          <cell r="A1741" t="str">
            <v>15.62.02</v>
          </cell>
          <cell r="B1741" t="str">
            <v>SUDECAP</v>
          </cell>
          <cell r="C1741" t="str">
            <v>CONCRETO &gt;=20MPA USINADO E=8CM MECANIZ.(INCL.TELA)</v>
          </cell>
          <cell r="D1741">
            <v>0</v>
          </cell>
          <cell r="E1741">
            <v>0</v>
          </cell>
          <cell r="F1741">
            <v>0</v>
          </cell>
          <cell r="G1741">
            <v>0</v>
          </cell>
          <cell r="H1741">
            <v>0</v>
          </cell>
          <cell r="I1741">
            <v>0</v>
          </cell>
          <cell r="J1741">
            <v>0</v>
          </cell>
          <cell r="K1741">
            <v>0</v>
          </cell>
          <cell r="L1741" t="str">
            <v>M2</v>
          </cell>
          <cell r="M1741">
            <v>65.58</v>
          </cell>
        </row>
        <row r="1742">
          <cell r="A1742" t="str">
            <v>15.63</v>
          </cell>
          <cell r="B1742" t="str">
            <v>SUDECAP</v>
          </cell>
          <cell r="C1742" t="str">
            <v>LANÇAMENTO E ESPALHAMENTO  DE MATERIAIS EM PASSEIO</v>
          </cell>
          <cell r="D1742">
            <v>0</v>
          </cell>
          <cell r="E1742">
            <v>0</v>
          </cell>
          <cell r="F1742">
            <v>0</v>
          </cell>
          <cell r="G1742">
            <v>0</v>
          </cell>
          <cell r="H1742">
            <v>0</v>
          </cell>
          <cell r="I1742">
            <v>0</v>
          </cell>
          <cell r="J1742">
            <v>0</v>
          </cell>
          <cell r="K1742">
            <v>0</v>
          </cell>
          <cell r="L1742">
            <v>0</v>
          </cell>
          <cell r="M1742">
            <v>0</v>
          </cell>
        </row>
        <row r="1743">
          <cell r="A1743" t="str">
            <v>15.63.01</v>
          </cell>
          <cell r="B1743" t="str">
            <v>SUDECAP</v>
          </cell>
          <cell r="C1743" t="str">
            <v>SOLO EM AREA DE PASSEIO</v>
          </cell>
          <cell r="D1743">
            <v>0</v>
          </cell>
          <cell r="E1743">
            <v>0</v>
          </cell>
          <cell r="F1743">
            <v>0</v>
          </cell>
          <cell r="G1743">
            <v>0</v>
          </cell>
          <cell r="H1743">
            <v>0</v>
          </cell>
          <cell r="I1743">
            <v>0</v>
          </cell>
          <cell r="J1743">
            <v>0</v>
          </cell>
          <cell r="K1743">
            <v>0</v>
          </cell>
          <cell r="L1743" t="str">
            <v>M3</v>
          </cell>
          <cell r="M1743">
            <v>14</v>
          </cell>
        </row>
        <row r="1744">
          <cell r="A1744" t="str">
            <v>15.64</v>
          </cell>
          <cell r="B1744" t="str">
            <v>SUDECAP</v>
          </cell>
          <cell r="C1744" t="str">
            <v>QUADRA</v>
          </cell>
          <cell r="D1744">
            <v>0</v>
          </cell>
          <cell r="E1744">
            <v>0</v>
          </cell>
          <cell r="F1744">
            <v>0</v>
          </cell>
          <cell r="G1744">
            <v>0</v>
          </cell>
          <cell r="H1744">
            <v>0</v>
          </cell>
          <cell r="I1744">
            <v>0</v>
          </cell>
          <cell r="J1744">
            <v>0</v>
          </cell>
          <cell r="K1744">
            <v>0</v>
          </cell>
          <cell r="L1744">
            <v>0</v>
          </cell>
          <cell r="M1744">
            <v>0</v>
          </cell>
        </row>
        <row r="1745">
          <cell r="A1745" t="str">
            <v>15.64.01</v>
          </cell>
          <cell r="B1745" t="str">
            <v>SUDECAP</v>
          </cell>
          <cell r="C1745" t="str">
            <v>CONCRETO &gt;=20MPA USINADO E=8CM MECANIZ.(INCL.TELA)</v>
          </cell>
          <cell r="D1745">
            <v>0</v>
          </cell>
          <cell r="E1745">
            <v>0</v>
          </cell>
          <cell r="F1745">
            <v>0</v>
          </cell>
          <cell r="G1745">
            <v>0</v>
          </cell>
          <cell r="H1745">
            <v>0</v>
          </cell>
          <cell r="I1745">
            <v>0</v>
          </cell>
          <cell r="J1745">
            <v>0</v>
          </cell>
          <cell r="K1745">
            <v>0</v>
          </cell>
          <cell r="L1745" t="str">
            <v>M2</v>
          </cell>
          <cell r="M1745">
            <v>65.58</v>
          </cell>
        </row>
        <row r="1746">
          <cell r="A1746" t="str">
            <v>15.64.02</v>
          </cell>
          <cell r="B1746" t="str">
            <v>SUDECAP</v>
          </cell>
          <cell r="C1746" t="str">
            <v>BASE EM COLCHAO DE BRITA ESP.5CM P/ PISO DE QUADRA</v>
          </cell>
          <cell r="D1746">
            <v>0</v>
          </cell>
          <cell r="E1746">
            <v>0</v>
          </cell>
          <cell r="F1746">
            <v>0</v>
          </cell>
          <cell r="G1746">
            <v>0</v>
          </cell>
          <cell r="H1746">
            <v>0</v>
          </cell>
          <cell r="I1746">
            <v>0</v>
          </cell>
          <cell r="J1746">
            <v>0</v>
          </cell>
          <cell r="K1746">
            <v>0</v>
          </cell>
          <cell r="L1746" t="str">
            <v>M2</v>
          </cell>
          <cell r="M1746">
            <v>9.4</v>
          </cell>
        </row>
        <row r="1747">
          <cell r="A1747" t="str">
            <v>16</v>
          </cell>
          <cell r="B1747">
            <v>0</v>
          </cell>
          <cell r="C1747" t="str">
            <v>VIDROS, ESPELHOS E ACESSORIOS</v>
          </cell>
          <cell r="D1747">
            <v>0</v>
          </cell>
          <cell r="E1747">
            <v>0</v>
          </cell>
          <cell r="F1747">
            <v>0</v>
          </cell>
          <cell r="G1747">
            <v>0</v>
          </cell>
          <cell r="H1747">
            <v>0</v>
          </cell>
          <cell r="I1747">
            <v>0</v>
          </cell>
          <cell r="J1747">
            <v>0</v>
          </cell>
          <cell r="K1747">
            <v>0</v>
          </cell>
          <cell r="L1747">
            <v>0</v>
          </cell>
          <cell r="M1747">
            <v>0</v>
          </cell>
        </row>
        <row r="1748">
          <cell r="A1748" t="str">
            <v>16.02</v>
          </cell>
          <cell r="B1748" t="str">
            <v>SUDECAP</v>
          </cell>
          <cell r="C1748" t="str">
            <v>VIDRO LISO</v>
          </cell>
          <cell r="D1748">
            <v>0</v>
          </cell>
          <cell r="E1748">
            <v>0</v>
          </cell>
          <cell r="F1748">
            <v>0</v>
          </cell>
          <cell r="G1748">
            <v>0</v>
          </cell>
          <cell r="H1748">
            <v>0</v>
          </cell>
          <cell r="I1748">
            <v>0</v>
          </cell>
          <cell r="J1748">
            <v>0</v>
          </cell>
          <cell r="K1748">
            <v>0</v>
          </cell>
          <cell r="L1748">
            <v>0</v>
          </cell>
          <cell r="M1748">
            <v>0</v>
          </cell>
        </row>
        <row r="1749">
          <cell r="A1749" t="str">
            <v>16.02.02</v>
          </cell>
          <cell r="B1749" t="str">
            <v>SUDECAP</v>
          </cell>
          <cell r="C1749" t="str">
            <v>INCOLOR, E= 3MM, COLOCADO</v>
          </cell>
          <cell r="D1749">
            <v>0</v>
          </cell>
          <cell r="E1749">
            <v>0</v>
          </cell>
          <cell r="F1749">
            <v>0</v>
          </cell>
          <cell r="G1749">
            <v>0</v>
          </cell>
          <cell r="H1749">
            <v>0</v>
          </cell>
          <cell r="I1749">
            <v>0</v>
          </cell>
          <cell r="J1749">
            <v>0</v>
          </cell>
          <cell r="K1749">
            <v>0</v>
          </cell>
          <cell r="L1749" t="str">
            <v>M2</v>
          </cell>
          <cell r="M1749">
            <v>163.29</v>
          </cell>
        </row>
        <row r="1750">
          <cell r="A1750" t="str">
            <v>16.02.03</v>
          </cell>
          <cell r="B1750" t="str">
            <v>SUDECAP</v>
          </cell>
          <cell r="C1750" t="str">
            <v>INCOLOR, E= 4MM, COLOCADO</v>
          </cell>
          <cell r="D1750">
            <v>0</v>
          </cell>
          <cell r="E1750">
            <v>0</v>
          </cell>
          <cell r="F1750">
            <v>0</v>
          </cell>
          <cell r="G1750">
            <v>0</v>
          </cell>
          <cell r="H1750">
            <v>0</v>
          </cell>
          <cell r="I1750">
            <v>0</v>
          </cell>
          <cell r="J1750">
            <v>0</v>
          </cell>
          <cell r="K1750">
            <v>0</v>
          </cell>
          <cell r="L1750" t="str">
            <v>M2</v>
          </cell>
          <cell r="M1750">
            <v>185.67</v>
          </cell>
        </row>
        <row r="1751">
          <cell r="A1751" t="str">
            <v>16.04</v>
          </cell>
          <cell r="B1751" t="str">
            <v>SUDECAP</v>
          </cell>
          <cell r="C1751" t="str">
            <v>VIDRO FANTASIA</v>
          </cell>
          <cell r="D1751">
            <v>0</v>
          </cell>
          <cell r="E1751">
            <v>0</v>
          </cell>
          <cell r="F1751">
            <v>0</v>
          </cell>
          <cell r="G1751">
            <v>0</v>
          </cell>
          <cell r="H1751">
            <v>0</v>
          </cell>
          <cell r="I1751">
            <v>0</v>
          </cell>
          <cell r="J1751">
            <v>0</v>
          </cell>
          <cell r="K1751">
            <v>0</v>
          </cell>
          <cell r="L1751">
            <v>0</v>
          </cell>
          <cell r="M1751">
            <v>0</v>
          </cell>
        </row>
        <row r="1752">
          <cell r="A1752" t="str">
            <v>16.04.05</v>
          </cell>
          <cell r="B1752" t="str">
            <v>SUDECAP</v>
          </cell>
          <cell r="C1752" t="str">
            <v>E= 4MM, COLOCADO</v>
          </cell>
          <cell r="D1752">
            <v>0</v>
          </cell>
          <cell r="E1752">
            <v>0</v>
          </cell>
          <cell r="F1752">
            <v>0</v>
          </cell>
          <cell r="G1752">
            <v>0</v>
          </cell>
          <cell r="H1752">
            <v>0</v>
          </cell>
          <cell r="I1752">
            <v>0</v>
          </cell>
          <cell r="J1752">
            <v>0</v>
          </cell>
          <cell r="K1752">
            <v>0</v>
          </cell>
          <cell r="L1752" t="str">
            <v>M2</v>
          </cell>
          <cell r="M1752">
            <v>185</v>
          </cell>
        </row>
        <row r="1753">
          <cell r="A1753" t="str">
            <v>16.06</v>
          </cell>
          <cell r="B1753" t="str">
            <v>SUDECAP</v>
          </cell>
          <cell r="C1753" t="str">
            <v>VIDRO CANELADO</v>
          </cell>
          <cell r="D1753">
            <v>0</v>
          </cell>
          <cell r="E1753">
            <v>0</v>
          </cell>
          <cell r="F1753">
            <v>0</v>
          </cell>
          <cell r="G1753">
            <v>0</v>
          </cell>
          <cell r="H1753">
            <v>0</v>
          </cell>
          <cell r="I1753">
            <v>0</v>
          </cell>
          <cell r="J1753">
            <v>0</v>
          </cell>
          <cell r="K1753">
            <v>0</v>
          </cell>
          <cell r="L1753">
            <v>0</v>
          </cell>
          <cell r="M1753">
            <v>0</v>
          </cell>
        </row>
        <row r="1754">
          <cell r="A1754" t="str">
            <v>16.06.05</v>
          </cell>
          <cell r="B1754" t="str">
            <v>SUDECAP</v>
          </cell>
          <cell r="C1754" t="str">
            <v>INCOLOR, E= 4MM, COLOCADO</v>
          </cell>
          <cell r="D1754">
            <v>0</v>
          </cell>
          <cell r="E1754">
            <v>0</v>
          </cell>
          <cell r="F1754">
            <v>0</v>
          </cell>
          <cell r="G1754">
            <v>0</v>
          </cell>
          <cell r="H1754">
            <v>0</v>
          </cell>
          <cell r="I1754">
            <v>0</v>
          </cell>
          <cell r="J1754">
            <v>0</v>
          </cell>
          <cell r="K1754">
            <v>0</v>
          </cell>
          <cell r="L1754" t="str">
            <v>M2</v>
          </cell>
          <cell r="M1754">
            <v>185</v>
          </cell>
        </row>
        <row r="1755">
          <cell r="A1755" t="str">
            <v>16.08</v>
          </cell>
          <cell r="B1755" t="str">
            <v>SUDECAP</v>
          </cell>
          <cell r="C1755" t="str">
            <v>VIDRO ARAMADO</v>
          </cell>
          <cell r="D1755">
            <v>0</v>
          </cell>
          <cell r="E1755">
            <v>0</v>
          </cell>
          <cell r="F1755">
            <v>0</v>
          </cell>
          <cell r="G1755">
            <v>0</v>
          </cell>
          <cell r="H1755">
            <v>0</v>
          </cell>
          <cell r="I1755">
            <v>0</v>
          </cell>
          <cell r="J1755">
            <v>0</v>
          </cell>
          <cell r="K1755">
            <v>0</v>
          </cell>
          <cell r="L1755">
            <v>0</v>
          </cell>
          <cell r="M1755">
            <v>0</v>
          </cell>
        </row>
        <row r="1756">
          <cell r="A1756" t="str">
            <v>16.08.05</v>
          </cell>
          <cell r="B1756" t="str">
            <v>SUDECAP</v>
          </cell>
          <cell r="C1756" t="str">
            <v>BRANCO,  E= 7MM, COLOCADO</v>
          </cell>
          <cell r="D1756">
            <v>0</v>
          </cell>
          <cell r="E1756">
            <v>0</v>
          </cell>
          <cell r="F1756">
            <v>0</v>
          </cell>
          <cell r="G1756">
            <v>0</v>
          </cell>
          <cell r="H1756">
            <v>0</v>
          </cell>
          <cell r="I1756">
            <v>0</v>
          </cell>
          <cell r="J1756">
            <v>0</v>
          </cell>
          <cell r="K1756">
            <v>0</v>
          </cell>
          <cell r="L1756" t="str">
            <v>M2</v>
          </cell>
          <cell r="M1756">
            <v>787.5</v>
          </cell>
        </row>
        <row r="1757">
          <cell r="A1757" t="str">
            <v>16.20</v>
          </cell>
          <cell r="B1757" t="str">
            <v>SUDECAP</v>
          </cell>
          <cell r="C1757" t="str">
            <v>ESPELHO NACIONAL</v>
          </cell>
          <cell r="D1757">
            <v>0</v>
          </cell>
          <cell r="E1757">
            <v>0</v>
          </cell>
          <cell r="F1757">
            <v>0</v>
          </cell>
          <cell r="G1757">
            <v>0</v>
          </cell>
          <cell r="H1757">
            <v>0</v>
          </cell>
          <cell r="I1757">
            <v>0</v>
          </cell>
          <cell r="J1757">
            <v>0</v>
          </cell>
          <cell r="K1757">
            <v>0</v>
          </cell>
          <cell r="L1757">
            <v>0</v>
          </cell>
          <cell r="M1757">
            <v>0</v>
          </cell>
        </row>
        <row r="1758">
          <cell r="A1758" t="str">
            <v>16.20.01</v>
          </cell>
          <cell r="B1758" t="str">
            <v>SUDECAP</v>
          </cell>
          <cell r="C1758" t="str">
            <v>E= 4MM, COLOCADO COM PARAFUSO FINESON</v>
          </cell>
          <cell r="D1758">
            <v>0</v>
          </cell>
          <cell r="E1758">
            <v>0</v>
          </cell>
          <cell r="F1758">
            <v>0</v>
          </cell>
          <cell r="G1758">
            <v>0</v>
          </cell>
          <cell r="H1758">
            <v>0</v>
          </cell>
          <cell r="I1758">
            <v>0</v>
          </cell>
          <cell r="J1758">
            <v>0</v>
          </cell>
          <cell r="K1758">
            <v>0</v>
          </cell>
          <cell r="L1758" t="str">
            <v>M2</v>
          </cell>
          <cell r="M1758">
            <v>252.02</v>
          </cell>
        </row>
        <row r="1759">
          <cell r="A1759" t="str">
            <v>16.20.07</v>
          </cell>
          <cell r="B1759" t="str">
            <v>SUDECAP</v>
          </cell>
          <cell r="C1759" t="str">
            <v>60 x 60 CM, E= 4MM, COLOCADO COM PARAFUSO FINESON</v>
          </cell>
          <cell r="D1759">
            <v>0</v>
          </cell>
          <cell r="E1759">
            <v>0</v>
          </cell>
          <cell r="F1759">
            <v>0</v>
          </cell>
          <cell r="G1759">
            <v>0</v>
          </cell>
          <cell r="H1759">
            <v>0</v>
          </cell>
          <cell r="I1759">
            <v>0</v>
          </cell>
          <cell r="J1759">
            <v>0</v>
          </cell>
          <cell r="K1759">
            <v>0</v>
          </cell>
          <cell r="L1759" t="str">
            <v>UN</v>
          </cell>
          <cell r="M1759">
            <v>108.02</v>
          </cell>
        </row>
        <row r="1760">
          <cell r="A1760" t="str">
            <v>16.20.11</v>
          </cell>
          <cell r="B1760" t="str">
            <v>SUDECAP</v>
          </cell>
          <cell r="C1760" t="str">
            <v>60 X 40 CM, E= 4MM, COLOCADO COM PARAFUSO FINESON</v>
          </cell>
          <cell r="D1760">
            <v>0</v>
          </cell>
          <cell r="E1760">
            <v>0</v>
          </cell>
          <cell r="F1760">
            <v>0</v>
          </cell>
          <cell r="G1760">
            <v>0</v>
          </cell>
          <cell r="H1760">
            <v>0</v>
          </cell>
          <cell r="I1760">
            <v>0</v>
          </cell>
          <cell r="J1760">
            <v>0</v>
          </cell>
          <cell r="K1760">
            <v>0</v>
          </cell>
          <cell r="L1760" t="str">
            <v>UN</v>
          </cell>
          <cell r="M1760">
            <v>81.02</v>
          </cell>
        </row>
        <row r="1761">
          <cell r="A1761" t="str">
            <v>16.20.15</v>
          </cell>
          <cell r="B1761" t="str">
            <v>SUDECAP</v>
          </cell>
          <cell r="C1761" t="str">
            <v>90 x 60 CM, E= 4MM, COLOCADO COM PARAFUSO FINESON</v>
          </cell>
          <cell r="D1761">
            <v>0</v>
          </cell>
          <cell r="E1761">
            <v>0</v>
          </cell>
          <cell r="F1761">
            <v>0</v>
          </cell>
          <cell r="G1761">
            <v>0</v>
          </cell>
          <cell r="H1761">
            <v>0</v>
          </cell>
          <cell r="I1761">
            <v>0</v>
          </cell>
          <cell r="J1761">
            <v>0</v>
          </cell>
          <cell r="K1761">
            <v>0</v>
          </cell>
          <cell r="L1761" t="str">
            <v>UN</v>
          </cell>
          <cell r="M1761">
            <v>148.52000000000001</v>
          </cell>
        </row>
        <row r="1762">
          <cell r="A1762" t="str">
            <v>17</v>
          </cell>
          <cell r="B1762">
            <v>0</v>
          </cell>
          <cell r="C1762" t="str">
            <v>PINTURA</v>
          </cell>
          <cell r="D1762">
            <v>0</v>
          </cell>
          <cell r="E1762">
            <v>0</v>
          </cell>
          <cell r="F1762">
            <v>0</v>
          </cell>
          <cell r="G1762">
            <v>0</v>
          </cell>
          <cell r="H1762">
            <v>0</v>
          </cell>
          <cell r="I1762">
            <v>0</v>
          </cell>
          <cell r="J1762">
            <v>0</v>
          </cell>
          <cell r="K1762">
            <v>0</v>
          </cell>
          <cell r="L1762">
            <v>0</v>
          </cell>
          <cell r="M1762">
            <v>0</v>
          </cell>
        </row>
        <row r="1763">
          <cell r="A1763" t="str">
            <v>17.01</v>
          </cell>
          <cell r="B1763" t="str">
            <v>SUDECAP</v>
          </cell>
          <cell r="C1763" t="str">
            <v>CAIAÇAO</v>
          </cell>
          <cell r="D1763">
            <v>0</v>
          </cell>
          <cell r="E1763">
            <v>0</v>
          </cell>
          <cell r="F1763">
            <v>0</v>
          </cell>
          <cell r="G1763">
            <v>0</v>
          </cell>
          <cell r="H1763">
            <v>0</v>
          </cell>
          <cell r="I1763">
            <v>0</v>
          </cell>
          <cell r="J1763">
            <v>0</v>
          </cell>
          <cell r="K1763">
            <v>0</v>
          </cell>
          <cell r="L1763">
            <v>0</v>
          </cell>
          <cell r="M1763">
            <v>0</v>
          </cell>
        </row>
        <row r="1764">
          <cell r="A1764" t="str">
            <v>17.01.05</v>
          </cell>
          <cell r="B1764" t="str">
            <v>SUDECAP</v>
          </cell>
          <cell r="C1764" t="str">
            <v>LISA, SOBRE REBOCO OU CONCRETO</v>
          </cell>
          <cell r="D1764">
            <v>0</v>
          </cell>
          <cell r="E1764">
            <v>0</v>
          </cell>
          <cell r="F1764">
            <v>0</v>
          </cell>
          <cell r="G1764">
            <v>0</v>
          </cell>
          <cell r="H1764">
            <v>0</v>
          </cell>
          <cell r="I1764">
            <v>0</v>
          </cell>
          <cell r="J1764">
            <v>0</v>
          </cell>
          <cell r="K1764">
            <v>0</v>
          </cell>
          <cell r="L1764" t="str">
            <v>M2</v>
          </cell>
          <cell r="M1764">
            <v>8.8699999999999992</v>
          </cell>
        </row>
        <row r="1765">
          <cell r="A1765" t="str">
            <v>17.01.06</v>
          </cell>
          <cell r="B1765" t="str">
            <v>SUDECAP</v>
          </cell>
          <cell r="C1765" t="str">
            <v>LISA, SOBRE ALVENARIA</v>
          </cell>
          <cell r="D1765">
            <v>0</v>
          </cell>
          <cell r="E1765">
            <v>0</v>
          </cell>
          <cell r="F1765">
            <v>0</v>
          </cell>
          <cell r="G1765">
            <v>0</v>
          </cell>
          <cell r="H1765">
            <v>0</v>
          </cell>
          <cell r="I1765">
            <v>0</v>
          </cell>
          <cell r="J1765">
            <v>0</v>
          </cell>
          <cell r="K1765">
            <v>0</v>
          </cell>
          <cell r="L1765" t="str">
            <v>M2</v>
          </cell>
          <cell r="M1765">
            <v>9.84</v>
          </cell>
        </row>
        <row r="1766">
          <cell r="A1766" t="str">
            <v>17.01.08</v>
          </cell>
          <cell r="B1766" t="str">
            <v>SUDECAP</v>
          </cell>
          <cell r="C1766" t="str">
            <v>SOBRE CHAPISCO</v>
          </cell>
          <cell r="D1766">
            <v>0</v>
          </cell>
          <cell r="E1766">
            <v>0</v>
          </cell>
          <cell r="F1766">
            <v>0</v>
          </cell>
          <cell r="G1766">
            <v>0</v>
          </cell>
          <cell r="H1766">
            <v>0</v>
          </cell>
          <cell r="I1766">
            <v>0</v>
          </cell>
          <cell r="J1766">
            <v>0</v>
          </cell>
          <cell r="K1766">
            <v>0</v>
          </cell>
          <cell r="L1766" t="str">
            <v>M2</v>
          </cell>
          <cell r="M1766">
            <v>10.82</v>
          </cell>
        </row>
        <row r="1767">
          <cell r="A1767" t="str">
            <v>17.01.09</v>
          </cell>
          <cell r="B1767" t="str">
            <v>SUDECAP</v>
          </cell>
          <cell r="C1767" t="str">
            <v>PINTURA DE MEIO FIO COM CAL, 2 DEMAO, INCL.FIXADOR</v>
          </cell>
          <cell r="D1767">
            <v>0</v>
          </cell>
          <cell r="E1767">
            <v>0</v>
          </cell>
          <cell r="F1767">
            <v>0</v>
          </cell>
          <cell r="G1767">
            <v>0</v>
          </cell>
          <cell r="H1767">
            <v>0</v>
          </cell>
          <cell r="I1767">
            <v>0</v>
          </cell>
          <cell r="J1767">
            <v>0</v>
          </cell>
          <cell r="K1767">
            <v>0</v>
          </cell>
          <cell r="L1767" t="str">
            <v>M</v>
          </cell>
          <cell r="M1767">
            <v>2.41</v>
          </cell>
        </row>
        <row r="1768">
          <cell r="A1768" t="str">
            <v>17.02</v>
          </cell>
          <cell r="B1768" t="str">
            <v>SUDECAP</v>
          </cell>
          <cell r="C1768" t="str">
            <v>APLICACAO DE LIQUIBRILHO</v>
          </cell>
          <cell r="D1768">
            <v>0</v>
          </cell>
          <cell r="E1768">
            <v>0</v>
          </cell>
          <cell r="F1768">
            <v>0</v>
          </cell>
          <cell r="G1768">
            <v>0</v>
          </cell>
          <cell r="H1768">
            <v>0</v>
          </cell>
          <cell r="I1768">
            <v>0</v>
          </cell>
          <cell r="J1768">
            <v>0</v>
          </cell>
          <cell r="K1768">
            <v>0</v>
          </cell>
          <cell r="L1768">
            <v>0</v>
          </cell>
          <cell r="M1768">
            <v>0</v>
          </cell>
        </row>
        <row r="1769">
          <cell r="A1769" t="str">
            <v>17.02.01</v>
          </cell>
          <cell r="B1769" t="str">
            <v>SUDECAP</v>
          </cell>
          <cell r="C1769" t="str">
            <v>APLICACAO DE LIQUIBRILHO UMA DEMAO</v>
          </cell>
          <cell r="D1769">
            <v>0</v>
          </cell>
          <cell r="E1769">
            <v>0</v>
          </cell>
          <cell r="F1769">
            <v>0</v>
          </cell>
          <cell r="G1769">
            <v>0</v>
          </cell>
          <cell r="H1769">
            <v>0</v>
          </cell>
          <cell r="I1769">
            <v>0</v>
          </cell>
          <cell r="J1769">
            <v>0</v>
          </cell>
          <cell r="K1769">
            <v>0</v>
          </cell>
          <cell r="L1769" t="str">
            <v>M2</v>
          </cell>
          <cell r="M1769">
            <v>4.2</v>
          </cell>
        </row>
        <row r="1770">
          <cell r="A1770" t="str">
            <v>17.05</v>
          </cell>
          <cell r="B1770" t="str">
            <v>SUDECAP</v>
          </cell>
          <cell r="C1770" t="str">
            <v>PINTURA LATEX PVA EXCLUSIVE SELADOR (SEM FUNDO)</v>
          </cell>
          <cell r="D1770">
            <v>0</v>
          </cell>
          <cell r="E1770">
            <v>0</v>
          </cell>
          <cell r="F1770">
            <v>0</v>
          </cell>
          <cell r="G1770">
            <v>0</v>
          </cell>
          <cell r="H1770">
            <v>0</v>
          </cell>
          <cell r="I1770">
            <v>0</v>
          </cell>
          <cell r="J1770">
            <v>0</v>
          </cell>
          <cell r="K1770">
            <v>0</v>
          </cell>
          <cell r="L1770">
            <v>0</v>
          </cell>
          <cell r="M1770">
            <v>0</v>
          </cell>
        </row>
        <row r="1771">
          <cell r="A1771" t="str">
            <v>17.05.05</v>
          </cell>
          <cell r="B1771" t="str">
            <v>SUDECAP</v>
          </cell>
          <cell r="C1771" t="str">
            <v>EXCLUSIVE EMASSAMENTO</v>
          </cell>
          <cell r="D1771">
            <v>0</v>
          </cell>
          <cell r="E1771">
            <v>0</v>
          </cell>
          <cell r="F1771">
            <v>0</v>
          </cell>
          <cell r="G1771">
            <v>0</v>
          </cell>
          <cell r="H1771">
            <v>0</v>
          </cell>
          <cell r="I1771">
            <v>0</v>
          </cell>
          <cell r="J1771">
            <v>0</v>
          </cell>
          <cell r="K1771">
            <v>0</v>
          </cell>
          <cell r="L1771" t="str">
            <v>M2</v>
          </cell>
          <cell r="M1771">
            <v>11.47</v>
          </cell>
        </row>
        <row r="1772">
          <cell r="A1772" t="str">
            <v>17.05.07</v>
          </cell>
          <cell r="B1772" t="str">
            <v>SUDECAP</v>
          </cell>
          <cell r="C1772" t="str">
            <v>EXCLUSIVE EMASSAM. 50% LIQUIBRILHO NA ULTIMA DEMAO</v>
          </cell>
          <cell r="D1772">
            <v>0</v>
          </cell>
          <cell r="E1772">
            <v>0</v>
          </cell>
          <cell r="F1772">
            <v>0</v>
          </cell>
          <cell r="G1772">
            <v>0</v>
          </cell>
          <cell r="H1772">
            <v>0</v>
          </cell>
          <cell r="I1772">
            <v>0</v>
          </cell>
          <cell r="J1772">
            <v>0</v>
          </cell>
          <cell r="K1772">
            <v>0</v>
          </cell>
          <cell r="L1772" t="str">
            <v>M2</v>
          </cell>
          <cell r="M1772">
            <v>12.7</v>
          </cell>
        </row>
        <row r="1773">
          <cell r="A1773" t="str">
            <v>17.05.25</v>
          </cell>
          <cell r="B1773" t="str">
            <v>SUDECAP</v>
          </cell>
          <cell r="C1773" t="str">
            <v>INCLUSIVE EMASSAMENTO COM MASSA PVA</v>
          </cell>
          <cell r="D1773">
            <v>0</v>
          </cell>
          <cell r="E1773">
            <v>0</v>
          </cell>
          <cell r="F1773">
            <v>0</v>
          </cell>
          <cell r="G1773">
            <v>0</v>
          </cell>
          <cell r="H1773">
            <v>0</v>
          </cell>
          <cell r="I1773">
            <v>0</v>
          </cell>
          <cell r="J1773">
            <v>0</v>
          </cell>
          <cell r="K1773">
            <v>0</v>
          </cell>
          <cell r="L1773" t="str">
            <v>M2</v>
          </cell>
          <cell r="M1773">
            <v>22.11</v>
          </cell>
        </row>
        <row r="1774">
          <cell r="A1774" t="str">
            <v>17.05.26</v>
          </cell>
          <cell r="B1774" t="str">
            <v>SUDECAP</v>
          </cell>
          <cell r="C1774" t="str">
            <v>INCLUSIVE EMASSAMENTO COM MASSA ACRILICA</v>
          </cell>
          <cell r="D1774">
            <v>0</v>
          </cell>
          <cell r="E1774">
            <v>0</v>
          </cell>
          <cell r="F1774">
            <v>0</v>
          </cell>
          <cell r="G1774">
            <v>0</v>
          </cell>
          <cell r="H1774">
            <v>0</v>
          </cell>
          <cell r="I1774">
            <v>0</v>
          </cell>
          <cell r="J1774">
            <v>0</v>
          </cell>
          <cell r="K1774">
            <v>0</v>
          </cell>
          <cell r="L1774" t="str">
            <v>M2</v>
          </cell>
          <cell r="M1774">
            <v>21.01</v>
          </cell>
        </row>
        <row r="1775">
          <cell r="A1775" t="str">
            <v>17.05.27</v>
          </cell>
          <cell r="B1775" t="str">
            <v>SUDECAP</v>
          </cell>
          <cell r="C1775" t="str">
            <v>INCLUSIVE EMASSAM. 50% LIQUIBRILHO NA ULTIMA DEMAO</v>
          </cell>
          <cell r="D1775">
            <v>0</v>
          </cell>
          <cell r="E1775">
            <v>0</v>
          </cell>
          <cell r="F1775">
            <v>0</v>
          </cell>
          <cell r="G1775">
            <v>0</v>
          </cell>
          <cell r="H1775">
            <v>0</v>
          </cell>
          <cell r="I1775">
            <v>0</v>
          </cell>
          <cell r="J1775">
            <v>0</v>
          </cell>
          <cell r="K1775">
            <v>0</v>
          </cell>
          <cell r="L1775" t="str">
            <v>M2</v>
          </cell>
          <cell r="M1775">
            <v>23.34</v>
          </cell>
        </row>
        <row r="1776">
          <cell r="A1776" t="str">
            <v>17.07</v>
          </cell>
          <cell r="B1776" t="str">
            <v>SUDECAP</v>
          </cell>
          <cell r="C1776" t="str">
            <v>LATEX PVA INCLUS. SELADOR PVA OU FUNDO PREPARADOR</v>
          </cell>
          <cell r="D1776">
            <v>0</v>
          </cell>
          <cell r="E1776">
            <v>0</v>
          </cell>
          <cell r="F1776">
            <v>0</v>
          </cell>
          <cell r="G1776">
            <v>0</v>
          </cell>
          <cell r="H1776">
            <v>0</v>
          </cell>
          <cell r="I1776">
            <v>0</v>
          </cell>
          <cell r="J1776">
            <v>0</v>
          </cell>
          <cell r="K1776">
            <v>0</v>
          </cell>
          <cell r="L1776">
            <v>0</v>
          </cell>
          <cell r="M1776">
            <v>0</v>
          </cell>
        </row>
        <row r="1777">
          <cell r="A1777" t="str">
            <v>17.07.05</v>
          </cell>
          <cell r="B1777" t="str">
            <v>SUDECAP</v>
          </cell>
          <cell r="C1777" t="str">
            <v>EXCLUSIVE EMASSAMENTO COM SELADOR PVA</v>
          </cell>
          <cell r="D1777">
            <v>0</v>
          </cell>
          <cell r="E1777">
            <v>0</v>
          </cell>
          <cell r="F1777">
            <v>0</v>
          </cell>
          <cell r="G1777">
            <v>0</v>
          </cell>
          <cell r="H1777">
            <v>0</v>
          </cell>
          <cell r="I1777">
            <v>0</v>
          </cell>
          <cell r="J1777">
            <v>0</v>
          </cell>
          <cell r="K1777">
            <v>0</v>
          </cell>
          <cell r="L1777" t="str">
            <v>M2</v>
          </cell>
          <cell r="M1777">
            <v>13.25</v>
          </cell>
        </row>
        <row r="1778">
          <cell r="A1778" t="str">
            <v>17.07.06</v>
          </cell>
          <cell r="B1778" t="str">
            <v>SUDECAP</v>
          </cell>
          <cell r="C1778" t="str">
            <v>EXCLUSIVE EMASSAMENTO C/FUNDO PREPARADOR DE PAREDE</v>
          </cell>
          <cell r="D1778">
            <v>0</v>
          </cell>
          <cell r="E1778">
            <v>0</v>
          </cell>
          <cell r="F1778">
            <v>0</v>
          </cell>
          <cell r="G1778">
            <v>0</v>
          </cell>
          <cell r="H1778">
            <v>0</v>
          </cell>
          <cell r="I1778">
            <v>0</v>
          </cell>
          <cell r="J1778">
            <v>0</v>
          </cell>
          <cell r="K1778">
            <v>0</v>
          </cell>
          <cell r="L1778" t="str">
            <v>M2</v>
          </cell>
          <cell r="M1778">
            <v>13.83</v>
          </cell>
        </row>
        <row r="1779">
          <cell r="A1779" t="str">
            <v>17.07.07</v>
          </cell>
          <cell r="B1779" t="str">
            <v>SUDECAP</v>
          </cell>
          <cell r="C1779" t="str">
            <v>EXCLUS.EMASSAMAMENTO, COM SELADOR, 50% LIQUIBRILHO</v>
          </cell>
          <cell r="D1779">
            <v>0</v>
          </cell>
          <cell r="E1779">
            <v>0</v>
          </cell>
          <cell r="F1779">
            <v>0</v>
          </cell>
          <cell r="G1779">
            <v>0</v>
          </cell>
          <cell r="H1779">
            <v>0</v>
          </cell>
          <cell r="I1779">
            <v>0</v>
          </cell>
          <cell r="J1779">
            <v>0</v>
          </cell>
          <cell r="K1779">
            <v>0</v>
          </cell>
          <cell r="L1779" t="str">
            <v>M2</v>
          </cell>
          <cell r="M1779">
            <v>14.48</v>
          </cell>
        </row>
        <row r="1780">
          <cell r="A1780" t="str">
            <v>17.07.08</v>
          </cell>
          <cell r="B1780" t="str">
            <v>SUDECAP</v>
          </cell>
          <cell r="C1780" t="str">
            <v>EXCLUS.EMASSAMENTO C/FUNDO PREP. 50% LIQUIBRILHO</v>
          </cell>
          <cell r="D1780">
            <v>0</v>
          </cell>
          <cell r="E1780">
            <v>0</v>
          </cell>
          <cell r="F1780">
            <v>0</v>
          </cell>
          <cell r="G1780">
            <v>0</v>
          </cell>
          <cell r="H1780">
            <v>0</v>
          </cell>
          <cell r="I1780">
            <v>0</v>
          </cell>
          <cell r="J1780">
            <v>0</v>
          </cell>
          <cell r="K1780">
            <v>0</v>
          </cell>
          <cell r="L1780" t="str">
            <v>M2</v>
          </cell>
          <cell r="M1780">
            <v>15.32</v>
          </cell>
        </row>
        <row r="1781">
          <cell r="A1781" t="str">
            <v>17.07.09</v>
          </cell>
          <cell r="B1781" t="str">
            <v>SUDECAP</v>
          </cell>
          <cell r="C1781" t="str">
            <v>INCLUSIVE EMASSAMENTO COM SELADOR PVA</v>
          </cell>
          <cell r="D1781">
            <v>0</v>
          </cell>
          <cell r="E1781">
            <v>0</v>
          </cell>
          <cell r="F1781">
            <v>0</v>
          </cell>
          <cell r="G1781">
            <v>0</v>
          </cell>
          <cell r="H1781">
            <v>0</v>
          </cell>
          <cell r="I1781">
            <v>0</v>
          </cell>
          <cell r="J1781">
            <v>0</v>
          </cell>
          <cell r="K1781">
            <v>0</v>
          </cell>
          <cell r="L1781" t="str">
            <v>M2</v>
          </cell>
          <cell r="M1781">
            <v>22.9</v>
          </cell>
        </row>
        <row r="1782">
          <cell r="A1782" t="str">
            <v>17.07.10</v>
          </cell>
          <cell r="B1782" t="str">
            <v>SUDECAP</v>
          </cell>
          <cell r="C1782" t="str">
            <v>INCLUSIVE EMASSAMENTO C/FUNDO PREPARADOR DE PAREDE</v>
          </cell>
          <cell r="D1782">
            <v>0</v>
          </cell>
          <cell r="E1782">
            <v>0</v>
          </cell>
          <cell r="F1782">
            <v>0</v>
          </cell>
          <cell r="G1782">
            <v>0</v>
          </cell>
          <cell r="H1782">
            <v>0</v>
          </cell>
          <cell r="I1782">
            <v>0</v>
          </cell>
          <cell r="J1782">
            <v>0</v>
          </cell>
          <cell r="K1782">
            <v>0</v>
          </cell>
          <cell r="L1782" t="str">
            <v>M2</v>
          </cell>
          <cell r="M1782">
            <v>23.48</v>
          </cell>
        </row>
        <row r="1783">
          <cell r="A1783" t="str">
            <v>17.07.13</v>
          </cell>
          <cell r="B1783" t="str">
            <v>SUDECAP</v>
          </cell>
          <cell r="C1783" t="str">
            <v>INCL.EMASSAMENTO C/SELADOR PVA,50% VERNIZ ACRILICO</v>
          </cell>
          <cell r="D1783">
            <v>0</v>
          </cell>
          <cell r="E1783">
            <v>0</v>
          </cell>
          <cell r="F1783">
            <v>0</v>
          </cell>
          <cell r="G1783">
            <v>0</v>
          </cell>
          <cell r="H1783">
            <v>0</v>
          </cell>
          <cell r="I1783">
            <v>0</v>
          </cell>
          <cell r="J1783">
            <v>0</v>
          </cell>
          <cell r="K1783">
            <v>0</v>
          </cell>
          <cell r="L1783" t="str">
            <v>M2</v>
          </cell>
          <cell r="M1783">
            <v>24.98</v>
          </cell>
        </row>
        <row r="1784">
          <cell r="A1784" t="str">
            <v>17.07.14</v>
          </cell>
          <cell r="B1784" t="str">
            <v>SUDECAP</v>
          </cell>
          <cell r="C1784" t="str">
            <v>INCL.EMASSAMENTO C/FUNDO PREP., 50%VERNIZ ACRILICO</v>
          </cell>
          <cell r="D1784">
            <v>0</v>
          </cell>
          <cell r="E1784">
            <v>0</v>
          </cell>
          <cell r="F1784">
            <v>0</v>
          </cell>
          <cell r="G1784">
            <v>0</v>
          </cell>
          <cell r="H1784">
            <v>0</v>
          </cell>
          <cell r="I1784">
            <v>0</v>
          </cell>
          <cell r="J1784">
            <v>0</v>
          </cell>
          <cell r="K1784">
            <v>0</v>
          </cell>
          <cell r="L1784" t="str">
            <v>M2</v>
          </cell>
          <cell r="M1784">
            <v>25.56</v>
          </cell>
        </row>
        <row r="1785">
          <cell r="A1785" t="str">
            <v>17.07.15</v>
          </cell>
          <cell r="B1785" t="str">
            <v>SUDECAP</v>
          </cell>
          <cell r="C1785" t="str">
            <v>EXCL.EMASSAMENTO C/SELADOR PVA,50% VERNIZ ACRILICO</v>
          </cell>
          <cell r="D1785">
            <v>0</v>
          </cell>
          <cell r="E1785">
            <v>0</v>
          </cell>
          <cell r="F1785">
            <v>0</v>
          </cell>
          <cell r="G1785">
            <v>0</v>
          </cell>
          <cell r="H1785">
            <v>0</v>
          </cell>
          <cell r="I1785">
            <v>0</v>
          </cell>
          <cell r="J1785">
            <v>0</v>
          </cell>
          <cell r="K1785">
            <v>0</v>
          </cell>
          <cell r="L1785" t="str">
            <v>M2</v>
          </cell>
          <cell r="M1785">
            <v>15.33</v>
          </cell>
        </row>
        <row r="1786">
          <cell r="A1786" t="str">
            <v>17.09</v>
          </cell>
          <cell r="B1786" t="str">
            <v>SUDECAP</v>
          </cell>
          <cell r="C1786" t="str">
            <v>PINTURA LATEX PVA INCLUSIVE FUNDO SELADOR ACRILICO</v>
          </cell>
          <cell r="D1786">
            <v>0</v>
          </cell>
          <cell r="E1786">
            <v>0</v>
          </cell>
          <cell r="F1786">
            <v>0</v>
          </cell>
          <cell r="G1786">
            <v>0</v>
          </cell>
          <cell r="H1786">
            <v>0</v>
          </cell>
          <cell r="I1786">
            <v>0</v>
          </cell>
          <cell r="J1786">
            <v>0</v>
          </cell>
          <cell r="K1786">
            <v>0</v>
          </cell>
          <cell r="L1786">
            <v>0</v>
          </cell>
          <cell r="M1786">
            <v>0</v>
          </cell>
        </row>
        <row r="1787">
          <cell r="A1787" t="str">
            <v>17.09.05</v>
          </cell>
          <cell r="B1787" t="str">
            <v>SUDECAP</v>
          </cell>
          <cell r="C1787" t="str">
            <v>EXCLUSIVE EMASSAMENTO</v>
          </cell>
          <cell r="D1787">
            <v>0</v>
          </cell>
          <cell r="E1787">
            <v>0</v>
          </cell>
          <cell r="F1787">
            <v>0</v>
          </cell>
          <cell r="G1787">
            <v>0</v>
          </cell>
          <cell r="H1787">
            <v>0</v>
          </cell>
          <cell r="I1787">
            <v>0</v>
          </cell>
          <cell r="J1787">
            <v>0</v>
          </cell>
          <cell r="K1787">
            <v>0</v>
          </cell>
          <cell r="L1787" t="str">
            <v>M2</v>
          </cell>
          <cell r="M1787">
            <v>13.25</v>
          </cell>
        </row>
        <row r="1788">
          <cell r="A1788" t="str">
            <v>17.09.07</v>
          </cell>
          <cell r="B1788" t="str">
            <v>SUDECAP</v>
          </cell>
          <cell r="C1788" t="str">
            <v>EXCLUSIVE EMASSAM. 50% LIQUIBRILHO NA ULTIMA DEMAO</v>
          </cell>
          <cell r="D1788">
            <v>0</v>
          </cell>
          <cell r="E1788">
            <v>0</v>
          </cell>
          <cell r="F1788">
            <v>0</v>
          </cell>
          <cell r="G1788">
            <v>0</v>
          </cell>
          <cell r="H1788">
            <v>0</v>
          </cell>
          <cell r="I1788">
            <v>0</v>
          </cell>
          <cell r="J1788">
            <v>0</v>
          </cell>
          <cell r="K1788">
            <v>0</v>
          </cell>
          <cell r="L1788" t="str">
            <v>M2</v>
          </cell>
          <cell r="M1788">
            <v>14.48</v>
          </cell>
        </row>
        <row r="1789">
          <cell r="A1789" t="str">
            <v>17.09.09</v>
          </cell>
          <cell r="B1789" t="str">
            <v>SUDECAP</v>
          </cell>
          <cell r="C1789" t="str">
            <v>INCLUSIVE EMASSAMENTO COM MASSA PVA INTERNO</v>
          </cell>
          <cell r="D1789">
            <v>0</v>
          </cell>
          <cell r="E1789">
            <v>0</v>
          </cell>
          <cell r="F1789">
            <v>0</v>
          </cell>
          <cell r="G1789">
            <v>0</v>
          </cell>
          <cell r="H1789">
            <v>0</v>
          </cell>
          <cell r="I1789">
            <v>0</v>
          </cell>
          <cell r="J1789">
            <v>0</v>
          </cell>
          <cell r="K1789">
            <v>0</v>
          </cell>
          <cell r="L1789" t="str">
            <v>M2</v>
          </cell>
          <cell r="M1789">
            <v>22.9</v>
          </cell>
        </row>
        <row r="1790">
          <cell r="A1790" t="str">
            <v>17.09.10</v>
          </cell>
          <cell r="B1790" t="str">
            <v>SUDECAP</v>
          </cell>
          <cell r="C1790" t="str">
            <v>INCL. EMASSAMENTO C/ MASSA ACRILICA USO EXTERNO</v>
          </cell>
          <cell r="D1790">
            <v>0</v>
          </cell>
          <cell r="E1790">
            <v>0</v>
          </cell>
          <cell r="F1790">
            <v>0</v>
          </cell>
          <cell r="G1790">
            <v>0</v>
          </cell>
          <cell r="H1790">
            <v>0</v>
          </cell>
          <cell r="I1790">
            <v>0</v>
          </cell>
          <cell r="J1790">
            <v>0</v>
          </cell>
          <cell r="K1790">
            <v>0</v>
          </cell>
          <cell r="L1790" t="str">
            <v>M2</v>
          </cell>
          <cell r="M1790">
            <v>22.14</v>
          </cell>
        </row>
        <row r="1791">
          <cell r="A1791" t="str">
            <v>17.09.11</v>
          </cell>
          <cell r="B1791" t="str">
            <v>SUDECAP</v>
          </cell>
          <cell r="C1791" t="str">
            <v>INCLUSIVE EMASSAMENTO C/MASSA PVA 50% LIQUIBRILHO</v>
          </cell>
          <cell r="D1791">
            <v>0</v>
          </cell>
          <cell r="E1791">
            <v>0</v>
          </cell>
          <cell r="F1791">
            <v>0</v>
          </cell>
          <cell r="G1791">
            <v>0</v>
          </cell>
          <cell r="H1791">
            <v>0</v>
          </cell>
          <cell r="I1791">
            <v>0</v>
          </cell>
          <cell r="J1791">
            <v>0</v>
          </cell>
          <cell r="K1791">
            <v>0</v>
          </cell>
          <cell r="L1791" t="str">
            <v>M2</v>
          </cell>
          <cell r="M1791">
            <v>23.76</v>
          </cell>
        </row>
        <row r="1792">
          <cell r="A1792" t="str">
            <v>17.09.12</v>
          </cell>
          <cell r="B1792" t="str">
            <v>SUDECAP</v>
          </cell>
          <cell r="C1792" t="str">
            <v>EXCLUSIVE EMASSAMENTO C/1 DEMAO VERNIZ ACRILICO</v>
          </cell>
          <cell r="D1792">
            <v>0</v>
          </cell>
          <cell r="E1792">
            <v>0</v>
          </cell>
          <cell r="F1792">
            <v>0</v>
          </cell>
          <cell r="G1792">
            <v>0</v>
          </cell>
          <cell r="H1792">
            <v>0</v>
          </cell>
          <cell r="I1792">
            <v>0</v>
          </cell>
          <cell r="J1792">
            <v>0</v>
          </cell>
          <cell r="K1792">
            <v>0</v>
          </cell>
          <cell r="L1792" t="str">
            <v>M2</v>
          </cell>
          <cell r="M1792">
            <v>16.14</v>
          </cell>
        </row>
        <row r="1793">
          <cell r="A1793" t="str">
            <v>17.09.14</v>
          </cell>
          <cell r="B1793" t="str">
            <v>SUDECAP</v>
          </cell>
          <cell r="C1793" t="str">
            <v>INCL.EMASSAMENTO C/MASSA PVA, 50% VERNIZ ACRILICO</v>
          </cell>
          <cell r="D1793">
            <v>0</v>
          </cell>
          <cell r="E1793">
            <v>0</v>
          </cell>
          <cell r="F1793">
            <v>0</v>
          </cell>
          <cell r="G1793">
            <v>0</v>
          </cell>
          <cell r="H1793">
            <v>0</v>
          </cell>
          <cell r="I1793">
            <v>0</v>
          </cell>
          <cell r="J1793">
            <v>0</v>
          </cell>
          <cell r="K1793">
            <v>0</v>
          </cell>
          <cell r="L1793" t="str">
            <v>M2</v>
          </cell>
          <cell r="M1793">
            <v>24.98</v>
          </cell>
        </row>
        <row r="1794">
          <cell r="A1794" t="str">
            <v>17.09.16</v>
          </cell>
          <cell r="B1794" t="str">
            <v>SUDECAP</v>
          </cell>
          <cell r="C1794" t="str">
            <v>EXCL.EMASSAMENTO C/SELADOR ACRIL.E 50%VERNIZ ACRIL</v>
          </cell>
          <cell r="D1794">
            <v>0</v>
          </cell>
          <cell r="E1794">
            <v>0</v>
          </cell>
          <cell r="F1794">
            <v>0</v>
          </cell>
          <cell r="G1794">
            <v>0</v>
          </cell>
          <cell r="H1794">
            <v>0</v>
          </cell>
          <cell r="I1794">
            <v>0</v>
          </cell>
          <cell r="J1794">
            <v>0</v>
          </cell>
          <cell r="K1794">
            <v>0</v>
          </cell>
          <cell r="L1794" t="str">
            <v>M2</v>
          </cell>
          <cell r="M1794">
            <v>15.33</v>
          </cell>
        </row>
        <row r="1795">
          <cell r="A1795" t="str">
            <v>17.15</v>
          </cell>
          <cell r="B1795" t="str">
            <v>SUDECAP</v>
          </cell>
          <cell r="C1795" t="str">
            <v>PINTURA ACRILICA</v>
          </cell>
          <cell r="D1795">
            <v>0</v>
          </cell>
          <cell r="E1795">
            <v>0</v>
          </cell>
          <cell r="F1795">
            <v>0</v>
          </cell>
          <cell r="G1795">
            <v>0</v>
          </cell>
          <cell r="H1795">
            <v>0</v>
          </cell>
          <cell r="I1795">
            <v>0</v>
          </cell>
          <cell r="J1795">
            <v>0</v>
          </cell>
          <cell r="K1795">
            <v>0</v>
          </cell>
          <cell r="L1795">
            <v>0</v>
          </cell>
          <cell r="M1795">
            <v>0</v>
          </cell>
        </row>
        <row r="1796">
          <cell r="A1796" t="str">
            <v>17.15.01</v>
          </cell>
          <cell r="B1796" t="str">
            <v>SUDECAP</v>
          </cell>
          <cell r="C1796" t="str">
            <v>FOSCA, SEM MASSA, EM REBOCO SEM SELADOR</v>
          </cell>
          <cell r="D1796">
            <v>0</v>
          </cell>
          <cell r="E1796">
            <v>0</v>
          </cell>
          <cell r="F1796">
            <v>0</v>
          </cell>
          <cell r="G1796">
            <v>0</v>
          </cell>
          <cell r="H1796">
            <v>0</v>
          </cell>
          <cell r="I1796">
            <v>0</v>
          </cell>
          <cell r="J1796">
            <v>0</v>
          </cell>
          <cell r="K1796">
            <v>0</v>
          </cell>
          <cell r="L1796" t="str">
            <v>M2</v>
          </cell>
          <cell r="M1796">
            <v>10.23</v>
          </cell>
        </row>
        <row r="1797">
          <cell r="A1797" t="str">
            <v>17.15.02</v>
          </cell>
          <cell r="B1797" t="str">
            <v>SUDECAP</v>
          </cell>
          <cell r="C1797" t="str">
            <v>FOSCA, SEM MASSA, EM REBOCO C/ SELADOR ACRILICO</v>
          </cell>
          <cell r="D1797">
            <v>0</v>
          </cell>
          <cell r="E1797">
            <v>0</v>
          </cell>
          <cell r="F1797">
            <v>0</v>
          </cell>
          <cell r="G1797">
            <v>0</v>
          </cell>
          <cell r="H1797">
            <v>0</v>
          </cell>
          <cell r="I1797">
            <v>0</v>
          </cell>
          <cell r="J1797">
            <v>0</v>
          </cell>
          <cell r="K1797">
            <v>0</v>
          </cell>
          <cell r="L1797" t="str">
            <v>M2</v>
          </cell>
          <cell r="M1797">
            <v>12.01</v>
          </cell>
        </row>
        <row r="1798">
          <cell r="A1798" t="str">
            <v>17.15.03</v>
          </cell>
          <cell r="B1798" t="str">
            <v>SUDECAP</v>
          </cell>
          <cell r="C1798" t="str">
            <v>FOSCA, COM MASSA PVA, EM REBOCO SEM SELADOR</v>
          </cell>
          <cell r="D1798">
            <v>0</v>
          </cell>
          <cell r="E1798">
            <v>0</v>
          </cell>
          <cell r="F1798">
            <v>0</v>
          </cell>
          <cell r="G1798">
            <v>0</v>
          </cell>
          <cell r="H1798">
            <v>0</v>
          </cell>
          <cell r="I1798">
            <v>0</v>
          </cell>
          <cell r="J1798">
            <v>0</v>
          </cell>
          <cell r="K1798">
            <v>0</v>
          </cell>
          <cell r="L1798" t="str">
            <v>M2</v>
          </cell>
          <cell r="M1798">
            <v>21.09</v>
          </cell>
        </row>
        <row r="1799">
          <cell r="A1799" t="str">
            <v>17.15.04</v>
          </cell>
          <cell r="B1799" t="str">
            <v>SUDECAP</v>
          </cell>
          <cell r="C1799" t="str">
            <v>FOSCA, SEM MASSA, EM REBOCO COM FUNDO PREPARADOR</v>
          </cell>
          <cell r="D1799">
            <v>0</v>
          </cell>
          <cell r="E1799">
            <v>0</v>
          </cell>
          <cell r="F1799">
            <v>0</v>
          </cell>
          <cell r="G1799">
            <v>0</v>
          </cell>
          <cell r="H1799">
            <v>0</v>
          </cell>
          <cell r="I1799">
            <v>0</v>
          </cell>
          <cell r="J1799">
            <v>0</v>
          </cell>
          <cell r="K1799">
            <v>0</v>
          </cell>
          <cell r="L1799" t="str">
            <v>M2</v>
          </cell>
          <cell r="M1799">
            <v>12.59</v>
          </cell>
        </row>
        <row r="1800">
          <cell r="A1800" t="str">
            <v>17.15.05</v>
          </cell>
          <cell r="B1800" t="str">
            <v>SUDECAP</v>
          </cell>
          <cell r="C1800" t="str">
            <v>FOSCA, COM MASSA ACRILICA, EM REBOCO SEM SELADOR</v>
          </cell>
          <cell r="D1800">
            <v>0</v>
          </cell>
          <cell r="E1800">
            <v>0</v>
          </cell>
          <cell r="F1800">
            <v>0</v>
          </cell>
          <cell r="G1800">
            <v>0</v>
          </cell>
          <cell r="H1800">
            <v>0</v>
          </cell>
          <cell r="I1800">
            <v>0</v>
          </cell>
          <cell r="J1800">
            <v>0</v>
          </cell>
          <cell r="K1800">
            <v>0</v>
          </cell>
          <cell r="L1800" t="str">
            <v>M2</v>
          </cell>
          <cell r="M1800">
            <v>20.16</v>
          </cell>
        </row>
        <row r="1801">
          <cell r="A1801" t="str">
            <v>17.15.07</v>
          </cell>
          <cell r="B1801" t="str">
            <v>SUDECAP</v>
          </cell>
          <cell r="C1801" t="str">
            <v>FOSCA, C/MASSA ACRILICA EM REBOCO C/FUNDO PREPARAD</v>
          </cell>
          <cell r="D1801">
            <v>0</v>
          </cell>
          <cell r="E1801">
            <v>0</v>
          </cell>
          <cell r="F1801">
            <v>0</v>
          </cell>
          <cell r="G1801">
            <v>0</v>
          </cell>
          <cell r="H1801">
            <v>0</v>
          </cell>
          <cell r="I1801">
            <v>0</v>
          </cell>
          <cell r="J1801">
            <v>0</v>
          </cell>
          <cell r="K1801">
            <v>0</v>
          </cell>
          <cell r="L1801" t="str">
            <v>M2</v>
          </cell>
          <cell r="M1801">
            <v>21.87</v>
          </cell>
        </row>
        <row r="1802">
          <cell r="A1802" t="str">
            <v>17.15.09</v>
          </cell>
          <cell r="B1802" t="str">
            <v>SUDECAP</v>
          </cell>
          <cell r="C1802" t="str">
            <v>FOSCA, C/MASSA ACRILICA EM REBOCO C/SELADOR ACRILI</v>
          </cell>
          <cell r="D1802">
            <v>0</v>
          </cell>
          <cell r="E1802">
            <v>0</v>
          </cell>
          <cell r="F1802">
            <v>0</v>
          </cell>
          <cell r="G1802">
            <v>0</v>
          </cell>
          <cell r="H1802">
            <v>0</v>
          </cell>
          <cell r="I1802">
            <v>0</v>
          </cell>
          <cell r="J1802">
            <v>0</v>
          </cell>
          <cell r="K1802">
            <v>0</v>
          </cell>
          <cell r="L1802" t="str">
            <v>M2</v>
          </cell>
          <cell r="M1802">
            <v>21.29</v>
          </cell>
        </row>
        <row r="1803">
          <cell r="A1803" t="str">
            <v>17.15.11</v>
          </cell>
          <cell r="B1803" t="str">
            <v>SUDECAP</v>
          </cell>
          <cell r="C1803" t="str">
            <v>SEMI-BRILHO, SEM MASSA, EM REBOCO SEM SELADOR</v>
          </cell>
          <cell r="D1803">
            <v>0</v>
          </cell>
          <cell r="E1803">
            <v>0</v>
          </cell>
          <cell r="F1803">
            <v>0</v>
          </cell>
          <cell r="G1803">
            <v>0</v>
          </cell>
          <cell r="H1803">
            <v>0</v>
          </cell>
          <cell r="I1803">
            <v>0</v>
          </cell>
          <cell r="J1803">
            <v>0</v>
          </cell>
          <cell r="K1803">
            <v>0</v>
          </cell>
          <cell r="L1803" t="str">
            <v>M2</v>
          </cell>
          <cell r="M1803">
            <v>10.15</v>
          </cell>
        </row>
        <row r="1804">
          <cell r="A1804" t="str">
            <v>17.15.12</v>
          </cell>
          <cell r="B1804" t="str">
            <v>SUDECAP</v>
          </cell>
          <cell r="C1804" t="str">
            <v>SEMI-BRILHO,SEM MASSA,EM REBOCO C/SELADOR ACRILICO</v>
          </cell>
          <cell r="D1804">
            <v>0</v>
          </cell>
          <cell r="E1804">
            <v>0</v>
          </cell>
          <cell r="F1804">
            <v>0</v>
          </cell>
          <cell r="G1804">
            <v>0</v>
          </cell>
          <cell r="H1804">
            <v>0</v>
          </cell>
          <cell r="I1804">
            <v>0</v>
          </cell>
          <cell r="J1804">
            <v>0</v>
          </cell>
          <cell r="K1804">
            <v>0</v>
          </cell>
          <cell r="L1804" t="str">
            <v>M2</v>
          </cell>
          <cell r="M1804">
            <v>11.93</v>
          </cell>
        </row>
        <row r="1805">
          <cell r="A1805" t="str">
            <v>17.15.13</v>
          </cell>
          <cell r="B1805" t="str">
            <v>SUDECAP</v>
          </cell>
          <cell r="C1805" t="str">
            <v>SEMI-BRILHO, C/ MASSA PVA, EM REBOCO SEM SELADOR</v>
          </cell>
          <cell r="D1805">
            <v>0</v>
          </cell>
          <cell r="E1805">
            <v>0</v>
          </cell>
          <cell r="F1805">
            <v>0</v>
          </cell>
          <cell r="G1805">
            <v>0</v>
          </cell>
          <cell r="H1805">
            <v>0</v>
          </cell>
          <cell r="I1805">
            <v>0</v>
          </cell>
          <cell r="J1805">
            <v>0</v>
          </cell>
          <cell r="K1805">
            <v>0</v>
          </cell>
          <cell r="L1805" t="str">
            <v>M2</v>
          </cell>
          <cell r="M1805">
            <v>21.01</v>
          </cell>
        </row>
        <row r="1806">
          <cell r="A1806" t="str">
            <v>17.15.15</v>
          </cell>
          <cell r="B1806" t="str">
            <v>SUDECAP</v>
          </cell>
          <cell r="C1806" t="str">
            <v>SEMI-BRILHO, C/MASSA ACRILICA, EM REBOCO S/SELADOR</v>
          </cell>
          <cell r="D1806">
            <v>0</v>
          </cell>
          <cell r="E1806">
            <v>0</v>
          </cell>
          <cell r="F1806">
            <v>0</v>
          </cell>
          <cell r="G1806">
            <v>0</v>
          </cell>
          <cell r="H1806">
            <v>0</v>
          </cell>
          <cell r="I1806">
            <v>0</v>
          </cell>
          <cell r="J1806">
            <v>0</v>
          </cell>
          <cell r="K1806">
            <v>0</v>
          </cell>
          <cell r="L1806" t="str">
            <v>M2</v>
          </cell>
          <cell r="M1806">
            <v>20.079999999999998</v>
          </cell>
        </row>
        <row r="1807">
          <cell r="A1807" t="str">
            <v>17.15.17</v>
          </cell>
          <cell r="B1807" t="str">
            <v>SUDECAP</v>
          </cell>
          <cell r="C1807" t="str">
            <v>SEMI-BRILHO, C/MASSA ACRILICA EM REBOCO C/SEL.ACRI</v>
          </cell>
          <cell r="D1807">
            <v>0</v>
          </cell>
          <cell r="E1807">
            <v>0</v>
          </cell>
          <cell r="F1807">
            <v>0</v>
          </cell>
          <cell r="G1807">
            <v>0</v>
          </cell>
          <cell r="H1807">
            <v>0</v>
          </cell>
          <cell r="I1807">
            <v>0</v>
          </cell>
          <cell r="J1807">
            <v>0</v>
          </cell>
          <cell r="K1807">
            <v>0</v>
          </cell>
          <cell r="L1807" t="str">
            <v>M2</v>
          </cell>
          <cell r="M1807">
            <v>21.21</v>
          </cell>
        </row>
        <row r="1808">
          <cell r="A1808" t="str">
            <v>17.15.18</v>
          </cell>
          <cell r="B1808" t="str">
            <v>SUDECAP</v>
          </cell>
          <cell r="C1808" t="str">
            <v>SEMI-BRILHO C/MASSA ACRILICA EM REBOCO C/FUNDO PRE</v>
          </cell>
          <cell r="D1808">
            <v>0</v>
          </cell>
          <cell r="E1808">
            <v>0</v>
          </cell>
          <cell r="F1808">
            <v>0</v>
          </cell>
          <cell r="G1808">
            <v>0</v>
          </cell>
          <cell r="H1808">
            <v>0</v>
          </cell>
          <cell r="I1808">
            <v>0</v>
          </cell>
          <cell r="J1808">
            <v>0</v>
          </cell>
          <cell r="K1808">
            <v>0</v>
          </cell>
          <cell r="L1808" t="str">
            <v>M2</v>
          </cell>
          <cell r="M1808">
            <v>22.14</v>
          </cell>
        </row>
        <row r="1809">
          <cell r="A1809" t="str">
            <v>17.25</v>
          </cell>
          <cell r="B1809" t="str">
            <v>SUDECAP</v>
          </cell>
          <cell r="C1809" t="str">
            <v>PINTURA ESMALTE SINTETICO</v>
          </cell>
          <cell r="D1809">
            <v>0</v>
          </cell>
          <cell r="E1809">
            <v>0</v>
          </cell>
          <cell r="F1809">
            <v>0</v>
          </cell>
          <cell r="G1809">
            <v>0</v>
          </cell>
          <cell r="H1809">
            <v>0</v>
          </cell>
          <cell r="I1809">
            <v>0</v>
          </cell>
          <cell r="J1809">
            <v>0</v>
          </cell>
          <cell r="K1809">
            <v>0</v>
          </cell>
          <cell r="L1809">
            <v>0</v>
          </cell>
          <cell r="M1809">
            <v>0</v>
          </cell>
        </row>
        <row r="1810">
          <cell r="A1810" t="str">
            <v>17.25.04</v>
          </cell>
          <cell r="B1810" t="str">
            <v>SUDECAP</v>
          </cell>
          <cell r="C1810" t="str">
            <v>ACETINADO S/ MASSA EM PAREDE S/ SELADOR ACRILICO</v>
          </cell>
          <cell r="D1810">
            <v>0</v>
          </cell>
          <cell r="E1810">
            <v>0</v>
          </cell>
          <cell r="F1810">
            <v>0</v>
          </cell>
          <cell r="G1810">
            <v>0</v>
          </cell>
          <cell r="H1810">
            <v>0</v>
          </cell>
          <cell r="I1810">
            <v>0</v>
          </cell>
          <cell r="J1810">
            <v>0</v>
          </cell>
          <cell r="K1810">
            <v>0</v>
          </cell>
          <cell r="L1810" t="str">
            <v>M2</v>
          </cell>
          <cell r="M1810">
            <v>17.98</v>
          </cell>
        </row>
        <row r="1811">
          <cell r="A1811" t="str">
            <v>17.25.21</v>
          </cell>
          <cell r="B1811" t="str">
            <v>SUDECAP</v>
          </cell>
          <cell r="C1811" t="str">
            <v>ACETINADO S/MASSA C/FUNDO BRANCO EM ESQ. MADEIRA</v>
          </cell>
          <cell r="D1811">
            <v>0</v>
          </cell>
          <cell r="E1811">
            <v>0</v>
          </cell>
          <cell r="F1811">
            <v>0</v>
          </cell>
          <cell r="G1811">
            <v>0</v>
          </cell>
          <cell r="H1811">
            <v>0</v>
          </cell>
          <cell r="I1811">
            <v>0</v>
          </cell>
          <cell r="J1811">
            <v>0</v>
          </cell>
          <cell r="K1811">
            <v>0</v>
          </cell>
          <cell r="L1811" t="str">
            <v>M2</v>
          </cell>
          <cell r="M1811">
            <v>22.74</v>
          </cell>
        </row>
        <row r="1812">
          <cell r="A1812" t="str">
            <v>17.25.22</v>
          </cell>
          <cell r="B1812" t="str">
            <v>SUDECAP</v>
          </cell>
          <cell r="C1812" t="str">
            <v>ACETINADO S/MASSA C/FUNDO BRANCO EM PEÇAS  MADEIRA</v>
          </cell>
          <cell r="D1812">
            <v>0</v>
          </cell>
          <cell r="E1812">
            <v>0</v>
          </cell>
          <cell r="F1812">
            <v>0</v>
          </cell>
          <cell r="G1812">
            <v>0</v>
          </cell>
          <cell r="H1812">
            <v>0</v>
          </cell>
          <cell r="I1812">
            <v>0</v>
          </cell>
          <cell r="J1812">
            <v>0</v>
          </cell>
          <cell r="K1812">
            <v>0</v>
          </cell>
          <cell r="L1812" t="str">
            <v>M2</v>
          </cell>
          <cell r="M1812">
            <v>20.76</v>
          </cell>
        </row>
        <row r="1813">
          <cell r="A1813" t="str">
            <v>17.25.24</v>
          </cell>
          <cell r="B1813" t="str">
            <v>SUDECAP</v>
          </cell>
          <cell r="C1813" t="str">
            <v>ACETINADO C/MASSA OLEO FUNDO BR. ESQUADRIA MADEIRA</v>
          </cell>
          <cell r="D1813">
            <v>0</v>
          </cell>
          <cell r="E1813">
            <v>0</v>
          </cell>
          <cell r="F1813">
            <v>0</v>
          </cell>
          <cell r="G1813">
            <v>0</v>
          </cell>
          <cell r="H1813">
            <v>0</v>
          </cell>
          <cell r="I1813">
            <v>0</v>
          </cell>
          <cell r="J1813">
            <v>0</v>
          </cell>
          <cell r="K1813">
            <v>0</v>
          </cell>
          <cell r="L1813" t="str">
            <v>M2</v>
          </cell>
          <cell r="M1813">
            <v>35.020000000000003</v>
          </cell>
        </row>
        <row r="1814">
          <cell r="A1814" t="str">
            <v>17.25.25</v>
          </cell>
          <cell r="B1814" t="str">
            <v>SUDECAP</v>
          </cell>
          <cell r="C1814" t="str">
            <v>ACETINADO C/MASSA OLEO FUNDO BR. EM PEÇAS MADEIRA</v>
          </cell>
          <cell r="D1814">
            <v>0</v>
          </cell>
          <cell r="E1814">
            <v>0</v>
          </cell>
          <cell r="F1814">
            <v>0</v>
          </cell>
          <cell r="G1814">
            <v>0</v>
          </cell>
          <cell r="H1814">
            <v>0</v>
          </cell>
          <cell r="I1814">
            <v>0</v>
          </cell>
          <cell r="J1814">
            <v>0</v>
          </cell>
          <cell r="K1814">
            <v>0</v>
          </cell>
          <cell r="L1814" t="str">
            <v>M2</v>
          </cell>
          <cell r="M1814">
            <v>28.92</v>
          </cell>
        </row>
        <row r="1815">
          <cell r="A1815" t="str">
            <v>17.25.26</v>
          </cell>
          <cell r="B1815" t="str">
            <v>SUDECAP</v>
          </cell>
          <cell r="C1815" t="str">
            <v>ACETINADO C/MASSA OLEO FUNDO BR. EM SUPERF.MADEIRA</v>
          </cell>
          <cell r="D1815">
            <v>0</v>
          </cell>
          <cell r="E1815">
            <v>0</v>
          </cell>
          <cell r="F1815">
            <v>0</v>
          </cell>
          <cell r="G1815">
            <v>0</v>
          </cell>
          <cell r="H1815">
            <v>0</v>
          </cell>
          <cell r="I1815">
            <v>0</v>
          </cell>
          <cell r="J1815">
            <v>0</v>
          </cell>
          <cell r="K1815">
            <v>0</v>
          </cell>
          <cell r="L1815" t="str">
            <v>M2</v>
          </cell>
          <cell r="M1815">
            <v>28.92</v>
          </cell>
        </row>
        <row r="1816">
          <cell r="A1816" t="str">
            <v>17.25.28</v>
          </cell>
          <cell r="B1816" t="str">
            <v>SUDECAP</v>
          </cell>
          <cell r="C1816" t="str">
            <v>ALTO BRILHO S/MASSA C/FUNDO BR.EM PEÇAS DE MADEIRA</v>
          </cell>
          <cell r="D1816">
            <v>0</v>
          </cell>
          <cell r="E1816">
            <v>0</v>
          </cell>
          <cell r="F1816">
            <v>0</v>
          </cell>
          <cell r="G1816">
            <v>0</v>
          </cell>
          <cell r="H1816">
            <v>0</v>
          </cell>
          <cell r="I1816">
            <v>0</v>
          </cell>
          <cell r="J1816">
            <v>0</v>
          </cell>
          <cell r="K1816">
            <v>0</v>
          </cell>
          <cell r="L1816" t="str">
            <v>M2</v>
          </cell>
          <cell r="M1816">
            <v>18.309999999999999</v>
          </cell>
        </row>
        <row r="1817">
          <cell r="A1817" t="str">
            <v>17.25.30</v>
          </cell>
          <cell r="B1817" t="str">
            <v>SUDECAP</v>
          </cell>
          <cell r="C1817" t="str">
            <v>ALTO-BRILHO C/MASSA OLEO,FUNDO BR.SUPERF.MADEIRA</v>
          </cell>
          <cell r="D1817">
            <v>0</v>
          </cell>
          <cell r="E1817">
            <v>0</v>
          </cell>
          <cell r="F1817">
            <v>0</v>
          </cell>
          <cell r="G1817">
            <v>0</v>
          </cell>
          <cell r="H1817">
            <v>0</v>
          </cell>
          <cell r="I1817">
            <v>0</v>
          </cell>
          <cell r="J1817">
            <v>0</v>
          </cell>
          <cell r="K1817">
            <v>0</v>
          </cell>
          <cell r="L1817" t="str">
            <v>M2</v>
          </cell>
          <cell r="M1817">
            <v>32.380000000000003</v>
          </cell>
        </row>
        <row r="1818">
          <cell r="A1818" t="str">
            <v>17.25.33</v>
          </cell>
          <cell r="B1818" t="str">
            <v>SUDECAP</v>
          </cell>
          <cell r="C1818" t="str">
            <v>ACETINADO E FUNDO ANTIOXIDANTE EM ESQUAD.METALICA</v>
          </cell>
          <cell r="D1818">
            <v>0</v>
          </cell>
          <cell r="E1818">
            <v>0</v>
          </cell>
          <cell r="F1818">
            <v>0</v>
          </cell>
          <cell r="G1818">
            <v>0</v>
          </cell>
          <cell r="H1818">
            <v>0</v>
          </cell>
          <cell r="I1818">
            <v>0</v>
          </cell>
          <cell r="J1818">
            <v>0</v>
          </cell>
          <cell r="K1818">
            <v>0</v>
          </cell>
          <cell r="L1818" t="str">
            <v>M2</v>
          </cell>
          <cell r="M1818">
            <v>20.07</v>
          </cell>
        </row>
        <row r="1819">
          <cell r="A1819" t="str">
            <v>17.25.34</v>
          </cell>
          <cell r="B1819" t="str">
            <v>SUDECAP</v>
          </cell>
          <cell r="C1819" t="str">
            <v>ACETINADO C/FUNDO ANTIOXIDANTE EM PEÇAS  METALICAS</v>
          </cell>
          <cell r="D1819">
            <v>0</v>
          </cell>
          <cell r="E1819">
            <v>0</v>
          </cell>
          <cell r="F1819">
            <v>0</v>
          </cell>
          <cell r="G1819">
            <v>0</v>
          </cell>
          <cell r="H1819">
            <v>0</v>
          </cell>
          <cell r="I1819">
            <v>0</v>
          </cell>
          <cell r="J1819">
            <v>0</v>
          </cell>
          <cell r="K1819">
            <v>0</v>
          </cell>
          <cell r="L1819" t="str">
            <v>M2</v>
          </cell>
          <cell r="M1819">
            <v>24.73</v>
          </cell>
        </row>
        <row r="1820">
          <cell r="A1820" t="str">
            <v>17.25.35</v>
          </cell>
          <cell r="B1820" t="str">
            <v>SUDECAP</v>
          </cell>
          <cell r="C1820" t="str">
            <v>ACETINADO C/FUNDO ANTIOXIDANTE EM SUPERF.METALICA</v>
          </cell>
          <cell r="D1820">
            <v>0</v>
          </cell>
          <cell r="E1820">
            <v>0</v>
          </cell>
          <cell r="F1820">
            <v>0</v>
          </cell>
          <cell r="G1820">
            <v>0</v>
          </cell>
          <cell r="H1820">
            <v>0</v>
          </cell>
          <cell r="I1820">
            <v>0</v>
          </cell>
          <cell r="J1820">
            <v>0</v>
          </cell>
          <cell r="K1820">
            <v>0</v>
          </cell>
          <cell r="L1820" t="str">
            <v>M2</v>
          </cell>
          <cell r="M1820">
            <v>24.73</v>
          </cell>
        </row>
        <row r="1821">
          <cell r="A1821" t="str">
            <v>17.25.36</v>
          </cell>
          <cell r="B1821" t="str">
            <v>SUDECAP</v>
          </cell>
          <cell r="C1821" t="str">
            <v>ALTO-BRILHO C/FUNDO ANTIOXIDANTE EM ESQ. METALICA</v>
          </cell>
          <cell r="D1821">
            <v>0</v>
          </cell>
          <cell r="E1821">
            <v>0</v>
          </cell>
          <cell r="F1821">
            <v>0</v>
          </cell>
          <cell r="G1821">
            <v>0</v>
          </cell>
          <cell r="H1821">
            <v>0</v>
          </cell>
          <cell r="I1821">
            <v>0</v>
          </cell>
          <cell r="J1821">
            <v>0</v>
          </cell>
          <cell r="K1821">
            <v>0</v>
          </cell>
          <cell r="L1821" t="str">
            <v>M2</v>
          </cell>
          <cell r="M1821">
            <v>18.18</v>
          </cell>
        </row>
        <row r="1822">
          <cell r="A1822" t="str">
            <v>17.25.37</v>
          </cell>
          <cell r="B1822" t="str">
            <v>SUDECAP</v>
          </cell>
          <cell r="C1822" t="str">
            <v>ALTO-BRILHO C/FUNDO ANTIOXIDANTE EM PEÇA METALICA</v>
          </cell>
          <cell r="D1822">
            <v>0</v>
          </cell>
          <cell r="E1822">
            <v>0</v>
          </cell>
          <cell r="F1822">
            <v>0</v>
          </cell>
          <cell r="G1822">
            <v>0</v>
          </cell>
          <cell r="H1822">
            <v>0</v>
          </cell>
          <cell r="I1822">
            <v>0</v>
          </cell>
          <cell r="J1822">
            <v>0</v>
          </cell>
          <cell r="K1822">
            <v>0</v>
          </cell>
          <cell r="L1822" t="str">
            <v>M2</v>
          </cell>
          <cell r="M1822">
            <v>22.09</v>
          </cell>
        </row>
        <row r="1823">
          <cell r="A1823" t="str">
            <v>17.25.38</v>
          </cell>
          <cell r="B1823" t="str">
            <v>SUDECAP</v>
          </cell>
          <cell r="C1823" t="str">
            <v>ALTO-BRILHO C/FUNDO ANTIOXIDANTE EM SUP. METALICA</v>
          </cell>
          <cell r="D1823">
            <v>0</v>
          </cell>
          <cell r="E1823">
            <v>0</v>
          </cell>
          <cell r="F1823">
            <v>0</v>
          </cell>
          <cell r="G1823">
            <v>0</v>
          </cell>
          <cell r="H1823">
            <v>0</v>
          </cell>
          <cell r="I1823">
            <v>0</v>
          </cell>
          <cell r="J1823">
            <v>0</v>
          </cell>
          <cell r="K1823">
            <v>0</v>
          </cell>
          <cell r="L1823" t="str">
            <v>M2</v>
          </cell>
          <cell r="M1823">
            <v>22.09</v>
          </cell>
        </row>
        <row r="1824">
          <cell r="A1824" t="str">
            <v>17.30</v>
          </cell>
          <cell r="B1824" t="str">
            <v>SUDECAP</v>
          </cell>
          <cell r="C1824" t="str">
            <v>PINTURA EPOXI</v>
          </cell>
          <cell r="D1824">
            <v>0</v>
          </cell>
          <cell r="E1824">
            <v>0</v>
          </cell>
          <cell r="F1824">
            <v>0</v>
          </cell>
          <cell r="G1824">
            <v>0</v>
          </cell>
          <cell r="H1824">
            <v>0</v>
          </cell>
          <cell r="I1824">
            <v>0</v>
          </cell>
          <cell r="J1824">
            <v>0</v>
          </cell>
          <cell r="K1824">
            <v>0</v>
          </cell>
          <cell r="L1824">
            <v>0</v>
          </cell>
          <cell r="M1824">
            <v>0</v>
          </cell>
        </row>
        <row r="1825">
          <cell r="A1825" t="str">
            <v>17.30.01</v>
          </cell>
          <cell r="B1825" t="str">
            <v>SUDECAP</v>
          </cell>
          <cell r="C1825" t="str">
            <v>PINTURA EPOXI A 2 DEMAOS</v>
          </cell>
          <cell r="D1825">
            <v>0</v>
          </cell>
          <cell r="E1825">
            <v>0</v>
          </cell>
          <cell r="F1825">
            <v>0</v>
          </cell>
          <cell r="G1825">
            <v>0</v>
          </cell>
          <cell r="H1825">
            <v>0</v>
          </cell>
          <cell r="I1825">
            <v>0</v>
          </cell>
          <cell r="J1825">
            <v>0</v>
          </cell>
          <cell r="K1825">
            <v>0</v>
          </cell>
          <cell r="L1825" t="str">
            <v>M2</v>
          </cell>
          <cell r="M1825">
            <v>19.38</v>
          </cell>
        </row>
        <row r="1826">
          <cell r="A1826" t="str">
            <v>17.37</v>
          </cell>
          <cell r="B1826" t="str">
            <v>SUDECAP</v>
          </cell>
          <cell r="C1826" t="str">
            <v>SISTEMA PARA SUPERFICIES GALVANIZADAS</v>
          </cell>
          <cell r="D1826">
            <v>0</v>
          </cell>
          <cell r="E1826">
            <v>0</v>
          </cell>
          <cell r="F1826">
            <v>0</v>
          </cell>
          <cell r="G1826">
            <v>0</v>
          </cell>
          <cell r="H1826">
            <v>0</v>
          </cell>
          <cell r="I1826">
            <v>0</v>
          </cell>
          <cell r="J1826">
            <v>0</v>
          </cell>
          <cell r="K1826">
            <v>0</v>
          </cell>
          <cell r="L1826">
            <v>0</v>
          </cell>
          <cell r="M1826">
            <v>0</v>
          </cell>
        </row>
        <row r="1827">
          <cell r="A1827" t="str">
            <v>17.37.01</v>
          </cell>
          <cell r="B1827" t="str">
            <v>SUDECAP</v>
          </cell>
          <cell r="C1827" t="str">
            <v>ACABAMENTO NATURAL COM FUNDO SISTEMA ACRILICO</v>
          </cell>
          <cell r="D1827">
            <v>0</v>
          </cell>
          <cell r="E1827">
            <v>0</v>
          </cell>
          <cell r="F1827">
            <v>0</v>
          </cell>
          <cell r="G1827">
            <v>0</v>
          </cell>
          <cell r="H1827">
            <v>0</v>
          </cell>
          <cell r="I1827">
            <v>0</v>
          </cell>
          <cell r="J1827">
            <v>0</v>
          </cell>
          <cell r="K1827">
            <v>0</v>
          </cell>
          <cell r="L1827" t="str">
            <v>M2</v>
          </cell>
          <cell r="M1827">
            <v>19.12</v>
          </cell>
        </row>
        <row r="1828">
          <cell r="A1828" t="str">
            <v>17.37.03</v>
          </cell>
          <cell r="B1828" t="str">
            <v>SUDECAP</v>
          </cell>
          <cell r="C1828" t="str">
            <v>ACABAMENTO NATURAL COM FUNDO, SISTEMA ESMALTE</v>
          </cell>
          <cell r="D1828">
            <v>0</v>
          </cell>
          <cell r="E1828">
            <v>0</v>
          </cell>
          <cell r="F1828">
            <v>0</v>
          </cell>
          <cell r="G1828">
            <v>0</v>
          </cell>
          <cell r="H1828">
            <v>0</v>
          </cell>
          <cell r="I1828">
            <v>0</v>
          </cell>
          <cell r="J1828">
            <v>0</v>
          </cell>
          <cell r="K1828">
            <v>0</v>
          </cell>
          <cell r="L1828" t="str">
            <v>M2</v>
          </cell>
          <cell r="M1828">
            <v>23.09</v>
          </cell>
        </row>
        <row r="1829">
          <cell r="A1829" t="str">
            <v>17.41</v>
          </cell>
          <cell r="B1829" t="str">
            <v>SUDECAP</v>
          </cell>
          <cell r="C1829" t="str">
            <v>ENVERNIZAMENTO POLIURETANO MADEIRA RESINOSA</v>
          </cell>
          <cell r="D1829">
            <v>0</v>
          </cell>
          <cell r="E1829">
            <v>0</v>
          </cell>
          <cell r="F1829">
            <v>0</v>
          </cell>
          <cell r="G1829">
            <v>0</v>
          </cell>
          <cell r="H1829">
            <v>0</v>
          </cell>
          <cell r="I1829">
            <v>0</v>
          </cell>
          <cell r="J1829">
            <v>0</v>
          </cell>
          <cell r="K1829">
            <v>0</v>
          </cell>
          <cell r="L1829">
            <v>0</v>
          </cell>
          <cell r="M1829">
            <v>0</v>
          </cell>
        </row>
        <row r="1830">
          <cell r="A1830" t="str">
            <v>17.41.05</v>
          </cell>
          <cell r="B1830" t="str">
            <v>SUDECAP</v>
          </cell>
          <cell r="C1830" t="str">
            <v>POLIURETANO AROMATICO FOSCO EM ESQUADRIA MADEIRA</v>
          </cell>
          <cell r="D1830">
            <v>0</v>
          </cell>
          <cell r="E1830">
            <v>0</v>
          </cell>
          <cell r="F1830">
            <v>0</v>
          </cell>
          <cell r="G1830">
            <v>0</v>
          </cell>
          <cell r="H1830">
            <v>0</v>
          </cell>
          <cell r="I1830">
            <v>0</v>
          </cell>
          <cell r="J1830">
            <v>0</v>
          </cell>
          <cell r="K1830">
            <v>0</v>
          </cell>
          <cell r="L1830" t="str">
            <v>M2</v>
          </cell>
          <cell r="M1830">
            <v>24.7</v>
          </cell>
        </row>
        <row r="1831">
          <cell r="A1831" t="str">
            <v>17.41.06</v>
          </cell>
          <cell r="B1831" t="str">
            <v>SUDECAP</v>
          </cell>
          <cell r="C1831" t="str">
            <v>POLIURETANO AROMATICO ALTO-BRILHO EM ESQ. MADEIRA</v>
          </cell>
          <cell r="D1831">
            <v>0</v>
          </cell>
          <cell r="E1831">
            <v>0</v>
          </cell>
          <cell r="F1831">
            <v>0</v>
          </cell>
          <cell r="G1831">
            <v>0</v>
          </cell>
          <cell r="H1831">
            <v>0</v>
          </cell>
          <cell r="I1831">
            <v>0</v>
          </cell>
          <cell r="J1831">
            <v>0</v>
          </cell>
          <cell r="K1831">
            <v>0</v>
          </cell>
          <cell r="L1831" t="str">
            <v>M2</v>
          </cell>
          <cell r="M1831">
            <v>24.7</v>
          </cell>
        </row>
        <row r="1832">
          <cell r="A1832" t="str">
            <v>17.41.07</v>
          </cell>
          <cell r="B1832" t="str">
            <v>SUDECAP</v>
          </cell>
          <cell r="C1832" t="str">
            <v>POLIURETANO FOSCO SOBRE PEÇAS DE MADEIRA</v>
          </cell>
          <cell r="D1832">
            <v>0</v>
          </cell>
          <cell r="E1832">
            <v>0</v>
          </cell>
          <cell r="F1832">
            <v>0</v>
          </cell>
          <cell r="G1832">
            <v>0</v>
          </cell>
          <cell r="H1832">
            <v>0</v>
          </cell>
          <cell r="I1832">
            <v>0</v>
          </cell>
          <cell r="J1832">
            <v>0</v>
          </cell>
          <cell r="K1832">
            <v>0</v>
          </cell>
          <cell r="L1832" t="str">
            <v>M2</v>
          </cell>
          <cell r="M1832">
            <v>24.7</v>
          </cell>
        </row>
        <row r="1833">
          <cell r="A1833" t="str">
            <v>17.42</v>
          </cell>
          <cell r="B1833" t="str">
            <v>SUDECAP</v>
          </cell>
          <cell r="C1833" t="str">
            <v>ENVERNIZAMENTO POLIURETANO MADEIRA NAO RESINOSA</v>
          </cell>
          <cell r="D1833">
            <v>0</v>
          </cell>
          <cell r="E1833">
            <v>0</v>
          </cell>
          <cell r="F1833">
            <v>0</v>
          </cell>
          <cell r="G1833">
            <v>0</v>
          </cell>
          <cell r="H1833">
            <v>0</v>
          </cell>
          <cell r="I1833">
            <v>0</v>
          </cell>
          <cell r="J1833">
            <v>0</v>
          </cell>
          <cell r="K1833">
            <v>0</v>
          </cell>
          <cell r="L1833">
            <v>0</v>
          </cell>
          <cell r="M1833">
            <v>0</v>
          </cell>
        </row>
        <row r="1834">
          <cell r="A1834" t="str">
            <v>17.42.05</v>
          </cell>
          <cell r="B1834" t="str">
            <v>SUDECAP</v>
          </cell>
          <cell r="C1834" t="str">
            <v>POLIURETANO FOSCO SOBRE ESQUADRIA DE MADEIRA</v>
          </cell>
          <cell r="D1834">
            <v>0</v>
          </cell>
          <cell r="E1834">
            <v>0</v>
          </cell>
          <cell r="F1834">
            <v>0</v>
          </cell>
          <cell r="G1834">
            <v>0</v>
          </cell>
          <cell r="H1834">
            <v>0</v>
          </cell>
          <cell r="I1834">
            <v>0</v>
          </cell>
          <cell r="J1834">
            <v>0</v>
          </cell>
          <cell r="K1834">
            <v>0</v>
          </cell>
          <cell r="L1834" t="str">
            <v>M2</v>
          </cell>
          <cell r="M1834">
            <v>28.66</v>
          </cell>
        </row>
        <row r="1835">
          <cell r="A1835" t="str">
            <v>17.42.07</v>
          </cell>
          <cell r="B1835" t="str">
            <v>SUDECAP</v>
          </cell>
          <cell r="C1835" t="str">
            <v>POLIURETANO FOSCO SOBRE PEÇAS E FORROS DE MADEIRA</v>
          </cell>
          <cell r="D1835">
            <v>0</v>
          </cell>
          <cell r="E1835">
            <v>0</v>
          </cell>
          <cell r="F1835">
            <v>0</v>
          </cell>
          <cell r="G1835">
            <v>0</v>
          </cell>
          <cell r="H1835">
            <v>0</v>
          </cell>
          <cell r="I1835">
            <v>0</v>
          </cell>
          <cell r="J1835">
            <v>0</v>
          </cell>
          <cell r="K1835">
            <v>0</v>
          </cell>
          <cell r="L1835" t="str">
            <v>M2</v>
          </cell>
          <cell r="M1835">
            <v>24.7</v>
          </cell>
        </row>
        <row r="1836">
          <cell r="A1836" t="str">
            <v>17.42.15</v>
          </cell>
          <cell r="B1836" t="str">
            <v>SUDECAP</v>
          </cell>
          <cell r="C1836" t="str">
            <v>POLIURETANO ALIFATICO FOSCO EM FORRO DE MADEIRA</v>
          </cell>
          <cell r="D1836">
            <v>0</v>
          </cell>
          <cell r="E1836">
            <v>0</v>
          </cell>
          <cell r="F1836">
            <v>0</v>
          </cell>
          <cell r="G1836">
            <v>0</v>
          </cell>
          <cell r="H1836">
            <v>0</v>
          </cell>
          <cell r="I1836">
            <v>0</v>
          </cell>
          <cell r="J1836">
            <v>0</v>
          </cell>
          <cell r="K1836">
            <v>0</v>
          </cell>
          <cell r="L1836" t="str">
            <v>M2</v>
          </cell>
          <cell r="M1836">
            <v>24.7</v>
          </cell>
        </row>
        <row r="1837">
          <cell r="A1837" t="str">
            <v>17.44</v>
          </cell>
          <cell r="B1837" t="str">
            <v>SUDECAP</v>
          </cell>
          <cell r="C1837" t="str">
            <v>TRATAMENTO (SUPERF.CONCR.PEDRAS ALVENARIA/CERAMICOS)</v>
          </cell>
          <cell r="D1837">
            <v>0</v>
          </cell>
          <cell r="E1837">
            <v>0</v>
          </cell>
          <cell r="F1837">
            <v>0</v>
          </cell>
          <cell r="G1837">
            <v>0</v>
          </cell>
          <cell r="H1837">
            <v>0</v>
          </cell>
          <cell r="I1837">
            <v>0</v>
          </cell>
          <cell r="J1837">
            <v>0</v>
          </cell>
          <cell r="K1837">
            <v>0</v>
          </cell>
          <cell r="L1837">
            <v>0</v>
          </cell>
          <cell r="M1837">
            <v>0</v>
          </cell>
        </row>
        <row r="1838">
          <cell r="A1838" t="str">
            <v>17.44.01</v>
          </cell>
          <cell r="B1838" t="str">
            <v>SUDECAP</v>
          </cell>
          <cell r="C1838" t="str">
            <v>POLIMENTO INCLUS. ESTUCAMENTO DE CONCRETO APARENTE</v>
          </cell>
          <cell r="D1838">
            <v>0</v>
          </cell>
          <cell r="E1838">
            <v>0</v>
          </cell>
          <cell r="F1838">
            <v>0</v>
          </cell>
          <cell r="G1838">
            <v>0</v>
          </cell>
          <cell r="H1838">
            <v>0</v>
          </cell>
          <cell r="I1838">
            <v>0</v>
          </cell>
          <cell r="J1838">
            <v>0</v>
          </cell>
          <cell r="K1838">
            <v>0</v>
          </cell>
          <cell r="L1838" t="str">
            <v>M2</v>
          </cell>
          <cell r="M1838">
            <v>14.29</v>
          </cell>
        </row>
        <row r="1839">
          <cell r="A1839" t="str">
            <v>17.44.03</v>
          </cell>
          <cell r="B1839" t="str">
            <v>SUDECAP</v>
          </cell>
          <cell r="C1839" t="str">
            <v>VERNIZ ACRILICO SOBRE CONCRETO APARENTE A 2 DEMAOS</v>
          </cell>
          <cell r="D1839">
            <v>0</v>
          </cell>
          <cell r="E1839">
            <v>0</v>
          </cell>
          <cell r="F1839">
            <v>0</v>
          </cell>
          <cell r="G1839">
            <v>0</v>
          </cell>
          <cell r="H1839">
            <v>0</v>
          </cell>
          <cell r="I1839">
            <v>0</v>
          </cell>
          <cell r="J1839">
            <v>0</v>
          </cell>
          <cell r="K1839">
            <v>0</v>
          </cell>
          <cell r="L1839" t="str">
            <v>M2</v>
          </cell>
          <cell r="M1839">
            <v>17</v>
          </cell>
        </row>
        <row r="1840">
          <cell r="A1840" t="str">
            <v>17.44.05</v>
          </cell>
          <cell r="B1840" t="str">
            <v>SUDECAP</v>
          </cell>
          <cell r="C1840" t="str">
            <v>SILICONE SOBRE CONCRETO</v>
          </cell>
          <cell r="D1840">
            <v>0</v>
          </cell>
          <cell r="E1840">
            <v>0</v>
          </cell>
          <cell r="F1840">
            <v>0</v>
          </cell>
          <cell r="G1840">
            <v>0</v>
          </cell>
          <cell r="H1840">
            <v>0</v>
          </cell>
          <cell r="I1840">
            <v>0</v>
          </cell>
          <cell r="J1840">
            <v>0</v>
          </cell>
          <cell r="K1840">
            <v>0</v>
          </cell>
          <cell r="L1840" t="str">
            <v>M2</v>
          </cell>
          <cell r="M1840">
            <v>19.2</v>
          </cell>
        </row>
        <row r="1841">
          <cell r="A1841" t="str">
            <v>17.44.07</v>
          </cell>
          <cell r="B1841" t="str">
            <v>SUDECAP</v>
          </cell>
          <cell r="C1841" t="str">
            <v>SILICONE SOBRE  ALVENARIA, PEDRA OU CERAMICOS</v>
          </cell>
          <cell r="D1841">
            <v>0</v>
          </cell>
          <cell r="E1841">
            <v>0</v>
          </cell>
          <cell r="F1841">
            <v>0</v>
          </cell>
          <cell r="G1841">
            <v>0</v>
          </cell>
          <cell r="H1841">
            <v>0</v>
          </cell>
          <cell r="I1841">
            <v>0</v>
          </cell>
          <cell r="J1841">
            <v>0</v>
          </cell>
          <cell r="K1841">
            <v>0</v>
          </cell>
          <cell r="L1841" t="str">
            <v>M2</v>
          </cell>
          <cell r="M1841">
            <v>20.61</v>
          </cell>
        </row>
        <row r="1842">
          <cell r="A1842" t="str">
            <v>17.45</v>
          </cell>
          <cell r="B1842" t="str">
            <v>SUDECAP</v>
          </cell>
          <cell r="C1842" t="str">
            <v>ENCERAMENTO</v>
          </cell>
          <cell r="D1842">
            <v>0</v>
          </cell>
          <cell r="E1842">
            <v>0</v>
          </cell>
          <cell r="F1842">
            <v>0</v>
          </cell>
          <cell r="G1842">
            <v>0</v>
          </cell>
          <cell r="H1842">
            <v>0</v>
          </cell>
          <cell r="I1842">
            <v>0</v>
          </cell>
          <cell r="J1842">
            <v>0</v>
          </cell>
          <cell r="K1842">
            <v>0</v>
          </cell>
          <cell r="L1842">
            <v>0</v>
          </cell>
          <cell r="M1842">
            <v>0</v>
          </cell>
        </row>
        <row r="1843">
          <cell r="A1843" t="str">
            <v>17.45.05</v>
          </cell>
          <cell r="B1843" t="str">
            <v>SUDECAP</v>
          </cell>
          <cell r="C1843" t="str">
            <v>SOBRE ESQUADRIA DE MADEIRA</v>
          </cell>
          <cell r="D1843">
            <v>0</v>
          </cell>
          <cell r="E1843">
            <v>0</v>
          </cell>
          <cell r="F1843">
            <v>0</v>
          </cell>
          <cell r="G1843">
            <v>0</v>
          </cell>
          <cell r="H1843">
            <v>0</v>
          </cell>
          <cell r="I1843">
            <v>0</v>
          </cell>
          <cell r="J1843">
            <v>0</v>
          </cell>
          <cell r="K1843">
            <v>0</v>
          </cell>
          <cell r="L1843" t="str">
            <v>M2</v>
          </cell>
          <cell r="M1843">
            <v>37.5</v>
          </cell>
        </row>
        <row r="1844">
          <cell r="A1844" t="str">
            <v>17.50</v>
          </cell>
          <cell r="B1844" t="str">
            <v>SUDECAP</v>
          </cell>
          <cell r="C1844" t="str">
            <v>PINTURA DE QUADRAS, PATIOS E ESTACIONAMENTO</v>
          </cell>
          <cell r="D1844">
            <v>0</v>
          </cell>
          <cell r="E1844">
            <v>0</v>
          </cell>
          <cell r="F1844">
            <v>0</v>
          </cell>
          <cell r="G1844">
            <v>0</v>
          </cell>
          <cell r="H1844">
            <v>0</v>
          </cell>
          <cell r="I1844">
            <v>0</v>
          </cell>
          <cell r="J1844">
            <v>0</v>
          </cell>
          <cell r="K1844">
            <v>0</v>
          </cell>
          <cell r="L1844">
            <v>0</v>
          </cell>
          <cell r="M1844">
            <v>0</v>
          </cell>
        </row>
        <row r="1845">
          <cell r="A1845" t="str">
            <v>17.50.01</v>
          </cell>
          <cell r="B1845" t="str">
            <v>SUDECAP</v>
          </cell>
          <cell r="C1845" t="str">
            <v>PINTURA DE DEMARCAÇAO DE QUADRAS SISTEMA ACRILICO</v>
          </cell>
          <cell r="D1845">
            <v>0</v>
          </cell>
          <cell r="E1845">
            <v>0</v>
          </cell>
          <cell r="F1845">
            <v>0</v>
          </cell>
          <cell r="G1845">
            <v>0</v>
          </cell>
          <cell r="H1845">
            <v>0</v>
          </cell>
          <cell r="I1845">
            <v>0</v>
          </cell>
          <cell r="J1845">
            <v>0</v>
          </cell>
          <cell r="K1845">
            <v>0</v>
          </cell>
          <cell r="L1845" t="str">
            <v>M</v>
          </cell>
          <cell r="M1845">
            <v>4.75</v>
          </cell>
        </row>
        <row r="1846">
          <cell r="A1846" t="str">
            <v>17.50.11</v>
          </cell>
          <cell r="B1846" t="str">
            <v>SUDECAP</v>
          </cell>
          <cell r="C1846" t="str">
            <v>C/LATEX ACRILICA INCL.PINT.DE LIGACAO EMULSIONADA</v>
          </cell>
          <cell r="D1846">
            <v>0</v>
          </cell>
          <cell r="E1846">
            <v>0</v>
          </cell>
          <cell r="F1846">
            <v>0</v>
          </cell>
          <cell r="G1846">
            <v>0</v>
          </cell>
          <cell r="H1846">
            <v>0</v>
          </cell>
          <cell r="I1846">
            <v>0</v>
          </cell>
          <cell r="J1846">
            <v>0</v>
          </cell>
          <cell r="K1846">
            <v>0</v>
          </cell>
          <cell r="L1846" t="str">
            <v>M2</v>
          </cell>
          <cell r="M1846">
            <v>16.559999999999999</v>
          </cell>
        </row>
        <row r="1847">
          <cell r="A1847" t="str">
            <v>18</v>
          </cell>
          <cell r="B1847">
            <v>0</v>
          </cell>
          <cell r="C1847" t="str">
            <v>SERVICOS DIVERSOS</v>
          </cell>
          <cell r="D1847">
            <v>0</v>
          </cell>
          <cell r="E1847">
            <v>0</v>
          </cell>
          <cell r="F1847">
            <v>0</v>
          </cell>
          <cell r="G1847">
            <v>0</v>
          </cell>
          <cell r="H1847">
            <v>0</v>
          </cell>
          <cell r="I1847">
            <v>0</v>
          </cell>
          <cell r="J1847">
            <v>0</v>
          </cell>
          <cell r="K1847">
            <v>0</v>
          </cell>
          <cell r="L1847">
            <v>0</v>
          </cell>
          <cell r="M1847">
            <v>0</v>
          </cell>
        </row>
        <row r="1848">
          <cell r="A1848" t="str">
            <v>18.02</v>
          </cell>
          <cell r="B1848" t="str">
            <v>SUDECAP</v>
          </cell>
          <cell r="C1848" t="str">
            <v>EQUIPAMENTOS ESPORTIVOS</v>
          </cell>
          <cell r="D1848">
            <v>0</v>
          </cell>
          <cell r="E1848">
            <v>0</v>
          </cell>
          <cell r="F1848">
            <v>0</v>
          </cell>
          <cell r="G1848">
            <v>0</v>
          </cell>
          <cell r="H1848">
            <v>0</v>
          </cell>
          <cell r="I1848">
            <v>0</v>
          </cell>
          <cell r="J1848">
            <v>0</v>
          </cell>
          <cell r="K1848">
            <v>0</v>
          </cell>
          <cell r="L1848">
            <v>0</v>
          </cell>
          <cell r="M1848">
            <v>0</v>
          </cell>
        </row>
        <row r="1849">
          <cell r="A1849" t="str">
            <v>18.02.05</v>
          </cell>
          <cell r="B1849" t="str">
            <v>SUDECAP</v>
          </cell>
          <cell r="C1849" t="str">
            <v>TRAVE FUTEBOL SALAO F.G. D=76MM C/REDE NYLON DUPLO</v>
          </cell>
          <cell r="D1849">
            <v>0</v>
          </cell>
          <cell r="E1849">
            <v>0</v>
          </cell>
          <cell r="F1849">
            <v>0</v>
          </cell>
          <cell r="G1849">
            <v>0</v>
          </cell>
          <cell r="H1849">
            <v>0</v>
          </cell>
          <cell r="I1849">
            <v>0</v>
          </cell>
          <cell r="J1849">
            <v>0</v>
          </cell>
          <cell r="K1849">
            <v>0</v>
          </cell>
          <cell r="L1849" t="str">
            <v>UN</v>
          </cell>
          <cell r="M1849">
            <v>1071.3699999999999</v>
          </cell>
        </row>
        <row r="1850">
          <cell r="A1850" t="str">
            <v>18.02.08</v>
          </cell>
          <cell r="B1850" t="str">
            <v>SUDECAP</v>
          </cell>
          <cell r="C1850" t="str">
            <v>TRAVE FUTEBOL CAMPO F.G. D=100MM REDE NYLON DUPLO</v>
          </cell>
          <cell r="D1850">
            <v>0</v>
          </cell>
          <cell r="E1850">
            <v>0</v>
          </cell>
          <cell r="F1850">
            <v>0</v>
          </cell>
          <cell r="G1850">
            <v>0</v>
          </cell>
          <cell r="H1850">
            <v>0</v>
          </cell>
          <cell r="I1850">
            <v>0</v>
          </cell>
          <cell r="J1850">
            <v>0</v>
          </cell>
          <cell r="K1850">
            <v>0</v>
          </cell>
          <cell r="L1850" t="str">
            <v>UN</v>
          </cell>
          <cell r="M1850">
            <v>4003.49</v>
          </cell>
        </row>
        <row r="1851">
          <cell r="A1851" t="str">
            <v>18.02.13</v>
          </cell>
          <cell r="B1851" t="str">
            <v>SUDECAP</v>
          </cell>
          <cell r="C1851" t="str">
            <v>REDE VOLEY COM MASTROS DE TUBOS F.G. D=76MM</v>
          </cell>
          <cell r="D1851">
            <v>0</v>
          </cell>
          <cell r="E1851">
            <v>0</v>
          </cell>
          <cell r="F1851">
            <v>0</v>
          </cell>
          <cell r="G1851">
            <v>0</v>
          </cell>
          <cell r="H1851">
            <v>0</v>
          </cell>
          <cell r="I1851">
            <v>0</v>
          </cell>
          <cell r="J1851">
            <v>0</v>
          </cell>
          <cell r="K1851">
            <v>0</v>
          </cell>
          <cell r="L1851" t="str">
            <v>CJ</v>
          </cell>
          <cell r="M1851">
            <v>1555.96</v>
          </cell>
        </row>
        <row r="1852">
          <cell r="A1852" t="str">
            <v>18.02.17</v>
          </cell>
          <cell r="B1852" t="str">
            <v>SUDECAP</v>
          </cell>
          <cell r="C1852" t="str">
            <v>REDE DE PETECA COM MASTROS DE TUBOS F.G. D=76MM</v>
          </cell>
          <cell r="D1852">
            <v>0</v>
          </cell>
          <cell r="E1852">
            <v>0</v>
          </cell>
          <cell r="F1852">
            <v>0</v>
          </cell>
          <cell r="G1852">
            <v>0</v>
          </cell>
          <cell r="H1852">
            <v>0</v>
          </cell>
          <cell r="I1852">
            <v>0</v>
          </cell>
          <cell r="J1852">
            <v>0</v>
          </cell>
          <cell r="K1852">
            <v>0</v>
          </cell>
          <cell r="L1852" t="str">
            <v>CJ</v>
          </cell>
          <cell r="M1852">
            <v>1593.1</v>
          </cell>
        </row>
        <row r="1853">
          <cell r="A1853" t="str">
            <v>18.02.23</v>
          </cell>
          <cell r="B1853" t="str">
            <v>SUDECAP</v>
          </cell>
          <cell r="C1853" t="str">
            <v>TABELA BASQUETE OFICIAL C/ESTR. SUPORTE PISO</v>
          </cell>
          <cell r="D1853">
            <v>0</v>
          </cell>
          <cell r="E1853">
            <v>0</v>
          </cell>
          <cell r="F1853">
            <v>0</v>
          </cell>
          <cell r="G1853">
            <v>0</v>
          </cell>
          <cell r="H1853">
            <v>0</v>
          </cell>
          <cell r="I1853">
            <v>0</v>
          </cell>
          <cell r="J1853">
            <v>0</v>
          </cell>
          <cell r="K1853">
            <v>0</v>
          </cell>
          <cell r="L1853" t="str">
            <v>UN</v>
          </cell>
          <cell r="M1853">
            <v>1603.57</v>
          </cell>
        </row>
        <row r="1854">
          <cell r="A1854" t="str">
            <v>18.05</v>
          </cell>
          <cell r="B1854" t="str">
            <v>SUDECAP</v>
          </cell>
          <cell r="C1854" t="str">
            <v>PLACAS</v>
          </cell>
          <cell r="D1854">
            <v>0</v>
          </cell>
          <cell r="E1854">
            <v>0</v>
          </cell>
          <cell r="F1854">
            <v>0</v>
          </cell>
          <cell r="G1854">
            <v>0</v>
          </cell>
          <cell r="H1854">
            <v>0</v>
          </cell>
          <cell r="I1854">
            <v>0</v>
          </cell>
          <cell r="J1854">
            <v>0</v>
          </cell>
          <cell r="K1854">
            <v>0</v>
          </cell>
          <cell r="L1854">
            <v>0</v>
          </cell>
          <cell r="M1854">
            <v>0</v>
          </cell>
        </row>
        <row r="1855">
          <cell r="A1855" t="str">
            <v>18.05.03</v>
          </cell>
          <cell r="B1855" t="str">
            <v>SUDECAP</v>
          </cell>
          <cell r="C1855" t="str">
            <v>DE DENOMINAÇAO DE RUA, EM FERRO ESMALTADO 45X20 CM</v>
          </cell>
          <cell r="D1855">
            <v>0</v>
          </cell>
          <cell r="E1855">
            <v>0</v>
          </cell>
          <cell r="F1855">
            <v>0</v>
          </cell>
          <cell r="G1855">
            <v>0</v>
          </cell>
          <cell r="H1855">
            <v>0</v>
          </cell>
          <cell r="I1855">
            <v>0</v>
          </cell>
          <cell r="J1855">
            <v>0</v>
          </cell>
          <cell r="K1855">
            <v>0</v>
          </cell>
          <cell r="L1855" t="str">
            <v>UN</v>
          </cell>
          <cell r="M1855">
            <v>190.42</v>
          </cell>
        </row>
        <row r="1856">
          <cell r="A1856" t="str">
            <v>18.05.05</v>
          </cell>
          <cell r="B1856" t="str">
            <v>SUDECAP</v>
          </cell>
          <cell r="C1856" t="str">
            <v>DE INAUGURAÇAO, EM ALUMINIO FUNDIDO 60 X 40 CM</v>
          </cell>
          <cell r="D1856">
            <v>0</v>
          </cell>
          <cell r="E1856">
            <v>0</v>
          </cell>
          <cell r="F1856">
            <v>0</v>
          </cell>
          <cell r="G1856">
            <v>0</v>
          </cell>
          <cell r="H1856">
            <v>0</v>
          </cell>
          <cell r="I1856">
            <v>0</v>
          </cell>
          <cell r="J1856">
            <v>0</v>
          </cell>
          <cell r="K1856">
            <v>0</v>
          </cell>
          <cell r="L1856" t="str">
            <v>UN</v>
          </cell>
          <cell r="M1856">
            <v>416.9</v>
          </cell>
        </row>
        <row r="1857">
          <cell r="A1857" t="str">
            <v>18.05.17</v>
          </cell>
          <cell r="B1857" t="str">
            <v>SUDECAP</v>
          </cell>
          <cell r="C1857" t="str">
            <v>DE ALUMINIO FUNDIDO 3 X 3 CM C/ NUMERAÇAO DE PORTA</v>
          </cell>
          <cell r="D1857">
            <v>0</v>
          </cell>
          <cell r="E1857">
            <v>0</v>
          </cell>
          <cell r="F1857">
            <v>0</v>
          </cell>
          <cell r="G1857">
            <v>0</v>
          </cell>
          <cell r="H1857">
            <v>0</v>
          </cell>
          <cell r="I1857">
            <v>0</v>
          </cell>
          <cell r="J1857">
            <v>0</v>
          </cell>
          <cell r="K1857">
            <v>0</v>
          </cell>
          <cell r="L1857" t="str">
            <v>UN</v>
          </cell>
          <cell r="M1857">
            <v>11.16</v>
          </cell>
        </row>
        <row r="1858">
          <cell r="A1858" t="str">
            <v>18.05.21</v>
          </cell>
          <cell r="B1858" t="str">
            <v>SUDECAP</v>
          </cell>
          <cell r="C1858" t="str">
            <v>CHAPINHA DE ALUMINIO/LATAO, D= 3CM, C/ Nº IMPRESSO</v>
          </cell>
          <cell r="D1858">
            <v>0</v>
          </cell>
          <cell r="E1858">
            <v>0</v>
          </cell>
          <cell r="F1858">
            <v>0</v>
          </cell>
          <cell r="G1858">
            <v>0</v>
          </cell>
          <cell r="H1858">
            <v>0</v>
          </cell>
          <cell r="I1858">
            <v>0</v>
          </cell>
          <cell r="J1858">
            <v>0</v>
          </cell>
          <cell r="K1858">
            <v>0</v>
          </cell>
          <cell r="L1858" t="str">
            <v>UN</v>
          </cell>
          <cell r="M1858">
            <v>4.3099999999999996</v>
          </cell>
        </row>
        <row r="1859">
          <cell r="A1859" t="str">
            <v>18.05.22</v>
          </cell>
          <cell r="B1859" t="str">
            <v>SUDECAP</v>
          </cell>
          <cell r="C1859" t="str">
            <v>PLACA ALUM.ANODIZADO NATURAL 25X25CM,E=1,5MM IDENT</v>
          </cell>
          <cell r="D1859">
            <v>0</v>
          </cell>
          <cell r="E1859">
            <v>0</v>
          </cell>
          <cell r="F1859">
            <v>0</v>
          </cell>
          <cell r="G1859">
            <v>0</v>
          </cell>
          <cell r="H1859">
            <v>0</v>
          </cell>
          <cell r="I1859">
            <v>0</v>
          </cell>
          <cell r="J1859">
            <v>0</v>
          </cell>
          <cell r="K1859">
            <v>0</v>
          </cell>
          <cell r="L1859" t="str">
            <v>UN</v>
          </cell>
          <cell r="M1859">
            <v>87.22</v>
          </cell>
        </row>
        <row r="1860">
          <cell r="A1860" t="str">
            <v>18.05.23</v>
          </cell>
          <cell r="B1860" t="str">
            <v>SUDECAP</v>
          </cell>
          <cell r="C1860" t="str">
            <v>PLACA CHAPA AÇO ESCOVADO 25X12CM,E=1,0MM P/IDENTIF</v>
          </cell>
          <cell r="D1860">
            <v>0</v>
          </cell>
          <cell r="E1860">
            <v>0</v>
          </cell>
          <cell r="F1860">
            <v>0</v>
          </cell>
          <cell r="G1860">
            <v>0</v>
          </cell>
          <cell r="H1860">
            <v>0</v>
          </cell>
          <cell r="I1860">
            <v>0</v>
          </cell>
          <cell r="J1860">
            <v>0</v>
          </cell>
          <cell r="K1860">
            <v>0</v>
          </cell>
          <cell r="L1860" t="str">
            <v>UN</v>
          </cell>
          <cell r="M1860">
            <v>87.22</v>
          </cell>
        </row>
        <row r="1861">
          <cell r="A1861" t="str">
            <v>18.05.24</v>
          </cell>
          <cell r="B1861" t="str">
            <v>SUDECAP</v>
          </cell>
          <cell r="C1861" t="str">
            <v>PLACA ALUM.ANOD.70X61CM,FIX.C/METALON C/ 6 INDIC.</v>
          </cell>
          <cell r="D1861">
            <v>0</v>
          </cell>
          <cell r="E1861">
            <v>0</v>
          </cell>
          <cell r="F1861">
            <v>0</v>
          </cell>
          <cell r="G1861">
            <v>0</v>
          </cell>
          <cell r="H1861">
            <v>0</v>
          </cell>
          <cell r="I1861">
            <v>0</v>
          </cell>
          <cell r="J1861">
            <v>0</v>
          </cell>
          <cell r="K1861">
            <v>0</v>
          </cell>
          <cell r="L1861" t="str">
            <v>UN</v>
          </cell>
          <cell r="M1861">
            <v>603.79999999999995</v>
          </cell>
        </row>
        <row r="1862">
          <cell r="A1862" t="str">
            <v>18.05.25</v>
          </cell>
          <cell r="B1862" t="str">
            <v>SUDECAP</v>
          </cell>
          <cell r="C1862" t="str">
            <v>PLACA 1,20X1,30M C/MOLDURA TUBO D=50MM CHAPA 50CM</v>
          </cell>
          <cell r="D1862">
            <v>0</v>
          </cell>
          <cell r="E1862">
            <v>0</v>
          </cell>
          <cell r="F1862">
            <v>0</v>
          </cell>
          <cell r="G1862">
            <v>0</v>
          </cell>
          <cell r="H1862">
            <v>0</v>
          </cell>
          <cell r="I1862">
            <v>0</v>
          </cell>
          <cell r="J1862">
            <v>0</v>
          </cell>
          <cell r="K1862">
            <v>0</v>
          </cell>
          <cell r="L1862" t="str">
            <v>UN</v>
          </cell>
          <cell r="M1862">
            <v>968.8</v>
          </cell>
        </row>
        <row r="1863">
          <cell r="A1863" t="str">
            <v>18.05.26</v>
          </cell>
          <cell r="B1863" t="str">
            <v>SUDECAP</v>
          </cell>
          <cell r="C1863" t="str">
            <v>PLACA 1,20X1,30M C/MOLDURA TUBO D=50MM CHAPA 90CM</v>
          </cell>
          <cell r="D1863">
            <v>0</v>
          </cell>
          <cell r="E1863">
            <v>0</v>
          </cell>
          <cell r="F1863">
            <v>0</v>
          </cell>
          <cell r="G1863">
            <v>0</v>
          </cell>
          <cell r="H1863">
            <v>0</v>
          </cell>
          <cell r="I1863">
            <v>0</v>
          </cell>
          <cell r="J1863">
            <v>0</v>
          </cell>
          <cell r="K1863">
            <v>0</v>
          </cell>
          <cell r="L1863" t="str">
            <v>UN</v>
          </cell>
          <cell r="M1863">
            <v>968.8</v>
          </cell>
        </row>
        <row r="1864">
          <cell r="A1864" t="str">
            <v>18.05.27</v>
          </cell>
          <cell r="B1864" t="str">
            <v>SUDECAP</v>
          </cell>
          <cell r="C1864" t="str">
            <v>PLACA CHAPA INOX ESCOV.70X28CM C/2 INDIC.FIX.LAJE</v>
          </cell>
          <cell r="D1864">
            <v>0</v>
          </cell>
          <cell r="E1864">
            <v>0</v>
          </cell>
          <cell r="F1864">
            <v>0</v>
          </cell>
          <cell r="G1864">
            <v>0</v>
          </cell>
          <cell r="H1864">
            <v>0</v>
          </cell>
          <cell r="I1864">
            <v>0</v>
          </cell>
          <cell r="J1864">
            <v>0</v>
          </cell>
          <cell r="K1864">
            <v>0</v>
          </cell>
          <cell r="L1864" t="str">
            <v>UN</v>
          </cell>
          <cell r="M1864">
            <v>383.8</v>
          </cell>
        </row>
        <row r="1865">
          <cell r="A1865" t="str">
            <v>18.05.28</v>
          </cell>
          <cell r="B1865" t="str">
            <v>SUDECAP</v>
          </cell>
          <cell r="C1865" t="str">
            <v>PLACA CHAPA INOX ESCOV.70X44CM C/3 INDIC.FIX.LAJE</v>
          </cell>
          <cell r="D1865">
            <v>0</v>
          </cell>
          <cell r="E1865">
            <v>0</v>
          </cell>
          <cell r="F1865">
            <v>0</v>
          </cell>
          <cell r="G1865">
            <v>0</v>
          </cell>
          <cell r="H1865">
            <v>0</v>
          </cell>
          <cell r="I1865">
            <v>0</v>
          </cell>
          <cell r="J1865">
            <v>0</v>
          </cell>
          <cell r="K1865">
            <v>0</v>
          </cell>
          <cell r="L1865" t="str">
            <v>UN</v>
          </cell>
          <cell r="M1865">
            <v>693.8</v>
          </cell>
        </row>
        <row r="1866">
          <cell r="A1866" t="str">
            <v>18.05.29</v>
          </cell>
          <cell r="B1866" t="str">
            <v>SUDECAP</v>
          </cell>
          <cell r="C1866" t="str">
            <v>PLACA ALUM.15X15CM,C/PICTOGRAMA PELICULA ADESIVA</v>
          </cell>
          <cell r="D1866">
            <v>0</v>
          </cell>
          <cell r="E1866">
            <v>0</v>
          </cell>
          <cell r="F1866">
            <v>0</v>
          </cell>
          <cell r="G1866">
            <v>0</v>
          </cell>
          <cell r="H1866">
            <v>0</v>
          </cell>
          <cell r="I1866">
            <v>0</v>
          </cell>
          <cell r="J1866">
            <v>0</v>
          </cell>
          <cell r="K1866">
            <v>0</v>
          </cell>
          <cell r="L1866" t="str">
            <v>UN</v>
          </cell>
          <cell r="M1866">
            <v>36.5</v>
          </cell>
        </row>
        <row r="1867">
          <cell r="A1867" t="str">
            <v>18.06</v>
          </cell>
          <cell r="B1867" t="str">
            <v>SUDECAP</v>
          </cell>
          <cell r="C1867" t="str">
            <v>SINALIZAÇÃO TÁTIL E PLACAS EM BRAILLE</v>
          </cell>
          <cell r="D1867">
            <v>0</v>
          </cell>
          <cell r="E1867">
            <v>0</v>
          </cell>
          <cell r="F1867">
            <v>0</v>
          </cell>
          <cell r="G1867">
            <v>0</v>
          </cell>
          <cell r="H1867">
            <v>0</v>
          </cell>
          <cell r="I1867">
            <v>0</v>
          </cell>
          <cell r="J1867">
            <v>0</v>
          </cell>
          <cell r="K1867">
            <v>0</v>
          </cell>
          <cell r="L1867">
            <v>0</v>
          </cell>
          <cell r="M1867">
            <v>0</v>
          </cell>
        </row>
        <row r="1868">
          <cell r="A1868" t="str">
            <v>18.06.01</v>
          </cell>
          <cell r="B1868" t="str">
            <v>SUDECAP</v>
          </cell>
          <cell r="C1868" t="str">
            <v>PLACA TÁTIL EM BRAILLE ALUMÍNIO 30X10 CM &lt;= 3 PALAVRAS</v>
          </cell>
          <cell r="D1868">
            <v>0</v>
          </cell>
          <cell r="E1868">
            <v>0</v>
          </cell>
          <cell r="F1868">
            <v>0</v>
          </cell>
          <cell r="G1868">
            <v>0</v>
          </cell>
          <cell r="H1868">
            <v>0</v>
          </cell>
          <cell r="I1868">
            <v>0</v>
          </cell>
          <cell r="J1868">
            <v>0</v>
          </cell>
          <cell r="K1868">
            <v>0</v>
          </cell>
          <cell r="L1868" t="str">
            <v>UN</v>
          </cell>
          <cell r="M1868">
            <v>51.99</v>
          </cell>
        </row>
        <row r="1869">
          <cell r="A1869" t="str">
            <v>18.06.02</v>
          </cell>
          <cell r="B1869" t="str">
            <v>SUDECAP</v>
          </cell>
          <cell r="C1869" t="str">
            <v>PLACA TÁTIL EM BRAILLE ALUMÍNIO 30X10 CM (PALAV./SIMB)</v>
          </cell>
          <cell r="D1869">
            <v>0</v>
          </cell>
          <cell r="E1869">
            <v>0</v>
          </cell>
          <cell r="F1869">
            <v>0</v>
          </cell>
          <cell r="G1869">
            <v>0</v>
          </cell>
          <cell r="H1869">
            <v>0</v>
          </cell>
          <cell r="I1869">
            <v>0</v>
          </cell>
          <cell r="J1869">
            <v>0</v>
          </cell>
          <cell r="K1869">
            <v>0</v>
          </cell>
          <cell r="L1869" t="str">
            <v>UN</v>
          </cell>
          <cell r="M1869">
            <v>51.99</v>
          </cell>
        </row>
        <row r="1870">
          <cell r="A1870" t="str">
            <v>18.06.04</v>
          </cell>
          <cell r="B1870" t="str">
            <v>SUDECAP</v>
          </cell>
          <cell r="C1870" t="str">
            <v>PLACA TÁTIL EM BRAILLE ALUMÍNIO 20X8 CM (1 PALAVRA)</v>
          </cell>
          <cell r="D1870">
            <v>0</v>
          </cell>
          <cell r="E1870">
            <v>0</v>
          </cell>
          <cell r="F1870">
            <v>0</v>
          </cell>
          <cell r="G1870">
            <v>0</v>
          </cell>
          <cell r="H1870">
            <v>0</v>
          </cell>
          <cell r="I1870">
            <v>0</v>
          </cell>
          <cell r="J1870">
            <v>0</v>
          </cell>
          <cell r="K1870">
            <v>0</v>
          </cell>
          <cell r="L1870" t="str">
            <v>UN</v>
          </cell>
          <cell r="M1870">
            <v>49.07</v>
          </cell>
        </row>
        <row r="1871">
          <cell r="A1871" t="str">
            <v>18.06.05</v>
          </cell>
          <cell r="B1871" t="str">
            <v>SUDECAP</v>
          </cell>
          <cell r="C1871" t="str">
            <v>PLACA TÁTIL EM BRAILLE ALUMÍNIO 7X4 CM (ANDARES:T,1,2)</v>
          </cell>
          <cell r="D1871">
            <v>0</v>
          </cell>
          <cell r="E1871">
            <v>0</v>
          </cell>
          <cell r="F1871">
            <v>0</v>
          </cell>
          <cell r="G1871">
            <v>0</v>
          </cell>
          <cell r="H1871">
            <v>0</v>
          </cell>
          <cell r="I1871">
            <v>0</v>
          </cell>
          <cell r="J1871">
            <v>0</v>
          </cell>
          <cell r="K1871">
            <v>0</v>
          </cell>
          <cell r="L1871" t="str">
            <v>UN</v>
          </cell>
          <cell r="M1871">
            <v>18.07</v>
          </cell>
        </row>
        <row r="1872">
          <cell r="A1872" t="str">
            <v>18.06.06</v>
          </cell>
          <cell r="B1872" t="str">
            <v>SUDECAP</v>
          </cell>
          <cell r="C1872" t="str">
            <v>PLACA EM BRAILLE ALUM. 10X3 CM CORRIMAO (EX:INICIO/FIM)</v>
          </cell>
          <cell r="D1872">
            <v>0</v>
          </cell>
          <cell r="E1872">
            <v>0</v>
          </cell>
          <cell r="F1872">
            <v>0</v>
          </cell>
          <cell r="G1872">
            <v>0</v>
          </cell>
          <cell r="H1872">
            <v>0</v>
          </cell>
          <cell r="I1872">
            <v>0</v>
          </cell>
          <cell r="J1872">
            <v>0</v>
          </cell>
          <cell r="K1872">
            <v>0</v>
          </cell>
          <cell r="L1872" t="str">
            <v>UN</v>
          </cell>
          <cell r="M1872">
            <v>18.09</v>
          </cell>
        </row>
        <row r="1873">
          <cell r="A1873" t="str">
            <v>18.06.07</v>
          </cell>
          <cell r="B1873" t="str">
            <v>SUDECAP</v>
          </cell>
          <cell r="C1873" t="str">
            <v>PLACA EM BRAILLE ALUM. 10X3 CM CORRIMAO (EX:ANDAR 2)</v>
          </cell>
          <cell r="D1873">
            <v>0</v>
          </cell>
          <cell r="E1873">
            <v>0</v>
          </cell>
          <cell r="F1873">
            <v>0</v>
          </cell>
          <cell r="G1873">
            <v>0</v>
          </cell>
          <cell r="H1873">
            <v>0</v>
          </cell>
          <cell r="I1873">
            <v>0</v>
          </cell>
          <cell r="J1873">
            <v>0</v>
          </cell>
          <cell r="K1873">
            <v>0</v>
          </cell>
          <cell r="L1873" t="str">
            <v>UN</v>
          </cell>
          <cell r="M1873">
            <v>18.07</v>
          </cell>
        </row>
        <row r="1874">
          <cell r="A1874" t="str">
            <v>18.06.20</v>
          </cell>
          <cell r="B1874" t="str">
            <v>SUDECAP</v>
          </cell>
          <cell r="C1874" t="str">
            <v>ANEL PARA CORRIMAO PLASTICO EM ABS PRETO OU CINZA</v>
          </cell>
          <cell r="D1874">
            <v>0</v>
          </cell>
          <cell r="E1874">
            <v>0</v>
          </cell>
          <cell r="F1874">
            <v>0</v>
          </cell>
          <cell r="G1874">
            <v>0</v>
          </cell>
          <cell r="H1874">
            <v>0</v>
          </cell>
          <cell r="I1874">
            <v>0</v>
          </cell>
          <cell r="J1874">
            <v>0</v>
          </cell>
          <cell r="K1874">
            <v>0</v>
          </cell>
          <cell r="L1874" t="str">
            <v>UN</v>
          </cell>
          <cell r="M1874">
            <v>13.1</v>
          </cell>
        </row>
        <row r="1875">
          <cell r="A1875" t="str">
            <v>18.06.21</v>
          </cell>
          <cell r="B1875" t="str">
            <v>SUDECAP</v>
          </cell>
          <cell r="C1875" t="str">
            <v>ANEL PLASTICO ABS CROMADO PARA CORRIMAO</v>
          </cell>
          <cell r="D1875">
            <v>0</v>
          </cell>
          <cell r="E1875">
            <v>0</v>
          </cell>
          <cell r="F1875">
            <v>0</v>
          </cell>
          <cell r="G1875">
            <v>0</v>
          </cell>
          <cell r="H1875">
            <v>0</v>
          </cell>
          <cell r="I1875">
            <v>0</v>
          </cell>
          <cell r="J1875">
            <v>0</v>
          </cell>
          <cell r="K1875">
            <v>0</v>
          </cell>
          <cell r="L1875" t="str">
            <v>UN</v>
          </cell>
          <cell r="M1875">
            <v>13.1</v>
          </cell>
        </row>
        <row r="1876">
          <cell r="A1876" t="str">
            <v>18.06.22</v>
          </cell>
          <cell r="B1876" t="str">
            <v>SUDECAP</v>
          </cell>
          <cell r="C1876" t="str">
            <v>ANEL DE BORRACHA FLEXÍVEL PRETO PARA CORRIMAO</v>
          </cell>
          <cell r="D1876">
            <v>0</v>
          </cell>
          <cell r="E1876">
            <v>0</v>
          </cell>
          <cell r="F1876">
            <v>0</v>
          </cell>
          <cell r="G1876">
            <v>0</v>
          </cell>
          <cell r="H1876">
            <v>0</v>
          </cell>
          <cell r="I1876">
            <v>0</v>
          </cell>
          <cell r="J1876">
            <v>0</v>
          </cell>
          <cell r="K1876">
            <v>0</v>
          </cell>
          <cell r="L1876" t="str">
            <v>UN</v>
          </cell>
          <cell r="M1876">
            <v>13.58</v>
          </cell>
        </row>
        <row r="1877">
          <cell r="A1877" t="str">
            <v>18.06.30</v>
          </cell>
          <cell r="B1877" t="str">
            <v>SUDECAP</v>
          </cell>
          <cell r="C1877" t="str">
            <v>FAIXA P/ DEGRAUS 3X20 CM CORES AMARELO,AZUL,PRETO</v>
          </cell>
          <cell r="D1877">
            <v>0</v>
          </cell>
          <cell r="E1877">
            <v>0</v>
          </cell>
          <cell r="F1877">
            <v>0</v>
          </cell>
          <cell r="G1877">
            <v>0</v>
          </cell>
          <cell r="H1877">
            <v>0</v>
          </cell>
          <cell r="I1877">
            <v>0</v>
          </cell>
          <cell r="J1877">
            <v>0</v>
          </cell>
          <cell r="K1877">
            <v>0</v>
          </cell>
          <cell r="L1877" t="str">
            <v>UN</v>
          </cell>
          <cell r="M1877">
            <v>6.62</v>
          </cell>
        </row>
        <row r="1878">
          <cell r="A1878" t="str">
            <v>18.06.31</v>
          </cell>
          <cell r="B1878" t="str">
            <v>SUDECAP</v>
          </cell>
          <cell r="C1878" t="str">
            <v>FAIXA P/ DEGRAUS REFLETIVA 3X20 CM</v>
          </cell>
          <cell r="D1878">
            <v>0</v>
          </cell>
          <cell r="E1878">
            <v>0</v>
          </cell>
          <cell r="F1878">
            <v>0</v>
          </cell>
          <cell r="G1878">
            <v>0</v>
          </cell>
          <cell r="H1878">
            <v>0</v>
          </cell>
          <cell r="I1878">
            <v>0</v>
          </cell>
          <cell r="J1878">
            <v>0</v>
          </cell>
          <cell r="K1878">
            <v>0</v>
          </cell>
          <cell r="L1878" t="str">
            <v>UN</v>
          </cell>
          <cell r="M1878">
            <v>6.34</v>
          </cell>
        </row>
        <row r="1879">
          <cell r="A1879" t="str">
            <v>18.08</v>
          </cell>
          <cell r="B1879" t="str">
            <v>SUDECAP</v>
          </cell>
          <cell r="C1879" t="str">
            <v>BANCADA</v>
          </cell>
          <cell r="D1879">
            <v>0</v>
          </cell>
          <cell r="E1879">
            <v>0</v>
          </cell>
          <cell r="F1879">
            <v>0</v>
          </cell>
          <cell r="G1879">
            <v>0</v>
          </cell>
          <cell r="H1879">
            <v>0</v>
          </cell>
          <cell r="I1879">
            <v>0</v>
          </cell>
          <cell r="J1879">
            <v>0</v>
          </cell>
          <cell r="K1879">
            <v>0</v>
          </cell>
          <cell r="L1879">
            <v>0</v>
          </cell>
          <cell r="M1879">
            <v>0</v>
          </cell>
        </row>
        <row r="1880">
          <cell r="A1880" t="str">
            <v>18.08.05</v>
          </cell>
          <cell r="B1880" t="str">
            <v>SUDECAP</v>
          </cell>
          <cell r="C1880" t="str">
            <v>DE CONCRETO APOIADA EM PAREDES</v>
          </cell>
          <cell r="D1880">
            <v>0</v>
          </cell>
          <cell r="E1880">
            <v>0</v>
          </cell>
          <cell r="F1880">
            <v>0</v>
          </cell>
          <cell r="G1880">
            <v>0</v>
          </cell>
          <cell r="H1880">
            <v>0</v>
          </cell>
          <cell r="I1880">
            <v>0</v>
          </cell>
          <cell r="J1880">
            <v>0</v>
          </cell>
          <cell r="K1880">
            <v>0</v>
          </cell>
          <cell r="L1880" t="str">
            <v>M2</v>
          </cell>
          <cell r="M1880">
            <v>170</v>
          </cell>
        </row>
        <row r="1881">
          <cell r="A1881" t="str">
            <v>18.08.08</v>
          </cell>
          <cell r="B1881" t="str">
            <v>SUDECAP</v>
          </cell>
          <cell r="C1881" t="str">
            <v>DE CONCRETO APOIADA EM CONSOLE DE METALON</v>
          </cell>
          <cell r="D1881">
            <v>0</v>
          </cell>
          <cell r="E1881">
            <v>0</v>
          </cell>
          <cell r="F1881">
            <v>0</v>
          </cell>
          <cell r="G1881">
            <v>0</v>
          </cell>
          <cell r="H1881">
            <v>0</v>
          </cell>
          <cell r="I1881">
            <v>0</v>
          </cell>
          <cell r="J1881">
            <v>0</v>
          </cell>
          <cell r="K1881">
            <v>0</v>
          </cell>
          <cell r="L1881" t="str">
            <v>M2</v>
          </cell>
          <cell r="M1881">
            <v>196.3</v>
          </cell>
        </row>
        <row r="1882">
          <cell r="A1882" t="str">
            <v>18.08.27</v>
          </cell>
          <cell r="B1882" t="str">
            <v>SUDECAP</v>
          </cell>
          <cell r="C1882" t="str">
            <v>DE MARMORE BRANCO E=2CM APOIADA EM CONSOLE METALON</v>
          </cell>
          <cell r="D1882">
            <v>0</v>
          </cell>
          <cell r="E1882">
            <v>0</v>
          </cell>
          <cell r="F1882">
            <v>0</v>
          </cell>
          <cell r="G1882">
            <v>0</v>
          </cell>
          <cell r="H1882">
            <v>0</v>
          </cell>
          <cell r="I1882">
            <v>0</v>
          </cell>
          <cell r="J1882">
            <v>0</v>
          </cell>
          <cell r="K1882">
            <v>0</v>
          </cell>
          <cell r="L1882" t="str">
            <v>M2</v>
          </cell>
          <cell r="M1882">
            <v>324.11</v>
          </cell>
        </row>
        <row r="1883">
          <cell r="A1883" t="str">
            <v>18.08.31</v>
          </cell>
          <cell r="B1883" t="str">
            <v>SUDECAP</v>
          </cell>
          <cell r="C1883" t="str">
            <v>DE ARDOSIA E=2 CM APOIADA CONSOLE METALON</v>
          </cell>
          <cell r="D1883">
            <v>0</v>
          </cell>
          <cell r="E1883">
            <v>0</v>
          </cell>
          <cell r="F1883">
            <v>0</v>
          </cell>
          <cell r="G1883">
            <v>0</v>
          </cell>
          <cell r="H1883">
            <v>0</v>
          </cell>
          <cell r="I1883">
            <v>0</v>
          </cell>
          <cell r="J1883">
            <v>0</v>
          </cell>
          <cell r="K1883">
            <v>0</v>
          </cell>
          <cell r="L1883" t="str">
            <v>M2</v>
          </cell>
          <cell r="M1883">
            <v>281.61</v>
          </cell>
        </row>
        <row r="1884">
          <cell r="A1884" t="str">
            <v>18.08.33</v>
          </cell>
          <cell r="B1884" t="str">
            <v>SUDECAP</v>
          </cell>
          <cell r="C1884" t="str">
            <v>DE ARDOSIA E= 2 CM, APOIADA EM PAREDES</v>
          </cell>
          <cell r="D1884">
            <v>0</v>
          </cell>
          <cell r="E1884">
            <v>0</v>
          </cell>
          <cell r="F1884">
            <v>0</v>
          </cell>
          <cell r="G1884">
            <v>0</v>
          </cell>
          <cell r="H1884">
            <v>0</v>
          </cell>
          <cell r="I1884">
            <v>0</v>
          </cell>
          <cell r="J1884">
            <v>0</v>
          </cell>
          <cell r="K1884">
            <v>0</v>
          </cell>
          <cell r="L1884" t="str">
            <v>M2</v>
          </cell>
          <cell r="M1884">
            <v>229.33</v>
          </cell>
        </row>
        <row r="1885">
          <cell r="A1885" t="str">
            <v>18.08.39</v>
          </cell>
          <cell r="B1885" t="str">
            <v>SUDECAP</v>
          </cell>
          <cell r="C1885" t="str">
            <v>DE GRANITO CINZA CORUMBA 2CM APOIADA CONSOLE MET</v>
          </cell>
          <cell r="D1885">
            <v>0</v>
          </cell>
          <cell r="E1885">
            <v>0</v>
          </cell>
          <cell r="F1885">
            <v>0</v>
          </cell>
          <cell r="G1885">
            <v>0</v>
          </cell>
          <cell r="H1885">
            <v>0</v>
          </cell>
          <cell r="I1885">
            <v>0</v>
          </cell>
          <cell r="J1885">
            <v>0</v>
          </cell>
          <cell r="K1885">
            <v>0</v>
          </cell>
          <cell r="L1885" t="str">
            <v>M2</v>
          </cell>
          <cell r="M1885">
            <v>317.20999999999998</v>
          </cell>
        </row>
        <row r="1886">
          <cell r="A1886" t="str">
            <v>18.08.41</v>
          </cell>
          <cell r="B1886" t="str">
            <v>SUDECAP</v>
          </cell>
          <cell r="C1886" t="str">
            <v>DE GRANITO CINZA CORUMBA 2CM APOIADA EM PAREDES</v>
          </cell>
          <cell r="D1886">
            <v>0</v>
          </cell>
          <cell r="E1886">
            <v>0</v>
          </cell>
          <cell r="F1886">
            <v>0</v>
          </cell>
          <cell r="G1886">
            <v>0</v>
          </cell>
          <cell r="H1886">
            <v>0</v>
          </cell>
          <cell r="I1886">
            <v>0</v>
          </cell>
          <cell r="J1886">
            <v>0</v>
          </cell>
          <cell r="K1886">
            <v>0</v>
          </cell>
          <cell r="L1886" t="str">
            <v>M2</v>
          </cell>
          <cell r="M1886">
            <v>281.83</v>
          </cell>
        </row>
        <row r="1887">
          <cell r="A1887" t="str">
            <v>18.08.86</v>
          </cell>
          <cell r="B1887" t="str">
            <v>SUDECAP</v>
          </cell>
          <cell r="C1887" t="str">
            <v>RODABANCA EM ARDOSIA E=2CM, H=7CM</v>
          </cell>
          <cell r="D1887">
            <v>0</v>
          </cell>
          <cell r="E1887">
            <v>0</v>
          </cell>
          <cell r="F1887">
            <v>0</v>
          </cell>
          <cell r="G1887">
            <v>0</v>
          </cell>
          <cell r="H1887">
            <v>0</v>
          </cell>
          <cell r="I1887">
            <v>0</v>
          </cell>
          <cell r="J1887">
            <v>0</v>
          </cell>
          <cell r="K1887">
            <v>0</v>
          </cell>
          <cell r="L1887" t="str">
            <v>M</v>
          </cell>
          <cell r="M1887">
            <v>12.61</v>
          </cell>
        </row>
        <row r="1888">
          <cell r="A1888" t="str">
            <v>18.08.92</v>
          </cell>
          <cell r="B1888" t="str">
            <v>SUDECAP</v>
          </cell>
          <cell r="C1888" t="str">
            <v>RODABANCA EM MARMORE BRANCO, E= 2 CM  H= 7 CM</v>
          </cell>
          <cell r="D1888">
            <v>0</v>
          </cell>
          <cell r="E1888">
            <v>0</v>
          </cell>
          <cell r="F1888">
            <v>0</v>
          </cell>
          <cell r="G1888">
            <v>0</v>
          </cell>
          <cell r="H1888">
            <v>0</v>
          </cell>
          <cell r="I1888">
            <v>0</v>
          </cell>
          <cell r="J1888">
            <v>0</v>
          </cell>
          <cell r="K1888">
            <v>0</v>
          </cell>
          <cell r="L1888" t="str">
            <v>M</v>
          </cell>
          <cell r="M1888">
            <v>29.81</v>
          </cell>
        </row>
        <row r="1889">
          <cell r="A1889" t="str">
            <v>18.08.97</v>
          </cell>
          <cell r="B1889" t="str">
            <v>SUDECAP</v>
          </cell>
          <cell r="C1889" t="str">
            <v>RODABANCA EM GRANITO CINZA CORUMBA E=2CM H=10CM</v>
          </cell>
          <cell r="D1889">
            <v>0</v>
          </cell>
          <cell r="E1889">
            <v>0</v>
          </cell>
          <cell r="F1889">
            <v>0</v>
          </cell>
          <cell r="G1889">
            <v>0</v>
          </cell>
          <cell r="H1889">
            <v>0</v>
          </cell>
          <cell r="I1889">
            <v>0</v>
          </cell>
          <cell r="J1889">
            <v>0</v>
          </cell>
          <cell r="K1889">
            <v>0</v>
          </cell>
          <cell r="L1889" t="str">
            <v>M</v>
          </cell>
          <cell r="M1889">
            <v>30.85</v>
          </cell>
        </row>
        <row r="1890">
          <cell r="A1890" t="str">
            <v>18.09</v>
          </cell>
          <cell r="B1890" t="str">
            <v>SUDECAP</v>
          </cell>
          <cell r="C1890" t="str">
            <v>PRATELEIRA</v>
          </cell>
          <cell r="D1890">
            <v>0</v>
          </cell>
          <cell r="E1890">
            <v>0</v>
          </cell>
          <cell r="F1890">
            <v>0</v>
          </cell>
          <cell r="G1890">
            <v>0</v>
          </cell>
          <cell r="H1890">
            <v>0</v>
          </cell>
          <cell r="I1890">
            <v>0</v>
          </cell>
          <cell r="J1890">
            <v>0</v>
          </cell>
          <cell r="K1890">
            <v>0</v>
          </cell>
          <cell r="L1890">
            <v>0</v>
          </cell>
          <cell r="M1890">
            <v>0</v>
          </cell>
        </row>
        <row r="1891">
          <cell r="A1891" t="str">
            <v>18.09.09</v>
          </cell>
          <cell r="B1891" t="str">
            <v>SUDECAP</v>
          </cell>
          <cell r="C1891" t="str">
            <v>DE ARDOSIA E=2 CM FIXADA EM PAREDES</v>
          </cell>
          <cell r="D1891">
            <v>0</v>
          </cell>
          <cell r="E1891">
            <v>0</v>
          </cell>
          <cell r="F1891">
            <v>0</v>
          </cell>
          <cell r="G1891">
            <v>0</v>
          </cell>
          <cell r="H1891">
            <v>0</v>
          </cell>
          <cell r="I1891">
            <v>0</v>
          </cell>
          <cell r="J1891">
            <v>0</v>
          </cell>
          <cell r="K1891">
            <v>0</v>
          </cell>
          <cell r="L1891" t="str">
            <v>M2</v>
          </cell>
          <cell r="M1891">
            <v>212.43</v>
          </cell>
        </row>
        <row r="1892">
          <cell r="A1892" t="str">
            <v>18.09.10</v>
          </cell>
          <cell r="B1892" t="str">
            <v>SUDECAP</v>
          </cell>
          <cell r="C1892" t="str">
            <v>DE ARDOSIA E=2 CM APOIADA EM CONSOLE DE METALON</v>
          </cell>
          <cell r="D1892">
            <v>0</v>
          </cell>
          <cell r="E1892">
            <v>0</v>
          </cell>
          <cell r="F1892">
            <v>0</v>
          </cell>
          <cell r="G1892">
            <v>0</v>
          </cell>
          <cell r="H1892">
            <v>0</v>
          </cell>
          <cell r="I1892">
            <v>0</v>
          </cell>
          <cell r="J1892">
            <v>0</v>
          </cell>
          <cell r="K1892">
            <v>0</v>
          </cell>
          <cell r="L1892" t="str">
            <v>M2</v>
          </cell>
          <cell r="M1892">
            <v>264.70999999999998</v>
          </cell>
        </row>
        <row r="1893">
          <cell r="A1893" t="str">
            <v>18.09.12</v>
          </cell>
          <cell r="B1893" t="str">
            <v>SUDECAP</v>
          </cell>
          <cell r="C1893" t="str">
            <v>DE MARMORE DE BRANCO E=2CM APOIADA CONSOLE METALON</v>
          </cell>
          <cell r="D1893">
            <v>0</v>
          </cell>
          <cell r="E1893">
            <v>0</v>
          </cell>
          <cell r="F1893">
            <v>0</v>
          </cell>
          <cell r="G1893">
            <v>0</v>
          </cell>
          <cell r="H1893">
            <v>0</v>
          </cell>
          <cell r="I1893">
            <v>0</v>
          </cell>
          <cell r="J1893">
            <v>0</v>
          </cell>
          <cell r="K1893">
            <v>0</v>
          </cell>
          <cell r="L1893" t="str">
            <v>M2</v>
          </cell>
          <cell r="M1893">
            <v>304.11</v>
          </cell>
        </row>
        <row r="1894">
          <cell r="A1894" t="str">
            <v>18.09.13</v>
          </cell>
          <cell r="B1894" t="str">
            <v>SUDECAP</v>
          </cell>
          <cell r="C1894" t="str">
            <v>DE GRANITO CINZA CORUMBA E=2CM EMBUTIDA PAREDE</v>
          </cell>
          <cell r="D1894">
            <v>0</v>
          </cell>
          <cell r="E1894">
            <v>0</v>
          </cell>
          <cell r="F1894">
            <v>0</v>
          </cell>
          <cell r="G1894">
            <v>0</v>
          </cell>
          <cell r="H1894">
            <v>0</v>
          </cell>
          <cell r="I1894">
            <v>0</v>
          </cell>
          <cell r="J1894">
            <v>0</v>
          </cell>
          <cell r="K1894">
            <v>0</v>
          </cell>
          <cell r="L1894" t="str">
            <v>M2</v>
          </cell>
          <cell r="M1894">
            <v>264.93</v>
          </cell>
        </row>
        <row r="1895">
          <cell r="A1895" t="str">
            <v>18.09.16</v>
          </cell>
          <cell r="B1895" t="str">
            <v>SUDECAP</v>
          </cell>
          <cell r="C1895" t="str">
            <v>DE CONCRETO APOIADA EM CONSOLE METALON 20X30MM</v>
          </cell>
          <cell r="D1895">
            <v>0</v>
          </cell>
          <cell r="E1895">
            <v>0</v>
          </cell>
          <cell r="F1895">
            <v>0</v>
          </cell>
          <cell r="G1895">
            <v>0</v>
          </cell>
          <cell r="H1895">
            <v>0</v>
          </cell>
          <cell r="I1895">
            <v>0</v>
          </cell>
          <cell r="J1895">
            <v>0</v>
          </cell>
          <cell r="K1895">
            <v>0</v>
          </cell>
          <cell r="L1895" t="str">
            <v>M2</v>
          </cell>
          <cell r="M1895">
            <v>272.45999999999998</v>
          </cell>
        </row>
        <row r="1896">
          <cell r="A1896" t="str">
            <v>18.10</v>
          </cell>
          <cell r="B1896" t="str">
            <v>SUDECAP</v>
          </cell>
          <cell r="C1896" t="str">
            <v>BANCOS E MESAS</v>
          </cell>
          <cell r="D1896">
            <v>0</v>
          </cell>
          <cell r="E1896">
            <v>0</v>
          </cell>
          <cell r="F1896">
            <v>0</v>
          </cell>
          <cell r="G1896">
            <v>0</v>
          </cell>
          <cell r="H1896">
            <v>0</v>
          </cell>
          <cell r="I1896">
            <v>0</v>
          </cell>
          <cell r="J1896">
            <v>0</v>
          </cell>
          <cell r="K1896">
            <v>0</v>
          </cell>
          <cell r="L1896">
            <v>0</v>
          </cell>
          <cell r="M1896">
            <v>0</v>
          </cell>
        </row>
        <row r="1897">
          <cell r="A1897" t="str">
            <v>18.10.01</v>
          </cell>
          <cell r="B1897" t="str">
            <v>SUDECAP</v>
          </cell>
          <cell r="C1897" t="str">
            <v>PLACA DE CONCR. APOIADA ALV. TIJ. MACIÇO REBOCADA</v>
          </cell>
          <cell r="D1897">
            <v>0</v>
          </cell>
          <cell r="E1897">
            <v>0</v>
          </cell>
          <cell r="F1897">
            <v>0</v>
          </cell>
          <cell r="G1897">
            <v>0</v>
          </cell>
          <cell r="H1897">
            <v>0</v>
          </cell>
          <cell r="I1897">
            <v>0</v>
          </cell>
          <cell r="J1897">
            <v>0</v>
          </cell>
          <cell r="K1897">
            <v>0</v>
          </cell>
          <cell r="L1897" t="str">
            <v>M</v>
          </cell>
          <cell r="M1897">
            <v>224.53</v>
          </cell>
        </row>
        <row r="1898">
          <cell r="A1898" t="str">
            <v>18.10.02</v>
          </cell>
          <cell r="B1898" t="str">
            <v>SUDECAP</v>
          </cell>
          <cell r="C1898" t="str">
            <v>DE CONCRETO 0,30X1,50X0,40M</v>
          </cell>
          <cell r="D1898">
            <v>0</v>
          </cell>
          <cell r="E1898">
            <v>0</v>
          </cell>
          <cell r="F1898">
            <v>0</v>
          </cell>
          <cell r="G1898">
            <v>0</v>
          </cell>
          <cell r="H1898">
            <v>0</v>
          </cell>
          <cell r="I1898">
            <v>0</v>
          </cell>
          <cell r="J1898">
            <v>0</v>
          </cell>
          <cell r="K1898">
            <v>0</v>
          </cell>
          <cell r="L1898" t="str">
            <v>UN</v>
          </cell>
          <cell r="M1898">
            <v>158.38999999999999</v>
          </cell>
        </row>
        <row r="1899">
          <cell r="A1899" t="str">
            <v>18.10.03</v>
          </cell>
          <cell r="B1899" t="str">
            <v>SUDECAP</v>
          </cell>
          <cell r="C1899" t="str">
            <v>BANCO PRE-MOLDADO CONCRETO 45X150X45CM PREMO/EQUIVALENTE</v>
          </cell>
          <cell r="D1899">
            <v>0</v>
          </cell>
          <cell r="E1899">
            <v>0</v>
          </cell>
          <cell r="F1899">
            <v>0</v>
          </cell>
          <cell r="G1899">
            <v>0</v>
          </cell>
          <cell r="H1899">
            <v>0</v>
          </cell>
          <cell r="I1899">
            <v>0</v>
          </cell>
          <cell r="J1899">
            <v>0</v>
          </cell>
          <cell r="K1899">
            <v>0</v>
          </cell>
          <cell r="L1899" t="str">
            <v>UN</v>
          </cell>
          <cell r="M1899">
            <v>546.46</v>
          </cell>
        </row>
        <row r="1900">
          <cell r="A1900" t="str">
            <v>18.10.05</v>
          </cell>
          <cell r="B1900" t="str">
            <v>SUDECAP</v>
          </cell>
          <cell r="C1900" t="str">
            <v>CONJUNTO DE MESA E 2 BANCOS DE CONCRETO PARA JOGOS</v>
          </cell>
          <cell r="D1900">
            <v>0</v>
          </cell>
          <cell r="E1900">
            <v>0</v>
          </cell>
          <cell r="F1900">
            <v>0</v>
          </cell>
          <cell r="G1900">
            <v>0</v>
          </cell>
          <cell r="H1900">
            <v>0</v>
          </cell>
          <cell r="I1900">
            <v>0</v>
          </cell>
          <cell r="J1900">
            <v>0</v>
          </cell>
          <cell r="K1900">
            <v>0</v>
          </cell>
          <cell r="L1900" t="str">
            <v>CJ</v>
          </cell>
          <cell r="M1900">
            <v>1085.33</v>
          </cell>
        </row>
        <row r="1901">
          <cell r="A1901" t="str">
            <v>18.10.06</v>
          </cell>
          <cell r="B1901" t="str">
            <v>SUDECAP</v>
          </cell>
          <cell r="C1901" t="str">
            <v>BANCO DE CONCRETO MOLDADO IN LOCO L=50CM E H= 40CM</v>
          </cell>
          <cell r="D1901">
            <v>0</v>
          </cell>
          <cell r="E1901">
            <v>0</v>
          </cell>
          <cell r="F1901">
            <v>0</v>
          </cell>
          <cell r="G1901">
            <v>0</v>
          </cell>
          <cell r="H1901">
            <v>0</v>
          </cell>
          <cell r="I1901">
            <v>0</v>
          </cell>
          <cell r="J1901">
            <v>0</v>
          </cell>
          <cell r="K1901">
            <v>0</v>
          </cell>
          <cell r="L1901" t="str">
            <v>M</v>
          </cell>
          <cell r="M1901">
            <v>231.56</v>
          </cell>
        </row>
        <row r="1902">
          <cell r="A1902" t="str">
            <v>18.41</v>
          </cell>
          <cell r="B1902" t="str">
            <v>SUDECAP</v>
          </cell>
          <cell r="C1902" t="str">
            <v>ACADEMIA A CÉU ABERTO</v>
          </cell>
          <cell r="D1902">
            <v>0</v>
          </cell>
          <cell r="E1902">
            <v>0</v>
          </cell>
          <cell r="F1902">
            <v>0</v>
          </cell>
          <cell r="G1902">
            <v>0</v>
          </cell>
          <cell r="H1902">
            <v>0</v>
          </cell>
          <cell r="I1902">
            <v>0</v>
          </cell>
          <cell r="J1902">
            <v>0</v>
          </cell>
          <cell r="K1902">
            <v>0</v>
          </cell>
          <cell r="L1902">
            <v>0</v>
          </cell>
          <cell r="M1902">
            <v>0</v>
          </cell>
        </row>
        <row r="1903">
          <cell r="A1903" t="str">
            <v>18.41.01</v>
          </cell>
          <cell r="B1903" t="str">
            <v>SUDECAP</v>
          </cell>
          <cell r="C1903" t="str">
            <v>ROTACAO DIAGONAL DUPLA - APARELHO TRIPLO CONJUGADO</v>
          </cell>
          <cell r="D1903">
            <v>0</v>
          </cell>
          <cell r="E1903">
            <v>0</v>
          </cell>
          <cell r="F1903">
            <v>0</v>
          </cell>
          <cell r="G1903">
            <v>0</v>
          </cell>
          <cell r="H1903">
            <v>0</v>
          </cell>
          <cell r="I1903">
            <v>0</v>
          </cell>
          <cell r="J1903">
            <v>0</v>
          </cell>
          <cell r="K1903">
            <v>0</v>
          </cell>
          <cell r="L1903" t="str">
            <v>UN</v>
          </cell>
          <cell r="M1903">
            <v>2319.2600000000002</v>
          </cell>
        </row>
        <row r="1904">
          <cell r="A1904" t="str">
            <v>18.41.04</v>
          </cell>
          <cell r="B1904" t="str">
            <v>SUDECAP</v>
          </cell>
          <cell r="C1904" t="str">
            <v>ESQUI TRIPLO CONJUGADO</v>
          </cell>
          <cell r="D1904">
            <v>0</v>
          </cell>
          <cell r="E1904">
            <v>0</v>
          </cell>
          <cell r="F1904">
            <v>0</v>
          </cell>
          <cell r="G1904">
            <v>0</v>
          </cell>
          <cell r="H1904">
            <v>0</v>
          </cell>
          <cell r="I1904">
            <v>0</v>
          </cell>
          <cell r="J1904">
            <v>0</v>
          </cell>
          <cell r="K1904">
            <v>0</v>
          </cell>
          <cell r="L1904" t="str">
            <v>UN</v>
          </cell>
          <cell r="M1904">
            <v>5045.7</v>
          </cell>
        </row>
        <row r="1905">
          <cell r="A1905" t="str">
            <v>18.41.05</v>
          </cell>
          <cell r="B1905" t="str">
            <v>SUDECAP</v>
          </cell>
          <cell r="C1905" t="str">
            <v>SIMULADOR DE CAMINHADA TRIPLO CONJUGADO</v>
          </cell>
          <cell r="D1905">
            <v>0</v>
          </cell>
          <cell r="E1905">
            <v>0</v>
          </cell>
          <cell r="F1905">
            <v>0</v>
          </cell>
          <cell r="G1905">
            <v>0</v>
          </cell>
          <cell r="H1905">
            <v>0</v>
          </cell>
          <cell r="I1905">
            <v>0</v>
          </cell>
          <cell r="J1905">
            <v>0</v>
          </cell>
          <cell r="K1905">
            <v>0</v>
          </cell>
          <cell r="L1905" t="str">
            <v>UN</v>
          </cell>
          <cell r="M1905">
            <v>4933.7</v>
          </cell>
        </row>
        <row r="1906">
          <cell r="A1906" t="str">
            <v>18.41.06</v>
          </cell>
          <cell r="B1906" t="str">
            <v>SUDECAP</v>
          </cell>
          <cell r="C1906" t="str">
            <v>SIMULADOR DE CAVALGADA TRIPLO CONJUGADO</v>
          </cell>
          <cell r="D1906">
            <v>0</v>
          </cell>
          <cell r="E1906">
            <v>0</v>
          </cell>
          <cell r="F1906">
            <v>0</v>
          </cell>
          <cell r="G1906">
            <v>0</v>
          </cell>
          <cell r="H1906">
            <v>0</v>
          </cell>
          <cell r="I1906">
            <v>0</v>
          </cell>
          <cell r="J1906">
            <v>0</v>
          </cell>
          <cell r="K1906">
            <v>0</v>
          </cell>
          <cell r="L1906" t="str">
            <v>UN</v>
          </cell>
          <cell r="M1906">
            <v>4821.7</v>
          </cell>
        </row>
        <row r="1907">
          <cell r="A1907" t="str">
            <v>18.41.07</v>
          </cell>
          <cell r="B1907" t="str">
            <v>SUDECAP</v>
          </cell>
          <cell r="C1907" t="str">
            <v>SIMULADOR DE REMO (REMADA SENTADA)</v>
          </cell>
          <cell r="D1907">
            <v>0</v>
          </cell>
          <cell r="E1907">
            <v>0</v>
          </cell>
          <cell r="F1907">
            <v>0</v>
          </cell>
          <cell r="G1907">
            <v>0</v>
          </cell>
          <cell r="H1907">
            <v>0</v>
          </cell>
          <cell r="I1907">
            <v>0</v>
          </cell>
          <cell r="J1907">
            <v>0</v>
          </cell>
          <cell r="K1907">
            <v>0</v>
          </cell>
          <cell r="L1907" t="str">
            <v>UN</v>
          </cell>
          <cell r="M1907">
            <v>2133.6999999999998</v>
          </cell>
        </row>
        <row r="1908">
          <cell r="A1908" t="str">
            <v>18.52</v>
          </cell>
          <cell r="B1908" t="str">
            <v>SUDECAP</v>
          </cell>
          <cell r="C1908" t="str">
            <v>EQUIPAMENTOS PARA PLAYGROUND</v>
          </cell>
          <cell r="D1908">
            <v>0</v>
          </cell>
          <cell r="E1908">
            <v>0</v>
          </cell>
          <cell r="F1908">
            <v>0</v>
          </cell>
          <cell r="G1908">
            <v>0</v>
          </cell>
          <cell r="H1908">
            <v>0</v>
          </cell>
          <cell r="I1908">
            <v>0</v>
          </cell>
          <cell r="J1908">
            <v>0</v>
          </cell>
          <cell r="K1908">
            <v>0</v>
          </cell>
          <cell r="L1908">
            <v>0</v>
          </cell>
          <cell r="M1908">
            <v>0</v>
          </cell>
        </row>
        <row r="1909">
          <cell r="A1909" t="str">
            <v>18.52.27</v>
          </cell>
          <cell r="B1909" t="str">
            <v>SUDECAP</v>
          </cell>
          <cell r="C1909" t="str">
            <v>AMARELINHA - PINTADA NO PISO</v>
          </cell>
          <cell r="D1909">
            <v>0</v>
          </cell>
          <cell r="E1909">
            <v>0</v>
          </cell>
          <cell r="F1909">
            <v>0</v>
          </cell>
          <cell r="G1909">
            <v>0</v>
          </cell>
          <cell r="H1909">
            <v>0</v>
          </cell>
          <cell r="I1909">
            <v>0</v>
          </cell>
          <cell r="J1909">
            <v>0</v>
          </cell>
          <cell r="K1909">
            <v>0</v>
          </cell>
          <cell r="L1909" t="str">
            <v>UN</v>
          </cell>
          <cell r="M1909">
            <v>29.9</v>
          </cell>
        </row>
        <row r="1910">
          <cell r="A1910" t="str">
            <v>18.71</v>
          </cell>
          <cell r="B1910" t="str">
            <v>SUDECAP</v>
          </cell>
          <cell r="C1910" t="str">
            <v>MEIO FIO E CORDAO - PADRAO SUDECAP</v>
          </cell>
          <cell r="D1910">
            <v>0</v>
          </cell>
          <cell r="E1910">
            <v>0</v>
          </cell>
          <cell r="F1910">
            <v>0</v>
          </cell>
          <cell r="G1910">
            <v>0</v>
          </cell>
          <cell r="H1910">
            <v>0</v>
          </cell>
          <cell r="I1910">
            <v>0</v>
          </cell>
          <cell r="J1910">
            <v>0</v>
          </cell>
          <cell r="K1910">
            <v>0</v>
          </cell>
          <cell r="L1910">
            <v>0</v>
          </cell>
          <cell r="M1910">
            <v>0</v>
          </cell>
        </row>
        <row r="1911">
          <cell r="A1911" t="str">
            <v>18.71.01</v>
          </cell>
          <cell r="B1911" t="str">
            <v>SUDECAP</v>
          </cell>
          <cell r="C1911" t="str">
            <v>MEIO FIO EM CONCRETO PRE-MOLDADO FCK&gt;=20MPA, PADRÃO SUDECAP TIPO A, 30 X 14,2/12 (H X L1/L2), COMPRIMENTO 80 CM</v>
          </cell>
          <cell r="D1911">
            <v>0</v>
          </cell>
          <cell r="E1911">
            <v>0</v>
          </cell>
          <cell r="F1911">
            <v>0</v>
          </cell>
          <cell r="G1911">
            <v>0</v>
          </cell>
          <cell r="H1911">
            <v>0</v>
          </cell>
          <cell r="I1911">
            <v>0</v>
          </cell>
          <cell r="J1911">
            <v>0</v>
          </cell>
          <cell r="K1911">
            <v>0</v>
          </cell>
          <cell r="L1911" t="str">
            <v>M</v>
          </cell>
          <cell r="M1911">
            <v>43.49</v>
          </cell>
        </row>
        <row r="1912">
          <cell r="A1912">
            <v>0</v>
          </cell>
          <cell r="B1912">
            <v>0</v>
          </cell>
          <cell r="C1912">
            <v>0</v>
          </cell>
          <cell r="D1912">
            <v>0</v>
          </cell>
          <cell r="E1912">
            <v>0</v>
          </cell>
          <cell r="F1912">
            <v>0</v>
          </cell>
          <cell r="G1912">
            <v>0</v>
          </cell>
          <cell r="H1912">
            <v>0</v>
          </cell>
          <cell r="I1912">
            <v>0</v>
          </cell>
          <cell r="J1912">
            <v>0</v>
          </cell>
          <cell r="K1912">
            <v>0</v>
          </cell>
          <cell r="L1912">
            <v>0</v>
          </cell>
          <cell r="M1912">
            <v>0</v>
          </cell>
        </row>
        <row r="1913">
          <cell r="A1913" t="str">
            <v>18.71.02</v>
          </cell>
          <cell r="B1913" t="str">
            <v>SUDECAP</v>
          </cell>
          <cell r="C1913" t="str">
            <v>MEIO FIO EM CONCRETO PRE-MOLDADO FCK&gt;=20MPA, PADRÃO SUDECAP TIPO B, 40 X 15/12 (H X L1/L2), COMPRIMENTO 80CM</v>
          </cell>
          <cell r="D1913">
            <v>0</v>
          </cell>
          <cell r="E1913">
            <v>0</v>
          </cell>
          <cell r="F1913">
            <v>0</v>
          </cell>
          <cell r="G1913">
            <v>0</v>
          </cell>
          <cell r="H1913">
            <v>0</v>
          </cell>
          <cell r="I1913">
            <v>0</v>
          </cell>
          <cell r="J1913">
            <v>0</v>
          </cell>
          <cell r="K1913">
            <v>0</v>
          </cell>
          <cell r="L1913" t="str">
            <v>M</v>
          </cell>
          <cell r="M1913">
            <v>52.91</v>
          </cell>
        </row>
        <row r="1914">
          <cell r="A1914">
            <v>0</v>
          </cell>
          <cell r="B1914">
            <v>0</v>
          </cell>
          <cell r="C1914">
            <v>0</v>
          </cell>
          <cell r="D1914">
            <v>0</v>
          </cell>
          <cell r="E1914">
            <v>0</v>
          </cell>
          <cell r="F1914">
            <v>0</v>
          </cell>
          <cell r="G1914">
            <v>0</v>
          </cell>
          <cell r="H1914">
            <v>0</v>
          </cell>
          <cell r="I1914">
            <v>0</v>
          </cell>
          <cell r="J1914">
            <v>0</v>
          </cell>
          <cell r="K1914">
            <v>0</v>
          </cell>
          <cell r="L1914">
            <v>0</v>
          </cell>
          <cell r="M1914">
            <v>0</v>
          </cell>
        </row>
        <row r="1915">
          <cell r="A1915" t="str">
            <v>18.71.03</v>
          </cell>
          <cell r="B1915" t="str">
            <v>SUDECAP</v>
          </cell>
          <cell r="C1915" t="str">
            <v>CORDAO DE TIJOLOS MACIÇOS - CUTELO - CHAPISCADOS</v>
          </cell>
          <cell r="D1915">
            <v>0</v>
          </cell>
          <cell r="E1915">
            <v>0</v>
          </cell>
          <cell r="F1915">
            <v>0</v>
          </cell>
          <cell r="G1915">
            <v>0</v>
          </cell>
          <cell r="H1915">
            <v>0</v>
          </cell>
          <cell r="I1915">
            <v>0</v>
          </cell>
          <cell r="J1915">
            <v>0</v>
          </cell>
          <cell r="K1915">
            <v>0</v>
          </cell>
          <cell r="L1915" t="str">
            <v>M</v>
          </cell>
          <cell r="M1915">
            <v>29.73</v>
          </cell>
        </row>
        <row r="1916">
          <cell r="A1916" t="str">
            <v>18.71.04</v>
          </cell>
          <cell r="B1916" t="str">
            <v>SUDECAP</v>
          </cell>
          <cell r="C1916" t="str">
            <v>CORDAO DE CONC. PREMOLDADO BOLEADO 10X10 COM BASE</v>
          </cell>
          <cell r="D1916">
            <v>0</v>
          </cell>
          <cell r="E1916">
            <v>0</v>
          </cell>
          <cell r="F1916">
            <v>0</v>
          </cell>
          <cell r="G1916">
            <v>0</v>
          </cell>
          <cell r="H1916">
            <v>0</v>
          </cell>
          <cell r="I1916">
            <v>0</v>
          </cell>
          <cell r="J1916">
            <v>0</v>
          </cell>
          <cell r="K1916">
            <v>0</v>
          </cell>
          <cell r="L1916" t="str">
            <v>M</v>
          </cell>
          <cell r="M1916">
            <v>41.97</v>
          </cell>
        </row>
        <row r="1917">
          <cell r="A1917" t="str">
            <v>18.72</v>
          </cell>
          <cell r="B1917" t="str">
            <v>SUDECAP</v>
          </cell>
          <cell r="C1917" t="str">
            <v>REMOÇAO E REASSENTAMENTO DE MEIO-FIO</v>
          </cell>
          <cell r="D1917">
            <v>0</v>
          </cell>
          <cell r="E1917">
            <v>0</v>
          </cell>
          <cell r="F1917">
            <v>0</v>
          </cell>
          <cell r="G1917">
            <v>0</v>
          </cell>
          <cell r="H1917">
            <v>0</v>
          </cell>
          <cell r="I1917">
            <v>0</v>
          </cell>
          <cell r="J1917">
            <v>0</v>
          </cell>
          <cell r="K1917">
            <v>0</v>
          </cell>
          <cell r="L1917">
            <v>0</v>
          </cell>
          <cell r="M1917">
            <v>0</v>
          </cell>
        </row>
        <row r="1918">
          <cell r="A1918" t="str">
            <v>18.72.01</v>
          </cell>
          <cell r="B1918" t="str">
            <v>SUDECAP</v>
          </cell>
          <cell r="C1918" t="str">
            <v>PREMOLDADO DE CONCRETO</v>
          </cell>
          <cell r="D1918">
            <v>0</v>
          </cell>
          <cell r="E1918">
            <v>0</v>
          </cell>
          <cell r="F1918">
            <v>0</v>
          </cell>
          <cell r="G1918">
            <v>0</v>
          </cell>
          <cell r="H1918">
            <v>0</v>
          </cell>
          <cell r="I1918">
            <v>0</v>
          </cell>
          <cell r="J1918">
            <v>0</v>
          </cell>
          <cell r="K1918">
            <v>0</v>
          </cell>
          <cell r="L1918" t="str">
            <v>M</v>
          </cell>
          <cell r="M1918">
            <v>27.8</v>
          </cell>
        </row>
        <row r="1919">
          <cell r="A1919" t="str">
            <v>18.72.02</v>
          </cell>
          <cell r="B1919" t="str">
            <v>SUDECAP</v>
          </cell>
          <cell r="C1919" t="str">
            <v>DE PEDRA</v>
          </cell>
          <cell r="D1919">
            <v>0</v>
          </cell>
          <cell r="E1919">
            <v>0</v>
          </cell>
          <cell r="F1919">
            <v>0</v>
          </cell>
          <cell r="G1919">
            <v>0</v>
          </cell>
          <cell r="H1919">
            <v>0</v>
          </cell>
          <cell r="I1919">
            <v>0</v>
          </cell>
          <cell r="J1919">
            <v>0</v>
          </cell>
          <cell r="K1919">
            <v>0</v>
          </cell>
          <cell r="L1919" t="str">
            <v>M</v>
          </cell>
          <cell r="M1919">
            <v>41.38</v>
          </cell>
        </row>
        <row r="1920">
          <cell r="A1920" t="str">
            <v>18.73</v>
          </cell>
          <cell r="B1920" t="str">
            <v>SUDECAP</v>
          </cell>
          <cell r="C1920" t="str">
            <v>CHAPEU DE MURO</v>
          </cell>
          <cell r="D1920">
            <v>0</v>
          </cell>
          <cell r="E1920">
            <v>0</v>
          </cell>
          <cell r="F1920">
            <v>0</v>
          </cell>
          <cell r="G1920">
            <v>0</v>
          </cell>
          <cell r="H1920">
            <v>0</v>
          </cell>
          <cell r="I1920">
            <v>0</v>
          </cell>
          <cell r="J1920">
            <v>0</v>
          </cell>
          <cell r="K1920">
            <v>0</v>
          </cell>
          <cell r="L1920">
            <v>0</v>
          </cell>
          <cell r="M1920">
            <v>0</v>
          </cell>
        </row>
        <row r="1921">
          <cell r="A1921" t="str">
            <v>18.73.01</v>
          </cell>
          <cell r="B1921" t="str">
            <v>SUDECAP</v>
          </cell>
          <cell r="C1921" t="str">
            <v>CHAPEU DE MURO PADRAO SUCECAP</v>
          </cell>
          <cell r="D1921">
            <v>0</v>
          </cell>
          <cell r="E1921">
            <v>0</v>
          </cell>
          <cell r="F1921">
            <v>0</v>
          </cell>
          <cell r="G1921">
            <v>0</v>
          </cell>
          <cell r="H1921">
            <v>0</v>
          </cell>
          <cell r="I1921">
            <v>0</v>
          </cell>
          <cell r="J1921">
            <v>0</v>
          </cell>
          <cell r="K1921">
            <v>0</v>
          </cell>
          <cell r="L1921" t="str">
            <v>M</v>
          </cell>
          <cell r="M1921">
            <v>19.32</v>
          </cell>
        </row>
        <row r="1922">
          <cell r="A1922" t="str">
            <v>18.74</v>
          </cell>
          <cell r="B1922" t="str">
            <v>SUDECAP</v>
          </cell>
          <cell r="C1922" t="str">
            <v>CERCA DE MOURAO A CADA 2,5 M</v>
          </cell>
          <cell r="D1922">
            <v>0</v>
          </cell>
          <cell r="E1922">
            <v>0</v>
          </cell>
          <cell r="F1922">
            <v>0</v>
          </cell>
          <cell r="G1922">
            <v>0</v>
          </cell>
          <cell r="H1922">
            <v>0</v>
          </cell>
          <cell r="I1922">
            <v>0</v>
          </cell>
          <cell r="J1922">
            <v>0</v>
          </cell>
          <cell r="K1922">
            <v>0</v>
          </cell>
          <cell r="L1922">
            <v>0</v>
          </cell>
          <cell r="M1922">
            <v>0</v>
          </cell>
        </row>
        <row r="1923">
          <cell r="A1923" t="str">
            <v>18.74.06</v>
          </cell>
          <cell r="B1923" t="str">
            <v>SUDECAP</v>
          </cell>
          <cell r="C1923" t="str">
            <v>CERCA ALVEN. MOURAO PV  E TELA GALV.#2"FIO12 4 FIOS FARPADO</v>
          </cell>
          <cell r="D1923">
            <v>0</v>
          </cell>
          <cell r="E1923">
            <v>0</v>
          </cell>
          <cell r="F1923">
            <v>0</v>
          </cell>
          <cell r="G1923">
            <v>0</v>
          </cell>
          <cell r="H1923">
            <v>0</v>
          </cell>
          <cell r="I1923">
            <v>0</v>
          </cell>
          <cell r="J1923">
            <v>0</v>
          </cell>
          <cell r="K1923">
            <v>0</v>
          </cell>
          <cell r="L1923" t="str">
            <v>M</v>
          </cell>
          <cell r="M1923">
            <v>220.54</v>
          </cell>
        </row>
        <row r="1924">
          <cell r="A1924" t="str">
            <v>18.74.07</v>
          </cell>
          <cell r="B1924" t="str">
            <v>SUDECAP</v>
          </cell>
          <cell r="C1924" t="str">
            <v>CERCA MOURAO PV E TELA GALV.#2"FIO12 E 4 FIOS FARPADO</v>
          </cell>
          <cell r="D1924">
            <v>0</v>
          </cell>
          <cell r="E1924">
            <v>0</v>
          </cell>
          <cell r="F1924">
            <v>0</v>
          </cell>
          <cell r="G1924">
            <v>0</v>
          </cell>
          <cell r="H1924">
            <v>0</v>
          </cell>
          <cell r="I1924">
            <v>0</v>
          </cell>
          <cell r="J1924">
            <v>0</v>
          </cell>
          <cell r="K1924">
            <v>0</v>
          </cell>
          <cell r="L1924" t="str">
            <v>M</v>
          </cell>
          <cell r="M1924">
            <v>216.98</v>
          </cell>
        </row>
        <row r="1925">
          <cell r="A1925" t="str">
            <v>18.76</v>
          </cell>
          <cell r="B1925" t="str">
            <v>SUDECAP</v>
          </cell>
          <cell r="C1925" t="str">
            <v>COLETOR DE RESÍDUO LEVE - LIXEIRA</v>
          </cell>
          <cell r="D1925">
            <v>0</v>
          </cell>
          <cell r="E1925">
            <v>0</v>
          </cell>
          <cell r="F1925">
            <v>0</v>
          </cell>
          <cell r="G1925">
            <v>0</v>
          </cell>
          <cell r="H1925">
            <v>0</v>
          </cell>
          <cell r="I1925">
            <v>0</v>
          </cell>
          <cell r="J1925">
            <v>0</v>
          </cell>
          <cell r="K1925">
            <v>0</v>
          </cell>
          <cell r="L1925">
            <v>0</v>
          </cell>
          <cell r="M1925">
            <v>0</v>
          </cell>
        </row>
        <row r="1926">
          <cell r="A1926" t="str">
            <v>18.76.01</v>
          </cell>
          <cell r="B1926" t="str">
            <v>SUDECAP</v>
          </cell>
          <cell r="C1926" t="str">
            <v>CESTO COLETOR RESÍDUO (LIXEIRA) METÁLICO CILINDRICO DIÂMETRO 220 MM, PADRÃO SLU MC22</v>
          </cell>
          <cell r="D1926">
            <v>0</v>
          </cell>
          <cell r="E1926">
            <v>0</v>
          </cell>
          <cell r="F1926">
            <v>0</v>
          </cell>
          <cell r="G1926">
            <v>0</v>
          </cell>
          <cell r="H1926">
            <v>0</v>
          </cell>
          <cell r="I1926">
            <v>0</v>
          </cell>
          <cell r="J1926">
            <v>0</v>
          </cell>
          <cell r="K1926">
            <v>0</v>
          </cell>
          <cell r="L1926" t="str">
            <v>UN</v>
          </cell>
          <cell r="M1926">
            <v>637.79999999999995</v>
          </cell>
        </row>
        <row r="1927">
          <cell r="A1927" t="str">
            <v>18.76.02</v>
          </cell>
          <cell r="B1927" t="str">
            <v>SUDECAP</v>
          </cell>
          <cell r="C1927" t="str">
            <v>CESTO COLETOR RESÍDUO (LIXEIRA) METÁLICO CILINDRICO DIÂMETRO 250 MM, PADRÃO SLU MC25</v>
          </cell>
          <cell r="D1927">
            <v>0</v>
          </cell>
          <cell r="E1927">
            <v>0</v>
          </cell>
          <cell r="F1927">
            <v>0</v>
          </cell>
          <cell r="G1927">
            <v>0</v>
          </cell>
          <cell r="H1927">
            <v>0</v>
          </cell>
          <cell r="I1927">
            <v>0</v>
          </cell>
          <cell r="J1927">
            <v>0</v>
          </cell>
          <cell r="K1927">
            <v>0</v>
          </cell>
          <cell r="L1927" t="str">
            <v>UN</v>
          </cell>
          <cell r="M1927">
            <v>652.79999999999995</v>
          </cell>
        </row>
        <row r="1928">
          <cell r="A1928" t="str">
            <v>18.76.03</v>
          </cell>
          <cell r="B1928" t="str">
            <v>SUDECAP</v>
          </cell>
          <cell r="C1928" t="str">
            <v>CESTO COLETOR RESÍDUO (LIXEIRA) METÁLICO SIMPLES QUADRADO PADRÃO SLU MQS</v>
          </cell>
          <cell r="D1928">
            <v>0</v>
          </cell>
          <cell r="E1928">
            <v>0</v>
          </cell>
          <cell r="F1928">
            <v>0</v>
          </cell>
          <cell r="G1928">
            <v>0</v>
          </cell>
          <cell r="H1928">
            <v>0</v>
          </cell>
          <cell r="I1928">
            <v>0</v>
          </cell>
          <cell r="J1928">
            <v>0</v>
          </cell>
          <cell r="K1928">
            <v>0</v>
          </cell>
          <cell r="L1928" t="str">
            <v>UN</v>
          </cell>
          <cell r="M1928">
            <v>289.74</v>
          </cell>
        </row>
        <row r="1929">
          <cell r="A1929" t="str">
            <v>18.76.04</v>
          </cell>
          <cell r="B1929" t="str">
            <v>SUDECAP</v>
          </cell>
          <cell r="C1929" t="str">
            <v>CESTO COLETOR RESÍDUO (LIXEIRA) METÁLICO DUPLO QUADRADO PADRÃO SLU MQD</v>
          </cell>
          <cell r="D1929">
            <v>0</v>
          </cell>
          <cell r="E1929">
            <v>0</v>
          </cell>
          <cell r="F1929">
            <v>0</v>
          </cell>
          <cell r="G1929">
            <v>0</v>
          </cell>
          <cell r="H1929">
            <v>0</v>
          </cell>
          <cell r="I1929">
            <v>0</v>
          </cell>
          <cell r="J1929">
            <v>0</v>
          </cell>
          <cell r="K1929">
            <v>0</v>
          </cell>
          <cell r="L1929" t="str">
            <v>UN</v>
          </cell>
          <cell r="M1929">
            <v>319.74</v>
          </cell>
        </row>
        <row r="1930">
          <cell r="A1930" t="str">
            <v>19</v>
          </cell>
          <cell r="B1930">
            <v>0</v>
          </cell>
          <cell r="C1930" t="str">
            <v>DRENAGEM</v>
          </cell>
          <cell r="D1930">
            <v>0</v>
          </cell>
          <cell r="E1930">
            <v>0</v>
          </cell>
          <cell r="F1930">
            <v>0</v>
          </cell>
          <cell r="G1930">
            <v>0</v>
          </cell>
          <cell r="H1930">
            <v>0</v>
          </cell>
          <cell r="I1930">
            <v>0</v>
          </cell>
          <cell r="J1930">
            <v>0</v>
          </cell>
          <cell r="K1930">
            <v>0</v>
          </cell>
          <cell r="L1930">
            <v>0</v>
          </cell>
          <cell r="M1930">
            <v>0</v>
          </cell>
        </row>
        <row r="1931">
          <cell r="A1931" t="str">
            <v>19.03</v>
          </cell>
          <cell r="B1931" t="str">
            <v>SUDECAP</v>
          </cell>
          <cell r="C1931" t="str">
            <v>TUBO CORRUGADO PEAD NÃO PERFURADO, PAREDE DUPLA, INTERNA LISA, NBR 21138-3, SN-4 OU EQUIV.</v>
          </cell>
          <cell r="D1931">
            <v>0</v>
          </cell>
          <cell r="E1931">
            <v>0</v>
          </cell>
          <cell r="F1931">
            <v>0</v>
          </cell>
          <cell r="G1931">
            <v>0</v>
          </cell>
          <cell r="H1931">
            <v>0</v>
          </cell>
          <cell r="I1931">
            <v>0</v>
          </cell>
          <cell r="J1931">
            <v>0</v>
          </cell>
          <cell r="K1931">
            <v>0</v>
          </cell>
          <cell r="L1931">
            <v>0</v>
          </cell>
          <cell r="M1931">
            <v>0</v>
          </cell>
        </row>
        <row r="1932">
          <cell r="A1932">
            <v>0</v>
          </cell>
          <cell r="B1932">
            <v>0</v>
          </cell>
          <cell r="C1932">
            <v>0</v>
          </cell>
          <cell r="D1932">
            <v>0</v>
          </cell>
          <cell r="E1932">
            <v>0</v>
          </cell>
          <cell r="F1932">
            <v>0</v>
          </cell>
          <cell r="G1932">
            <v>0</v>
          </cell>
          <cell r="H1932">
            <v>0</v>
          </cell>
          <cell r="I1932">
            <v>0</v>
          </cell>
          <cell r="J1932">
            <v>0</v>
          </cell>
          <cell r="K1932">
            <v>0</v>
          </cell>
          <cell r="L1932">
            <v>0</v>
          </cell>
          <cell r="M1932">
            <v>0</v>
          </cell>
        </row>
        <row r="1933">
          <cell r="A1933" t="str">
            <v>19.03.01</v>
          </cell>
          <cell r="B1933" t="str">
            <v>SUDECAP</v>
          </cell>
          <cell r="C1933" t="str">
            <v>DN=300MM</v>
          </cell>
          <cell r="D1933">
            <v>0</v>
          </cell>
          <cell r="E1933">
            <v>0</v>
          </cell>
          <cell r="F1933">
            <v>0</v>
          </cell>
          <cell r="G1933">
            <v>0</v>
          </cell>
          <cell r="H1933">
            <v>0</v>
          </cell>
          <cell r="I1933">
            <v>0</v>
          </cell>
          <cell r="J1933">
            <v>0</v>
          </cell>
          <cell r="K1933">
            <v>0</v>
          </cell>
          <cell r="L1933" t="str">
            <v>M</v>
          </cell>
          <cell r="M1933">
            <v>230.73</v>
          </cell>
        </row>
        <row r="1934">
          <cell r="A1934" t="str">
            <v>19.03.04</v>
          </cell>
          <cell r="B1934" t="str">
            <v>SUDECAP</v>
          </cell>
          <cell r="C1934" t="str">
            <v>DN=600MM</v>
          </cell>
          <cell r="D1934">
            <v>0</v>
          </cell>
          <cell r="E1934">
            <v>0</v>
          </cell>
          <cell r="F1934">
            <v>0</v>
          </cell>
          <cell r="G1934">
            <v>0</v>
          </cell>
          <cell r="H1934">
            <v>0</v>
          </cell>
          <cell r="I1934">
            <v>0</v>
          </cell>
          <cell r="J1934">
            <v>0</v>
          </cell>
          <cell r="K1934">
            <v>0</v>
          </cell>
          <cell r="L1934" t="str">
            <v>M</v>
          </cell>
          <cell r="M1934">
            <v>813.45</v>
          </cell>
        </row>
        <row r="1935">
          <cell r="A1935" t="str">
            <v>19.03.08</v>
          </cell>
          <cell r="B1935" t="str">
            <v>SUDECAP</v>
          </cell>
          <cell r="C1935" t="str">
            <v>DN=1200MM</v>
          </cell>
          <cell r="D1935">
            <v>0</v>
          </cell>
          <cell r="E1935">
            <v>0</v>
          </cell>
          <cell r="F1935">
            <v>0</v>
          </cell>
          <cell r="G1935">
            <v>0</v>
          </cell>
          <cell r="H1935">
            <v>0</v>
          </cell>
          <cell r="I1935">
            <v>0</v>
          </cell>
          <cell r="J1935">
            <v>0</v>
          </cell>
          <cell r="K1935">
            <v>0</v>
          </cell>
          <cell r="L1935" t="str">
            <v>M</v>
          </cell>
          <cell r="M1935">
            <v>2798.99</v>
          </cell>
        </row>
        <row r="1936">
          <cell r="A1936" t="str">
            <v>19.03.10</v>
          </cell>
          <cell r="B1936" t="str">
            <v>SUDECAP</v>
          </cell>
          <cell r="C1936" t="str">
            <v>DN=400MM</v>
          </cell>
          <cell r="D1936">
            <v>0</v>
          </cell>
          <cell r="E1936">
            <v>0</v>
          </cell>
          <cell r="F1936">
            <v>0</v>
          </cell>
          <cell r="G1936">
            <v>0</v>
          </cell>
          <cell r="H1936">
            <v>0</v>
          </cell>
          <cell r="I1936">
            <v>0</v>
          </cell>
          <cell r="J1936">
            <v>0</v>
          </cell>
          <cell r="K1936">
            <v>0</v>
          </cell>
          <cell r="L1936" t="str">
            <v>M</v>
          </cell>
          <cell r="M1936">
            <v>373.44</v>
          </cell>
        </row>
        <row r="1937">
          <cell r="A1937" t="str">
            <v>19.03.11</v>
          </cell>
          <cell r="B1937" t="str">
            <v>SUDECAP</v>
          </cell>
          <cell r="C1937" t="str">
            <v>DN=800MM</v>
          </cell>
          <cell r="D1937">
            <v>0</v>
          </cell>
          <cell r="E1937">
            <v>0</v>
          </cell>
          <cell r="F1937">
            <v>0</v>
          </cell>
          <cell r="G1937">
            <v>0</v>
          </cell>
          <cell r="H1937">
            <v>0</v>
          </cell>
          <cell r="I1937">
            <v>0</v>
          </cell>
          <cell r="J1937">
            <v>0</v>
          </cell>
          <cell r="K1937">
            <v>0</v>
          </cell>
          <cell r="L1937" t="str">
            <v>M</v>
          </cell>
          <cell r="M1937">
            <v>1318.36</v>
          </cell>
        </row>
        <row r="1938">
          <cell r="A1938" t="str">
            <v>19.04</v>
          </cell>
          <cell r="B1938" t="str">
            <v>SUDECAP</v>
          </cell>
          <cell r="C1938" t="str">
            <v>REDE TUB. CONCRETO CIMENTO ARI PLUS RS CLASSE PA-1</v>
          </cell>
          <cell r="D1938">
            <v>0</v>
          </cell>
          <cell r="E1938">
            <v>0</v>
          </cell>
          <cell r="F1938">
            <v>0</v>
          </cell>
          <cell r="G1938">
            <v>0</v>
          </cell>
          <cell r="H1938">
            <v>0</v>
          </cell>
          <cell r="I1938">
            <v>0</v>
          </cell>
          <cell r="J1938">
            <v>0</v>
          </cell>
          <cell r="K1938">
            <v>0</v>
          </cell>
          <cell r="L1938">
            <v>0</v>
          </cell>
          <cell r="M1938">
            <v>0</v>
          </cell>
        </row>
        <row r="1939">
          <cell r="A1939" t="str">
            <v>19.04.01</v>
          </cell>
          <cell r="B1939" t="str">
            <v>SUDECAP</v>
          </cell>
          <cell r="C1939" t="str">
            <v>DN=  400 MM</v>
          </cell>
          <cell r="D1939">
            <v>0</v>
          </cell>
          <cell r="E1939">
            <v>0</v>
          </cell>
          <cell r="F1939">
            <v>0</v>
          </cell>
          <cell r="G1939">
            <v>0</v>
          </cell>
          <cell r="H1939">
            <v>0</v>
          </cell>
          <cell r="I1939">
            <v>0</v>
          </cell>
          <cell r="J1939">
            <v>0</v>
          </cell>
          <cell r="K1939">
            <v>0</v>
          </cell>
          <cell r="L1939" t="str">
            <v>M</v>
          </cell>
          <cell r="M1939">
            <v>170.46</v>
          </cell>
        </row>
        <row r="1940">
          <cell r="A1940" t="str">
            <v>19.04.02</v>
          </cell>
          <cell r="B1940" t="str">
            <v>SUDECAP</v>
          </cell>
          <cell r="C1940" t="str">
            <v>DN=  500 MM</v>
          </cell>
          <cell r="D1940">
            <v>0</v>
          </cell>
          <cell r="E1940">
            <v>0</v>
          </cell>
          <cell r="F1940">
            <v>0</v>
          </cell>
          <cell r="G1940">
            <v>0</v>
          </cell>
          <cell r="H1940">
            <v>0</v>
          </cell>
          <cell r="I1940">
            <v>0</v>
          </cell>
          <cell r="J1940">
            <v>0</v>
          </cell>
          <cell r="K1940">
            <v>0</v>
          </cell>
          <cell r="L1940" t="str">
            <v>M</v>
          </cell>
          <cell r="M1940">
            <v>225.42</v>
          </cell>
        </row>
        <row r="1941">
          <cell r="A1941" t="str">
            <v>19.04.03</v>
          </cell>
          <cell r="B1941" t="str">
            <v>SUDECAP</v>
          </cell>
          <cell r="C1941" t="str">
            <v>DN=  600 MM</v>
          </cell>
          <cell r="D1941">
            <v>0</v>
          </cell>
          <cell r="E1941">
            <v>0</v>
          </cell>
          <cell r="F1941">
            <v>0</v>
          </cell>
          <cell r="G1941">
            <v>0</v>
          </cell>
          <cell r="H1941">
            <v>0</v>
          </cell>
          <cell r="I1941">
            <v>0</v>
          </cell>
          <cell r="J1941">
            <v>0</v>
          </cell>
          <cell r="K1941">
            <v>0</v>
          </cell>
          <cell r="L1941" t="str">
            <v>M</v>
          </cell>
          <cell r="M1941">
            <v>283.49</v>
          </cell>
        </row>
        <row r="1942">
          <cell r="A1942" t="str">
            <v>19.04.05</v>
          </cell>
          <cell r="B1942" t="str">
            <v>SUDECAP</v>
          </cell>
          <cell r="C1942" t="str">
            <v>DN=  800 MM</v>
          </cell>
          <cell r="D1942">
            <v>0</v>
          </cell>
          <cell r="E1942">
            <v>0</v>
          </cell>
          <cell r="F1942">
            <v>0</v>
          </cell>
          <cell r="G1942">
            <v>0</v>
          </cell>
          <cell r="H1942">
            <v>0</v>
          </cell>
          <cell r="I1942">
            <v>0</v>
          </cell>
          <cell r="J1942">
            <v>0</v>
          </cell>
          <cell r="K1942">
            <v>0</v>
          </cell>
          <cell r="L1942" t="str">
            <v>M</v>
          </cell>
          <cell r="M1942">
            <v>459.87</v>
          </cell>
        </row>
        <row r="1943">
          <cell r="A1943" t="str">
            <v>19.04.07</v>
          </cell>
          <cell r="B1943" t="str">
            <v>SUDECAP</v>
          </cell>
          <cell r="C1943" t="str">
            <v>DN= 1000 MM</v>
          </cell>
          <cell r="D1943">
            <v>0</v>
          </cell>
          <cell r="E1943">
            <v>0</v>
          </cell>
          <cell r="F1943">
            <v>0</v>
          </cell>
          <cell r="G1943">
            <v>0</v>
          </cell>
          <cell r="H1943">
            <v>0</v>
          </cell>
          <cell r="I1943">
            <v>0</v>
          </cell>
          <cell r="J1943">
            <v>0</v>
          </cell>
          <cell r="K1943">
            <v>0</v>
          </cell>
          <cell r="L1943" t="str">
            <v>M</v>
          </cell>
          <cell r="M1943">
            <v>542.17999999999995</v>
          </cell>
        </row>
        <row r="1944">
          <cell r="A1944" t="str">
            <v>19.04.09</v>
          </cell>
          <cell r="B1944" t="str">
            <v>SUDECAP</v>
          </cell>
          <cell r="C1944" t="str">
            <v>DN= 1200 MM</v>
          </cell>
          <cell r="D1944">
            <v>0</v>
          </cell>
          <cell r="E1944">
            <v>0</v>
          </cell>
          <cell r="F1944">
            <v>0</v>
          </cell>
          <cell r="G1944">
            <v>0</v>
          </cell>
          <cell r="H1944">
            <v>0</v>
          </cell>
          <cell r="I1944">
            <v>0</v>
          </cell>
          <cell r="J1944">
            <v>0</v>
          </cell>
          <cell r="K1944">
            <v>0</v>
          </cell>
          <cell r="L1944" t="str">
            <v>M</v>
          </cell>
          <cell r="M1944">
            <v>774.79</v>
          </cell>
        </row>
        <row r="1945">
          <cell r="A1945" t="str">
            <v>19.04.11</v>
          </cell>
          <cell r="B1945" t="str">
            <v>SUDECAP</v>
          </cell>
          <cell r="C1945" t="str">
            <v>DN= 1500 MM</v>
          </cell>
          <cell r="D1945">
            <v>0</v>
          </cell>
          <cell r="E1945">
            <v>0</v>
          </cell>
          <cell r="F1945">
            <v>0</v>
          </cell>
          <cell r="G1945">
            <v>0</v>
          </cell>
          <cell r="H1945">
            <v>0</v>
          </cell>
          <cell r="I1945">
            <v>0</v>
          </cell>
          <cell r="J1945">
            <v>0</v>
          </cell>
          <cell r="K1945">
            <v>0</v>
          </cell>
          <cell r="L1945" t="str">
            <v>M</v>
          </cell>
          <cell r="M1945">
            <v>1079.04</v>
          </cell>
        </row>
        <row r="1946">
          <cell r="A1946" t="str">
            <v>19.05</v>
          </cell>
          <cell r="B1946" t="str">
            <v>SUDECAP</v>
          </cell>
          <cell r="C1946" t="str">
            <v>REDE TUB. CONCRETO CIMENTO ARI PLUS RS CLASSE PA-2</v>
          </cell>
          <cell r="D1946">
            <v>0</v>
          </cell>
          <cell r="E1946">
            <v>0</v>
          </cell>
          <cell r="F1946">
            <v>0</v>
          </cell>
          <cell r="G1946">
            <v>0</v>
          </cell>
          <cell r="H1946">
            <v>0</v>
          </cell>
          <cell r="I1946">
            <v>0</v>
          </cell>
          <cell r="J1946">
            <v>0</v>
          </cell>
          <cell r="K1946">
            <v>0</v>
          </cell>
          <cell r="L1946">
            <v>0</v>
          </cell>
          <cell r="M1946">
            <v>0</v>
          </cell>
        </row>
        <row r="1947">
          <cell r="A1947" t="str">
            <v>19.05.01</v>
          </cell>
          <cell r="B1947" t="str">
            <v>SUDECAP</v>
          </cell>
          <cell r="C1947" t="str">
            <v>DN=  400 MM</v>
          </cell>
          <cell r="D1947">
            <v>0</v>
          </cell>
          <cell r="E1947">
            <v>0</v>
          </cell>
          <cell r="F1947">
            <v>0</v>
          </cell>
          <cell r="G1947">
            <v>0</v>
          </cell>
          <cell r="H1947">
            <v>0</v>
          </cell>
          <cell r="I1947">
            <v>0</v>
          </cell>
          <cell r="J1947">
            <v>0</v>
          </cell>
          <cell r="K1947">
            <v>0</v>
          </cell>
          <cell r="L1947" t="str">
            <v>M</v>
          </cell>
          <cell r="M1947">
            <v>196.46</v>
          </cell>
        </row>
        <row r="1948">
          <cell r="A1948" t="str">
            <v>19.05.02</v>
          </cell>
          <cell r="B1948" t="str">
            <v>SUDECAP</v>
          </cell>
          <cell r="C1948" t="str">
            <v>DN=  500 MM</v>
          </cell>
          <cell r="D1948">
            <v>0</v>
          </cell>
          <cell r="E1948">
            <v>0</v>
          </cell>
          <cell r="F1948">
            <v>0</v>
          </cell>
          <cell r="G1948">
            <v>0</v>
          </cell>
          <cell r="H1948">
            <v>0</v>
          </cell>
          <cell r="I1948">
            <v>0</v>
          </cell>
          <cell r="J1948">
            <v>0</v>
          </cell>
          <cell r="K1948">
            <v>0</v>
          </cell>
          <cell r="L1948" t="str">
            <v>M</v>
          </cell>
          <cell r="M1948">
            <v>259.42</v>
          </cell>
        </row>
        <row r="1949">
          <cell r="A1949" t="str">
            <v>19.05.03</v>
          </cell>
          <cell r="B1949" t="str">
            <v>SUDECAP</v>
          </cell>
          <cell r="C1949" t="str">
            <v>DN=  600 MM</v>
          </cell>
          <cell r="D1949">
            <v>0</v>
          </cell>
          <cell r="E1949">
            <v>0</v>
          </cell>
          <cell r="F1949">
            <v>0</v>
          </cell>
          <cell r="G1949">
            <v>0</v>
          </cell>
          <cell r="H1949">
            <v>0</v>
          </cell>
          <cell r="I1949">
            <v>0</v>
          </cell>
          <cell r="J1949">
            <v>0</v>
          </cell>
          <cell r="K1949">
            <v>0</v>
          </cell>
          <cell r="L1949" t="str">
            <v>M</v>
          </cell>
          <cell r="M1949">
            <v>325.49</v>
          </cell>
        </row>
        <row r="1950">
          <cell r="A1950" t="str">
            <v>19.05.05</v>
          </cell>
          <cell r="B1950" t="str">
            <v>SUDECAP</v>
          </cell>
          <cell r="C1950" t="str">
            <v>DN=  800 MM</v>
          </cell>
          <cell r="D1950">
            <v>0</v>
          </cell>
          <cell r="E1950">
            <v>0</v>
          </cell>
          <cell r="F1950">
            <v>0</v>
          </cell>
          <cell r="G1950">
            <v>0</v>
          </cell>
          <cell r="H1950">
            <v>0</v>
          </cell>
          <cell r="I1950">
            <v>0</v>
          </cell>
          <cell r="J1950">
            <v>0</v>
          </cell>
          <cell r="K1950">
            <v>0</v>
          </cell>
          <cell r="L1950" t="str">
            <v>M</v>
          </cell>
          <cell r="M1950">
            <v>530.87</v>
          </cell>
        </row>
        <row r="1951">
          <cell r="A1951" t="str">
            <v>19.05.07</v>
          </cell>
          <cell r="B1951" t="str">
            <v>SUDECAP</v>
          </cell>
          <cell r="C1951" t="str">
            <v>DN= 1000 MM</v>
          </cell>
          <cell r="D1951">
            <v>0</v>
          </cell>
          <cell r="E1951">
            <v>0</v>
          </cell>
          <cell r="F1951">
            <v>0</v>
          </cell>
          <cell r="G1951">
            <v>0</v>
          </cell>
          <cell r="H1951">
            <v>0</v>
          </cell>
          <cell r="I1951">
            <v>0</v>
          </cell>
          <cell r="J1951">
            <v>0</v>
          </cell>
          <cell r="K1951">
            <v>0</v>
          </cell>
          <cell r="L1951" t="str">
            <v>M</v>
          </cell>
          <cell r="M1951">
            <v>728.12</v>
          </cell>
        </row>
        <row r="1952">
          <cell r="A1952" t="str">
            <v>19.05.09</v>
          </cell>
          <cell r="B1952" t="str">
            <v>SUDECAP</v>
          </cell>
          <cell r="C1952" t="str">
            <v>DN= 1200 MM</v>
          </cell>
          <cell r="D1952">
            <v>0</v>
          </cell>
          <cell r="E1952">
            <v>0</v>
          </cell>
          <cell r="F1952">
            <v>0</v>
          </cell>
          <cell r="G1952">
            <v>0</v>
          </cell>
          <cell r="H1952">
            <v>0</v>
          </cell>
          <cell r="I1952">
            <v>0</v>
          </cell>
          <cell r="J1952">
            <v>0</v>
          </cell>
          <cell r="K1952">
            <v>0</v>
          </cell>
          <cell r="L1952" t="str">
            <v>M</v>
          </cell>
          <cell r="M1952">
            <v>813.81</v>
          </cell>
        </row>
        <row r="1953">
          <cell r="A1953" t="str">
            <v>19.05.11</v>
          </cell>
          <cell r="B1953" t="str">
            <v>SUDECAP</v>
          </cell>
          <cell r="C1953" t="str">
            <v>DN= 1500 MM</v>
          </cell>
          <cell r="D1953">
            <v>0</v>
          </cell>
          <cell r="E1953">
            <v>0</v>
          </cell>
          <cell r="F1953">
            <v>0</v>
          </cell>
          <cell r="G1953">
            <v>0</v>
          </cell>
          <cell r="H1953">
            <v>0</v>
          </cell>
          <cell r="I1953">
            <v>0</v>
          </cell>
          <cell r="J1953">
            <v>0</v>
          </cell>
          <cell r="K1953">
            <v>0</v>
          </cell>
          <cell r="L1953" t="str">
            <v>M</v>
          </cell>
          <cell r="M1953">
            <v>1058.0899999999999</v>
          </cell>
        </row>
        <row r="1954">
          <cell r="A1954" t="str">
            <v>19.06</v>
          </cell>
          <cell r="B1954" t="str">
            <v>SUDECAP</v>
          </cell>
          <cell r="C1954" t="str">
            <v>REDE TUB.CONCRETO CIMENTO ARI PLUS RS CLASSE PA-3</v>
          </cell>
          <cell r="D1954">
            <v>0</v>
          </cell>
          <cell r="E1954">
            <v>0</v>
          </cell>
          <cell r="F1954">
            <v>0</v>
          </cell>
          <cell r="G1954">
            <v>0</v>
          </cell>
          <cell r="H1954">
            <v>0</v>
          </cell>
          <cell r="I1954">
            <v>0</v>
          </cell>
          <cell r="J1954">
            <v>0</v>
          </cell>
          <cell r="K1954">
            <v>0</v>
          </cell>
          <cell r="L1954">
            <v>0</v>
          </cell>
          <cell r="M1954">
            <v>0</v>
          </cell>
        </row>
        <row r="1955">
          <cell r="A1955" t="str">
            <v>19.06.03</v>
          </cell>
          <cell r="B1955" t="str">
            <v>SUDECAP</v>
          </cell>
          <cell r="C1955" t="str">
            <v>DN=  600 MM</v>
          </cell>
          <cell r="D1955">
            <v>0</v>
          </cell>
          <cell r="E1955">
            <v>0</v>
          </cell>
          <cell r="F1955">
            <v>0</v>
          </cell>
          <cell r="G1955">
            <v>0</v>
          </cell>
          <cell r="H1955">
            <v>0</v>
          </cell>
          <cell r="I1955">
            <v>0</v>
          </cell>
          <cell r="J1955">
            <v>0</v>
          </cell>
          <cell r="K1955">
            <v>0</v>
          </cell>
          <cell r="L1955" t="str">
            <v>M</v>
          </cell>
          <cell r="M1955">
            <v>388.49</v>
          </cell>
        </row>
        <row r="1956">
          <cell r="A1956" t="str">
            <v>19.06.05</v>
          </cell>
          <cell r="B1956" t="str">
            <v>SUDECAP</v>
          </cell>
          <cell r="C1956" t="str">
            <v>DN=  800 MM</v>
          </cell>
          <cell r="D1956">
            <v>0</v>
          </cell>
          <cell r="E1956">
            <v>0</v>
          </cell>
          <cell r="F1956">
            <v>0</v>
          </cell>
          <cell r="G1956">
            <v>0</v>
          </cell>
          <cell r="H1956">
            <v>0</v>
          </cell>
          <cell r="I1956">
            <v>0</v>
          </cell>
          <cell r="J1956">
            <v>0</v>
          </cell>
          <cell r="K1956">
            <v>0</v>
          </cell>
          <cell r="L1956" t="str">
            <v>M</v>
          </cell>
          <cell r="M1956">
            <v>637.87</v>
          </cell>
        </row>
        <row r="1957">
          <cell r="A1957" t="str">
            <v>19.06.07</v>
          </cell>
          <cell r="B1957" t="str">
            <v>SUDECAP</v>
          </cell>
          <cell r="C1957" t="str">
            <v>DN= 1000 MM</v>
          </cell>
          <cell r="D1957">
            <v>0</v>
          </cell>
          <cell r="E1957">
            <v>0</v>
          </cell>
          <cell r="F1957">
            <v>0</v>
          </cell>
          <cell r="G1957">
            <v>0</v>
          </cell>
          <cell r="H1957">
            <v>0</v>
          </cell>
          <cell r="I1957">
            <v>0</v>
          </cell>
          <cell r="J1957">
            <v>0</v>
          </cell>
          <cell r="K1957">
            <v>0</v>
          </cell>
          <cell r="L1957" t="str">
            <v>M</v>
          </cell>
          <cell r="M1957">
            <v>658.8</v>
          </cell>
        </row>
        <row r="1958">
          <cell r="A1958" t="str">
            <v>19.06.09</v>
          </cell>
          <cell r="B1958" t="str">
            <v>SUDECAP</v>
          </cell>
          <cell r="C1958" t="str">
            <v>DN= 1200 MM</v>
          </cell>
          <cell r="D1958">
            <v>0</v>
          </cell>
          <cell r="E1958">
            <v>0</v>
          </cell>
          <cell r="F1958">
            <v>0</v>
          </cell>
          <cell r="G1958">
            <v>0</v>
          </cell>
          <cell r="H1958">
            <v>0</v>
          </cell>
          <cell r="I1958">
            <v>0</v>
          </cell>
          <cell r="J1958">
            <v>0</v>
          </cell>
          <cell r="K1958">
            <v>0</v>
          </cell>
          <cell r="L1958" t="str">
            <v>M</v>
          </cell>
          <cell r="M1958">
            <v>1023.22</v>
          </cell>
        </row>
        <row r="1959">
          <cell r="A1959" t="str">
            <v>19.06.11</v>
          </cell>
          <cell r="B1959" t="str">
            <v>SUDECAP</v>
          </cell>
          <cell r="C1959" t="str">
            <v>DN= 1500 MM</v>
          </cell>
          <cell r="D1959">
            <v>0</v>
          </cell>
          <cell r="E1959">
            <v>0</v>
          </cell>
          <cell r="F1959">
            <v>0</v>
          </cell>
          <cell r="G1959">
            <v>0</v>
          </cell>
          <cell r="H1959">
            <v>0</v>
          </cell>
          <cell r="I1959">
            <v>0</v>
          </cell>
          <cell r="J1959">
            <v>0</v>
          </cell>
          <cell r="K1959">
            <v>0</v>
          </cell>
          <cell r="L1959" t="str">
            <v>M</v>
          </cell>
          <cell r="M1959">
            <v>1508.05</v>
          </cell>
        </row>
        <row r="1960">
          <cell r="A1960" t="str">
            <v>19.07</v>
          </cell>
          <cell r="B1960" t="str">
            <v>SUDECAP</v>
          </cell>
          <cell r="C1960" t="str">
            <v>CONCRETO PARA BERÇO DE REDE TUBULAR</v>
          </cell>
          <cell r="D1960">
            <v>0</v>
          </cell>
          <cell r="E1960">
            <v>0</v>
          </cell>
          <cell r="F1960">
            <v>0</v>
          </cell>
          <cell r="G1960">
            <v>0</v>
          </cell>
          <cell r="H1960">
            <v>0</v>
          </cell>
          <cell r="I1960">
            <v>0</v>
          </cell>
          <cell r="J1960">
            <v>0</v>
          </cell>
          <cell r="K1960">
            <v>0</v>
          </cell>
          <cell r="L1960">
            <v>0</v>
          </cell>
          <cell r="M1960">
            <v>0</v>
          </cell>
        </row>
        <row r="1961">
          <cell r="A1961" t="str">
            <v>19.07.01</v>
          </cell>
          <cell r="B1961" t="str">
            <v>SUDECAP</v>
          </cell>
          <cell r="C1961" t="str">
            <v>TRAÇO 1:3:6, INCLUSIVE LANÇAMENTO</v>
          </cell>
          <cell r="D1961">
            <v>0</v>
          </cell>
          <cell r="E1961">
            <v>0</v>
          </cell>
          <cell r="F1961">
            <v>0</v>
          </cell>
          <cell r="G1961">
            <v>0</v>
          </cell>
          <cell r="H1961">
            <v>0</v>
          </cell>
          <cell r="I1961">
            <v>0</v>
          </cell>
          <cell r="J1961">
            <v>0</v>
          </cell>
          <cell r="K1961">
            <v>0</v>
          </cell>
          <cell r="L1961" t="str">
            <v>M3</v>
          </cell>
          <cell r="M1961">
            <v>575.92999999999995</v>
          </cell>
        </row>
        <row r="1962">
          <cell r="A1962" t="str">
            <v>19.08</v>
          </cell>
          <cell r="B1962" t="str">
            <v>SUDECAP</v>
          </cell>
          <cell r="C1962" t="str">
            <v>FORMA PARA BERÇO</v>
          </cell>
          <cell r="D1962">
            <v>0</v>
          </cell>
          <cell r="E1962">
            <v>0</v>
          </cell>
          <cell r="F1962">
            <v>0</v>
          </cell>
          <cell r="G1962">
            <v>0</v>
          </cell>
          <cell r="H1962">
            <v>0</v>
          </cell>
          <cell r="I1962">
            <v>0</v>
          </cell>
          <cell r="J1962">
            <v>0</v>
          </cell>
          <cell r="K1962">
            <v>0</v>
          </cell>
          <cell r="L1962">
            <v>0</v>
          </cell>
          <cell r="M1962">
            <v>0</v>
          </cell>
        </row>
        <row r="1963">
          <cell r="A1963" t="str">
            <v>19.08.01</v>
          </cell>
          <cell r="B1963" t="str">
            <v>SUDECAP</v>
          </cell>
          <cell r="C1963" t="str">
            <v>EM TABUA, INCLUSIVE DESFORMA</v>
          </cell>
          <cell r="D1963">
            <v>0</v>
          </cell>
          <cell r="E1963">
            <v>0</v>
          </cell>
          <cell r="F1963">
            <v>0</v>
          </cell>
          <cell r="G1963">
            <v>0</v>
          </cell>
          <cell r="H1963">
            <v>0</v>
          </cell>
          <cell r="I1963">
            <v>0</v>
          </cell>
          <cell r="J1963">
            <v>0</v>
          </cell>
          <cell r="K1963">
            <v>0</v>
          </cell>
          <cell r="L1963" t="str">
            <v>M2</v>
          </cell>
          <cell r="M1963">
            <v>24.67</v>
          </cell>
        </row>
        <row r="1964">
          <cell r="A1964" t="str">
            <v>19.09</v>
          </cell>
          <cell r="B1964" t="str">
            <v>SUDECAP</v>
          </cell>
          <cell r="C1964" t="str">
            <v>ESTIVA DE MADEIRA</v>
          </cell>
          <cell r="D1964">
            <v>0</v>
          </cell>
          <cell r="E1964">
            <v>0</v>
          </cell>
          <cell r="F1964">
            <v>0</v>
          </cell>
          <cell r="G1964">
            <v>0</v>
          </cell>
          <cell r="H1964">
            <v>0</v>
          </cell>
          <cell r="I1964">
            <v>0</v>
          </cell>
          <cell r="J1964">
            <v>0</v>
          </cell>
          <cell r="K1964">
            <v>0</v>
          </cell>
          <cell r="L1964">
            <v>0</v>
          </cell>
          <cell r="M1964">
            <v>0</v>
          </cell>
        </row>
        <row r="1965">
          <cell r="A1965" t="str">
            <v>19.09.01</v>
          </cell>
          <cell r="B1965" t="str">
            <v>SUDECAP</v>
          </cell>
          <cell r="C1965" t="str">
            <v>PARA REDE TUBULAR METALICA</v>
          </cell>
          <cell r="D1965">
            <v>0</v>
          </cell>
          <cell r="E1965">
            <v>0</v>
          </cell>
          <cell r="F1965">
            <v>0</v>
          </cell>
          <cell r="G1965">
            <v>0</v>
          </cell>
          <cell r="H1965">
            <v>0</v>
          </cell>
          <cell r="I1965">
            <v>0</v>
          </cell>
          <cell r="J1965">
            <v>0</v>
          </cell>
          <cell r="K1965">
            <v>0</v>
          </cell>
          <cell r="L1965" t="str">
            <v>M2</v>
          </cell>
          <cell r="M1965">
            <v>49.64</v>
          </cell>
        </row>
        <row r="1966">
          <cell r="A1966" t="str">
            <v>19.10</v>
          </cell>
          <cell r="B1966" t="str">
            <v>SUDECAP</v>
          </cell>
          <cell r="C1966" t="str">
            <v>ALA DE REDE TUBULAR</v>
          </cell>
          <cell r="D1966">
            <v>0</v>
          </cell>
          <cell r="E1966">
            <v>0</v>
          </cell>
          <cell r="F1966">
            <v>0</v>
          </cell>
          <cell r="G1966">
            <v>0</v>
          </cell>
          <cell r="H1966">
            <v>0</v>
          </cell>
          <cell r="I1966">
            <v>0</v>
          </cell>
          <cell r="J1966">
            <v>0</v>
          </cell>
          <cell r="K1966">
            <v>0</v>
          </cell>
          <cell r="L1966">
            <v>0</v>
          </cell>
          <cell r="M1966">
            <v>0</v>
          </cell>
        </row>
        <row r="1967">
          <cell r="A1967" t="str">
            <v>19.10.02</v>
          </cell>
          <cell r="B1967" t="str">
            <v>SUDECAP</v>
          </cell>
          <cell r="C1967" t="str">
            <v>D=  500 MM</v>
          </cell>
          <cell r="D1967">
            <v>0</v>
          </cell>
          <cell r="E1967">
            <v>0</v>
          </cell>
          <cell r="F1967">
            <v>0</v>
          </cell>
          <cell r="G1967">
            <v>0</v>
          </cell>
          <cell r="H1967">
            <v>0</v>
          </cell>
          <cell r="I1967">
            <v>0</v>
          </cell>
          <cell r="J1967">
            <v>0</v>
          </cell>
          <cell r="K1967">
            <v>0</v>
          </cell>
          <cell r="L1967" t="str">
            <v>UN</v>
          </cell>
          <cell r="M1967">
            <v>1095.44</v>
          </cell>
        </row>
        <row r="1968">
          <cell r="A1968" t="str">
            <v>19.10.03</v>
          </cell>
          <cell r="B1968" t="str">
            <v>SUDECAP</v>
          </cell>
          <cell r="C1968" t="str">
            <v>D=  600 MM</v>
          </cell>
          <cell r="D1968">
            <v>0</v>
          </cell>
          <cell r="E1968">
            <v>0</v>
          </cell>
          <cell r="F1968">
            <v>0</v>
          </cell>
          <cell r="G1968">
            <v>0</v>
          </cell>
          <cell r="H1968">
            <v>0</v>
          </cell>
          <cell r="I1968">
            <v>0</v>
          </cell>
          <cell r="J1968">
            <v>0</v>
          </cell>
          <cell r="K1968">
            <v>0</v>
          </cell>
          <cell r="L1968" t="str">
            <v>UN</v>
          </cell>
          <cell r="M1968">
            <v>1200.28</v>
          </cell>
        </row>
        <row r="1969">
          <cell r="A1969" t="str">
            <v>19.10.04</v>
          </cell>
          <cell r="B1969" t="str">
            <v>SUDECAP</v>
          </cell>
          <cell r="C1969" t="str">
            <v>D=  700 MM</v>
          </cell>
          <cell r="D1969">
            <v>0</v>
          </cell>
          <cell r="E1969">
            <v>0</v>
          </cell>
          <cell r="F1969">
            <v>0</v>
          </cell>
          <cell r="G1969">
            <v>0</v>
          </cell>
          <cell r="H1969">
            <v>0</v>
          </cell>
          <cell r="I1969">
            <v>0</v>
          </cell>
          <cell r="J1969">
            <v>0</v>
          </cell>
          <cell r="K1969">
            <v>0</v>
          </cell>
          <cell r="L1969" t="str">
            <v>UN</v>
          </cell>
          <cell r="M1969">
            <v>1310.77</v>
          </cell>
        </row>
        <row r="1970">
          <cell r="A1970" t="str">
            <v>19.10.05</v>
          </cell>
          <cell r="B1970" t="str">
            <v>SUDECAP</v>
          </cell>
          <cell r="C1970" t="str">
            <v>D=  800 MM</v>
          </cell>
          <cell r="D1970">
            <v>0</v>
          </cell>
          <cell r="E1970">
            <v>0</v>
          </cell>
          <cell r="F1970">
            <v>0</v>
          </cell>
          <cell r="G1970">
            <v>0</v>
          </cell>
          <cell r="H1970">
            <v>0</v>
          </cell>
          <cell r="I1970">
            <v>0</v>
          </cell>
          <cell r="J1970">
            <v>0</v>
          </cell>
          <cell r="K1970">
            <v>0</v>
          </cell>
          <cell r="L1970" t="str">
            <v>UN</v>
          </cell>
          <cell r="M1970">
            <v>1424.07</v>
          </cell>
        </row>
        <row r="1971">
          <cell r="A1971" t="str">
            <v>19.10.06</v>
          </cell>
          <cell r="B1971" t="str">
            <v>SUDECAP</v>
          </cell>
          <cell r="C1971" t="str">
            <v>D=  900 MM</v>
          </cell>
          <cell r="D1971">
            <v>0</v>
          </cell>
          <cell r="E1971">
            <v>0</v>
          </cell>
          <cell r="F1971">
            <v>0</v>
          </cell>
          <cell r="G1971">
            <v>0</v>
          </cell>
          <cell r="H1971">
            <v>0</v>
          </cell>
          <cell r="I1971">
            <v>0</v>
          </cell>
          <cell r="J1971">
            <v>0</v>
          </cell>
          <cell r="K1971">
            <v>0</v>
          </cell>
          <cell r="L1971" t="str">
            <v>UN</v>
          </cell>
          <cell r="M1971">
            <v>1547.42</v>
          </cell>
        </row>
        <row r="1972">
          <cell r="A1972" t="str">
            <v>19.10.07</v>
          </cell>
          <cell r="B1972" t="str">
            <v>SUDECAP</v>
          </cell>
          <cell r="C1972" t="str">
            <v>D= 1000 MM</v>
          </cell>
          <cell r="D1972">
            <v>0</v>
          </cell>
          <cell r="E1972">
            <v>0</v>
          </cell>
          <cell r="F1972">
            <v>0</v>
          </cell>
          <cell r="G1972">
            <v>0</v>
          </cell>
          <cell r="H1972">
            <v>0</v>
          </cell>
          <cell r="I1972">
            <v>0</v>
          </cell>
          <cell r="J1972">
            <v>0</v>
          </cell>
          <cell r="K1972">
            <v>0</v>
          </cell>
          <cell r="L1972" t="str">
            <v>UN</v>
          </cell>
          <cell r="M1972">
            <v>1668.19</v>
          </cell>
        </row>
        <row r="1973">
          <cell r="A1973" t="str">
            <v>19.10.08</v>
          </cell>
          <cell r="B1973" t="str">
            <v>SUDECAP</v>
          </cell>
          <cell r="C1973" t="str">
            <v>D= 1100 MM</v>
          </cell>
          <cell r="D1973">
            <v>0</v>
          </cell>
          <cell r="E1973">
            <v>0</v>
          </cell>
          <cell r="F1973">
            <v>0</v>
          </cell>
          <cell r="G1973">
            <v>0</v>
          </cell>
          <cell r="H1973">
            <v>0</v>
          </cell>
          <cell r="I1973">
            <v>0</v>
          </cell>
          <cell r="J1973">
            <v>0</v>
          </cell>
          <cell r="K1973">
            <v>0</v>
          </cell>
          <cell r="L1973" t="str">
            <v>UN</v>
          </cell>
          <cell r="M1973">
            <v>2304.62</v>
          </cell>
        </row>
        <row r="1974">
          <cell r="A1974" t="str">
            <v>19.10.09</v>
          </cell>
          <cell r="B1974" t="str">
            <v>SUDECAP</v>
          </cell>
          <cell r="C1974" t="str">
            <v>D= 1200 MM</v>
          </cell>
          <cell r="D1974">
            <v>0</v>
          </cell>
          <cell r="E1974">
            <v>0</v>
          </cell>
          <cell r="F1974">
            <v>0</v>
          </cell>
          <cell r="G1974">
            <v>0</v>
          </cell>
          <cell r="H1974">
            <v>0</v>
          </cell>
          <cell r="I1974">
            <v>0</v>
          </cell>
          <cell r="J1974">
            <v>0</v>
          </cell>
          <cell r="K1974">
            <v>0</v>
          </cell>
          <cell r="L1974" t="str">
            <v>UN</v>
          </cell>
          <cell r="M1974">
            <v>2450.23</v>
          </cell>
        </row>
        <row r="1975">
          <cell r="A1975" t="str">
            <v>19.10.10</v>
          </cell>
          <cell r="B1975" t="str">
            <v>SUDECAP</v>
          </cell>
          <cell r="C1975" t="str">
            <v>D= 1300 MM</v>
          </cell>
          <cell r="D1975">
            <v>0</v>
          </cell>
          <cell r="E1975">
            <v>0</v>
          </cell>
          <cell r="F1975">
            <v>0</v>
          </cell>
          <cell r="G1975">
            <v>0</v>
          </cell>
          <cell r="H1975">
            <v>0</v>
          </cell>
          <cell r="I1975">
            <v>0</v>
          </cell>
          <cell r="J1975">
            <v>0</v>
          </cell>
          <cell r="K1975">
            <v>0</v>
          </cell>
          <cell r="L1975" t="str">
            <v>UN</v>
          </cell>
          <cell r="M1975">
            <v>2785.74</v>
          </cell>
        </row>
        <row r="1976">
          <cell r="A1976" t="str">
            <v>19.10.11</v>
          </cell>
          <cell r="B1976" t="str">
            <v>SUDECAP</v>
          </cell>
          <cell r="C1976" t="str">
            <v>D= 1500 MM</v>
          </cell>
          <cell r="D1976">
            <v>0</v>
          </cell>
          <cell r="E1976">
            <v>0</v>
          </cell>
          <cell r="F1976">
            <v>0</v>
          </cell>
          <cell r="G1976">
            <v>0</v>
          </cell>
          <cell r="H1976">
            <v>0</v>
          </cell>
          <cell r="I1976">
            <v>0</v>
          </cell>
          <cell r="J1976">
            <v>0</v>
          </cell>
          <cell r="K1976">
            <v>0</v>
          </cell>
          <cell r="L1976" t="str">
            <v>UN</v>
          </cell>
          <cell r="M1976">
            <v>3112.22</v>
          </cell>
        </row>
        <row r="1977">
          <cell r="A1977" t="str">
            <v>19.11</v>
          </cell>
          <cell r="B1977" t="str">
            <v>SUDECAP</v>
          </cell>
          <cell r="C1977" t="str">
            <v>CAIXA PARA BOCA LOBO</v>
          </cell>
          <cell r="D1977">
            <v>0</v>
          </cell>
          <cell r="E1977">
            <v>0</v>
          </cell>
          <cell r="F1977">
            <v>0</v>
          </cell>
          <cell r="G1977">
            <v>0</v>
          </cell>
          <cell r="H1977">
            <v>0</v>
          </cell>
          <cell r="I1977">
            <v>0</v>
          </cell>
          <cell r="J1977">
            <v>0</v>
          </cell>
          <cell r="K1977">
            <v>0</v>
          </cell>
          <cell r="L1977">
            <v>0</v>
          </cell>
          <cell r="M1977">
            <v>0</v>
          </cell>
        </row>
        <row r="1978">
          <cell r="A1978" t="str">
            <v>19.11.03</v>
          </cell>
          <cell r="B1978" t="str">
            <v>SUDECAP</v>
          </cell>
          <cell r="C1978" t="str">
            <v>CAIXA PARA BOCA DE LOBO SIMPLES / BLOCO DE CONCRETO</v>
          </cell>
          <cell r="D1978">
            <v>0</v>
          </cell>
          <cell r="E1978">
            <v>0</v>
          </cell>
          <cell r="F1978">
            <v>0</v>
          </cell>
          <cell r="G1978">
            <v>0</v>
          </cell>
          <cell r="H1978">
            <v>0</v>
          </cell>
          <cell r="I1978">
            <v>0</v>
          </cell>
          <cell r="J1978">
            <v>0</v>
          </cell>
          <cell r="K1978">
            <v>0</v>
          </cell>
          <cell r="L1978" t="str">
            <v>UN</v>
          </cell>
          <cell r="M1978">
            <v>929.81</v>
          </cell>
        </row>
        <row r="1979">
          <cell r="A1979" t="str">
            <v>19.11.04</v>
          </cell>
          <cell r="B1979" t="str">
            <v>SUDECAP</v>
          </cell>
          <cell r="C1979" t="str">
            <v>CAIXA PARA BOCA DE LOBO DUPLA / BLOCO DE CONCRETO</v>
          </cell>
          <cell r="D1979">
            <v>0</v>
          </cell>
          <cell r="E1979">
            <v>0</v>
          </cell>
          <cell r="F1979">
            <v>0</v>
          </cell>
          <cell r="G1979">
            <v>0</v>
          </cell>
          <cell r="H1979">
            <v>0</v>
          </cell>
          <cell r="I1979">
            <v>0</v>
          </cell>
          <cell r="J1979">
            <v>0</v>
          </cell>
          <cell r="K1979">
            <v>0</v>
          </cell>
          <cell r="L1979" t="str">
            <v>UN</v>
          </cell>
          <cell r="M1979">
            <v>1586.28</v>
          </cell>
        </row>
        <row r="1980">
          <cell r="A1980" t="str">
            <v>19.12</v>
          </cell>
          <cell r="B1980" t="str">
            <v>SUDECAP</v>
          </cell>
          <cell r="C1980" t="str">
            <v>ALTEAMENTO DE CAIXA PARA BOCA DE LOBO</v>
          </cell>
          <cell r="D1980">
            <v>0</v>
          </cell>
          <cell r="E1980">
            <v>0</v>
          </cell>
          <cell r="F1980">
            <v>0</v>
          </cell>
          <cell r="G1980">
            <v>0</v>
          </cell>
          <cell r="H1980">
            <v>0</v>
          </cell>
          <cell r="I1980">
            <v>0</v>
          </cell>
          <cell r="J1980">
            <v>0</v>
          </cell>
          <cell r="K1980">
            <v>0</v>
          </cell>
          <cell r="L1980">
            <v>0</v>
          </cell>
          <cell r="M1980">
            <v>0</v>
          </cell>
        </row>
        <row r="1981">
          <cell r="A1981" t="str">
            <v>19.12.03</v>
          </cell>
          <cell r="B1981" t="str">
            <v>SUDECAP</v>
          </cell>
          <cell r="C1981" t="str">
            <v>ALTEAMENTO DE CAIXA PARA BOCA DE LOBO SIMPLES / BLOCO DE CONCRETO</v>
          </cell>
          <cell r="D1981">
            <v>0</v>
          </cell>
          <cell r="E1981">
            <v>0</v>
          </cell>
          <cell r="F1981">
            <v>0</v>
          </cell>
          <cell r="G1981">
            <v>0</v>
          </cell>
          <cell r="H1981">
            <v>0</v>
          </cell>
          <cell r="I1981">
            <v>0</v>
          </cell>
          <cell r="J1981">
            <v>0</v>
          </cell>
          <cell r="K1981">
            <v>0</v>
          </cell>
          <cell r="L1981" t="str">
            <v>M</v>
          </cell>
          <cell r="M1981">
            <v>812.76</v>
          </cell>
        </row>
        <row r="1982">
          <cell r="A1982" t="str">
            <v>19.12.04</v>
          </cell>
          <cell r="B1982" t="str">
            <v>SUDECAP</v>
          </cell>
          <cell r="C1982" t="str">
            <v>ALTEAMENTO DE CAIXA PARA BOCA DE LOBO DUPLA / BLOCO DE CONCRETO</v>
          </cell>
          <cell r="D1982">
            <v>0</v>
          </cell>
          <cell r="E1982">
            <v>0</v>
          </cell>
          <cell r="F1982">
            <v>0</v>
          </cell>
          <cell r="G1982">
            <v>0</v>
          </cell>
          <cell r="H1982">
            <v>0</v>
          </cell>
          <cell r="I1982">
            <v>0</v>
          </cell>
          <cell r="J1982">
            <v>0</v>
          </cell>
          <cell r="K1982">
            <v>0</v>
          </cell>
          <cell r="L1982" t="str">
            <v>M</v>
          </cell>
          <cell r="M1982">
            <v>1359.56</v>
          </cell>
        </row>
        <row r="1983">
          <cell r="A1983" t="str">
            <v>19.13</v>
          </cell>
          <cell r="B1983" t="str">
            <v>SUDECAP</v>
          </cell>
          <cell r="C1983" t="str">
            <v>CONJUNTO QUADRO E GRELHA PARA BOCA DE LOBO</v>
          </cell>
          <cell r="D1983">
            <v>0</v>
          </cell>
          <cell r="E1983">
            <v>0</v>
          </cell>
          <cell r="F1983">
            <v>0</v>
          </cell>
          <cell r="G1983">
            <v>0</v>
          </cell>
          <cell r="H1983">
            <v>0</v>
          </cell>
          <cell r="I1983">
            <v>0</v>
          </cell>
          <cell r="J1983">
            <v>0</v>
          </cell>
          <cell r="K1983">
            <v>0</v>
          </cell>
          <cell r="L1983">
            <v>0</v>
          </cell>
          <cell r="M1983">
            <v>0</v>
          </cell>
        </row>
        <row r="1984">
          <cell r="A1984" t="str">
            <v>19.13.01</v>
          </cell>
          <cell r="B1984" t="str">
            <v>SUDECAP</v>
          </cell>
          <cell r="C1984" t="str">
            <v>TIPO A (FERRO FUNDIDO) - PADRAO SUDECAP</v>
          </cell>
          <cell r="D1984">
            <v>0</v>
          </cell>
          <cell r="E1984">
            <v>0</v>
          </cell>
          <cell r="F1984">
            <v>0</v>
          </cell>
          <cell r="G1984">
            <v>0</v>
          </cell>
          <cell r="H1984">
            <v>0</v>
          </cell>
          <cell r="I1984">
            <v>0</v>
          </cell>
          <cell r="J1984">
            <v>0</v>
          </cell>
          <cell r="K1984">
            <v>0</v>
          </cell>
          <cell r="L1984" t="str">
            <v>UN</v>
          </cell>
          <cell r="M1984">
            <v>768.34</v>
          </cell>
        </row>
        <row r="1985">
          <cell r="A1985" t="str">
            <v>19.13.02</v>
          </cell>
          <cell r="B1985" t="str">
            <v>SUDECAP</v>
          </cell>
          <cell r="C1985" t="str">
            <v>TIPO B (CONCRETO) - PADRAO SUDECAP</v>
          </cell>
          <cell r="D1985">
            <v>0</v>
          </cell>
          <cell r="E1985">
            <v>0</v>
          </cell>
          <cell r="F1985">
            <v>0</v>
          </cell>
          <cell r="G1985">
            <v>0</v>
          </cell>
          <cell r="H1985">
            <v>0</v>
          </cell>
          <cell r="I1985">
            <v>0</v>
          </cell>
          <cell r="J1985">
            <v>0</v>
          </cell>
          <cell r="K1985">
            <v>0</v>
          </cell>
          <cell r="L1985" t="str">
            <v>UN</v>
          </cell>
          <cell r="M1985">
            <v>371.96</v>
          </cell>
        </row>
        <row r="1986">
          <cell r="A1986" t="str">
            <v>19.14</v>
          </cell>
          <cell r="B1986" t="str">
            <v>SUDECAP</v>
          </cell>
          <cell r="C1986" t="str">
            <v>CANTONEIRA PARA BOCA DE LOBO</v>
          </cell>
          <cell r="D1986">
            <v>0</v>
          </cell>
          <cell r="E1986">
            <v>0</v>
          </cell>
          <cell r="F1986">
            <v>0</v>
          </cell>
          <cell r="G1986">
            <v>0</v>
          </cell>
          <cell r="H1986">
            <v>0</v>
          </cell>
          <cell r="I1986">
            <v>0</v>
          </cell>
          <cell r="J1986">
            <v>0</v>
          </cell>
          <cell r="K1986">
            <v>0</v>
          </cell>
          <cell r="L1986">
            <v>0</v>
          </cell>
          <cell r="M1986">
            <v>0</v>
          </cell>
        </row>
        <row r="1987">
          <cell r="A1987" t="str">
            <v>19.14.01</v>
          </cell>
          <cell r="B1987" t="str">
            <v>SUDECAP</v>
          </cell>
          <cell r="C1987" t="str">
            <v>TIPO A (FERRO FUNDIDO) - PADRAO SUDECAP</v>
          </cell>
          <cell r="D1987">
            <v>0</v>
          </cell>
          <cell r="E1987">
            <v>0</v>
          </cell>
          <cell r="F1987">
            <v>0</v>
          </cell>
          <cell r="G1987">
            <v>0</v>
          </cell>
          <cell r="H1987">
            <v>0</v>
          </cell>
          <cell r="I1987">
            <v>0</v>
          </cell>
          <cell r="J1987">
            <v>0</v>
          </cell>
          <cell r="K1987">
            <v>0</v>
          </cell>
          <cell r="L1987" t="str">
            <v>UN</v>
          </cell>
          <cell r="M1987">
            <v>704.05</v>
          </cell>
        </row>
        <row r="1988">
          <cell r="A1988" t="str">
            <v>19.14.02</v>
          </cell>
          <cell r="B1988" t="str">
            <v>SUDECAP</v>
          </cell>
          <cell r="C1988" t="str">
            <v>TIPO B (CONCRETO) - PADRAO SUDECAP</v>
          </cell>
          <cell r="D1988">
            <v>0</v>
          </cell>
          <cell r="E1988">
            <v>0</v>
          </cell>
          <cell r="F1988">
            <v>0</v>
          </cell>
          <cell r="G1988">
            <v>0</v>
          </cell>
          <cell r="H1988">
            <v>0</v>
          </cell>
          <cell r="I1988">
            <v>0</v>
          </cell>
          <cell r="J1988">
            <v>0</v>
          </cell>
          <cell r="K1988">
            <v>0</v>
          </cell>
          <cell r="L1988" t="str">
            <v>UN</v>
          </cell>
          <cell r="M1988">
            <v>123.87</v>
          </cell>
        </row>
        <row r="1989">
          <cell r="A1989" t="str">
            <v>19.15</v>
          </cell>
          <cell r="B1989" t="str">
            <v>SUDECAP</v>
          </cell>
          <cell r="C1989" t="str">
            <v>CAIXA DE PASSAGEM TIPO A - PADRAO SUDECAP</v>
          </cell>
          <cell r="D1989">
            <v>0</v>
          </cell>
          <cell r="E1989">
            <v>0</v>
          </cell>
          <cell r="F1989">
            <v>0</v>
          </cell>
          <cell r="G1989">
            <v>0</v>
          </cell>
          <cell r="H1989">
            <v>0</v>
          </cell>
          <cell r="I1989">
            <v>0</v>
          </cell>
          <cell r="J1989">
            <v>0</v>
          </cell>
          <cell r="K1989">
            <v>0</v>
          </cell>
          <cell r="L1989">
            <v>0</v>
          </cell>
          <cell r="M1989">
            <v>0</v>
          </cell>
        </row>
        <row r="1990">
          <cell r="A1990" t="str">
            <v>19.15.02</v>
          </cell>
          <cell r="B1990" t="str">
            <v>SUDECAP</v>
          </cell>
          <cell r="C1990" t="str">
            <v>D=  500 MM</v>
          </cell>
          <cell r="D1990">
            <v>0</v>
          </cell>
          <cell r="E1990">
            <v>0</v>
          </cell>
          <cell r="F1990">
            <v>0</v>
          </cell>
          <cell r="G1990">
            <v>0</v>
          </cell>
          <cell r="H1990">
            <v>0</v>
          </cell>
          <cell r="I1990">
            <v>0</v>
          </cell>
          <cell r="J1990">
            <v>0</v>
          </cell>
          <cell r="K1990">
            <v>0</v>
          </cell>
          <cell r="L1990" t="str">
            <v>UN</v>
          </cell>
          <cell r="M1990">
            <v>1375.52</v>
          </cell>
        </row>
        <row r="1991">
          <cell r="A1991" t="str">
            <v>19.15.03</v>
          </cell>
          <cell r="B1991" t="str">
            <v>SUDECAP</v>
          </cell>
          <cell r="C1991" t="str">
            <v>D=  600 MM</v>
          </cell>
          <cell r="D1991">
            <v>0</v>
          </cell>
          <cell r="E1991">
            <v>0</v>
          </cell>
          <cell r="F1991">
            <v>0</v>
          </cell>
          <cell r="G1991">
            <v>0</v>
          </cell>
          <cell r="H1991">
            <v>0</v>
          </cell>
          <cell r="I1991">
            <v>0</v>
          </cell>
          <cell r="J1991">
            <v>0</v>
          </cell>
          <cell r="K1991">
            <v>0</v>
          </cell>
          <cell r="L1991" t="str">
            <v>UN</v>
          </cell>
          <cell r="M1991">
            <v>1579.27</v>
          </cell>
        </row>
        <row r="1992">
          <cell r="A1992" t="str">
            <v>19.15.04</v>
          </cell>
          <cell r="B1992" t="str">
            <v>SUDECAP</v>
          </cell>
          <cell r="C1992" t="str">
            <v>D=  700 MM</v>
          </cell>
          <cell r="D1992">
            <v>0</v>
          </cell>
          <cell r="E1992">
            <v>0</v>
          </cell>
          <cell r="F1992">
            <v>0</v>
          </cell>
          <cell r="G1992">
            <v>0</v>
          </cell>
          <cell r="H1992">
            <v>0</v>
          </cell>
          <cell r="I1992">
            <v>0</v>
          </cell>
          <cell r="J1992">
            <v>0</v>
          </cell>
          <cell r="K1992">
            <v>0</v>
          </cell>
          <cell r="L1992" t="str">
            <v>UN</v>
          </cell>
          <cell r="M1992">
            <v>1790.57</v>
          </cell>
        </row>
        <row r="1993">
          <cell r="A1993" t="str">
            <v>19.15.05</v>
          </cell>
          <cell r="B1993" t="str">
            <v>SUDECAP</v>
          </cell>
          <cell r="C1993" t="str">
            <v>D=  800 MM</v>
          </cell>
          <cell r="D1993">
            <v>0</v>
          </cell>
          <cell r="E1993">
            <v>0</v>
          </cell>
          <cell r="F1993">
            <v>0</v>
          </cell>
          <cell r="G1993">
            <v>0</v>
          </cell>
          <cell r="H1993">
            <v>0</v>
          </cell>
          <cell r="I1993">
            <v>0</v>
          </cell>
          <cell r="J1993">
            <v>0</v>
          </cell>
          <cell r="K1993">
            <v>0</v>
          </cell>
          <cell r="L1993" t="str">
            <v>UN</v>
          </cell>
          <cell r="M1993">
            <v>2213.4</v>
          </cell>
        </row>
        <row r="1994">
          <cell r="A1994" t="str">
            <v>19.15.06</v>
          </cell>
          <cell r="B1994" t="str">
            <v>SUDECAP</v>
          </cell>
          <cell r="C1994" t="str">
            <v>D=  900 MM</v>
          </cell>
          <cell r="D1994">
            <v>0</v>
          </cell>
          <cell r="E1994">
            <v>0</v>
          </cell>
          <cell r="F1994">
            <v>0</v>
          </cell>
          <cell r="G1994">
            <v>0</v>
          </cell>
          <cell r="H1994">
            <v>0</v>
          </cell>
          <cell r="I1994">
            <v>0</v>
          </cell>
          <cell r="J1994">
            <v>0</v>
          </cell>
          <cell r="K1994">
            <v>0</v>
          </cell>
          <cell r="L1994" t="str">
            <v>UN</v>
          </cell>
          <cell r="M1994">
            <v>2611.52</v>
          </cell>
        </row>
        <row r="1995">
          <cell r="A1995" t="str">
            <v>19.15.07</v>
          </cell>
          <cell r="B1995" t="str">
            <v>SUDECAP</v>
          </cell>
          <cell r="C1995" t="str">
            <v>D= 1000 MM</v>
          </cell>
          <cell r="D1995">
            <v>0</v>
          </cell>
          <cell r="E1995">
            <v>0</v>
          </cell>
          <cell r="F1995">
            <v>0</v>
          </cell>
          <cell r="G1995">
            <v>0</v>
          </cell>
          <cell r="H1995">
            <v>0</v>
          </cell>
          <cell r="I1995">
            <v>0</v>
          </cell>
          <cell r="J1995">
            <v>0</v>
          </cell>
          <cell r="K1995">
            <v>0</v>
          </cell>
          <cell r="L1995" t="str">
            <v>UN</v>
          </cell>
          <cell r="M1995">
            <v>2874.21</v>
          </cell>
        </row>
        <row r="1996">
          <cell r="A1996" t="str">
            <v>19.15.08</v>
          </cell>
          <cell r="B1996" t="str">
            <v>SUDECAP</v>
          </cell>
          <cell r="C1996" t="str">
            <v>D= 1100 MM</v>
          </cell>
          <cell r="D1996">
            <v>0</v>
          </cell>
          <cell r="E1996">
            <v>0</v>
          </cell>
          <cell r="F1996">
            <v>0</v>
          </cell>
          <cell r="G1996">
            <v>0</v>
          </cell>
          <cell r="H1996">
            <v>0</v>
          </cell>
          <cell r="I1996">
            <v>0</v>
          </cell>
          <cell r="J1996">
            <v>0</v>
          </cell>
          <cell r="K1996">
            <v>0</v>
          </cell>
          <cell r="L1996" t="str">
            <v>UN</v>
          </cell>
          <cell r="M1996">
            <v>3383.65</v>
          </cell>
        </row>
        <row r="1997">
          <cell r="A1997" t="str">
            <v>19.15.09</v>
          </cell>
          <cell r="B1997" t="str">
            <v>SUDECAP</v>
          </cell>
          <cell r="C1997" t="str">
            <v>D= 1200 MM</v>
          </cell>
          <cell r="D1997">
            <v>0</v>
          </cell>
          <cell r="E1997">
            <v>0</v>
          </cell>
          <cell r="F1997">
            <v>0</v>
          </cell>
          <cell r="G1997">
            <v>0</v>
          </cell>
          <cell r="H1997">
            <v>0</v>
          </cell>
          <cell r="I1997">
            <v>0</v>
          </cell>
          <cell r="J1997">
            <v>0</v>
          </cell>
          <cell r="K1997">
            <v>0</v>
          </cell>
          <cell r="L1997" t="str">
            <v>UN</v>
          </cell>
          <cell r="M1997">
            <v>3708.97</v>
          </cell>
        </row>
        <row r="1998">
          <cell r="A1998" t="str">
            <v>19.15.10</v>
          </cell>
          <cell r="B1998" t="str">
            <v>SUDECAP</v>
          </cell>
          <cell r="C1998" t="str">
            <v>D= 1300 MM</v>
          </cell>
          <cell r="D1998">
            <v>0</v>
          </cell>
          <cell r="E1998">
            <v>0</v>
          </cell>
          <cell r="F1998">
            <v>0</v>
          </cell>
          <cell r="G1998">
            <v>0</v>
          </cell>
          <cell r="H1998">
            <v>0</v>
          </cell>
          <cell r="I1998">
            <v>0</v>
          </cell>
          <cell r="J1998">
            <v>0</v>
          </cell>
          <cell r="K1998">
            <v>0</v>
          </cell>
          <cell r="L1998" t="str">
            <v>UN</v>
          </cell>
          <cell r="M1998">
            <v>4005.59</v>
          </cell>
        </row>
        <row r="1999">
          <cell r="A1999" t="str">
            <v>19.15.11</v>
          </cell>
          <cell r="B1999" t="str">
            <v>SUDECAP</v>
          </cell>
          <cell r="C1999" t="str">
            <v>D= 1500 MM</v>
          </cell>
          <cell r="D1999">
            <v>0</v>
          </cell>
          <cell r="E1999">
            <v>0</v>
          </cell>
          <cell r="F1999">
            <v>0</v>
          </cell>
          <cell r="G1999">
            <v>0</v>
          </cell>
          <cell r="H1999">
            <v>0</v>
          </cell>
          <cell r="I1999">
            <v>0</v>
          </cell>
          <cell r="J1999">
            <v>0</v>
          </cell>
          <cell r="K1999">
            <v>0</v>
          </cell>
          <cell r="L1999" t="str">
            <v>UN</v>
          </cell>
          <cell r="M1999">
            <v>4663.54</v>
          </cell>
        </row>
        <row r="2000">
          <cell r="A2000" t="str">
            <v>19.16</v>
          </cell>
          <cell r="B2000" t="str">
            <v>SUDECAP</v>
          </cell>
          <cell r="C2000" t="str">
            <v>CAIXA DE PASSAGEM TIPO B - PADRAO SUDECAP</v>
          </cell>
          <cell r="D2000">
            <v>0</v>
          </cell>
          <cell r="E2000">
            <v>0</v>
          </cell>
          <cell r="F2000">
            <v>0</v>
          </cell>
          <cell r="G2000">
            <v>0</v>
          </cell>
          <cell r="H2000">
            <v>0</v>
          </cell>
          <cell r="I2000">
            <v>0</v>
          </cell>
          <cell r="J2000">
            <v>0</v>
          </cell>
          <cell r="K2000">
            <v>0</v>
          </cell>
          <cell r="L2000">
            <v>0</v>
          </cell>
          <cell r="M2000">
            <v>0</v>
          </cell>
        </row>
        <row r="2001">
          <cell r="A2001" t="str">
            <v>19.16.02</v>
          </cell>
          <cell r="B2001" t="str">
            <v>SUDECAP</v>
          </cell>
          <cell r="C2001" t="str">
            <v>D=  500 MM</v>
          </cell>
          <cell r="D2001">
            <v>0</v>
          </cell>
          <cell r="E2001">
            <v>0</v>
          </cell>
          <cell r="F2001">
            <v>0</v>
          </cell>
          <cell r="G2001">
            <v>0</v>
          </cell>
          <cell r="H2001">
            <v>0</v>
          </cell>
          <cell r="I2001">
            <v>0</v>
          </cell>
          <cell r="J2001">
            <v>0</v>
          </cell>
          <cell r="K2001">
            <v>0</v>
          </cell>
          <cell r="L2001" t="str">
            <v>UN</v>
          </cell>
          <cell r="M2001">
            <v>1785.79</v>
          </cell>
        </row>
        <row r="2002">
          <cell r="A2002" t="str">
            <v>19.16.03</v>
          </cell>
          <cell r="B2002" t="str">
            <v>SUDECAP</v>
          </cell>
          <cell r="C2002" t="str">
            <v>D=  600 MM</v>
          </cell>
          <cell r="D2002">
            <v>0</v>
          </cell>
          <cell r="E2002">
            <v>0</v>
          </cell>
          <cell r="F2002">
            <v>0</v>
          </cell>
          <cell r="G2002">
            <v>0</v>
          </cell>
          <cell r="H2002">
            <v>0</v>
          </cell>
          <cell r="I2002">
            <v>0</v>
          </cell>
          <cell r="J2002">
            <v>0</v>
          </cell>
          <cell r="K2002">
            <v>0</v>
          </cell>
          <cell r="L2002" t="str">
            <v>UN</v>
          </cell>
          <cell r="M2002">
            <v>2119.59</v>
          </cell>
        </row>
        <row r="2003">
          <cell r="A2003" t="str">
            <v>19.16.04</v>
          </cell>
          <cell r="B2003" t="str">
            <v>SUDECAP</v>
          </cell>
          <cell r="C2003" t="str">
            <v>D=  700 MM</v>
          </cell>
          <cell r="D2003">
            <v>0</v>
          </cell>
          <cell r="E2003">
            <v>0</v>
          </cell>
          <cell r="F2003">
            <v>0</v>
          </cell>
          <cell r="G2003">
            <v>0</v>
          </cell>
          <cell r="H2003">
            <v>0</v>
          </cell>
          <cell r="I2003">
            <v>0</v>
          </cell>
          <cell r="J2003">
            <v>0</v>
          </cell>
          <cell r="K2003">
            <v>0</v>
          </cell>
          <cell r="L2003" t="str">
            <v>UN</v>
          </cell>
          <cell r="M2003">
            <v>2371.6</v>
          </cell>
        </row>
        <row r="2004">
          <cell r="A2004" t="str">
            <v>19.16.05</v>
          </cell>
          <cell r="B2004" t="str">
            <v>SUDECAP</v>
          </cell>
          <cell r="C2004" t="str">
            <v>D=  800 MM</v>
          </cell>
          <cell r="D2004">
            <v>0</v>
          </cell>
          <cell r="E2004">
            <v>0</v>
          </cell>
          <cell r="F2004">
            <v>0</v>
          </cell>
          <cell r="G2004">
            <v>0</v>
          </cell>
          <cell r="H2004">
            <v>0</v>
          </cell>
          <cell r="I2004">
            <v>0</v>
          </cell>
          <cell r="J2004">
            <v>0</v>
          </cell>
          <cell r="K2004">
            <v>0</v>
          </cell>
          <cell r="L2004" t="str">
            <v>UN</v>
          </cell>
          <cell r="M2004">
            <v>2616.61</v>
          </cell>
        </row>
        <row r="2005">
          <cell r="A2005" t="str">
            <v>19.16.06</v>
          </cell>
          <cell r="B2005" t="str">
            <v>SUDECAP</v>
          </cell>
          <cell r="C2005" t="str">
            <v>D=  900 MM</v>
          </cell>
          <cell r="D2005">
            <v>0</v>
          </cell>
          <cell r="E2005">
            <v>0</v>
          </cell>
          <cell r="F2005">
            <v>0</v>
          </cell>
          <cell r="G2005">
            <v>0</v>
          </cell>
          <cell r="H2005">
            <v>0</v>
          </cell>
          <cell r="I2005">
            <v>0</v>
          </cell>
          <cell r="J2005">
            <v>0</v>
          </cell>
          <cell r="K2005">
            <v>0</v>
          </cell>
          <cell r="L2005" t="str">
            <v>UN</v>
          </cell>
          <cell r="M2005">
            <v>3150.02</v>
          </cell>
        </row>
        <row r="2006">
          <cell r="A2006" t="str">
            <v>19.16.07</v>
          </cell>
          <cell r="B2006" t="str">
            <v>SUDECAP</v>
          </cell>
          <cell r="C2006" t="str">
            <v>D= 1000 MM</v>
          </cell>
          <cell r="D2006">
            <v>0</v>
          </cell>
          <cell r="E2006">
            <v>0</v>
          </cell>
          <cell r="F2006">
            <v>0</v>
          </cell>
          <cell r="G2006">
            <v>0</v>
          </cell>
          <cell r="H2006">
            <v>0</v>
          </cell>
          <cell r="I2006">
            <v>0</v>
          </cell>
          <cell r="J2006">
            <v>0</v>
          </cell>
          <cell r="K2006">
            <v>0</v>
          </cell>
          <cell r="L2006" t="str">
            <v>UN</v>
          </cell>
          <cell r="M2006">
            <v>3433.55</v>
          </cell>
        </row>
        <row r="2007">
          <cell r="A2007" t="str">
            <v>19.16.08</v>
          </cell>
          <cell r="B2007" t="str">
            <v>SUDECAP</v>
          </cell>
          <cell r="C2007" t="str">
            <v>D= 1100 MM</v>
          </cell>
          <cell r="D2007">
            <v>0</v>
          </cell>
          <cell r="E2007">
            <v>0</v>
          </cell>
          <cell r="F2007">
            <v>0</v>
          </cell>
          <cell r="G2007">
            <v>0</v>
          </cell>
          <cell r="H2007">
            <v>0</v>
          </cell>
          <cell r="I2007">
            <v>0</v>
          </cell>
          <cell r="J2007">
            <v>0</v>
          </cell>
          <cell r="K2007">
            <v>0</v>
          </cell>
          <cell r="L2007" t="str">
            <v>UN</v>
          </cell>
          <cell r="M2007">
            <v>3709.07</v>
          </cell>
        </row>
        <row r="2008">
          <cell r="A2008" t="str">
            <v>19.16.09</v>
          </cell>
          <cell r="B2008" t="str">
            <v>SUDECAP</v>
          </cell>
          <cell r="C2008" t="str">
            <v>D= 1200 MM</v>
          </cell>
          <cell r="D2008">
            <v>0</v>
          </cell>
          <cell r="E2008">
            <v>0</v>
          </cell>
          <cell r="F2008">
            <v>0</v>
          </cell>
          <cell r="G2008">
            <v>0</v>
          </cell>
          <cell r="H2008">
            <v>0</v>
          </cell>
          <cell r="I2008">
            <v>0</v>
          </cell>
          <cell r="J2008">
            <v>0</v>
          </cell>
          <cell r="K2008">
            <v>0</v>
          </cell>
          <cell r="L2008" t="str">
            <v>UN</v>
          </cell>
          <cell r="M2008">
            <v>4013.12</v>
          </cell>
        </row>
        <row r="2009">
          <cell r="A2009" t="str">
            <v>19.16.10</v>
          </cell>
          <cell r="B2009" t="str">
            <v>SUDECAP</v>
          </cell>
          <cell r="C2009" t="str">
            <v>D= 1300 MM</v>
          </cell>
          <cell r="D2009">
            <v>0</v>
          </cell>
          <cell r="E2009">
            <v>0</v>
          </cell>
          <cell r="F2009">
            <v>0</v>
          </cell>
          <cell r="G2009">
            <v>0</v>
          </cell>
          <cell r="H2009">
            <v>0</v>
          </cell>
          <cell r="I2009">
            <v>0</v>
          </cell>
          <cell r="J2009">
            <v>0</v>
          </cell>
          <cell r="K2009">
            <v>0</v>
          </cell>
          <cell r="L2009" t="str">
            <v>UN</v>
          </cell>
          <cell r="M2009">
            <v>4319.38</v>
          </cell>
        </row>
        <row r="2010">
          <cell r="A2010" t="str">
            <v>19.16.11</v>
          </cell>
          <cell r="B2010" t="str">
            <v>SUDECAP</v>
          </cell>
          <cell r="C2010" t="str">
            <v>D= 1500 MM</v>
          </cell>
          <cell r="D2010">
            <v>0</v>
          </cell>
          <cell r="E2010">
            <v>0</v>
          </cell>
          <cell r="F2010">
            <v>0</v>
          </cell>
          <cell r="G2010">
            <v>0</v>
          </cell>
          <cell r="H2010">
            <v>0</v>
          </cell>
          <cell r="I2010">
            <v>0</v>
          </cell>
          <cell r="J2010">
            <v>0</v>
          </cell>
          <cell r="K2010">
            <v>0</v>
          </cell>
          <cell r="L2010" t="str">
            <v>UN</v>
          </cell>
          <cell r="M2010">
            <v>4991.8999999999996</v>
          </cell>
        </row>
        <row r="2011">
          <cell r="A2011" t="str">
            <v>19.17</v>
          </cell>
          <cell r="B2011" t="str">
            <v>SUDECAP</v>
          </cell>
          <cell r="C2011" t="str">
            <v>CAIXA DE PASSAGEM TIPO C - PADRAO SUDECAP</v>
          </cell>
          <cell r="D2011">
            <v>0</v>
          </cell>
          <cell r="E2011">
            <v>0</v>
          </cell>
          <cell r="F2011">
            <v>0</v>
          </cell>
          <cell r="G2011">
            <v>0</v>
          </cell>
          <cell r="H2011">
            <v>0</v>
          </cell>
          <cell r="I2011">
            <v>0</v>
          </cell>
          <cell r="J2011">
            <v>0</v>
          </cell>
          <cell r="K2011">
            <v>0</v>
          </cell>
          <cell r="L2011">
            <v>0</v>
          </cell>
          <cell r="M2011">
            <v>0</v>
          </cell>
        </row>
        <row r="2012">
          <cell r="A2012" t="str">
            <v>19.17.02</v>
          </cell>
          <cell r="B2012" t="str">
            <v>SUDECAP</v>
          </cell>
          <cell r="C2012" t="str">
            <v>D=  500 MM</v>
          </cell>
          <cell r="D2012">
            <v>0</v>
          </cell>
          <cell r="E2012">
            <v>0</v>
          </cell>
          <cell r="F2012">
            <v>0</v>
          </cell>
          <cell r="G2012">
            <v>0</v>
          </cell>
          <cell r="H2012">
            <v>0</v>
          </cell>
          <cell r="I2012">
            <v>0</v>
          </cell>
          <cell r="J2012">
            <v>0</v>
          </cell>
          <cell r="K2012">
            <v>0</v>
          </cell>
          <cell r="L2012" t="str">
            <v>UN</v>
          </cell>
          <cell r="M2012">
            <v>2186.2199999999998</v>
          </cell>
        </row>
        <row r="2013">
          <cell r="A2013" t="str">
            <v>19.17.03</v>
          </cell>
          <cell r="B2013" t="str">
            <v>SUDECAP</v>
          </cell>
          <cell r="C2013" t="str">
            <v>D=  600 MM</v>
          </cell>
          <cell r="D2013">
            <v>0</v>
          </cell>
          <cell r="E2013">
            <v>0</v>
          </cell>
          <cell r="F2013">
            <v>0</v>
          </cell>
          <cell r="G2013">
            <v>0</v>
          </cell>
          <cell r="H2013">
            <v>0</v>
          </cell>
          <cell r="I2013">
            <v>0</v>
          </cell>
          <cell r="J2013">
            <v>0</v>
          </cell>
          <cell r="K2013">
            <v>0</v>
          </cell>
          <cell r="L2013" t="str">
            <v>UN</v>
          </cell>
          <cell r="M2013">
            <v>2436.6</v>
          </cell>
        </row>
        <row r="2014">
          <cell r="A2014" t="str">
            <v>19.17.04</v>
          </cell>
          <cell r="B2014" t="str">
            <v>SUDECAP</v>
          </cell>
          <cell r="C2014" t="str">
            <v>D=  700 MM</v>
          </cell>
          <cell r="D2014">
            <v>0</v>
          </cell>
          <cell r="E2014">
            <v>0</v>
          </cell>
          <cell r="F2014">
            <v>0</v>
          </cell>
          <cell r="G2014">
            <v>0</v>
          </cell>
          <cell r="H2014">
            <v>0</v>
          </cell>
          <cell r="I2014">
            <v>0</v>
          </cell>
          <cell r="J2014">
            <v>0</v>
          </cell>
          <cell r="K2014">
            <v>0</v>
          </cell>
          <cell r="L2014" t="str">
            <v>UN</v>
          </cell>
          <cell r="M2014">
            <v>2699.68</v>
          </cell>
        </row>
        <row r="2015">
          <cell r="A2015" t="str">
            <v>19.17.05</v>
          </cell>
          <cell r="B2015" t="str">
            <v>SUDECAP</v>
          </cell>
          <cell r="C2015" t="str">
            <v>D=  800 MM</v>
          </cell>
          <cell r="D2015">
            <v>0</v>
          </cell>
          <cell r="E2015">
            <v>0</v>
          </cell>
          <cell r="F2015">
            <v>0</v>
          </cell>
          <cell r="G2015">
            <v>0</v>
          </cell>
          <cell r="H2015">
            <v>0</v>
          </cell>
          <cell r="I2015">
            <v>0</v>
          </cell>
          <cell r="J2015">
            <v>0</v>
          </cell>
          <cell r="K2015">
            <v>0</v>
          </cell>
          <cell r="L2015" t="str">
            <v>UN</v>
          </cell>
          <cell r="M2015">
            <v>3096.61</v>
          </cell>
        </row>
        <row r="2016">
          <cell r="A2016" t="str">
            <v>19.17.06</v>
          </cell>
          <cell r="B2016" t="str">
            <v>SUDECAP</v>
          </cell>
          <cell r="C2016" t="str">
            <v>D=  900 MM</v>
          </cell>
          <cell r="D2016">
            <v>0</v>
          </cell>
          <cell r="E2016">
            <v>0</v>
          </cell>
          <cell r="F2016">
            <v>0</v>
          </cell>
          <cell r="G2016">
            <v>0</v>
          </cell>
          <cell r="H2016">
            <v>0</v>
          </cell>
          <cell r="I2016">
            <v>0</v>
          </cell>
          <cell r="J2016">
            <v>0</v>
          </cell>
          <cell r="K2016">
            <v>0</v>
          </cell>
          <cell r="L2016" t="str">
            <v>UN</v>
          </cell>
          <cell r="M2016">
            <v>3534.75</v>
          </cell>
        </row>
        <row r="2017">
          <cell r="A2017" t="str">
            <v>19.17.07</v>
          </cell>
          <cell r="B2017" t="str">
            <v>SUDECAP</v>
          </cell>
          <cell r="C2017" t="str">
            <v>D= 1000 MM</v>
          </cell>
          <cell r="D2017">
            <v>0</v>
          </cell>
          <cell r="E2017">
            <v>0</v>
          </cell>
          <cell r="F2017">
            <v>0</v>
          </cell>
          <cell r="G2017">
            <v>0</v>
          </cell>
          <cell r="H2017">
            <v>0</v>
          </cell>
          <cell r="I2017">
            <v>0</v>
          </cell>
          <cell r="J2017">
            <v>0</v>
          </cell>
          <cell r="K2017">
            <v>0</v>
          </cell>
          <cell r="L2017" t="str">
            <v>UN</v>
          </cell>
          <cell r="M2017">
            <v>3833.97</v>
          </cell>
        </row>
        <row r="2018">
          <cell r="A2018" t="str">
            <v>19.17.08</v>
          </cell>
          <cell r="B2018" t="str">
            <v>SUDECAP</v>
          </cell>
          <cell r="C2018" t="str">
            <v>D= 1100 MM</v>
          </cell>
          <cell r="D2018">
            <v>0</v>
          </cell>
          <cell r="E2018">
            <v>0</v>
          </cell>
          <cell r="F2018">
            <v>0</v>
          </cell>
          <cell r="G2018">
            <v>0</v>
          </cell>
          <cell r="H2018">
            <v>0</v>
          </cell>
          <cell r="I2018">
            <v>0</v>
          </cell>
          <cell r="J2018">
            <v>0</v>
          </cell>
          <cell r="K2018">
            <v>0</v>
          </cell>
          <cell r="L2018" t="str">
            <v>UN</v>
          </cell>
          <cell r="M2018">
            <v>4157.8</v>
          </cell>
        </row>
        <row r="2019">
          <cell r="A2019" t="str">
            <v>19.17.09</v>
          </cell>
          <cell r="B2019" t="str">
            <v>SUDECAP</v>
          </cell>
          <cell r="C2019" t="str">
            <v>D= 1200 MM</v>
          </cell>
          <cell r="D2019">
            <v>0</v>
          </cell>
          <cell r="E2019">
            <v>0</v>
          </cell>
          <cell r="F2019">
            <v>0</v>
          </cell>
          <cell r="G2019">
            <v>0</v>
          </cell>
          <cell r="H2019">
            <v>0</v>
          </cell>
          <cell r="I2019">
            <v>0</v>
          </cell>
          <cell r="J2019">
            <v>0</v>
          </cell>
          <cell r="K2019">
            <v>0</v>
          </cell>
          <cell r="L2019" t="str">
            <v>UN</v>
          </cell>
          <cell r="M2019">
            <v>4484.22</v>
          </cell>
        </row>
        <row r="2020">
          <cell r="A2020" t="str">
            <v>19.17.10</v>
          </cell>
          <cell r="B2020" t="str">
            <v>SUDECAP</v>
          </cell>
          <cell r="C2020" t="str">
            <v>D= 1300 MM</v>
          </cell>
          <cell r="D2020">
            <v>0</v>
          </cell>
          <cell r="E2020">
            <v>0</v>
          </cell>
          <cell r="F2020">
            <v>0</v>
          </cell>
          <cell r="G2020">
            <v>0</v>
          </cell>
          <cell r="H2020">
            <v>0</v>
          </cell>
          <cell r="I2020">
            <v>0</v>
          </cell>
          <cell r="J2020">
            <v>0</v>
          </cell>
          <cell r="K2020">
            <v>0</v>
          </cell>
          <cell r="L2020" t="str">
            <v>UN</v>
          </cell>
          <cell r="M2020">
            <v>4808.55</v>
          </cell>
        </row>
        <row r="2021">
          <cell r="A2021" t="str">
            <v>19.17.11</v>
          </cell>
          <cell r="B2021" t="str">
            <v>SUDECAP</v>
          </cell>
          <cell r="C2021" t="str">
            <v>D= 1500 MM</v>
          </cell>
          <cell r="D2021">
            <v>0</v>
          </cell>
          <cell r="E2021">
            <v>0</v>
          </cell>
          <cell r="F2021">
            <v>0</v>
          </cell>
          <cell r="G2021">
            <v>0</v>
          </cell>
          <cell r="H2021">
            <v>0</v>
          </cell>
          <cell r="I2021">
            <v>0</v>
          </cell>
          <cell r="J2021">
            <v>0</v>
          </cell>
          <cell r="K2021">
            <v>0</v>
          </cell>
          <cell r="L2021" t="str">
            <v>UN</v>
          </cell>
          <cell r="M2021">
            <v>5521.06</v>
          </cell>
        </row>
        <row r="2022">
          <cell r="A2022" t="str">
            <v>19.18</v>
          </cell>
          <cell r="B2022" t="str">
            <v>SUDECAP</v>
          </cell>
          <cell r="C2022" t="str">
            <v>POÇO DE VISITA TIPO A - PADRAO SUDECAP</v>
          </cell>
          <cell r="D2022">
            <v>0</v>
          </cell>
          <cell r="E2022">
            <v>0</v>
          </cell>
          <cell r="F2022">
            <v>0</v>
          </cell>
          <cell r="G2022">
            <v>0</v>
          </cell>
          <cell r="H2022">
            <v>0</v>
          </cell>
          <cell r="I2022">
            <v>0</v>
          </cell>
          <cell r="J2022">
            <v>0</v>
          </cell>
          <cell r="K2022">
            <v>0</v>
          </cell>
          <cell r="L2022">
            <v>0</v>
          </cell>
          <cell r="M2022">
            <v>0</v>
          </cell>
        </row>
        <row r="2023">
          <cell r="A2023" t="str">
            <v>19.18.02</v>
          </cell>
          <cell r="B2023" t="str">
            <v>SUDECAP</v>
          </cell>
          <cell r="C2023" t="str">
            <v>D=  500 MM</v>
          </cell>
          <cell r="D2023">
            <v>0</v>
          </cell>
          <cell r="E2023">
            <v>0</v>
          </cell>
          <cell r="F2023">
            <v>0</v>
          </cell>
          <cell r="G2023">
            <v>0</v>
          </cell>
          <cell r="H2023">
            <v>0</v>
          </cell>
          <cell r="I2023">
            <v>0</v>
          </cell>
          <cell r="J2023">
            <v>0</v>
          </cell>
          <cell r="K2023">
            <v>0</v>
          </cell>
          <cell r="L2023" t="str">
            <v>UN</v>
          </cell>
          <cell r="M2023">
            <v>2102.86</v>
          </cell>
        </row>
        <row r="2024">
          <cell r="A2024" t="str">
            <v>19.18.03</v>
          </cell>
          <cell r="B2024" t="str">
            <v>SUDECAP</v>
          </cell>
          <cell r="C2024" t="str">
            <v>D=  600 MM</v>
          </cell>
          <cell r="D2024">
            <v>0</v>
          </cell>
          <cell r="E2024">
            <v>0</v>
          </cell>
          <cell r="F2024">
            <v>0</v>
          </cell>
          <cell r="G2024">
            <v>0</v>
          </cell>
          <cell r="H2024">
            <v>0</v>
          </cell>
          <cell r="I2024">
            <v>0</v>
          </cell>
          <cell r="J2024">
            <v>0</v>
          </cell>
          <cell r="K2024">
            <v>0</v>
          </cell>
          <cell r="L2024" t="str">
            <v>UN</v>
          </cell>
          <cell r="M2024">
            <v>2202.6</v>
          </cell>
        </row>
        <row r="2025">
          <cell r="A2025" t="str">
            <v>19.18.04</v>
          </cell>
          <cell r="B2025" t="str">
            <v>SUDECAP</v>
          </cell>
          <cell r="C2025" t="str">
            <v>D=  700 MM</v>
          </cell>
          <cell r="D2025">
            <v>0</v>
          </cell>
          <cell r="E2025">
            <v>0</v>
          </cell>
          <cell r="F2025">
            <v>0</v>
          </cell>
          <cell r="G2025">
            <v>0</v>
          </cell>
          <cell r="H2025">
            <v>0</v>
          </cell>
          <cell r="I2025">
            <v>0</v>
          </cell>
          <cell r="J2025">
            <v>0</v>
          </cell>
          <cell r="K2025">
            <v>0</v>
          </cell>
          <cell r="L2025" t="str">
            <v>UN</v>
          </cell>
          <cell r="M2025">
            <v>2291.4</v>
          </cell>
        </row>
        <row r="2026">
          <cell r="A2026" t="str">
            <v>19.18.05</v>
          </cell>
          <cell r="B2026" t="str">
            <v>SUDECAP</v>
          </cell>
          <cell r="C2026" t="str">
            <v>D=  800 MM</v>
          </cell>
          <cell r="D2026">
            <v>0</v>
          </cell>
          <cell r="E2026">
            <v>0</v>
          </cell>
          <cell r="F2026">
            <v>0</v>
          </cell>
          <cell r="G2026">
            <v>0</v>
          </cell>
          <cell r="H2026">
            <v>0</v>
          </cell>
          <cell r="I2026">
            <v>0</v>
          </cell>
          <cell r="J2026">
            <v>0</v>
          </cell>
          <cell r="K2026">
            <v>0</v>
          </cell>
          <cell r="L2026" t="str">
            <v>UN</v>
          </cell>
          <cell r="M2026">
            <v>2585.37</v>
          </cell>
        </row>
        <row r="2027">
          <cell r="A2027" t="str">
            <v>19.18.06</v>
          </cell>
          <cell r="B2027" t="str">
            <v>SUDECAP</v>
          </cell>
          <cell r="C2027" t="str">
            <v>D=  900 MM</v>
          </cell>
          <cell r="D2027">
            <v>0</v>
          </cell>
          <cell r="E2027">
            <v>0</v>
          </cell>
          <cell r="F2027">
            <v>0</v>
          </cell>
          <cell r="G2027">
            <v>0</v>
          </cell>
          <cell r="H2027">
            <v>0</v>
          </cell>
          <cell r="I2027">
            <v>0</v>
          </cell>
          <cell r="J2027">
            <v>0</v>
          </cell>
          <cell r="K2027">
            <v>0</v>
          </cell>
          <cell r="L2027" t="str">
            <v>UN</v>
          </cell>
          <cell r="M2027">
            <v>2789.81</v>
          </cell>
        </row>
        <row r="2028">
          <cell r="A2028" t="str">
            <v>19.18.07</v>
          </cell>
          <cell r="B2028" t="str">
            <v>SUDECAP</v>
          </cell>
          <cell r="C2028" t="str">
            <v>D= 1000 MM</v>
          </cell>
          <cell r="D2028">
            <v>0</v>
          </cell>
          <cell r="E2028">
            <v>0</v>
          </cell>
          <cell r="F2028">
            <v>0</v>
          </cell>
          <cell r="G2028">
            <v>0</v>
          </cell>
          <cell r="H2028">
            <v>0</v>
          </cell>
          <cell r="I2028">
            <v>0</v>
          </cell>
          <cell r="J2028">
            <v>0</v>
          </cell>
          <cell r="K2028">
            <v>0</v>
          </cell>
          <cell r="L2028" t="str">
            <v>UN</v>
          </cell>
          <cell r="M2028">
            <v>3088.72</v>
          </cell>
        </row>
        <row r="2029">
          <cell r="A2029" t="str">
            <v>19.18.08</v>
          </cell>
          <cell r="B2029" t="str">
            <v>SUDECAP</v>
          </cell>
          <cell r="C2029" t="str">
            <v>D= 1100 MM</v>
          </cell>
          <cell r="D2029">
            <v>0</v>
          </cell>
          <cell r="E2029">
            <v>0</v>
          </cell>
          <cell r="F2029">
            <v>0</v>
          </cell>
          <cell r="G2029">
            <v>0</v>
          </cell>
          <cell r="H2029">
            <v>0</v>
          </cell>
          <cell r="I2029">
            <v>0</v>
          </cell>
          <cell r="J2029">
            <v>0</v>
          </cell>
          <cell r="K2029">
            <v>0</v>
          </cell>
          <cell r="L2029" t="str">
            <v>UN</v>
          </cell>
          <cell r="M2029">
            <v>3697.21</v>
          </cell>
        </row>
        <row r="2030">
          <cell r="A2030" t="str">
            <v>19.18.09</v>
          </cell>
          <cell r="B2030" t="str">
            <v>SUDECAP</v>
          </cell>
          <cell r="C2030" t="str">
            <v>D= 1200 MM</v>
          </cell>
          <cell r="D2030">
            <v>0</v>
          </cell>
          <cell r="E2030">
            <v>0</v>
          </cell>
          <cell r="F2030">
            <v>0</v>
          </cell>
          <cell r="G2030">
            <v>0</v>
          </cell>
          <cell r="H2030">
            <v>0</v>
          </cell>
          <cell r="I2030">
            <v>0</v>
          </cell>
          <cell r="J2030">
            <v>0</v>
          </cell>
          <cell r="K2030">
            <v>0</v>
          </cell>
          <cell r="L2030" t="str">
            <v>UN</v>
          </cell>
          <cell r="M2030">
            <v>3990.71</v>
          </cell>
        </row>
        <row r="2031">
          <cell r="A2031" t="str">
            <v>19.18.10</v>
          </cell>
          <cell r="B2031" t="str">
            <v>SUDECAP</v>
          </cell>
          <cell r="C2031" t="str">
            <v>D= 1300 MM</v>
          </cell>
          <cell r="D2031">
            <v>0</v>
          </cell>
          <cell r="E2031">
            <v>0</v>
          </cell>
          <cell r="F2031">
            <v>0</v>
          </cell>
          <cell r="G2031">
            <v>0</v>
          </cell>
          <cell r="H2031">
            <v>0</v>
          </cell>
          <cell r="I2031">
            <v>0</v>
          </cell>
          <cell r="J2031">
            <v>0</v>
          </cell>
          <cell r="K2031">
            <v>0</v>
          </cell>
          <cell r="L2031" t="str">
            <v>UN</v>
          </cell>
          <cell r="M2031">
            <v>4309.2700000000004</v>
          </cell>
        </row>
        <row r="2032">
          <cell r="A2032" t="str">
            <v>19.18.11</v>
          </cell>
          <cell r="B2032" t="str">
            <v>SUDECAP</v>
          </cell>
          <cell r="C2032" t="str">
            <v>D= 1500 MM</v>
          </cell>
          <cell r="D2032">
            <v>0</v>
          </cell>
          <cell r="E2032">
            <v>0</v>
          </cell>
          <cell r="F2032">
            <v>0</v>
          </cell>
          <cell r="G2032">
            <v>0</v>
          </cell>
          <cell r="H2032">
            <v>0</v>
          </cell>
          <cell r="I2032">
            <v>0</v>
          </cell>
          <cell r="J2032">
            <v>0</v>
          </cell>
          <cell r="K2032">
            <v>0</v>
          </cell>
          <cell r="L2032" t="str">
            <v>UN</v>
          </cell>
          <cell r="M2032">
            <v>4948.2</v>
          </cell>
        </row>
        <row r="2033">
          <cell r="A2033" t="str">
            <v>19.19</v>
          </cell>
          <cell r="B2033" t="str">
            <v>SUDECAP</v>
          </cell>
          <cell r="C2033" t="str">
            <v>POÇO DE VISITA TIPO B - PADRAO SUDECAP</v>
          </cell>
          <cell r="D2033">
            <v>0</v>
          </cell>
          <cell r="E2033">
            <v>0</v>
          </cell>
          <cell r="F2033">
            <v>0</v>
          </cell>
          <cell r="G2033">
            <v>0</v>
          </cell>
          <cell r="H2033">
            <v>0</v>
          </cell>
          <cell r="I2033">
            <v>0</v>
          </cell>
          <cell r="J2033">
            <v>0</v>
          </cell>
          <cell r="K2033">
            <v>0</v>
          </cell>
          <cell r="L2033">
            <v>0</v>
          </cell>
          <cell r="M2033">
            <v>0</v>
          </cell>
        </row>
        <row r="2034">
          <cell r="A2034" t="str">
            <v>19.19.02</v>
          </cell>
          <cell r="B2034" t="str">
            <v>SUDECAP</v>
          </cell>
          <cell r="C2034" t="str">
            <v>D=  500 MM</v>
          </cell>
          <cell r="D2034">
            <v>0</v>
          </cell>
          <cell r="E2034">
            <v>0</v>
          </cell>
          <cell r="F2034">
            <v>0</v>
          </cell>
          <cell r="G2034">
            <v>0</v>
          </cell>
          <cell r="H2034">
            <v>0</v>
          </cell>
          <cell r="I2034">
            <v>0</v>
          </cell>
          <cell r="J2034">
            <v>0</v>
          </cell>
          <cell r="K2034">
            <v>0</v>
          </cell>
          <cell r="L2034" t="str">
            <v>UN</v>
          </cell>
          <cell r="M2034">
            <v>2558.19</v>
          </cell>
        </row>
        <row r="2035">
          <cell r="A2035" t="str">
            <v>19.19.03</v>
          </cell>
          <cell r="B2035" t="str">
            <v>SUDECAP</v>
          </cell>
          <cell r="C2035" t="str">
            <v>D=  600 MM</v>
          </cell>
          <cell r="D2035">
            <v>0</v>
          </cell>
          <cell r="E2035">
            <v>0</v>
          </cell>
          <cell r="F2035">
            <v>0</v>
          </cell>
          <cell r="G2035">
            <v>0</v>
          </cell>
          <cell r="H2035">
            <v>0</v>
          </cell>
          <cell r="I2035">
            <v>0</v>
          </cell>
          <cell r="J2035">
            <v>0</v>
          </cell>
          <cell r="K2035">
            <v>0</v>
          </cell>
          <cell r="L2035" t="str">
            <v>UN</v>
          </cell>
          <cell r="M2035">
            <v>2786.96</v>
          </cell>
        </row>
        <row r="2036">
          <cell r="A2036" t="str">
            <v>19.19.04</v>
          </cell>
          <cell r="B2036" t="str">
            <v>SUDECAP</v>
          </cell>
          <cell r="C2036" t="str">
            <v>D=  700 MM</v>
          </cell>
          <cell r="D2036">
            <v>0</v>
          </cell>
          <cell r="E2036">
            <v>0</v>
          </cell>
          <cell r="F2036">
            <v>0</v>
          </cell>
          <cell r="G2036">
            <v>0</v>
          </cell>
          <cell r="H2036">
            <v>0</v>
          </cell>
          <cell r="I2036">
            <v>0</v>
          </cell>
          <cell r="J2036">
            <v>0</v>
          </cell>
          <cell r="K2036">
            <v>0</v>
          </cell>
          <cell r="L2036" t="str">
            <v>UN</v>
          </cell>
          <cell r="M2036">
            <v>2889.52</v>
          </cell>
        </row>
        <row r="2037">
          <cell r="A2037" t="str">
            <v>19.19.05</v>
          </cell>
          <cell r="B2037" t="str">
            <v>SUDECAP</v>
          </cell>
          <cell r="C2037" t="str">
            <v>D=  800 MM</v>
          </cell>
          <cell r="D2037">
            <v>0</v>
          </cell>
          <cell r="E2037">
            <v>0</v>
          </cell>
          <cell r="F2037">
            <v>0</v>
          </cell>
          <cell r="G2037">
            <v>0</v>
          </cell>
          <cell r="H2037">
            <v>0</v>
          </cell>
          <cell r="I2037">
            <v>0</v>
          </cell>
          <cell r="J2037">
            <v>0</v>
          </cell>
          <cell r="K2037">
            <v>0</v>
          </cell>
          <cell r="L2037" t="str">
            <v>UN</v>
          </cell>
          <cell r="M2037">
            <v>2985.55</v>
          </cell>
        </row>
        <row r="2038">
          <cell r="A2038" t="str">
            <v>19.19.06</v>
          </cell>
          <cell r="B2038" t="str">
            <v>SUDECAP</v>
          </cell>
          <cell r="C2038" t="str">
            <v>D=  900 MM</v>
          </cell>
          <cell r="D2038">
            <v>0</v>
          </cell>
          <cell r="E2038">
            <v>0</v>
          </cell>
          <cell r="F2038">
            <v>0</v>
          </cell>
          <cell r="G2038">
            <v>0</v>
          </cell>
          <cell r="H2038">
            <v>0</v>
          </cell>
          <cell r="I2038">
            <v>0</v>
          </cell>
          <cell r="J2038">
            <v>0</v>
          </cell>
          <cell r="K2038">
            <v>0</v>
          </cell>
          <cell r="L2038" t="str">
            <v>UN</v>
          </cell>
          <cell r="M2038">
            <v>3345.68</v>
          </cell>
        </row>
        <row r="2039">
          <cell r="A2039" t="str">
            <v>19.19.07</v>
          </cell>
          <cell r="B2039" t="str">
            <v>SUDECAP</v>
          </cell>
          <cell r="C2039" t="str">
            <v>D= 1000 MM</v>
          </cell>
          <cell r="D2039">
            <v>0</v>
          </cell>
          <cell r="E2039">
            <v>0</v>
          </cell>
          <cell r="F2039">
            <v>0</v>
          </cell>
          <cell r="G2039">
            <v>0</v>
          </cell>
          <cell r="H2039">
            <v>0</v>
          </cell>
          <cell r="I2039">
            <v>0</v>
          </cell>
          <cell r="J2039">
            <v>0</v>
          </cell>
          <cell r="K2039">
            <v>0</v>
          </cell>
          <cell r="L2039" t="str">
            <v>UN</v>
          </cell>
          <cell r="M2039">
            <v>3688.41</v>
          </cell>
        </row>
        <row r="2040">
          <cell r="A2040" t="str">
            <v>19.19.08</v>
          </cell>
          <cell r="B2040" t="str">
            <v>SUDECAP</v>
          </cell>
          <cell r="C2040" t="str">
            <v>D= 1100 MM</v>
          </cell>
          <cell r="D2040">
            <v>0</v>
          </cell>
          <cell r="E2040">
            <v>0</v>
          </cell>
          <cell r="F2040">
            <v>0</v>
          </cell>
          <cell r="G2040">
            <v>0</v>
          </cell>
          <cell r="H2040">
            <v>0</v>
          </cell>
          <cell r="I2040">
            <v>0</v>
          </cell>
          <cell r="J2040">
            <v>0</v>
          </cell>
          <cell r="K2040">
            <v>0</v>
          </cell>
          <cell r="L2040" t="str">
            <v>UN</v>
          </cell>
          <cell r="M2040">
            <v>3998.43</v>
          </cell>
        </row>
        <row r="2041">
          <cell r="A2041" t="str">
            <v>19.19.09</v>
          </cell>
          <cell r="B2041" t="str">
            <v>SUDECAP</v>
          </cell>
          <cell r="C2041" t="str">
            <v>D= 1200 MM</v>
          </cell>
          <cell r="D2041">
            <v>0</v>
          </cell>
          <cell r="E2041">
            <v>0</v>
          </cell>
          <cell r="F2041">
            <v>0</v>
          </cell>
          <cell r="G2041">
            <v>0</v>
          </cell>
          <cell r="H2041">
            <v>0</v>
          </cell>
          <cell r="I2041">
            <v>0</v>
          </cell>
          <cell r="J2041">
            <v>0</v>
          </cell>
          <cell r="K2041">
            <v>0</v>
          </cell>
          <cell r="L2041" t="str">
            <v>UN</v>
          </cell>
          <cell r="M2041">
            <v>4297.62</v>
          </cell>
        </row>
        <row r="2042">
          <cell r="A2042" t="str">
            <v>19.19.10</v>
          </cell>
          <cell r="B2042" t="str">
            <v>SUDECAP</v>
          </cell>
          <cell r="C2042" t="str">
            <v>D= 1300 MM</v>
          </cell>
          <cell r="D2042">
            <v>0</v>
          </cell>
          <cell r="E2042">
            <v>0</v>
          </cell>
          <cell r="F2042">
            <v>0</v>
          </cell>
          <cell r="G2042">
            <v>0</v>
          </cell>
          <cell r="H2042">
            <v>0</v>
          </cell>
          <cell r="I2042">
            <v>0</v>
          </cell>
          <cell r="J2042">
            <v>0</v>
          </cell>
          <cell r="K2042">
            <v>0</v>
          </cell>
          <cell r="L2042" t="str">
            <v>UN</v>
          </cell>
          <cell r="M2042">
            <v>4629.78</v>
          </cell>
        </row>
        <row r="2043">
          <cell r="A2043" t="str">
            <v>19.19.11</v>
          </cell>
          <cell r="B2043" t="str">
            <v>SUDECAP</v>
          </cell>
          <cell r="C2043" t="str">
            <v>D= 1500 MM</v>
          </cell>
          <cell r="D2043">
            <v>0</v>
          </cell>
          <cell r="E2043">
            <v>0</v>
          </cell>
          <cell r="F2043">
            <v>0</v>
          </cell>
          <cell r="G2043">
            <v>0</v>
          </cell>
          <cell r="H2043">
            <v>0</v>
          </cell>
          <cell r="I2043">
            <v>0</v>
          </cell>
          <cell r="J2043">
            <v>0</v>
          </cell>
          <cell r="K2043">
            <v>0</v>
          </cell>
          <cell r="L2043" t="str">
            <v>UN</v>
          </cell>
          <cell r="M2043">
            <v>5311.29</v>
          </cell>
        </row>
        <row r="2044">
          <cell r="A2044" t="str">
            <v>19.20</v>
          </cell>
          <cell r="B2044" t="str">
            <v>SUDECAP</v>
          </cell>
          <cell r="C2044" t="str">
            <v>POÇO DE VISITA TIPO C - PADRAO SUDECAP</v>
          </cell>
          <cell r="D2044">
            <v>0</v>
          </cell>
          <cell r="E2044">
            <v>0</v>
          </cell>
          <cell r="F2044">
            <v>0</v>
          </cell>
          <cell r="G2044">
            <v>0</v>
          </cell>
          <cell r="H2044">
            <v>0</v>
          </cell>
          <cell r="I2044">
            <v>0</v>
          </cell>
          <cell r="J2044">
            <v>0</v>
          </cell>
          <cell r="K2044">
            <v>0</v>
          </cell>
          <cell r="L2044">
            <v>0</v>
          </cell>
          <cell r="M2044">
            <v>0</v>
          </cell>
        </row>
        <row r="2045">
          <cell r="A2045" t="str">
            <v>19.20.02</v>
          </cell>
          <cell r="B2045" t="str">
            <v>SUDECAP</v>
          </cell>
          <cell r="C2045" t="str">
            <v>D=  500 MM</v>
          </cell>
          <cell r="D2045">
            <v>0</v>
          </cell>
          <cell r="E2045">
            <v>0</v>
          </cell>
          <cell r="F2045">
            <v>0</v>
          </cell>
          <cell r="G2045">
            <v>0</v>
          </cell>
          <cell r="H2045">
            <v>0</v>
          </cell>
          <cell r="I2045">
            <v>0</v>
          </cell>
          <cell r="J2045">
            <v>0</v>
          </cell>
          <cell r="K2045">
            <v>0</v>
          </cell>
          <cell r="L2045" t="str">
            <v>UN</v>
          </cell>
          <cell r="M2045">
            <v>3106.06</v>
          </cell>
        </row>
        <row r="2046">
          <cell r="A2046" t="str">
            <v>19.20.03</v>
          </cell>
          <cell r="B2046" t="str">
            <v>SUDECAP</v>
          </cell>
          <cell r="C2046" t="str">
            <v>D=  600 MM</v>
          </cell>
          <cell r="D2046">
            <v>0</v>
          </cell>
          <cell r="E2046">
            <v>0</v>
          </cell>
          <cell r="F2046">
            <v>0</v>
          </cell>
          <cell r="G2046">
            <v>0</v>
          </cell>
          <cell r="H2046">
            <v>0</v>
          </cell>
          <cell r="I2046">
            <v>0</v>
          </cell>
          <cell r="J2046">
            <v>0</v>
          </cell>
          <cell r="K2046">
            <v>0</v>
          </cell>
          <cell r="L2046" t="str">
            <v>UN</v>
          </cell>
          <cell r="M2046">
            <v>3220.96</v>
          </cell>
        </row>
        <row r="2047">
          <cell r="A2047" t="str">
            <v>19.20.04</v>
          </cell>
          <cell r="B2047" t="str">
            <v>SUDECAP</v>
          </cell>
          <cell r="C2047" t="str">
            <v>D=  700 MM</v>
          </cell>
          <cell r="D2047">
            <v>0</v>
          </cell>
          <cell r="E2047">
            <v>0</v>
          </cell>
          <cell r="F2047">
            <v>0</v>
          </cell>
          <cell r="G2047">
            <v>0</v>
          </cell>
          <cell r="H2047">
            <v>0</v>
          </cell>
          <cell r="I2047">
            <v>0</v>
          </cell>
          <cell r="J2047">
            <v>0</v>
          </cell>
          <cell r="K2047">
            <v>0</v>
          </cell>
          <cell r="L2047" t="str">
            <v>UN</v>
          </cell>
          <cell r="M2047">
            <v>3323.52</v>
          </cell>
        </row>
        <row r="2048">
          <cell r="A2048" t="str">
            <v>19.20.05</v>
          </cell>
          <cell r="B2048" t="str">
            <v>SUDECAP</v>
          </cell>
          <cell r="C2048" t="str">
            <v>D=  800 MM</v>
          </cell>
          <cell r="D2048">
            <v>0</v>
          </cell>
          <cell r="E2048">
            <v>0</v>
          </cell>
          <cell r="F2048">
            <v>0</v>
          </cell>
          <cell r="G2048">
            <v>0</v>
          </cell>
          <cell r="H2048">
            <v>0</v>
          </cell>
          <cell r="I2048">
            <v>0</v>
          </cell>
          <cell r="J2048">
            <v>0</v>
          </cell>
          <cell r="K2048">
            <v>0</v>
          </cell>
          <cell r="L2048" t="str">
            <v>UN</v>
          </cell>
          <cell r="M2048">
            <v>3540.33</v>
          </cell>
        </row>
        <row r="2049">
          <cell r="A2049" t="str">
            <v>19.20.06</v>
          </cell>
          <cell r="B2049" t="str">
            <v>SUDECAP</v>
          </cell>
          <cell r="C2049" t="str">
            <v>D=  900 MM</v>
          </cell>
          <cell r="D2049">
            <v>0</v>
          </cell>
          <cell r="E2049">
            <v>0</v>
          </cell>
          <cell r="F2049">
            <v>0</v>
          </cell>
          <cell r="G2049">
            <v>0</v>
          </cell>
          <cell r="H2049">
            <v>0</v>
          </cell>
          <cell r="I2049">
            <v>0</v>
          </cell>
          <cell r="J2049">
            <v>0</v>
          </cell>
          <cell r="K2049">
            <v>0</v>
          </cell>
          <cell r="L2049" t="str">
            <v>UN</v>
          </cell>
          <cell r="M2049">
            <v>3783.35</v>
          </cell>
        </row>
        <row r="2050">
          <cell r="A2050" t="str">
            <v>19.20.07</v>
          </cell>
          <cell r="B2050" t="str">
            <v>SUDECAP</v>
          </cell>
          <cell r="C2050" t="str">
            <v>D= 1000 MM</v>
          </cell>
          <cell r="D2050">
            <v>0</v>
          </cell>
          <cell r="E2050">
            <v>0</v>
          </cell>
          <cell r="F2050">
            <v>0</v>
          </cell>
          <cell r="G2050">
            <v>0</v>
          </cell>
          <cell r="H2050">
            <v>0</v>
          </cell>
          <cell r="I2050">
            <v>0</v>
          </cell>
          <cell r="J2050">
            <v>0</v>
          </cell>
          <cell r="K2050">
            <v>0</v>
          </cell>
          <cell r="L2050" t="str">
            <v>UN</v>
          </cell>
          <cell r="M2050">
            <v>4139.79</v>
          </cell>
        </row>
        <row r="2051">
          <cell r="A2051" t="str">
            <v>19.20.08</v>
          </cell>
          <cell r="B2051" t="str">
            <v>SUDECAP</v>
          </cell>
          <cell r="C2051" t="str">
            <v>D= 1100 MM</v>
          </cell>
          <cell r="D2051">
            <v>0</v>
          </cell>
          <cell r="E2051">
            <v>0</v>
          </cell>
          <cell r="F2051">
            <v>0</v>
          </cell>
          <cell r="G2051">
            <v>0</v>
          </cell>
          <cell r="H2051">
            <v>0</v>
          </cell>
          <cell r="I2051">
            <v>0</v>
          </cell>
          <cell r="J2051">
            <v>0</v>
          </cell>
          <cell r="K2051">
            <v>0</v>
          </cell>
          <cell r="L2051" t="str">
            <v>UN</v>
          </cell>
          <cell r="M2051">
            <v>4476.5600000000004</v>
          </cell>
        </row>
        <row r="2052">
          <cell r="A2052" t="str">
            <v>19.20.09</v>
          </cell>
          <cell r="B2052" t="str">
            <v>SUDECAP</v>
          </cell>
          <cell r="C2052" t="str">
            <v>D= 1200 MM</v>
          </cell>
          <cell r="D2052">
            <v>0</v>
          </cell>
          <cell r="E2052">
            <v>0</v>
          </cell>
          <cell r="F2052">
            <v>0</v>
          </cell>
          <cell r="G2052">
            <v>0</v>
          </cell>
          <cell r="H2052">
            <v>0</v>
          </cell>
          <cell r="I2052">
            <v>0</v>
          </cell>
          <cell r="J2052">
            <v>0</v>
          </cell>
          <cell r="K2052">
            <v>0</v>
          </cell>
          <cell r="L2052" t="str">
            <v>UN</v>
          </cell>
          <cell r="M2052">
            <v>4795.9799999999996</v>
          </cell>
        </row>
        <row r="2053">
          <cell r="A2053" t="str">
            <v>19.20.10</v>
          </cell>
          <cell r="B2053" t="str">
            <v>SUDECAP</v>
          </cell>
          <cell r="C2053" t="str">
            <v>D= 1300 MM</v>
          </cell>
          <cell r="D2053">
            <v>0</v>
          </cell>
          <cell r="E2053">
            <v>0</v>
          </cell>
          <cell r="F2053">
            <v>0</v>
          </cell>
          <cell r="G2053">
            <v>0</v>
          </cell>
          <cell r="H2053">
            <v>0</v>
          </cell>
          <cell r="I2053">
            <v>0</v>
          </cell>
          <cell r="J2053">
            <v>0</v>
          </cell>
          <cell r="K2053">
            <v>0</v>
          </cell>
          <cell r="L2053" t="str">
            <v>UN</v>
          </cell>
          <cell r="M2053">
            <v>5141.87</v>
          </cell>
        </row>
        <row r="2054">
          <cell r="A2054" t="str">
            <v>19.20.11</v>
          </cell>
          <cell r="B2054" t="str">
            <v>SUDECAP</v>
          </cell>
          <cell r="C2054" t="str">
            <v>D= 1500 MM</v>
          </cell>
          <cell r="D2054">
            <v>0</v>
          </cell>
          <cell r="E2054">
            <v>0</v>
          </cell>
          <cell r="F2054">
            <v>0</v>
          </cell>
          <cell r="G2054">
            <v>0</v>
          </cell>
          <cell r="H2054">
            <v>0</v>
          </cell>
          <cell r="I2054">
            <v>0</v>
          </cell>
          <cell r="J2054">
            <v>0</v>
          </cell>
          <cell r="K2054">
            <v>0</v>
          </cell>
          <cell r="L2054" t="str">
            <v>UN</v>
          </cell>
          <cell r="M2054">
            <v>5870.35</v>
          </cell>
        </row>
        <row r="2055">
          <cell r="A2055" t="str">
            <v>19.21</v>
          </cell>
          <cell r="B2055" t="str">
            <v>SUDECAP</v>
          </cell>
          <cell r="C2055" t="str">
            <v>CHAMINE DE POÇO DE VISITA - PADRAO SUDECAP</v>
          </cell>
          <cell r="D2055">
            <v>0</v>
          </cell>
          <cell r="E2055">
            <v>0</v>
          </cell>
          <cell r="F2055">
            <v>0</v>
          </cell>
          <cell r="G2055">
            <v>0</v>
          </cell>
          <cell r="H2055">
            <v>0</v>
          </cell>
          <cell r="I2055">
            <v>0</v>
          </cell>
          <cell r="J2055">
            <v>0</v>
          </cell>
          <cell r="K2055">
            <v>0</v>
          </cell>
          <cell r="L2055">
            <v>0</v>
          </cell>
          <cell r="M2055">
            <v>0</v>
          </cell>
        </row>
        <row r="2056">
          <cell r="A2056" t="str">
            <v>19.21.01</v>
          </cell>
          <cell r="B2056" t="str">
            <v>SUDECAP</v>
          </cell>
          <cell r="C2056" t="str">
            <v>TIPO A-ALVEN. E=20CM REVESTIDA, C/DEGRAUS AÇO CA25</v>
          </cell>
          <cell r="D2056">
            <v>0</v>
          </cell>
          <cell r="E2056">
            <v>0</v>
          </cell>
          <cell r="F2056">
            <v>0</v>
          </cell>
          <cell r="G2056">
            <v>0</v>
          </cell>
          <cell r="H2056">
            <v>0</v>
          </cell>
          <cell r="I2056">
            <v>0</v>
          </cell>
          <cell r="J2056">
            <v>0</v>
          </cell>
          <cell r="K2056">
            <v>0</v>
          </cell>
          <cell r="L2056" t="str">
            <v>M</v>
          </cell>
          <cell r="M2056">
            <v>727.82</v>
          </cell>
        </row>
        <row r="2057">
          <cell r="A2057" t="str">
            <v>19.21.02</v>
          </cell>
          <cell r="B2057" t="str">
            <v>SUDECAP</v>
          </cell>
          <cell r="C2057" t="str">
            <v>TIPO B-ANEL CONCRETO CA-1, C/ DEGRAUS EM AÇO CA 25</v>
          </cell>
          <cell r="D2057">
            <v>0</v>
          </cell>
          <cell r="E2057">
            <v>0</v>
          </cell>
          <cell r="F2057">
            <v>0</v>
          </cell>
          <cell r="G2057">
            <v>0</v>
          </cell>
          <cell r="H2057">
            <v>0</v>
          </cell>
          <cell r="I2057">
            <v>0</v>
          </cell>
          <cell r="J2057">
            <v>0</v>
          </cell>
          <cell r="K2057">
            <v>0</v>
          </cell>
          <cell r="L2057" t="str">
            <v>M</v>
          </cell>
          <cell r="M2057">
            <v>525.29999999999995</v>
          </cell>
        </row>
        <row r="2058">
          <cell r="A2058" t="str">
            <v>19.22</v>
          </cell>
          <cell r="B2058" t="str">
            <v>SUDECAP</v>
          </cell>
          <cell r="C2058" t="str">
            <v>TAMPAO DE POÇO DE VISITA</v>
          </cell>
          <cell r="D2058">
            <v>0</v>
          </cell>
          <cell r="E2058">
            <v>0</v>
          </cell>
          <cell r="F2058">
            <v>0</v>
          </cell>
          <cell r="G2058">
            <v>0</v>
          </cell>
          <cell r="H2058">
            <v>0</v>
          </cell>
          <cell r="I2058">
            <v>0</v>
          </cell>
          <cell r="J2058">
            <v>0</v>
          </cell>
          <cell r="K2058">
            <v>0</v>
          </cell>
          <cell r="L2058">
            <v>0</v>
          </cell>
          <cell r="M2058">
            <v>0</v>
          </cell>
        </row>
        <row r="2059">
          <cell r="A2059" t="str">
            <v>19.22.02</v>
          </cell>
          <cell r="B2059" t="str">
            <v>SUDECAP</v>
          </cell>
          <cell r="C2059" t="str">
            <v>FERRO FUNDIDO NODULAR</v>
          </cell>
          <cell r="D2059">
            <v>0</v>
          </cell>
          <cell r="E2059">
            <v>0</v>
          </cell>
          <cell r="F2059">
            <v>0</v>
          </cell>
          <cell r="G2059">
            <v>0</v>
          </cell>
          <cell r="H2059">
            <v>0</v>
          </cell>
          <cell r="I2059">
            <v>0</v>
          </cell>
          <cell r="J2059">
            <v>0</v>
          </cell>
          <cell r="K2059">
            <v>0</v>
          </cell>
          <cell r="L2059" t="str">
            <v>UN</v>
          </cell>
          <cell r="M2059">
            <v>855.44</v>
          </cell>
        </row>
        <row r="2060">
          <cell r="A2060" t="str">
            <v>19.22.03</v>
          </cell>
          <cell r="B2060" t="str">
            <v>SUDECAP</v>
          </cell>
          <cell r="C2060" t="str">
            <v>REBAIXAMENTO DE TAMPAO DE PV EM ATE 20 CM</v>
          </cell>
          <cell r="D2060">
            <v>0</v>
          </cell>
          <cell r="E2060">
            <v>0</v>
          </cell>
          <cell r="F2060">
            <v>0</v>
          </cell>
          <cell r="G2060">
            <v>0</v>
          </cell>
          <cell r="H2060">
            <v>0</v>
          </cell>
          <cell r="I2060">
            <v>0</v>
          </cell>
          <cell r="J2060">
            <v>0</v>
          </cell>
          <cell r="K2060">
            <v>0</v>
          </cell>
          <cell r="L2060" t="str">
            <v>UN</v>
          </cell>
          <cell r="M2060">
            <v>107.78</v>
          </cell>
        </row>
        <row r="2061">
          <cell r="A2061" t="str">
            <v>19.22.04</v>
          </cell>
          <cell r="B2061" t="str">
            <v>SUDECAP</v>
          </cell>
          <cell r="C2061" t="str">
            <v>ALTEAMENTO DE TAMPAO DE PV EM ATE 20 CM</v>
          </cell>
          <cell r="D2061">
            <v>0</v>
          </cell>
          <cell r="E2061">
            <v>0</v>
          </cell>
          <cell r="F2061">
            <v>0</v>
          </cell>
          <cell r="G2061">
            <v>0</v>
          </cell>
          <cell r="H2061">
            <v>0</v>
          </cell>
          <cell r="I2061">
            <v>0</v>
          </cell>
          <cell r="J2061">
            <v>0</v>
          </cell>
          <cell r="K2061">
            <v>0</v>
          </cell>
          <cell r="L2061" t="str">
            <v>UN</v>
          </cell>
          <cell r="M2061">
            <v>224.5</v>
          </cell>
        </row>
        <row r="2062">
          <cell r="A2062" t="str">
            <v>19.23</v>
          </cell>
          <cell r="B2062" t="str">
            <v>SUDECAP</v>
          </cell>
          <cell r="C2062" t="str">
            <v>DESCIDA D'AGUA TIPO DEGRAU - PADRAO SUDECAP</v>
          </cell>
          <cell r="D2062">
            <v>0</v>
          </cell>
          <cell r="E2062">
            <v>0</v>
          </cell>
          <cell r="F2062">
            <v>0</v>
          </cell>
          <cell r="G2062">
            <v>0</v>
          </cell>
          <cell r="H2062">
            <v>0</v>
          </cell>
          <cell r="I2062">
            <v>0</v>
          </cell>
          <cell r="J2062">
            <v>0</v>
          </cell>
          <cell r="K2062">
            <v>0</v>
          </cell>
          <cell r="L2062">
            <v>0</v>
          </cell>
          <cell r="M2062">
            <v>0</v>
          </cell>
        </row>
        <row r="2063">
          <cell r="A2063" t="str">
            <v>19.23.02</v>
          </cell>
          <cell r="B2063" t="str">
            <v>SUDECAP</v>
          </cell>
          <cell r="C2063" t="str">
            <v>D=  500 MM</v>
          </cell>
          <cell r="D2063">
            <v>0</v>
          </cell>
          <cell r="E2063">
            <v>0</v>
          </cell>
          <cell r="F2063">
            <v>0</v>
          </cell>
          <cell r="G2063">
            <v>0</v>
          </cell>
          <cell r="H2063">
            <v>0</v>
          </cell>
          <cell r="I2063">
            <v>0</v>
          </cell>
          <cell r="J2063">
            <v>0</v>
          </cell>
          <cell r="K2063">
            <v>0</v>
          </cell>
          <cell r="L2063" t="str">
            <v>M</v>
          </cell>
          <cell r="M2063">
            <v>667.87</v>
          </cell>
        </row>
        <row r="2064">
          <cell r="A2064" t="str">
            <v>19.23.03</v>
          </cell>
          <cell r="B2064" t="str">
            <v>SUDECAP</v>
          </cell>
          <cell r="C2064" t="str">
            <v>D=  600 MM</v>
          </cell>
          <cell r="D2064">
            <v>0</v>
          </cell>
          <cell r="E2064">
            <v>0</v>
          </cell>
          <cell r="F2064">
            <v>0</v>
          </cell>
          <cell r="G2064">
            <v>0</v>
          </cell>
          <cell r="H2064">
            <v>0</v>
          </cell>
          <cell r="I2064">
            <v>0</v>
          </cell>
          <cell r="J2064">
            <v>0</v>
          </cell>
          <cell r="K2064">
            <v>0</v>
          </cell>
          <cell r="L2064" t="str">
            <v>M</v>
          </cell>
          <cell r="M2064">
            <v>756.18</v>
          </cell>
        </row>
        <row r="2065">
          <cell r="A2065" t="str">
            <v>19.23.04</v>
          </cell>
          <cell r="B2065" t="str">
            <v>SUDECAP</v>
          </cell>
          <cell r="C2065" t="str">
            <v>D=  700 MM</v>
          </cell>
          <cell r="D2065">
            <v>0</v>
          </cell>
          <cell r="E2065">
            <v>0</v>
          </cell>
          <cell r="F2065">
            <v>0</v>
          </cell>
          <cell r="G2065">
            <v>0</v>
          </cell>
          <cell r="H2065">
            <v>0</v>
          </cell>
          <cell r="I2065">
            <v>0</v>
          </cell>
          <cell r="J2065">
            <v>0</v>
          </cell>
          <cell r="K2065">
            <v>0</v>
          </cell>
          <cell r="L2065" t="str">
            <v>M</v>
          </cell>
          <cell r="M2065">
            <v>838.94</v>
          </cell>
        </row>
        <row r="2066">
          <cell r="A2066" t="str">
            <v>19.23.05</v>
          </cell>
          <cell r="B2066" t="str">
            <v>SUDECAP</v>
          </cell>
          <cell r="C2066" t="str">
            <v>D=  800 MM</v>
          </cell>
          <cell r="D2066">
            <v>0</v>
          </cell>
          <cell r="E2066">
            <v>0</v>
          </cell>
          <cell r="F2066">
            <v>0</v>
          </cell>
          <cell r="G2066">
            <v>0</v>
          </cell>
          <cell r="H2066">
            <v>0</v>
          </cell>
          <cell r="I2066">
            <v>0</v>
          </cell>
          <cell r="J2066">
            <v>0</v>
          </cell>
          <cell r="K2066">
            <v>0</v>
          </cell>
          <cell r="L2066" t="str">
            <v>M</v>
          </cell>
          <cell r="M2066">
            <v>929.36</v>
          </cell>
        </row>
        <row r="2067">
          <cell r="A2067" t="str">
            <v>19.23.06</v>
          </cell>
          <cell r="B2067" t="str">
            <v>SUDECAP</v>
          </cell>
          <cell r="C2067" t="str">
            <v>D=  900 MM</v>
          </cell>
          <cell r="D2067">
            <v>0</v>
          </cell>
          <cell r="E2067">
            <v>0</v>
          </cell>
          <cell r="F2067">
            <v>0</v>
          </cell>
          <cell r="G2067">
            <v>0</v>
          </cell>
          <cell r="H2067">
            <v>0</v>
          </cell>
          <cell r="I2067">
            <v>0</v>
          </cell>
          <cell r="J2067">
            <v>0</v>
          </cell>
          <cell r="K2067">
            <v>0</v>
          </cell>
          <cell r="L2067" t="str">
            <v>M</v>
          </cell>
          <cell r="M2067">
            <v>1014.22</v>
          </cell>
        </row>
        <row r="2068">
          <cell r="A2068" t="str">
            <v>19.23.07</v>
          </cell>
          <cell r="B2068" t="str">
            <v>SUDECAP</v>
          </cell>
          <cell r="C2068" t="str">
            <v>D= 1000 MM</v>
          </cell>
          <cell r="D2068">
            <v>0</v>
          </cell>
          <cell r="E2068">
            <v>0</v>
          </cell>
          <cell r="F2068">
            <v>0</v>
          </cell>
          <cell r="G2068">
            <v>0</v>
          </cell>
          <cell r="H2068">
            <v>0</v>
          </cell>
          <cell r="I2068">
            <v>0</v>
          </cell>
          <cell r="J2068">
            <v>0</v>
          </cell>
          <cell r="K2068">
            <v>0</v>
          </cell>
          <cell r="L2068" t="str">
            <v>M</v>
          </cell>
          <cell r="M2068">
            <v>1106.73</v>
          </cell>
        </row>
        <row r="2069">
          <cell r="A2069" t="str">
            <v>19.23.08</v>
          </cell>
          <cell r="B2069" t="str">
            <v>SUDECAP</v>
          </cell>
          <cell r="C2069" t="str">
            <v>D= 1100 MM</v>
          </cell>
          <cell r="D2069">
            <v>0</v>
          </cell>
          <cell r="E2069">
            <v>0</v>
          </cell>
          <cell r="F2069">
            <v>0</v>
          </cell>
          <cell r="G2069">
            <v>0</v>
          </cell>
          <cell r="H2069">
            <v>0</v>
          </cell>
          <cell r="I2069">
            <v>0</v>
          </cell>
          <cell r="J2069">
            <v>0</v>
          </cell>
          <cell r="K2069">
            <v>0</v>
          </cell>
          <cell r="L2069" t="str">
            <v>M</v>
          </cell>
          <cell r="M2069">
            <v>1382.45</v>
          </cell>
        </row>
        <row r="2070">
          <cell r="A2070" t="str">
            <v>19.23.09</v>
          </cell>
          <cell r="B2070" t="str">
            <v>SUDECAP</v>
          </cell>
          <cell r="C2070" t="str">
            <v>D= 1200 MM</v>
          </cell>
          <cell r="D2070">
            <v>0</v>
          </cell>
          <cell r="E2070">
            <v>0</v>
          </cell>
          <cell r="F2070">
            <v>0</v>
          </cell>
          <cell r="G2070">
            <v>0</v>
          </cell>
          <cell r="H2070">
            <v>0</v>
          </cell>
          <cell r="I2070">
            <v>0</v>
          </cell>
          <cell r="J2070">
            <v>0</v>
          </cell>
          <cell r="K2070">
            <v>0</v>
          </cell>
          <cell r="L2070" t="str">
            <v>M</v>
          </cell>
          <cell r="M2070">
            <v>1483.73</v>
          </cell>
        </row>
        <row r="2071">
          <cell r="A2071" t="str">
            <v>19.23.10</v>
          </cell>
          <cell r="B2071" t="str">
            <v>SUDECAP</v>
          </cell>
          <cell r="C2071" t="str">
            <v>D= 1300 MM</v>
          </cell>
          <cell r="D2071">
            <v>0</v>
          </cell>
          <cell r="E2071">
            <v>0</v>
          </cell>
          <cell r="F2071">
            <v>0</v>
          </cell>
          <cell r="G2071">
            <v>0</v>
          </cell>
          <cell r="H2071">
            <v>0</v>
          </cell>
          <cell r="I2071">
            <v>0</v>
          </cell>
          <cell r="J2071">
            <v>0</v>
          </cell>
          <cell r="K2071">
            <v>0</v>
          </cell>
          <cell r="L2071" t="str">
            <v>M</v>
          </cell>
          <cell r="M2071">
            <v>1586.51</v>
          </cell>
        </row>
        <row r="2072">
          <cell r="A2072" t="str">
            <v>19.23.11</v>
          </cell>
          <cell r="B2072" t="str">
            <v>SUDECAP</v>
          </cell>
          <cell r="C2072" t="str">
            <v>D= 1500 MM</v>
          </cell>
          <cell r="D2072">
            <v>0</v>
          </cell>
          <cell r="E2072">
            <v>0</v>
          </cell>
          <cell r="F2072">
            <v>0</v>
          </cell>
          <cell r="G2072">
            <v>0</v>
          </cell>
          <cell r="H2072">
            <v>0</v>
          </cell>
          <cell r="I2072">
            <v>0</v>
          </cell>
          <cell r="J2072">
            <v>0</v>
          </cell>
          <cell r="K2072">
            <v>0</v>
          </cell>
          <cell r="L2072" t="str">
            <v>M</v>
          </cell>
          <cell r="M2072">
            <v>2262</v>
          </cell>
        </row>
        <row r="2073">
          <cell r="A2073" t="str">
            <v>19.24</v>
          </cell>
          <cell r="B2073" t="str">
            <v>SUDECAP</v>
          </cell>
          <cell r="C2073" t="str">
            <v>DESCIDA D'AGUA TIPO CALHA - PADRAO SUDECAP</v>
          </cell>
          <cell r="D2073">
            <v>0</v>
          </cell>
          <cell r="E2073">
            <v>0</v>
          </cell>
          <cell r="F2073">
            <v>0</v>
          </cell>
          <cell r="G2073">
            <v>0</v>
          </cell>
          <cell r="H2073">
            <v>0</v>
          </cell>
          <cell r="I2073">
            <v>0</v>
          </cell>
          <cell r="J2073">
            <v>0</v>
          </cell>
          <cell r="K2073">
            <v>0</v>
          </cell>
          <cell r="L2073">
            <v>0</v>
          </cell>
          <cell r="M2073">
            <v>0</v>
          </cell>
        </row>
        <row r="2074">
          <cell r="A2074" t="str">
            <v>19.24.02</v>
          </cell>
          <cell r="B2074" t="str">
            <v>SUDECAP</v>
          </cell>
          <cell r="C2074" t="str">
            <v>D=  500 MM</v>
          </cell>
          <cell r="D2074">
            <v>0</v>
          </cell>
          <cell r="E2074">
            <v>0</v>
          </cell>
          <cell r="F2074">
            <v>0</v>
          </cell>
          <cell r="G2074">
            <v>0</v>
          </cell>
          <cell r="H2074">
            <v>0</v>
          </cell>
          <cell r="I2074">
            <v>0</v>
          </cell>
          <cell r="J2074">
            <v>0</v>
          </cell>
          <cell r="K2074">
            <v>0</v>
          </cell>
          <cell r="L2074" t="str">
            <v>M</v>
          </cell>
          <cell r="M2074">
            <v>440.96</v>
          </cell>
        </row>
        <row r="2075">
          <cell r="A2075" t="str">
            <v>19.24.03</v>
          </cell>
          <cell r="B2075" t="str">
            <v>SUDECAP</v>
          </cell>
          <cell r="C2075" t="str">
            <v>D=  600 MM</v>
          </cell>
          <cell r="D2075">
            <v>0</v>
          </cell>
          <cell r="E2075">
            <v>0</v>
          </cell>
          <cell r="F2075">
            <v>0</v>
          </cell>
          <cell r="G2075">
            <v>0</v>
          </cell>
          <cell r="H2075">
            <v>0</v>
          </cell>
          <cell r="I2075">
            <v>0</v>
          </cell>
          <cell r="J2075">
            <v>0</v>
          </cell>
          <cell r="K2075">
            <v>0</v>
          </cell>
          <cell r="L2075" t="str">
            <v>M</v>
          </cell>
          <cell r="M2075">
            <v>524.20000000000005</v>
          </cell>
        </row>
        <row r="2076">
          <cell r="A2076" t="str">
            <v>19.24.04</v>
          </cell>
          <cell r="B2076" t="str">
            <v>SUDECAP</v>
          </cell>
          <cell r="C2076" t="str">
            <v>D=  700 MM</v>
          </cell>
          <cell r="D2076">
            <v>0</v>
          </cell>
          <cell r="E2076">
            <v>0</v>
          </cell>
          <cell r="F2076">
            <v>0</v>
          </cell>
          <cell r="G2076">
            <v>0</v>
          </cell>
          <cell r="H2076">
            <v>0</v>
          </cell>
          <cell r="I2076">
            <v>0</v>
          </cell>
          <cell r="J2076">
            <v>0</v>
          </cell>
          <cell r="K2076">
            <v>0</v>
          </cell>
          <cell r="L2076" t="str">
            <v>M</v>
          </cell>
          <cell r="M2076">
            <v>601.76</v>
          </cell>
        </row>
        <row r="2077">
          <cell r="A2077" t="str">
            <v>19.24.05</v>
          </cell>
          <cell r="B2077" t="str">
            <v>SUDECAP</v>
          </cell>
          <cell r="C2077" t="str">
            <v>D=  800 MM</v>
          </cell>
          <cell r="D2077">
            <v>0</v>
          </cell>
          <cell r="E2077">
            <v>0</v>
          </cell>
          <cell r="F2077">
            <v>0</v>
          </cell>
          <cell r="G2077">
            <v>0</v>
          </cell>
          <cell r="H2077">
            <v>0</v>
          </cell>
          <cell r="I2077">
            <v>0</v>
          </cell>
          <cell r="J2077">
            <v>0</v>
          </cell>
          <cell r="K2077">
            <v>0</v>
          </cell>
          <cell r="L2077" t="str">
            <v>M</v>
          </cell>
          <cell r="M2077">
            <v>687.54</v>
          </cell>
        </row>
        <row r="2078">
          <cell r="A2078" t="str">
            <v>19.24.06</v>
          </cell>
          <cell r="B2078" t="str">
            <v>SUDECAP</v>
          </cell>
          <cell r="C2078" t="str">
            <v>D=  900 MM</v>
          </cell>
          <cell r="D2078">
            <v>0</v>
          </cell>
          <cell r="E2078">
            <v>0</v>
          </cell>
          <cell r="F2078">
            <v>0</v>
          </cell>
          <cell r="G2078">
            <v>0</v>
          </cell>
          <cell r="H2078">
            <v>0</v>
          </cell>
          <cell r="I2078">
            <v>0</v>
          </cell>
          <cell r="J2078">
            <v>0</v>
          </cell>
          <cell r="K2078">
            <v>0</v>
          </cell>
          <cell r="L2078" t="str">
            <v>M</v>
          </cell>
          <cell r="M2078">
            <v>767.2</v>
          </cell>
        </row>
        <row r="2079">
          <cell r="A2079" t="str">
            <v>19.24.07</v>
          </cell>
          <cell r="B2079" t="str">
            <v>SUDECAP</v>
          </cell>
          <cell r="C2079" t="str">
            <v>D= 1000 MM</v>
          </cell>
          <cell r="D2079">
            <v>0</v>
          </cell>
          <cell r="E2079">
            <v>0</v>
          </cell>
          <cell r="F2079">
            <v>0</v>
          </cell>
          <cell r="G2079">
            <v>0</v>
          </cell>
          <cell r="H2079">
            <v>0</v>
          </cell>
          <cell r="I2079">
            <v>0</v>
          </cell>
          <cell r="J2079">
            <v>0</v>
          </cell>
          <cell r="K2079">
            <v>0</v>
          </cell>
          <cell r="L2079" t="str">
            <v>M</v>
          </cell>
          <cell r="M2079">
            <v>848.53</v>
          </cell>
        </row>
        <row r="2080">
          <cell r="A2080" t="str">
            <v>19.24.08</v>
          </cell>
          <cell r="B2080" t="str">
            <v>SUDECAP</v>
          </cell>
          <cell r="C2080" t="str">
            <v>D= 1100 MM</v>
          </cell>
          <cell r="D2080">
            <v>0</v>
          </cell>
          <cell r="E2080">
            <v>0</v>
          </cell>
          <cell r="F2080">
            <v>0</v>
          </cell>
          <cell r="G2080">
            <v>0</v>
          </cell>
          <cell r="H2080">
            <v>0</v>
          </cell>
          <cell r="I2080">
            <v>0</v>
          </cell>
          <cell r="J2080">
            <v>0</v>
          </cell>
          <cell r="K2080">
            <v>0</v>
          </cell>
          <cell r="L2080" t="str">
            <v>M</v>
          </cell>
          <cell r="M2080">
            <v>1104.45</v>
          </cell>
        </row>
        <row r="2081">
          <cell r="A2081" t="str">
            <v>19.24.09</v>
          </cell>
          <cell r="B2081" t="str">
            <v>SUDECAP</v>
          </cell>
          <cell r="C2081" t="str">
            <v>D= 1200 MM</v>
          </cell>
          <cell r="D2081">
            <v>0</v>
          </cell>
          <cell r="E2081">
            <v>0</v>
          </cell>
          <cell r="F2081">
            <v>0</v>
          </cell>
          <cell r="G2081">
            <v>0</v>
          </cell>
          <cell r="H2081">
            <v>0</v>
          </cell>
          <cell r="I2081">
            <v>0</v>
          </cell>
          <cell r="J2081">
            <v>0</v>
          </cell>
          <cell r="K2081">
            <v>0</v>
          </cell>
          <cell r="L2081" t="str">
            <v>M</v>
          </cell>
          <cell r="M2081">
            <v>1201.3699999999999</v>
          </cell>
        </row>
        <row r="2082">
          <cell r="A2082" t="str">
            <v>19.24.10</v>
          </cell>
          <cell r="B2082" t="str">
            <v>SUDECAP</v>
          </cell>
          <cell r="C2082" t="str">
            <v>D= 1300 MM</v>
          </cell>
          <cell r="D2082">
            <v>0</v>
          </cell>
          <cell r="E2082">
            <v>0</v>
          </cell>
          <cell r="F2082">
            <v>0</v>
          </cell>
          <cell r="G2082">
            <v>0</v>
          </cell>
          <cell r="H2082">
            <v>0</v>
          </cell>
          <cell r="I2082">
            <v>0</v>
          </cell>
          <cell r="J2082">
            <v>0</v>
          </cell>
          <cell r="K2082">
            <v>0</v>
          </cell>
          <cell r="L2082" t="str">
            <v>M</v>
          </cell>
          <cell r="M2082">
            <v>1299.54</v>
          </cell>
        </row>
        <row r="2083">
          <cell r="A2083" t="str">
            <v>19.24.11</v>
          </cell>
          <cell r="B2083" t="str">
            <v>SUDECAP</v>
          </cell>
          <cell r="C2083" t="str">
            <v>D= 1500 MM</v>
          </cell>
          <cell r="D2083">
            <v>0</v>
          </cell>
          <cell r="E2083">
            <v>0</v>
          </cell>
          <cell r="F2083">
            <v>0</v>
          </cell>
          <cell r="G2083">
            <v>0</v>
          </cell>
          <cell r="H2083">
            <v>0</v>
          </cell>
          <cell r="I2083">
            <v>0</v>
          </cell>
          <cell r="J2083">
            <v>0</v>
          </cell>
          <cell r="K2083">
            <v>0</v>
          </cell>
          <cell r="L2083" t="str">
            <v>M</v>
          </cell>
          <cell r="M2083">
            <v>1935.9</v>
          </cell>
        </row>
        <row r="2084">
          <cell r="A2084" t="str">
            <v>19.25</v>
          </cell>
          <cell r="B2084" t="str">
            <v>SUDECAP</v>
          </cell>
          <cell r="C2084" t="str">
            <v>DRENO - PADRAO SUDECAP</v>
          </cell>
          <cell r="D2084">
            <v>0</v>
          </cell>
          <cell r="E2084">
            <v>0</v>
          </cell>
          <cell r="F2084">
            <v>0</v>
          </cell>
          <cell r="G2084">
            <v>0</v>
          </cell>
          <cell r="H2084">
            <v>0</v>
          </cell>
          <cell r="I2084">
            <v>0</v>
          </cell>
          <cell r="J2084">
            <v>0</v>
          </cell>
          <cell r="K2084">
            <v>0</v>
          </cell>
          <cell r="L2084">
            <v>0</v>
          </cell>
          <cell r="M2084">
            <v>0</v>
          </cell>
        </row>
        <row r="2085">
          <cell r="A2085" t="str">
            <v>19.25.01</v>
          </cell>
          <cell r="B2085" t="str">
            <v>SUDECAP</v>
          </cell>
          <cell r="C2085" t="str">
            <v>DRENO PADRÃO SUDECAP TIPO A - AREIA GROSSA, BRITA 2 E TUBO PERFURADO EM PVC DN 200MM, L=50CM</v>
          </cell>
          <cell r="D2085">
            <v>0</v>
          </cell>
          <cell r="E2085">
            <v>0</v>
          </cell>
          <cell r="F2085">
            <v>0</v>
          </cell>
          <cell r="G2085">
            <v>0</v>
          </cell>
          <cell r="H2085">
            <v>0</v>
          </cell>
          <cell r="I2085">
            <v>0</v>
          </cell>
          <cell r="J2085">
            <v>0</v>
          </cell>
          <cell r="K2085">
            <v>0</v>
          </cell>
          <cell r="L2085" t="str">
            <v>M</v>
          </cell>
          <cell r="M2085">
            <v>108.1</v>
          </cell>
        </row>
        <row r="2086">
          <cell r="A2086" t="str">
            <v>19.25.02</v>
          </cell>
          <cell r="B2086" t="str">
            <v>SUDECAP</v>
          </cell>
          <cell r="C2086" t="str">
            <v>DRENO - PADRÃO SUDECAP TIPO B - MANTA DRENANTE, BRITA 3, TUBO PERFURADO EM PVC DN 160MM, L=50CM</v>
          </cell>
          <cell r="D2086">
            <v>0</v>
          </cell>
          <cell r="E2086">
            <v>0</v>
          </cell>
          <cell r="F2086">
            <v>0</v>
          </cell>
          <cell r="G2086">
            <v>0</v>
          </cell>
          <cell r="H2086">
            <v>0</v>
          </cell>
          <cell r="I2086">
            <v>0</v>
          </cell>
          <cell r="J2086">
            <v>0</v>
          </cell>
          <cell r="K2086">
            <v>0</v>
          </cell>
          <cell r="L2086" t="str">
            <v>M</v>
          </cell>
          <cell r="M2086">
            <v>86.03</v>
          </cell>
        </row>
        <row r="2087">
          <cell r="A2087" t="str">
            <v>19.25.03</v>
          </cell>
          <cell r="B2087" t="str">
            <v>SUDECAP</v>
          </cell>
          <cell r="C2087" t="str">
            <v>DRENO DE TALVEGUE TIPO A (BRITA E MANTA DRENANTE)</v>
          </cell>
          <cell r="D2087">
            <v>0</v>
          </cell>
          <cell r="E2087">
            <v>0</v>
          </cell>
          <cell r="F2087">
            <v>0</v>
          </cell>
          <cell r="G2087">
            <v>0</v>
          </cell>
          <cell r="H2087">
            <v>0</v>
          </cell>
          <cell r="I2087">
            <v>0</v>
          </cell>
          <cell r="J2087">
            <v>0</v>
          </cell>
          <cell r="K2087">
            <v>0</v>
          </cell>
          <cell r="L2087" t="str">
            <v>M</v>
          </cell>
          <cell r="M2087">
            <v>124.93</v>
          </cell>
        </row>
        <row r="2088">
          <cell r="A2088" t="str">
            <v>19.27</v>
          </cell>
          <cell r="B2088" t="str">
            <v>SUDECAP</v>
          </cell>
          <cell r="C2088" t="str">
            <v>BARRAGEM - PADRAO SUDECAP</v>
          </cell>
          <cell r="D2088">
            <v>0</v>
          </cell>
          <cell r="E2088">
            <v>0</v>
          </cell>
          <cell r="F2088">
            <v>0</v>
          </cell>
          <cell r="G2088">
            <v>0</v>
          </cell>
          <cell r="H2088">
            <v>0</v>
          </cell>
          <cell r="I2088">
            <v>0</v>
          </cell>
          <cell r="J2088">
            <v>0</v>
          </cell>
          <cell r="K2088">
            <v>0</v>
          </cell>
          <cell r="L2088">
            <v>0</v>
          </cell>
          <cell r="M2088">
            <v>0</v>
          </cell>
        </row>
        <row r="2089">
          <cell r="A2089" t="str">
            <v>19.27.01</v>
          </cell>
          <cell r="B2089" t="str">
            <v>SUDECAP</v>
          </cell>
          <cell r="C2089" t="str">
            <v>TIPO A - SACO DE RAFIA</v>
          </cell>
          <cell r="D2089">
            <v>0</v>
          </cell>
          <cell r="E2089">
            <v>0</v>
          </cell>
          <cell r="F2089">
            <v>0</v>
          </cell>
          <cell r="G2089">
            <v>0</v>
          </cell>
          <cell r="H2089">
            <v>0</v>
          </cell>
          <cell r="I2089">
            <v>0</v>
          </cell>
          <cell r="J2089">
            <v>0</v>
          </cell>
          <cell r="K2089">
            <v>0</v>
          </cell>
          <cell r="L2089" t="str">
            <v>M3</v>
          </cell>
          <cell r="M2089">
            <v>100.2</v>
          </cell>
        </row>
        <row r="2090">
          <cell r="A2090" t="str">
            <v>19.27.02</v>
          </cell>
          <cell r="B2090" t="str">
            <v>SUDECAP</v>
          </cell>
          <cell r="C2090" t="str">
            <v>TIPO B - SACO RAFIA 50KG (SOLO/CIMENTO-50KG/M3)</v>
          </cell>
          <cell r="D2090">
            <v>0</v>
          </cell>
          <cell r="E2090">
            <v>0</v>
          </cell>
          <cell r="F2090">
            <v>0</v>
          </cell>
          <cell r="G2090">
            <v>0</v>
          </cell>
          <cell r="H2090">
            <v>0</v>
          </cell>
          <cell r="I2090">
            <v>0</v>
          </cell>
          <cell r="J2090">
            <v>0</v>
          </cell>
          <cell r="K2090">
            <v>0</v>
          </cell>
          <cell r="L2090" t="str">
            <v>M3</v>
          </cell>
          <cell r="M2090">
            <v>190.2</v>
          </cell>
        </row>
        <row r="2091">
          <cell r="A2091" t="str">
            <v>19.28</v>
          </cell>
          <cell r="B2091" t="str">
            <v>SUDECAP</v>
          </cell>
          <cell r="C2091" t="str">
            <v>CALHA DE BICA - PADRAO SUDECAP</v>
          </cell>
          <cell r="D2091">
            <v>0</v>
          </cell>
          <cell r="E2091">
            <v>0</v>
          </cell>
          <cell r="F2091">
            <v>0</v>
          </cell>
          <cell r="G2091">
            <v>0</v>
          </cell>
          <cell r="H2091">
            <v>0</v>
          </cell>
          <cell r="I2091">
            <v>0</v>
          </cell>
          <cell r="J2091">
            <v>0</v>
          </cell>
          <cell r="K2091">
            <v>0</v>
          </cell>
          <cell r="L2091">
            <v>0</v>
          </cell>
          <cell r="M2091">
            <v>0</v>
          </cell>
        </row>
        <row r="2092">
          <cell r="A2092" t="str">
            <v>19.28.01</v>
          </cell>
          <cell r="B2092" t="str">
            <v>SUDECAP</v>
          </cell>
          <cell r="C2092" t="str">
            <v>TIPO A - L= 55 CM, H= 40 CM</v>
          </cell>
          <cell r="D2092">
            <v>0</v>
          </cell>
          <cell r="E2092">
            <v>0</v>
          </cell>
          <cell r="F2092">
            <v>0</v>
          </cell>
          <cell r="G2092">
            <v>0</v>
          </cell>
          <cell r="H2092">
            <v>0</v>
          </cell>
          <cell r="I2092">
            <v>0</v>
          </cell>
          <cell r="J2092">
            <v>0</v>
          </cell>
          <cell r="K2092">
            <v>0</v>
          </cell>
          <cell r="L2092" t="str">
            <v>M</v>
          </cell>
          <cell r="M2092">
            <v>101.74</v>
          </cell>
        </row>
        <row r="2093">
          <cell r="A2093" t="str">
            <v>19.28.02</v>
          </cell>
          <cell r="B2093" t="str">
            <v>SUDECAP</v>
          </cell>
          <cell r="C2093" t="str">
            <v>TIPO B - L= 115 CM, H= 92,5 CM</v>
          </cell>
          <cell r="D2093">
            <v>0</v>
          </cell>
          <cell r="E2093">
            <v>0</v>
          </cell>
          <cell r="F2093">
            <v>0</v>
          </cell>
          <cell r="G2093">
            <v>0</v>
          </cell>
          <cell r="H2093">
            <v>0</v>
          </cell>
          <cell r="I2093">
            <v>0</v>
          </cell>
          <cell r="J2093">
            <v>0</v>
          </cell>
          <cell r="K2093">
            <v>0</v>
          </cell>
          <cell r="L2093" t="str">
            <v>M</v>
          </cell>
          <cell r="M2093">
            <v>231.48</v>
          </cell>
        </row>
        <row r="2094">
          <cell r="A2094" t="str">
            <v>19.29</v>
          </cell>
          <cell r="B2094" t="str">
            <v>SUDECAP</v>
          </cell>
          <cell r="C2094" t="str">
            <v>TORRE DE BICA - PADRAO SUDECAP</v>
          </cell>
          <cell r="D2094">
            <v>0</v>
          </cell>
          <cell r="E2094">
            <v>0</v>
          </cell>
          <cell r="F2094">
            <v>0</v>
          </cell>
          <cell r="G2094">
            <v>0</v>
          </cell>
          <cell r="H2094">
            <v>0</v>
          </cell>
          <cell r="I2094">
            <v>0</v>
          </cell>
          <cell r="J2094">
            <v>0</v>
          </cell>
          <cell r="K2094">
            <v>0</v>
          </cell>
          <cell r="L2094">
            <v>0</v>
          </cell>
          <cell r="M2094">
            <v>0</v>
          </cell>
        </row>
        <row r="2095">
          <cell r="A2095" t="str">
            <v>19.29.01</v>
          </cell>
          <cell r="B2095" t="str">
            <v>SUDECAP</v>
          </cell>
          <cell r="C2095" t="str">
            <v>TIPO A</v>
          </cell>
          <cell r="D2095">
            <v>0</v>
          </cell>
          <cell r="E2095">
            <v>0</v>
          </cell>
          <cell r="F2095">
            <v>0</v>
          </cell>
          <cell r="G2095">
            <v>0</v>
          </cell>
          <cell r="H2095">
            <v>0</v>
          </cell>
          <cell r="I2095">
            <v>0</v>
          </cell>
          <cell r="J2095">
            <v>0</v>
          </cell>
          <cell r="K2095">
            <v>0</v>
          </cell>
          <cell r="L2095" t="str">
            <v>M</v>
          </cell>
          <cell r="M2095">
            <v>120.56</v>
          </cell>
        </row>
        <row r="2096">
          <cell r="A2096" t="str">
            <v>19.29.02</v>
          </cell>
          <cell r="B2096" t="str">
            <v>SUDECAP</v>
          </cell>
          <cell r="C2096" t="str">
            <v>TIPO B</v>
          </cell>
          <cell r="D2096">
            <v>0</v>
          </cell>
          <cell r="E2096">
            <v>0</v>
          </cell>
          <cell r="F2096">
            <v>0</v>
          </cell>
          <cell r="G2096">
            <v>0</v>
          </cell>
          <cell r="H2096">
            <v>0</v>
          </cell>
          <cell r="I2096">
            <v>0</v>
          </cell>
          <cell r="J2096">
            <v>0</v>
          </cell>
          <cell r="K2096">
            <v>0</v>
          </cell>
          <cell r="L2096" t="str">
            <v>M</v>
          </cell>
          <cell r="M2096">
            <v>140.02000000000001</v>
          </cell>
        </row>
        <row r="2097">
          <cell r="A2097" t="str">
            <v>19.30</v>
          </cell>
          <cell r="B2097" t="str">
            <v>SUDECAP</v>
          </cell>
          <cell r="C2097" t="str">
            <v>SARJETA - PADRAO SUDECAP</v>
          </cell>
          <cell r="D2097">
            <v>0</v>
          </cell>
          <cell r="E2097">
            <v>0</v>
          </cell>
          <cell r="F2097">
            <v>0</v>
          </cell>
          <cell r="G2097">
            <v>0</v>
          </cell>
          <cell r="H2097">
            <v>0</v>
          </cell>
          <cell r="I2097">
            <v>0</v>
          </cell>
          <cell r="J2097">
            <v>0</v>
          </cell>
          <cell r="K2097">
            <v>0</v>
          </cell>
          <cell r="L2097">
            <v>0</v>
          </cell>
          <cell r="M2097">
            <v>0</v>
          </cell>
        </row>
        <row r="2098">
          <cell r="A2098" t="str">
            <v>19.30.04</v>
          </cell>
          <cell r="B2098" t="str">
            <v>SUDECAP</v>
          </cell>
          <cell r="C2098" t="str">
            <v>TIPO A - (50X10)CM - DES-R01</v>
          </cell>
          <cell r="D2098">
            <v>0</v>
          </cell>
          <cell r="E2098">
            <v>0</v>
          </cell>
          <cell r="F2098">
            <v>0</v>
          </cell>
          <cell r="G2098">
            <v>0</v>
          </cell>
          <cell r="H2098">
            <v>0</v>
          </cell>
          <cell r="I2098">
            <v>0</v>
          </cell>
          <cell r="J2098">
            <v>0</v>
          </cell>
          <cell r="K2098">
            <v>0</v>
          </cell>
          <cell r="L2098" t="str">
            <v>M</v>
          </cell>
          <cell r="M2098">
            <v>34</v>
          </cell>
        </row>
        <row r="2099">
          <cell r="A2099" t="str">
            <v>19.30.05</v>
          </cell>
          <cell r="B2099" t="str">
            <v>SUDECAP</v>
          </cell>
          <cell r="C2099" t="str">
            <v>TIPO B - (50X10)CM - DES-R01</v>
          </cell>
          <cell r="D2099">
            <v>0</v>
          </cell>
          <cell r="E2099">
            <v>0</v>
          </cell>
          <cell r="F2099">
            <v>0</v>
          </cell>
          <cell r="G2099">
            <v>0</v>
          </cell>
          <cell r="H2099">
            <v>0</v>
          </cell>
          <cell r="I2099">
            <v>0</v>
          </cell>
          <cell r="J2099">
            <v>0</v>
          </cell>
          <cell r="K2099">
            <v>0</v>
          </cell>
          <cell r="L2099" t="str">
            <v>M</v>
          </cell>
          <cell r="M2099">
            <v>34</v>
          </cell>
        </row>
        <row r="2100">
          <cell r="A2100" t="str">
            <v>19.30.06</v>
          </cell>
          <cell r="B2100" t="str">
            <v>SUDECAP</v>
          </cell>
          <cell r="C2100" t="str">
            <v>TIPO C - (50X10)CM - DES-R01</v>
          </cell>
          <cell r="D2100">
            <v>0</v>
          </cell>
          <cell r="E2100">
            <v>0</v>
          </cell>
          <cell r="F2100">
            <v>0</v>
          </cell>
          <cell r="G2100">
            <v>0</v>
          </cell>
          <cell r="H2100">
            <v>0</v>
          </cell>
          <cell r="I2100">
            <v>0</v>
          </cell>
          <cell r="J2100">
            <v>0</v>
          </cell>
          <cell r="K2100">
            <v>0</v>
          </cell>
          <cell r="L2100" t="str">
            <v>M</v>
          </cell>
          <cell r="M2100">
            <v>35</v>
          </cell>
        </row>
        <row r="2101">
          <cell r="A2101" t="str">
            <v>19.31</v>
          </cell>
          <cell r="B2101" t="str">
            <v>SUDECAP</v>
          </cell>
          <cell r="C2101" t="str">
            <v>CANALETA - PADRAO SUDECAP</v>
          </cell>
          <cell r="D2101">
            <v>0</v>
          </cell>
          <cell r="E2101">
            <v>0</v>
          </cell>
          <cell r="F2101">
            <v>0</v>
          </cell>
          <cell r="G2101">
            <v>0</v>
          </cell>
          <cell r="H2101">
            <v>0</v>
          </cell>
          <cell r="I2101">
            <v>0</v>
          </cell>
          <cell r="J2101">
            <v>0</v>
          </cell>
          <cell r="K2101">
            <v>0</v>
          </cell>
          <cell r="L2101">
            <v>0</v>
          </cell>
          <cell r="M2101">
            <v>0</v>
          </cell>
        </row>
        <row r="2102">
          <cell r="A2102" t="str">
            <v>19.31.01</v>
          </cell>
          <cell r="B2102" t="str">
            <v>SUDECAP</v>
          </cell>
          <cell r="C2102" t="str">
            <v>TIPO 2 - D= 200 MM, PREMOLDADA DE CONCRETO E GRELHA</v>
          </cell>
          <cell r="D2102">
            <v>0</v>
          </cell>
          <cell r="E2102">
            <v>0</v>
          </cell>
          <cell r="F2102">
            <v>0</v>
          </cell>
          <cell r="G2102">
            <v>0</v>
          </cell>
          <cell r="H2102">
            <v>0</v>
          </cell>
          <cell r="I2102">
            <v>0</v>
          </cell>
          <cell r="J2102">
            <v>0</v>
          </cell>
          <cell r="K2102">
            <v>0</v>
          </cell>
          <cell r="L2102" t="str">
            <v>M</v>
          </cell>
          <cell r="M2102">
            <v>202.42</v>
          </cell>
        </row>
        <row r="2103">
          <cell r="A2103" t="str">
            <v>19.31.02</v>
          </cell>
          <cell r="B2103" t="str">
            <v>SUDECAP</v>
          </cell>
          <cell r="C2103" t="str">
            <v>TIPO 2 - D= 300 MM, PREMOLDADA DE CONCRETO</v>
          </cell>
          <cell r="D2103">
            <v>0</v>
          </cell>
          <cell r="E2103">
            <v>0</v>
          </cell>
          <cell r="F2103">
            <v>0</v>
          </cell>
          <cell r="G2103">
            <v>0</v>
          </cell>
          <cell r="H2103">
            <v>0</v>
          </cell>
          <cell r="I2103">
            <v>0</v>
          </cell>
          <cell r="J2103">
            <v>0</v>
          </cell>
          <cell r="K2103">
            <v>0</v>
          </cell>
          <cell r="L2103" t="str">
            <v>M</v>
          </cell>
          <cell r="M2103">
            <v>69.98</v>
          </cell>
        </row>
        <row r="2104">
          <cell r="A2104" t="str">
            <v>19.31.03</v>
          </cell>
          <cell r="B2104" t="str">
            <v>SUDECAP</v>
          </cell>
          <cell r="C2104" t="str">
            <v>TIPO 2 - D= 400 MM, PREMOLDADA DE CONCRETO</v>
          </cell>
          <cell r="D2104">
            <v>0</v>
          </cell>
          <cell r="E2104">
            <v>0</v>
          </cell>
          <cell r="F2104">
            <v>0</v>
          </cell>
          <cell r="G2104">
            <v>0</v>
          </cell>
          <cell r="H2104">
            <v>0</v>
          </cell>
          <cell r="I2104">
            <v>0</v>
          </cell>
          <cell r="J2104">
            <v>0</v>
          </cell>
          <cell r="K2104">
            <v>0</v>
          </cell>
          <cell r="L2104" t="str">
            <v>M</v>
          </cell>
          <cell r="M2104">
            <v>98.18</v>
          </cell>
        </row>
        <row r="2105">
          <cell r="A2105" t="str">
            <v>19.31.04</v>
          </cell>
          <cell r="B2105" t="str">
            <v>SUDECAP</v>
          </cell>
          <cell r="C2105" t="str">
            <v>TIPO 2 - D= 500 MM, PREMOLDADA DE CONCRETO</v>
          </cell>
          <cell r="D2105">
            <v>0</v>
          </cell>
          <cell r="E2105">
            <v>0</v>
          </cell>
          <cell r="F2105">
            <v>0</v>
          </cell>
          <cell r="G2105">
            <v>0</v>
          </cell>
          <cell r="H2105">
            <v>0</v>
          </cell>
          <cell r="I2105">
            <v>0</v>
          </cell>
          <cell r="J2105">
            <v>0</v>
          </cell>
          <cell r="K2105">
            <v>0</v>
          </cell>
          <cell r="L2105" t="str">
            <v>M</v>
          </cell>
          <cell r="M2105">
            <v>139.41</v>
          </cell>
        </row>
        <row r="2106">
          <cell r="A2106" t="str">
            <v>19.31.05</v>
          </cell>
          <cell r="B2106" t="str">
            <v>SUDECAP</v>
          </cell>
          <cell r="C2106" t="str">
            <v>TIPO 2 - D= 600 MM, PREMOLDADA DE CONCRETO</v>
          </cell>
          <cell r="D2106">
            <v>0</v>
          </cell>
          <cell r="E2106">
            <v>0</v>
          </cell>
          <cell r="F2106">
            <v>0</v>
          </cell>
          <cell r="G2106">
            <v>0</v>
          </cell>
          <cell r="H2106">
            <v>0</v>
          </cell>
          <cell r="I2106">
            <v>0</v>
          </cell>
          <cell r="J2106">
            <v>0</v>
          </cell>
          <cell r="K2106">
            <v>0</v>
          </cell>
          <cell r="L2106" t="str">
            <v>M</v>
          </cell>
          <cell r="M2106">
            <v>156.84</v>
          </cell>
        </row>
        <row r="2107">
          <cell r="A2107" t="str">
            <v>19.31.07</v>
          </cell>
          <cell r="B2107" t="str">
            <v>SUDECAP</v>
          </cell>
          <cell r="C2107" t="str">
            <v>TIPO 3-30X20CM CONCRETO 20MPA C/ GRELHA AÇO CA-25</v>
          </cell>
          <cell r="D2107">
            <v>0</v>
          </cell>
          <cell r="E2107">
            <v>0</v>
          </cell>
          <cell r="F2107">
            <v>0</v>
          </cell>
          <cell r="G2107">
            <v>0</v>
          </cell>
          <cell r="H2107">
            <v>0</v>
          </cell>
          <cell r="I2107">
            <v>0</v>
          </cell>
          <cell r="J2107">
            <v>0</v>
          </cell>
          <cell r="K2107">
            <v>0</v>
          </cell>
          <cell r="L2107" t="str">
            <v>M</v>
          </cell>
          <cell r="M2107">
            <v>377.26</v>
          </cell>
        </row>
        <row r="2108">
          <cell r="A2108" t="str">
            <v>19.31.08</v>
          </cell>
          <cell r="B2108" t="str">
            <v>SUDECAP</v>
          </cell>
          <cell r="C2108" t="str">
            <v>TIPO 3-30X20CM CONCRETO 20MPA C/ TAMPA DE CONCRETO</v>
          </cell>
          <cell r="D2108">
            <v>0</v>
          </cell>
          <cell r="E2108">
            <v>0</v>
          </cell>
          <cell r="F2108">
            <v>0</v>
          </cell>
          <cell r="G2108">
            <v>0</v>
          </cell>
          <cell r="H2108">
            <v>0</v>
          </cell>
          <cell r="I2108">
            <v>0</v>
          </cell>
          <cell r="J2108">
            <v>0</v>
          </cell>
          <cell r="K2108">
            <v>0</v>
          </cell>
          <cell r="L2108" t="str">
            <v>M</v>
          </cell>
          <cell r="M2108">
            <v>186.21</v>
          </cell>
        </row>
        <row r="2109">
          <cell r="A2109" t="str">
            <v>19.31.09</v>
          </cell>
          <cell r="B2109" t="str">
            <v>SUDECAP</v>
          </cell>
          <cell r="C2109" t="str">
            <v>30X20CM CONCRETO 20MPA C/ TAMPA CONCRETO PERFURADA</v>
          </cell>
          <cell r="D2109">
            <v>0</v>
          </cell>
          <cell r="E2109">
            <v>0</v>
          </cell>
          <cell r="F2109">
            <v>0</v>
          </cell>
          <cell r="G2109">
            <v>0</v>
          </cell>
          <cell r="H2109">
            <v>0</v>
          </cell>
          <cell r="I2109">
            <v>0</v>
          </cell>
          <cell r="J2109">
            <v>0</v>
          </cell>
          <cell r="K2109">
            <v>0</v>
          </cell>
          <cell r="L2109" t="str">
            <v>M</v>
          </cell>
          <cell r="M2109">
            <v>192.97</v>
          </cell>
        </row>
        <row r="2110">
          <cell r="A2110" t="str">
            <v>19.31.10</v>
          </cell>
          <cell r="B2110" t="str">
            <v>SUDECAP</v>
          </cell>
          <cell r="C2110" t="str">
            <v>TIPO 5 - 30X20 CM CONCRETO 20MPA A CEU ABERTO</v>
          </cell>
          <cell r="D2110">
            <v>0</v>
          </cell>
          <cell r="E2110">
            <v>0</v>
          </cell>
          <cell r="F2110">
            <v>0</v>
          </cell>
          <cell r="G2110">
            <v>0</v>
          </cell>
          <cell r="H2110">
            <v>0</v>
          </cell>
          <cell r="I2110">
            <v>0</v>
          </cell>
          <cell r="J2110">
            <v>0</v>
          </cell>
          <cell r="K2110">
            <v>0</v>
          </cell>
          <cell r="L2110" t="str">
            <v>M</v>
          </cell>
          <cell r="M2110">
            <v>134.29</v>
          </cell>
        </row>
        <row r="2111">
          <cell r="A2111" t="str">
            <v>19.31.15</v>
          </cell>
          <cell r="B2111" t="str">
            <v>SUDECAP</v>
          </cell>
          <cell r="C2111" t="str">
            <v>TIPO 1-80X40X60CM TRAPEZOIDAL  DE CONCRETO 20,0MPA</v>
          </cell>
          <cell r="D2111">
            <v>0</v>
          </cell>
          <cell r="E2111">
            <v>0</v>
          </cell>
          <cell r="F2111">
            <v>0</v>
          </cell>
          <cell r="G2111">
            <v>0</v>
          </cell>
          <cell r="H2111">
            <v>0</v>
          </cell>
          <cell r="I2111">
            <v>0</v>
          </cell>
          <cell r="J2111">
            <v>0</v>
          </cell>
          <cell r="K2111">
            <v>0</v>
          </cell>
          <cell r="L2111" t="str">
            <v>M</v>
          </cell>
          <cell r="M2111">
            <v>188.18</v>
          </cell>
        </row>
        <row r="2112">
          <cell r="A2112" t="str">
            <v>19.32</v>
          </cell>
          <cell r="B2112" t="str">
            <v>SUDECAP</v>
          </cell>
          <cell r="C2112" t="str">
            <v>ESCORAMENTO DESCONTINUO DE VALAS - PADRAO SUDECAP</v>
          </cell>
          <cell r="D2112">
            <v>0</v>
          </cell>
          <cell r="E2112">
            <v>0</v>
          </cell>
          <cell r="F2112">
            <v>0</v>
          </cell>
          <cell r="G2112">
            <v>0</v>
          </cell>
          <cell r="H2112">
            <v>0</v>
          </cell>
          <cell r="I2112">
            <v>0</v>
          </cell>
          <cell r="J2112">
            <v>0</v>
          </cell>
          <cell r="K2112">
            <v>0</v>
          </cell>
          <cell r="L2112">
            <v>0</v>
          </cell>
          <cell r="M2112">
            <v>0</v>
          </cell>
        </row>
        <row r="2113">
          <cell r="A2113" t="str">
            <v>19.32.01</v>
          </cell>
          <cell r="B2113" t="str">
            <v>SUDECAP</v>
          </cell>
          <cell r="C2113" t="str">
            <v>TIPO A - MADEIRA ROLIÇA D= 6 A 10 CM</v>
          </cell>
          <cell r="D2113">
            <v>0</v>
          </cell>
          <cell r="E2113">
            <v>0</v>
          </cell>
          <cell r="F2113">
            <v>0</v>
          </cell>
          <cell r="G2113">
            <v>0</v>
          </cell>
          <cell r="H2113">
            <v>0</v>
          </cell>
          <cell r="I2113">
            <v>0</v>
          </cell>
          <cell r="J2113">
            <v>0</v>
          </cell>
          <cell r="K2113">
            <v>0</v>
          </cell>
          <cell r="L2113" t="str">
            <v>M2</v>
          </cell>
          <cell r="M2113">
            <v>20.23</v>
          </cell>
        </row>
        <row r="2114">
          <cell r="A2114" t="str">
            <v>19.32.02</v>
          </cell>
          <cell r="B2114" t="str">
            <v>SUDECAP</v>
          </cell>
          <cell r="C2114" t="str">
            <v>TIPO B - MADEIRA ROLIÇA D= 11 A 15 CM</v>
          </cell>
          <cell r="D2114">
            <v>0</v>
          </cell>
          <cell r="E2114">
            <v>0</v>
          </cell>
          <cell r="F2114">
            <v>0</v>
          </cell>
          <cell r="G2114">
            <v>0</v>
          </cell>
          <cell r="H2114">
            <v>0</v>
          </cell>
          <cell r="I2114">
            <v>0</v>
          </cell>
          <cell r="J2114">
            <v>0</v>
          </cell>
          <cell r="K2114">
            <v>0</v>
          </cell>
          <cell r="L2114" t="str">
            <v>M2</v>
          </cell>
          <cell r="M2114">
            <v>46.09</v>
          </cell>
        </row>
        <row r="2115">
          <cell r="A2115" t="str">
            <v>19.33</v>
          </cell>
          <cell r="B2115" t="str">
            <v>SUDECAP</v>
          </cell>
          <cell r="C2115" t="str">
            <v>ESCORAMENTO CONTINUO DE VALAS - PADRAO SUDECAP</v>
          </cell>
          <cell r="D2115">
            <v>0</v>
          </cell>
          <cell r="E2115">
            <v>0</v>
          </cell>
          <cell r="F2115">
            <v>0</v>
          </cell>
          <cell r="G2115">
            <v>0</v>
          </cell>
          <cell r="H2115">
            <v>0</v>
          </cell>
          <cell r="I2115">
            <v>0</v>
          </cell>
          <cell r="J2115">
            <v>0</v>
          </cell>
          <cell r="K2115">
            <v>0</v>
          </cell>
          <cell r="L2115">
            <v>0</v>
          </cell>
          <cell r="M2115">
            <v>0</v>
          </cell>
        </row>
        <row r="2116">
          <cell r="A2116" t="str">
            <v>19.33.01</v>
          </cell>
          <cell r="B2116" t="str">
            <v>SUDECAP</v>
          </cell>
          <cell r="C2116" t="str">
            <v>TIPO A - MADEIRA ROLIÇA D= 11 A 15 CM</v>
          </cell>
          <cell r="D2116">
            <v>0</v>
          </cell>
          <cell r="E2116">
            <v>0</v>
          </cell>
          <cell r="F2116">
            <v>0</v>
          </cell>
          <cell r="G2116">
            <v>0</v>
          </cell>
          <cell r="H2116">
            <v>0</v>
          </cell>
          <cell r="I2116">
            <v>0</v>
          </cell>
          <cell r="J2116">
            <v>0</v>
          </cell>
          <cell r="K2116">
            <v>0</v>
          </cell>
          <cell r="L2116" t="str">
            <v>M2</v>
          </cell>
          <cell r="M2116">
            <v>133.30000000000001</v>
          </cell>
        </row>
        <row r="2117">
          <cell r="A2117" t="str">
            <v>19.33.02</v>
          </cell>
          <cell r="B2117" t="str">
            <v>SUDECAP</v>
          </cell>
          <cell r="C2117" t="str">
            <v>TIPO B - PERFIL I-8"</v>
          </cell>
          <cell r="D2117">
            <v>0</v>
          </cell>
          <cell r="E2117">
            <v>0</v>
          </cell>
          <cell r="F2117">
            <v>0</v>
          </cell>
          <cell r="G2117">
            <v>0</v>
          </cell>
          <cell r="H2117">
            <v>0</v>
          </cell>
          <cell r="I2117">
            <v>0</v>
          </cell>
          <cell r="J2117">
            <v>0</v>
          </cell>
          <cell r="K2117">
            <v>0</v>
          </cell>
          <cell r="L2117" t="str">
            <v>M2</v>
          </cell>
          <cell r="M2117">
            <v>211.5</v>
          </cell>
        </row>
        <row r="2118">
          <cell r="A2118" t="str">
            <v>19.51</v>
          </cell>
          <cell r="B2118" t="str">
            <v>SUDECAP</v>
          </cell>
          <cell r="C2118" t="str">
            <v>ESTRUTURA DE ESCORAMENTO</v>
          </cell>
          <cell r="D2118">
            <v>0</v>
          </cell>
          <cell r="E2118">
            <v>0</v>
          </cell>
          <cell r="F2118">
            <v>0</v>
          </cell>
          <cell r="G2118">
            <v>0</v>
          </cell>
          <cell r="H2118">
            <v>0</v>
          </cell>
          <cell r="I2118">
            <v>0</v>
          </cell>
          <cell r="J2118">
            <v>0</v>
          </cell>
          <cell r="K2118">
            <v>0</v>
          </cell>
          <cell r="L2118">
            <v>0</v>
          </cell>
          <cell r="M2118">
            <v>0</v>
          </cell>
        </row>
        <row r="2119">
          <cell r="A2119" t="str">
            <v>19.51.01</v>
          </cell>
          <cell r="B2119" t="str">
            <v>SUDECAP</v>
          </cell>
          <cell r="C2119" t="str">
            <v>ESTRUTURA DE ESCORAMENTO TIPO PONTALETEAMENTO</v>
          </cell>
          <cell r="D2119">
            <v>0</v>
          </cell>
          <cell r="E2119">
            <v>0</v>
          </cell>
          <cell r="F2119">
            <v>0</v>
          </cell>
          <cell r="G2119">
            <v>0</v>
          </cell>
          <cell r="H2119">
            <v>0</v>
          </cell>
          <cell r="I2119">
            <v>0</v>
          </cell>
          <cell r="J2119">
            <v>0</v>
          </cell>
          <cell r="K2119">
            <v>0</v>
          </cell>
          <cell r="L2119" t="str">
            <v>M2</v>
          </cell>
          <cell r="M2119">
            <v>13.84</v>
          </cell>
        </row>
        <row r="2120">
          <cell r="A2120" t="str">
            <v>19.52</v>
          </cell>
          <cell r="B2120" t="str">
            <v>SUDECAP</v>
          </cell>
          <cell r="C2120" t="str">
            <v>POÇO DE VISITA INCL. FORNEC. DO ANEL/TAMPAO/LAJE</v>
          </cell>
          <cell r="D2120">
            <v>0</v>
          </cell>
          <cell r="E2120">
            <v>0</v>
          </cell>
          <cell r="F2120">
            <v>0</v>
          </cell>
          <cell r="G2120">
            <v>0</v>
          </cell>
          <cell r="H2120">
            <v>0</v>
          </cell>
          <cell r="I2120">
            <v>0</v>
          </cell>
          <cell r="J2120">
            <v>0</v>
          </cell>
          <cell r="K2120">
            <v>0</v>
          </cell>
          <cell r="L2120">
            <v>0</v>
          </cell>
          <cell r="M2120">
            <v>0</v>
          </cell>
        </row>
        <row r="2121">
          <cell r="A2121" t="str">
            <v>19.52.03</v>
          </cell>
          <cell r="B2121" t="str">
            <v>SUDECAP</v>
          </cell>
          <cell r="C2121" t="str">
            <v>PV H=1,0M,(BALAO 0,60)COPASA 062/1 NA 104 EM ANEIS</v>
          </cell>
          <cell r="D2121">
            <v>0</v>
          </cell>
          <cell r="E2121">
            <v>0</v>
          </cell>
          <cell r="F2121">
            <v>0</v>
          </cell>
          <cell r="G2121">
            <v>0</v>
          </cell>
          <cell r="H2121">
            <v>0</v>
          </cell>
          <cell r="I2121">
            <v>0</v>
          </cell>
          <cell r="J2121">
            <v>0</v>
          </cell>
          <cell r="K2121">
            <v>0</v>
          </cell>
          <cell r="L2121" t="str">
            <v>UN</v>
          </cell>
          <cell r="M2121">
            <v>1028.98</v>
          </cell>
        </row>
        <row r="2122">
          <cell r="A2122" t="str">
            <v>19.52.05</v>
          </cell>
          <cell r="B2122" t="str">
            <v>SUDECAP</v>
          </cell>
          <cell r="C2122" t="str">
            <v>ADICIONAL DE PREÇO P/ ACRESCIMO DE ALTURA PV 0,6M</v>
          </cell>
          <cell r="D2122">
            <v>0</v>
          </cell>
          <cell r="E2122">
            <v>0</v>
          </cell>
          <cell r="F2122">
            <v>0</v>
          </cell>
          <cell r="G2122">
            <v>0</v>
          </cell>
          <cell r="H2122">
            <v>0</v>
          </cell>
          <cell r="I2122">
            <v>0</v>
          </cell>
          <cell r="J2122">
            <v>0</v>
          </cell>
          <cell r="K2122">
            <v>0</v>
          </cell>
          <cell r="L2122" t="str">
            <v>M</v>
          </cell>
          <cell r="M2122">
            <v>315.26</v>
          </cell>
        </row>
        <row r="2123">
          <cell r="A2123" t="str">
            <v>19.52.07</v>
          </cell>
          <cell r="B2123" t="str">
            <v>SUDECAP</v>
          </cell>
          <cell r="C2123" t="str">
            <v>PV H=1,5M (BALAO 1,0M) COPASA 039/1 EM ANEIS</v>
          </cell>
          <cell r="D2123">
            <v>0</v>
          </cell>
          <cell r="E2123">
            <v>0</v>
          </cell>
          <cell r="F2123">
            <v>0</v>
          </cell>
          <cell r="G2123">
            <v>0</v>
          </cell>
          <cell r="H2123">
            <v>0</v>
          </cell>
          <cell r="I2123">
            <v>0</v>
          </cell>
          <cell r="J2123">
            <v>0</v>
          </cell>
          <cell r="K2123">
            <v>0</v>
          </cell>
          <cell r="L2123" t="str">
            <v>UN</v>
          </cell>
          <cell r="M2123">
            <v>1903.36</v>
          </cell>
        </row>
        <row r="2124">
          <cell r="A2124" t="str">
            <v>19.52.09</v>
          </cell>
          <cell r="B2124" t="str">
            <v>SUDECAP</v>
          </cell>
          <cell r="C2124" t="str">
            <v>ADICIONAL DE PREÇO ACRESCIMO ALTURA PV 1,0M ANEL</v>
          </cell>
          <cell r="D2124">
            <v>0</v>
          </cell>
          <cell r="E2124">
            <v>0</v>
          </cell>
          <cell r="F2124">
            <v>0</v>
          </cell>
          <cell r="G2124">
            <v>0</v>
          </cell>
          <cell r="H2124">
            <v>0</v>
          </cell>
          <cell r="I2124">
            <v>0</v>
          </cell>
          <cell r="J2124">
            <v>0</v>
          </cell>
          <cell r="K2124">
            <v>0</v>
          </cell>
          <cell r="L2124" t="str">
            <v>M</v>
          </cell>
          <cell r="M2124">
            <v>616.15</v>
          </cell>
        </row>
        <row r="2125">
          <cell r="A2125" t="str">
            <v>19.53</v>
          </cell>
          <cell r="B2125" t="str">
            <v>SUDECAP</v>
          </cell>
          <cell r="C2125" t="str">
            <v>LASTRO DE PEDRA</v>
          </cell>
          <cell r="D2125">
            <v>0</v>
          </cell>
          <cell r="E2125">
            <v>0</v>
          </cell>
          <cell r="F2125">
            <v>0</v>
          </cell>
          <cell r="G2125">
            <v>0</v>
          </cell>
          <cell r="H2125">
            <v>0</v>
          </cell>
          <cell r="I2125">
            <v>0</v>
          </cell>
          <cell r="J2125">
            <v>0</v>
          </cell>
          <cell r="K2125">
            <v>0</v>
          </cell>
          <cell r="L2125">
            <v>0</v>
          </cell>
          <cell r="M2125">
            <v>0</v>
          </cell>
        </row>
        <row r="2126">
          <cell r="A2126" t="str">
            <v>19.53.01</v>
          </cell>
          <cell r="B2126" t="str">
            <v>SUDECAP</v>
          </cell>
          <cell r="C2126" t="str">
            <v>LASTRO DE PEDRA BRITADA</v>
          </cell>
          <cell r="D2126">
            <v>0</v>
          </cell>
          <cell r="E2126">
            <v>0</v>
          </cell>
          <cell r="F2126">
            <v>0</v>
          </cell>
          <cell r="G2126">
            <v>0</v>
          </cell>
          <cell r="H2126">
            <v>0</v>
          </cell>
          <cell r="I2126">
            <v>0</v>
          </cell>
          <cell r="J2126">
            <v>0</v>
          </cell>
          <cell r="K2126">
            <v>0</v>
          </cell>
          <cell r="L2126" t="str">
            <v>M3</v>
          </cell>
          <cell r="M2126">
            <v>196.07</v>
          </cell>
        </row>
        <row r="2127">
          <cell r="A2127" t="str">
            <v>19.56</v>
          </cell>
          <cell r="B2127" t="str">
            <v>SUDECAP</v>
          </cell>
          <cell r="C2127" t="str">
            <v>TUBO DE QUEDA</v>
          </cell>
          <cell r="D2127">
            <v>0</v>
          </cell>
          <cell r="E2127">
            <v>0</v>
          </cell>
          <cell r="F2127">
            <v>0</v>
          </cell>
          <cell r="G2127">
            <v>0</v>
          </cell>
          <cell r="H2127">
            <v>0</v>
          </cell>
          <cell r="I2127">
            <v>0</v>
          </cell>
          <cell r="J2127">
            <v>0</v>
          </cell>
          <cell r="K2127">
            <v>0</v>
          </cell>
          <cell r="L2127">
            <v>0</v>
          </cell>
          <cell r="M2127">
            <v>0</v>
          </cell>
        </row>
        <row r="2128">
          <cell r="A2128" t="str">
            <v>19.56.01</v>
          </cell>
          <cell r="B2128" t="str">
            <v>SUDECAP</v>
          </cell>
          <cell r="C2128" t="str">
            <v>ASSENTAMENTO TUBO DE QUEDA PVC D=200MM, H=1,0M</v>
          </cell>
          <cell r="D2128">
            <v>0</v>
          </cell>
          <cell r="E2128">
            <v>0</v>
          </cell>
          <cell r="F2128">
            <v>0</v>
          </cell>
          <cell r="G2128">
            <v>0</v>
          </cell>
          <cell r="H2128">
            <v>0</v>
          </cell>
          <cell r="I2128">
            <v>0</v>
          </cell>
          <cell r="J2128">
            <v>0</v>
          </cell>
          <cell r="K2128">
            <v>0</v>
          </cell>
          <cell r="L2128" t="str">
            <v>UN</v>
          </cell>
          <cell r="M2128">
            <v>189.59</v>
          </cell>
        </row>
        <row r="2129">
          <cell r="A2129" t="str">
            <v>19.56.02</v>
          </cell>
          <cell r="B2129" t="str">
            <v>SUDECAP</v>
          </cell>
          <cell r="C2129" t="str">
            <v>ASSENTAMENTO DE TUBO DE QUEDA PVC D=250MM, H= 1,0M</v>
          </cell>
          <cell r="D2129">
            <v>0</v>
          </cell>
          <cell r="E2129">
            <v>0</v>
          </cell>
          <cell r="F2129">
            <v>0</v>
          </cell>
          <cell r="G2129">
            <v>0</v>
          </cell>
          <cell r="H2129">
            <v>0</v>
          </cell>
          <cell r="I2129">
            <v>0</v>
          </cell>
          <cell r="J2129">
            <v>0</v>
          </cell>
          <cell r="K2129">
            <v>0</v>
          </cell>
          <cell r="L2129" t="str">
            <v>UN</v>
          </cell>
          <cell r="M2129">
            <v>225.41</v>
          </cell>
        </row>
        <row r="2130">
          <cell r="A2130" t="str">
            <v>19.56.03</v>
          </cell>
          <cell r="B2130" t="str">
            <v>SUDECAP</v>
          </cell>
          <cell r="C2130" t="str">
            <v>ADICIONAL DE PREÇO ACREC.ALTURA TUBO QUEDA 200MM</v>
          </cell>
          <cell r="D2130">
            <v>0</v>
          </cell>
          <cell r="E2130">
            <v>0</v>
          </cell>
          <cell r="F2130">
            <v>0</v>
          </cell>
          <cell r="G2130">
            <v>0</v>
          </cell>
          <cell r="H2130">
            <v>0</v>
          </cell>
          <cell r="I2130">
            <v>0</v>
          </cell>
          <cell r="J2130">
            <v>0</v>
          </cell>
          <cell r="K2130">
            <v>0</v>
          </cell>
          <cell r="L2130" t="str">
            <v>M</v>
          </cell>
          <cell r="M2130">
            <v>131.57</v>
          </cell>
        </row>
        <row r="2131">
          <cell r="A2131" t="str">
            <v>19.56.04</v>
          </cell>
          <cell r="B2131" t="str">
            <v>SUDECAP</v>
          </cell>
          <cell r="C2131" t="str">
            <v>ADICIONAL DE PRECO ACREC.ALTURA TUBO QUEDA 250MM</v>
          </cell>
          <cell r="D2131">
            <v>0</v>
          </cell>
          <cell r="E2131">
            <v>0</v>
          </cell>
          <cell r="F2131">
            <v>0</v>
          </cell>
          <cell r="G2131">
            <v>0</v>
          </cell>
          <cell r="H2131">
            <v>0</v>
          </cell>
          <cell r="I2131">
            <v>0</v>
          </cell>
          <cell r="J2131">
            <v>0</v>
          </cell>
          <cell r="K2131">
            <v>0</v>
          </cell>
          <cell r="L2131" t="str">
            <v>M</v>
          </cell>
          <cell r="M2131">
            <v>153.83000000000001</v>
          </cell>
        </row>
        <row r="2132">
          <cell r="A2132" t="str">
            <v>19.59</v>
          </cell>
          <cell r="B2132" t="str">
            <v>SUDECAP</v>
          </cell>
          <cell r="C2132" t="str">
            <v>CONSTR.RAMAL ESGOTO EXT.ATE 2 M C/ MATERIAL</v>
          </cell>
          <cell r="D2132">
            <v>0</v>
          </cell>
          <cell r="E2132">
            <v>0</v>
          </cell>
          <cell r="F2132">
            <v>0</v>
          </cell>
          <cell r="G2132">
            <v>0</v>
          </cell>
          <cell r="H2132">
            <v>0</v>
          </cell>
          <cell r="I2132">
            <v>0</v>
          </cell>
          <cell r="J2132">
            <v>0</v>
          </cell>
          <cell r="K2132">
            <v>0</v>
          </cell>
          <cell r="L2132">
            <v>0</v>
          </cell>
          <cell r="M2132">
            <v>0</v>
          </cell>
        </row>
        <row r="2133">
          <cell r="A2133" t="str">
            <v>19.59.01</v>
          </cell>
          <cell r="B2133" t="str">
            <v>SUDECAP</v>
          </cell>
          <cell r="C2133" t="str">
            <v>PROFUNDIDADE DE REDE ATE 1,25M</v>
          </cell>
          <cell r="D2133">
            <v>0</v>
          </cell>
          <cell r="E2133">
            <v>0</v>
          </cell>
          <cell r="F2133">
            <v>0</v>
          </cell>
          <cell r="G2133">
            <v>0</v>
          </cell>
          <cell r="H2133">
            <v>0</v>
          </cell>
          <cell r="I2133">
            <v>0</v>
          </cell>
          <cell r="J2133">
            <v>0</v>
          </cell>
          <cell r="K2133">
            <v>0</v>
          </cell>
          <cell r="L2133" t="str">
            <v>UN</v>
          </cell>
          <cell r="M2133">
            <v>185.06</v>
          </cell>
        </row>
        <row r="2134">
          <cell r="A2134" t="str">
            <v>19.59.02</v>
          </cell>
          <cell r="B2134" t="str">
            <v>SUDECAP</v>
          </cell>
          <cell r="C2134" t="str">
            <v>PROFUNDIDADE REDE 1,25 A 3,0M INCL. ESCORAMENTO</v>
          </cell>
          <cell r="D2134">
            <v>0</v>
          </cell>
          <cell r="E2134">
            <v>0</v>
          </cell>
          <cell r="F2134">
            <v>0</v>
          </cell>
          <cell r="G2134">
            <v>0</v>
          </cell>
          <cell r="H2134">
            <v>0</v>
          </cell>
          <cell r="I2134">
            <v>0</v>
          </cell>
          <cell r="J2134">
            <v>0</v>
          </cell>
          <cell r="K2134">
            <v>0</v>
          </cell>
          <cell r="L2134" t="str">
            <v>UN</v>
          </cell>
          <cell r="M2134">
            <v>242.51</v>
          </cell>
        </row>
        <row r="2135">
          <cell r="A2135" t="str">
            <v>19.59.03</v>
          </cell>
          <cell r="B2135" t="str">
            <v>SUDECAP</v>
          </cell>
          <cell r="C2135" t="str">
            <v>PROFUNDIDADE REDE 3,0 A 4,0M INCL. ESCORAMENTO</v>
          </cell>
          <cell r="D2135">
            <v>0</v>
          </cell>
          <cell r="E2135">
            <v>0</v>
          </cell>
          <cell r="F2135">
            <v>0</v>
          </cell>
          <cell r="G2135">
            <v>0</v>
          </cell>
          <cell r="H2135">
            <v>0</v>
          </cell>
          <cell r="I2135">
            <v>0</v>
          </cell>
          <cell r="J2135">
            <v>0</v>
          </cell>
          <cell r="K2135">
            <v>0</v>
          </cell>
          <cell r="L2135" t="str">
            <v>UN</v>
          </cell>
          <cell r="M2135">
            <v>404.94</v>
          </cell>
        </row>
        <row r="2136">
          <cell r="A2136" t="str">
            <v>19.60</v>
          </cell>
          <cell r="B2136" t="str">
            <v>SUDECAP</v>
          </cell>
          <cell r="C2136" t="str">
            <v>CONST.RAMAL PREDIAL EXTENSAO EXED.A 2,0M C/MATERIA</v>
          </cell>
          <cell r="D2136">
            <v>0</v>
          </cell>
          <cell r="E2136">
            <v>0</v>
          </cell>
          <cell r="F2136">
            <v>0</v>
          </cell>
          <cell r="G2136">
            <v>0</v>
          </cell>
          <cell r="H2136">
            <v>0</v>
          </cell>
          <cell r="I2136">
            <v>0</v>
          </cell>
          <cell r="J2136">
            <v>0</v>
          </cell>
          <cell r="K2136">
            <v>0</v>
          </cell>
          <cell r="L2136">
            <v>0</v>
          </cell>
          <cell r="M2136">
            <v>0</v>
          </cell>
        </row>
        <row r="2137">
          <cell r="A2137" t="str">
            <v>19.60.01</v>
          </cell>
          <cell r="B2137" t="str">
            <v>SUDECAP</v>
          </cell>
          <cell r="C2137" t="str">
            <v>PROFUNDIDADE ATE 1,25</v>
          </cell>
          <cell r="D2137">
            <v>0</v>
          </cell>
          <cell r="E2137">
            <v>0</v>
          </cell>
          <cell r="F2137">
            <v>0</v>
          </cell>
          <cell r="G2137">
            <v>0</v>
          </cell>
          <cell r="H2137">
            <v>0</v>
          </cell>
          <cell r="I2137">
            <v>0</v>
          </cell>
          <cell r="J2137">
            <v>0</v>
          </cell>
          <cell r="K2137">
            <v>0</v>
          </cell>
          <cell r="L2137" t="str">
            <v>M</v>
          </cell>
          <cell r="M2137">
            <v>80.900000000000006</v>
          </cell>
        </row>
        <row r="2138">
          <cell r="A2138" t="str">
            <v>19.60.02</v>
          </cell>
          <cell r="B2138" t="str">
            <v>SUDECAP</v>
          </cell>
          <cell r="C2138" t="str">
            <v>PROFUNDIDADE DE 1,25 A 3,0M INCL. ESCORAMENTO</v>
          </cell>
          <cell r="D2138">
            <v>0</v>
          </cell>
          <cell r="E2138">
            <v>0</v>
          </cell>
          <cell r="F2138">
            <v>0</v>
          </cell>
          <cell r="G2138">
            <v>0</v>
          </cell>
          <cell r="H2138">
            <v>0</v>
          </cell>
          <cell r="I2138">
            <v>0</v>
          </cell>
          <cell r="J2138">
            <v>0</v>
          </cell>
          <cell r="K2138">
            <v>0</v>
          </cell>
          <cell r="L2138" t="str">
            <v>M</v>
          </cell>
          <cell r="M2138">
            <v>136.81</v>
          </cell>
        </row>
        <row r="2139">
          <cell r="A2139" t="str">
            <v>19.60.03</v>
          </cell>
          <cell r="B2139" t="str">
            <v>SUDECAP</v>
          </cell>
          <cell r="C2139" t="str">
            <v>PROFUNDIDADE DE 3,0 A 4,0M INCL. ESCORAMENTO</v>
          </cell>
          <cell r="D2139">
            <v>0</v>
          </cell>
          <cell r="E2139">
            <v>0</v>
          </cell>
          <cell r="F2139">
            <v>0</v>
          </cell>
          <cell r="G2139">
            <v>0</v>
          </cell>
          <cell r="H2139">
            <v>0</v>
          </cell>
          <cell r="I2139">
            <v>0</v>
          </cell>
          <cell r="J2139">
            <v>0</v>
          </cell>
          <cell r="K2139">
            <v>0</v>
          </cell>
          <cell r="L2139" t="str">
            <v>M</v>
          </cell>
          <cell r="M2139">
            <v>203</v>
          </cell>
        </row>
        <row r="2140">
          <cell r="A2140" t="str">
            <v>19.70</v>
          </cell>
          <cell r="B2140" t="str">
            <v>SUDECAP</v>
          </cell>
          <cell r="C2140" t="str">
            <v>TUBO PVC RIG.NBR-7362/2 INCL.CONEXOES (TIGRE/EQUIVALENTE)</v>
          </cell>
          <cell r="D2140">
            <v>0</v>
          </cell>
          <cell r="E2140">
            <v>0</v>
          </cell>
          <cell r="F2140">
            <v>0</v>
          </cell>
          <cell r="G2140">
            <v>0</v>
          </cell>
          <cell r="H2140">
            <v>0</v>
          </cell>
          <cell r="I2140">
            <v>0</v>
          </cell>
          <cell r="J2140">
            <v>0</v>
          </cell>
          <cell r="K2140">
            <v>0</v>
          </cell>
          <cell r="L2140">
            <v>0</v>
          </cell>
          <cell r="M2140">
            <v>0</v>
          </cell>
        </row>
        <row r="2141">
          <cell r="A2141" t="str">
            <v>19.70.03</v>
          </cell>
          <cell r="B2141" t="str">
            <v>SUDECAP</v>
          </cell>
          <cell r="C2141" t="str">
            <v>D= 100MM</v>
          </cell>
          <cell r="D2141">
            <v>0</v>
          </cell>
          <cell r="E2141">
            <v>0</v>
          </cell>
          <cell r="F2141">
            <v>0</v>
          </cell>
          <cell r="G2141">
            <v>0</v>
          </cell>
          <cell r="H2141">
            <v>0</v>
          </cell>
          <cell r="I2141">
            <v>0</v>
          </cell>
          <cell r="J2141">
            <v>0</v>
          </cell>
          <cell r="K2141">
            <v>0</v>
          </cell>
          <cell r="L2141" t="str">
            <v>M</v>
          </cell>
          <cell r="M2141">
            <v>18.89</v>
          </cell>
        </row>
        <row r="2142">
          <cell r="A2142" t="str">
            <v>19.70.04</v>
          </cell>
          <cell r="B2142" t="str">
            <v>SUDECAP</v>
          </cell>
          <cell r="C2142" t="str">
            <v>D= 150MM</v>
          </cell>
          <cell r="D2142">
            <v>0</v>
          </cell>
          <cell r="E2142">
            <v>0</v>
          </cell>
          <cell r="F2142">
            <v>0</v>
          </cell>
          <cell r="G2142">
            <v>0</v>
          </cell>
          <cell r="H2142">
            <v>0</v>
          </cell>
          <cell r="I2142">
            <v>0</v>
          </cell>
          <cell r="J2142">
            <v>0</v>
          </cell>
          <cell r="K2142">
            <v>0</v>
          </cell>
          <cell r="L2142" t="str">
            <v>M</v>
          </cell>
          <cell r="M2142">
            <v>44.61</v>
          </cell>
        </row>
        <row r="2143">
          <cell r="A2143" t="str">
            <v>19.70.05</v>
          </cell>
          <cell r="B2143" t="str">
            <v>SUDECAP</v>
          </cell>
          <cell r="C2143" t="str">
            <v>D= 200MM</v>
          </cell>
          <cell r="D2143">
            <v>0</v>
          </cell>
          <cell r="E2143">
            <v>0</v>
          </cell>
          <cell r="F2143">
            <v>0</v>
          </cell>
          <cell r="G2143">
            <v>0</v>
          </cell>
          <cell r="H2143">
            <v>0</v>
          </cell>
          <cell r="I2143">
            <v>0</v>
          </cell>
          <cell r="J2143">
            <v>0</v>
          </cell>
          <cell r="K2143">
            <v>0</v>
          </cell>
          <cell r="L2143" t="str">
            <v>M</v>
          </cell>
          <cell r="M2143">
            <v>94.4</v>
          </cell>
        </row>
        <row r="2144">
          <cell r="A2144" t="str">
            <v>19.70.06</v>
          </cell>
          <cell r="B2144" t="str">
            <v>SUDECAP</v>
          </cell>
          <cell r="C2144" t="str">
            <v>D= 250MM</v>
          </cell>
          <cell r="D2144">
            <v>0</v>
          </cell>
          <cell r="E2144">
            <v>0</v>
          </cell>
          <cell r="F2144">
            <v>0</v>
          </cell>
          <cell r="G2144">
            <v>0</v>
          </cell>
          <cell r="H2144">
            <v>0</v>
          </cell>
          <cell r="I2144">
            <v>0</v>
          </cell>
          <cell r="J2144">
            <v>0</v>
          </cell>
          <cell r="K2144">
            <v>0</v>
          </cell>
          <cell r="L2144" t="str">
            <v>M</v>
          </cell>
          <cell r="M2144">
            <v>115.76</v>
          </cell>
        </row>
        <row r="2145">
          <cell r="A2145" t="str">
            <v>19.70.07</v>
          </cell>
          <cell r="B2145" t="str">
            <v>SUDECAP</v>
          </cell>
          <cell r="C2145" t="str">
            <v>D= 300MM</v>
          </cell>
          <cell r="D2145">
            <v>0</v>
          </cell>
          <cell r="E2145">
            <v>0</v>
          </cell>
          <cell r="F2145">
            <v>0</v>
          </cell>
          <cell r="G2145">
            <v>0</v>
          </cell>
          <cell r="H2145">
            <v>0</v>
          </cell>
          <cell r="I2145">
            <v>0</v>
          </cell>
          <cell r="J2145">
            <v>0</v>
          </cell>
          <cell r="K2145">
            <v>0</v>
          </cell>
          <cell r="L2145" t="str">
            <v>M</v>
          </cell>
          <cell r="M2145">
            <v>149.13999999999999</v>
          </cell>
        </row>
        <row r="2146">
          <cell r="A2146" t="str">
            <v>19.70.09</v>
          </cell>
          <cell r="B2146" t="str">
            <v>SUDECAP</v>
          </cell>
          <cell r="C2146" t="str">
            <v>D= 400MM</v>
          </cell>
          <cell r="D2146">
            <v>0</v>
          </cell>
          <cell r="E2146">
            <v>0</v>
          </cell>
          <cell r="F2146">
            <v>0</v>
          </cell>
          <cell r="G2146">
            <v>0</v>
          </cell>
          <cell r="H2146">
            <v>0</v>
          </cell>
          <cell r="I2146">
            <v>0</v>
          </cell>
          <cell r="J2146">
            <v>0</v>
          </cell>
          <cell r="K2146">
            <v>0</v>
          </cell>
          <cell r="L2146" t="str">
            <v>M</v>
          </cell>
          <cell r="M2146">
            <v>315.05</v>
          </cell>
        </row>
        <row r="2147">
          <cell r="A2147" t="str">
            <v>19.91</v>
          </cell>
          <cell r="B2147" t="str">
            <v>SUDECAP</v>
          </cell>
          <cell r="C2147" t="str">
            <v>FORNEC. E LANÇAM. DE MATERIAL EM DRENO E PATIO</v>
          </cell>
          <cell r="D2147">
            <v>0</v>
          </cell>
          <cell r="E2147">
            <v>0</v>
          </cell>
          <cell r="F2147">
            <v>0</v>
          </cell>
          <cell r="G2147">
            <v>0</v>
          </cell>
          <cell r="H2147">
            <v>0</v>
          </cell>
          <cell r="I2147">
            <v>0</v>
          </cell>
          <cell r="J2147">
            <v>0</v>
          </cell>
          <cell r="K2147">
            <v>0</v>
          </cell>
          <cell r="L2147">
            <v>0</v>
          </cell>
          <cell r="M2147">
            <v>0</v>
          </cell>
        </row>
        <row r="2148">
          <cell r="A2148" t="str">
            <v>19.91.01</v>
          </cell>
          <cell r="B2148" t="str">
            <v>SUDECAP</v>
          </cell>
          <cell r="C2148" t="str">
            <v>BRITA</v>
          </cell>
          <cell r="D2148">
            <v>0</v>
          </cell>
          <cell r="E2148">
            <v>0</v>
          </cell>
          <cell r="F2148">
            <v>0</v>
          </cell>
          <cell r="G2148">
            <v>0</v>
          </cell>
          <cell r="H2148">
            <v>0</v>
          </cell>
          <cell r="I2148">
            <v>0</v>
          </cell>
          <cell r="J2148">
            <v>0</v>
          </cell>
          <cell r="K2148">
            <v>0</v>
          </cell>
          <cell r="L2148" t="str">
            <v>M3</v>
          </cell>
          <cell r="M2148">
            <v>188.07</v>
          </cell>
        </row>
        <row r="2149">
          <cell r="A2149" t="str">
            <v>19.91.02</v>
          </cell>
          <cell r="B2149" t="str">
            <v>SUDECAP</v>
          </cell>
          <cell r="C2149" t="str">
            <v>AREIA</v>
          </cell>
          <cell r="D2149">
            <v>0</v>
          </cell>
          <cell r="E2149">
            <v>0</v>
          </cell>
          <cell r="F2149">
            <v>0</v>
          </cell>
          <cell r="G2149">
            <v>0</v>
          </cell>
          <cell r="H2149">
            <v>0</v>
          </cell>
          <cell r="I2149">
            <v>0</v>
          </cell>
          <cell r="J2149">
            <v>0</v>
          </cell>
          <cell r="K2149">
            <v>0</v>
          </cell>
          <cell r="L2149" t="str">
            <v>M3</v>
          </cell>
          <cell r="M2149">
            <v>205.7</v>
          </cell>
        </row>
        <row r="2150">
          <cell r="A2150" t="str">
            <v>19.91.03</v>
          </cell>
          <cell r="B2150" t="str">
            <v>SUDECAP</v>
          </cell>
          <cell r="C2150" t="str">
            <v>CASCALHO</v>
          </cell>
          <cell r="D2150">
            <v>0</v>
          </cell>
          <cell r="E2150">
            <v>0</v>
          </cell>
          <cell r="F2150">
            <v>0</v>
          </cell>
          <cell r="G2150">
            <v>0</v>
          </cell>
          <cell r="H2150">
            <v>0</v>
          </cell>
          <cell r="I2150">
            <v>0</v>
          </cell>
          <cell r="J2150">
            <v>0</v>
          </cell>
          <cell r="K2150">
            <v>0</v>
          </cell>
          <cell r="L2150" t="str">
            <v>M3</v>
          </cell>
          <cell r="M2150">
            <v>205.7</v>
          </cell>
        </row>
        <row r="2151">
          <cell r="A2151" t="str">
            <v>20</v>
          </cell>
          <cell r="B2151">
            <v>0</v>
          </cell>
          <cell r="C2151" t="str">
            <v>PAVIMENTAÇAO</v>
          </cell>
          <cell r="D2151">
            <v>0</v>
          </cell>
          <cell r="E2151">
            <v>0</v>
          </cell>
          <cell r="F2151">
            <v>0</v>
          </cell>
          <cell r="G2151">
            <v>0</v>
          </cell>
          <cell r="H2151">
            <v>0</v>
          </cell>
          <cell r="I2151">
            <v>0</v>
          </cell>
          <cell r="J2151">
            <v>0</v>
          </cell>
          <cell r="K2151">
            <v>0</v>
          </cell>
          <cell r="L2151">
            <v>0</v>
          </cell>
          <cell r="M2151">
            <v>0</v>
          </cell>
        </row>
        <row r="2152">
          <cell r="A2152" t="str">
            <v>20.01</v>
          </cell>
          <cell r="B2152" t="str">
            <v>SUDECAP</v>
          </cell>
          <cell r="C2152" t="str">
            <v>REGULARIZAÇAO</v>
          </cell>
          <cell r="D2152">
            <v>0</v>
          </cell>
          <cell r="E2152">
            <v>0</v>
          </cell>
          <cell r="F2152">
            <v>0</v>
          </cell>
          <cell r="G2152">
            <v>0</v>
          </cell>
          <cell r="H2152">
            <v>0</v>
          </cell>
          <cell r="I2152">
            <v>0</v>
          </cell>
          <cell r="J2152">
            <v>0</v>
          </cell>
          <cell r="K2152">
            <v>0</v>
          </cell>
          <cell r="L2152">
            <v>0</v>
          </cell>
          <cell r="M2152">
            <v>0</v>
          </cell>
        </row>
        <row r="2153">
          <cell r="A2153" t="str">
            <v>20.01.01</v>
          </cell>
          <cell r="B2153" t="str">
            <v>SUDECAP</v>
          </cell>
          <cell r="C2153" t="str">
            <v>REGULARIZAÇAO E COMPACTAÇAO DO SUBLEITO</v>
          </cell>
          <cell r="D2153">
            <v>0</v>
          </cell>
          <cell r="E2153">
            <v>0</v>
          </cell>
          <cell r="F2153">
            <v>0</v>
          </cell>
          <cell r="G2153">
            <v>0</v>
          </cell>
          <cell r="H2153">
            <v>0</v>
          </cell>
          <cell r="I2153">
            <v>0</v>
          </cell>
          <cell r="J2153">
            <v>0</v>
          </cell>
          <cell r="K2153">
            <v>0</v>
          </cell>
          <cell r="L2153" t="str">
            <v>M2</v>
          </cell>
          <cell r="M2153">
            <v>2.64</v>
          </cell>
        </row>
        <row r="2154">
          <cell r="A2154" t="str">
            <v>20.01.02</v>
          </cell>
          <cell r="B2154" t="str">
            <v>SUDECAP</v>
          </cell>
          <cell r="C2154" t="str">
            <v>REGULARIZAÇAO, COMPACT.DO SUBLEITO C/PLACA VIBRAT</v>
          </cell>
          <cell r="D2154">
            <v>0</v>
          </cell>
          <cell r="E2154">
            <v>0</v>
          </cell>
          <cell r="F2154">
            <v>0</v>
          </cell>
          <cell r="G2154">
            <v>0</v>
          </cell>
          <cell r="H2154">
            <v>0</v>
          </cell>
          <cell r="I2154">
            <v>0</v>
          </cell>
          <cell r="J2154">
            <v>0</v>
          </cell>
          <cell r="K2154">
            <v>0</v>
          </cell>
          <cell r="L2154" t="str">
            <v>M2</v>
          </cell>
          <cell r="M2154">
            <v>4.05</v>
          </cell>
        </row>
        <row r="2155">
          <cell r="A2155" t="str">
            <v>20.03</v>
          </cell>
          <cell r="B2155" t="str">
            <v>SUDECAP</v>
          </cell>
          <cell r="C2155" t="str">
            <v>REFORÇO DO SUB-LEITO COMPACTADO EXCL.ESCAV.E CARGA</v>
          </cell>
          <cell r="D2155">
            <v>0</v>
          </cell>
          <cell r="E2155">
            <v>0</v>
          </cell>
          <cell r="F2155">
            <v>0</v>
          </cell>
          <cell r="G2155">
            <v>0</v>
          </cell>
          <cell r="H2155">
            <v>0</v>
          </cell>
          <cell r="I2155">
            <v>0</v>
          </cell>
          <cell r="J2155">
            <v>0</v>
          </cell>
          <cell r="K2155">
            <v>0</v>
          </cell>
          <cell r="L2155">
            <v>0</v>
          </cell>
          <cell r="M2155">
            <v>0</v>
          </cell>
        </row>
        <row r="2156">
          <cell r="A2156" t="str">
            <v>20.03.01</v>
          </cell>
          <cell r="B2156" t="str">
            <v>SUDECAP</v>
          </cell>
          <cell r="C2156" t="str">
            <v>COMPACTADO (PROCTOR INTERMEDIARIO)</v>
          </cell>
          <cell r="D2156">
            <v>0</v>
          </cell>
          <cell r="E2156">
            <v>0</v>
          </cell>
          <cell r="F2156">
            <v>0</v>
          </cell>
          <cell r="G2156">
            <v>0</v>
          </cell>
          <cell r="H2156">
            <v>0</v>
          </cell>
          <cell r="I2156">
            <v>0</v>
          </cell>
          <cell r="J2156">
            <v>0</v>
          </cell>
          <cell r="K2156">
            <v>0</v>
          </cell>
          <cell r="L2156" t="str">
            <v>M3</v>
          </cell>
          <cell r="M2156">
            <v>15.47</v>
          </cell>
        </row>
        <row r="2157">
          <cell r="A2157" t="str">
            <v>20.04</v>
          </cell>
          <cell r="B2157" t="str">
            <v>SUDECAP</v>
          </cell>
          <cell r="C2157" t="str">
            <v>SUB-BASE ESTAB. GRANUL. ENERGIA PROCTOR INTERMED.</v>
          </cell>
          <cell r="D2157">
            <v>0</v>
          </cell>
          <cell r="E2157">
            <v>0</v>
          </cell>
          <cell r="F2157">
            <v>0</v>
          </cell>
          <cell r="G2157">
            <v>0</v>
          </cell>
          <cell r="H2157">
            <v>0</v>
          </cell>
          <cell r="I2157">
            <v>0</v>
          </cell>
          <cell r="J2157">
            <v>0</v>
          </cell>
          <cell r="K2157">
            <v>0</v>
          </cell>
          <cell r="L2157">
            <v>0</v>
          </cell>
          <cell r="M2157">
            <v>0</v>
          </cell>
        </row>
        <row r="2158">
          <cell r="A2158" t="str">
            <v>20.04.03</v>
          </cell>
          <cell r="B2158" t="str">
            <v>SUDECAP</v>
          </cell>
          <cell r="C2158" t="str">
            <v>COM BRITA BICA CORRIDA (AGREGADO DE PEDREIRA)</v>
          </cell>
          <cell r="D2158">
            <v>0</v>
          </cell>
          <cell r="E2158">
            <v>0</v>
          </cell>
          <cell r="F2158">
            <v>0</v>
          </cell>
          <cell r="G2158">
            <v>0</v>
          </cell>
          <cell r="H2158">
            <v>0</v>
          </cell>
          <cell r="I2158">
            <v>0</v>
          </cell>
          <cell r="J2158">
            <v>0</v>
          </cell>
          <cell r="K2158">
            <v>0</v>
          </cell>
          <cell r="L2158" t="str">
            <v>M3</v>
          </cell>
          <cell r="M2158">
            <v>201.77</v>
          </cell>
        </row>
        <row r="2159">
          <cell r="A2159" t="str">
            <v>20.04.04</v>
          </cell>
          <cell r="B2159" t="str">
            <v>SUDECAP</v>
          </cell>
          <cell r="C2159" t="str">
            <v>COM FUNDO DE PEDREIRA (AGREGADO DE PEDREIRA)</v>
          </cell>
          <cell r="D2159">
            <v>0</v>
          </cell>
          <cell r="E2159">
            <v>0</v>
          </cell>
          <cell r="F2159">
            <v>0</v>
          </cell>
          <cell r="G2159">
            <v>0</v>
          </cell>
          <cell r="H2159">
            <v>0</v>
          </cell>
          <cell r="I2159">
            <v>0</v>
          </cell>
          <cell r="J2159">
            <v>0</v>
          </cell>
          <cell r="K2159">
            <v>0</v>
          </cell>
          <cell r="L2159" t="str">
            <v>M3</v>
          </cell>
          <cell r="M2159">
            <v>201.77</v>
          </cell>
        </row>
        <row r="2160">
          <cell r="A2160" t="str">
            <v>20.05</v>
          </cell>
          <cell r="B2160" t="str">
            <v>SUDECAP</v>
          </cell>
          <cell r="C2160" t="str">
            <v>SUB-BASE ESTAB.GRANUL., COMP. ENERG.PROCTOR MODIF.</v>
          </cell>
          <cell r="D2160">
            <v>0</v>
          </cell>
          <cell r="E2160">
            <v>0</v>
          </cell>
          <cell r="F2160">
            <v>0</v>
          </cell>
          <cell r="G2160">
            <v>0</v>
          </cell>
          <cell r="H2160">
            <v>0</v>
          </cell>
          <cell r="I2160">
            <v>0</v>
          </cell>
          <cell r="J2160">
            <v>0</v>
          </cell>
          <cell r="K2160">
            <v>0</v>
          </cell>
          <cell r="L2160">
            <v>0</v>
          </cell>
          <cell r="M2160">
            <v>0</v>
          </cell>
        </row>
        <row r="2161">
          <cell r="A2161" t="str">
            <v>20.05.03</v>
          </cell>
          <cell r="B2161" t="str">
            <v>SUDECAP</v>
          </cell>
          <cell r="C2161" t="str">
            <v>COM BRITA BICA CORRIDA (AGREGADO DE PEDREIRA)</v>
          </cell>
          <cell r="D2161">
            <v>0</v>
          </cell>
          <cell r="E2161">
            <v>0</v>
          </cell>
          <cell r="F2161">
            <v>0</v>
          </cell>
          <cell r="G2161">
            <v>0</v>
          </cell>
          <cell r="H2161">
            <v>0</v>
          </cell>
          <cell r="I2161">
            <v>0</v>
          </cell>
          <cell r="J2161">
            <v>0</v>
          </cell>
          <cell r="K2161">
            <v>0</v>
          </cell>
          <cell r="L2161" t="str">
            <v>M3</v>
          </cell>
          <cell r="M2161">
            <v>215.22</v>
          </cell>
        </row>
        <row r="2162">
          <cell r="A2162" t="str">
            <v>20.05.04</v>
          </cell>
          <cell r="B2162" t="str">
            <v>SUDECAP</v>
          </cell>
          <cell r="C2162" t="str">
            <v>COM FUNDO DE PEDREIRA (AGREGADO DE PEDREIRA)</v>
          </cell>
          <cell r="D2162">
            <v>0</v>
          </cell>
          <cell r="E2162">
            <v>0</v>
          </cell>
          <cell r="F2162">
            <v>0</v>
          </cell>
          <cell r="G2162">
            <v>0</v>
          </cell>
          <cell r="H2162">
            <v>0</v>
          </cell>
          <cell r="I2162">
            <v>0</v>
          </cell>
          <cell r="J2162">
            <v>0</v>
          </cell>
          <cell r="K2162">
            <v>0</v>
          </cell>
          <cell r="L2162" t="str">
            <v>M3</v>
          </cell>
          <cell r="M2162">
            <v>215.22</v>
          </cell>
        </row>
        <row r="2163">
          <cell r="A2163" t="str">
            <v>20.06</v>
          </cell>
          <cell r="B2163" t="str">
            <v>SUDECAP</v>
          </cell>
          <cell r="C2163" t="str">
            <v>BASE ESTAB. GRANUL.COMPACT.ENERG.PROCTOR INTERMED.</v>
          </cell>
          <cell r="D2163">
            <v>0</v>
          </cell>
          <cell r="E2163">
            <v>0</v>
          </cell>
          <cell r="F2163">
            <v>0</v>
          </cell>
          <cell r="G2163">
            <v>0</v>
          </cell>
          <cell r="H2163">
            <v>0</v>
          </cell>
          <cell r="I2163">
            <v>0</v>
          </cell>
          <cell r="J2163">
            <v>0</v>
          </cell>
          <cell r="K2163">
            <v>0</v>
          </cell>
          <cell r="L2163">
            <v>0</v>
          </cell>
          <cell r="M2163">
            <v>0</v>
          </cell>
        </row>
        <row r="2164">
          <cell r="A2164" t="str">
            <v>20.06.03</v>
          </cell>
          <cell r="B2164" t="str">
            <v>SUDECAP</v>
          </cell>
          <cell r="C2164" t="str">
            <v>COM BRITA BICA CORRIDA (AGREGADO DE PEDREIRA)</v>
          </cell>
          <cell r="D2164">
            <v>0</v>
          </cell>
          <cell r="E2164">
            <v>0</v>
          </cell>
          <cell r="F2164">
            <v>0</v>
          </cell>
          <cell r="G2164">
            <v>0</v>
          </cell>
          <cell r="H2164">
            <v>0</v>
          </cell>
          <cell r="I2164">
            <v>0</v>
          </cell>
          <cell r="J2164">
            <v>0</v>
          </cell>
          <cell r="K2164">
            <v>0</v>
          </cell>
          <cell r="L2164" t="str">
            <v>M3</v>
          </cell>
          <cell r="M2164">
            <v>207.91</v>
          </cell>
        </row>
        <row r="2165">
          <cell r="A2165" t="str">
            <v>20.06.04</v>
          </cell>
          <cell r="B2165" t="str">
            <v>SUDECAP</v>
          </cell>
          <cell r="C2165" t="str">
            <v>COM MATERIAL RECICLADO DA SLU</v>
          </cell>
          <cell r="D2165">
            <v>0</v>
          </cell>
          <cell r="E2165">
            <v>0</v>
          </cell>
          <cell r="F2165">
            <v>0</v>
          </cell>
          <cell r="G2165">
            <v>0</v>
          </cell>
          <cell r="H2165">
            <v>0</v>
          </cell>
          <cell r="I2165">
            <v>0</v>
          </cell>
          <cell r="J2165">
            <v>0</v>
          </cell>
          <cell r="K2165">
            <v>0</v>
          </cell>
          <cell r="L2165" t="str">
            <v>M3</v>
          </cell>
          <cell r="M2165">
            <v>24.21</v>
          </cell>
        </row>
        <row r="2166">
          <cell r="A2166" t="str">
            <v>20.06.05</v>
          </cell>
          <cell r="B2166" t="str">
            <v>SUDECAP</v>
          </cell>
          <cell r="C2166" t="str">
            <v>COM BRITA BICA CORRIDA COM 5% DE CIMENTO (AGREGADO DE PEDREIRA)</v>
          </cell>
          <cell r="D2166">
            <v>0</v>
          </cell>
          <cell r="E2166">
            <v>0</v>
          </cell>
          <cell r="F2166">
            <v>0</v>
          </cell>
          <cell r="G2166">
            <v>0</v>
          </cell>
          <cell r="H2166">
            <v>0</v>
          </cell>
          <cell r="I2166">
            <v>0</v>
          </cell>
          <cell r="J2166">
            <v>0</v>
          </cell>
          <cell r="K2166">
            <v>0</v>
          </cell>
          <cell r="L2166" t="str">
            <v>M3</v>
          </cell>
          <cell r="M2166">
            <v>293.42</v>
          </cell>
        </row>
        <row r="2167">
          <cell r="A2167" t="str">
            <v>20.06.10</v>
          </cell>
          <cell r="B2167" t="str">
            <v>SUDECAP</v>
          </cell>
          <cell r="C2167" t="str">
            <v>COM MATERIAL FRESADO</v>
          </cell>
          <cell r="D2167">
            <v>0</v>
          </cell>
          <cell r="E2167">
            <v>0</v>
          </cell>
          <cell r="F2167">
            <v>0</v>
          </cell>
          <cell r="G2167">
            <v>0</v>
          </cell>
          <cell r="H2167">
            <v>0</v>
          </cell>
          <cell r="I2167">
            <v>0</v>
          </cell>
          <cell r="J2167">
            <v>0</v>
          </cell>
          <cell r="K2167">
            <v>0</v>
          </cell>
          <cell r="L2167" t="str">
            <v>M3</v>
          </cell>
          <cell r="M2167">
            <v>23.17</v>
          </cell>
        </row>
        <row r="2168">
          <cell r="A2168" t="str">
            <v>20.07</v>
          </cell>
          <cell r="B2168" t="str">
            <v>SUDECAP</v>
          </cell>
          <cell r="C2168" t="str">
            <v>BASE ESTAB. GRANUL., COMP. ENERG. PROCTOR MODIF.</v>
          </cell>
          <cell r="D2168">
            <v>0</v>
          </cell>
          <cell r="E2168">
            <v>0</v>
          </cell>
          <cell r="F2168">
            <v>0</v>
          </cell>
          <cell r="G2168">
            <v>0</v>
          </cell>
          <cell r="H2168">
            <v>0</v>
          </cell>
          <cell r="I2168">
            <v>0</v>
          </cell>
          <cell r="J2168">
            <v>0</v>
          </cell>
          <cell r="K2168">
            <v>0</v>
          </cell>
          <cell r="L2168">
            <v>0</v>
          </cell>
          <cell r="M2168">
            <v>0</v>
          </cell>
        </row>
        <row r="2169">
          <cell r="A2169" t="str">
            <v>20.07.03</v>
          </cell>
          <cell r="B2169" t="str">
            <v>SUDECAP</v>
          </cell>
          <cell r="C2169" t="str">
            <v>COM BRITA BICA CORRIDA (AGREGADO DE PEDREIRA)</v>
          </cell>
          <cell r="D2169">
            <v>0</v>
          </cell>
          <cell r="E2169">
            <v>0</v>
          </cell>
          <cell r="F2169">
            <v>0</v>
          </cell>
          <cell r="G2169">
            <v>0</v>
          </cell>
          <cell r="H2169">
            <v>0</v>
          </cell>
          <cell r="I2169">
            <v>0</v>
          </cell>
          <cell r="J2169">
            <v>0</v>
          </cell>
          <cell r="K2169">
            <v>0</v>
          </cell>
          <cell r="L2169" t="str">
            <v>M3</v>
          </cell>
          <cell r="M2169">
            <v>215.74</v>
          </cell>
        </row>
        <row r="2170">
          <cell r="A2170" t="str">
            <v>20.10</v>
          </cell>
          <cell r="B2170" t="str">
            <v>SUDECAP</v>
          </cell>
          <cell r="C2170" t="str">
            <v>TRANSPORTE DE MATERIAL DE QUALQUER NATUREZA</v>
          </cell>
          <cell r="D2170">
            <v>0</v>
          </cell>
          <cell r="E2170">
            <v>0</v>
          </cell>
          <cell r="F2170">
            <v>0</v>
          </cell>
          <cell r="G2170">
            <v>0</v>
          </cell>
          <cell r="H2170">
            <v>0</v>
          </cell>
          <cell r="I2170">
            <v>0</v>
          </cell>
          <cell r="J2170">
            <v>0</v>
          </cell>
          <cell r="K2170">
            <v>0</v>
          </cell>
          <cell r="L2170">
            <v>0</v>
          </cell>
          <cell r="M2170">
            <v>0</v>
          </cell>
        </row>
        <row r="2171">
          <cell r="A2171" t="str">
            <v>20.10.02</v>
          </cell>
          <cell r="B2171" t="str">
            <v>SUDECAP</v>
          </cell>
          <cell r="C2171" t="str">
            <v>DMT &lt;= 10KM</v>
          </cell>
          <cell r="D2171">
            <v>0</v>
          </cell>
          <cell r="E2171">
            <v>0</v>
          </cell>
          <cell r="F2171">
            <v>0</v>
          </cell>
          <cell r="G2171">
            <v>0</v>
          </cell>
          <cell r="H2171">
            <v>0</v>
          </cell>
          <cell r="I2171">
            <v>0</v>
          </cell>
          <cell r="J2171">
            <v>0</v>
          </cell>
          <cell r="K2171">
            <v>0</v>
          </cell>
          <cell r="L2171" t="str">
            <v>TxKM</v>
          </cell>
          <cell r="M2171">
            <v>1.43</v>
          </cell>
        </row>
        <row r="2172">
          <cell r="A2172" t="str">
            <v>20.10.03</v>
          </cell>
          <cell r="B2172" t="str">
            <v>SUDECAP</v>
          </cell>
          <cell r="C2172" t="str">
            <v>DMT &gt; 10KM</v>
          </cell>
          <cell r="D2172">
            <v>0</v>
          </cell>
          <cell r="E2172">
            <v>0</v>
          </cell>
          <cell r="F2172">
            <v>0</v>
          </cell>
          <cell r="G2172">
            <v>0</v>
          </cell>
          <cell r="H2172">
            <v>0</v>
          </cell>
          <cell r="I2172">
            <v>0</v>
          </cell>
          <cell r="J2172">
            <v>0</v>
          </cell>
          <cell r="K2172">
            <v>0</v>
          </cell>
          <cell r="L2172" t="str">
            <v>TxKM</v>
          </cell>
          <cell r="M2172">
            <v>1.01</v>
          </cell>
        </row>
        <row r="2173">
          <cell r="A2173" t="str">
            <v>20.12</v>
          </cell>
          <cell r="B2173" t="str">
            <v>SUDECAP</v>
          </cell>
          <cell r="C2173" t="str">
            <v>PINTURA</v>
          </cell>
          <cell r="D2173">
            <v>0</v>
          </cell>
          <cell r="E2173">
            <v>0</v>
          </cell>
          <cell r="F2173">
            <v>0</v>
          </cell>
          <cell r="G2173">
            <v>0</v>
          </cell>
          <cell r="H2173">
            <v>0</v>
          </cell>
          <cell r="I2173">
            <v>0</v>
          </cell>
          <cell r="J2173">
            <v>0</v>
          </cell>
          <cell r="K2173">
            <v>0</v>
          </cell>
          <cell r="L2173">
            <v>0</v>
          </cell>
          <cell r="M2173">
            <v>0</v>
          </cell>
        </row>
        <row r="2174">
          <cell r="A2174" t="str">
            <v>20.12.01</v>
          </cell>
          <cell r="B2174" t="str">
            <v>SUDECAP</v>
          </cell>
          <cell r="C2174" t="str">
            <v>PINTURA DE LIGAÇAO COM RR-1C</v>
          </cell>
          <cell r="D2174">
            <v>0</v>
          </cell>
          <cell r="E2174">
            <v>0</v>
          </cell>
          <cell r="F2174">
            <v>0</v>
          </cell>
          <cell r="G2174">
            <v>0</v>
          </cell>
          <cell r="H2174">
            <v>0</v>
          </cell>
          <cell r="I2174">
            <v>0</v>
          </cell>
          <cell r="J2174">
            <v>0</v>
          </cell>
          <cell r="K2174">
            <v>0</v>
          </cell>
          <cell r="L2174" t="str">
            <v>M2</v>
          </cell>
          <cell r="M2174">
            <v>2.4900000000000002</v>
          </cell>
        </row>
        <row r="2175">
          <cell r="A2175" t="str">
            <v>20.15</v>
          </cell>
          <cell r="B2175" t="str">
            <v>SUDECAP</v>
          </cell>
          <cell r="C2175" t="str">
            <v>CONCRETO PRE-MISTURADO A FRIO</v>
          </cell>
          <cell r="D2175">
            <v>0</v>
          </cell>
          <cell r="E2175">
            <v>0</v>
          </cell>
          <cell r="F2175">
            <v>0</v>
          </cell>
          <cell r="G2175">
            <v>0</v>
          </cell>
          <cell r="H2175">
            <v>0</v>
          </cell>
          <cell r="I2175">
            <v>0</v>
          </cell>
          <cell r="J2175">
            <v>0</v>
          </cell>
          <cell r="K2175">
            <v>0</v>
          </cell>
          <cell r="L2175">
            <v>0</v>
          </cell>
          <cell r="M2175">
            <v>0</v>
          </cell>
        </row>
        <row r="2176">
          <cell r="A2176" t="str">
            <v>20.15.01</v>
          </cell>
          <cell r="B2176" t="str">
            <v>SUDECAP</v>
          </cell>
          <cell r="C2176" t="str">
            <v>PRE-MISTURADO A FRIO RL-1C-ESP.MANUAL PLACA VIBRAT</v>
          </cell>
          <cell r="D2176">
            <v>0</v>
          </cell>
          <cell r="E2176">
            <v>0</v>
          </cell>
          <cell r="F2176">
            <v>0</v>
          </cell>
          <cell r="G2176">
            <v>0</v>
          </cell>
          <cell r="H2176">
            <v>0</v>
          </cell>
          <cell r="I2176">
            <v>0</v>
          </cell>
          <cell r="J2176">
            <v>0</v>
          </cell>
          <cell r="K2176">
            <v>0</v>
          </cell>
          <cell r="L2176" t="str">
            <v>T</v>
          </cell>
          <cell r="M2176">
            <v>397.85</v>
          </cell>
        </row>
        <row r="2177">
          <cell r="A2177" t="str">
            <v>20.16</v>
          </cell>
          <cell r="B2177" t="str">
            <v>SUDECAP</v>
          </cell>
          <cell r="C2177" t="str">
            <v>LAMA ASFALTICA COM EMULSAO RL-1C</v>
          </cell>
          <cell r="D2177">
            <v>0</v>
          </cell>
          <cell r="E2177">
            <v>0</v>
          </cell>
          <cell r="F2177">
            <v>0</v>
          </cell>
          <cell r="G2177">
            <v>0</v>
          </cell>
          <cell r="H2177">
            <v>0</v>
          </cell>
          <cell r="I2177">
            <v>0</v>
          </cell>
          <cell r="J2177">
            <v>0</v>
          </cell>
          <cell r="K2177">
            <v>0</v>
          </cell>
          <cell r="L2177">
            <v>0</v>
          </cell>
          <cell r="M2177">
            <v>0</v>
          </cell>
        </row>
        <row r="2178">
          <cell r="A2178" t="str">
            <v>20.16.01</v>
          </cell>
          <cell r="B2178" t="str">
            <v>SUDECAP</v>
          </cell>
          <cell r="C2178" t="str">
            <v>FINA</v>
          </cell>
          <cell r="D2178">
            <v>0</v>
          </cell>
          <cell r="E2178">
            <v>0</v>
          </cell>
          <cell r="F2178">
            <v>0</v>
          </cell>
          <cell r="G2178">
            <v>0</v>
          </cell>
          <cell r="H2178">
            <v>0</v>
          </cell>
          <cell r="I2178">
            <v>0</v>
          </cell>
          <cell r="J2178">
            <v>0</v>
          </cell>
          <cell r="K2178">
            <v>0</v>
          </cell>
          <cell r="L2178" t="str">
            <v>M2</v>
          </cell>
          <cell r="M2178">
            <v>9.9600000000000009</v>
          </cell>
        </row>
        <row r="2179">
          <cell r="A2179" t="str">
            <v>20.16.02</v>
          </cell>
          <cell r="B2179" t="str">
            <v>SUDECAP</v>
          </cell>
          <cell r="C2179" t="str">
            <v>GROSSA</v>
          </cell>
          <cell r="D2179">
            <v>0</v>
          </cell>
          <cell r="E2179">
            <v>0</v>
          </cell>
          <cell r="F2179">
            <v>0</v>
          </cell>
          <cell r="G2179">
            <v>0</v>
          </cell>
          <cell r="H2179">
            <v>0</v>
          </cell>
          <cell r="I2179">
            <v>0</v>
          </cell>
          <cell r="J2179">
            <v>0</v>
          </cell>
          <cell r="K2179">
            <v>0</v>
          </cell>
          <cell r="L2179" t="str">
            <v>M2</v>
          </cell>
          <cell r="M2179">
            <v>21.15</v>
          </cell>
        </row>
        <row r="2180">
          <cell r="A2180" t="str">
            <v>20.17</v>
          </cell>
          <cell r="B2180" t="str">
            <v>SUDECAP</v>
          </cell>
          <cell r="C2180" t="str">
            <v>REVESTIMENTO EM ALVENARIA POLIEDRICA</v>
          </cell>
          <cell r="D2180">
            <v>0</v>
          </cell>
          <cell r="E2180">
            <v>0</v>
          </cell>
          <cell r="F2180">
            <v>0</v>
          </cell>
          <cell r="G2180">
            <v>0</v>
          </cell>
          <cell r="H2180">
            <v>0</v>
          </cell>
          <cell r="I2180">
            <v>0</v>
          </cell>
          <cell r="J2180">
            <v>0</v>
          </cell>
          <cell r="K2180">
            <v>0</v>
          </cell>
          <cell r="L2180">
            <v>0</v>
          </cell>
          <cell r="M2180">
            <v>0</v>
          </cell>
        </row>
        <row r="2181">
          <cell r="A2181" t="str">
            <v>20.17.01</v>
          </cell>
          <cell r="B2181" t="str">
            <v>SUDECAP</v>
          </cell>
          <cell r="C2181" t="str">
            <v>COM COLCHAO DE AREIA</v>
          </cell>
          <cell r="D2181">
            <v>0</v>
          </cell>
          <cell r="E2181">
            <v>0</v>
          </cell>
          <cell r="F2181">
            <v>0</v>
          </cell>
          <cell r="G2181">
            <v>0</v>
          </cell>
          <cell r="H2181">
            <v>0</v>
          </cell>
          <cell r="I2181">
            <v>0</v>
          </cell>
          <cell r="J2181">
            <v>0</v>
          </cell>
          <cell r="K2181">
            <v>0</v>
          </cell>
          <cell r="L2181" t="str">
            <v>M2</v>
          </cell>
          <cell r="M2181">
            <v>54.6</v>
          </cell>
        </row>
        <row r="2182">
          <cell r="A2182" t="str">
            <v>20.18</v>
          </cell>
          <cell r="B2182" t="str">
            <v>SUDECAP</v>
          </cell>
          <cell r="C2182" t="str">
            <v>REMOÇAO E RECONSTRUÇAO REVEST.ALVENARIA POLIEDRICA</v>
          </cell>
          <cell r="D2182">
            <v>0</v>
          </cell>
          <cell r="E2182">
            <v>0</v>
          </cell>
          <cell r="F2182">
            <v>0</v>
          </cell>
          <cell r="G2182">
            <v>0</v>
          </cell>
          <cell r="H2182">
            <v>0</v>
          </cell>
          <cell r="I2182">
            <v>0</v>
          </cell>
          <cell r="J2182">
            <v>0</v>
          </cell>
          <cell r="K2182">
            <v>0</v>
          </cell>
          <cell r="L2182">
            <v>0</v>
          </cell>
          <cell r="M2182">
            <v>0</v>
          </cell>
        </row>
        <row r="2183">
          <cell r="A2183" t="str">
            <v>20.18.01</v>
          </cell>
          <cell r="B2183" t="str">
            <v>SUDECAP</v>
          </cell>
          <cell r="C2183" t="str">
            <v>COM COLCHAO DE AREIA</v>
          </cell>
          <cell r="D2183">
            <v>0</v>
          </cell>
          <cell r="E2183">
            <v>0</v>
          </cell>
          <cell r="F2183">
            <v>0</v>
          </cell>
          <cell r="G2183">
            <v>0</v>
          </cell>
          <cell r="H2183">
            <v>0</v>
          </cell>
          <cell r="I2183">
            <v>0</v>
          </cell>
          <cell r="J2183">
            <v>0</v>
          </cell>
          <cell r="K2183">
            <v>0</v>
          </cell>
          <cell r="L2183" t="str">
            <v>M2</v>
          </cell>
          <cell r="M2183">
            <v>37.72</v>
          </cell>
        </row>
        <row r="2184">
          <cell r="A2184" t="str">
            <v>20.19</v>
          </cell>
          <cell r="B2184" t="str">
            <v>SUDECAP</v>
          </cell>
          <cell r="C2184" t="str">
            <v>PAVIMENTO INTERTRAVADO EM BLOCO DE CONCRETO</v>
          </cell>
          <cell r="D2184">
            <v>0</v>
          </cell>
          <cell r="E2184">
            <v>0</v>
          </cell>
          <cell r="F2184">
            <v>0</v>
          </cell>
          <cell r="G2184">
            <v>0</v>
          </cell>
          <cell r="H2184">
            <v>0</v>
          </cell>
          <cell r="I2184">
            <v>0</v>
          </cell>
          <cell r="J2184">
            <v>0</v>
          </cell>
          <cell r="K2184">
            <v>0</v>
          </cell>
          <cell r="L2184">
            <v>0</v>
          </cell>
          <cell r="M2184">
            <v>0</v>
          </cell>
        </row>
        <row r="2185">
          <cell r="A2185" t="str">
            <v>20.19.10</v>
          </cell>
          <cell r="B2185" t="str">
            <v>SUDECAP</v>
          </cell>
          <cell r="C2185" t="str">
            <v>PISO INTERTRAVADO E= 6,0CM 35MPA C/ COLCHAO AREIA</v>
          </cell>
          <cell r="D2185">
            <v>0</v>
          </cell>
          <cell r="E2185">
            <v>0</v>
          </cell>
          <cell r="F2185">
            <v>0</v>
          </cell>
          <cell r="G2185">
            <v>0</v>
          </cell>
          <cell r="H2185">
            <v>0</v>
          </cell>
          <cell r="I2185">
            <v>0</v>
          </cell>
          <cell r="J2185">
            <v>0</v>
          </cell>
          <cell r="K2185">
            <v>0</v>
          </cell>
          <cell r="L2185" t="str">
            <v>M2</v>
          </cell>
          <cell r="M2185">
            <v>98.79</v>
          </cell>
        </row>
        <row r="2186">
          <cell r="A2186" t="str">
            <v>20.19.11</v>
          </cell>
          <cell r="B2186" t="str">
            <v>SUDECAP</v>
          </cell>
          <cell r="C2186" t="str">
            <v>PISO INTERTRAVADO 10X20CM E= 6,0CM 35MPA C/ COLCHAO AREIA</v>
          </cell>
          <cell r="D2186">
            <v>0</v>
          </cell>
          <cell r="E2186">
            <v>0</v>
          </cell>
          <cell r="F2186">
            <v>0</v>
          </cell>
          <cell r="G2186">
            <v>0</v>
          </cell>
          <cell r="H2186">
            <v>0</v>
          </cell>
          <cell r="I2186">
            <v>0</v>
          </cell>
          <cell r="J2186">
            <v>0</v>
          </cell>
          <cell r="K2186">
            <v>0</v>
          </cell>
          <cell r="L2186" t="str">
            <v>M2</v>
          </cell>
          <cell r="M2186">
            <v>84.83</v>
          </cell>
        </row>
        <row r="2187">
          <cell r="A2187" t="str">
            <v>20.19.14</v>
          </cell>
          <cell r="B2187" t="str">
            <v>SUDECAP</v>
          </cell>
          <cell r="C2187" t="str">
            <v>PISO INTERTRAVADO E= 8,0CM 35MPA C/ COLCHAO AREIA</v>
          </cell>
          <cell r="D2187">
            <v>0</v>
          </cell>
          <cell r="E2187">
            <v>0</v>
          </cell>
          <cell r="F2187">
            <v>0</v>
          </cell>
          <cell r="G2187">
            <v>0</v>
          </cell>
          <cell r="H2187">
            <v>0</v>
          </cell>
          <cell r="I2187">
            <v>0</v>
          </cell>
          <cell r="J2187">
            <v>0</v>
          </cell>
          <cell r="K2187">
            <v>0</v>
          </cell>
          <cell r="L2187" t="str">
            <v>M2</v>
          </cell>
          <cell r="M2187">
            <v>86.1</v>
          </cell>
        </row>
        <row r="2188">
          <cell r="A2188" t="str">
            <v>20.20</v>
          </cell>
          <cell r="B2188" t="str">
            <v>SUDECAP</v>
          </cell>
          <cell r="C2188" t="str">
            <v>FRESAGEM</v>
          </cell>
          <cell r="D2188">
            <v>0</v>
          </cell>
          <cell r="E2188">
            <v>0</v>
          </cell>
          <cell r="F2188">
            <v>0</v>
          </cell>
          <cell r="G2188">
            <v>0</v>
          </cell>
          <cell r="H2188">
            <v>0</v>
          </cell>
          <cell r="I2188">
            <v>0</v>
          </cell>
          <cell r="J2188">
            <v>0</v>
          </cell>
          <cell r="K2188">
            <v>0</v>
          </cell>
          <cell r="L2188">
            <v>0</v>
          </cell>
          <cell r="M2188">
            <v>0</v>
          </cell>
        </row>
        <row r="2189">
          <cell r="A2189" t="str">
            <v>20.20.01</v>
          </cell>
          <cell r="B2189" t="str">
            <v>SUDECAP</v>
          </cell>
          <cell r="C2189" t="str">
            <v>FRESAGEM ATE 5,0 CM</v>
          </cell>
          <cell r="D2189">
            <v>0</v>
          </cell>
          <cell r="E2189">
            <v>0</v>
          </cell>
          <cell r="F2189">
            <v>0</v>
          </cell>
          <cell r="G2189">
            <v>0</v>
          </cell>
          <cell r="H2189">
            <v>0</v>
          </cell>
          <cell r="I2189">
            <v>0</v>
          </cell>
          <cell r="J2189">
            <v>0</v>
          </cell>
          <cell r="K2189">
            <v>0</v>
          </cell>
          <cell r="L2189" t="str">
            <v>M2</v>
          </cell>
          <cell r="M2189">
            <v>14.79</v>
          </cell>
        </row>
        <row r="2190">
          <cell r="A2190" t="str">
            <v>20.20.02</v>
          </cell>
          <cell r="B2190" t="str">
            <v>SUDECAP</v>
          </cell>
          <cell r="C2190" t="str">
            <v>FRESAGEM DE 5 A 10 CM</v>
          </cell>
          <cell r="D2190">
            <v>0</v>
          </cell>
          <cell r="E2190">
            <v>0</v>
          </cell>
          <cell r="F2190">
            <v>0</v>
          </cell>
          <cell r="G2190">
            <v>0</v>
          </cell>
          <cell r="H2190">
            <v>0</v>
          </cell>
          <cell r="I2190">
            <v>0</v>
          </cell>
          <cell r="J2190">
            <v>0</v>
          </cell>
          <cell r="K2190">
            <v>0</v>
          </cell>
          <cell r="L2190" t="str">
            <v>M2</v>
          </cell>
          <cell r="M2190">
            <v>18.739999999999998</v>
          </cell>
        </row>
        <row r="2191">
          <cell r="A2191" t="str">
            <v>21</v>
          </cell>
          <cell r="B2191">
            <v>0</v>
          </cell>
          <cell r="C2191" t="str">
            <v>MANEJO DE VEGETAÇÃO</v>
          </cell>
          <cell r="D2191">
            <v>0</v>
          </cell>
          <cell r="E2191">
            <v>0</v>
          </cell>
          <cell r="F2191">
            <v>0</v>
          </cell>
          <cell r="G2191">
            <v>0</v>
          </cell>
          <cell r="H2191">
            <v>0</v>
          </cell>
          <cell r="I2191">
            <v>0</v>
          </cell>
          <cell r="J2191">
            <v>0</v>
          </cell>
          <cell r="K2191">
            <v>0</v>
          </cell>
          <cell r="L2191">
            <v>0</v>
          </cell>
          <cell r="M2191">
            <v>0</v>
          </cell>
        </row>
        <row r="2192">
          <cell r="A2192" t="str">
            <v>21.30</v>
          </cell>
          <cell r="B2192" t="str">
            <v>SUDECAP</v>
          </cell>
          <cell r="C2192" t="str">
            <v>GRAMACAO, INCLUSIVE PLANTIO</v>
          </cell>
          <cell r="D2192">
            <v>0</v>
          </cell>
          <cell r="E2192">
            <v>0</v>
          </cell>
          <cell r="F2192">
            <v>0</v>
          </cell>
          <cell r="G2192">
            <v>0</v>
          </cell>
          <cell r="H2192">
            <v>0</v>
          </cell>
          <cell r="I2192">
            <v>0</v>
          </cell>
          <cell r="J2192">
            <v>0</v>
          </cell>
          <cell r="K2192">
            <v>0</v>
          </cell>
          <cell r="L2192">
            <v>0</v>
          </cell>
          <cell r="M2192">
            <v>0</v>
          </cell>
        </row>
        <row r="2193">
          <cell r="A2193" t="str">
            <v>21.30.06</v>
          </cell>
          <cell r="B2193" t="str">
            <v>SUDECAP</v>
          </cell>
          <cell r="C2193" t="str">
            <v>GRAMA SAO CARLOS - AXONOPUS COMPRESSUS</v>
          </cell>
          <cell r="D2193">
            <v>0</v>
          </cell>
          <cell r="E2193">
            <v>0</v>
          </cell>
          <cell r="F2193">
            <v>0</v>
          </cell>
          <cell r="G2193">
            <v>0</v>
          </cell>
          <cell r="H2193">
            <v>0</v>
          </cell>
          <cell r="I2193">
            <v>0</v>
          </cell>
          <cell r="J2193">
            <v>0</v>
          </cell>
          <cell r="K2193">
            <v>0</v>
          </cell>
          <cell r="L2193" t="str">
            <v>M2</v>
          </cell>
          <cell r="M2193">
            <v>21.97</v>
          </cell>
        </row>
        <row r="2194">
          <cell r="A2194" t="str">
            <v>21.30.07</v>
          </cell>
          <cell r="B2194" t="str">
            <v>SUDECAP</v>
          </cell>
          <cell r="C2194" t="str">
            <v>GRAMA ESMERALDA - WILD ZOYSIA</v>
          </cell>
          <cell r="D2194">
            <v>0</v>
          </cell>
          <cell r="E2194">
            <v>0</v>
          </cell>
          <cell r="F2194">
            <v>0</v>
          </cell>
          <cell r="G2194">
            <v>0</v>
          </cell>
          <cell r="H2194">
            <v>0</v>
          </cell>
          <cell r="I2194">
            <v>0</v>
          </cell>
          <cell r="J2194">
            <v>0</v>
          </cell>
          <cell r="K2194">
            <v>0</v>
          </cell>
          <cell r="L2194" t="str">
            <v>M2</v>
          </cell>
          <cell r="M2194">
            <v>19.27</v>
          </cell>
        </row>
        <row r="2195">
          <cell r="A2195" t="str">
            <v>21.30.08</v>
          </cell>
          <cell r="B2195" t="str">
            <v>SUDECAP</v>
          </cell>
          <cell r="C2195" t="str">
            <v>GRAMA AMENDOIM - ARACHIS REPENS</v>
          </cell>
          <cell r="D2195">
            <v>0</v>
          </cell>
          <cell r="E2195">
            <v>0</v>
          </cell>
          <cell r="F2195">
            <v>0</v>
          </cell>
          <cell r="G2195">
            <v>0</v>
          </cell>
          <cell r="H2195">
            <v>0</v>
          </cell>
          <cell r="I2195">
            <v>0</v>
          </cell>
          <cell r="J2195">
            <v>0</v>
          </cell>
          <cell r="K2195">
            <v>0</v>
          </cell>
          <cell r="L2195" t="str">
            <v>M2</v>
          </cell>
          <cell r="M2195">
            <v>24.67</v>
          </cell>
        </row>
        <row r="2196">
          <cell r="A2196" t="str">
            <v>21.31</v>
          </cell>
          <cell r="B2196" t="str">
            <v>SUDECAP</v>
          </cell>
          <cell r="C2196" t="str">
            <v>PREPARO DE COVAS, EXCLUSIVE O FORNECIMENTO DA MUDA</v>
          </cell>
          <cell r="D2196">
            <v>0</v>
          </cell>
          <cell r="E2196">
            <v>0</v>
          </cell>
          <cell r="F2196">
            <v>0</v>
          </cell>
          <cell r="G2196">
            <v>0</v>
          </cell>
          <cell r="H2196">
            <v>0</v>
          </cell>
          <cell r="I2196">
            <v>0</v>
          </cell>
          <cell r="J2196">
            <v>0</v>
          </cell>
          <cell r="K2196">
            <v>0</v>
          </cell>
          <cell r="L2196">
            <v>0</v>
          </cell>
          <cell r="M2196">
            <v>0</v>
          </cell>
        </row>
        <row r="2197">
          <cell r="A2197" t="str">
            <v>21.31.01</v>
          </cell>
          <cell r="B2197" t="str">
            <v>SUDECAP</v>
          </cell>
          <cell r="C2197" t="str">
            <v>DE ARVORES HMIN= 1,80M, COVA 60X60X60 CM</v>
          </cell>
          <cell r="D2197">
            <v>0</v>
          </cell>
          <cell r="E2197">
            <v>0</v>
          </cell>
          <cell r="F2197">
            <v>0</v>
          </cell>
          <cell r="G2197">
            <v>0</v>
          </cell>
          <cell r="H2197">
            <v>0</v>
          </cell>
          <cell r="I2197">
            <v>0</v>
          </cell>
          <cell r="J2197">
            <v>0</v>
          </cell>
          <cell r="K2197">
            <v>0</v>
          </cell>
          <cell r="L2197" t="str">
            <v>UN</v>
          </cell>
          <cell r="M2197">
            <v>16.920000000000002</v>
          </cell>
        </row>
        <row r="2198">
          <cell r="A2198" t="str">
            <v>21.31.02</v>
          </cell>
          <cell r="B2198" t="str">
            <v>SUDECAP</v>
          </cell>
          <cell r="C2198" t="str">
            <v>DE ARVORES HMIN=&gt; 2,50M, COVA 60X120X60 CM</v>
          </cell>
          <cell r="D2198">
            <v>0</v>
          </cell>
          <cell r="E2198">
            <v>0</v>
          </cell>
          <cell r="F2198">
            <v>0</v>
          </cell>
          <cell r="G2198">
            <v>0</v>
          </cell>
          <cell r="H2198">
            <v>0</v>
          </cell>
          <cell r="I2198">
            <v>0</v>
          </cell>
          <cell r="J2198">
            <v>0</v>
          </cell>
          <cell r="K2198">
            <v>0</v>
          </cell>
          <cell r="L2198" t="str">
            <v>UN</v>
          </cell>
          <cell r="M2198">
            <v>33.840000000000003</v>
          </cell>
        </row>
        <row r="2199">
          <cell r="A2199" t="str">
            <v>21.31.07</v>
          </cell>
          <cell r="B2199" t="str">
            <v>SUDECAP</v>
          </cell>
          <cell r="C2199" t="str">
            <v>DE ARBUSTOS ORNAMENTAIS EM GERAL</v>
          </cell>
          <cell r="D2199">
            <v>0</v>
          </cell>
          <cell r="E2199">
            <v>0</v>
          </cell>
          <cell r="F2199">
            <v>0</v>
          </cell>
          <cell r="G2199">
            <v>0</v>
          </cell>
          <cell r="H2199">
            <v>0</v>
          </cell>
          <cell r="I2199">
            <v>0</v>
          </cell>
          <cell r="J2199">
            <v>0</v>
          </cell>
          <cell r="K2199">
            <v>0</v>
          </cell>
          <cell r="L2199" t="str">
            <v>UN</v>
          </cell>
          <cell r="M2199">
            <v>7.32</v>
          </cell>
        </row>
        <row r="2200">
          <cell r="A2200" t="str">
            <v>21.31.08</v>
          </cell>
          <cell r="B2200" t="str">
            <v>SUDECAP</v>
          </cell>
          <cell r="C2200" t="str">
            <v>DE FORRAçAO</v>
          </cell>
          <cell r="D2200">
            <v>0</v>
          </cell>
          <cell r="E2200">
            <v>0</v>
          </cell>
          <cell r="F2200">
            <v>0</v>
          </cell>
          <cell r="G2200">
            <v>0</v>
          </cell>
          <cell r="H2200">
            <v>0</v>
          </cell>
          <cell r="I2200">
            <v>0</v>
          </cell>
          <cell r="J2200">
            <v>0</v>
          </cell>
          <cell r="K2200">
            <v>0</v>
          </cell>
          <cell r="L2200" t="str">
            <v>M2</v>
          </cell>
          <cell r="M2200">
            <v>21.07</v>
          </cell>
        </row>
        <row r="2201">
          <cell r="A2201" t="str">
            <v>21.32</v>
          </cell>
          <cell r="B2201" t="str">
            <v>SUDECAP</v>
          </cell>
          <cell r="C2201" t="str">
            <v>FORNECIMENTO DE MATERIAL PARA PAISAGISMO:</v>
          </cell>
          <cell r="D2201">
            <v>0</v>
          </cell>
          <cell r="E2201">
            <v>0</v>
          </cell>
          <cell r="F2201">
            <v>0</v>
          </cell>
          <cell r="G2201">
            <v>0</v>
          </cell>
          <cell r="H2201">
            <v>0</v>
          </cell>
          <cell r="I2201">
            <v>0</v>
          </cell>
          <cell r="J2201">
            <v>0</v>
          </cell>
          <cell r="K2201">
            <v>0</v>
          </cell>
          <cell r="L2201">
            <v>0</v>
          </cell>
          <cell r="M2201">
            <v>0</v>
          </cell>
        </row>
        <row r="2202">
          <cell r="A2202" t="str">
            <v>21.32.01</v>
          </cell>
          <cell r="B2202" t="str">
            <v>SUDECAP</v>
          </cell>
          <cell r="C2202" t="str">
            <v>TERRA VEGETAL</v>
          </cell>
          <cell r="D2202">
            <v>0</v>
          </cell>
          <cell r="E2202">
            <v>0</v>
          </cell>
          <cell r="F2202">
            <v>0</v>
          </cell>
          <cell r="G2202">
            <v>0</v>
          </cell>
          <cell r="H2202">
            <v>0</v>
          </cell>
          <cell r="I2202">
            <v>0</v>
          </cell>
          <cell r="J2202">
            <v>0</v>
          </cell>
          <cell r="K2202">
            <v>0</v>
          </cell>
          <cell r="L2202" t="str">
            <v>M3</v>
          </cell>
          <cell r="M2202">
            <v>78</v>
          </cell>
        </row>
        <row r="2203">
          <cell r="A2203" t="str">
            <v>21.32.02</v>
          </cell>
          <cell r="B2203" t="str">
            <v>SUDECAP</v>
          </cell>
          <cell r="C2203" t="str">
            <v>ADUBO ORGANICO</v>
          </cell>
          <cell r="D2203">
            <v>0</v>
          </cell>
          <cell r="E2203">
            <v>0</v>
          </cell>
          <cell r="F2203">
            <v>0</v>
          </cell>
          <cell r="G2203">
            <v>0</v>
          </cell>
          <cell r="H2203">
            <v>0</v>
          </cell>
          <cell r="I2203">
            <v>0</v>
          </cell>
          <cell r="J2203">
            <v>0</v>
          </cell>
          <cell r="K2203">
            <v>0</v>
          </cell>
          <cell r="L2203" t="str">
            <v>M3</v>
          </cell>
          <cell r="M2203">
            <v>410</v>
          </cell>
        </row>
        <row r="2204">
          <cell r="A2204" t="str">
            <v>21.32.03</v>
          </cell>
          <cell r="B2204" t="str">
            <v>SUDECAP</v>
          </cell>
          <cell r="C2204" t="str">
            <v>ADUBO MINERAL 10-10-10</v>
          </cell>
          <cell r="D2204">
            <v>0</v>
          </cell>
          <cell r="E2204">
            <v>0</v>
          </cell>
          <cell r="F2204">
            <v>0</v>
          </cell>
          <cell r="G2204">
            <v>0</v>
          </cell>
          <cell r="H2204">
            <v>0</v>
          </cell>
          <cell r="I2204">
            <v>0</v>
          </cell>
          <cell r="J2204">
            <v>0</v>
          </cell>
          <cell r="K2204">
            <v>0</v>
          </cell>
          <cell r="L2204" t="str">
            <v>KG</v>
          </cell>
          <cell r="M2204">
            <v>10.43</v>
          </cell>
        </row>
        <row r="2205">
          <cell r="A2205" t="str">
            <v>21.32.04</v>
          </cell>
          <cell r="B2205" t="str">
            <v>SUDECAP</v>
          </cell>
          <cell r="C2205" t="str">
            <v>ADUBO MINERAL 4-14-8</v>
          </cell>
          <cell r="D2205">
            <v>0</v>
          </cell>
          <cell r="E2205">
            <v>0</v>
          </cell>
          <cell r="F2205">
            <v>0</v>
          </cell>
          <cell r="G2205">
            <v>0</v>
          </cell>
          <cell r="H2205">
            <v>0</v>
          </cell>
          <cell r="I2205">
            <v>0</v>
          </cell>
          <cell r="J2205">
            <v>0</v>
          </cell>
          <cell r="K2205">
            <v>0</v>
          </cell>
          <cell r="L2205" t="str">
            <v>KG</v>
          </cell>
          <cell r="M2205">
            <v>10.130000000000001</v>
          </cell>
        </row>
        <row r="2206">
          <cell r="A2206" t="str">
            <v>21.32.05</v>
          </cell>
          <cell r="B2206" t="str">
            <v>SUDECAP</v>
          </cell>
          <cell r="C2206" t="str">
            <v>CALCAREO DOLOMITICO (ACIMA DE 1T)</v>
          </cell>
          <cell r="D2206">
            <v>0</v>
          </cell>
          <cell r="E2206">
            <v>0</v>
          </cell>
          <cell r="F2206">
            <v>0</v>
          </cell>
          <cell r="G2206">
            <v>0</v>
          </cell>
          <cell r="H2206">
            <v>0</v>
          </cell>
          <cell r="I2206">
            <v>0</v>
          </cell>
          <cell r="J2206">
            <v>0</v>
          </cell>
          <cell r="K2206">
            <v>0</v>
          </cell>
          <cell r="L2206" t="str">
            <v>KG</v>
          </cell>
          <cell r="M2206">
            <v>0.13</v>
          </cell>
        </row>
        <row r="2207">
          <cell r="A2207" t="str">
            <v>21.33</v>
          </cell>
          <cell r="B2207" t="str">
            <v>SUDECAP</v>
          </cell>
          <cell r="C2207" t="str">
            <v>FORNECIMENTO DE MUDAS</v>
          </cell>
          <cell r="D2207">
            <v>0</v>
          </cell>
          <cell r="E2207">
            <v>0</v>
          </cell>
          <cell r="F2207">
            <v>0</v>
          </cell>
          <cell r="G2207">
            <v>0</v>
          </cell>
          <cell r="H2207">
            <v>0</v>
          </cell>
          <cell r="I2207">
            <v>0</v>
          </cell>
          <cell r="J2207">
            <v>0</v>
          </cell>
          <cell r="K2207">
            <v>0</v>
          </cell>
          <cell r="L2207">
            <v>0</v>
          </cell>
          <cell r="M2207">
            <v>0</v>
          </cell>
        </row>
        <row r="2208">
          <cell r="A2208" t="str">
            <v>21.33.01</v>
          </cell>
          <cell r="B2208" t="str">
            <v>SUDECAP</v>
          </cell>
          <cell r="C2208" t="str">
            <v>ARVORE - SIBIPIRUNA - CAESALPINIA PELTOPOHOROIDES</v>
          </cell>
          <cell r="D2208">
            <v>0</v>
          </cell>
          <cell r="E2208">
            <v>0</v>
          </cell>
          <cell r="F2208">
            <v>0</v>
          </cell>
          <cell r="G2208">
            <v>0</v>
          </cell>
          <cell r="H2208">
            <v>0</v>
          </cell>
          <cell r="I2208">
            <v>0</v>
          </cell>
          <cell r="J2208">
            <v>0</v>
          </cell>
          <cell r="K2208">
            <v>0</v>
          </cell>
          <cell r="L2208" t="str">
            <v>UN</v>
          </cell>
          <cell r="M2208">
            <v>47.17</v>
          </cell>
        </row>
        <row r="2209">
          <cell r="A2209" t="str">
            <v>21.33.02</v>
          </cell>
          <cell r="B2209" t="str">
            <v>SUDECAP</v>
          </cell>
          <cell r="C2209" t="str">
            <v>ARVORE - IPE ROSA - TABEBUIA AVELLANEDAE</v>
          </cell>
          <cell r="D2209">
            <v>0</v>
          </cell>
          <cell r="E2209">
            <v>0</v>
          </cell>
          <cell r="F2209">
            <v>0</v>
          </cell>
          <cell r="G2209">
            <v>0</v>
          </cell>
          <cell r="H2209">
            <v>0</v>
          </cell>
          <cell r="I2209">
            <v>0</v>
          </cell>
          <cell r="J2209">
            <v>0</v>
          </cell>
          <cell r="K2209">
            <v>0</v>
          </cell>
          <cell r="L2209" t="str">
            <v>UN</v>
          </cell>
          <cell r="M2209">
            <v>81.11</v>
          </cell>
        </row>
        <row r="2210">
          <cell r="A2210" t="str">
            <v>21.33.03</v>
          </cell>
          <cell r="B2210" t="str">
            <v>SUDECAP</v>
          </cell>
          <cell r="C2210" t="str">
            <v>ARVORE- PAU-FERRO - CAESALPINIA FERREA LEIOSTACHYA</v>
          </cell>
          <cell r="D2210">
            <v>0</v>
          </cell>
          <cell r="E2210">
            <v>0</v>
          </cell>
          <cell r="F2210">
            <v>0</v>
          </cell>
          <cell r="G2210">
            <v>0</v>
          </cell>
          <cell r="H2210">
            <v>0</v>
          </cell>
          <cell r="I2210">
            <v>0</v>
          </cell>
          <cell r="J2210">
            <v>0</v>
          </cell>
          <cell r="K2210">
            <v>0</v>
          </cell>
          <cell r="L2210" t="str">
            <v>UN</v>
          </cell>
          <cell r="M2210">
            <v>63.48</v>
          </cell>
        </row>
        <row r="2211">
          <cell r="A2211" t="str">
            <v>21.33.04</v>
          </cell>
          <cell r="B2211" t="str">
            <v>SUDECAP</v>
          </cell>
          <cell r="C2211" t="str">
            <v>ARVORE - ACASSIA MINOSA- ACASSIA PODALYRIIFOLIA</v>
          </cell>
          <cell r="D2211">
            <v>0</v>
          </cell>
          <cell r="E2211">
            <v>0</v>
          </cell>
          <cell r="F2211">
            <v>0</v>
          </cell>
          <cell r="G2211">
            <v>0</v>
          </cell>
          <cell r="H2211">
            <v>0</v>
          </cell>
          <cell r="I2211">
            <v>0</v>
          </cell>
          <cell r="J2211">
            <v>0</v>
          </cell>
          <cell r="K2211">
            <v>0</v>
          </cell>
          <cell r="L2211" t="str">
            <v>UN</v>
          </cell>
          <cell r="M2211">
            <v>63.48</v>
          </cell>
        </row>
        <row r="2212">
          <cell r="A2212" t="str">
            <v>21.33.05</v>
          </cell>
          <cell r="B2212" t="str">
            <v>SUDECAP</v>
          </cell>
          <cell r="C2212" t="str">
            <v>ARVORE - JACARANDA MIMOSO - JACARANDA CUSPIDIFOLIA</v>
          </cell>
          <cell r="D2212">
            <v>0</v>
          </cell>
          <cell r="E2212">
            <v>0</v>
          </cell>
          <cell r="F2212">
            <v>0</v>
          </cell>
          <cell r="G2212">
            <v>0</v>
          </cell>
          <cell r="H2212">
            <v>0</v>
          </cell>
          <cell r="I2212">
            <v>0</v>
          </cell>
          <cell r="J2212">
            <v>0</v>
          </cell>
          <cell r="K2212">
            <v>0</v>
          </cell>
          <cell r="L2212" t="str">
            <v>UN</v>
          </cell>
          <cell r="M2212">
            <v>89.13</v>
          </cell>
        </row>
        <row r="2213">
          <cell r="A2213" t="str">
            <v>21.33.40</v>
          </cell>
          <cell r="B2213" t="str">
            <v>SUDECAP</v>
          </cell>
          <cell r="C2213" t="str">
            <v>FORRAÇAO - ACALIPHA - ACALIPHA REPTANS</v>
          </cell>
          <cell r="D2213">
            <v>0</v>
          </cell>
          <cell r="E2213">
            <v>0</v>
          </cell>
          <cell r="F2213">
            <v>0</v>
          </cell>
          <cell r="G2213">
            <v>0</v>
          </cell>
          <cell r="H2213">
            <v>0</v>
          </cell>
          <cell r="I2213">
            <v>0</v>
          </cell>
          <cell r="J2213">
            <v>0</v>
          </cell>
          <cell r="K2213">
            <v>0</v>
          </cell>
          <cell r="L2213" t="str">
            <v>UN</v>
          </cell>
          <cell r="M2213">
            <v>1.07</v>
          </cell>
        </row>
        <row r="2214">
          <cell r="A2214" t="str">
            <v>21.33.41</v>
          </cell>
          <cell r="B2214" t="str">
            <v>SUDECAP</v>
          </cell>
          <cell r="C2214" t="str">
            <v>FORRAÇAO - WEDELIA - WEDELIA PALUDOSA</v>
          </cell>
          <cell r="D2214">
            <v>0</v>
          </cell>
          <cell r="E2214">
            <v>0</v>
          </cell>
          <cell r="F2214">
            <v>0</v>
          </cell>
          <cell r="G2214">
            <v>0</v>
          </cell>
          <cell r="H2214">
            <v>0</v>
          </cell>
          <cell r="I2214">
            <v>0</v>
          </cell>
          <cell r="J2214">
            <v>0</v>
          </cell>
          <cell r="K2214">
            <v>0</v>
          </cell>
          <cell r="L2214" t="str">
            <v>UN</v>
          </cell>
          <cell r="M2214">
            <v>1.07</v>
          </cell>
        </row>
        <row r="2215">
          <cell r="A2215" t="str">
            <v>21.33.42</v>
          </cell>
          <cell r="B2215" t="str">
            <v>SUDECAP</v>
          </cell>
          <cell r="C2215" t="str">
            <v>FORRAÇAO - CLOROFITO - CLOROFITUM</v>
          </cell>
          <cell r="D2215">
            <v>0</v>
          </cell>
          <cell r="E2215">
            <v>0</v>
          </cell>
          <cell r="F2215">
            <v>0</v>
          </cell>
          <cell r="G2215">
            <v>0</v>
          </cell>
          <cell r="H2215">
            <v>0</v>
          </cell>
          <cell r="I2215">
            <v>0</v>
          </cell>
          <cell r="J2215">
            <v>0</v>
          </cell>
          <cell r="K2215">
            <v>0</v>
          </cell>
          <cell r="L2215" t="str">
            <v>UN</v>
          </cell>
          <cell r="M2215">
            <v>1.23</v>
          </cell>
        </row>
        <row r="2216">
          <cell r="A2216" t="str">
            <v>21.33.50</v>
          </cell>
          <cell r="B2216" t="str">
            <v>SUDECAP</v>
          </cell>
          <cell r="C2216" t="str">
            <v>ARBUSTO - BELA EMILIA - PLUMBAGO CAPENSIS</v>
          </cell>
          <cell r="D2216">
            <v>0</v>
          </cell>
          <cell r="E2216">
            <v>0</v>
          </cell>
          <cell r="F2216">
            <v>0</v>
          </cell>
          <cell r="G2216">
            <v>0</v>
          </cell>
          <cell r="H2216">
            <v>0</v>
          </cell>
          <cell r="I2216">
            <v>0</v>
          </cell>
          <cell r="J2216">
            <v>0</v>
          </cell>
          <cell r="K2216">
            <v>0</v>
          </cell>
          <cell r="L2216" t="str">
            <v>UN</v>
          </cell>
          <cell r="M2216">
            <v>0.91</v>
          </cell>
        </row>
        <row r="2217">
          <cell r="A2217" t="str">
            <v>21.33.51</v>
          </cell>
          <cell r="B2217" t="str">
            <v>SUDECAP</v>
          </cell>
          <cell r="C2217" t="str">
            <v>ARBUSTO - CAMARA - LANTANA CAMARA</v>
          </cell>
          <cell r="D2217">
            <v>0</v>
          </cell>
          <cell r="E2217">
            <v>0</v>
          </cell>
          <cell r="F2217">
            <v>0</v>
          </cell>
          <cell r="G2217">
            <v>0</v>
          </cell>
          <cell r="H2217">
            <v>0</v>
          </cell>
          <cell r="I2217">
            <v>0</v>
          </cell>
          <cell r="J2217">
            <v>0</v>
          </cell>
          <cell r="K2217">
            <v>0</v>
          </cell>
          <cell r="L2217" t="str">
            <v>UN</v>
          </cell>
          <cell r="M2217">
            <v>0.91</v>
          </cell>
        </row>
        <row r="2218">
          <cell r="A2218" t="str">
            <v>21.33.70</v>
          </cell>
          <cell r="B2218" t="str">
            <v>SUDECAP</v>
          </cell>
          <cell r="C2218" t="str">
            <v>PALMEIRA - LICURI</v>
          </cell>
          <cell r="D2218">
            <v>0</v>
          </cell>
          <cell r="E2218">
            <v>0</v>
          </cell>
          <cell r="F2218">
            <v>0</v>
          </cell>
          <cell r="G2218">
            <v>0</v>
          </cell>
          <cell r="H2218">
            <v>0</v>
          </cell>
          <cell r="I2218">
            <v>0</v>
          </cell>
          <cell r="J2218">
            <v>0</v>
          </cell>
          <cell r="K2218">
            <v>0</v>
          </cell>
          <cell r="L2218" t="str">
            <v>UN</v>
          </cell>
          <cell r="M2218">
            <v>48.68</v>
          </cell>
        </row>
        <row r="2219">
          <cell r="A2219" t="str">
            <v>21.34</v>
          </cell>
          <cell r="B2219" t="str">
            <v>SUDECAP</v>
          </cell>
          <cell r="C2219" t="str">
            <v>CERCA DE PROTEÇAO PARA ARVORES</v>
          </cell>
          <cell r="D2219">
            <v>0</v>
          </cell>
          <cell r="E2219">
            <v>0</v>
          </cell>
          <cell r="F2219">
            <v>0</v>
          </cell>
          <cell r="G2219">
            <v>0</v>
          </cell>
          <cell r="H2219">
            <v>0</v>
          </cell>
          <cell r="I2219">
            <v>0</v>
          </cell>
          <cell r="J2219">
            <v>0</v>
          </cell>
          <cell r="K2219">
            <v>0</v>
          </cell>
          <cell r="L2219">
            <v>0</v>
          </cell>
          <cell r="M2219">
            <v>0</v>
          </cell>
        </row>
        <row r="2220">
          <cell r="A2220" t="str">
            <v>21.34.05</v>
          </cell>
          <cell r="B2220" t="str">
            <v>SUDECAP</v>
          </cell>
          <cell r="C2220" t="str">
            <v>TUTORAMENTO E AMARRIO PARA ARVORES</v>
          </cell>
          <cell r="D2220">
            <v>0</v>
          </cell>
          <cell r="E2220">
            <v>0</v>
          </cell>
          <cell r="F2220">
            <v>0</v>
          </cell>
          <cell r="G2220">
            <v>0</v>
          </cell>
          <cell r="H2220">
            <v>0</v>
          </cell>
          <cell r="I2220">
            <v>0</v>
          </cell>
          <cell r="J2220">
            <v>0</v>
          </cell>
          <cell r="K2220">
            <v>0</v>
          </cell>
          <cell r="L2220" t="str">
            <v>UN</v>
          </cell>
          <cell r="M2220">
            <v>90.53</v>
          </cell>
        </row>
        <row r="2221">
          <cell r="A2221" t="str">
            <v>21.35</v>
          </cell>
          <cell r="B2221">
            <v>0</v>
          </cell>
          <cell r="C2221" t="str">
            <v>SUPRESSÃO DE ÁRVORES</v>
          </cell>
          <cell r="D2221">
            <v>0</v>
          </cell>
          <cell r="E2221">
            <v>0</v>
          </cell>
          <cell r="F2221">
            <v>0</v>
          </cell>
          <cell r="G2221">
            <v>0</v>
          </cell>
          <cell r="H2221">
            <v>0</v>
          </cell>
          <cell r="I2221">
            <v>0</v>
          </cell>
          <cell r="J2221">
            <v>0</v>
          </cell>
          <cell r="K2221">
            <v>0</v>
          </cell>
          <cell r="L2221">
            <v>0</v>
          </cell>
          <cell r="M2221">
            <v>0</v>
          </cell>
        </row>
        <row r="2222">
          <cell r="A2222" t="str">
            <v>21.35.01</v>
          </cell>
          <cell r="B2222" t="str">
            <v>SUDECAP</v>
          </cell>
          <cell r="C2222" t="str">
            <v>SUP. ARVORE PEQ. PORTE (ATE 3M)INCLUS. CORTE LENHA</v>
          </cell>
          <cell r="D2222">
            <v>0</v>
          </cell>
          <cell r="E2222">
            <v>0</v>
          </cell>
          <cell r="F2222">
            <v>0</v>
          </cell>
          <cell r="G2222">
            <v>0</v>
          </cell>
          <cell r="H2222">
            <v>0</v>
          </cell>
          <cell r="I2222">
            <v>0</v>
          </cell>
          <cell r="J2222">
            <v>0</v>
          </cell>
          <cell r="K2222">
            <v>0</v>
          </cell>
          <cell r="L2222" t="str">
            <v>UN</v>
          </cell>
          <cell r="M2222">
            <v>116.62</v>
          </cell>
        </row>
        <row r="2223">
          <cell r="A2223" t="str">
            <v>21.35.02</v>
          </cell>
          <cell r="B2223" t="str">
            <v>SUDECAP</v>
          </cell>
          <cell r="C2223" t="str">
            <v>SUPRESSAO ARVORE MEDIO PORTE INCLUS. CORTE LENHA</v>
          </cell>
          <cell r="D2223">
            <v>0</v>
          </cell>
          <cell r="E2223">
            <v>0</v>
          </cell>
          <cell r="F2223">
            <v>0</v>
          </cell>
          <cell r="G2223">
            <v>0</v>
          </cell>
          <cell r="H2223">
            <v>0</v>
          </cell>
          <cell r="I2223">
            <v>0</v>
          </cell>
          <cell r="J2223">
            <v>0</v>
          </cell>
          <cell r="K2223">
            <v>0</v>
          </cell>
          <cell r="L2223" t="str">
            <v>UN</v>
          </cell>
          <cell r="M2223">
            <v>192.43</v>
          </cell>
        </row>
        <row r="2224">
          <cell r="A2224" t="str">
            <v>21.35.03</v>
          </cell>
          <cell r="B2224" t="str">
            <v>SUDECAP</v>
          </cell>
          <cell r="C2224" t="str">
            <v>SUPRESSAO ARVORE GRANDE PORTE INCLUS. CORTE LENHA</v>
          </cell>
          <cell r="D2224">
            <v>0</v>
          </cell>
          <cell r="E2224">
            <v>0</v>
          </cell>
          <cell r="F2224">
            <v>0</v>
          </cell>
          <cell r="G2224">
            <v>0</v>
          </cell>
          <cell r="H2224">
            <v>0</v>
          </cell>
          <cell r="I2224">
            <v>0</v>
          </cell>
          <cell r="J2224">
            <v>0</v>
          </cell>
          <cell r="K2224">
            <v>0</v>
          </cell>
          <cell r="L2224" t="str">
            <v>UN</v>
          </cell>
          <cell r="M2224">
            <v>303.24</v>
          </cell>
        </row>
        <row r="2225">
          <cell r="A2225" t="str">
            <v>40</v>
          </cell>
          <cell r="B2225">
            <v>0</v>
          </cell>
          <cell r="C2225" t="str">
            <v>SERVICOS AUXILIARES</v>
          </cell>
          <cell r="D2225">
            <v>0</v>
          </cell>
          <cell r="E2225">
            <v>0</v>
          </cell>
          <cell r="F2225">
            <v>0</v>
          </cell>
          <cell r="G2225">
            <v>0</v>
          </cell>
          <cell r="H2225">
            <v>0</v>
          </cell>
          <cell r="I2225">
            <v>0</v>
          </cell>
          <cell r="J2225">
            <v>0</v>
          </cell>
          <cell r="K2225">
            <v>0</v>
          </cell>
          <cell r="L2225">
            <v>0</v>
          </cell>
          <cell r="M2225">
            <v>0</v>
          </cell>
        </row>
        <row r="2226">
          <cell r="A2226" t="str">
            <v>40.07</v>
          </cell>
          <cell r="B2226" t="str">
            <v>SUDECAP</v>
          </cell>
          <cell r="C2226" t="str">
            <v>CONCRETO CICLOPICO LANCADO EM FUNDACAO E ARRIMO</v>
          </cell>
          <cell r="D2226">
            <v>0</v>
          </cell>
          <cell r="E2226">
            <v>0</v>
          </cell>
          <cell r="F2226">
            <v>0</v>
          </cell>
          <cell r="G2226">
            <v>0</v>
          </cell>
          <cell r="H2226">
            <v>0</v>
          </cell>
          <cell r="I2226">
            <v>0</v>
          </cell>
          <cell r="J2226">
            <v>0</v>
          </cell>
          <cell r="K2226">
            <v>0</v>
          </cell>
          <cell r="L2226">
            <v>0</v>
          </cell>
          <cell r="M2226">
            <v>0</v>
          </cell>
        </row>
        <row r="2227">
          <cell r="A2227" t="str">
            <v>40.07.03</v>
          </cell>
          <cell r="B2227" t="str">
            <v>SUDECAP</v>
          </cell>
          <cell r="C2227" t="str">
            <v>CONCRETO CICLOPICO 1:4:8 C/ 30% PEDRA, LANC. FUND.</v>
          </cell>
          <cell r="D2227">
            <v>0</v>
          </cell>
          <cell r="E2227">
            <v>0</v>
          </cell>
          <cell r="F2227">
            <v>0</v>
          </cell>
          <cell r="G2227">
            <v>0</v>
          </cell>
          <cell r="H2227">
            <v>0</v>
          </cell>
          <cell r="I2227">
            <v>0</v>
          </cell>
          <cell r="J2227">
            <v>0</v>
          </cell>
          <cell r="K2227">
            <v>0</v>
          </cell>
          <cell r="L2227" t="str">
            <v>M3</v>
          </cell>
          <cell r="M2227">
            <v>454.61</v>
          </cell>
        </row>
        <row r="2228">
          <cell r="A2228" t="str">
            <v>40.07.10</v>
          </cell>
          <cell r="B2228" t="str">
            <v>SUDECAP</v>
          </cell>
          <cell r="C2228" t="str">
            <v>CONCRETO CICLOPICO 1:3:6 C/ 30% PEDRA, LANC. FUND.</v>
          </cell>
          <cell r="D2228">
            <v>0</v>
          </cell>
          <cell r="E2228">
            <v>0</v>
          </cell>
          <cell r="F2228">
            <v>0</v>
          </cell>
          <cell r="G2228">
            <v>0</v>
          </cell>
          <cell r="H2228">
            <v>0</v>
          </cell>
          <cell r="I2228">
            <v>0</v>
          </cell>
          <cell r="J2228">
            <v>0</v>
          </cell>
          <cell r="K2228">
            <v>0</v>
          </cell>
          <cell r="L2228" t="str">
            <v>M3</v>
          </cell>
          <cell r="M2228">
            <v>471.22</v>
          </cell>
        </row>
        <row r="2229">
          <cell r="A2229" t="str">
            <v>40.08</v>
          </cell>
          <cell r="B2229" t="str">
            <v>SUDECAP</v>
          </cell>
          <cell r="C2229" t="str">
            <v>CONCRETO CONVENCIONAL BRITA 1-2 CALCAREA - PREPARO</v>
          </cell>
          <cell r="D2229">
            <v>0</v>
          </cell>
          <cell r="E2229">
            <v>0</v>
          </cell>
          <cell r="F2229">
            <v>0</v>
          </cell>
          <cell r="G2229">
            <v>0</v>
          </cell>
          <cell r="H2229">
            <v>0</v>
          </cell>
          <cell r="I2229">
            <v>0</v>
          </cell>
          <cell r="J2229">
            <v>0</v>
          </cell>
          <cell r="K2229">
            <v>0</v>
          </cell>
          <cell r="L2229">
            <v>0</v>
          </cell>
          <cell r="M2229">
            <v>0</v>
          </cell>
        </row>
        <row r="2230">
          <cell r="A2230" t="str">
            <v>40.08.05</v>
          </cell>
          <cell r="B2230" t="str">
            <v>SUDECAP</v>
          </cell>
          <cell r="C2230" t="str">
            <v>CONCRETO 1:4:8, B1-B2 CALCARIA - PREPARO</v>
          </cell>
          <cell r="D2230">
            <v>0</v>
          </cell>
          <cell r="E2230">
            <v>0</v>
          </cell>
          <cell r="F2230">
            <v>0</v>
          </cell>
          <cell r="G2230">
            <v>0</v>
          </cell>
          <cell r="H2230">
            <v>0</v>
          </cell>
          <cell r="I2230">
            <v>0</v>
          </cell>
          <cell r="J2230">
            <v>0</v>
          </cell>
          <cell r="K2230">
            <v>0</v>
          </cell>
          <cell r="L2230" t="str">
            <v>M3</v>
          </cell>
          <cell r="M2230">
            <v>414.11</v>
          </cell>
        </row>
        <row r="2231">
          <cell r="A2231" t="str">
            <v>40.08.07</v>
          </cell>
          <cell r="B2231" t="str">
            <v>SUDECAP</v>
          </cell>
          <cell r="C2231" t="str">
            <v>CONCRETO 1:3:6, B1-B2 CALCARIA - PREPARO</v>
          </cell>
          <cell r="D2231">
            <v>0</v>
          </cell>
          <cell r="E2231">
            <v>0</v>
          </cell>
          <cell r="F2231">
            <v>0</v>
          </cell>
          <cell r="G2231">
            <v>0</v>
          </cell>
          <cell r="H2231">
            <v>0</v>
          </cell>
          <cell r="I2231">
            <v>0</v>
          </cell>
          <cell r="J2231">
            <v>0</v>
          </cell>
          <cell r="K2231">
            <v>0</v>
          </cell>
          <cell r="L2231" t="str">
            <v>M3</v>
          </cell>
          <cell r="M2231">
            <v>425.44</v>
          </cell>
        </row>
        <row r="2232">
          <cell r="A2232" t="str">
            <v>40.08.19</v>
          </cell>
          <cell r="B2232" t="str">
            <v>SUDECAP</v>
          </cell>
          <cell r="C2232" t="str">
            <v>CONCRETO FCK &gt;= 15 MPA, B1-B2 CALCARIA - PREPARO</v>
          </cell>
          <cell r="D2232">
            <v>0</v>
          </cell>
          <cell r="E2232">
            <v>0</v>
          </cell>
          <cell r="F2232">
            <v>0</v>
          </cell>
          <cell r="G2232">
            <v>0</v>
          </cell>
          <cell r="H2232">
            <v>0</v>
          </cell>
          <cell r="I2232">
            <v>0</v>
          </cell>
          <cell r="J2232">
            <v>0</v>
          </cell>
          <cell r="K2232">
            <v>0</v>
          </cell>
          <cell r="L2232" t="str">
            <v>M3</v>
          </cell>
          <cell r="M2232">
            <v>516.11</v>
          </cell>
        </row>
        <row r="2233">
          <cell r="A2233" t="str">
            <v>40.08.23</v>
          </cell>
          <cell r="B2233" t="str">
            <v>SUDECAP</v>
          </cell>
          <cell r="C2233" t="str">
            <v>CONCRETO FCK &gt;= 20 MPA, B1-B2 CALCARIA - PREPARO</v>
          </cell>
          <cell r="D2233">
            <v>0</v>
          </cell>
          <cell r="E2233">
            <v>0</v>
          </cell>
          <cell r="F2233">
            <v>0</v>
          </cell>
          <cell r="G2233">
            <v>0</v>
          </cell>
          <cell r="H2233">
            <v>0</v>
          </cell>
          <cell r="I2233">
            <v>0</v>
          </cell>
          <cell r="J2233">
            <v>0</v>
          </cell>
          <cell r="K2233">
            <v>0</v>
          </cell>
          <cell r="L2233" t="str">
            <v>M3</v>
          </cell>
          <cell r="M2233">
            <v>516.11</v>
          </cell>
        </row>
        <row r="2234">
          <cell r="A2234" t="str">
            <v>40.08.25</v>
          </cell>
          <cell r="B2234" t="str">
            <v>SUDECAP</v>
          </cell>
          <cell r="C2234" t="str">
            <v>CONCRETO FCK &gt;= 25 MPA, B1-B2 CALCARIA - PREPARO</v>
          </cell>
          <cell r="D2234">
            <v>0</v>
          </cell>
          <cell r="E2234">
            <v>0</v>
          </cell>
          <cell r="F2234">
            <v>0</v>
          </cell>
          <cell r="G2234">
            <v>0</v>
          </cell>
          <cell r="H2234">
            <v>0</v>
          </cell>
          <cell r="I2234">
            <v>0</v>
          </cell>
          <cell r="J2234">
            <v>0</v>
          </cell>
          <cell r="K2234">
            <v>0</v>
          </cell>
          <cell r="L2234" t="str">
            <v>M3</v>
          </cell>
          <cell r="M2234">
            <v>553</v>
          </cell>
        </row>
        <row r="2235">
          <cell r="A2235" t="str">
            <v>40.08.30</v>
          </cell>
          <cell r="B2235" t="str">
            <v>SUDECAP</v>
          </cell>
          <cell r="C2235" t="str">
            <v>CONCRETO FCK &gt;= 30 MPA, B1-B2 CALCARIA - PREPARO</v>
          </cell>
          <cell r="D2235">
            <v>0</v>
          </cell>
          <cell r="E2235">
            <v>0</v>
          </cell>
          <cell r="F2235">
            <v>0</v>
          </cell>
          <cell r="G2235">
            <v>0</v>
          </cell>
          <cell r="H2235">
            <v>0</v>
          </cell>
          <cell r="I2235">
            <v>0</v>
          </cell>
          <cell r="J2235">
            <v>0</v>
          </cell>
          <cell r="K2235">
            <v>0</v>
          </cell>
          <cell r="L2235" t="str">
            <v>M3</v>
          </cell>
          <cell r="M2235">
            <v>572.12</v>
          </cell>
        </row>
        <row r="2236">
          <cell r="A2236" t="str">
            <v>40.08.40</v>
          </cell>
          <cell r="B2236" t="str">
            <v>SUDECAP</v>
          </cell>
          <cell r="C2236" t="str">
            <v>CONCRETO FCK &gt;= 40 MPA, B1-B2 CALCARIA - PREPARO</v>
          </cell>
          <cell r="D2236">
            <v>0</v>
          </cell>
          <cell r="E2236">
            <v>0</v>
          </cell>
          <cell r="F2236">
            <v>0</v>
          </cell>
          <cell r="G2236">
            <v>0</v>
          </cell>
          <cell r="H2236">
            <v>0</v>
          </cell>
          <cell r="I2236">
            <v>0</v>
          </cell>
          <cell r="J2236">
            <v>0</v>
          </cell>
          <cell r="K2236">
            <v>0</v>
          </cell>
          <cell r="L2236" t="str">
            <v>M3</v>
          </cell>
          <cell r="M2236">
            <v>622.4</v>
          </cell>
        </row>
        <row r="2237">
          <cell r="A2237" t="str">
            <v>40.09</v>
          </cell>
          <cell r="B2237" t="str">
            <v>SUDECAP</v>
          </cell>
          <cell r="C2237" t="str">
            <v>CONCRETO CONVENCIONAL B1-B2 CALC., LANC. EM FUND.</v>
          </cell>
          <cell r="D2237">
            <v>0</v>
          </cell>
          <cell r="E2237">
            <v>0</v>
          </cell>
          <cell r="F2237">
            <v>0</v>
          </cell>
          <cell r="G2237">
            <v>0</v>
          </cell>
          <cell r="H2237">
            <v>0</v>
          </cell>
          <cell r="I2237">
            <v>0</v>
          </cell>
          <cell r="J2237">
            <v>0</v>
          </cell>
          <cell r="K2237">
            <v>0</v>
          </cell>
          <cell r="L2237">
            <v>0</v>
          </cell>
          <cell r="M2237">
            <v>0</v>
          </cell>
        </row>
        <row r="2238">
          <cell r="A2238" t="str">
            <v>40.09.05</v>
          </cell>
          <cell r="B2238" t="str">
            <v>SUDECAP</v>
          </cell>
          <cell r="C2238" t="str">
            <v>CONCRETO 1:4:8, B1-B2 CALCARIA,LANCADO EM FUNDACAO</v>
          </cell>
          <cell r="D2238">
            <v>0</v>
          </cell>
          <cell r="E2238">
            <v>0</v>
          </cell>
          <cell r="F2238">
            <v>0</v>
          </cell>
          <cell r="G2238">
            <v>0</v>
          </cell>
          <cell r="H2238">
            <v>0</v>
          </cell>
          <cell r="I2238">
            <v>0</v>
          </cell>
          <cell r="J2238">
            <v>0</v>
          </cell>
          <cell r="K2238">
            <v>0</v>
          </cell>
          <cell r="L2238" t="str">
            <v>M3</v>
          </cell>
          <cell r="M2238">
            <v>527.87</v>
          </cell>
        </row>
        <row r="2239">
          <cell r="A2239" t="str">
            <v>40.09.07</v>
          </cell>
          <cell r="B2239" t="str">
            <v>SUDECAP</v>
          </cell>
          <cell r="C2239" t="str">
            <v>CONCRETO 1:3:6, B1-B2 CALCARIA,LANCADO EM FUNDACAO</v>
          </cell>
          <cell r="D2239">
            <v>0</v>
          </cell>
          <cell r="E2239">
            <v>0</v>
          </cell>
          <cell r="F2239">
            <v>0</v>
          </cell>
          <cell r="G2239">
            <v>0</v>
          </cell>
          <cell r="H2239">
            <v>0</v>
          </cell>
          <cell r="I2239">
            <v>0</v>
          </cell>
          <cell r="J2239">
            <v>0</v>
          </cell>
          <cell r="K2239">
            <v>0</v>
          </cell>
          <cell r="L2239" t="str">
            <v>M3</v>
          </cell>
          <cell r="M2239">
            <v>540.67999999999995</v>
          </cell>
        </row>
        <row r="2240">
          <cell r="A2240" t="str">
            <v>40.09.19</v>
          </cell>
          <cell r="B2240" t="str">
            <v>SUDECAP</v>
          </cell>
          <cell r="C2240" t="str">
            <v>CONCRETO FCK &gt;= 15 MPA, BRITA CALCÁRIA, PREPARADO EM OBRA E LANÇADO EM FUNDAÇÃO</v>
          </cell>
          <cell r="D2240">
            <v>0</v>
          </cell>
          <cell r="E2240">
            <v>0</v>
          </cell>
          <cell r="F2240">
            <v>0</v>
          </cell>
          <cell r="G2240">
            <v>0</v>
          </cell>
          <cell r="H2240">
            <v>0</v>
          </cell>
          <cell r="I2240">
            <v>0</v>
          </cell>
          <cell r="J2240">
            <v>0</v>
          </cell>
          <cell r="K2240">
            <v>0</v>
          </cell>
          <cell r="L2240" t="str">
            <v>M3</v>
          </cell>
          <cell r="M2240">
            <v>653.46</v>
          </cell>
        </row>
        <row r="2241">
          <cell r="A2241" t="str">
            <v>40.09.23</v>
          </cell>
          <cell r="B2241" t="str">
            <v>SUDECAP</v>
          </cell>
          <cell r="C2241" t="str">
            <v>CONCRETO FCK &gt;= 20 MPA, BRITA CALCÁRIA, PREPARADO EM OBRA E LANÇADO EM FUNDAÇÃO</v>
          </cell>
          <cell r="D2241">
            <v>0</v>
          </cell>
          <cell r="E2241">
            <v>0</v>
          </cell>
          <cell r="F2241">
            <v>0</v>
          </cell>
          <cell r="G2241">
            <v>0</v>
          </cell>
          <cell r="H2241">
            <v>0</v>
          </cell>
          <cell r="I2241">
            <v>0</v>
          </cell>
          <cell r="J2241">
            <v>0</v>
          </cell>
          <cell r="K2241">
            <v>0</v>
          </cell>
          <cell r="L2241" t="str">
            <v>M3</v>
          </cell>
          <cell r="M2241">
            <v>653.46</v>
          </cell>
        </row>
        <row r="2242">
          <cell r="A2242" t="str">
            <v>40.09.25</v>
          </cell>
          <cell r="B2242" t="str">
            <v>SUDECAP</v>
          </cell>
          <cell r="C2242" t="str">
            <v>CONCRETO FCK &gt;= 25 MPA, BRITA CALCÁRIA, PREPARADO EM OBRA E LANÇADO EM FUNDAÇÃO</v>
          </cell>
          <cell r="D2242">
            <v>0</v>
          </cell>
          <cell r="E2242">
            <v>0</v>
          </cell>
          <cell r="F2242">
            <v>0</v>
          </cell>
          <cell r="G2242">
            <v>0</v>
          </cell>
          <cell r="H2242">
            <v>0</v>
          </cell>
          <cell r="I2242">
            <v>0</v>
          </cell>
          <cell r="J2242">
            <v>0</v>
          </cell>
          <cell r="K2242">
            <v>0</v>
          </cell>
          <cell r="L2242" t="str">
            <v>M3</v>
          </cell>
          <cell r="M2242">
            <v>695.88</v>
          </cell>
        </row>
        <row r="2243">
          <cell r="A2243" t="str">
            <v>40.09.30</v>
          </cell>
          <cell r="B2243" t="str">
            <v>SUDECAP</v>
          </cell>
          <cell r="C2243" t="str">
            <v>CONCRETO FCK &gt;= 30 MPA, BRITA CALCÁRIA, PREPARADO EM OBRA E LANÇADO EM FUNDAÇÃO</v>
          </cell>
          <cell r="D2243">
            <v>0</v>
          </cell>
          <cell r="E2243">
            <v>0</v>
          </cell>
          <cell r="F2243">
            <v>0</v>
          </cell>
          <cell r="G2243">
            <v>0</v>
          </cell>
          <cell r="H2243">
            <v>0</v>
          </cell>
          <cell r="I2243">
            <v>0</v>
          </cell>
          <cell r="J2243">
            <v>0</v>
          </cell>
          <cell r="K2243">
            <v>0</v>
          </cell>
          <cell r="L2243" t="str">
            <v>M3</v>
          </cell>
          <cell r="M2243">
            <v>717.87</v>
          </cell>
        </row>
        <row r="2244">
          <cell r="A2244" t="str">
            <v>40.09.40</v>
          </cell>
          <cell r="B2244" t="str">
            <v>SUDECAP</v>
          </cell>
          <cell r="C2244" t="str">
            <v>CONCRETO FCK &gt;= 40 MPA, BRITA CALCÁRIA, PREPARADO EM OBRA E LANÇADO EM FUNDAÇÃO</v>
          </cell>
          <cell r="D2244">
            <v>0</v>
          </cell>
          <cell r="E2244">
            <v>0</v>
          </cell>
          <cell r="F2244">
            <v>0</v>
          </cell>
          <cell r="G2244">
            <v>0</v>
          </cell>
          <cell r="H2244">
            <v>0</v>
          </cell>
          <cell r="I2244">
            <v>0</v>
          </cell>
          <cell r="J2244">
            <v>0</v>
          </cell>
          <cell r="K2244">
            <v>0</v>
          </cell>
          <cell r="L2244" t="str">
            <v>M3</v>
          </cell>
          <cell r="M2244">
            <v>775.69</v>
          </cell>
        </row>
        <row r="2245">
          <cell r="A2245" t="str">
            <v>40.10</v>
          </cell>
          <cell r="B2245" t="str">
            <v>SUDECAP</v>
          </cell>
          <cell r="C2245" t="str">
            <v>CONCRETO CONVENCIONAL BRITA CALC. LANC. EM ESTRUT.</v>
          </cell>
          <cell r="D2245">
            <v>0</v>
          </cell>
          <cell r="E2245">
            <v>0</v>
          </cell>
          <cell r="F2245">
            <v>0</v>
          </cell>
          <cell r="G2245">
            <v>0</v>
          </cell>
          <cell r="H2245">
            <v>0</v>
          </cell>
          <cell r="I2245">
            <v>0</v>
          </cell>
          <cell r="J2245">
            <v>0</v>
          </cell>
          <cell r="K2245">
            <v>0</v>
          </cell>
          <cell r="L2245">
            <v>0</v>
          </cell>
          <cell r="M2245">
            <v>0</v>
          </cell>
        </row>
        <row r="2246">
          <cell r="A2246" t="str">
            <v>40.10.23</v>
          </cell>
          <cell r="B2246" t="str">
            <v>SUDECAP</v>
          </cell>
          <cell r="C2246" t="str">
            <v>CONCRETO FCK &gt;= 20 MPA, BRITA CALCÁRIA, PREPARADO EM OBRA E LANÇADO EM ESTRUTURA</v>
          </cell>
          <cell r="D2246">
            <v>0</v>
          </cell>
          <cell r="E2246">
            <v>0</v>
          </cell>
          <cell r="F2246">
            <v>0</v>
          </cell>
          <cell r="G2246">
            <v>0</v>
          </cell>
          <cell r="H2246">
            <v>0</v>
          </cell>
          <cell r="I2246">
            <v>0</v>
          </cell>
          <cell r="J2246">
            <v>0</v>
          </cell>
          <cell r="K2246">
            <v>0</v>
          </cell>
          <cell r="L2246" t="str">
            <v>M3</v>
          </cell>
          <cell r="M2246">
            <v>652.38</v>
          </cell>
        </row>
        <row r="2247">
          <cell r="A2247" t="str">
            <v>40.10.25</v>
          </cell>
          <cell r="B2247" t="str">
            <v>SUDECAP</v>
          </cell>
          <cell r="C2247" t="str">
            <v>CONCRETO FCK &gt;= 25 MPA, BRITA CALCÁRIA, PREPARADO EM OBRA E LANÇADO EM ESTRUTURA</v>
          </cell>
          <cell r="D2247">
            <v>0</v>
          </cell>
          <cell r="E2247">
            <v>0</v>
          </cell>
          <cell r="F2247">
            <v>0</v>
          </cell>
          <cell r="G2247">
            <v>0</v>
          </cell>
          <cell r="H2247">
            <v>0</v>
          </cell>
          <cell r="I2247">
            <v>0</v>
          </cell>
          <cell r="J2247">
            <v>0</v>
          </cell>
          <cell r="K2247">
            <v>0</v>
          </cell>
          <cell r="L2247" t="str">
            <v>M3</v>
          </cell>
          <cell r="M2247">
            <v>692.96</v>
          </cell>
        </row>
        <row r="2248">
          <cell r="A2248" t="str">
            <v>40.10.30</v>
          </cell>
          <cell r="B2248" t="str">
            <v>SUDECAP</v>
          </cell>
          <cell r="C2248" t="str">
            <v>CONCRETO FCK &gt;= 30 MPA, BRITA CALCÁRIA, PREPARADO EM OBRA E LANÇADO EM ESTRUTURA</v>
          </cell>
          <cell r="D2248">
            <v>0</v>
          </cell>
          <cell r="E2248">
            <v>0</v>
          </cell>
          <cell r="F2248">
            <v>0</v>
          </cell>
          <cell r="G2248">
            <v>0</v>
          </cell>
          <cell r="H2248">
            <v>0</v>
          </cell>
          <cell r="I2248">
            <v>0</v>
          </cell>
          <cell r="J2248">
            <v>0</v>
          </cell>
          <cell r="K2248">
            <v>0</v>
          </cell>
          <cell r="L2248" t="str">
            <v>M3</v>
          </cell>
          <cell r="M2248">
            <v>713.99</v>
          </cell>
        </row>
        <row r="2249">
          <cell r="A2249" t="str">
            <v>40.10.40</v>
          </cell>
          <cell r="B2249" t="str">
            <v>SUDECAP</v>
          </cell>
          <cell r="C2249" t="str">
            <v>CONCRETO FCK &gt;= 40 MPA, BRITA CALCÁRIA, PREPARADO EM OBRA E LANÇADO EM ESTRUTURA</v>
          </cell>
          <cell r="D2249">
            <v>0</v>
          </cell>
          <cell r="E2249">
            <v>0</v>
          </cell>
          <cell r="F2249">
            <v>0</v>
          </cell>
          <cell r="G2249">
            <v>0</v>
          </cell>
          <cell r="H2249">
            <v>0</v>
          </cell>
          <cell r="I2249">
            <v>0</v>
          </cell>
          <cell r="J2249">
            <v>0</v>
          </cell>
          <cell r="K2249">
            <v>0</v>
          </cell>
          <cell r="L2249" t="str">
            <v>M3</v>
          </cell>
          <cell r="M2249">
            <v>769.3</v>
          </cell>
        </row>
        <row r="2250">
          <cell r="A2250" t="str">
            <v>40.11</v>
          </cell>
          <cell r="B2250" t="str">
            <v>SUDECAP</v>
          </cell>
          <cell r="C2250" t="str">
            <v>SOLO CIMENTO</v>
          </cell>
          <cell r="D2250">
            <v>0</v>
          </cell>
          <cell r="E2250">
            <v>0</v>
          </cell>
          <cell r="F2250">
            <v>0</v>
          </cell>
          <cell r="G2250">
            <v>0</v>
          </cell>
          <cell r="H2250">
            <v>0</v>
          </cell>
          <cell r="I2250">
            <v>0</v>
          </cell>
          <cell r="J2250">
            <v>0</v>
          </cell>
          <cell r="K2250">
            <v>0</v>
          </cell>
          <cell r="L2250">
            <v>0</v>
          </cell>
          <cell r="M2250">
            <v>0</v>
          </cell>
        </row>
        <row r="2251">
          <cell r="A2251" t="str">
            <v>40.11.01</v>
          </cell>
          <cell r="B2251" t="str">
            <v>SUDECAP</v>
          </cell>
          <cell r="C2251" t="str">
            <v>SOLO CIMENTO 1:10</v>
          </cell>
          <cell r="D2251">
            <v>0</v>
          </cell>
          <cell r="E2251">
            <v>0</v>
          </cell>
          <cell r="F2251">
            <v>0</v>
          </cell>
          <cell r="G2251">
            <v>0</v>
          </cell>
          <cell r="H2251">
            <v>0</v>
          </cell>
          <cell r="I2251">
            <v>0</v>
          </cell>
          <cell r="J2251">
            <v>0</v>
          </cell>
          <cell r="K2251">
            <v>0</v>
          </cell>
          <cell r="L2251" t="str">
            <v>M3</v>
          </cell>
          <cell r="M2251">
            <v>289.48</v>
          </cell>
        </row>
        <row r="2252">
          <cell r="A2252" t="str">
            <v>40.16</v>
          </cell>
          <cell r="B2252">
            <v>0</v>
          </cell>
          <cell r="C2252" t="str">
            <v>SERVIÇOS DE LANÇAMENTO DE CONCRETO</v>
          </cell>
          <cell r="D2252">
            <v>0</v>
          </cell>
          <cell r="E2252">
            <v>0</v>
          </cell>
          <cell r="F2252">
            <v>0</v>
          </cell>
          <cell r="G2252">
            <v>0</v>
          </cell>
          <cell r="H2252">
            <v>0</v>
          </cell>
          <cell r="I2252">
            <v>0</v>
          </cell>
          <cell r="J2252">
            <v>0</v>
          </cell>
          <cell r="K2252">
            <v>0</v>
          </cell>
          <cell r="L2252">
            <v>0</v>
          </cell>
          <cell r="M2252">
            <v>0</v>
          </cell>
        </row>
        <row r="2253">
          <cell r="A2253" t="str">
            <v>40.16.01</v>
          </cell>
          <cell r="B2253" t="str">
            <v>SUDECAP</v>
          </cell>
          <cell r="C2253" t="str">
            <v>LANÇAMENTO DE CONCRETO CONVENCIONAL EM FUNDAÇÕES</v>
          </cell>
          <cell r="D2253">
            <v>0</v>
          </cell>
          <cell r="E2253">
            <v>0</v>
          </cell>
          <cell r="F2253">
            <v>0</v>
          </cell>
          <cell r="G2253">
            <v>0</v>
          </cell>
          <cell r="H2253">
            <v>0</v>
          </cell>
          <cell r="I2253">
            <v>0</v>
          </cell>
          <cell r="J2253">
            <v>0</v>
          </cell>
          <cell r="K2253">
            <v>0</v>
          </cell>
          <cell r="L2253" t="str">
            <v>M3</v>
          </cell>
          <cell r="M2253">
            <v>59.93</v>
          </cell>
        </row>
        <row r="2254">
          <cell r="A2254" t="str">
            <v>40.16.02</v>
          </cell>
          <cell r="B2254" t="str">
            <v>SUDECAP</v>
          </cell>
          <cell r="C2254" t="str">
            <v>LANÇAMENTO DE CONCRETO BOMBEADO EM FUNDAÇÕES</v>
          </cell>
          <cell r="D2254">
            <v>0</v>
          </cell>
          <cell r="E2254">
            <v>0</v>
          </cell>
          <cell r="F2254">
            <v>0</v>
          </cell>
          <cell r="G2254">
            <v>0</v>
          </cell>
          <cell r="H2254">
            <v>0</v>
          </cell>
          <cell r="I2254">
            <v>0</v>
          </cell>
          <cell r="J2254">
            <v>0</v>
          </cell>
          <cell r="K2254">
            <v>0</v>
          </cell>
          <cell r="L2254" t="str">
            <v>M3</v>
          </cell>
          <cell r="M2254">
            <v>24.6</v>
          </cell>
        </row>
        <row r="2255">
          <cell r="A2255" t="str">
            <v>40.16.11</v>
          </cell>
          <cell r="B2255" t="str">
            <v>SUDECAP</v>
          </cell>
          <cell r="C2255" t="str">
            <v>LANÇAMENTO DE CONCRETO CONVENCIONAL EM ESTRUTURA</v>
          </cell>
          <cell r="D2255">
            <v>0</v>
          </cell>
          <cell r="E2255">
            <v>0</v>
          </cell>
          <cell r="F2255">
            <v>0</v>
          </cell>
          <cell r="G2255">
            <v>0</v>
          </cell>
          <cell r="H2255">
            <v>0</v>
          </cell>
          <cell r="I2255">
            <v>0</v>
          </cell>
          <cell r="J2255">
            <v>0</v>
          </cell>
          <cell r="K2255">
            <v>0</v>
          </cell>
          <cell r="L2255" t="str">
            <v>M3</v>
          </cell>
          <cell r="M2255">
            <v>84.66</v>
          </cell>
        </row>
        <row r="2256">
          <cell r="A2256" t="str">
            <v>40.16.12</v>
          </cell>
          <cell r="B2256" t="str">
            <v>SUDECAP</v>
          </cell>
          <cell r="C2256" t="str">
            <v>LANÇAMENTO DE CONCRETO BOMBEÁVEL  EM ESTRUTURA</v>
          </cell>
          <cell r="D2256">
            <v>0</v>
          </cell>
          <cell r="E2256">
            <v>0</v>
          </cell>
          <cell r="F2256">
            <v>0</v>
          </cell>
          <cell r="G2256">
            <v>0</v>
          </cell>
          <cell r="H2256">
            <v>0</v>
          </cell>
          <cell r="I2256">
            <v>0</v>
          </cell>
          <cell r="J2256">
            <v>0</v>
          </cell>
          <cell r="K2256">
            <v>0</v>
          </cell>
          <cell r="L2256" t="str">
            <v>M3</v>
          </cell>
          <cell r="M2256">
            <v>49.21</v>
          </cell>
        </row>
        <row r="2257">
          <cell r="A2257" t="str">
            <v>40.20</v>
          </cell>
          <cell r="B2257" t="str">
            <v>SUDECAP</v>
          </cell>
          <cell r="C2257" t="str">
            <v>FORMA E ESCORAMENTO</v>
          </cell>
          <cell r="D2257">
            <v>0</v>
          </cell>
          <cell r="E2257">
            <v>0</v>
          </cell>
          <cell r="F2257">
            <v>0</v>
          </cell>
          <cell r="G2257">
            <v>0</v>
          </cell>
          <cell r="H2257">
            <v>0</v>
          </cell>
          <cell r="I2257">
            <v>0</v>
          </cell>
          <cell r="J2257">
            <v>0</v>
          </cell>
          <cell r="K2257">
            <v>0</v>
          </cell>
          <cell r="L2257">
            <v>0</v>
          </cell>
          <cell r="M2257">
            <v>0</v>
          </cell>
        </row>
        <row r="2258">
          <cell r="A2258" t="str">
            <v>40.20.05</v>
          </cell>
          <cell r="B2258" t="str">
            <v>SUDECAP</v>
          </cell>
          <cell r="C2258" t="str">
            <v>FORMA DE TABUA DE PINHO DE 3a. TIPO B (3 APROV.)</v>
          </cell>
          <cell r="D2258">
            <v>0</v>
          </cell>
          <cell r="E2258">
            <v>0</v>
          </cell>
          <cell r="F2258">
            <v>0</v>
          </cell>
          <cell r="G2258">
            <v>0</v>
          </cell>
          <cell r="H2258">
            <v>0</v>
          </cell>
          <cell r="I2258">
            <v>0</v>
          </cell>
          <cell r="J2258">
            <v>0</v>
          </cell>
          <cell r="K2258">
            <v>0</v>
          </cell>
          <cell r="L2258" t="str">
            <v>M2</v>
          </cell>
          <cell r="M2258">
            <v>73.38</v>
          </cell>
        </row>
        <row r="2259">
          <cell r="A2259" t="str">
            <v>40.20.07</v>
          </cell>
          <cell r="B2259" t="str">
            <v>SUDECAP</v>
          </cell>
          <cell r="C2259" t="str">
            <v>FORMA DE TABUA DE PINHO DE 3a. TIPO C (5 APROV.)</v>
          </cell>
          <cell r="D2259">
            <v>0</v>
          </cell>
          <cell r="E2259">
            <v>0</v>
          </cell>
          <cell r="F2259">
            <v>0</v>
          </cell>
          <cell r="G2259">
            <v>0</v>
          </cell>
          <cell r="H2259">
            <v>0</v>
          </cell>
          <cell r="I2259">
            <v>0</v>
          </cell>
          <cell r="J2259">
            <v>0</v>
          </cell>
          <cell r="K2259">
            <v>0</v>
          </cell>
          <cell r="L2259" t="str">
            <v>M2</v>
          </cell>
          <cell r="M2259">
            <v>69.06</v>
          </cell>
        </row>
        <row r="2260">
          <cell r="A2260" t="str">
            <v>40.20.11</v>
          </cell>
          <cell r="B2260" t="str">
            <v>SUDECAP</v>
          </cell>
          <cell r="C2260" t="str">
            <v>FORMA DE TABUA DE PINHO DE 3a. TIPO E (P/ BERCO)</v>
          </cell>
          <cell r="D2260">
            <v>0</v>
          </cell>
          <cell r="E2260">
            <v>0</v>
          </cell>
          <cell r="F2260">
            <v>0</v>
          </cell>
          <cell r="G2260">
            <v>0</v>
          </cell>
          <cell r="H2260">
            <v>0</v>
          </cell>
          <cell r="I2260">
            <v>0</v>
          </cell>
          <cell r="J2260">
            <v>0</v>
          </cell>
          <cell r="K2260">
            <v>0</v>
          </cell>
          <cell r="L2260" t="str">
            <v>M2</v>
          </cell>
          <cell r="M2260">
            <v>24.54</v>
          </cell>
        </row>
        <row r="2261">
          <cell r="A2261" t="str">
            <v>40.20.15</v>
          </cell>
          <cell r="B2261" t="str">
            <v>SUDECAP</v>
          </cell>
          <cell r="C2261" t="str">
            <v>FORMA DE COMPENSADO RESINADO E=12MM TIPO B (3 APR)</v>
          </cell>
          <cell r="D2261">
            <v>0</v>
          </cell>
          <cell r="E2261">
            <v>0</v>
          </cell>
          <cell r="F2261">
            <v>0</v>
          </cell>
          <cell r="G2261">
            <v>0</v>
          </cell>
          <cell r="H2261">
            <v>0</v>
          </cell>
          <cell r="I2261">
            <v>0</v>
          </cell>
          <cell r="J2261">
            <v>0</v>
          </cell>
          <cell r="K2261">
            <v>0</v>
          </cell>
          <cell r="L2261" t="str">
            <v>M2</v>
          </cell>
          <cell r="M2261">
            <v>79.709999999999994</v>
          </cell>
        </row>
        <row r="2262">
          <cell r="A2262" t="str">
            <v>40.20.17</v>
          </cell>
          <cell r="B2262" t="str">
            <v>SUDECAP</v>
          </cell>
          <cell r="C2262" t="str">
            <v>FORMA DE COMPENSADO RESINADO E=12MM TIPO C (5 APR)</v>
          </cell>
          <cell r="D2262">
            <v>0</v>
          </cell>
          <cell r="E2262">
            <v>0</v>
          </cell>
          <cell r="F2262">
            <v>0</v>
          </cell>
          <cell r="G2262">
            <v>0</v>
          </cell>
          <cell r="H2262">
            <v>0</v>
          </cell>
          <cell r="I2262">
            <v>0</v>
          </cell>
          <cell r="J2262">
            <v>0</v>
          </cell>
          <cell r="K2262">
            <v>0</v>
          </cell>
          <cell r="L2262" t="str">
            <v>M2</v>
          </cell>
          <cell r="M2262">
            <v>70.48</v>
          </cell>
        </row>
        <row r="2263">
          <cell r="A2263" t="str">
            <v>40.20.25</v>
          </cell>
          <cell r="B2263" t="str">
            <v>SUDECAP</v>
          </cell>
          <cell r="C2263" t="str">
            <v>FORMA DE COMPENSADO RESINADO E=20MM TIPO E (5 APR)</v>
          </cell>
          <cell r="D2263">
            <v>0</v>
          </cell>
          <cell r="E2263">
            <v>0</v>
          </cell>
          <cell r="F2263">
            <v>0</v>
          </cell>
          <cell r="G2263">
            <v>0</v>
          </cell>
          <cell r="H2263">
            <v>0</v>
          </cell>
          <cell r="I2263">
            <v>0</v>
          </cell>
          <cell r="J2263">
            <v>0</v>
          </cell>
          <cell r="K2263">
            <v>0</v>
          </cell>
          <cell r="L2263" t="str">
            <v>M2</v>
          </cell>
          <cell r="M2263">
            <v>74.67</v>
          </cell>
        </row>
        <row r="2264">
          <cell r="A2264" t="str">
            <v>40.20.27</v>
          </cell>
          <cell r="B2264" t="str">
            <v>SUDECAP</v>
          </cell>
          <cell r="C2264" t="str">
            <v>FORMA DE COMPENSADO RESINADO E=20MM TIPO F (7 APR)</v>
          </cell>
          <cell r="D2264">
            <v>0</v>
          </cell>
          <cell r="E2264">
            <v>0</v>
          </cell>
          <cell r="F2264">
            <v>0</v>
          </cell>
          <cell r="G2264">
            <v>0</v>
          </cell>
          <cell r="H2264">
            <v>0</v>
          </cell>
          <cell r="I2264">
            <v>0</v>
          </cell>
          <cell r="J2264">
            <v>0</v>
          </cell>
          <cell r="K2264">
            <v>0</v>
          </cell>
          <cell r="L2264" t="str">
            <v>M2</v>
          </cell>
          <cell r="M2264">
            <v>71.31</v>
          </cell>
        </row>
        <row r="2265">
          <cell r="A2265" t="str">
            <v>40.20.80</v>
          </cell>
          <cell r="B2265" t="str">
            <v>SUDECAP</v>
          </cell>
          <cell r="C2265" t="str">
            <v>ESCORAMENTO DESCONTINUO TIPO A (MADEIRA 6 A 10CM)</v>
          </cell>
          <cell r="D2265">
            <v>0</v>
          </cell>
          <cell r="E2265">
            <v>0</v>
          </cell>
          <cell r="F2265">
            <v>0</v>
          </cell>
          <cell r="G2265">
            <v>0</v>
          </cell>
          <cell r="H2265">
            <v>0</v>
          </cell>
          <cell r="I2265">
            <v>0</v>
          </cell>
          <cell r="J2265">
            <v>0</v>
          </cell>
          <cell r="K2265">
            <v>0</v>
          </cell>
          <cell r="L2265" t="str">
            <v>M2</v>
          </cell>
          <cell r="M2265">
            <v>19.32</v>
          </cell>
        </row>
        <row r="2266">
          <cell r="A2266" t="str">
            <v>40.20.81</v>
          </cell>
          <cell r="B2266" t="str">
            <v>SUDECAP</v>
          </cell>
          <cell r="C2266" t="str">
            <v>ESCORAMENTO DESCONTINUIO TIPO B-MADEIRA 11 A 15CM</v>
          </cell>
          <cell r="D2266">
            <v>0</v>
          </cell>
          <cell r="E2266">
            <v>0</v>
          </cell>
          <cell r="F2266">
            <v>0</v>
          </cell>
          <cell r="G2266">
            <v>0</v>
          </cell>
          <cell r="H2266">
            <v>0</v>
          </cell>
          <cell r="I2266">
            <v>0</v>
          </cell>
          <cell r="J2266">
            <v>0</v>
          </cell>
          <cell r="K2266">
            <v>0</v>
          </cell>
          <cell r="L2266" t="str">
            <v>M2</v>
          </cell>
          <cell r="M2266">
            <v>46.09</v>
          </cell>
        </row>
        <row r="2267">
          <cell r="A2267" t="str">
            <v>40.20.82</v>
          </cell>
          <cell r="B2267" t="str">
            <v>SUDECAP</v>
          </cell>
          <cell r="C2267" t="str">
            <v>ESCORAMENTO CONTINUO TIPO A</v>
          </cell>
          <cell r="D2267">
            <v>0</v>
          </cell>
          <cell r="E2267">
            <v>0</v>
          </cell>
          <cell r="F2267">
            <v>0</v>
          </cell>
          <cell r="G2267">
            <v>0</v>
          </cell>
          <cell r="H2267">
            <v>0</v>
          </cell>
          <cell r="I2267">
            <v>0</v>
          </cell>
          <cell r="J2267">
            <v>0</v>
          </cell>
          <cell r="K2267">
            <v>0</v>
          </cell>
          <cell r="L2267" t="str">
            <v>M2</v>
          </cell>
          <cell r="M2267">
            <v>133.30000000000001</v>
          </cell>
        </row>
        <row r="2268">
          <cell r="A2268" t="str">
            <v>40.20.83</v>
          </cell>
          <cell r="B2268" t="str">
            <v>SUDECAP</v>
          </cell>
          <cell r="C2268" t="str">
            <v>ESCORAMENTO CONTINUO TIPO B</v>
          </cell>
          <cell r="D2268">
            <v>0</v>
          </cell>
          <cell r="E2268">
            <v>0</v>
          </cell>
          <cell r="F2268">
            <v>0</v>
          </cell>
          <cell r="G2268">
            <v>0</v>
          </cell>
          <cell r="H2268">
            <v>0</v>
          </cell>
          <cell r="I2268">
            <v>0</v>
          </cell>
          <cell r="J2268">
            <v>0</v>
          </cell>
          <cell r="K2268">
            <v>0</v>
          </cell>
          <cell r="L2268" t="str">
            <v>M2</v>
          </cell>
          <cell r="M2268">
            <v>211.5</v>
          </cell>
        </row>
        <row r="2269">
          <cell r="A2269" t="str">
            <v>40.22</v>
          </cell>
          <cell r="B2269" t="str">
            <v>SUDECAP</v>
          </cell>
          <cell r="C2269" t="str">
            <v>ACO</v>
          </cell>
          <cell r="D2269">
            <v>0</v>
          </cell>
          <cell r="E2269">
            <v>0</v>
          </cell>
          <cell r="F2269">
            <v>0</v>
          </cell>
          <cell r="G2269">
            <v>0</v>
          </cell>
          <cell r="H2269">
            <v>0</v>
          </cell>
          <cell r="I2269">
            <v>0</v>
          </cell>
          <cell r="J2269">
            <v>0</v>
          </cell>
          <cell r="K2269">
            <v>0</v>
          </cell>
          <cell r="L2269">
            <v>0</v>
          </cell>
          <cell r="M2269">
            <v>0</v>
          </cell>
        </row>
        <row r="2270">
          <cell r="A2270" t="str">
            <v>40.22.05</v>
          </cell>
          <cell r="B2270" t="str">
            <v>SUDECAP</v>
          </cell>
          <cell r="C2270" t="str">
            <v>ACO CA-25 - DEGRAUS</v>
          </cell>
          <cell r="D2270">
            <v>0</v>
          </cell>
          <cell r="E2270">
            <v>0</v>
          </cell>
          <cell r="F2270">
            <v>0</v>
          </cell>
          <cell r="G2270">
            <v>0</v>
          </cell>
          <cell r="H2270">
            <v>0</v>
          </cell>
          <cell r="I2270">
            <v>0</v>
          </cell>
          <cell r="J2270">
            <v>0</v>
          </cell>
          <cell r="K2270">
            <v>0</v>
          </cell>
          <cell r="L2270" t="str">
            <v>KG</v>
          </cell>
          <cell r="M2270">
            <v>13.8</v>
          </cell>
        </row>
        <row r="2271">
          <cell r="A2271" t="str">
            <v>40.22.10</v>
          </cell>
          <cell r="B2271" t="str">
            <v>SUDECAP</v>
          </cell>
          <cell r="C2271" t="str">
            <v>ACO CA-50, D&lt;= 12.7MM - CORTE,DOBRAMENTO,COLOCACAO</v>
          </cell>
          <cell r="D2271">
            <v>0</v>
          </cell>
          <cell r="E2271">
            <v>0</v>
          </cell>
          <cell r="F2271">
            <v>0</v>
          </cell>
          <cell r="G2271">
            <v>0</v>
          </cell>
          <cell r="H2271">
            <v>0</v>
          </cell>
          <cell r="I2271">
            <v>0</v>
          </cell>
          <cell r="J2271">
            <v>0</v>
          </cell>
          <cell r="K2271">
            <v>0</v>
          </cell>
          <cell r="L2271" t="str">
            <v>KG</v>
          </cell>
          <cell r="M2271">
            <v>11.87</v>
          </cell>
        </row>
        <row r="2272">
          <cell r="A2272" t="str">
            <v>40.22.12</v>
          </cell>
          <cell r="B2272" t="str">
            <v>SUDECAP</v>
          </cell>
          <cell r="C2272" t="str">
            <v>ACO CA-50, D &gt; 12.7MM - CORTE,DOBRAMENTO,COLOCACAO</v>
          </cell>
          <cell r="D2272">
            <v>0</v>
          </cell>
          <cell r="E2272">
            <v>0</v>
          </cell>
          <cell r="F2272">
            <v>0</v>
          </cell>
          <cell r="G2272">
            <v>0</v>
          </cell>
          <cell r="H2272">
            <v>0</v>
          </cell>
          <cell r="I2272">
            <v>0</v>
          </cell>
          <cell r="J2272">
            <v>0</v>
          </cell>
          <cell r="K2272">
            <v>0</v>
          </cell>
          <cell r="L2272" t="str">
            <v>KG</v>
          </cell>
          <cell r="M2272">
            <v>11.47</v>
          </cell>
        </row>
        <row r="2273">
          <cell r="A2273" t="str">
            <v>40.22.20</v>
          </cell>
          <cell r="B2273" t="str">
            <v>SUDECAP</v>
          </cell>
          <cell r="C2273" t="str">
            <v>ACO CA-60 - CORTE, DOBRAMENTO E COLOCACAO</v>
          </cell>
          <cell r="D2273">
            <v>0</v>
          </cell>
          <cell r="E2273">
            <v>0</v>
          </cell>
          <cell r="F2273">
            <v>0</v>
          </cell>
          <cell r="G2273">
            <v>0</v>
          </cell>
          <cell r="H2273">
            <v>0</v>
          </cell>
          <cell r="I2273">
            <v>0</v>
          </cell>
          <cell r="J2273">
            <v>0</v>
          </cell>
          <cell r="K2273">
            <v>0</v>
          </cell>
          <cell r="L2273" t="str">
            <v>KG</v>
          </cell>
          <cell r="M2273">
            <v>13.58</v>
          </cell>
        </row>
        <row r="2274">
          <cell r="A2274" t="str">
            <v>40.22.30</v>
          </cell>
          <cell r="B2274" t="str">
            <v>SUDECAP</v>
          </cell>
          <cell r="C2274" t="str">
            <v>ACO CA-50  E CA-60 - CORTE, DOBRAMENTO E COLOCACAO</v>
          </cell>
          <cell r="D2274">
            <v>0</v>
          </cell>
          <cell r="E2274">
            <v>0</v>
          </cell>
          <cell r="F2274">
            <v>0</v>
          </cell>
          <cell r="G2274">
            <v>0</v>
          </cell>
          <cell r="H2274">
            <v>0</v>
          </cell>
          <cell r="I2274">
            <v>0</v>
          </cell>
          <cell r="J2274">
            <v>0</v>
          </cell>
          <cell r="K2274">
            <v>0</v>
          </cell>
          <cell r="L2274" t="str">
            <v>KG</v>
          </cell>
          <cell r="M2274">
            <v>12.21</v>
          </cell>
        </row>
        <row r="2275">
          <cell r="A2275" t="str">
            <v>40.24</v>
          </cell>
          <cell r="B2275" t="str">
            <v>SUDECAP</v>
          </cell>
          <cell r="C2275" t="str">
            <v>ARGAMASSA DE CIMENTO E AREIA - PREPARO</v>
          </cell>
          <cell r="D2275">
            <v>0</v>
          </cell>
          <cell r="E2275">
            <v>0</v>
          </cell>
          <cell r="F2275">
            <v>0</v>
          </cell>
          <cell r="G2275">
            <v>0</v>
          </cell>
          <cell r="H2275">
            <v>0</v>
          </cell>
          <cell r="I2275">
            <v>0</v>
          </cell>
          <cell r="J2275">
            <v>0</v>
          </cell>
          <cell r="K2275">
            <v>0</v>
          </cell>
          <cell r="L2275">
            <v>0</v>
          </cell>
          <cell r="M2275">
            <v>0</v>
          </cell>
        </row>
        <row r="2276">
          <cell r="A2276" t="str">
            <v>40.24.11</v>
          </cell>
          <cell r="B2276" t="str">
            <v>SUDECAP</v>
          </cell>
          <cell r="C2276" t="str">
            <v>ARGAMASSA DE CIMENTO E AREIA 1:1</v>
          </cell>
          <cell r="D2276">
            <v>0</v>
          </cell>
          <cell r="E2276">
            <v>0</v>
          </cell>
          <cell r="F2276">
            <v>0</v>
          </cell>
          <cell r="G2276">
            <v>0</v>
          </cell>
          <cell r="H2276">
            <v>0</v>
          </cell>
          <cell r="I2276">
            <v>0</v>
          </cell>
          <cell r="J2276">
            <v>0</v>
          </cell>
          <cell r="K2276">
            <v>0</v>
          </cell>
          <cell r="L2276" t="str">
            <v>M3</v>
          </cell>
          <cell r="M2276">
            <v>896.01</v>
          </cell>
        </row>
        <row r="2277">
          <cell r="A2277" t="str">
            <v>40.24.13</v>
          </cell>
          <cell r="B2277" t="str">
            <v>SUDECAP</v>
          </cell>
          <cell r="C2277" t="str">
            <v>ARGAMASSA DE CIMENTO E AREIA 1:2</v>
          </cell>
          <cell r="D2277">
            <v>0</v>
          </cell>
          <cell r="E2277">
            <v>0</v>
          </cell>
          <cell r="F2277">
            <v>0</v>
          </cell>
          <cell r="G2277">
            <v>0</v>
          </cell>
          <cell r="H2277">
            <v>0</v>
          </cell>
          <cell r="I2277">
            <v>0</v>
          </cell>
          <cell r="J2277">
            <v>0</v>
          </cell>
          <cell r="K2277">
            <v>0</v>
          </cell>
          <cell r="L2277" t="str">
            <v>M3</v>
          </cell>
          <cell r="M2277">
            <v>705.61</v>
          </cell>
        </row>
        <row r="2278">
          <cell r="A2278" t="str">
            <v>40.24.15</v>
          </cell>
          <cell r="B2278" t="str">
            <v>SUDECAP</v>
          </cell>
          <cell r="C2278" t="str">
            <v>ARGAMASSA DE CIMENTO E AREIA 1:3</v>
          </cell>
          <cell r="D2278">
            <v>0</v>
          </cell>
          <cell r="E2278">
            <v>0</v>
          </cell>
          <cell r="F2278">
            <v>0</v>
          </cell>
          <cell r="G2278">
            <v>0</v>
          </cell>
          <cell r="H2278">
            <v>0</v>
          </cell>
          <cell r="I2278">
            <v>0</v>
          </cell>
          <cell r="J2278">
            <v>0</v>
          </cell>
          <cell r="K2278">
            <v>0</v>
          </cell>
          <cell r="L2278" t="str">
            <v>M3</v>
          </cell>
          <cell r="M2278">
            <v>573.01</v>
          </cell>
        </row>
        <row r="2279">
          <cell r="A2279" t="str">
            <v>40.24.17</v>
          </cell>
          <cell r="B2279" t="str">
            <v>SUDECAP</v>
          </cell>
          <cell r="C2279" t="str">
            <v>ARGAMASSA DE CIMENTO E AREIA 1:4</v>
          </cell>
          <cell r="D2279">
            <v>0</v>
          </cell>
          <cell r="E2279">
            <v>0</v>
          </cell>
          <cell r="F2279">
            <v>0</v>
          </cell>
          <cell r="G2279">
            <v>0</v>
          </cell>
          <cell r="H2279">
            <v>0</v>
          </cell>
          <cell r="I2279">
            <v>0</v>
          </cell>
          <cell r="J2279">
            <v>0</v>
          </cell>
          <cell r="K2279">
            <v>0</v>
          </cell>
          <cell r="L2279" t="str">
            <v>M3</v>
          </cell>
          <cell r="M2279">
            <v>522.15</v>
          </cell>
        </row>
        <row r="2280">
          <cell r="A2280" t="str">
            <v>40.24.19</v>
          </cell>
          <cell r="B2280" t="str">
            <v>SUDECAP</v>
          </cell>
          <cell r="C2280" t="str">
            <v>ARGAMASSA DE CIMENTO E AREIA 1:5</v>
          </cell>
          <cell r="D2280">
            <v>0</v>
          </cell>
          <cell r="E2280">
            <v>0</v>
          </cell>
          <cell r="F2280">
            <v>0</v>
          </cell>
          <cell r="G2280">
            <v>0</v>
          </cell>
          <cell r="H2280">
            <v>0</v>
          </cell>
          <cell r="I2280">
            <v>0</v>
          </cell>
          <cell r="J2280">
            <v>0</v>
          </cell>
          <cell r="K2280">
            <v>0</v>
          </cell>
          <cell r="L2280" t="str">
            <v>M3</v>
          </cell>
          <cell r="M2280">
            <v>483.12</v>
          </cell>
        </row>
        <row r="2281">
          <cell r="A2281" t="str">
            <v>40.24.21</v>
          </cell>
          <cell r="B2281" t="str">
            <v>SUDECAP</v>
          </cell>
          <cell r="C2281" t="str">
            <v>ARGAMASSA DE CIMENTO E AREIA 1:6</v>
          </cell>
          <cell r="D2281">
            <v>0</v>
          </cell>
          <cell r="E2281">
            <v>0</v>
          </cell>
          <cell r="F2281">
            <v>0</v>
          </cell>
          <cell r="G2281">
            <v>0</v>
          </cell>
          <cell r="H2281">
            <v>0</v>
          </cell>
          <cell r="I2281">
            <v>0</v>
          </cell>
          <cell r="J2281">
            <v>0</v>
          </cell>
          <cell r="K2281">
            <v>0</v>
          </cell>
          <cell r="L2281" t="str">
            <v>M3</v>
          </cell>
          <cell r="M2281">
            <v>455.92</v>
          </cell>
        </row>
        <row r="2282">
          <cell r="A2282" t="str">
            <v>40.24.23</v>
          </cell>
          <cell r="B2282" t="str">
            <v>SUDECAP</v>
          </cell>
          <cell r="C2282" t="str">
            <v>ARGAMASSA DE CIMENTO E AREIA 1:7</v>
          </cell>
          <cell r="D2282">
            <v>0</v>
          </cell>
          <cell r="E2282">
            <v>0</v>
          </cell>
          <cell r="F2282">
            <v>0</v>
          </cell>
          <cell r="G2282">
            <v>0</v>
          </cell>
          <cell r="H2282">
            <v>0</v>
          </cell>
          <cell r="I2282">
            <v>0</v>
          </cell>
          <cell r="J2282">
            <v>0</v>
          </cell>
          <cell r="K2282">
            <v>0</v>
          </cell>
          <cell r="L2282" t="str">
            <v>M3</v>
          </cell>
          <cell r="M2282">
            <v>424.92</v>
          </cell>
        </row>
        <row r="2283">
          <cell r="A2283" t="str">
            <v>40.24.25</v>
          </cell>
          <cell r="B2283" t="str">
            <v>SUDECAP</v>
          </cell>
          <cell r="C2283" t="str">
            <v>ARGAMASSA DE CIMENTO E AREIA 1:8</v>
          </cell>
          <cell r="D2283">
            <v>0</v>
          </cell>
          <cell r="E2283">
            <v>0</v>
          </cell>
          <cell r="F2283">
            <v>0</v>
          </cell>
          <cell r="G2283">
            <v>0</v>
          </cell>
          <cell r="H2283">
            <v>0</v>
          </cell>
          <cell r="I2283">
            <v>0</v>
          </cell>
          <cell r="J2283">
            <v>0</v>
          </cell>
          <cell r="K2283">
            <v>0</v>
          </cell>
          <cell r="L2283" t="str">
            <v>M3</v>
          </cell>
          <cell r="M2283">
            <v>398.4</v>
          </cell>
        </row>
        <row r="2284">
          <cell r="A2284" t="str">
            <v>40.26</v>
          </cell>
          <cell r="B2284" t="str">
            <v>SUDECAP</v>
          </cell>
          <cell r="C2284" t="str">
            <v>ARGAMASSA DE CIMENTO, AREIA E PEDRISCO - PREPARO</v>
          </cell>
          <cell r="D2284">
            <v>0</v>
          </cell>
          <cell r="E2284">
            <v>0</v>
          </cell>
          <cell r="F2284">
            <v>0</v>
          </cell>
          <cell r="G2284">
            <v>0</v>
          </cell>
          <cell r="H2284">
            <v>0</v>
          </cell>
          <cell r="I2284">
            <v>0</v>
          </cell>
          <cell r="J2284">
            <v>0</v>
          </cell>
          <cell r="K2284">
            <v>0</v>
          </cell>
          <cell r="L2284">
            <v>0</v>
          </cell>
          <cell r="M2284">
            <v>0</v>
          </cell>
        </row>
        <row r="2285">
          <cell r="A2285" t="str">
            <v>40.26.05</v>
          </cell>
          <cell r="B2285" t="str">
            <v>SUDECAP</v>
          </cell>
          <cell r="C2285" t="str">
            <v>ARGAMASSA DE CIMENTO, AREIA E PEDRISCO 1:2:2</v>
          </cell>
          <cell r="D2285">
            <v>0</v>
          </cell>
          <cell r="E2285">
            <v>0</v>
          </cell>
          <cell r="F2285">
            <v>0</v>
          </cell>
          <cell r="G2285">
            <v>0</v>
          </cell>
          <cell r="H2285">
            <v>0</v>
          </cell>
          <cell r="I2285">
            <v>0</v>
          </cell>
          <cell r="J2285">
            <v>0</v>
          </cell>
          <cell r="K2285">
            <v>0</v>
          </cell>
          <cell r="L2285" t="str">
            <v>M3</v>
          </cell>
          <cell r="M2285">
            <v>589.48</v>
          </cell>
        </row>
        <row r="2286">
          <cell r="A2286" t="str">
            <v>40.30</v>
          </cell>
          <cell r="B2286" t="str">
            <v>SUDECAP</v>
          </cell>
          <cell r="C2286" t="str">
            <v>ALVENARIA</v>
          </cell>
          <cell r="D2286">
            <v>0</v>
          </cell>
          <cell r="E2286">
            <v>0</v>
          </cell>
          <cell r="F2286">
            <v>0</v>
          </cell>
          <cell r="G2286">
            <v>0</v>
          </cell>
          <cell r="H2286">
            <v>0</v>
          </cell>
          <cell r="I2286">
            <v>0</v>
          </cell>
          <cell r="J2286">
            <v>0</v>
          </cell>
          <cell r="K2286">
            <v>0</v>
          </cell>
          <cell r="L2286">
            <v>0</v>
          </cell>
          <cell r="M2286">
            <v>0</v>
          </cell>
        </row>
        <row r="2287">
          <cell r="A2287" t="str">
            <v>40.30.05</v>
          </cell>
          <cell r="B2287" t="str">
            <v>SUDECAP</v>
          </cell>
          <cell r="C2287" t="str">
            <v>ALVENARIA TIJOLO MACICO REQ., E =  5CM, A REVESTIR</v>
          </cell>
          <cell r="D2287">
            <v>0</v>
          </cell>
          <cell r="E2287">
            <v>0</v>
          </cell>
          <cell r="F2287">
            <v>0</v>
          </cell>
          <cell r="G2287">
            <v>0</v>
          </cell>
          <cell r="H2287">
            <v>0</v>
          </cell>
          <cell r="I2287">
            <v>0</v>
          </cell>
          <cell r="J2287">
            <v>0</v>
          </cell>
          <cell r="K2287">
            <v>0</v>
          </cell>
          <cell r="L2287" t="str">
            <v>M2</v>
          </cell>
          <cell r="M2287">
            <v>52.1</v>
          </cell>
        </row>
        <row r="2288">
          <cell r="A2288" t="str">
            <v>40.30.06</v>
          </cell>
          <cell r="B2288" t="str">
            <v>SUDECAP</v>
          </cell>
          <cell r="C2288" t="str">
            <v>ALVENARIA TIJOLO MACICO REQ., E = 10CM, A REVESTIR</v>
          </cell>
          <cell r="D2288">
            <v>0</v>
          </cell>
          <cell r="E2288">
            <v>0</v>
          </cell>
          <cell r="F2288">
            <v>0</v>
          </cell>
          <cell r="G2288">
            <v>0</v>
          </cell>
          <cell r="H2288">
            <v>0</v>
          </cell>
          <cell r="I2288">
            <v>0</v>
          </cell>
          <cell r="J2288">
            <v>0</v>
          </cell>
          <cell r="K2288">
            <v>0</v>
          </cell>
          <cell r="L2288" t="str">
            <v>M2</v>
          </cell>
          <cell r="M2288">
            <v>97.07</v>
          </cell>
        </row>
        <row r="2289">
          <cell r="A2289" t="str">
            <v>40.30.07</v>
          </cell>
          <cell r="B2289" t="str">
            <v>SUDECAP</v>
          </cell>
          <cell r="C2289" t="str">
            <v>ALVENARIA TIJOLO MACICO REQ., E = 20CM, A REVESTIR</v>
          </cell>
          <cell r="D2289">
            <v>0</v>
          </cell>
          <cell r="E2289">
            <v>0</v>
          </cell>
          <cell r="F2289">
            <v>0</v>
          </cell>
          <cell r="G2289">
            <v>0</v>
          </cell>
          <cell r="H2289">
            <v>0</v>
          </cell>
          <cell r="I2289">
            <v>0</v>
          </cell>
          <cell r="J2289">
            <v>0</v>
          </cell>
          <cell r="K2289">
            <v>0</v>
          </cell>
          <cell r="L2289" t="str">
            <v>M2</v>
          </cell>
          <cell r="M2289">
            <v>170.86</v>
          </cell>
        </row>
        <row r="2290">
          <cell r="A2290" t="str">
            <v>40.30.10</v>
          </cell>
          <cell r="B2290" t="str">
            <v>SUDECAP</v>
          </cell>
          <cell r="C2290" t="str">
            <v>ALVENARIA TIJOLO MACICO REQ., E =  5CM, APARENTE</v>
          </cell>
          <cell r="D2290">
            <v>0</v>
          </cell>
          <cell r="E2290">
            <v>0</v>
          </cell>
          <cell r="F2290">
            <v>0</v>
          </cell>
          <cell r="G2290">
            <v>0</v>
          </cell>
          <cell r="H2290">
            <v>0</v>
          </cell>
          <cell r="I2290">
            <v>0</v>
          </cell>
          <cell r="J2290">
            <v>0</v>
          </cell>
          <cell r="K2290">
            <v>0</v>
          </cell>
          <cell r="L2290" t="str">
            <v>M2</v>
          </cell>
          <cell r="M2290">
            <v>55.48</v>
          </cell>
        </row>
        <row r="2291">
          <cell r="A2291" t="str">
            <v>40.30.11</v>
          </cell>
          <cell r="B2291" t="str">
            <v>SUDECAP</v>
          </cell>
          <cell r="C2291" t="str">
            <v>ALVENARIA TIJOLO MACICO REQ., E = 10CM, APARENTE</v>
          </cell>
          <cell r="D2291">
            <v>0</v>
          </cell>
          <cell r="E2291">
            <v>0</v>
          </cell>
          <cell r="F2291">
            <v>0</v>
          </cell>
          <cell r="G2291">
            <v>0</v>
          </cell>
          <cell r="H2291">
            <v>0</v>
          </cell>
          <cell r="I2291">
            <v>0</v>
          </cell>
          <cell r="J2291">
            <v>0</v>
          </cell>
          <cell r="K2291">
            <v>0</v>
          </cell>
          <cell r="L2291" t="str">
            <v>M2</v>
          </cell>
          <cell r="M2291">
            <v>103.83</v>
          </cell>
        </row>
        <row r="2292">
          <cell r="A2292" t="str">
            <v>40.30.12</v>
          </cell>
          <cell r="B2292" t="str">
            <v>SUDECAP</v>
          </cell>
          <cell r="C2292" t="str">
            <v>ALVENARIA TIJOLO MACICO REQ., E = 20CM, APARENTE</v>
          </cell>
          <cell r="D2292">
            <v>0</v>
          </cell>
          <cell r="E2292">
            <v>0</v>
          </cell>
          <cell r="F2292">
            <v>0</v>
          </cell>
          <cell r="G2292">
            <v>0</v>
          </cell>
          <cell r="H2292">
            <v>0</v>
          </cell>
          <cell r="I2292">
            <v>0</v>
          </cell>
          <cell r="J2292">
            <v>0</v>
          </cell>
          <cell r="K2292">
            <v>0</v>
          </cell>
          <cell r="L2292" t="str">
            <v>M2</v>
          </cell>
          <cell r="M2292">
            <v>179.31</v>
          </cell>
        </row>
        <row r="2293">
          <cell r="A2293" t="str">
            <v>40.30.20</v>
          </cell>
          <cell r="B2293" t="str">
            <v>SUDECAP</v>
          </cell>
          <cell r="C2293" t="str">
            <v>ALVENARIA TIJOLO FURADO, E = 10CM, A REVESTIR</v>
          </cell>
          <cell r="D2293">
            <v>0</v>
          </cell>
          <cell r="E2293">
            <v>0</v>
          </cell>
          <cell r="F2293">
            <v>0</v>
          </cell>
          <cell r="G2293">
            <v>0</v>
          </cell>
          <cell r="H2293">
            <v>0</v>
          </cell>
          <cell r="I2293">
            <v>0</v>
          </cell>
          <cell r="J2293">
            <v>0</v>
          </cell>
          <cell r="K2293">
            <v>0</v>
          </cell>
          <cell r="L2293" t="str">
            <v>M2</v>
          </cell>
          <cell r="M2293">
            <v>50.28</v>
          </cell>
        </row>
        <row r="2294">
          <cell r="A2294" t="str">
            <v>40.30.21</v>
          </cell>
          <cell r="B2294" t="str">
            <v>SUDECAP</v>
          </cell>
          <cell r="C2294" t="str">
            <v>ALVENARIA TIJOLO FURADO, E = 15CM, A REVESTIR</v>
          </cell>
          <cell r="D2294">
            <v>0</v>
          </cell>
          <cell r="E2294">
            <v>0</v>
          </cell>
          <cell r="F2294">
            <v>0</v>
          </cell>
          <cell r="G2294">
            <v>0</v>
          </cell>
          <cell r="H2294">
            <v>0</v>
          </cell>
          <cell r="I2294">
            <v>0</v>
          </cell>
          <cell r="J2294">
            <v>0</v>
          </cell>
          <cell r="K2294">
            <v>0</v>
          </cell>
          <cell r="L2294" t="str">
            <v>M2</v>
          </cell>
          <cell r="M2294">
            <v>70.45</v>
          </cell>
        </row>
        <row r="2295">
          <cell r="A2295" t="str">
            <v>40.30.22</v>
          </cell>
          <cell r="B2295" t="str">
            <v>SUDECAP</v>
          </cell>
          <cell r="C2295" t="str">
            <v>ALVENARIA TIJOLO FURADO, E = 20CM, A REVESTIR</v>
          </cell>
          <cell r="D2295">
            <v>0</v>
          </cell>
          <cell r="E2295">
            <v>0</v>
          </cell>
          <cell r="F2295">
            <v>0</v>
          </cell>
          <cell r="G2295">
            <v>0</v>
          </cell>
          <cell r="H2295">
            <v>0</v>
          </cell>
          <cell r="I2295">
            <v>0</v>
          </cell>
          <cell r="J2295">
            <v>0</v>
          </cell>
          <cell r="K2295">
            <v>0</v>
          </cell>
          <cell r="L2295" t="str">
            <v>M2</v>
          </cell>
          <cell r="M2295">
            <v>83.03</v>
          </cell>
        </row>
        <row r="2296">
          <cell r="A2296" t="str">
            <v>40.30.30</v>
          </cell>
          <cell r="B2296" t="str">
            <v>SUDECAP</v>
          </cell>
          <cell r="C2296" t="str">
            <v>ALVENARIA BLOCO DE CONCRETO, E = 10CM, A REVESTIR</v>
          </cell>
          <cell r="D2296">
            <v>0</v>
          </cell>
          <cell r="E2296">
            <v>0</v>
          </cell>
          <cell r="F2296">
            <v>0</v>
          </cell>
          <cell r="G2296">
            <v>0</v>
          </cell>
          <cell r="H2296">
            <v>0</v>
          </cell>
          <cell r="I2296">
            <v>0</v>
          </cell>
          <cell r="J2296">
            <v>0</v>
          </cell>
          <cell r="K2296">
            <v>0</v>
          </cell>
          <cell r="L2296" t="str">
            <v>M2</v>
          </cell>
          <cell r="M2296">
            <v>61.91</v>
          </cell>
        </row>
        <row r="2297">
          <cell r="A2297" t="str">
            <v>40.30.31</v>
          </cell>
          <cell r="B2297" t="str">
            <v>SUDECAP</v>
          </cell>
          <cell r="C2297" t="str">
            <v>ALVENARIA BLOCO DE CONCRETO, E = 15CM, A REVESTIR</v>
          </cell>
          <cell r="D2297">
            <v>0</v>
          </cell>
          <cell r="E2297">
            <v>0</v>
          </cell>
          <cell r="F2297">
            <v>0</v>
          </cell>
          <cell r="G2297">
            <v>0</v>
          </cell>
          <cell r="H2297">
            <v>0</v>
          </cell>
          <cell r="I2297">
            <v>0</v>
          </cell>
          <cell r="J2297">
            <v>0</v>
          </cell>
          <cell r="K2297">
            <v>0</v>
          </cell>
          <cell r="L2297" t="str">
            <v>M2</v>
          </cell>
          <cell r="M2297">
            <v>67.86</v>
          </cell>
        </row>
        <row r="2298">
          <cell r="A2298" t="str">
            <v>40.30.32</v>
          </cell>
          <cell r="B2298" t="str">
            <v>SUDECAP</v>
          </cell>
          <cell r="C2298" t="str">
            <v>ALVENARIA BLOCO DE CONCRETO, E = 20CM, A REVESTIR</v>
          </cell>
          <cell r="D2298">
            <v>0</v>
          </cell>
          <cell r="E2298">
            <v>0</v>
          </cell>
          <cell r="F2298">
            <v>0</v>
          </cell>
          <cell r="G2298">
            <v>0</v>
          </cell>
          <cell r="H2298">
            <v>0</v>
          </cell>
          <cell r="I2298">
            <v>0</v>
          </cell>
          <cell r="J2298">
            <v>0</v>
          </cell>
          <cell r="K2298">
            <v>0</v>
          </cell>
          <cell r="L2298" t="str">
            <v>M2</v>
          </cell>
          <cell r="M2298">
            <v>80.489999999999995</v>
          </cell>
        </row>
        <row r="2299">
          <cell r="A2299" t="str">
            <v>40.30.35</v>
          </cell>
          <cell r="B2299" t="str">
            <v>SUDECAP</v>
          </cell>
          <cell r="C2299" t="str">
            <v>ALVENARIA BLOCO DE CONCRETO, E = 10CM, APARENTE</v>
          </cell>
          <cell r="D2299">
            <v>0</v>
          </cell>
          <cell r="E2299">
            <v>0</v>
          </cell>
          <cell r="F2299">
            <v>0</v>
          </cell>
          <cell r="G2299">
            <v>0</v>
          </cell>
          <cell r="H2299">
            <v>0</v>
          </cell>
          <cell r="I2299">
            <v>0</v>
          </cell>
          <cell r="J2299">
            <v>0</v>
          </cell>
          <cell r="K2299">
            <v>0</v>
          </cell>
          <cell r="L2299" t="str">
            <v>M2</v>
          </cell>
          <cell r="M2299">
            <v>65.97</v>
          </cell>
        </row>
        <row r="2300">
          <cell r="A2300" t="str">
            <v>40.30.36</v>
          </cell>
          <cell r="B2300" t="str">
            <v>SUDECAP</v>
          </cell>
          <cell r="C2300" t="str">
            <v>ALVENARIA BLOCO DE CONCRETO, E = 15CM, APARENTE</v>
          </cell>
          <cell r="D2300">
            <v>0</v>
          </cell>
          <cell r="E2300">
            <v>0</v>
          </cell>
          <cell r="F2300">
            <v>0</v>
          </cell>
          <cell r="G2300">
            <v>0</v>
          </cell>
          <cell r="H2300">
            <v>0</v>
          </cell>
          <cell r="I2300">
            <v>0</v>
          </cell>
          <cell r="J2300">
            <v>0</v>
          </cell>
          <cell r="K2300">
            <v>0</v>
          </cell>
          <cell r="L2300" t="str">
            <v>M2</v>
          </cell>
          <cell r="M2300">
            <v>72.930000000000007</v>
          </cell>
        </row>
        <row r="2301">
          <cell r="A2301" t="str">
            <v>40.30.37</v>
          </cell>
          <cell r="B2301" t="str">
            <v>SUDECAP</v>
          </cell>
          <cell r="C2301" t="str">
            <v>ALVENARIA BLOCO DE CONCRETO, E = 20CM, APARENTE</v>
          </cell>
          <cell r="D2301">
            <v>0</v>
          </cell>
          <cell r="E2301">
            <v>0</v>
          </cell>
          <cell r="F2301">
            <v>0</v>
          </cell>
          <cell r="G2301">
            <v>0</v>
          </cell>
          <cell r="H2301">
            <v>0</v>
          </cell>
          <cell r="I2301">
            <v>0</v>
          </cell>
          <cell r="J2301">
            <v>0</v>
          </cell>
          <cell r="K2301">
            <v>0</v>
          </cell>
          <cell r="L2301" t="str">
            <v>M2</v>
          </cell>
          <cell r="M2301">
            <v>85.56</v>
          </cell>
        </row>
        <row r="2302">
          <cell r="A2302" t="str">
            <v>40.31</v>
          </cell>
          <cell r="B2302" t="str">
            <v>SUDECAP</v>
          </cell>
          <cell r="C2302" t="str">
            <v>REVESTIMENTOS</v>
          </cell>
          <cell r="D2302">
            <v>0</v>
          </cell>
          <cell r="E2302">
            <v>0</v>
          </cell>
          <cell r="F2302">
            <v>0</v>
          </cell>
          <cell r="G2302">
            <v>0</v>
          </cell>
          <cell r="H2302">
            <v>0</v>
          </cell>
          <cell r="I2302">
            <v>0</v>
          </cell>
          <cell r="J2302">
            <v>0</v>
          </cell>
          <cell r="K2302">
            <v>0</v>
          </cell>
          <cell r="L2302">
            <v>0</v>
          </cell>
          <cell r="M2302">
            <v>0</v>
          </cell>
        </row>
        <row r="2303">
          <cell r="A2303" t="str">
            <v>40.31.02</v>
          </cell>
          <cell r="B2303" t="str">
            <v>SUDECAP</v>
          </cell>
          <cell r="C2303" t="str">
            <v>CHAPISCO COM ARGAMASSA 1:3, A COLHER</v>
          </cell>
          <cell r="D2303">
            <v>0</v>
          </cell>
          <cell r="E2303">
            <v>0</v>
          </cell>
          <cell r="F2303">
            <v>0</v>
          </cell>
          <cell r="G2303">
            <v>0</v>
          </cell>
          <cell r="H2303">
            <v>0</v>
          </cell>
          <cell r="I2303">
            <v>0</v>
          </cell>
          <cell r="J2303">
            <v>0</v>
          </cell>
          <cell r="K2303">
            <v>0</v>
          </cell>
          <cell r="L2303" t="str">
            <v>M2</v>
          </cell>
          <cell r="M2303">
            <v>7.23</v>
          </cell>
        </row>
        <row r="2304">
          <cell r="A2304" t="str">
            <v>40.31.03</v>
          </cell>
          <cell r="B2304" t="str">
            <v>SUDECAP</v>
          </cell>
          <cell r="C2304" t="str">
            <v>CHAPISCO COM ARGAMASSA 1:3, A PENEIRA</v>
          </cell>
          <cell r="D2304">
            <v>0</v>
          </cell>
          <cell r="E2304">
            <v>0</v>
          </cell>
          <cell r="F2304">
            <v>0</v>
          </cell>
          <cell r="G2304">
            <v>0</v>
          </cell>
          <cell r="H2304">
            <v>0</v>
          </cell>
          <cell r="I2304">
            <v>0</v>
          </cell>
          <cell r="J2304">
            <v>0</v>
          </cell>
          <cell r="K2304">
            <v>0</v>
          </cell>
          <cell r="L2304" t="str">
            <v>M2</v>
          </cell>
          <cell r="M2304">
            <v>10.77</v>
          </cell>
        </row>
        <row r="2305">
          <cell r="A2305" t="str">
            <v>40.31.04</v>
          </cell>
          <cell r="B2305" t="str">
            <v>SUDECAP</v>
          </cell>
          <cell r="C2305" t="str">
            <v>CHAPISCO C/ ARG.DE CIMENTO, AREIA, PEDRISCO 1:2:2</v>
          </cell>
          <cell r="D2305">
            <v>0</v>
          </cell>
          <cell r="E2305">
            <v>0</v>
          </cell>
          <cell r="F2305">
            <v>0</v>
          </cell>
          <cell r="G2305">
            <v>0</v>
          </cell>
          <cell r="H2305">
            <v>0</v>
          </cell>
          <cell r="I2305">
            <v>0</v>
          </cell>
          <cell r="J2305">
            <v>0</v>
          </cell>
          <cell r="K2305">
            <v>0</v>
          </cell>
          <cell r="L2305" t="str">
            <v>M2</v>
          </cell>
          <cell r="M2305">
            <v>10.89</v>
          </cell>
        </row>
        <row r="2306">
          <cell r="A2306" t="str">
            <v>40.31.05</v>
          </cell>
          <cell r="B2306" t="str">
            <v>SUDECAP</v>
          </cell>
          <cell r="C2306" t="str">
            <v>EMBOCO COM ARGAMASSA 1:7</v>
          </cell>
          <cell r="D2306">
            <v>0</v>
          </cell>
          <cell r="E2306">
            <v>0</v>
          </cell>
          <cell r="F2306">
            <v>0</v>
          </cell>
          <cell r="G2306">
            <v>0</v>
          </cell>
          <cell r="H2306">
            <v>0</v>
          </cell>
          <cell r="I2306">
            <v>0</v>
          </cell>
          <cell r="J2306">
            <v>0</v>
          </cell>
          <cell r="K2306">
            <v>0</v>
          </cell>
          <cell r="L2306" t="str">
            <v>M2</v>
          </cell>
          <cell r="M2306">
            <v>23.61</v>
          </cell>
        </row>
        <row r="2307">
          <cell r="A2307" t="str">
            <v>40.31.06</v>
          </cell>
          <cell r="B2307" t="str">
            <v>SUDECAP</v>
          </cell>
          <cell r="C2307" t="str">
            <v>REBOCO PAULISTA COM ARGAMASSA 1:7</v>
          </cell>
          <cell r="D2307">
            <v>0</v>
          </cell>
          <cell r="E2307">
            <v>0</v>
          </cell>
          <cell r="F2307">
            <v>0</v>
          </cell>
          <cell r="G2307">
            <v>0</v>
          </cell>
          <cell r="H2307">
            <v>0</v>
          </cell>
          <cell r="I2307">
            <v>0</v>
          </cell>
          <cell r="J2307">
            <v>0</v>
          </cell>
          <cell r="K2307">
            <v>0</v>
          </cell>
          <cell r="L2307" t="str">
            <v>M2</v>
          </cell>
          <cell r="M2307">
            <v>30.98</v>
          </cell>
        </row>
        <row r="2308">
          <cell r="A2308" t="str">
            <v>40.31.07</v>
          </cell>
          <cell r="B2308" t="str">
            <v>SUDECAP</v>
          </cell>
          <cell r="C2308" t="str">
            <v>REBOCO PAULISTA COM ARGAMASSA 1:4</v>
          </cell>
          <cell r="D2308">
            <v>0</v>
          </cell>
          <cell r="E2308">
            <v>0</v>
          </cell>
          <cell r="F2308">
            <v>0</v>
          </cell>
          <cell r="G2308">
            <v>0</v>
          </cell>
          <cell r="H2308">
            <v>0</v>
          </cell>
          <cell r="I2308">
            <v>0</v>
          </cell>
          <cell r="J2308">
            <v>0</v>
          </cell>
          <cell r="K2308">
            <v>0</v>
          </cell>
          <cell r="L2308" t="str">
            <v>M2</v>
          </cell>
          <cell r="M2308">
            <v>33.119999999999997</v>
          </cell>
        </row>
        <row r="2309">
          <cell r="A2309" t="str">
            <v>40.31.08</v>
          </cell>
          <cell r="B2309" t="str">
            <v>SUDECAP</v>
          </cell>
          <cell r="C2309" t="str">
            <v>EM AZULEJO BRANCO 15X15 CM, EXTRA</v>
          </cell>
          <cell r="D2309">
            <v>0</v>
          </cell>
          <cell r="E2309">
            <v>0</v>
          </cell>
          <cell r="F2309">
            <v>0</v>
          </cell>
          <cell r="G2309">
            <v>0</v>
          </cell>
          <cell r="H2309">
            <v>0</v>
          </cell>
          <cell r="I2309">
            <v>0</v>
          </cell>
          <cell r="J2309">
            <v>0</v>
          </cell>
          <cell r="K2309">
            <v>0</v>
          </cell>
          <cell r="L2309" t="str">
            <v>M2</v>
          </cell>
          <cell r="M2309">
            <v>70.72</v>
          </cell>
        </row>
        <row r="2310">
          <cell r="A2310" t="str">
            <v>40.32</v>
          </cell>
          <cell r="B2310" t="str">
            <v>SUDECAP</v>
          </cell>
          <cell r="C2310" t="str">
            <v>MOVIMENTO DE TERRA</v>
          </cell>
          <cell r="D2310">
            <v>0</v>
          </cell>
          <cell r="E2310">
            <v>0</v>
          </cell>
          <cell r="F2310">
            <v>0</v>
          </cell>
          <cell r="G2310">
            <v>0</v>
          </cell>
          <cell r="H2310">
            <v>0</v>
          </cell>
          <cell r="I2310">
            <v>0</v>
          </cell>
          <cell r="J2310">
            <v>0</v>
          </cell>
          <cell r="K2310">
            <v>0</v>
          </cell>
          <cell r="L2310">
            <v>0</v>
          </cell>
          <cell r="M2310">
            <v>0</v>
          </cell>
        </row>
        <row r="2311">
          <cell r="A2311" t="str">
            <v>40.32.05</v>
          </cell>
          <cell r="B2311" t="str">
            <v>SUDECAP</v>
          </cell>
          <cell r="C2311" t="str">
            <v>ESCAVACAO MANUAL H &lt;= 1.5M</v>
          </cell>
          <cell r="D2311">
            <v>0</v>
          </cell>
          <cell r="E2311">
            <v>0</v>
          </cell>
          <cell r="F2311">
            <v>0</v>
          </cell>
          <cell r="G2311">
            <v>0</v>
          </cell>
          <cell r="H2311">
            <v>0</v>
          </cell>
          <cell r="I2311">
            <v>0</v>
          </cell>
          <cell r="J2311">
            <v>0</v>
          </cell>
          <cell r="K2311">
            <v>0</v>
          </cell>
          <cell r="L2311" t="str">
            <v>M3</v>
          </cell>
          <cell r="M2311">
            <v>42</v>
          </cell>
        </row>
        <row r="2312">
          <cell r="A2312" t="str">
            <v>40.32.07</v>
          </cell>
          <cell r="B2312" t="str">
            <v>SUDECAP</v>
          </cell>
          <cell r="C2312" t="str">
            <v>ESCAVACAO MANUAL 1,5 &lt; H &lt;= 3,0 M</v>
          </cell>
          <cell r="D2312">
            <v>0</v>
          </cell>
          <cell r="E2312">
            <v>0</v>
          </cell>
          <cell r="F2312">
            <v>0</v>
          </cell>
          <cell r="G2312">
            <v>0</v>
          </cell>
          <cell r="H2312">
            <v>0</v>
          </cell>
          <cell r="I2312">
            <v>0</v>
          </cell>
          <cell r="J2312">
            <v>0</v>
          </cell>
          <cell r="K2312">
            <v>0</v>
          </cell>
          <cell r="L2312" t="str">
            <v>M3</v>
          </cell>
          <cell r="M2312">
            <v>56</v>
          </cell>
        </row>
        <row r="2313">
          <cell r="A2313" t="str">
            <v>40.32.09</v>
          </cell>
          <cell r="B2313" t="str">
            <v>SUDECAP</v>
          </cell>
          <cell r="C2313" t="str">
            <v>ESCAVACAO MANUAL H &gt; 3,0 M</v>
          </cell>
          <cell r="D2313">
            <v>0</v>
          </cell>
          <cell r="E2313">
            <v>0</v>
          </cell>
          <cell r="F2313">
            <v>0</v>
          </cell>
          <cell r="G2313">
            <v>0</v>
          </cell>
          <cell r="H2313">
            <v>0</v>
          </cell>
          <cell r="I2313">
            <v>0</v>
          </cell>
          <cell r="J2313">
            <v>0</v>
          </cell>
          <cell r="K2313">
            <v>0</v>
          </cell>
          <cell r="L2313" t="str">
            <v>M3</v>
          </cell>
          <cell r="M2313">
            <v>70</v>
          </cell>
        </row>
        <row r="2314">
          <cell r="A2314" t="str">
            <v>40.32.10</v>
          </cell>
          <cell r="B2314" t="str">
            <v>SUDECAP</v>
          </cell>
          <cell r="C2314" t="str">
            <v>ESCAV. MECANICA DE VALAS C/ DESC. LATERAL H&lt;=1,5M</v>
          </cell>
          <cell r="D2314">
            <v>0</v>
          </cell>
          <cell r="E2314">
            <v>0</v>
          </cell>
          <cell r="F2314">
            <v>0</v>
          </cell>
          <cell r="G2314">
            <v>0</v>
          </cell>
          <cell r="H2314">
            <v>0</v>
          </cell>
          <cell r="I2314">
            <v>0</v>
          </cell>
          <cell r="J2314">
            <v>0</v>
          </cell>
          <cell r="K2314">
            <v>0</v>
          </cell>
          <cell r="L2314" t="str">
            <v>M3</v>
          </cell>
          <cell r="M2314">
            <v>5.9</v>
          </cell>
        </row>
        <row r="2315">
          <cell r="A2315" t="str">
            <v>40.32.11</v>
          </cell>
          <cell r="B2315" t="str">
            <v>SUDECAP</v>
          </cell>
          <cell r="C2315" t="str">
            <v>ESCAV.MECANICA DE VALAS DESC. LATERAL 1,5M&lt;H&lt;=3,0M</v>
          </cell>
          <cell r="D2315">
            <v>0</v>
          </cell>
          <cell r="E2315">
            <v>0</v>
          </cell>
          <cell r="F2315">
            <v>0</v>
          </cell>
          <cell r="G2315">
            <v>0</v>
          </cell>
          <cell r="H2315">
            <v>0</v>
          </cell>
          <cell r="I2315">
            <v>0</v>
          </cell>
          <cell r="J2315">
            <v>0</v>
          </cell>
          <cell r="K2315">
            <v>0</v>
          </cell>
          <cell r="L2315" t="str">
            <v>M3</v>
          </cell>
          <cell r="M2315">
            <v>7.48</v>
          </cell>
        </row>
        <row r="2316">
          <cell r="A2316" t="str">
            <v>40.32.12</v>
          </cell>
          <cell r="B2316" t="str">
            <v>SUDECAP</v>
          </cell>
          <cell r="C2316" t="str">
            <v>ESCAV.MECANICA DE VALAS DESC. LATERAL 3,0M&lt;H&lt;=5,0M</v>
          </cell>
          <cell r="D2316">
            <v>0</v>
          </cell>
          <cell r="E2316">
            <v>0</v>
          </cell>
          <cell r="F2316">
            <v>0</v>
          </cell>
          <cell r="G2316">
            <v>0</v>
          </cell>
          <cell r="H2316">
            <v>0</v>
          </cell>
          <cell r="I2316">
            <v>0</v>
          </cell>
          <cell r="J2316">
            <v>0</v>
          </cell>
          <cell r="K2316">
            <v>0</v>
          </cell>
          <cell r="L2316" t="str">
            <v>M3</v>
          </cell>
          <cell r="M2316">
            <v>8.75</v>
          </cell>
        </row>
        <row r="2317">
          <cell r="A2317" t="str">
            <v>40.32.13</v>
          </cell>
          <cell r="B2317" t="str">
            <v>SUDECAP</v>
          </cell>
          <cell r="C2317" t="str">
            <v>ESCAV. MECANICA DE VALAS C/ DESC. LATERAL H&gt;=5,0M</v>
          </cell>
          <cell r="D2317">
            <v>0</v>
          </cell>
          <cell r="E2317">
            <v>0</v>
          </cell>
          <cell r="F2317">
            <v>0</v>
          </cell>
          <cell r="G2317">
            <v>0</v>
          </cell>
          <cell r="H2317">
            <v>0</v>
          </cell>
          <cell r="I2317">
            <v>0</v>
          </cell>
          <cell r="J2317">
            <v>0</v>
          </cell>
          <cell r="K2317">
            <v>0</v>
          </cell>
          <cell r="L2317" t="str">
            <v>M3</v>
          </cell>
          <cell r="M2317">
            <v>9.36</v>
          </cell>
        </row>
        <row r="2318">
          <cell r="A2318" t="str">
            <v>40.32.15</v>
          </cell>
          <cell r="B2318" t="str">
            <v>SUDECAP</v>
          </cell>
          <cell r="C2318" t="str">
            <v>ESCAV.MECANICA DE VALAS C/ DESC.S/CAMINHAO H&lt;=1,5M</v>
          </cell>
          <cell r="D2318">
            <v>0</v>
          </cell>
          <cell r="E2318">
            <v>0</v>
          </cell>
          <cell r="F2318">
            <v>0</v>
          </cell>
          <cell r="G2318">
            <v>0</v>
          </cell>
          <cell r="H2318">
            <v>0</v>
          </cell>
          <cell r="I2318">
            <v>0</v>
          </cell>
          <cell r="J2318">
            <v>0</v>
          </cell>
          <cell r="K2318">
            <v>0</v>
          </cell>
          <cell r="L2318" t="str">
            <v>M3</v>
          </cell>
          <cell r="M2318">
            <v>7.35</v>
          </cell>
        </row>
        <row r="2319">
          <cell r="A2319" t="str">
            <v>40.32.16</v>
          </cell>
          <cell r="B2319" t="str">
            <v>SUDECAP</v>
          </cell>
          <cell r="C2319" t="str">
            <v>ESCAV.MECANICA DE VALAS DESC.S/CAMINHAO 1,5M&lt;H&lt;=3M</v>
          </cell>
          <cell r="D2319">
            <v>0</v>
          </cell>
          <cell r="E2319">
            <v>0</v>
          </cell>
          <cell r="F2319">
            <v>0</v>
          </cell>
          <cell r="G2319">
            <v>0</v>
          </cell>
          <cell r="H2319">
            <v>0</v>
          </cell>
          <cell r="I2319">
            <v>0</v>
          </cell>
          <cell r="J2319">
            <v>0</v>
          </cell>
          <cell r="K2319">
            <v>0</v>
          </cell>
          <cell r="L2319" t="str">
            <v>M3</v>
          </cell>
          <cell r="M2319">
            <v>9.15</v>
          </cell>
        </row>
        <row r="2320">
          <cell r="A2320" t="str">
            <v>40.32.17</v>
          </cell>
          <cell r="B2320" t="str">
            <v>SUDECAP</v>
          </cell>
          <cell r="C2320" t="str">
            <v>ESCAV.MECANICA DE VALAS DESC.S/CAMINHAO 3,0M&lt;H&lt;=5M</v>
          </cell>
          <cell r="D2320">
            <v>0</v>
          </cell>
          <cell r="E2320">
            <v>0</v>
          </cell>
          <cell r="F2320">
            <v>0</v>
          </cell>
          <cell r="G2320">
            <v>0</v>
          </cell>
          <cell r="H2320">
            <v>0</v>
          </cell>
          <cell r="I2320">
            <v>0</v>
          </cell>
          <cell r="J2320">
            <v>0</v>
          </cell>
          <cell r="K2320">
            <v>0</v>
          </cell>
          <cell r="L2320" t="str">
            <v>M3</v>
          </cell>
          <cell r="M2320">
            <v>10.95</v>
          </cell>
        </row>
        <row r="2321">
          <cell r="A2321" t="str">
            <v>40.32.18</v>
          </cell>
          <cell r="B2321" t="str">
            <v>SUDECAP</v>
          </cell>
          <cell r="C2321" t="str">
            <v>ESCAV. MECANICA DE VALAS DESC.S/ CAMINHAO H&gt;=5,0M</v>
          </cell>
          <cell r="D2321">
            <v>0</v>
          </cell>
          <cell r="E2321">
            <v>0</v>
          </cell>
          <cell r="F2321">
            <v>0</v>
          </cell>
          <cell r="G2321">
            <v>0</v>
          </cell>
          <cell r="H2321">
            <v>0</v>
          </cell>
          <cell r="I2321">
            <v>0</v>
          </cell>
          <cell r="J2321">
            <v>0</v>
          </cell>
          <cell r="K2321">
            <v>0</v>
          </cell>
          <cell r="L2321" t="str">
            <v>M3</v>
          </cell>
          <cell r="M2321">
            <v>11.55</v>
          </cell>
        </row>
        <row r="2322">
          <cell r="A2322" t="str">
            <v>40.32.20</v>
          </cell>
          <cell r="B2322" t="str">
            <v>SUDECAP</v>
          </cell>
          <cell r="C2322" t="str">
            <v>ESCAVAÇÃO MANUAL DE TUBULÃO A CÉU ABERTO FUSTE E BASE</v>
          </cell>
          <cell r="D2322">
            <v>0</v>
          </cell>
          <cell r="E2322">
            <v>0</v>
          </cell>
          <cell r="F2322">
            <v>0</v>
          </cell>
          <cell r="G2322">
            <v>0</v>
          </cell>
          <cell r="H2322">
            <v>0</v>
          </cell>
          <cell r="I2322">
            <v>0</v>
          </cell>
          <cell r="J2322">
            <v>0</v>
          </cell>
          <cell r="K2322">
            <v>0</v>
          </cell>
          <cell r="L2322" t="str">
            <v>M3</v>
          </cell>
          <cell r="M2322">
            <v>251.68</v>
          </cell>
        </row>
        <row r="2323">
          <cell r="A2323" t="str">
            <v>40.32.21</v>
          </cell>
          <cell r="B2323" t="str">
            <v>SUDECAP</v>
          </cell>
          <cell r="C2323" t="str">
            <v>ESCAV. MANUAL TUBULÃO A CÉU ABERTO COM EQUIP ELÉTRICO</v>
          </cell>
          <cell r="D2323">
            <v>0</v>
          </cell>
          <cell r="E2323">
            <v>0</v>
          </cell>
          <cell r="F2323">
            <v>0</v>
          </cell>
          <cell r="G2323">
            <v>0</v>
          </cell>
          <cell r="H2323">
            <v>0</v>
          </cell>
          <cell r="I2323">
            <v>0</v>
          </cell>
          <cell r="J2323">
            <v>0</v>
          </cell>
          <cell r="K2323">
            <v>0</v>
          </cell>
          <cell r="L2323" t="str">
            <v>M3</v>
          </cell>
          <cell r="M2323">
            <v>302.81</v>
          </cell>
        </row>
        <row r="2324">
          <cell r="A2324" t="str">
            <v>40.32.22</v>
          </cell>
          <cell r="B2324" t="str">
            <v>SUDECAP</v>
          </cell>
          <cell r="C2324" t="str">
            <v>REGULARIZACAO E COMPACTACAO MANUAL DE TERRENO</v>
          </cell>
          <cell r="D2324">
            <v>0</v>
          </cell>
          <cell r="E2324">
            <v>0</v>
          </cell>
          <cell r="F2324">
            <v>0</v>
          </cell>
          <cell r="G2324">
            <v>0</v>
          </cell>
          <cell r="H2324">
            <v>0</v>
          </cell>
          <cell r="I2324">
            <v>0</v>
          </cell>
          <cell r="J2324">
            <v>0</v>
          </cell>
          <cell r="K2324">
            <v>0</v>
          </cell>
          <cell r="L2324" t="str">
            <v>M2</v>
          </cell>
          <cell r="M2324">
            <v>4.62</v>
          </cell>
        </row>
        <row r="2325">
          <cell r="A2325" t="str">
            <v>40.32.23</v>
          </cell>
          <cell r="B2325" t="str">
            <v>SUDECAP</v>
          </cell>
          <cell r="C2325" t="str">
            <v>REGULARIZAÇAO E COMPACT.TERRENO C/PLACA VIBRATORIA</v>
          </cell>
          <cell r="D2325">
            <v>0</v>
          </cell>
          <cell r="E2325">
            <v>0</v>
          </cell>
          <cell r="F2325">
            <v>0</v>
          </cell>
          <cell r="G2325">
            <v>0</v>
          </cell>
          <cell r="H2325">
            <v>0</v>
          </cell>
          <cell r="I2325">
            <v>0</v>
          </cell>
          <cell r="J2325">
            <v>0</v>
          </cell>
          <cell r="K2325">
            <v>0</v>
          </cell>
          <cell r="L2325" t="str">
            <v>M2</v>
          </cell>
          <cell r="M2325">
            <v>4.05</v>
          </cell>
        </row>
        <row r="2326">
          <cell r="A2326" t="str">
            <v>40.32.30</v>
          </cell>
          <cell r="B2326" t="str">
            <v>SUDECAP</v>
          </cell>
          <cell r="C2326" t="str">
            <v>REATERRO MANUAL DE VALAS</v>
          </cell>
          <cell r="D2326">
            <v>0</v>
          </cell>
          <cell r="E2326">
            <v>0</v>
          </cell>
          <cell r="F2326">
            <v>0</v>
          </cell>
          <cell r="G2326">
            <v>0</v>
          </cell>
          <cell r="H2326">
            <v>0</v>
          </cell>
          <cell r="I2326">
            <v>0</v>
          </cell>
          <cell r="J2326">
            <v>0</v>
          </cell>
          <cell r="K2326">
            <v>0</v>
          </cell>
          <cell r="L2326" t="str">
            <v>M3</v>
          </cell>
          <cell r="M2326">
            <v>42</v>
          </cell>
        </row>
        <row r="2327">
          <cell r="A2327" t="str">
            <v>40.32.31</v>
          </cell>
          <cell r="B2327" t="str">
            <v>SUDECAP</v>
          </cell>
          <cell r="C2327" t="str">
            <v>REATERRO COMPACTADO C/ PLACA VIBRATORIA</v>
          </cell>
          <cell r="D2327">
            <v>0</v>
          </cell>
          <cell r="E2327">
            <v>0</v>
          </cell>
          <cell r="F2327">
            <v>0</v>
          </cell>
          <cell r="G2327">
            <v>0</v>
          </cell>
          <cell r="H2327">
            <v>0</v>
          </cell>
          <cell r="I2327">
            <v>0</v>
          </cell>
          <cell r="J2327">
            <v>0</v>
          </cell>
          <cell r="K2327">
            <v>0</v>
          </cell>
          <cell r="L2327" t="str">
            <v>M3</v>
          </cell>
          <cell r="M2327">
            <v>19.54</v>
          </cell>
        </row>
        <row r="2328">
          <cell r="A2328" t="str">
            <v>40.32.32</v>
          </cell>
          <cell r="B2328" t="str">
            <v>SUDECAP</v>
          </cell>
          <cell r="C2328" t="str">
            <v>REATERRO COMPACTADO COM ROLO VIBRATORIO</v>
          </cell>
          <cell r="D2328">
            <v>0</v>
          </cell>
          <cell r="E2328">
            <v>0</v>
          </cell>
          <cell r="F2328">
            <v>0</v>
          </cell>
          <cell r="G2328">
            <v>0</v>
          </cell>
          <cell r="H2328">
            <v>0</v>
          </cell>
          <cell r="I2328">
            <v>0</v>
          </cell>
          <cell r="J2328">
            <v>0</v>
          </cell>
          <cell r="K2328">
            <v>0</v>
          </cell>
          <cell r="L2328" t="str">
            <v>M3</v>
          </cell>
          <cell r="M2328">
            <v>5.04</v>
          </cell>
        </row>
        <row r="2329">
          <cell r="A2329" t="str">
            <v>40.32.40</v>
          </cell>
          <cell r="B2329" t="str">
            <v>SUDECAP</v>
          </cell>
          <cell r="C2329" t="str">
            <v>CARGA MANUAL SOBRE CAMINHOES</v>
          </cell>
          <cell r="D2329">
            <v>0</v>
          </cell>
          <cell r="E2329">
            <v>0</v>
          </cell>
          <cell r="F2329">
            <v>0</v>
          </cell>
          <cell r="G2329">
            <v>0</v>
          </cell>
          <cell r="H2329">
            <v>0</v>
          </cell>
          <cell r="I2329">
            <v>0</v>
          </cell>
          <cell r="J2329">
            <v>0</v>
          </cell>
          <cell r="K2329">
            <v>0</v>
          </cell>
          <cell r="L2329" t="str">
            <v>M3</v>
          </cell>
          <cell r="M2329">
            <v>23.31</v>
          </cell>
        </row>
        <row r="2330">
          <cell r="A2330" t="str">
            <v>40.32.41</v>
          </cell>
          <cell r="B2330" t="str">
            <v>SUDECAP</v>
          </cell>
          <cell r="C2330" t="str">
            <v>CARGA MECANICA SOBRE CAMINHOES</v>
          </cell>
          <cell r="D2330">
            <v>0</v>
          </cell>
          <cell r="E2330">
            <v>0</v>
          </cell>
          <cell r="F2330">
            <v>0</v>
          </cell>
          <cell r="G2330">
            <v>0</v>
          </cell>
          <cell r="H2330">
            <v>0</v>
          </cell>
          <cell r="I2330">
            <v>0</v>
          </cell>
          <cell r="J2330">
            <v>0</v>
          </cell>
          <cell r="K2330">
            <v>0</v>
          </cell>
          <cell r="L2330" t="str">
            <v>M3</v>
          </cell>
          <cell r="M2330">
            <v>2.93</v>
          </cell>
        </row>
        <row r="2331">
          <cell r="A2331" t="str">
            <v>40.33</v>
          </cell>
          <cell r="B2331" t="str">
            <v>SUDECAP</v>
          </cell>
          <cell r="C2331" t="str">
            <v>CONCRETO DE REGULARIZACAO</v>
          </cell>
          <cell r="D2331">
            <v>0</v>
          </cell>
          <cell r="E2331">
            <v>0</v>
          </cell>
          <cell r="F2331">
            <v>0</v>
          </cell>
          <cell r="G2331">
            <v>0</v>
          </cell>
          <cell r="H2331">
            <v>0</v>
          </cell>
          <cell r="I2331">
            <v>0</v>
          </cell>
          <cell r="J2331">
            <v>0</v>
          </cell>
          <cell r="K2331">
            <v>0</v>
          </cell>
          <cell r="L2331">
            <v>0</v>
          </cell>
          <cell r="M2331">
            <v>0</v>
          </cell>
        </row>
        <row r="2332">
          <cell r="A2332" t="str">
            <v>40.33.01</v>
          </cell>
          <cell r="B2332" t="str">
            <v>SUDECAP</v>
          </cell>
          <cell r="C2332" t="str">
            <v>TRACO 1;3;6, FORNEC.E LANCAMENTO SOBRE ENROCAMENTO</v>
          </cell>
          <cell r="D2332">
            <v>0</v>
          </cell>
          <cell r="E2332">
            <v>0</v>
          </cell>
          <cell r="F2332">
            <v>0</v>
          </cell>
          <cell r="G2332">
            <v>0</v>
          </cell>
          <cell r="H2332">
            <v>0</v>
          </cell>
          <cell r="I2332">
            <v>0</v>
          </cell>
          <cell r="J2332">
            <v>0</v>
          </cell>
          <cell r="K2332">
            <v>0</v>
          </cell>
          <cell r="L2332" t="str">
            <v>M3</v>
          </cell>
          <cell r="M2332">
            <v>609.73</v>
          </cell>
        </row>
        <row r="2333">
          <cell r="A2333" t="str">
            <v>40.34</v>
          </cell>
          <cell r="B2333" t="str">
            <v>SUDECAP</v>
          </cell>
          <cell r="C2333" t="str">
            <v>TRANSPORTE</v>
          </cell>
          <cell r="D2333">
            <v>0</v>
          </cell>
          <cell r="E2333">
            <v>0</v>
          </cell>
          <cell r="F2333">
            <v>0</v>
          </cell>
          <cell r="G2333">
            <v>0</v>
          </cell>
          <cell r="H2333">
            <v>0</v>
          </cell>
          <cell r="I2333">
            <v>0</v>
          </cell>
          <cell r="J2333">
            <v>0</v>
          </cell>
          <cell r="K2333">
            <v>0</v>
          </cell>
          <cell r="L2333">
            <v>0</v>
          </cell>
          <cell r="M2333">
            <v>0</v>
          </cell>
        </row>
        <row r="2334">
          <cell r="A2334" t="str">
            <v>40.34.01</v>
          </cell>
          <cell r="B2334" t="str">
            <v>SUDECAP</v>
          </cell>
          <cell r="C2334" t="str">
            <v>TRANSPORTE DMT &lt;= 10KM</v>
          </cell>
          <cell r="D2334">
            <v>0</v>
          </cell>
          <cell r="E2334">
            <v>0</v>
          </cell>
          <cell r="F2334">
            <v>0</v>
          </cell>
          <cell r="G2334">
            <v>0</v>
          </cell>
          <cell r="H2334">
            <v>0</v>
          </cell>
          <cell r="I2334">
            <v>0</v>
          </cell>
          <cell r="J2334">
            <v>0</v>
          </cell>
          <cell r="K2334">
            <v>0</v>
          </cell>
          <cell r="L2334" t="str">
            <v>TxKM</v>
          </cell>
          <cell r="M2334">
            <v>1.43</v>
          </cell>
        </row>
        <row r="2335">
          <cell r="A2335" t="str">
            <v>40.34.02</v>
          </cell>
          <cell r="B2335" t="str">
            <v>SUDECAP</v>
          </cell>
          <cell r="C2335" t="str">
            <v>TRANSPORTE DMT &gt; 10 KM</v>
          </cell>
          <cell r="D2335">
            <v>0</v>
          </cell>
          <cell r="E2335">
            <v>0</v>
          </cell>
          <cell r="F2335">
            <v>0</v>
          </cell>
          <cell r="G2335">
            <v>0</v>
          </cell>
          <cell r="H2335">
            <v>0</v>
          </cell>
          <cell r="I2335">
            <v>0</v>
          </cell>
          <cell r="J2335">
            <v>0</v>
          </cell>
          <cell r="K2335">
            <v>0</v>
          </cell>
          <cell r="L2335" t="str">
            <v>TxKM</v>
          </cell>
          <cell r="M2335">
            <v>1.01</v>
          </cell>
        </row>
        <row r="2336">
          <cell r="A2336" t="str">
            <v>40.37</v>
          </cell>
          <cell r="B2336" t="str">
            <v>SUDECAP</v>
          </cell>
          <cell r="C2336" t="str">
            <v>CONCRETO ASFALTICO</v>
          </cell>
          <cell r="D2336">
            <v>0</v>
          </cell>
          <cell r="E2336">
            <v>0</v>
          </cell>
          <cell r="F2336">
            <v>0</v>
          </cell>
          <cell r="G2336">
            <v>0</v>
          </cell>
          <cell r="H2336">
            <v>0</v>
          </cell>
          <cell r="I2336">
            <v>0</v>
          </cell>
          <cell r="J2336">
            <v>0</v>
          </cell>
          <cell r="K2336">
            <v>0</v>
          </cell>
          <cell r="L2336">
            <v>0</v>
          </cell>
          <cell r="M2336">
            <v>0</v>
          </cell>
        </row>
        <row r="2337">
          <cell r="A2337" t="str">
            <v>40.37.15</v>
          </cell>
          <cell r="B2337" t="str">
            <v>SUDECAP</v>
          </cell>
          <cell r="C2337" t="str">
            <v>PRE-MISTURADO A FRIO RL-1C- PREPARO, EXCL. TRANSP.</v>
          </cell>
          <cell r="D2337">
            <v>0</v>
          </cell>
          <cell r="E2337">
            <v>0</v>
          </cell>
          <cell r="F2337">
            <v>0</v>
          </cell>
          <cell r="G2337">
            <v>0</v>
          </cell>
          <cell r="H2337">
            <v>0</v>
          </cell>
          <cell r="I2337">
            <v>0</v>
          </cell>
          <cell r="J2337">
            <v>0</v>
          </cell>
          <cell r="K2337">
            <v>0</v>
          </cell>
          <cell r="L2337" t="str">
            <v>T</v>
          </cell>
          <cell r="M2337">
            <v>286.83</v>
          </cell>
        </row>
        <row r="2338">
          <cell r="A2338" t="str">
            <v>40.39</v>
          </cell>
          <cell r="B2338" t="str">
            <v>SUDECAP</v>
          </cell>
          <cell r="C2338" t="str">
            <v>TRABALHOS LACUSTRES</v>
          </cell>
          <cell r="D2338">
            <v>0</v>
          </cell>
          <cell r="E2338">
            <v>0</v>
          </cell>
          <cell r="F2338">
            <v>0</v>
          </cell>
          <cell r="G2338">
            <v>0</v>
          </cell>
          <cell r="H2338">
            <v>0</v>
          </cell>
          <cell r="I2338">
            <v>0</v>
          </cell>
          <cell r="J2338">
            <v>0</v>
          </cell>
          <cell r="K2338">
            <v>0</v>
          </cell>
          <cell r="L2338">
            <v>0</v>
          </cell>
          <cell r="M2338">
            <v>0</v>
          </cell>
        </row>
        <row r="2339">
          <cell r="A2339" t="str">
            <v>40.39.01</v>
          </cell>
          <cell r="B2339" t="str">
            <v>SUDECAP</v>
          </cell>
          <cell r="C2339" t="str">
            <v>ROCAMENTO E TRANSP.&lt;20M-VEGETACAO MARGINAL A LAGOA</v>
          </cell>
          <cell r="D2339">
            <v>0</v>
          </cell>
          <cell r="E2339">
            <v>0</v>
          </cell>
          <cell r="F2339">
            <v>0</v>
          </cell>
          <cell r="G2339">
            <v>0</v>
          </cell>
          <cell r="H2339">
            <v>0</v>
          </cell>
          <cell r="I2339">
            <v>0</v>
          </cell>
          <cell r="J2339">
            <v>0</v>
          </cell>
          <cell r="K2339">
            <v>0</v>
          </cell>
          <cell r="L2339" t="str">
            <v>M2</v>
          </cell>
          <cell r="M2339">
            <v>3.22</v>
          </cell>
        </row>
        <row r="2340">
          <cell r="A2340" t="str">
            <v>40.39.05</v>
          </cell>
          <cell r="B2340" t="str">
            <v>SUDECAP</v>
          </cell>
          <cell r="C2340" t="str">
            <v>CARGA MANUAL DE VEGETACAO SOBRE CAMINHAO</v>
          </cell>
          <cell r="D2340">
            <v>0</v>
          </cell>
          <cell r="E2340">
            <v>0</v>
          </cell>
          <cell r="F2340">
            <v>0</v>
          </cell>
          <cell r="G2340">
            <v>0</v>
          </cell>
          <cell r="H2340">
            <v>0</v>
          </cell>
          <cell r="I2340">
            <v>0</v>
          </cell>
          <cell r="J2340">
            <v>0</v>
          </cell>
          <cell r="K2340">
            <v>0</v>
          </cell>
          <cell r="L2340" t="str">
            <v>M3</v>
          </cell>
          <cell r="M2340">
            <v>21.54</v>
          </cell>
        </row>
        <row r="2341">
          <cell r="A2341" t="str">
            <v>40.39.06</v>
          </cell>
          <cell r="B2341" t="str">
            <v>SUDECAP</v>
          </cell>
          <cell r="C2341" t="str">
            <v>DESCARGA E ESPALHAMENTO DE BOTA FORA</v>
          </cell>
          <cell r="D2341">
            <v>0</v>
          </cell>
          <cell r="E2341">
            <v>0</v>
          </cell>
          <cell r="F2341">
            <v>0</v>
          </cell>
          <cell r="G2341">
            <v>0</v>
          </cell>
          <cell r="H2341">
            <v>0</v>
          </cell>
          <cell r="I2341">
            <v>0</v>
          </cell>
          <cell r="J2341">
            <v>0</v>
          </cell>
          <cell r="K2341">
            <v>0</v>
          </cell>
          <cell r="L2341" t="str">
            <v>M3</v>
          </cell>
          <cell r="M2341">
            <v>7.88</v>
          </cell>
        </row>
        <row r="2342">
          <cell r="A2342" t="str">
            <v>40.39.07</v>
          </cell>
          <cell r="B2342" t="str">
            <v>SUDECAP</v>
          </cell>
          <cell r="C2342" t="str">
            <v>TRANSPORTE DMT &lt;= 5KM</v>
          </cell>
          <cell r="D2342">
            <v>0</v>
          </cell>
          <cell r="E2342">
            <v>0</v>
          </cell>
          <cell r="F2342">
            <v>0</v>
          </cell>
          <cell r="G2342">
            <v>0</v>
          </cell>
          <cell r="H2342">
            <v>0</v>
          </cell>
          <cell r="I2342">
            <v>0</v>
          </cell>
          <cell r="J2342">
            <v>0</v>
          </cell>
          <cell r="K2342">
            <v>0</v>
          </cell>
          <cell r="L2342" t="str">
            <v>VG</v>
          </cell>
          <cell r="M2342">
            <v>44.37</v>
          </cell>
        </row>
        <row r="2343">
          <cell r="A2343" t="str">
            <v>40.39.08</v>
          </cell>
          <cell r="B2343" t="str">
            <v>SUDECAP</v>
          </cell>
          <cell r="C2343" t="str">
            <v>TRANSPORTE 5KM&lt; DMT&lt;=10KM</v>
          </cell>
          <cell r="D2343">
            <v>0</v>
          </cell>
          <cell r="E2343">
            <v>0</v>
          </cell>
          <cell r="F2343">
            <v>0</v>
          </cell>
          <cell r="G2343">
            <v>0</v>
          </cell>
          <cell r="H2343">
            <v>0</v>
          </cell>
          <cell r="I2343">
            <v>0</v>
          </cell>
          <cell r="J2343">
            <v>0</v>
          </cell>
          <cell r="K2343">
            <v>0</v>
          </cell>
          <cell r="L2343" t="str">
            <v>VG</v>
          </cell>
          <cell r="M2343">
            <v>90.08</v>
          </cell>
        </row>
        <row r="2344">
          <cell r="A2344" t="str">
            <v>40.39.09</v>
          </cell>
          <cell r="B2344" t="str">
            <v>SUDECAP</v>
          </cell>
          <cell r="C2344" t="str">
            <v>TRANSPORTE 10KM&lt;DMT&lt;=15KM</v>
          </cell>
          <cell r="D2344">
            <v>0</v>
          </cell>
          <cell r="E2344">
            <v>0</v>
          </cell>
          <cell r="F2344">
            <v>0</v>
          </cell>
          <cell r="G2344">
            <v>0</v>
          </cell>
          <cell r="H2344">
            <v>0</v>
          </cell>
          <cell r="I2344">
            <v>0</v>
          </cell>
          <cell r="J2344">
            <v>0</v>
          </cell>
          <cell r="K2344">
            <v>0</v>
          </cell>
          <cell r="L2344" t="str">
            <v>VG</v>
          </cell>
          <cell r="M2344">
            <v>134.44999999999999</v>
          </cell>
        </row>
        <row r="2345">
          <cell r="A2345" t="str">
            <v>40.39.10</v>
          </cell>
          <cell r="B2345" t="str">
            <v>SUDECAP</v>
          </cell>
          <cell r="C2345" t="str">
            <v>TRANSPORTE 15KM&lt;DMT&lt;=20KM</v>
          </cell>
          <cell r="D2345">
            <v>0</v>
          </cell>
          <cell r="E2345">
            <v>0</v>
          </cell>
          <cell r="F2345">
            <v>0</v>
          </cell>
          <cell r="G2345">
            <v>0</v>
          </cell>
          <cell r="H2345">
            <v>0</v>
          </cell>
          <cell r="I2345">
            <v>0</v>
          </cell>
          <cell r="J2345">
            <v>0</v>
          </cell>
          <cell r="K2345">
            <v>0</v>
          </cell>
          <cell r="L2345" t="str">
            <v>VG</v>
          </cell>
          <cell r="M2345">
            <v>178.82</v>
          </cell>
        </row>
        <row r="2346">
          <cell r="A2346" t="str">
            <v>40.40</v>
          </cell>
          <cell r="B2346" t="str">
            <v>SUDECAP</v>
          </cell>
          <cell r="C2346" t="str">
            <v>FORNECIMENTO E LANCAMENTO DE MATERIAL DRENANTE</v>
          </cell>
          <cell r="D2346">
            <v>0</v>
          </cell>
          <cell r="E2346">
            <v>0</v>
          </cell>
          <cell r="F2346">
            <v>0</v>
          </cell>
          <cell r="G2346">
            <v>0</v>
          </cell>
          <cell r="H2346">
            <v>0</v>
          </cell>
          <cell r="I2346">
            <v>0</v>
          </cell>
          <cell r="J2346">
            <v>0</v>
          </cell>
          <cell r="K2346">
            <v>0</v>
          </cell>
          <cell r="L2346">
            <v>0</v>
          </cell>
          <cell r="M2346">
            <v>0</v>
          </cell>
        </row>
        <row r="2347">
          <cell r="A2347" t="str">
            <v>40.40.01</v>
          </cell>
          <cell r="B2347" t="str">
            <v>SUDECAP</v>
          </cell>
          <cell r="C2347" t="str">
            <v>AREIA (COM ADENSAMENTO HIDRAULICO)</v>
          </cell>
          <cell r="D2347">
            <v>0</v>
          </cell>
          <cell r="E2347">
            <v>0</v>
          </cell>
          <cell r="F2347">
            <v>0</v>
          </cell>
          <cell r="G2347">
            <v>0</v>
          </cell>
          <cell r="H2347">
            <v>0</v>
          </cell>
          <cell r="I2347">
            <v>0</v>
          </cell>
          <cell r="J2347">
            <v>0</v>
          </cell>
          <cell r="K2347">
            <v>0</v>
          </cell>
          <cell r="L2347" t="str">
            <v>M3</v>
          </cell>
          <cell r="M2347">
            <v>205.7</v>
          </cell>
        </row>
        <row r="2348">
          <cell r="A2348" t="str">
            <v>40.41</v>
          </cell>
          <cell r="B2348" t="str">
            <v>SUDECAP</v>
          </cell>
          <cell r="C2348" t="str">
            <v>MANTA DRENANTE GEOTEXTIL</v>
          </cell>
          <cell r="D2348">
            <v>0</v>
          </cell>
          <cell r="E2348">
            <v>0</v>
          </cell>
          <cell r="F2348">
            <v>0</v>
          </cell>
          <cell r="G2348">
            <v>0</v>
          </cell>
          <cell r="H2348">
            <v>0</v>
          </cell>
          <cell r="I2348">
            <v>0</v>
          </cell>
          <cell r="J2348">
            <v>0</v>
          </cell>
          <cell r="K2348">
            <v>0</v>
          </cell>
          <cell r="L2348">
            <v>0</v>
          </cell>
          <cell r="M2348">
            <v>0</v>
          </cell>
        </row>
        <row r="2349">
          <cell r="A2349" t="str">
            <v>40.41.01</v>
          </cell>
          <cell r="B2349" t="str">
            <v>SUDECAP</v>
          </cell>
          <cell r="C2349" t="str">
            <v>MANTA GEOTEXTIL - 300G/M2 - RES. TRACAO &gt;= 16KN/M</v>
          </cell>
          <cell r="D2349">
            <v>0</v>
          </cell>
          <cell r="E2349">
            <v>0</v>
          </cell>
          <cell r="F2349">
            <v>0</v>
          </cell>
          <cell r="G2349">
            <v>0</v>
          </cell>
          <cell r="H2349">
            <v>0</v>
          </cell>
          <cell r="I2349">
            <v>0</v>
          </cell>
          <cell r="J2349">
            <v>0</v>
          </cell>
          <cell r="K2349">
            <v>0</v>
          </cell>
          <cell r="L2349" t="str">
            <v>M2</v>
          </cell>
          <cell r="M2349">
            <v>5.13</v>
          </cell>
        </row>
        <row r="2350">
          <cell r="A2350" t="str">
            <v>40.42</v>
          </cell>
          <cell r="B2350" t="str">
            <v>SUDECAP</v>
          </cell>
          <cell r="C2350" t="str">
            <v>DRENO BARBACÂ</v>
          </cell>
          <cell r="D2350">
            <v>0</v>
          </cell>
          <cell r="E2350">
            <v>0</v>
          </cell>
          <cell r="F2350">
            <v>0</v>
          </cell>
          <cell r="G2350">
            <v>0</v>
          </cell>
          <cell r="H2350">
            <v>0</v>
          </cell>
          <cell r="I2350">
            <v>0</v>
          </cell>
          <cell r="J2350">
            <v>0</v>
          </cell>
          <cell r="K2350">
            <v>0</v>
          </cell>
          <cell r="L2350">
            <v>0</v>
          </cell>
          <cell r="M2350">
            <v>0</v>
          </cell>
        </row>
        <row r="2351">
          <cell r="A2351" t="str">
            <v>40.42.01</v>
          </cell>
          <cell r="B2351" t="str">
            <v>SUDECAP</v>
          </cell>
          <cell r="C2351" t="str">
            <v>DRENO BARBACÃ DN 50 MM E COMPRIMENTO DE 0,50M</v>
          </cell>
          <cell r="D2351">
            <v>0</v>
          </cell>
          <cell r="E2351">
            <v>0</v>
          </cell>
          <cell r="F2351">
            <v>0</v>
          </cell>
          <cell r="G2351">
            <v>0</v>
          </cell>
          <cell r="H2351">
            <v>0</v>
          </cell>
          <cell r="I2351">
            <v>0</v>
          </cell>
          <cell r="J2351">
            <v>0</v>
          </cell>
          <cell r="K2351">
            <v>0</v>
          </cell>
          <cell r="L2351" t="str">
            <v>UN</v>
          </cell>
          <cell r="M2351">
            <v>9.2200000000000006</v>
          </cell>
        </row>
        <row r="2352">
          <cell r="A2352" t="str">
            <v>40.43</v>
          </cell>
          <cell r="B2352" t="str">
            <v>SUDECAP</v>
          </cell>
          <cell r="C2352" t="str">
            <v>CORTE MECÂNICO EM CONCRETO/ASFALTO</v>
          </cell>
          <cell r="D2352">
            <v>0</v>
          </cell>
          <cell r="E2352">
            <v>0</v>
          </cell>
          <cell r="F2352">
            <v>0</v>
          </cell>
          <cell r="G2352">
            <v>0</v>
          </cell>
          <cell r="H2352">
            <v>0</v>
          </cell>
          <cell r="I2352">
            <v>0</v>
          </cell>
          <cell r="J2352">
            <v>0</v>
          </cell>
          <cell r="K2352">
            <v>0</v>
          </cell>
          <cell r="L2352">
            <v>0</v>
          </cell>
          <cell r="M2352">
            <v>0</v>
          </cell>
        </row>
        <row r="2353">
          <cell r="A2353" t="str">
            <v>40.43.01</v>
          </cell>
          <cell r="B2353" t="str">
            <v>SUDECAP</v>
          </cell>
          <cell r="C2353" t="str">
            <v>CORTE MECAN. C/ SERRA CIRCULAR EM CONCRETO/ASFALTO</v>
          </cell>
          <cell r="D2353">
            <v>0</v>
          </cell>
          <cell r="E2353">
            <v>0</v>
          </cell>
          <cell r="F2353">
            <v>0</v>
          </cell>
          <cell r="G2353">
            <v>0</v>
          </cell>
          <cell r="H2353">
            <v>0</v>
          </cell>
          <cell r="I2353">
            <v>0</v>
          </cell>
          <cell r="J2353">
            <v>0</v>
          </cell>
          <cell r="K2353">
            <v>0</v>
          </cell>
          <cell r="L2353" t="str">
            <v>M</v>
          </cell>
          <cell r="M2353">
            <v>1.83</v>
          </cell>
        </row>
        <row r="2354">
          <cell r="A2354" t="str">
            <v>40.60</v>
          </cell>
          <cell r="B2354" t="str">
            <v>SUDECAP</v>
          </cell>
          <cell r="C2354" t="str">
            <v>SERVICOS AUXILIARES - BARRACAO DE OBRA</v>
          </cell>
          <cell r="D2354">
            <v>0</v>
          </cell>
          <cell r="E2354">
            <v>0</v>
          </cell>
          <cell r="F2354">
            <v>0</v>
          </cell>
          <cell r="G2354">
            <v>0</v>
          </cell>
          <cell r="H2354">
            <v>0</v>
          </cell>
          <cell r="I2354">
            <v>0</v>
          </cell>
          <cell r="J2354">
            <v>0</v>
          </cell>
          <cell r="K2354">
            <v>0</v>
          </cell>
          <cell r="L2354">
            <v>0</v>
          </cell>
          <cell r="M2354">
            <v>0</v>
          </cell>
        </row>
        <row r="2355">
          <cell r="A2355" t="str">
            <v>40.60.35</v>
          </cell>
          <cell r="B2355" t="str">
            <v>SUDECAP</v>
          </cell>
          <cell r="C2355" t="str">
            <v>INSTALACAO HIDRAULICA - ESCRITORIO EMPREITEIRA</v>
          </cell>
          <cell r="D2355">
            <v>0</v>
          </cell>
          <cell r="E2355">
            <v>0</v>
          </cell>
          <cell r="F2355">
            <v>0</v>
          </cell>
          <cell r="G2355">
            <v>0</v>
          </cell>
          <cell r="H2355">
            <v>0</v>
          </cell>
          <cell r="I2355">
            <v>0</v>
          </cell>
          <cell r="J2355">
            <v>0</v>
          </cell>
          <cell r="K2355">
            <v>0</v>
          </cell>
          <cell r="L2355" t="str">
            <v>UN</v>
          </cell>
          <cell r="M2355">
            <v>1111.99</v>
          </cell>
        </row>
        <row r="2356">
          <cell r="A2356" t="str">
            <v>40.60.37</v>
          </cell>
          <cell r="B2356" t="str">
            <v>SUDECAP</v>
          </cell>
          <cell r="C2356" t="str">
            <v>INSTALACAO ELETRICA - ESCR.EMPR/DEPOSITO/VESTIARIO</v>
          </cell>
          <cell r="D2356">
            <v>0</v>
          </cell>
          <cell r="E2356">
            <v>0</v>
          </cell>
          <cell r="F2356">
            <v>0</v>
          </cell>
          <cell r="G2356">
            <v>0</v>
          </cell>
          <cell r="H2356">
            <v>0</v>
          </cell>
          <cell r="I2356">
            <v>0</v>
          </cell>
          <cell r="J2356">
            <v>0</v>
          </cell>
          <cell r="K2356">
            <v>0</v>
          </cell>
          <cell r="L2356" t="str">
            <v>UN</v>
          </cell>
          <cell r="M2356">
            <v>511.28</v>
          </cell>
        </row>
        <row r="2357">
          <cell r="A2357" t="str">
            <v>40.60.40</v>
          </cell>
          <cell r="B2357" t="str">
            <v>SUDECAP</v>
          </cell>
          <cell r="C2357" t="str">
            <v>INSTALACAO HIDRAULICA - VESTIARIO</v>
          </cell>
          <cell r="D2357">
            <v>0</v>
          </cell>
          <cell r="E2357">
            <v>0</v>
          </cell>
          <cell r="F2357">
            <v>0</v>
          </cell>
          <cell r="G2357">
            <v>0</v>
          </cell>
          <cell r="H2357">
            <v>0</v>
          </cell>
          <cell r="I2357">
            <v>0</v>
          </cell>
          <cell r="J2357">
            <v>0</v>
          </cell>
          <cell r="K2357">
            <v>0</v>
          </cell>
          <cell r="L2357" t="str">
            <v>UN</v>
          </cell>
          <cell r="M2357">
            <v>2073.4899999999998</v>
          </cell>
        </row>
        <row r="2358">
          <cell r="A2358" t="str">
            <v>40.60.50</v>
          </cell>
          <cell r="B2358" t="str">
            <v>SUDECAP</v>
          </cell>
          <cell r="C2358" t="str">
            <v>INSTALAÇAO ELETRICA - ESCRITORIO TIPO I</v>
          </cell>
          <cell r="D2358">
            <v>0</v>
          </cell>
          <cell r="E2358">
            <v>0</v>
          </cell>
          <cell r="F2358">
            <v>0</v>
          </cell>
          <cell r="G2358">
            <v>0</v>
          </cell>
          <cell r="H2358">
            <v>0</v>
          </cell>
          <cell r="I2358">
            <v>0</v>
          </cell>
          <cell r="J2358">
            <v>0</v>
          </cell>
          <cell r="K2358">
            <v>0</v>
          </cell>
          <cell r="L2358" t="str">
            <v>UN</v>
          </cell>
          <cell r="M2358">
            <v>572.21</v>
          </cell>
        </row>
        <row r="2359">
          <cell r="A2359" t="str">
            <v>40.60.51</v>
          </cell>
          <cell r="B2359" t="str">
            <v>SUDECAP</v>
          </cell>
          <cell r="C2359" t="str">
            <v>INSTALAÇAO ELETRICA - ESCRITORIO TIPO II</v>
          </cell>
          <cell r="D2359">
            <v>0</v>
          </cell>
          <cell r="E2359">
            <v>0</v>
          </cell>
          <cell r="F2359">
            <v>0</v>
          </cell>
          <cell r="G2359">
            <v>0</v>
          </cell>
          <cell r="H2359">
            <v>0</v>
          </cell>
          <cell r="I2359">
            <v>0</v>
          </cell>
          <cell r="J2359">
            <v>0</v>
          </cell>
          <cell r="K2359">
            <v>0</v>
          </cell>
          <cell r="L2359" t="str">
            <v>UN</v>
          </cell>
          <cell r="M2359">
            <v>428.47</v>
          </cell>
        </row>
        <row r="2360">
          <cell r="A2360" t="str">
            <v>40.60.52</v>
          </cell>
          <cell r="B2360" t="str">
            <v>SUDECAP</v>
          </cell>
          <cell r="C2360" t="str">
            <v>INSTALAÇAO ELETRICA - VESTIARIO TIPO I</v>
          </cell>
          <cell r="D2360">
            <v>0</v>
          </cell>
          <cell r="E2360">
            <v>0</v>
          </cell>
          <cell r="F2360">
            <v>0</v>
          </cell>
          <cell r="G2360">
            <v>0</v>
          </cell>
          <cell r="H2360">
            <v>0</v>
          </cell>
          <cell r="I2360">
            <v>0</v>
          </cell>
          <cell r="J2360">
            <v>0</v>
          </cell>
          <cell r="K2360">
            <v>0</v>
          </cell>
          <cell r="L2360" t="str">
            <v>UN</v>
          </cell>
          <cell r="M2360">
            <v>257.27</v>
          </cell>
        </row>
        <row r="2361">
          <cell r="A2361" t="str">
            <v>40.60.53</v>
          </cell>
          <cell r="B2361" t="str">
            <v>SUDECAP</v>
          </cell>
          <cell r="C2361" t="str">
            <v>INSTALAÇAO ELETRICA - VESTIARIO TIPO II</v>
          </cell>
          <cell r="D2361">
            <v>0</v>
          </cell>
          <cell r="E2361">
            <v>0</v>
          </cell>
          <cell r="F2361">
            <v>0</v>
          </cell>
          <cell r="G2361">
            <v>0</v>
          </cell>
          <cell r="H2361">
            <v>0</v>
          </cell>
          <cell r="I2361">
            <v>0</v>
          </cell>
          <cell r="J2361">
            <v>0</v>
          </cell>
          <cell r="K2361">
            <v>0</v>
          </cell>
          <cell r="L2361" t="str">
            <v>UN</v>
          </cell>
          <cell r="M2361">
            <v>404.48</v>
          </cell>
        </row>
        <row r="2362">
          <cell r="A2362" t="str">
            <v>40.60.54</v>
          </cell>
          <cell r="B2362" t="str">
            <v>SUDECAP</v>
          </cell>
          <cell r="C2362" t="str">
            <v>INSTALAÇAO ELETRICA - VESTIARIO TIPO III</v>
          </cell>
          <cell r="D2362">
            <v>0</v>
          </cell>
          <cell r="E2362">
            <v>0</v>
          </cell>
          <cell r="F2362">
            <v>0</v>
          </cell>
          <cell r="G2362">
            <v>0</v>
          </cell>
          <cell r="H2362">
            <v>0</v>
          </cell>
          <cell r="I2362">
            <v>0</v>
          </cell>
          <cell r="J2362">
            <v>0</v>
          </cell>
          <cell r="K2362">
            <v>0</v>
          </cell>
          <cell r="L2362" t="str">
            <v>UN</v>
          </cell>
          <cell r="M2362">
            <v>555.04</v>
          </cell>
        </row>
        <row r="2363">
          <cell r="A2363" t="str">
            <v>40.60.55</v>
          </cell>
          <cell r="B2363" t="str">
            <v>SUDECAP</v>
          </cell>
          <cell r="C2363" t="str">
            <v>INSTALAÇA0 ELETRICA - DEPOSITO TIPO I</v>
          </cell>
          <cell r="D2363">
            <v>0</v>
          </cell>
          <cell r="E2363">
            <v>0</v>
          </cell>
          <cell r="F2363">
            <v>0</v>
          </cell>
          <cell r="G2363">
            <v>0</v>
          </cell>
          <cell r="H2363">
            <v>0</v>
          </cell>
          <cell r="I2363">
            <v>0</v>
          </cell>
          <cell r="J2363">
            <v>0</v>
          </cell>
          <cell r="K2363">
            <v>0</v>
          </cell>
          <cell r="L2363" t="str">
            <v>UN</v>
          </cell>
          <cell r="M2363">
            <v>195.6</v>
          </cell>
        </row>
        <row r="2364">
          <cell r="A2364" t="str">
            <v>40.60.56</v>
          </cell>
          <cell r="B2364" t="str">
            <v>SUDECAP</v>
          </cell>
          <cell r="C2364" t="str">
            <v>INSTALAÇAO ELETRICA - DEPOSITO TIPO II</v>
          </cell>
          <cell r="D2364">
            <v>0</v>
          </cell>
          <cell r="E2364">
            <v>0</v>
          </cell>
          <cell r="F2364">
            <v>0</v>
          </cell>
          <cell r="G2364">
            <v>0</v>
          </cell>
          <cell r="H2364">
            <v>0</v>
          </cell>
          <cell r="I2364">
            <v>0</v>
          </cell>
          <cell r="J2364">
            <v>0</v>
          </cell>
          <cell r="K2364">
            <v>0</v>
          </cell>
          <cell r="L2364" t="str">
            <v>UN</v>
          </cell>
          <cell r="M2364">
            <v>235.56</v>
          </cell>
        </row>
        <row r="2365">
          <cell r="A2365" t="str">
            <v>40.60.57</v>
          </cell>
          <cell r="B2365" t="str">
            <v>SUDECAP</v>
          </cell>
          <cell r="C2365" t="str">
            <v>INSTALAÇAO ELETRICA - DEPOSITO TIPO III</v>
          </cell>
          <cell r="D2365">
            <v>0</v>
          </cell>
          <cell r="E2365">
            <v>0</v>
          </cell>
          <cell r="F2365">
            <v>0</v>
          </cell>
          <cell r="G2365">
            <v>0</v>
          </cell>
          <cell r="H2365">
            <v>0</v>
          </cell>
          <cell r="I2365">
            <v>0</v>
          </cell>
          <cell r="J2365">
            <v>0</v>
          </cell>
          <cell r="K2365">
            <v>0</v>
          </cell>
          <cell r="L2365" t="str">
            <v>UN</v>
          </cell>
          <cell r="M2365">
            <v>344.13</v>
          </cell>
        </row>
        <row r="2366">
          <cell r="A2366" t="str">
            <v>40.60.58</v>
          </cell>
          <cell r="B2366" t="str">
            <v>SUDECAP</v>
          </cell>
          <cell r="C2366" t="str">
            <v>INSTALAÇAO ELETRICA - SANITARIO TIPO I</v>
          </cell>
          <cell r="D2366">
            <v>0</v>
          </cell>
          <cell r="E2366">
            <v>0</v>
          </cell>
          <cell r="F2366">
            <v>0</v>
          </cell>
          <cell r="G2366">
            <v>0</v>
          </cell>
          <cell r="H2366">
            <v>0</v>
          </cell>
          <cell r="I2366">
            <v>0</v>
          </cell>
          <cell r="J2366">
            <v>0</v>
          </cell>
          <cell r="K2366">
            <v>0</v>
          </cell>
          <cell r="L2366" t="str">
            <v>UN</v>
          </cell>
          <cell r="M2366">
            <v>280.48</v>
          </cell>
        </row>
        <row r="2367">
          <cell r="A2367" t="str">
            <v>40.60.59</v>
          </cell>
          <cell r="B2367" t="str">
            <v>SUDECAP</v>
          </cell>
          <cell r="C2367" t="str">
            <v>INSTALAÇAO ELETRICA - SANITARIO TIPO II</v>
          </cell>
          <cell r="D2367">
            <v>0</v>
          </cell>
          <cell r="E2367">
            <v>0</v>
          </cell>
          <cell r="F2367">
            <v>0</v>
          </cell>
          <cell r="G2367">
            <v>0</v>
          </cell>
          <cell r="H2367">
            <v>0</v>
          </cell>
          <cell r="I2367">
            <v>0</v>
          </cell>
          <cell r="J2367">
            <v>0</v>
          </cell>
          <cell r="K2367">
            <v>0</v>
          </cell>
          <cell r="L2367" t="str">
            <v>UN</v>
          </cell>
          <cell r="M2367">
            <v>359.82</v>
          </cell>
        </row>
        <row r="2368">
          <cell r="A2368" t="str">
            <v>40.60.60</v>
          </cell>
          <cell r="B2368" t="str">
            <v>SUDECAP</v>
          </cell>
          <cell r="C2368" t="str">
            <v>INSTALAÇAO ELETRICA - SANITARIO TIPO III</v>
          </cell>
          <cell r="D2368">
            <v>0</v>
          </cell>
          <cell r="E2368">
            <v>0</v>
          </cell>
          <cell r="F2368">
            <v>0</v>
          </cell>
          <cell r="G2368">
            <v>0</v>
          </cell>
          <cell r="H2368">
            <v>0</v>
          </cell>
          <cell r="I2368">
            <v>0</v>
          </cell>
          <cell r="J2368">
            <v>0</v>
          </cell>
          <cell r="K2368">
            <v>0</v>
          </cell>
          <cell r="L2368" t="str">
            <v>UN</v>
          </cell>
          <cell r="M2368">
            <v>501.19</v>
          </cell>
        </row>
        <row r="2369">
          <cell r="A2369" t="str">
            <v>40.60.61</v>
          </cell>
          <cell r="B2369" t="str">
            <v>SUDECAP</v>
          </cell>
          <cell r="C2369" t="str">
            <v>INSTALAÇAO ELETRICA - REFEITORIO TIPO I</v>
          </cell>
          <cell r="D2369">
            <v>0</v>
          </cell>
          <cell r="E2369">
            <v>0</v>
          </cell>
          <cell r="F2369">
            <v>0</v>
          </cell>
          <cell r="G2369">
            <v>0</v>
          </cell>
          <cell r="H2369">
            <v>0</v>
          </cell>
          <cell r="I2369">
            <v>0</v>
          </cell>
          <cell r="J2369">
            <v>0</v>
          </cell>
          <cell r="K2369">
            <v>0</v>
          </cell>
          <cell r="L2369" t="str">
            <v>UN</v>
          </cell>
          <cell r="M2369">
            <v>235.59</v>
          </cell>
        </row>
        <row r="2370">
          <cell r="A2370" t="str">
            <v>40.60.62</v>
          </cell>
          <cell r="B2370" t="str">
            <v>SUDECAP</v>
          </cell>
          <cell r="C2370" t="str">
            <v>INSTALAÇAO ELETRICA - REFEITORIO TIPO II</v>
          </cell>
          <cell r="D2370">
            <v>0</v>
          </cell>
          <cell r="E2370">
            <v>0</v>
          </cell>
          <cell r="F2370">
            <v>0</v>
          </cell>
          <cell r="G2370">
            <v>0</v>
          </cell>
          <cell r="H2370">
            <v>0</v>
          </cell>
          <cell r="I2370">
            <v>0</v>
          </cell>
          <cell r="J2370">
            <v>0</v>
          </cell>
          <cell r="K2370">
            <v>0</v>
          </cell>
          <cell r="L2370" t="str">
            <v>UN</v>
          </cell>
          <cell r="M2370">
            <v>339.27</v>
          </cell>
        </row>
        <row r="2371">
          <cell r="A2371" t="str">
            <v>40.60.70</v>
          </cell>
          <cell r="B2371" t="str">
            <v>SUDECAP</v>
          </cell>
          <cell r="C2371" t="str">
            <v>INSTALAÇAO HIDRAULICA - ESCRITORIO TIPO I E II</v>
          </cell>
          <cell r="D2371">
            <v>0</v>
          </cell>
          <cell r="E2371">
            <v>0</v>
          </cell>
          <cell r="F2371">
            <v>0</v>
          </cell>
          <cell r="G2371">
            <v>0</v>
          </cell>
          <cell r="H2371">
            <v>0</v>
          </cell>
          <cell r="I2371">
            <v>0</v>
          </cell>
          <cell r="J2371">
            <v>0</v>
          </cell>
          <cell r="K2371">
            <v>0</v>
          </cell>
          <cell r="L2371" t="str">
            <v>UN</v>
          </cell>
          <cell r="M2371">
            <v>702.06</v>
          </cell>
        </row>
        <row r="2372">
          <cell r="A2372" t="str">
            <v>40.60.71</v>
          </cell>
          <cell r="B2372" t="str">
            <v>SUDECAP</v>
          </cell>
          <cell r="C2372" t="str">
            <v>INSTALAÇAO HIDRAULICA - SANITARIO TIPO I</v>
          </cell>
          <cell r="D2372">
            <v>0</v>
          </cell>
          <cell r="E2372">
            <v>0</v>
          </cell>
          <cell r="F2372">
            <v>0</v>
          </cell>
          <cell r="G2372">
            <v>0</v>
          </cell>
          <cell r="H2372">
            <v>0</v>
          </cell>
          <cell r="I2372">
            <v>0</v>
          </cell>
          <cell r="J2372">
            <v>0</v>
          </cell>
          <cell r="K2372">
            <v>0</v>
          </cell>
          <cell r="L2372" t="str">
            <v>UN</v>
          </cell>
          <cell r="M2372">
            <v>1022.65</v>
          </cell>
        </row>
        <row r="2373">
          <cell r="A2373" t="str">
            <v>40.60.72</v>
          </cell>
          <cell r="B2373" t="str">
            <v>SUDECAP</v>
          </cell>
          <cell r="C2373" t="str">
            <v>INSTALAÇAO HIDROSANITARIA TIPO II</v>
          </cell>
          <cell r="D2373">
            <v>0</v>
          </cell>
          <cell r="E2373">
            <v>0</v>
          </cell>
          <cell r="F2373">
            <v>0</v>
          </cell>
          <cell r="G2373">
            <v>0</v>
          </cell>
          <cell r="H2373">
            <v>0</v>
          </cell>
          <cell r="I2373">
            <v>0</v>
          </cell>
          <cell r="J2373">
            <v>0</v>
          </cell>
          <cell r="K2373">
            <v>0</v>
          </cell>
          <cell r="L2373" t="str">
            <v>UN</v>
          </cell>
          <cell r="M2373">
            <v>1676.07</v>
          </cell>
        </row>
        <row r="2374">
          <cell r="A2374" t="str">
            <v>40.60.73</v>
          </cell>
          <cell r="B2374" t="str">
            <v>SUDECAP</v>
          </cell>
          <cell r="C2374" t="str">
            <v>INSTALAÇAO HIDROSANITARIA - SANITARIO TIPO III</v>
          </cell>
          <cell r="D2374">
            <v>0</v>
          </cell>
          <cell r="E2374">
            <v>0</v>
          </cell>
          <cell r="F2374">
            <v>0</v>
          </cell>
          <cell r="G2374">
            <v>0</v>
          </cell>
          <cell r="H2374">
            <v>0</v>
          </cell>
          <cell r="I2374">
            <v>0</v>
          </cell>
          <cell r="J2374">
            <v>0</v>
          </cell>
          <cell r="K2374">
            <v>0</v>
          </cell>
          <cell r="L2374" t="str">
            <v>UN</v>
          </cell>
          <cell r="M2374">
            <v>2564.87</v>
          </cell>
        </row>
        <row r="2375">
          <cell r="A2375" t="str">
            <v>40.60.74</v>
          </cell>
          <cell r="B2375" t="str">
            <v>SUDECAP</v>
          </cell>
          <cell r="C2375" t="str">
            <v>INSTALAÇAO HIDROSANITARIA - REFEITORIO I E II</v>
          </cell>
          <cell r="D2375">
            <v>0</v>
          </cell>
          <cell r="E2375">
            <v>0</v>
          </cell>
          <cell r="F2375">
            <v>0</v>
          </cell>
          <cell r="G2375">
            <v>0</v>
          </cell>
          <cell r="H2375">
            <v>0</v>
          </cell>
          <cell r="I2375">
            <v>0</v>
          </cell>
          <cell r="J2375">
            <v>0</v>
          </cell>
          <cell r="K2375">
            <v>0</v>
          </cell>
          <cell r="L2375" t="str">
            <v>UN</v>
          </cell>
          <cell r="M2375">
            <v>321.83</v>
          </cell>
        </row>
        <row r="2376">
          <cell r="A2376" t="str">
            <v>40.70</v>
          </cell>
          <cell r="B2376" t="str">
            <v>SUDECAP</v>
          </cell>
          <cell r="C2376" t="str">
            <v>PINTURA</v>
          </cell>
          <cell r="D2376">
            <v>0</v>
          </cell>
          <cell r="E2376">
            <v>0</v>
          </cell>
          <cell r="F2376">
            <v>0</v>
          </cell>
          <cell r="G2376">
            <v>0</v>
          </cell>
          <cell r="H2376">
            <v>0</v>
          </cell>
          <cell r="I2376">
            <v>0</v>
          </cell>
          <cell r="J2376">
            <v>0</v>
          </cell>
          <cell r="K2376">
            <v>0</v>
          </cell>
          <cell r="L2376">
            <v>0</v>
          </cell>
          <cell r="M2376">
            <v>0</v>
          </cell>
        </row>
        <row r="2377">
          <cell r="A2377" t="str">
            <v>40.70.01</v>
          </cell>
          <cell r="B2377" t="str">
            <v>SUDECAP</v>
          </cell>
          <cell r="C2377" t="str">
            <v>CAIAÇÃO LISA SOBRE REBOCO OU CONCRETO</v>
          </cell>
          <cell r="D2377">
            <v>0</v>
          </cell>
          <cell r="E2377">
            <v>0</v>
          </cell>
          <cell r="F2377">
            <v>0</v>
          </cell>
          <cell r="G2377">
            <v>0</v>
          </cell>
          <cell r="H2377">
            <v>0</v>
          </cell>
          <cell r="I2377">
            <v>0</v>
          </cell>
          <cell r="J2377">
            <v>0</v>
          </cell>
          <cell r="K2377">
            <v>0</v>
          </cell>
          <cell r="L2377" t="str">
            <v>M2</v>
          </cell>
          <cell r="M2377">
            <v>8.8699999999999992</v>
          </cell>
        </row>
        <row r="2378">
          <cell r="A2378" t="str">
            <v>40.70.10</v>
          </cell>
          <cell r="B2378" t="str">
            <v>SUDECAP</v>
          </cell>
          <cell r="C2378" t="str">
            <v>LATEX SEM MASSA</v>
          </cell>
          <cell r="D2378">
            <v>0</v>
          </cell>
          <cell r="E2378">
            <v>0</v>
          </cell>
          <cell r="F2378">
            <v>0</v>
          </cell>
          <cell r="G2378">
            <v>0</v>
          </cell>
          <cell r="H2378">
            <v>0</v>
          </cell>
          <cell r="I2378">
            <v>0</v>
          </cell>
          <cell r="J2378">
            <v>0</v>
          </cell>
          <cell r="K2378">
            <v>0</v>
          </cell>
          <cell r="L2378" t="str">
            <v>M2</v>
          </cell>
          <cell r="M2378">
            <v>11.47</v>
          </cell>
        </row>
        <row r="2379">
          <cell r="A2379" t="str">
            <v>40.70.20</v>
          </cell>
          <cell r="B2379" t="str">
            <v>SUDECAP</v>
          </cell>
          <cell r="C2379" t="str">
            <v>OLEO SOBRE ESQUADRIA DE MADEIRA</v>
          </cell>
          <cell r="D2379">
            <v>0</v>
          </cell>
          <cell r="E2379">
            <v>0</v>
          </cell>
          <cell r="F2379">
            <v>0</v>
          </cell>
          <cell r="G2379">
            <v>0</v>
          </cell>
          <cell r="H2379">
            <v>0</v>
          </cell>
          <cell r="I2379">
            <v>0</v>
          </cell>
          <cell r="J2379">
            <v>0</v>
          </cell>
          <cell r="K2379">
            <v>0</v>
          </cell>
          <cell r="L2379" t="str">
            <v>M2</v>
          </cell>
          <cell r="M2379">
            <v>20.399999999999999</v>
          </cell>
        </row>
        <row r="2380">
          <cell r="A2380" t="str">
            <v>40.70.21</v>
          </cell>
          <cell r="B2380" t="str">
            <v>SUDECAP</v>
          </cell>
          <cell r="C2380" t="str">
            <v>OLEO S/MASSA SOBRE PEÇAS E FORRO MADEIRA</v>
          </cell>
          <cell r="D2380">
            <v>0</v>
          </cell>
          <cell r="E2380">
            <v>0</v>
          </cell>
          <cell r="F2380">
            <v>0</v>
          </cell>
          <cell r="G2380">
            <v>0</v>
          </cell>
          <cell r="H2380">
            <v>0</v>
          </cell>
          <cell r="I2380">
            <v>0</v>
          </cell>
          <cell r="J2380">
            <v>0</v>
          </cell>
          <cell r="K2380">
            <v>0</v>
          </cell>
          <cell r="L2380" t="str">
            <v>M2</v>
          </cell>
          <cell r="M2380">
            <v>18.420000000000002</v>
          </cell>
        </row>
        <row r="2381">
          <cell r="A2381" t="str">
            <v>40.70.24</v>
          </cell>
          <cell r="B2381" t="str">
            <v>SUDECAP</v>
          </cell>
          <cell r="C2381" t="str">
            <v>OLEO C/ 1 DEMÃO DE ZARCÃO SOBRE SERRALHERIA</v>
          </cell>
          <cell r="D2381">
            <v>0</v>
          </cell>
          <cell r="E2381">
            <v>0</v>
          </cell>
          <cell r="F2381">
            <v>0</v>
          </cell>
          <cell r="G2381">
            <v>0</v>
          </cell>
          <cell r="H2381">
            <v>0</v>
          </cell>
          <cell r="I2381">
            <v>0</v>
          </cell>
          <cell r="J2381">
            <v>0</v>
          </cell>
          <cell r="K2381">
            <v>0</v>
          </cell>
          <cell r="L2381" t="str">
            <v>M2</v>
          </cell>
          <cell r="M2381">
            <v>18.37</v>
          </cell>
        </row>
        <row r="2382">
          <cell r="A2382" t="str">
            <v>40.70.25</v>
          </cell>
          <cell r="B2382" t="str">
            <v>SUDECAP</v>
          </cell>
          <cell r="C2382" t="str">
            <v>OLEO C/1 DEMÃO DE ZARCÃO SOBRE PEÇAS METÁLICAS</v>
          </cell>
          <cell r="D2382">
            <v>0</v>
          </cell>
          <cell r="E2382">
            <v>0</v>
          </cell>
          <cell r="F2382">
            <v>0</v>
          </cell>
          <cell r="G2382">
            <v>0</v>
          </cell>
          <cell r="H2382">
            <v>0</v>
          </cell>
          <cell r="I2382">
            <v>0</v>
          </cell>
          <cell r="J2382">
            <v>0</v>
          </cell>
          <cell r="K2382">
            <v>0</v>
          </cell>
          <cell r="L2382" t="str">
            <v>M2</v>
          </cell>
          <cell r="M2382">
            <v>22.32</v>
          </cell>
        </row>
        <row r="2383">
          <cell r="A2383" t="str">
            <v>40.70.26</v>
          </cell>
          <cell r="B2383" t="str">
            <v>SUDECAP</v>
          </cell>
          <cell r="C2383" t="str">
            <v>OLEO SOBRE SERRALHERIA</v>
          </cell>
          <cell r="D2383">
            <v>0</v>
          </cell>
          <cell r="E2383">
            <v>0</v>
          </cell>
          <cell r="F2383">
            <v>0</v>
          </cell>
          <cell r="G2383">
            <v>0</v>
          </cell>
          <cell r="H2383">
            <v>0</v>
          </cell>
          <cell r="I2383">
            <v>0</v>
          </cell>
          <cell r="J2383">
            <v>0</v>
          </cell>
          <cell r="K2383">
            <v>0</v>
          </cell>
          <cell r="L2383" t="str">
            <v>M2</v>
          </cell>
          <cell r="M2383">
            <v>15.91</v>
          </cell>
        </row>
        <row r="2384">
          <cell r="A2384" t="str">
            <v>40.70.27</v>
          </cell>
          <cell r="B2384" t="str">
            <v>SUDECAP</v>
          </cell>
          <cell r="C2384" t="str">
            <v>OLEO SOBRE PEÇAS E SUPERFICIES METÁLICAS</v>
          </cell>
          <cell r="D2384">
            <v>0</v>
          </cell>
          <cell r="E2384">
            <v>0</v>
          </cell>
          <cell r="F2384">
            <v>0</v>
          </cell>
          <cell r="G2384">
            <v>0</v>
          </cell>
          <cell r="H2384">
            <v>0</v>
          </cell>
          <cell r="I2384">
            <v>0</v>
          </cell>
          <cell r="J2384">
            <v>0</v>
          </cell>
          <cell r="K2384">
            <v>0</v>
          </cell>
          <cell r="L2384" t="str">
            <v>M2</v>
          </cell>
          <cell r="M2384">
            <v>17.329999999999998</v>
          </cell>
        </row>
        <row r="2385">
          <cell r="A2385" t="str">
            <v>40.80</v>
          </cell>
          <cell r="B2385" t="str">
            <v>SUDECAP</v>
          </cell>
          <cell r="C2385" t="str">
            <v>SERVIÇOS AUXILIARES - COPASA</v>
          </cell>
          <cell r="D2385">
            <v>0</v>
          </cell>
          <cell r="E2385">
            <v>0</v>
          </cell>
          <cell r="F2385">
            <v>0</v>
          </cell>
          <cell r="G2385">
            <v>0</v>
          </cell>
          <cell r="H2385">
            <v>0</v>
          </cell>
          <cell r="I2385">
            <v>0</v>
          </cell>
          <cell r="J2385">
            <v>0</v>
          </cell>
          <cell r="K2385">
            <v>0</v>
          </cell>
          <cell r="L2385">
            <v>0</v>
          </cell>
          <cell r="M2385">
            <v>0</v>
          </cell>
        </row>
        <row r="2386">
          <cell r="A2386" t="str">
            <v>40.80.30</v>
          </cell>
          <cell r="B2386" t="str">
            <v>SUDECAP</v>
          </cell>
          <cell r="C2386" t="str">
            <v>TAMPAO DE FERRO FUNDIDO T5</v>
          </cell>
          <cell r="D2386">
            <v>0</v>
          </cell>
          <cell r="E2386">
            <v>0</v>
          </cell>
          <cell r="F2386">
            <v>0</v>
          </cell>
          <cell r="G2386">
            <v>0</v>
          </cell>
          <cell r="H2386">
            <v>0</v>
          </cell>
          <cell r="I2386">
            <v>0</v>
          </cell>
          <cell r="J2386">
            <v>0</v>
          </cell>
          <cell r="K2386">
            <v>0</v>
          </cell>
          <cell r="L2386" t="str">
            <v>M</v>
          </cell>
          <cell r="M2386">
            <v>209.15</v>
          </cell>
        </row>
        <row r="2387">
          <cell r="A2387" t="str">
            <v>40.80.35</v>
          </cell>
          <cell r="B2387" t="str">
            <v>SUDECAP</v>
          </cell>
          <cell r="C2387" t="str">
            <v>TAMPAO DE FERRO FUNDIDO T 109</v>
          </cell>
          <cell r="D2387">
            <v>0</v>
          </cell>
          <cell r="E2387">
            <v>0</v>
          </cell>
          <cell r="F2387">
            <v>0</v>
          </cell>
          <cell r="G2387">
            <v>0</v>
          </cell>
          <cell r="H2387">
            <v>0</v>
          </cell>
          <cell r="I2387">
            <v>0</v>
          </cell>
          <cell r="J2387">
            <v>0</v>
          </cell>
          <cell r="K2387">
            <v>0</v>
          </cell>
          <cell r="L2387" t="str">
            <v>UN</v>
          </cell>
          <cell r="M2387">
            <v>532.33000000000004</v>
          </cell>
        </row>
        <row r="2388">
          <cell r="A2388" t="str">
            <v>40.80.50</v>
          </cell>
          <cell r="B2388" t="str">
            <v>SUDECAP</v>
          </cell>
          <cell r="C2388" t="str">
            <v>LASTRO DE PEDRA BRITADA</v>
          </cell>
          <cell r="D2388">
            <v>0</v>
          </cell>
          <cell r="E2388">
            <v>0</v>
          </cell>
          <cell r="F2388">
            <v>0</v>
          </cell>
          <cell r="G2388">
            <v>0</v>
          </cell>
          <cell r="H2388">
            <v>0</v>
          </cell>
          <cell r="I2388">
            <v>0</v>
          </cell>
          <cell r="J2388">
            <v>0</v>
          </cell>
          <cell r="K2388">
            <v>0</v>
          </cell>
          <cell r="L2388" t="str">
            <v>M3</v>
          </cell>
          <cell r="M2388">
            <v>196.07</v>
          </cell>
        </row>
        <row r="2389">
          <cell r="A2389" t="str">
            <v>40.80.55</v>
          </cell>
          <cell r="B2389" t="str">
            <v>SUDECAP</v>
          </cell>
          <cell r="C2389" t="str">
            <v>ESTRUTURA DE ESCORAMENTO TIPO PONTALETEAMENTO</v>
          </cell>
          <cell r="D2389">
            <v>0</v>
          </cell>
          <cell r="E2389">
            <v>0</v>
          </cell>
          <cell r="F2389">
            <v>0</v>
          </cell>
          <cell r="G2389">
            <v>0</v>
          </cell>
          <cell r="H2389">
            <v>0</v>
          </cell>
          <cell r="I2389">
            <v>0</v>
          </cell>
          <cell r="J2389">
            <v>0</v>
          </cell>
          <cell r="K2389">
            <v>0</v>
          </cell>
          <cell r="L2389" t="str">
            <v>M2</v>
          </cell>
          <cell r="M2389">
            <v>13.84</v>
          </cell>
        </row>
        <row r="2390">
          <cell r="A2390" t="str">
            <v>40.80.56</v>
          </cell>
          <cell r="B2390" t="str">
            <v>SUDECAP</v>
          </cell>
          <cell r="C2390" t="str">
            <v>EQUIPE DE ESGOTO PARA REDE E LIGACAO</v>
          </cell>
          <cell r="D2390">
            <v>0</v>
          </cell>
          <cell r="E2390">
            <v>0</v>
          </cell>
          <cell r="F2390">
            <v>0</v>
          </cell>
          <cell r="G2390">
            <v>0</v>
          </cell>
          <cell r="H2390">
            <v>0</v>
          </cell>
          <cell r="I2390">
            <v>0</v>
          </cell>
          <cell r="J2390">
            <v>0</v>
          </cell>
          <cell r="K2390">
            <v>0</v>
          </cell>
          <cell r="L2390" t="str">
            <v>H</v>
          </cell>
          <cell r="M2390">
            <v>122.69</v>
          </cell>
        </row>
        <row r="2391">
          <cell r="A2391" t="str">
            <v>40.87</v>
          </cell>
          <cell r="B2391" t="str">
            <v>SUDECAP</v>
          </cell>
          <cell r="C2391" t="str">
            <v>TUBO CONC.ARMADO JUNTA ELASTICA,NBR8890 CLASSE EA2</v>
          </cell>
          <cell r="D2391">
            <v>0</v>
          </cell>
          <cell r="E2391">
            <v>0</v>
          </cell>
          <cell r="F2391">
            <v>0</v>
          </cell>
          <cell r="G2391">
            <v>0</v>
          </cell>
          <cell r="H2391">
            <v>0</v>
          </cell>
          <cell r="I2391">
            <v>0</v>
          </cell>
          <cell r="J2391">
            <v>0</v>
          </cell>
          <cell r="K2391">
            <v>0</v>
          </cell>
          <cell r="L2391">
            <v>0</v>
          </cell>
          <cell r="M2391">
            <v>0</v>
          </cell>
        </row>
        <row r="2392">
          <cell r="A2392" t="str">
            <v>40.87.04</v>
          </cell>
          <cell r="B2392" t="str">
            <v>SUDECAP</v>
          </cell>
          <cell r="C2392" t="str">
            <v>DN= 400 MM</v>
          </cell>
          <cell r="D2392">
            <v>0</v>
          </cell>
          <cell r="E2392">
            <v>0</v>
          </cell>
          <cell r="F2392">
            <v>0</v>
          </cell>
          <cell r="G2392">
            <v>0</v>
          </cell>
          <cell r="H2392">
            <v>0</v>
          </cell>
          <cell r="I2392">
            <v>0</v>
          </cell>
          <cell r="J2392">
            <v>0</v>
          </cell>
          <cell r="K2392">
            <v>0</v>
          </cell>
          <cell r="L2392" t="str">
            <v>M</v>
          </cell>
          <cell r="M2392">
            <v>202.57</v>
          </cell>
        </row>
        <row r="2393">
          <cell r="A2393" t="str">
            <v>40.87.05</v>
          </cell>
          <cell r="B2393" t="str">
            <v>SUDECAP</v>
          </cell>
          <cell r="C2393" t="str">
            <v>DN= 500 MM</v>
          </cell>
          <cell r="D2393">
            <v>0</v>
          </cell>
          <cell r="E2393">
            <v>0</v>
          </cell>
          <cell r="F2393">
            <v>0</v>
          </cell>
          <cell r="G2393">
            <v>0</v>
          </cell>
          <cell r="H2393">
            <v>0</v>
          </cell>
          <cell r="I2393">
            <v>0</v>
          </cell>
          <cell r="J2393">
            <v>0</v>
          </cell>
          <cell r="K2393">
            <v>0</v>
          </cell>
          <cell r="L2393" t="str">
            <v>M</v>
          </cell>
          <cell r="M2393">
            <v>282.18</v>
          </cell>
        </row>
        <row r="2394">
          <cell r="A2394" t="str">
            <v>40.87.06</v>
          </cell>
          <cell r="B2394" t="str">
            <v>SUDECAP</v>
          </cell>
          <cell r="C2394" t="str">
            <v>DN= 600 MM</v>
          </cell>
          <cell r="D2394">
            <v>0</v>
          </cell>
          <cell r="E2394">
            <v>0</v>
          </cell>
          <cell r="F2394">
            <v>0</v>
          </cell>
          <cell r="G2394">
            <v>0</v>
          </cell>
          <cell r="H2394">
            <v>0</v>
          </cell>
          <cell r="I2394">
            <v>0</v>
          </cell>
          <cell r="J2394">
            <v>0</v>
          </cell>
          <cell r="K2394">
            <v>0</v>
          </cell>
          <cell r="L2394" t="str">
            <v>M</v>
          </cell>
          <cell r="M2394">
            <v>325.76</v>
          </cell>
        </row>
        <row r="2395">
          <cell r="A2395" t="str">
            <v>40.87.08</v>
          </cell>
          <cell r="B2395" t="str">
            <v>SUDECAP</v>
          </cell>
          <cell r="C2395" t="str">
            <v>DN= 800 MM</v>
          </cell>
          <cell r="D2395">
            <v>0</v>
          </cell>
          <cell r="E2395">
            <v>0</v>
          </cell>
          <cell r="F2395">
            <v>0</v>
          </cell>
          <cell r="G2395">
            <v>0</v>
          </cell>
          <cell r="H2395">
            <v>0</v>
          </cell>
          <cell r="I2395">
            <v>0</v>
          </cell>
          <cell r="J2395">
            <v>0</v>
          </cell>
          <cell r="K2395">
            <v>0</v>
          </cell>
          <cell r="L2395" t="str">
            <v>M</v>
          </cell>
          <cell r="M2395">
            <v>503.64</v>
          </cell>
        </row>
        <row r="2396">
          <cell r="A2396" t="str">
            <v>40.87.10</v>
          </cell>
          <cell r="B2396" t="str">
            <v>SUDECAP</v>
          </cell>
          <cell r="C2396" t="str">
            <v>DN= 1000 MM</v>
          </cell>
          <cell r="D2396">
            <v>0</v>
          </cell>
          <cell r="E2396">
            <v>0</v>
          </cell>
          <cell r="F2396">
            <v>0</v>
          </cell>
          <cell r="G2396">
            <v>0</v>
          </cell>
          <cell r="H2396">
            <v>0</v>
          </cell>
          <cell r="I2396">
            <v>0</v>
          </cell>
          <cell r="J2396">
            <v>0</v>
          </cell>
          <cell r="K2396">
            <v>0</v>
          </cell>
          <cell r="L2396" t="str">
            <v>M</v>
          </cell>
          <cell r="M2396">
            <v>695.58</v>
          </cell>
        </row>
        <row r="2397">
          <cell r="A2397" t="str">
            <v>40.87.15</v>
          </cell>
          <cell r="B2397" t="str">
            <v>SUDECAP</v>
          </cell>
          <cell r="C2397" t="str">
            <v>DN= 1500 MM</v>
          </cell>
          <cell r="D2397">
            <v>0</v>
          </cell>
          <cell r="E2397">
            <v>0</v>
          </cell>
          <cell r="F2397">
            <v>0</v>
          </cell>
          <cell r="G2397">
            <v>0</v>
          </cell>
          <cell r="H2397">
            <v>0</v>
          </cell>
          <cell r="I2397">
            <v>0</v>
          </cell>
          <cell r="J2397">
            <v>0</v>
          </cell>
          <cell r="K2397">
            <v>0</v>
          </cell>
          <cell r="L2397" t="str">
            <v>M</v>
          </cell>
          <cell r="M2397">
            <v>1218.55</v>
          </cell>
        </row>
        <row r="2398">
          <cell r="A2398" t="str">
            <v>41</v>
          </cell>
          <cell r="B2398">
            <v>0</v>
          </cell>
          <cell r="C2398" t="str">
            <v>INSTALACOES DA OBRA</v>
          </cell>
          <cell r="D2398">
            <v>0</v>
          </cell>
          <cell r="E2398">
            <v>0</v>
          </cell>
          <cell r="F2398">
            <v>0</v>
          </cell>
          <cell r="G2398">
            <v>0</v>
          </cell>
          <cell r="H2398">
            <v>0</v>
          </cell>
          <cell r="I2398">
            <v>0</v>
          </cell>
          <cell r="J2398">
            <v>0</v>
          </cell>
          <cell r="K2398">
            <v>0</v>
          </cell>
          <cell r="L2398">
            <v>0</v>
          </cell>
          <cell r="M2398">
            <v>0</v>
          </cell>
        </row>
        <row r="2399">
          <cell r="A2399" t="str">
            <v>41.01</v>
          </cell>
          <cell r="B2399" t="str">
            <v>SUDECAP</v>
          </cell>
          <cell r="C2399" t="str">
            <v>ESCRITORIOS</v>
          </cell>
          <cell r="D2399">
            <v>0</v>
          </cell>
          <cell r="E2399">
            <v>0</v>
          </cell>
          <cell r="F2399">
            <v>0</v>
          </cell>
          <cell r="G2399">
            <v>0</v>
          </cell>
          <cell r="H2399">
            <v>0</v>
          </cell>
          <cell r="I2399">
            <v>0</v>
          </cell>
          <cell r="J2399">
            <v>0</v>
          </cell>
          <cell r="K2399">
            <v>0</v>
          </cell>
          <cell r="L2399">
            <v>0</v>
          </cell>
          <cell r="M2399">
            <v>0</v>
          </cell>
        </row>
        <row r="2400">
          <cell r="A2400" t="str">
            <v>41.01.01</v>
          </cell>
          <cell r="B2400" t="str">
            <v>SUDECAP</v>
          </cell>
          <cell r="C2400" t="str">
            <v>ESCRITORIO DA EMPREITEIRA</v>
          </cell>
          <cell r="D2400">
            <v>0</v>
          </cell>
          <cell r="E2400">
            <v>0</v>
          </cell>
          <cell r="F2400">
            <v>0</v>
          </cell>
          <cell r="G2400">
            <v>0</v>
          </cell>
          <cell r="H2400">
            <v>0</v>
          </cell>
          <cell r="I2400">
            <v>0</v>
          </cell>
          <cell r="J2400">
            <v>0</v>
          </cell>
          <cell r="K2400">
            <v>0</v>
          </cell>
          <cell r="L2400" t="str">
            <v>M2</v>
          </cell>
          <cell r="M2400">
            <v>511.15</v>
          </cell>
        </row>
        <row r="2401">
          <cell r="A2401" t="str">
            <v>41.01.02</v>
          </cell>
          <cell r="B2401" t="str">
            <v>SUDECAP</v>
          </cell>
          <cell r="C2401" t="str">
            <v>VESTIARIO/SANITARIO</v>
          </cell>
          <cell r="D2401">
            <v>0</v>
          </cell>
          <cell r="E2401">
            <v>0</v>
          </cell>
          <cell r="F2401">
            <v>0</v>
          </cell>
          <cell r="G2401">
            <v>0</v>
          </cell>
          <cell r="H2401">
            <v>0</v>
          </cell>
          <cell r="I2401">
            <v>0</v>
          </cell>
          <cell r="J2401">
            <v>0</v>
          </cell>
          <cell r="K2401">
            <v>0</v>
          </cell>
          <cell r="L2401" t="str">
            <v>M2</v>
          </cell>
          <cell r="M2401">
            <v>735.24</v>
          </cell>
        </row>
        <row r="2402">
          <cell r="A2402" t="str">
            <v>41.01.03</v>
          </cell>
          <cell r="B2402" t="str">
            <v>SUDECAP</v>
          </cell>
          <cell r="C2402" t="str">
            <v>BARRACAO DE PESSOAL</v>
          </cell>
          <cell r="D2402">
            <v>0</v>
          </cell>
          <cell r="E2402">
            <v>0</v>
          </cell>
          <cell r="F2402">
            <v>0</v>
          </cell>
          <cell r="G2402">
            <v>0</v>
          </cell>
          <cell r="H2402">
            <v>0</v>
          </cell>
          <cell r="I2402">
            <v>0</v>
          </cell>
          <cell r="J2402">
            <v>0</v>
          </cell>
          <cell r="K2402">
            <v>0</v>
          </cell>
          <cell r="L2402" t="str">
            <v>M2</v>
          </cell>
          <cell r="M2402">
            <v>418.72</v>
          </cell>
        </row>
        <row r="2403">
          <cell r="A2403" t="str">
            <v>41.01.04</v>
          </cell>
          <cell r="B2403" t="str">
            <v>SUDECAP</v>
          </cell>
          <cell r="C2403" t="str">
            <v>DEPOSITO E FERRAMENTARIA</v>
          </cell>
          <cell r="D2403">
            <v>0</v>
          </cell>
          <cell r="E2403">
            <v>0</v>
          </cell>
          <cell r="F2403">
            <v>0</v>
          </cell>
          <cell r="G2403">
            <v>0</v>
          </cell>
          <cell r="H2403">
            <v>0</v>
          </cell>
          <cell r="I2403">
            <v>0</v>
          </cell>
          <cell r="J2403">
            <v>0</v>
          </cell>
          <cell r="K2403">
            <v>0</v>
          </cell>
          <cell r="L2403" t="str">
            <v>M2</v>
          </cell>
          <cell r="M2403">
            <v>418.72</v>
          </cell>
        </row>
        <row r="2404">
          <cell r="A2404" t="str">
            <v>41.02</v>
          </cell>
          <cell r="B2404" t="str">
            <v>SUDECAP</v>
          </cell>
          <cell r="C2404" t="str">
            <v>INSTALACAO PROVISORIA DE AGUA E ENERGIA</v>
          </cell>
          <cell r="D2404">
            <v>0</v>
          </cell>
          <cell r="E2404">
            <v>0</v>
          </cell>
          <cell r="F2404">
            <v>0</v>
          </cell>
          <cell r="G2404">
            <v>0</v>
          </cell>
          <cell r="H2404">
            <v>0</v>
          </cell>
          <cell r="I2404">
            <v>0</v>
          </cell>
          <cell r="J2404">
            <v>0</v>
          </cell>
          <cell r="K2404">
            <v>0</v>
          </cell>
          <cell r="L2404">
            <v>0</v>
          </cell>
          <cell r="M2404">
            <v>0</v>
          </cell>
        </row>
        <row r="2405">
          <cell r="A2405" t="str">
            <v>41.02.01</v>
          </cell>
          <cell r="B2405" t="str">
            <v>SUDECAP</v>
          </cell>
          <cell r="C2405" t="str">
            <v>INSTALACAO PROVISORIA DE AGUA</v>
          </cell>
          <cell r="D2405">
            <v>0</v>
          </cell>
          <cell r="E2405">
            <v>0</v>
          </cell>
          <cell r="F2405">
            <v>0</v>
          </cell>
          <cell r="G2405">
            <v>0</v>
          </cell>
          <cell r="H2405">
            <v>0</v>
          </cell>
          <cell r="I2405">
            <v>0</v>
          </cell>
          <cell r="J2405">
            <v>0</v>
          </cell>
          <cell r="K2405">
            <v>0</v>
          </cell>
          <cell r="L2405" t="str">
            <v>UN</v>
          </cell>
          <cell r="M2405">
            <v>301.83</v>
          </cell>
        </row>
        <row r="2406">
          <cell r="A2406" t="str">
            <v>42</v>
          </cell>
          <cell r="B2406">
            <v>0</v>
          </cell>
          <cell r="C2406" t="str">
            <v>DESPESAS FIXAS DIVERSAS</v>
          </cell>
          <cell r="D2406">
            <v>0</v>
          </cell>
          <cell r="E2406">
            <v>0</v>
          </cell>
          <cell r="F2406">
            <v>0</v>
          </cell>
          <cell r="G2406">
            <v>0</v>
          </cell>
          <cell r="H2406">
            <v>0</v>
          </cell>
          <cell r="I2406">
            <v>0</v>
          </cell>
          <cell r="J2406">
            <v>0</v>
          </cell>
          <cell r="K2406">
            <v>0</v>
          </cell>
          <cell r="L2406">
            <v>0</v>
          </cell>
          <cell r="M2406">
            <v>0</v>
          </cell>
        </row>
        <row r="2407">
          <cell r="A2407" t="str">
            <v>42.02</v>
          </cell>
          <cell r="B2407" t="str">
            <v>SUDECAP</v>
          </cell>
          <cell r="C2407" t="str">
            <v>DESPESAS E TAXAS</v>
          </cell>
          <cell r="D2407">
            <v>0</v>
          </cell>
          <cell r="E2407">
            <v>0</v>
          </cell>
          <cell r="F2407">
            <v>0</v>
          </cell>
          <cell r="G2407">
            <v>0</v>
          </cell>
          <cell r="H2407">
            <v>0</v>
          </cell>
          <cell r="I2407">
            <v>0</v>
          </cell>
          <cell r="J2407">
            <v>0</v>
          </cell>
          <cell r="K2407">
            <v>0</v>
          </cell>
          <cell r="L2407">
            <v>0</v>
          </cell>
          <cell r="M2407">
            <v>0</v>
          </cell>
        </row>
        <row r="2408">
          <cell r="A2408" t="str">
            <v>42.02.08</v>
          </cell>
          <cell r="B2408" t="str">
            <v>SUDECAP</v>
          </cell>
          <cell r="C2408" t="str">
            <v>COPIA HEROGRAFICA FORMATO A1</v>
          </cell>
          <cell r="D2408">
            <v>0</v>
          </cell>
          <cell r="E2408">
            <v>0</v>
          </cell>
          <cell r="F2408">
            <v>0</v>
          </cell>
          <cell r="G2408">
            <v>0</v>
          </cell>
          <cell r="H2408">
            <v>0</v>
          </cell>
          <cell r="I2408">
            <v>0</v>
          </cell>
          <cell r="J2408">
            <v>0</v>
          </cell>
          <cell r="K2408">
            <v>0</v>
          </cell>
          <cell r="L2408" t="str">
            <v>UN</v>
          </cell>
          <cell r="M2408">
            <v>3</v>
          </cell>
        </row>
        <row r="2409">
          <cell r="A2409" t="str">
            <v>42.02.09</v>
          </cell>
          <cell r="B2409" t="str">
            <v>SUDECAP</v>
          </cell>
          <cell r="C2409" t="str">
            <v>COPIA XEROX A4 OU OFICIO</v>
          </cell>
          <cell r="D2409">
            <v>0</v>
          </cell>
          <cell r="E2409">
            <v>0</v>
          </cell>
          <cell r="F2409">
            <v>0</v>
          </cell>
          <cell r="G2409">
            <v>0</v>
          </cell>
          <cell r="H2409">
            <v>0</v>
          </cell>
          <cell r="I2409">
            <v>0</v>
          </cell>
          <cell r="J2409">
            <v>0</v>
          </cell>
          <cell r="K2409">
            <v>0</v>
          </cell>
          <cell r="L2409" t="str">
            <v>UN</v>
          </cell>
          <cell r="M2409">
            <v>0.15</v>
          </cell>
        </row>
        <row r="2410">
          <cell r="A2410" t="str">
            <v>42.03</v>
          </cell>
          <cell r="B2410" t="str">
            <v>SUDECAP</v>
          </cell>
          <cell r="C2410" t="str">
            <v>EQUIPAMENTOS COMPLEMENTARES</v>
          </cell>
          <cell r="D2410">
            <v>0</v>
          </cell>
          <cell r="E2410">
            <v>0</v>
          </cell>
          <cell r="F2410">
            <v>0</v>
          </cell>
          <cell r="G2410">
            <v>0</v>
          </cell>
          <cell r="H2410">
            <v>0</v>
          </cell>
          <cell r="I2410">
            <v>0</v>
          </cell>
          <cell r="J2410">
            <v>0</v>
          </cell>
          <cell r="K2410">
            <v>0</v>
          </cell>
          <cell r="L2410">
            <v>0</v>
          </cell>
          <cell r="M2410">
            <v>0</v>
          </cell>
        </row>
        <row r="2411">
          <cell r="A2411" t="str">
            <v>42.03.01</v>
          </cell>
          <cell r="B2411" t="str">
            <v>SUDECAP</v>
          </cell>
          <cell r="C2411" t="str">
            <v>ANDAIME COM ESTRADOS</v>
          </cell>
          <cell r="D2411">
            <v>0</v>
          </cell>
          <cell r="E2411">
            <v>0</v>
          </cell>
          <cell r="F2411">
            <v>0</v>
          </cell>
          <cell r="G2411">
            <v>0</v>
          </cell>
          <cell r="H2411">
            <v>0</v>
          </cell>
          <cell r="I2411">
            <v>0</v>
          </cell>
          <cell r="J2411">
            <v>0</v>
          </cell>
          <cell r="K2411">
            <v>0</v>
          </cell>
          <cell r="L2411" t="str">
            <v>M2MES</v>
          </cell>
          <cell r="M2411">
            <v>11</v>
          </cell>
        </row>
        <row r="2412">
          <cell r="A2412" t="str">
            <v>43</v>
          </cell>
          <cell r="B2412">
            <v>0</v>
          </cell>
          <cell r="C2412" t="str">
            <v>SERVICOS TECNICOS</v>
          </cell>
          <cell r="D2412">
            <v>0</v>
          </cell>
          <cell r="E2412">
            <v>0</v>
          </cell>
          <cell r="F2412">
            <v>0</v>
          </cell>
          <cell r="G2412">
            <v>0</v>
          </cell>
          <cell r="H2412">
            <v>0</v>
          </cell>
          <cell r="I2412">
            <v>0</v>
          </cell>
          <cell r="J2412">
            <v>0</v>
          </cell>
          <cell r="K2412">
            <v>0</v>
          </cell>
          <cell r="L2412">
            <v>0</v>
          </cell>
          <cell r="M2412">
            <v>0</v>
          </cell>
        </row>
        <row r="2413">
          <cell r="A2413" t="str">
            <v>43.01</v>
          </cell>
          <cell r="B2413" t="str">
            <v>SUDECAP</v>
          </cell>
          <cell r="C2413" t="str">
            <v>TOPOGRAFIA</v>
          </cell>
          <cell r="D2413">
            <v>0</v>
          </cell>
          <cell r="E2413">
            <v>0</v>
          </cell>
          <cell r="F2413">
            <v>0</v>
          </cell>
          <cell r="G2413">
            <v>0</v>
          </cell>
          <cell r="H2413">
            <v>0</v>
          </cell>
          <cell r="I2413">
            <v>0</v>
          </cell>
          <cell r="J2413">
            <v>0</v>
          </cell>
          <cell r="K2413">
            <v>0</v>
          </cell>
          <cell r="L2413">
            <v>0</v>
          </cell>
          <cell r="M2413">
            <v>0</v>
          </cell>
        </row>
        <row r="2414">
          <cell r="A2414" t="str">
            <v>43.01.01</v>
          </cell>
          <cell r="B2414" t="str">
            <v>SUDECAP</v>
          </cell>
          <cell r="C2414" t="str">
            <v>EQUIPE DE TOPOGRAFIA - PROJETO</v>
          </cell>
          <cell r="D2414">
            <v>0</v>
          </cell>
          <cell r="E2414">
            <v>0</v>
          </cell>
          <cell r="F2414">
            <v>0</v>
          </cell>
          <cell r="G2414">
            <v>0</v>
          </cell>
          <cell r="H2414">
            <v>0</v>
          </cell>
          <cell r="I2414">
            <v>0</v>
          </cell>
          <cell r="J2414">
            <v>0</v>
          </cell>
          <cell r="K2414">
            <v>0</v>
          </cell>
          <cell r="L2414" t="str">
            <v>MES</v>
          </cell>
          <cell r="M2414">
            <v>17478.189999999999</v>
          </cell>
        </row>
        <row r="2415">
          <cell r="A2415" t="str">
            <v>43.01.03</v>
          </cell>
          <cell r="B2415" t="str">
            <v>SUDECAP</v>
          </cell>
          <cell r="C2415" t="str">
            <v>EQUIPE DE TOPOGRAFIA - OBRA</v>
          </cell>
          <cell r="D2415">
            <v>0</v>
          </cell>
          <cell r="E2415">
            <v>0</v>
          </cell>
          <cell r="F2415">
            <v>0</v>
          </cell>
          <cell r="G2415">
            <v>0</v>
          </cell>
          <cell r="H2415">
            <v>0</v>
          </cell>
          <cell r="I2415">
            <v>0</v>
          </cell>
          <cell r="J2415">
            <v>0</v>
          </cell>
          <cell r="K2415">
            <v>0</v>
          </cell>
          <cell r="L2415" t="str">
            <v>MES</v>
          </cell>
          <cell r="M2415">
            <v>17713.13</v>
          </cell>
        </row>
        <row r="2416">
          <cell r="A2416" t="str">
            <v>43.02</v>
          </cell>
          <cell r="B2416">
            <v>0</v>
          </cell>
          <cell r="C2416" t="str">
            <v>EQUIPAMENTOS PARA CONSULTORIA</v>
          </cell>
          <cell r="D2416">
            <v>0</v>
          </cell>
          <cell r="E2416">
            <v>0</v>
          </cell>
          <cell r="F2416">
            <v>0</v>
          </cell>
          <cell r="G2416">
            <v>0</v>
          </cell>
          <cell r="H2416">
            <v>0</v>
          </cell>
          <cell r="I2416">
            <v>0</v>
          </cell>
          <cell r="J2416">
            <v>0</v>
          </cell>
          <cell r="K2416">
            <v>0</v>
          </cell>
          <cell r="L2416">
            <v>0</v>
          </cell>
          <cell r="M2416">
            <v>0</v>
          </cell>
        </row>
        <row r="2417">
          <cell r="A2417" t="str">
            <v>43.02.01</v>
          </cell>
          <cell r="B2417" t="str">
            <v>SUDECAP</v>
          </cell>
          <cell r="C2417" t="str">
            <v>EQUIPAMENTOS E MATERIAIS PARA ELABORAÇÃO DE CADASTROS</v>
          </cell>
          <cell r="D2417">
            <v>0</v>
          </cell>
          <cell r="E2417">
            <v>0</v>
          </cell>
          <cell r="F2417">
            <v>0</v>
          </cell>
          <cell r="G2417">
            <v>0</v>
          </cell>
          <cell r="H2417">
            <v>0</v>
          </cell>
          <cell r="I2417">
            <v>0</v>
          </cell>
          <cell r="J2417">
            <v>0</v>
          </cell>
          <cell r="K2417">
            <v>0</v>
          </cell>
          <cell r="L2417" t="str">
            <v>DIA</v>
          </cell>
          <cell r="M2417">
            <v>3.17</v>
          </cell>
        </row>
        <row r="2418">
          <cell r="A2418" t="str">
            <v>44</v>
          </cell>
          <cell r="B2418">
            <v>0</v>
          </cell>
          <cell r="C2418" t="str">
            <v>ADMINISTRACAO DA OBRA</v>
          </cell>
          <cell r="D2418">
            <v>0</v>
          </cell>
          <cell r="E2418">
            <v>0</v>
          </cell>
          <cell r="F2418">
            <v>0</v>
          </cell>
          <cell r="G2418">
            <v>0</v>
          </cell>
          <cell r="H2418">
            <v>0</v>
          </cell>
          <cell r="I2418">
            <v>0</v>
          </cell>
          <cell r="J2418">
            <v>0</v>
          </cell>
          <cell r="K2418">
            <v>0</v>
          </cell>
          <cell r="L2418">
            <v>0</v>
          </cell>
          <cell r="M2418">
            <v>0</v>
          </cell>
        </row>
        <row r="2419">
          <cell r="A2419" t="str">
            <v>44.01</v>
          </cell>
          <cell r="B2419" t="str">
            <v>SUDECAP</v>
          </cell>
          <cell r="C2419" t="str">
            <v>MAO DE OBRA</v>
          </cell>
          <cell r="D2419">
            <v>0</v>
          </cell>
          <cell r="E2419">
            <v>0</v>
          </cell>
          <cell r="F2419">
            <v>0</v>
          </cell>
          <cell r="G2419">
            <v>0</v>
          </cell>
          <cell r="H2419">
            <v>0</v>
          </cell>
          <cell r="I2419">
            <v>0</v>
          </cell>
          <cell r="J2419">
            <v>0</v>
          </cell>
          <cell r="K2419">
            <v>0</v>
          </cell>
          <cell r="L2419">
            <v>0</v>
          </cell>
          <cell r="M2419">
            <v>0</v>
          </cell>
        </row>
        <row r="2420">
          <cell r="A2420" t="str">
            <v>44.01.01</v>
          </cell>
          <cell r="B2420" t="str">
            <v>SUDECAP</v>
          </cell>
          <cell r="C2420" t="str">
            <v>ENGENHEIRO SENIOR</v>
          </cell>
          <cell r="D2420">
            <v>0</v>
          </cell>
          <cell r="E2420">
            <v>0</v>
          </cell>
          <cell r="F2420">
            <v>0</v>
          </cell>
          <cell r="G2420">
            <v>0</v>
          </cell>
          <cell r="H2420">
            <v>0</v>
          </cell>
          <cell r="I2420">
            <v>0</v>
          </cell>
          <cell r="J2420">
            <v>0</v>
          </cell>
          <cell r="K2420">
            <v>0</v>
          </cell>
          <cell r="L2420" t="str">
            <v>MES</v>
          </cell>
          <cell r="M2420">
            <v>20021.939999999999</v>
          </cell>
        </row>
        <row r="2421">
          <cell r="A2421" t="str">
            <v>44.01.02</v>
          </cell>
          <cell r="B2421" t="str">
            <v>SUDECAP</v>
          </cell>
          <cell r="C2421" t="str">
            <v>ENGENHEIRO INTERMEDIARIO</v>
          </cell>
          <cell r="D2421">
            <v>0</v>
          </cell>
          <cell r="E2421">
            <v>0</v>
          </cell>
          <cell r="F2421">
            <v>0</v>
          </cell>
          <cell r="G2421">
            <v>0</v>
          </cell>
          <cell r="H2421">
            <v>0</v>
          </cell>
          <cell r="I2421">
            <v>0</v>
          </cell>
          <cell r="J2421">
            <v>0</v>
          </cell>
          <cell r="K2421">
            <v>0</v>
          </cell>
          <cell r="L2421" t="str">
            <v>MES</v>
          </cell>
          <cell r="M2421">
            <v>17711.71</v>
          </cell>
        </row>
        <row r="2422">
          <cell r="A2422" t="str">
            <v>44.01.03</v>
          </cell>
          <cell r="B2422" t="str">
            <v>SUDECAP</v>
          </cell>
          <cell r="C2422" t="str">
            <v>ENGENHEIRO JUNIOR</v>
          </cell>
          <cell r="D2422">
            <v>0</v>
          </cell>
          <cell r="E2422">
            <v>0</v>
          </cell>
          <cell r="F2422">
            <v>0</v>
          </cell>
          <cell r="G2422">
            <v>0</v>
          </cell>
          <cell r="H2422">
            <v>0</v>
          </cell>
          <cell r="I2422">
            <v>0</v>
          </cell>
          <cell r="J2422">
            <v>0</v>
          </cell>
          <cell r="K2422">
            <v>0</v>
          </cell>
          <cell r="L2422" t="str">
            <v>MES</v>
          </cell>
          <cell r="M2422">
            <v>15401.49</v>
          </cell>
        </row>
        <row r="2423">
          <cell r="A2423" t="str">
            <v>44.01.04</v>
          </cell>
          <cell r="B2423" t="str">
            <v>SUDECAP</v>
          </cell>
          <cell r="C2423" t="str">
            <v>ENGENHEIRO TRAINEE</v>
          </cell>
          <cell r="D2423">
            <v>0</v>
          </cell>
          <cell r="E2423">
            <v>0</v>
          </cell>
          <cell r="F2423">
            <v>0</v>
          </cell>
          <cell r="G2423">
            <v>0</v>
          </cell>
          <cell r="H2423">
            <v>0</v>
          </cell>
          <cell r="I2423">
            <v>0</v>
          </cell>
          <cell r="J2423">
            <v>0</v>
          </cell>
          <cell r="K2423">
            <v>0</v>
          </cell>
          <cell r="L2423" t="str">
            <v>MES</v>
          </cell>
          <cell r="M2423">
            <v>10853.43</v>
          </cell>
        </row>
        <row r="2424">
          <cell r="A2424" t="str">
            <v>44.01.05</v>
          </cell>
          <cell r="B2424" t="str">
            <v>SUDECAP</v>
          </cell>
          <cell r="C2424" t="str">
            <v>TECNICO DE SEGURANCA</v>
          </cell>
          <cell r="D2424">
            <v>0</v>
          </cell>
          <cell r="E2424">
            <v>0</v>
          </cell>
          <cell r="F2424">
            <v>0</v>
          </cell>
          <cell r="G2424">
            <v>0</v>
          </cell>
          <cell r="H2424">
            <v>0</v>
          </cell>
          <cell r="I2424">
            <v>0</v>
          </cell>
          <cell r="J2424">
            <v>0</v>
          </cell>
          <cell r="K2424">
            <v>0</v>
          </cell>
          <cell r="L2424" t="str">
            <v>MES</v>
          </cell>
          <cell r="M2424">
            <v>5146.7</v>
          </cell>
        </row>
        <row r="2425">
          <cell r="A2425" t="str">
            <v>44.01.06</v>
          </cell>
          <cell r="B2425" t="str">
            <v>SUDECAP</v>
          </cell>
          <cell r="C2425" t="str">
            <v>MESTRE DE OBRAS</v>
          </cell>
          <cell r="D2425">
            <v>0</v>
          </cell>
          <cell r="E2425">
            <v>0</v>
          </cell>
          <cell r="F2425">
            <v>0</v>
          </cell>
          <cell r="G2425">
            <v>0</v>
          </cell>
          <cell r="H2425">
            <v>0</v>
          </cell>
          <cell r="I2425">
            <v>0</v>
          </cell>
          <cell r="J2425">
            <v>0</v>
          </cell>
          <cell r="K2425">
            <v>0</v>
          </cell>
          <cell r="L2425" t="str">
            <v>MES</v>
          </cell>
          <cell r="M2425">
            <v>7444.4</v>
          </cell>
        </row>
        <row r="2426">
          <cell r="A2426" t="str">
            <v>44.01.07</v>
          </cell>
          <cell r="B2426" t="str">
            <v>SUDECAP</v>
          </cell>
          <cell r="C2426" t="str">
            <v>ENCARREGADO</v>
          </cell>
          <cell r="D2426">
            <v>0</v>
          </cell>
          <cell r="E2426">
            <v>0</v>
          </cell>
          <cell r="F2426">
            <v>0</v>
          </cell>
          <cell r="G2426">
            <v>0</v>
          </cell>
          <cell r="H2426">
            <v>0</v>
          </cell>
          <cell r="I2426">
            <v>0</v>
          </cell>
          <cell r="J2426">
            <v>0</v>
          </cell>
          <cell r="K2426">
            <v>0</v>
          </cell>
          <cell r="L2426" t="str">
            <v>MES</v>
          </cell>
          <cell r="M2426">
            <v>6290</v>
          </cell>
        </row>
        <row r="2427">
          <cell r="A2427" t="str">
            <v>44.01.09</v>
          </cell>
          <cell r="B2427" t="str">
            <v>SUDECAP</v>
          </cell>
          <cell r="C2427" t="str">
            <v>ALMOXARIFE</v>
          </cell>
          <cell r="D2427">
            <v>0</v>
          </cell>
          <cell r="E2427">
            <v>0</v>
          </cell>
          <cell r="F2427">
            <v>0</v>
          </cell>
          <cell r="G2427">
            <v>0</v>
          </cell>
          <cell r="H2427">
            <v>0</v>
          </cell>
          <cell r="I2427">
            <v>0</v>
          </cell>
          <cell r="J2427">
            <v>0</v>
          </cell>
          <cell r="K2427">
            <v>0</v>
          </cell>
          <cell r="L2427" t="str">
            <v>MES</v>
          </cell>
          <cell r="M2427">
            <v>3448.4</v>
          </cell>
        </row>
        <row r="2428">
          <cell r="A2428" t="str">
            <v>44.01.10</v>
          </cell>
          <cell r="B2428" t="str">
            <v>SUDECAP</v>
          </cell>
          <cell r="C2428" t="str">
            <v>APONTADOR</v>
          </cell>
          <cell r="D2428">
            <v>0</v>
          </cell>
          <cell r="E2428">
            <v>0</v>
          </cell>
          <cell r="F2428">
            <v>0</v>
          </cell>
          <cell r="G2428">
            <v>0</v>
          </cell>
          <cell r="H2428">
            <v>0</v>
          </cell>
          <cell r="I2428">
            <v>0</v>
          </cell>
          <cell r="J2428">
            <v>0</v>
          </cell>
          <cell r="K2428">
            <v>0</v>
          </cell>
          <cell r="L2428" t="str">
            <v>MES</v>
          </cell>
          <cell r="M2428">
            <v>3093.2</v>
          </cell>
        </row>
        <row r="2429">
          <cell r="A2429" t="str">
            <v>44.01.12</v>
          </cell>
          <cell r="B2429" t="str">
            <v>SUDECAP</v>
          </cell>
          <cell r="C2429" t="str">
            <v>SERVENTE</v>
          </cell>
          <cell r="D2429">
            <v>0</v>
          </cell>
          <cell r="E2429">
            <v>0</v>
          </cell>
          <cell r="F2429">
            <v>0</v>
          </cell>
          <cell r="G2429">
            <v>0</v>
          </cell>
          <cell r="H2429">
            <v>0</v>
          </cell>
          <cell r="I2429">
            <v>0</v>
          </cell>
          <cell r="J2429">
            <v>0</v>
          </cell>
          <cell r="K2429">
            <v>0</v>
          </cell>
          <cell r="L2429" t="str">
            <v>MES</v>
          </cell>
          <cell r="M2429">
            <v>2590</v>
          </cell>
        </row>
        <row r="2430">
          <cell r="A2430" t="str">
            <v>44.01.14</v>
          </cell>
          <cell r="B2430" t="str">
            <v>SUDECAP</v>
          </cell>
          <cell r="C2430" t="str">
            <v>ENGENHEIRO TRAINEE (CH 6 H/DIA)</v>
          </cell>
          <cell r="D2430">
            <v>0</v>
          </cell>
          <cell r="E2430">
            <v>0</v>
          </cell>
          <cell r="F2430">
            <v>0</v>
          </cell>
          <cell r="G2430">
            <v>0</v>
          </cell>
          <cell r="H2430">
            <v>0</v>
          </cell>
          <cell r="I2430">
            <v>0</v>
          </cell>
          <cell r="J2430">
            <v>0</v>
          </cell>
          <cell r="K2430">
            <v>0</v>
          </cell>
          <cell r="L2430" t="str">
            <v>MES</v>
          </cell>
          <cell r="M2430">
            <v>8140.07</v>
          </cell>
        </row>
        <row r="2431">
          <cell r="A2431" t="str">
            <v>44.01.15</v>
          </cell>
          <cell r="B2431" t="str">
            <v>SUDECAP</v>
          </cell>
          <cell r="C2431" t="str">
            <v>ENGENHEIRO TRAINEE (CH 7 H/DIA)</v>
          </cell>
          <cell r="D2431">
            <v>0</v>
          </cell>
          <cell r="E2431">
            <v>0</v>
          </cell>
          <cell r="F2431">
            <v>0</v>
          </cell>
          <cell r="G2431">
            <v>0</v>
          </cell>
          <cell r="H2431">
            <v>0</v>
          </cell>
          <cell r="I2431">
            <v>0</v>
          </cell>
          <cell r="J2431">
            <v>0</v>
          </cell>
          <cell r="K2431">
            <v>0</v>
          </cell>
          <cell r="L2431" t="str">
            <v>MES</v>
          </cell>
          <cell r="M2431">
            <v>9835.92</v>
          </cell>
        </row>
        <row r="2432">
          <cell r="A2432" t="str">
            <v>44.01.16</v>
          </cell>
          <cell r="B2432" t="str">
            <v>SUDECAP</v>
          </cell>
          <cell r="C2432" t="str">
            <v>ENGENHEIRO JUNIOR (CH 6 H/DIA)</v>
          </cell>
          <cell r="D2432">
            <v>0</v>
          </cell>
          <cell r="E2432">
            <v>0</v>
          </cell>
          <cell r="F2432">
            <v>0</v>
          </cell>
          <cell r="G2432">
            <v>0</v>
          </cell>
          <cell r="H2432">
            <v>0</v>
          </cell>
          <cell r="I2432">
            <v>0</v>
          </cell>
          <cell r="J2432">
            <v>0</v>
          </cell>
          <cell r="K2432">
            <v>0</v>
          </cell>
          <cell r="L2432" t="str">
            <v>MES</v>
          </cell>
          <cell r="M2432">
            <v>11551.12</v>
          </cell>
        </row>
        <row r="2433">
          <cell r="A2433" t="str">
            <v>44.01.17</v>
          </cell>
          <cell r="B2433" t="str">
            <v>SUDECAP</v>
          </cell>
          <cell r="C2433" t="str">
            <v>ENGENHEIRO JUNIOR (CH 7 H/DIA)</v>
          </cell>
          <cell r="D2433">
            <v>0</v>
          </cell>
          <cell r="E2433">
            <v>0</v>
          </cell>
          <cell r="F2433">
            <v>0</v>
          </cell>
          <cell r="G2433">
            <v>0</v>
          </cell>
          <cell r="H2433">
            <v>0</v>
          </cell>
          <cell r="I2433">
            <v>0</v>
          </cell>
          <cell r="J2433">
            <v>0</v>
          </cell>
          <cell r="K2433">
            <v>0</v>
          </cell>
          <cell r="L2433" t="str">
            <v>MES</v>
          </cell>
          <cell r="M2433">
            <v>13957.6</v>
          </cell>
        </row>
        <row r="2434">
          <cell r="A2434" t="str">
            <v>44.01.18</v>
          </cell>
          <cell r="B2434" t="str">
            <v>SUDECAP</v>
          </cell>
          <cell r="C2434" t="str">
            <v>ENGENHEIRO INTERMEDIÁRIO (CH 6 H/DIA)</v>
          </cell>
          <cell r="D2434">
            <v>0</v>
          </cell>
          <cell r="E2434">
            <v>0</v>
          </cell>
          <cell r="F2434">
            <v>0</v>
          </cell>
          <cell r="G2434">
            <v>0</v>
          </cell>
          <cell r="H2434">
            <v>0</v>
          </cell>
          <cell r="I2434">
            <v>0</v>
          </cell>
          <cell r="J2434">
            <v>0</v>
          </cell>
          <cell r="K2434">
            <v>0</v>
          </cell>
          <cell r="L2434" t="str">
            <v>MES</v>
          </cell>
          <cell r="M2434">
            <v>13283.79</v>
          </cell>
        </row>
        <row r="2435">
          <cell r="A2435" t="str">
            <v>44.01.19</v>
          </cell>
          <cell r="B2435" t="str">
            <v>SUDECAP</v>
          </cell>
          <cell r="C2435" t="str">
            <v>ENGENHEIRO INTERMEDIÁRIO (CH 7 H/DIA)</v>
          </cell>
          <cell r="D2435">
            <v>0</v>
          </cell>
          <cell r="E2435">
            <v>0</v>
          </cell>
          <cell r="F2435">
            <v>0</v>
          </cell>
          <cell r="G2435">
            <v>0</v>
          </cell>
          <cell r="H2435">
            <v>0</v>
          </cell>
          <cell r="I2435">
            <v>0</v>
          </cell>
          <cell r="J2435">
            <v>0</v>
          </cell>
          <cell r="K2435">
            <v>0</v>
          </cell>
          <cell r="L2435" t="str">
            <v>MES</v>
          </cell>
          <cell r="M2435">
            <v>16051.24</v>
          </cell>
        </row>
        <row r="2436">
          <cell r="A2436" t="str">
            <v>44.01.20</v>
          </cell>
          <cell r="B2436" t="str">
            <v>SUDECAP</v>
          </cell>
          <cell r="C2436" t="str">
            <v>ENGENHEIRO SENIOR (CH 6 H/DIA)</v>
          </cell>
          <cell r="D2436">
            <v>0</v>
          </cell>
          <cell r="E2436">
            <v>0</v>
          </cell>
          <cell r="F2436">
            <v>0</v>
          </cell>
          <cell r="G2436">
            <v>0</v>
          </cell>
          <cell r="H2436">
            <v>0</v>
          </cell>
          <cell r="I2436">
            <v>0</v>
          </cell>
          <cell r="J2436">
            <v>0</v>
          </cell>
          <cell r="K2436">
            <v>0</v>
          </cell>
          <cell r="L2436" t="str">
            <v>MES</v>
          </cell>
          <cell r="M2436">
            <v>15016.45</v>
          </cell>
        </row>
        <row r="2437">
          <cell r="A2437" t="str">
            <v>44.01.21</v>
          </cell>
          <cell r="B2437" t="str">
            <v>SUDECAP</v>
          </cell>
          <cell r="C2437" t="str">
            <v>ENGENHEIRO SENIOR (CH 7 H/DIA)</v>
          </cell>
          <cell r="D2437">
            <v>0</v>
          </cell>
          <cell r="E2437">
            <v>0</v>
          </cell>
          <cell r="F2437">
            <v>0</v>
          </cell>
          <cell r="G2437">
            <v>0</v>
          </cell>
          <cell r="H2437">
            <v>0</v>
          </cell>
          <cell r="I2437">
            <v>0</v>
          </cell>
          <cell r="J2437">
            <v>0</v>
          </cell>
          <cell r="K2437">
            <v>0</v>
          </cell>
          <cell r="L2437" t="str">
            <v>MES</v>
          </cell>
          <cell r="M2437">
            <v>18144.88</v>
          </cell>
        </row>
        <row r="2438">
          <cell r="A2438" t="str">
            <v>44.01.22</v>
          </cell>
          <cell r="B2438" t="str">
            <v>SUDECAP</v>
          </cell>
          <cell r="C2438" t="str">
            <v>VIGILÂNCIA DE OBRAS - EM DIAS ÚTEIS (CONSIDERANDO INÍCIO AS 17H DE SEGUNDA A QUINTA E 16H NA SEXTA) E 24 HORAS POR DIA AOS SÁBADOS, DOMINGOS E FERIADOS</v>
          </cell>
          <cell r="D2438">
            <v>0</v>
          </cell>
          <cell r="E2438">
            <v>0</v>
          </cell>
          <cell r="F2438">
            <v>0</v>
          </cell>
          <cell r="G2438">
            <v>0</v>
          </cell>
          <cell r="H2438">
            <v>0</v>
          </cell>
          <cell r="I2438">
            <v>0</v>
          </cell>
          <cell r="J2438">
            <v>0</v>
          </cell>
          <cell r="K2438">
            <v>0</v>
          </cell>
          <cell r="L2438" t="str">
            <v>MES</v>
          </cell>
          <cell r="M2438">
            <v>8246.01</v>
          </cell>
        </row>
        <row r="2439">
          <cell r="A2439">
            <v>0</v>
          </cell>
          <cell r="B2439">
            <v>0</v>
          </cell>
          <cell r="C2439">
            <v>0</v>
          </cell>
          <cell r="D2439">
            <v>0</v>
          </cell>
          <cell r="E2439">
            <v>0</v>
          </cell>
          <cell r="F2439">
            <v>0</v>
          </cell>
          <cell r="G2439">
            <v>0</v>
          </cell>
          <cell r="H2439">
            <v>0</v>
          </cell>
          <cell r="I2439">
            <v>0</v>
          </cell>
          <cell r="J2439">
            <v>0</v>
          </cell>
          <cell r="K2439">
            <v>0</v>
          </cell>
          <cell r="L2439">
            <v>0</v>
          </cell>
          <cell r="M2439">
            <v>0</v>
          </cell>
        </row>
        <row r="2440">
          <cell r="A2440" t="str">
            <v>44.01.23</v>
          </cell>
          <cell r="B2440" t="str">
            <v>SUDECAP</v>
          </cell>
          <cell r="C2440" t="str">
            <v>VIGILÂNCIA DE OBRAS - 24 HORAS EM DIAS ÚTEIS, SÁBADOS, DOMINGOS E FERIADOS</v>
          </cell>
          <cell r="D2440">
            <v>0</v>
          </cell>
          <cell r="E2440">
            <v>0</v>
          </cell>
          <cell r="F2440">
            <v>0</v>
          </cell>
          <cell r="G2440">
            <v>0</v>
          </cell>
          <cell r="H2440">
            <v>0</v>
          </cell>
          <cell r="I2440">
            <v>0</v>
          </cell>
          <cell r="J2440">
            <v>0</v>
          </cell>
          <cell r="K2440">
            <v>0</v>
          </cell>
          <cell r="L2440" t="str">
            <v>MES</v>
          </cell>
          <cell r="M2440">
            <v>11205.87</v>
          </cell>
        </row>
        <row r="2441">
          <cell r="A2441" t="str">
            <v>45</v>
          </cell>
          <cell r="B2441">
            <v>0</v>
          </cell>
          <cell r="C2441" t="str">
            <v>EQUIPAMENTOS</v>
          </cell>
          <cell r="D2441">
            <v>0</v>
          </cell>
          <cell r="E2441">
            <v>0</v>
          </cell>
          <cell r="F2441">
            <v>0</v>
          </cell>
          <cell r="G2441">
            <v>0</v>
          </cell>
          <cell r="H2441">
            <v>0</v>
          </cell>
          <cell r="I2441">
            <v>0</v>
          </cell>
          <cell r="J2441">
            <v>0</v>
          </cell>
          <cell r="K2441">
            <v>0</v>
          </cell>
          <cell r="L2441">
            <v>0</v>
          </cell>
          <cell r="M2441">
            <v>0</v>
          </cell>
        </row>
        <row r="2442">
          <cell r="A2442" t="str">
            <v>45.01</v>
          </cell>
          <cell r="B2442" t="str">
            <v>SUDECAP</v>
          </cell>
          <cell r="C2442" t="str">
            <v>VEICULOS</v>
          </cell>
          <cell r="D2442">
            <v>0</v>
          </cell>
          <cell r="E2442">
            <v>0</v>
          </cell>
          <cell r="F2442">
            <v>0</v>
          </cell>
          <cell r="G2442">
            <v>0</v>
          </cell>
          <cell r="H2442">
            <v>0</v>
          </cell>
          <cell r="I2442">
            <v>0</v>
          </cell>
          <cell r="J2442">
            <v>0</v>
          </cell>
          <cell r="K2442">
            <v>0</v>
          </cell>
          <cell r="L2442">
            <v>0</v>
          </cell>
          <cell r="M2442">
            <v>0</v>
          </cell>
        </row>
        <row r="2443">
          <cell r="A2443" t="str">
            <v>45.01.01</v>
          </cell>
          <cell r="B2443" t="str">
            <v>SUDECAP</v>
          </cell>
          <cell r="C2443" t="str">
            <v>LOCACAO VEICULO POPULAR MOTOR 1.0 C/ AR E SEGURO SEM COMBUSTIVEL</v>
          </cell>
          <cell r="D2443">
            <v>0</v>
          </cell>
          <cell r="E2443">
            <v>0</v>
          </cell>
          <cell r="F2443">
            <v>0</v>
          </cell>
          <cell r="G2443">
            <v>0</v>
          </cell>
          <cell r="H2443">
            <v>0</v>
          </cell>
          <cell r="I2443">
            <v>0</v>
          </cell>
          <cell r="J2443">
            <v>0</v>
          </cell>
          <cell r="K2443">
            <v>0</v>
          </cell>
          <cell r="L2443" t="str">
            <v>MES</v>
          </cell>
          <cell r="M2443">
            <v>2421.91</v>
          </cell>
        </row>
        <row r="2444">
          <cell r="A2444" t="str">
            <v>45.01.03</v>
          </cell>
          <cell r="B2444" t="str">
            <v>SUDECAP</v>
          </cell>
          <cell r="C2444" t="str">
            <v>LOCAÇÃO VEICULO TIPO PICAPE LEVE C/ SEGURO SEM COMBUSTÍVEL</v>
          </cell>
          <cell r="D2444">
            <v>0</v>
          </cell>
          <cell r="E2444">
            <v>0</v>
          </cell>
          <cell r="F2444">
            <v>0</v>
          </cell>
          <cell r="G2444">
            <v>0</v>
          </cell>
          <cell r="H2444">
            <v>0</v>
          </cell>
          <cell r="I2444">
            <v>0</v>
          </cell>
          <cell r="J2444">
            <v>0</v>
          </cell>
          <cell r="K2444">
            <v>0</v>
          </cell>
          <cell r="L2444" t="str">
            <v>MES</v>
          </cell>
          <cell r="M2444">
            <v>3222.58</v>
          </cell>
        </row>
        <row r="2445">
          <cell r="A2445" t="str">
            <v>45.01.05</v>
          </cell>
          <cell r="B2445" t="str">
            <v>SUDECAP</v>
          </cell>
          <cell r="C2445" t="str">
            <v>LOCAÇÃO VEÍCULO UTILITÁRIO 4 PORTAS  E 7 LUGARES C/ SEGURO SEM COMBUSTÍVEL</v>
          </cell>
          <cell r="D2445">
            <v>0</v>
          </cell>
          <cell r="E2445">
            <v>0</v>
          </cell>
          <cell r="F2445">
            <v>0</v>
          </cell>
          <cell r="G2445">
            <v>0</v>
          </cell>
          <cell r="H2445">
            <v>0</v>
          </cell>
          <cell r="I2445">
            <v>0</v>
          </cell>
          <cell r="J2445">
            <v>0</v>
          </cell>
          <cell r="K2445">
            <v>0</v>
          </cell>
          <cell r="L2445" t="str">
            <v>MES</v>
          </cell>
          <cell r="M2445">
            <v>3709.14</v>
          </cell>
        </row>
        <row r="2446">
          <cell r="A2446" t="str">
            <v>45.02</v>
          </cell>
          <cell r="B2446">
            <v>0</v>
          </cell>
          <cell r="C2446" t="str">
            <v>COMBUSTÍVEIS</v>
          </cell>
          <cell r="D2446">
            <v>0</v>
          </cell>
          <cell r="E2446">
            <v>0</v>
          </cell>
          <cell r="F2446">
            <v>0</v>
          </cell>
          <cell r="G2446">
            <v>0</v>
          </cell>
          <cell r="H2446">
            <v>0</v>
          </cell>
          <cell r="I2446">
            <v>0</v>
          </cell>
          <cell r="J2446">
            <v>0</v>
          </cell>
          <cell r="K2446">
            <v>0</v>
          </cell>
          <cell r="L2446">
            <v>0</v>
          </cell>
          <cell r="M2446">
            <v>0</v>
          </cell>
        </row>
        <row r="2447">
          <cell r="A2447" t="str">
            <v>45.02.01</v>
          </cell>
          <cell r="B2447" t="str">
            <v>SUDECAP</v>
          </cell>
          <cell r="C2447" t="str">
            <v>GASOLINA</v>
          </cell>
          <cell r="D2447">
            <v>0</v>
          </cell>
          <cell r="E2447">
            <v>0</v>
          </cell>
          <cell r="F2447">
            <v>0</v>
          </cell>
          <cell r="G2447">
            <v>0</v>
          </cell>
          <cell r="H2447">
            <v>0</v>
          </cell>
          <cell r="I2447">
            <v>0</v>
          </cell>
          <cell r="J2447">
            <v>0</v>
          </cell>
          <cell r="K2447">
            <v>0</v>
          </cell>
          <cell r="L2447" t="str">
            <v>L</v>
          </cell>
          <cell r="M2447">
            <v>4.59</v>
          </cell>
        </row>
        <row r="2448">
          <cell r="A2448" t="str">
            <v>45.02.02</v>
          </cell>
          <cell r="B2448" t="str">
            <v>SUDECAP</v>
          </cell>
          <cell r="C2448" t="str">
            <v>ETANOL</v>
          </cell>
          <cell r="D2448">
            <v>0</v>
          </cell>
          <cell r="E2448">
            <v>0</v>
          </cell>
          <cell r="F2448">
            <v>0</v>
          </cell>
          <cell r="G2448">
            <v>0</v>
          </cell>
          <cell r="H2448">
            <v>0</v>
          </cell>
          <cell r="I2448">
            <v>0</v>
          </cell>
          <cell r="J2448">
            <v>0</v>
          </cell>
          <cell r="K2448">
            <v>0</v>
          </cell>
          <cell r="L2448" t="str">
            <v>L</v>
          </cell>
          <cell r="M2448">
            <v>3.23</v>
          </cell>
        </row>
        <row r="2449">
          <cell r="A2449" t="str">
            <v>45.02.03</v>
          </cell>
          <cell r="B2449" t="str">
            <v>SUDECAP</v>
          </cell>
          <cell r="C2449" t="str">
            <v>OLEO DIESEL</v>
          </cell>
          <cell r="D2449">
            <v>0</v>
          </cell>
          <cell r="E2449">
            <v>0</v>
          </cell>
          <cell r="F2449">
            <v>0</v>
          </cell>
          <cell r="G2449">
            <v>0</v>
          </cell>
          <cell r="H2449">
            <v>0</v>
          </cell>
          <cell r="I2449">
            <v>0</v>
          </cell>
          <cell r="J2449">
            <v>0</v>
          </cell>
          <cell r="K2449">
            <v>0</v>
          </cell>
          <cell r="L2449" t="str">
            <v>L</v>
          </cell>
          <cell r="M2449">
            <v>6.28</v>
          </cell>
        </row>
        <row r="2450">
          <cell r="A2450" t="str">
            <v>47</v>
          </cell>
          <cell r="B2450">
            <v>0</v>
          </cell>
          <cell r="C2450" t="str">
            <v>SERVICOS AUXILIARES DE MARCENARIA</v>
          </cell>
          <cell r="D2450">
            <v>0</v>
          </cell>
          <cell r="E2450">
            <v>0</v>
          </cell>
          <cell r="F2450">
            <v>0</v>
          </cell>
          <cell r="G2450">
            <v>0</v>
          </cell>
          <cell r="H2450">
            <v>0</v>
          </cell>
          <cell r="I2450">
            <v>0</v>
          </cell>
          <cell r="J2450">
            <v>0</v>
          </cell>
          <cell r="K2450">
            <v>0</v>
          </cell>
          <cell r="L2450">
            <v>0</v>
          </cell>
          <cell r="M2450">
            <v>0</v>
          </cell>
        </row>
        <row r="2451">
          <cell r="A2451" t="str">
            <v>47.01</v>
          </cell>
          <cell r="B2451" t="str">
            <v>SUDECAP</v>
          </cell>
          <cell r="C2451" t="str">
            <v>PECAS PADRAO ESCOLA</v>
          </cell>
          <cell r="D2451">
            <v>0</v>
          </cell>
          <cell r="E2451">
            <v>0</v>
          </cell>
          <cell r="F2451">
            <v>0</v>
          </cell>
          <cell r="G2451">
            <v>0</v>
          </cell>
          <cell r="H2451">
            <v>0</v>
          </cell>
          <cell r="I2451">
            <v>0</v>
          </cell>
          <cell r="J2451">
            <v>0</v>
          </cell>
          <cell r="K2451">
            <v>0</v>
          </cell>
          <cell r="L2451">
            <v>0</v>
          </cell>
          <cell r="M2451">
            <v>0</v>
          </cell>
        </row>
        <row r="2452">
          <cell r="A2452" t="str">
            <v>47.01.02</v>
          </cell>
          <cell r="B2452" t="str">
            <v>SUDECAP</v>
          </cell>
          <cell r="C2452" t="str">
            <v>CAIBRO DE PARAJU APARELHADO NAS 4 FACES 7x4 CM</v>
          </cell>
          <cell r="D2452">
            <v>0</v>
          </cell>
          <cell r="E2452">
            <v>0</v>
          </cell>
          <cell r="F2452">
            <v>0</v>
          </cell>
          <cell r="G2452">
            <v>0</v>
          </cell>
          <cell r="H2452">
            <v>0</v>
          </cell>
          <cell r="I2452">
            <v>0</v>
          </cell>
          <cell r="J2452">
            <v>0</v>
          </cell>
          <cell r="K2452">
            <v>0</v>
          </cell>
          <cell r="L2452" t="str">
            <v>M</v>
          </cell>
          <cell r="M2452">
            <v>17.510000000000002</v>
          </cell>
        </row>
        <row r="2453">
          <cell r="A2453" t="str">
            <v>47.01.03</v>
          </cell>
          <cell r="B2453" t="str">
            <v>SUDECAP</v>
          </cell>
          <cell r="C2453" t="str">
            <v>RIPA DE PARAJU APARELHADA NAS 4 FACES 4x1,5 CM</v>
          </cell>
          <cell r="D2453">
            <v>0</v>
          </cell>
          <cell r="E2453">
            <v>0</v>
          </cell>
          <cell r="F2453">
            <v>0</v>
          </cell>
          <cell r="G2453">
            <v>0</v>
          </cell>
          <cell r="H2453">
            <v>0</v>
          </cell>
          <cell r="I2453">
            <v>0</v>
          </cell>
          <cell r="J2453">
            <v>0</v>
          </cell>
          <cell r="K2453">
            <v>0</v>
          </cell>
          <cell r="L2453" t="str">
            <v>M</v>
          </cell>
          <cell r="M2453">
            <v>8.1</v>
          </cell>
        </row>
        <row r="2454">
          <cell r="A2454" t="str">
            <v>47.02</v>
          </cell>
          <cell r="B2454" t="str">
            <v>SUDECAP</v>
          </cell>
          <cell r="C2454" t="str">
            <v>PORTA</v>
          </cell>
          <cell r="D2454">
            <v>0</v>
          </cell>
          <cell r="E2454">
            <v>0</v>
          </cell>
          <cell r="F2454">
            <v>0</v>
          </cell>
          <cell r="G2454">
            <v>0</v>
          </cell>
          <cell r="H2454">
            <v>0</v>
          </cell>
          <cell r="I2454">
            <v>0</v>
          </cell>
          <cell r="J2454">
            <v>0</v>
          </cell>
          <cell r="K2454">
            <v>0</v>
          </cell>
          <cell r="L2454">
            <v>0</v>
          </cell>
          <cell r="M2454">
            <v>0</v>
          </cell>
        </row>
        <row r="2455">
          <cell r="A2455" t="str">
            <v>47.02.03</v>
          </cell>
          <cell r="B2455" t="str">
            <v>SUDECAP</v>
          </cell>
          <cell r="C2455" t="str">
            <v>PORTA EM COMPENSADO RESINADO 10MM 80X210CM</v>
          </cell>
          <cell r="D2455">
            <v>0</v>
          </cell>
          <cell r="E2455">
            <v>0</v>
          </cell>
          <cell r="F2455">
            <v>0</v>
          </cell>
          <cell r="G2455">
            <v>0</v>
          </cell>
          <cell r="H2455">
            <v>0</v>
          </cell>
          <cell r="I2455">
            <v>0</v>
          </cell>
          <cell r="J2455">
            <v>0</v>
          </cell>
          <cell r="K2455">
            <v>0</v>
          </cell>
          <cell r="L2455" t="str">
            <v>UN</v>
          </cell>
          <cell r="M2455">
            <v>161.91999999999999</v>
          </cell>
        </row>
        <row r="2456">
          <cell r="A2456" t="str">
            <v>47.03</v>
          </cell>
          <cell r="B2456" t="str">
            <v>SUDECAP</v>
          </cell>
          <cell r="C2456" t="str">
            <v>MOVEIS</v>
          </cell>
          <cell r="D2456">
            <v>0</v>
          </cell>
          <cell r="E2456">
            <v>0</v>
          </cell>
          <cell r="F2456">
            <v>0</v>
          </cell>
          <cell r="G2456">
            <v>0</v>
          </cell>
          <cell r="H2456">
            <v>0</v>
          </cell>
          <cell r="I2456">
            <v>0</v>
          </cell>
          <cell r="J2456">
            <v>0</v>
          </cell>
          <cell r="K2456">
            <v>0</v>
          </cell>
          <cell r="L2456">
            <v>0</v>
          </cell>
          <cell r="M2456">
            <v>0</v>
          </cell>
        </row>
        <row r="2457">
          <cell r="A2457" t="str">
            <v>47.03.01</v>
          </cell>
          <cell r="B2457" t="str">
            <v>SUDECAP</v>
          </cell>
          <cell r="C2457" t="str">
            <v>MAPOTECA P/ PROJETO 1,40X1,10X1,40M E PEÇA 8X8 CM</v>
          </cell>
          <cell r="D2457">
            <v>0</v>
          </cell>
          <cell r="E2457">
            <v>0</v>
          </cell>
          <cell r="F2457">
            <v>0</v>
          </cell>
          <cell r="G2457">
            <v>0</v>
          </cell>
          <cell r="H2457">
            <v>0</v>
          </cell>
          <cell r="I2457">
            <v>0</v>
          </cell>
          <cell r="J2457">
            <v>0</v>
          </cell>
          <cell r="K2457">
            <v>0</v>
          </cell>
          <cell r="L2457" t="str">
            <v>UN</v>
          </cell>
          <cell r="M2457">
            <v>109.74</v>
          </cell>
        </row>
        <row r="2458">
          <cell r="A2458" t="str">
            <v>47.03.02</v>
          </cell>
          <cell r="B2458" t="str">
            <v>SUDECAP</v>
          </cell>
          <cell r="C2458" t="str">
            <v>CONJ.MESA (130X60CM) 2 BANCOS(130X40CM) MADEIRIT</v>
          </cell>
          <cell r="D2458">
            <v>0</v>
          </cell>
          <cell r="E2458">
            <v>0</v>
          </cell>
          <cell r="F2458">
            <v>0</v>
          </cell>
          <cell r="G2458">
            <v>0</v>
          </cell>
          <cell r="H2458">
            <v>0</v>
          </cell>
          <cell r="I2458">
            <v>0</v>
          </cell>
          <cell r="J2458">
            <v>0</v>
          </cell>
          <cell r="K2458">
            <v>0</v>
          </cell>
          <cell r="L2458" t="str">
            <v>CJ</v>
          </cell>
          <cell r="M2458">
            <v>302.75</v>
          </cell>
        </row>
        <row r="2459">
          <cell r="A2459" t="str">
            <v>47.03.03</v>
          </cell>
          <cell r="B2459" t="str">
            <v>SUDECAP</v>
          </cell>
          <cell r="C2459" t="str">
            <v>BANCO 130X40 CM EM MADEIRIT P/ VESTIARIO</v>
          </cell>
          <cell r="D2459">
            <v>0</v>
          </cell>
          <cell r="E2459">
            <v>0</v>
          </cell>
          <cell r="F2459">
            <v>0</v>
          </cell>
          <cell r="G2459">
            <v>0</v>
          </cell>
          <cell r="H2459">
            <v>0</v>
          </cell>
          <cell r="I2459">
            <v>0</v>
          </cell>
          <cell r="J2459">
            <v>0</v>
          </cell>
          <cell r="K2459">
            <v>0</v>
          </cell>
          <cell r="L2459" t="str">
            <v>UN</v>
          </cell>
          <cell r="M2459">
            <v>90.93</v>
          </cell>
        </row>
        <row r="2460">
          <cell r="A2460" t="str">
            <v>48</v>
          </cell>
          <cell r="B2460">
            <v>0</v>
          </cell>
          <cell r="C2460" t="str">
            <v>SERVICOS AUXILIARES DE SERRALHERIA</v>
          </cell>
          <cell r="D2460">
            <v>0</v>
          </cell>
          <cell r="E2460">
            <v>0</v>
          </cell>
          <cell r="F2460">
            <v>0</v>
          </cell>
          <cell r="G2460">
            <v>0</v>
          </cell>
          <cell r="H2460">
            <v>0</v>
          </cell>
          <cell r="I2460">
            <v>0</v>
          </cell>
          <cell r="J2460">
            <v>0</v>
          </cell>
          <cell r="K2460">
            <v>0</v>
          </cell>
          <cell r="L2460">
            <v>0</v>
          </cell>
          <cell r="M2460">
            <v>0</v>
          </cell>
        </row>
        <row r="2461">
          <cell r="A2461" t="str">
            <v>48.05</v>
          </cell>
          <cell r="B2461" t="str">
            <v>SUDECAP</v>
          </cell>
          <cell r="C2461" t="str">
            <v>JANELA DE CORRER</v>
          </cell>
          <cell r="D2461">
            <v>0</v>
          </cell>
          <cell r="E2461">
            <v>0</v>
          </cell>
          <cell r="F2461">
            <v>0</v>
          </cell>
          <cell r="G2461">
            <v>0</v>
          </cell>
          <cell r="H2461">
            <v>0</v>
          </cell>
          <cell r="I2461">
            <v>0</v>
          </cell>
          <cell r="J2461">
            <v>0</v>
          </cell>
          <cell r="K2461">
            <v>0</v>
          </cell>
          <cell r="L2461">
            <v>0</v>
          </cell>
          <cell r="M2461">
            <v>0</v>
          </cell>
        </row>
        <row r="2462">
          <cell r="A2462" t="str">
            <v>48.05.07</v>
          </cell>
          <cell r="B2462" t="str">
            <v>SUDECAP</v>
          </cell>
          <cell r="C2462" t="str">
            <v>JANELA DE CORRER DE FERRO 1x1/8", AREA &gt; 1,0 M2</v>
          </cell>
          <cell r="D2462">
            <v>0</v>
          </cell>
          <cell r="E2462">
            <v>0</v>
          </cell>
          <cell r="F2462">
            <v>0</v>
          </cell>
          <cell r="G2462">
            <v>0</v>
          </cell>
          <cell r="H2462">
            <v>0</v>
          </cell>
          <cell r="I2462">
            <v>0</v>
          </cell>
          <cell r="J2462">
            <v>0</v>
          </cell>
          <cell r="K2462">
            <v>0</v>
          </cell>
          <cell r="L2462" t="str">
            <v>UN</v>
          </cell>
          <cell r="M2462">
            <v>368.57</v>
          </cell>
        </row>
        <row r="2463">
          <cell r="A2463" t="str">
            <v>48.32</v>
          </cell>
          <cell r="B2463" t="str">
            <v>SUDECAP</v>
          </cell>
          <cell r="C2463" t="str">
            <v>MARCO DE FERRO CANTONEIRA</v>
          </cell>
          <cell r="D2463">
            <v>0</v>
          </cell>
          <cell r="E2463">
            <v>0</v>
          </cell>
          <cell r="F2463">
            <v>0</v>
          </cell>
          <cell r="G2463">
            <v>0</v>
          </cell>
          <cell r="H2463">
            <v>0</v>
          </cell>
          <cell r="I2463">
            <v>0</v>
          </cell>
          <cell r="J2463">
            <v>0</v>
          </cell>
          <cell r="K2463">
            <v>0</v>
          </cell>
          <cell r="L2463">
            <v>0</v>
          </cell>
          <cell r="M2463">
            <v>0</v>
          </cell>
        </row>
        <row r="2464">
          <cell r="A2464" t="str">
            <v>48.32.09</v>
          </cell>
          <cell r="B2464" t="str">
            <v>SUDECAP</v>
          </cell>
          <cell r="C2464" t="str">
            <v>MARCO DE FERRO CANTONEIRA 1 1/4x1/8", C = 1.65M</v>
          </cell>
          <cell r="D2464">
            <v>0</v>
          </cell>
          <cell r="E2464">
            <v>0</v>
          </cell>
          <cell r="F2464">
            <v>0</v>
          </cell>
          <cell r="G2464">
            <v>0</v>
          </cell>
          <cell r="H2464">
            <v>0</v>
          </cell>
          <cell r="I2464">
            <v>0</v>
          </cell>
          <cell r="J2464">
            <v>0</v>
          </cell>
          <cell r="K2464">
            <v>0</v>
          </cell>
          <cell r="L2464" t="str">
            <v>CJ</v>
          </cell>
          <cell r="M2464">
            <v>78.23</v>
          </cell>
        </row>
        <row r="2465">
          <cell r="A2465" t="str">
            <v>48.32.12</v>
          </cell>
          <cell r="B2465" t="str">
            <v>SUDECAP</v>
          </cell>
          <cell r="C2465" t="str">
            <v>MARCO DE FERRO CANTONEIRA 1 1/4x1/8", C = 1,80M</v>
          </cell>
          <cell r="D2465">
            <v>0</v>
          </cell>
          <cell r="E2465">
            <v>0</v>
          </cell>
          <cell r="F2465">
            <v>0</v>
          </cell>
          <cell r="G2465">
            <v>0</v>
          </cell>
          <cell r="H2465">
            <v>0</v>
          </cell>
          <cell r="I2465">
            <v>0</v>
          </cell>
          <cell r="J2465">
            <v>0</v>
          </cell>
          <cell r="K2465">
            <v>0</v>
          </cell>
          <cell r="L2465" t="str">
            <v>CJ</v>
          </cell>
          <cell r="M2465">
            <v>73.099999999999994</v>
          </cell>
        </row>
        <row r="2466">
          <cell r="A2466" t="str">
            <v>48.32.16</v>
          </cell>
          <cell r="B2466" t="str">
            <v>SUDECAP</v>
          </cell>
          <cell r="C2466" t="str">
            <v>PERFIL CHAPA 18 P/ DIVIS.ARDOSIA D=18CM, H=1,80M</v>
          </cell>
          <cell r="D2466">
            <v>0</v>
          </cell>
          <cell r="E2466">
            <v>0</v>
          </cell>
          <cell r="F2466">
            <v>0</v>
          </cell>
          <cell r="G2466">
            <v>0</v>
          </cell>
          <cell r="H2466">
            <v>0</v>
          </cell>
          <cell r="I2466">
            <v>0</v>
          </cell>
          <cell r="J2466">
            <v>0</v>
          </cell>
          <cell r="K2466">
            <v>0</v>
          </cell>
          <cell r="L2466" t="str">
            <v>UN</v>
          </cell>
          <cell r="M2466">
            <v>58.08</v>
          </cell>
        </row>
        <row r="2467">
          <cell r="A2467" t="str">
            <v>48.32.17</v>
          </cell>
          <cell r="B2467" t="str">
            <v>SUDECAP</v>
          </cell>
          <cell r="C2467" t="str">
            <v>PERFIL CHAPA 18 P/ DIVIS. ARDOSIA D=10CM, H=1,80M</v>
          </cell>
          <cell r="D2467">
            <v>0</v>
          </cell>
          <cell r="E2467">
            <v>0</v>
          </cell>
          <cell r="F2467">
            <v>0</v>
          </cell>
          <cell r="G2467">
            <v>0</v>
          </cell>
          <cell r="H2467">
            <v>0</v>
          </cell>
          <cell r="I2467">
            <v>0</v>
          </cell>
          <cell r="J2467">
            <v>0</v>
          </cell>
          <cell r="K2467">
            <v>0</v>
          </cell>
          <cell r="L2467" t="str">
            <v>UN</v>
          </cell>
          <cell r="M2467">
            <v>34.28</v>
          </cell>
        </row>
        <row r="2468">
          <cell r="A2468" t="str">
            <v>48.42</v>
          </cell>
          <cell r="B2468" t="str">
            <v>SUDECAP</v>
          </cell>
          <cell r="C2468" t="str">
            <v>SERVICOS DIVERSOS</v>
          </cell>
          <cell r="D2468">
            <v>0</v>
          </cell>
          <cell r="E2468">
            <v>0</v>
          </cell>
          <cell r="F2468">
            <v>0</v>
          </cell>
          <cell r="G2468">
            <v>0</v>
          </cell>
          <cell r="H2468">
            <v>0</v>
          </cell>
          <cell r="I2468">
            <v>0</v>
          </cell>
          <cell r="J2468">
            <v>0</v>
          </cell>
          <cell r="K2468">
            <v>0</v>
          </cell>
          <cell r="L2468">
            <v>0</v>
          </cell>
          <cell r="M2468">
            <v>0</v>
          </cell>
        </row>
        <row r="2469">
          <cell r="A2469" t="str">
            <v>48.42.02</v>
          </cell>
          <cell r="B2469" t="str">
            <v>SUDECAP</v>
          </cell>
          <cell r="C2469" t="str">
            <v>ESCADA MARINHEIRO FERRO D= 3/4" C/ GUARDA CORPO</v>
          </cell>
          <cell r="D2469">
            <v>0</v>
          </cell>
          <cell r="E2469">
            <v>0</v>
          </cell>
          <cell r="F2469">
            <v>0</v>
          </cell>
          <cell r="G2469">
            <v>0</v>
          </cell>
          <cell r="H2469">
            <v>0</v>
          </cell>
          <cell r="I2469">
            <v>0</v>
          </cell>
          <cell r="J2469">
            <v>0</v>
          </cell>
          <cell r="K2469">
            <v>0</v>
          </cell>
          <cell r="L2469" t="str">
            <v>UN</v>
          </cell>
          <cell r="M2469">
            <v>2196.54</v>
          </cell>
        </row>
        <row r="2470">
          <cell r="A2470" t="str">
            <v>48.43</v>
          </cell>
          <cell r="B2470" t="str">
            <v>SUDECAP</v>
          </cell>
          <cell r="C2470" t="str">
            <v>GRELHAS E GRADES</v>
          </cell>
          <cell r="D2470">
            <v>0</v>
          </cell>
          <cell r="E2470">
            <v>0</v>
          </cell>
          <cell r="F2470">
            <v>0</v>
          </cell>
          <cell r="G2470">
            <v>0</v>
          </cell>
          <cell r="H2470">
            <v>0</v>
          </cell>
          <cell r="I2470">
            <v>0</v>
          </cell>
          <cell r="J2470">
            <v>0</v>
          </cell>
          <cell r="K2470">
            <v>0</v>
          </cell>
          <cell r="L2470">
            <v>0</v>
          </cell>
          <cell r="M2470">
            <v>0</v>
          </cell>
        </row>
        <row r="2471">
          <cell r="A2471" t="str">
            <v>48.43.19</v>
          </cell>
          <cell r="B2471" t="str">
            <v>SUDECAP</v>
          </cell>
          <cell r="C2471" t="str">
            <v>GRELHA DE ACO CA-25 D=1/2" C/5,25CM E L 1 1/4X1/8"</v>
          </cell>
          <cell r="D2471">
            <v>0</v>
          </cell>
          <cell r="E2471">
            <v>0</v>
          </cell>
          <cell r="F2471">
            <v>0</v>
          </cell>
          <cell r="G2471">
            <v>0</v>
          </cell>
          <cell r="H2471">
            <v>0</v>
          </cell>
          <cell r="I2471">
            <v>0</v>
          </cell>
          <cell r="J2471">
            <v>0</v>
          </cell>
          <cell r="K2471">
            <v>0</v>
          </cell>
          <cell r="L2471" t="str">
            <v>M</v>
          </cell>
          <cell r="M2471">
            <v>245.63</v>
          </cell>
        </row>
        <row r="2472">
          <cell r="A2472" t="str">
            <v>48.43.20</v>
          </cell>
          <cell r="B2472" t="str">
            <v>SUDECAP</v>
          </cell>
          <cell r="C2472" t="str">
            <v>GRADE DE FERRO REDONDO P/CAIXA COLETORA  25X25 CM</v>
          </cell>
          <cell r="D2472">
            <v>0</v>
          </cell>
          <cell r="E2472">
            <v>0</v>
          </cell>
          <cell r="F2472">
            <v>0</v>
          </cell>
          <cell r="G2472">
            <v>0</v>
          </cell>
          <cell r="H2472">
            <v>0</v>
          </cell>
          <cell r="I2472">
            <v>0</v>
          </cell>
          <cell r="J2472">
            <v>0</v>
          </cell>
          <cell r="K2472">
            <v>0</v>
          </cell>
          <cell r="L2472" t="str">
            <v>UN</v>
          </cell>
          <cell r="M2472">
            <v>115.88</v>
          </cell>
        </row>
        <row r="2473">
          <cell r="A2473" t="str">
            <v>48.43.21</v>
          </cell>
          <cell r="B2473" t="str">
            <v>SUDECAP</v>
          </cell>
          <cell r="C2473" t="str">
            <v>GRELHA DE FERRO REDONDO P/CAIXA COLETORA  30X30 CM</v>
          </cell>
          <cell r="D2473">
            <v>0</v>
          </cell>
          <cell r="E2473">
            <v>0</v>
          </cell>
          <cell r="F2473">
            <v>0</v>
          </cell>
          <cell r="G2473">
            <v>0</v>
          </cell>
          <cell r="H2473">
            <v>0</v>
          </cell>
          <cell r="I2473">
            <v>0</v>
          </cell>
          <cell r="J2473">
            <v>0</v>
          </cell>
          <cell r="K2473">
            <v>0</v>
          </cell>
          <cell r="L2473" t="str">
            <v>UN</v>
          </cell>
          <cell r="M2473">
            <v>145.11000000000001</v>
          </cell>
        </row>
        <row r="2474">
          <cell r="A2474" t="str">
            <v>48.43.22</v>
          </cell>
          <cell r="B2474" t="str">
            <v>SUDECAP</v>
          </cell>
          <cell r="C2474" t="str">
            <v>GRELHA DE FERRO REDONDO P/CAIXA COLETORA  40X40 CM</v>
          </cell>
          <cell r="D2474">
            <v>0</v>
          </cell>
          <cell r="E2474">
            <v>0</v>
          </cell>
          <cell r="F2474">
            <v>0</v>
          </cell>
          <cell r="G2474">
            <v>0</v>
          </cell>
          <cell r="H2474">
            <v>0</v>
          </cell>
          <cell r="I2474">
            <v>0</v>
          </cell>
          <cell r="J2474">
            <v>0</v>
          </cell>
          <cell r="K2474">
            <v>0</v>
          </cell>
          <cell r="L2474" t="str">
            <v>UN</v>
          </cell>
          <cell r="M2474">
            <v>224.13</v>
          </cell>
        </row>
        <row r="2475">
          <cell r="A2475" t="str">
            <v>48.43.23</v>
          </cell>
          <cell r="B2475" t="str">
            <v>SUDECAP</v>
          </cell>
          <cell r="C2475" t="str">
            <v>GRELHA DE FERRO REDOMDO P/CAIXA COLETORA  50X50 CM</v>
          </cell>
          <cell r="D2475">
            <v>0</v>
          </cell>
          <cell r="E2475">
            <v>0</v>
          </cell>
          <cell r="F2475">
            <v>0</v>
          </cell>
          <cell r="G2475">
            <v>0</v>
          </cell>
          <cell r="H2475">
            <v>0</v>
          </cell>
          <cell r="I2475">
            <v>0</v>
          </cell>
          <cell r="J2475">
            <v>0</v>
          </cell>
          <cell r="K2475">
            <v>0</v>
          </cell>
          <cell r="L2475" t="str">
            <v>UN</v>
          </cell>
          <cell r="M2475">
            <v>318.58999999999997</v>
          </cell>
        </row>
        <row r="2476">
          <cell r="A2476" t="str">
            <v>48.43.24</v>
          </cell>
          <cell r="B2476" t="str">
            <v>SUDECAP</v>
          </cell>
          <cell r="C2476" t="str">
            <v>GRELHA DE FERRO REDONDO P/CAIXA COLETORA  60X60 CM</v>
          </cell>
          <cell r="D2476">
            <v>0</v>
          </cell>
          <cell r="E2476">
            <v>0</v>
          </cell>
          <cell r="F2476">
            <v>0</v>
          </cell>
          <cell r="G2476">
            <v>0</v>
          </cell>
          <cell r="H2476">
            <v>0</v>
          </cell>
          <cell r="I2476">
            <v>0</v>
          </cell>
          <cell r="J2476">
            <v>0</v>
          </cell>
          <cell r="K2476">
            <v>0</v>
          </cell>
          <cell r="L2476" t="str">
            <v>UN</v>
          </cell>
          <cell r="M2476">
            <v>384.44</v>
          </cell>
        </row>
        <row r="2477">
          <cell r="A2477" t="str">
            <v>48.43.25</v>
          </cell>
          <cell r="B2477" t="str">
            <v>SUDECAP</v>
          </cell>
          <cell r="C2477" t="str">
            <v>GRELHA DE ACO CA-25, D=1/2",C/5,25CM E 3/4",L=32CM</v>
          </cell>
          <cell r="D2477">
            <v>0</v>
          </cell>
          <cell r="E2477">
            <v>0</v>
          </cell>
          <cell r="F2477">
            <v>0</v>
          </cell>
          <cell r="G2477">
            <v>0</v>
          </cell>
          <cell r="H2477">
            <v>0</v>
          </cell>
          <cell r="I2477">
            <v>0</v>
          </cell>
          <cell r="J2477">
            <v>0</v>
          </cell>
          <cell r="K2477">
            <v>0</v>
          </cell>
          <cell r="L2477" t="str">
            <v>M</v>
          </cell>
          <cell r="M2477">
            <v>242</v>
          </cell>
        </row>
        <row r="2478">
          <cell r="A2478" t="str">
            <v>48.43.26</v>
          </cell>
          <cell r="B2478" t="str">
            <v>SUDECAP</v>
          </cell>
          <cell r="C2478" t="str">
            <v>GRELHA DE FERRO REDONDO P/CAIXA COLETORA  70X70 CM</v>
          </cell>
          <cell r="D2478">
            <v>0</v>
          </cell>
          <cell r="E2478">
            <v>0</v>
          </cell>
          <cell r="F2478">
            <v>0</v>
          </cell>
          <cell r="G2478">
            <v>0</v>
          </cell>
          <cell r="H2478">
            <v>0</v>
          </cell>
          <cell r="I2478">
            <v>0</v>
          </cell>
          <cell r="J2478">
            <v>0</v>
          </cell>
          <cell r="K2478">
            <v>0</v>
          </cell>
          <cell r="L2478" t="str">
            <v>UN</v>
          </cell>
          <cell r="M2478">
            <v>484</v>
          </cell>
        </row>
        <row r="2479">
          <cell r="A2479" t="str">
            <v>48.43.27</v>
          </cell>
          <cell r="B2479" t="str">
            <v>SUDECAP</v>
          </cell>
          <cell r="C2479" t="str">
            <v>GRELHA DE FERRO REDONDO P/CAIXA COLETORA  80X80 CM</v>
          </cell>
          <cell r="D2479">
            <v>0</v>
          </cell>
          <cell r="E2479">
            <v>0</v>
          </cell>
          <cell r="F2479">
            <v>0</v>
          </cell>
          <cell r="G2479">
            <v>0</v>
          </cell>
          <cell r="H2479">
            <v>0</v>
          </cell>
          <cell r="I2479">
            <v>0</v>
          </cell>
          <cell r="J2479">
            <v>0</v>
          </cell>
          <cell r="K2479">
            <v>0</v>
          </cell>
          <cell r="L2479" t="str">
            <v>UN</v>
          </cell>
          <cell r="M2479">
            <v>591.20000000000005</v>
          </cell>
        </row>
        <row r="2480">
          <cell r="A2480" t="str">
            <v>48.43.28</v>
          </cell>
          <cell r="B2480" t="str">
            <v>SUDECAP</v>
          </cell>
          <cell r="C2480" t="str">
            <v>GRELHA DE FERRO REDONDO P/CAIXA COLETORA  90X90 CM</v>
          </cell>
          <cell r="D2480">
            <v>0</v>
          </cell>
          <cell r="E2480">
            <v>0</v>
          </cell>
          <cell r="F2480">
            <v>0</v>
          </cell>
          <cell r="G2480">
            <v>0</v>
          </cell>
          <cell r="H2480">
            <v>0</v>
          </cell>
          <cell r="I2480">
            <v>0</v>
          </cell>
          <cell r="J2480">
            <v>0</v>
          </cell>
          <cell r="K2480">
            <v>0</v>
          </cell>
          <cell r="L2480" t="str">
            <v>UN</v>
          </cell>
          <cell r="M2480">
            <v>685.78</v>
          </cell>
        </row>
        <row r="2481">
          <cell r="A2481" t="str">
            <v>48.43.29</v>
          </cell>
          <cell r="B2481" t="str">
            <v>SUDECAP</v>
          </cell>
          <cell r="C2481" t="str">
            <v>GRELHA FERRO REDONDO P/ CAIXA COLETRORA 100X100 CM</v>
          </cell>
          <cell r="D2481">
            <v>0</v>
          </cell>
          <cell r="E2481">
            <v>0</v>
          </cell>
          <cell r="F2481">
            <v>0</v>
          </cell>
          <cell r="G2481">
            <v>0</v>
          </cell>
          <cell r="H2481">
            <v>0</v>
          </cell>
          <cell r="I2481">
            <v>0</v>
          </cell>
          <cell r="J2481">
            <v>0</v>
          </cell>
          <cell r="K2481">
            <v>0</v>
          </cell>
          <cell r="L2481" t="str">
            <v>UN</v>
          </cell>
          <cell r="M2481">
            <v>787.06</v>
          </cell>
        </row>
        <row r="2482">
          <cell r="A2482" t="str">
            <v>48.43.40</v>
          </cell>
          <cell r="B2482" t="str">
            <v>SUDECAP</v>
          </cell>
          <cell r="C2482" t="str">
            <v>CONJUNTO QUADRO E GRELHA DE PV DE CANAL, I = 6"</v>
          </cell>
          <cell r="D2482">
            <v>0</v>
          </cell>
          <cell r="E2482">
            <v>0</v>
          </cell>
          <cell r="F2482">
            <v>0</v>
          </cell>
          <cell r="G2482">
            <v>0</v>
          </cell>
          <cell r="H2482">
            <v>0</v>
          </cell>
          <cell r="I2482">
            <v>0</v>
          </cell>
          <cell r="J2482">
            <v>0</v>
          </cell>
          <cell r="K2482">
            <v>0</v>
          </cell>
          <cell r="L2482" t="str">
            <v>CJ</v>
          </cell>
          <cell r="M2482">
            <v>6494.04</v>
          </cell>
        </row>
        <row r="2483">
          <cell r="A2483" t="str">
            <v>48.43.50</v>
          </cell>
          <cell r="B2483" t="str">
            <v>SUDECAP</v>
          </cell>
          <cell r="C2483" t="str">
            <v>GRADE CHAPA 3/4"X1/8" FERRO 1/4"P/ REFLETOR 70X70</v>
          </cell>
          <cell r="D2483">
            <v>0</v>
          </cell>
          <cell r="E2483">
            <v>0</v>
          </cell>
          <cell r="F2483">
            <v>0</v>
          </cell>
          <cell r="G2483">
            <v>0</v>
          </cell>
          <cell r="H2483">
            <v>0</v>
          </cell>
          <cell r="I2483">
            <v>0</v>
          </cell>
          <cell r="J2483">
            <v>0</v>
          </cell>
          <cell r="K2483">
            <v>0</v>
          </cell>
          <cell r="L2483" t="str">
            <v>UN</v>
          </cell>
          <cell r="M2483">
            <v>341.87</v>
          </cell>
        </row>
        <row r="2484">
          <cell r="A2484" t="str">
            <v>48.43.51</v>
          </cell>
          <cell r="B2484" t="str">
            <v>SUDECAP</v>
          </cell>
          <cell r="C2484" t="str">
            <v>GRADE CHAPA 3/4"x1/8",FERRO 1/4" P/REFLETOR 90x90</v>
          </cell>
          <cell r="D2484">
            <v>0</v>
          </cell>
          <cell r="E2484">
            <v>0</v>
          </cell>
          <cell r="F2484">
            <v>0</v>
          </cell>
          <cell r="G2484">
            <v>0</v>
          </cell>
          <cell r="H2484">
            <v>0</v>
          </cell>
          <cell r="I2484">
            <v>0</v>
          </cell>
          <cell r="J2484">
            <v>0</v>
          </cell>
          <cell r="K2484">
            <v>0</v>
          </cell>
          <cell r="L2484" t="str">
            <v>UN</v>
          </cell>
          <cell r="M2484">
            <v>506.17</v>
          </cell>
        </row>
        <row r="2485">
          <cell r="A2485" t="str">
            <v>48.43.55</v>
          </cell>
          <cell r="B2485" t="str">
            <v>SUDECAP</v>
          </cell>
          <cell r="C2485" t="str">
            <v>GRADE DE FERRO QUADRADO DE 3/4" E 3/8"</v>
          </cell>
          <cell r="D2485">
            <v>0</v>
          </cell>
          <cell r="E2485">
            <v>0</v>
          </cell>
          <cell r="F2485">
            <v>0</v>
          </cell>
          <cell r="G2485">
            <v>0</v>
          </cell>
          <cell r="H2485">
            <v>0</v>
          </cell>
          <cell r="I2485">
            <v>0</v>
          </cell>
          <cell r="J2485">
            <v>0</v>
          </cell>
          <cell r="K2485">
            <v>0</v>
          </cell>
          <cell r="L2485" t="str">
            <v>UN</v>
          </cell>
          <cell r="M2485">
            <v>170.19</v>
          </cell>
        </row>
        <row r="2486">
          <cell r="A2486" t="str">
            <v>48.49</v>
          </cell>
          <cell r="B2486" t="str">
            <v>SUDECAP</v>
          </cell>
          <cell r="C2486" t="str">
            <v>CANTONEIRA E MASTRO</v>
          </cell>
          <cell r="D2486">
            <v>0</v>
          </cell>
          <cell r="E2486">
            <v>0</v>
          </cell>
          <cell r="F2486">
            <v>0</v>
          </cell>
          <cell r="G2486">
            <v>0</v>
          </cell>
          <cell r="H2486">
            <v>0</v>
          </cell>
          <cell r="I2486">
            <v>0</v>
          </cell>
          <cell r="J2486">
            <v>0</v>
          </cell>
          <cell r="K2486">
            <v>0</v>
          </cell>
          <cell r="L2486">
            <v>0</v>
          </cell>
          <cell r="M2486">
            <v>0</v>
          </cell>
        </row>
        <row r="2487">
          <cell r="A2487" t="str">
            <v>48.49.20</v>
          </cell>
          <cell r="B2487" t="str">
            <v>SUDECAP</v>
          </cell>
          <cell r="C2487" t="str">
            <v>CONJ. QUADRO E CANTONEIRA 3" P/ TAMPA DE CONCRETO</v>
          </cell>
          <cell r="D2487">
            <v>0</v>
          </cell>
          <cell r="E2487">
            <v>0</v>
          </cell>
          <cell r="F2487">
            <v>0</v>
          </cell>
          <cell r="G2487">
            <v>0</v>
          </cell>
          <cell r="H2487">
            <v>0</v>
          </cell>
          <cell r="I2487">
            <v>0</v>
          </cell>
          <cell r="J2487">
            <v>0</v>
          </cell>
          <cell r="K2487">
            <v>0</v>
          </cell>
          <cell r="L2487" t="str">
            <v>M</v>
          </cell>
          <cell r="M2487">
            <v>141.41</v>
          </cell>
        </row>
        <row r="2488">
          <cell r="A2488" t="str">
            <v>48.49.22</v>
          </cell>
          <cell r="B2488" t="str">
            <v>SUDECAP</v>
          </cell>
          <cell r="C2488" t="str">
            <v>CONJ.QUADRO E CANTONEIRA 2" E 1 3/4" P/TAMPA CONC.</v>
          </cell>
          <cell r="D2488">
            <v>0</v>
          </cell>
          <cell r="E2488">
            <v>0</v>
          </cell>
          <cell r="F2488">
            <v>0</v>
          </cell>
          <cell r="G2488">
            <v>0</v>
          </cell>
          <cell r="H2488">
            <v>0</v>
          </cell>
          <cell r="I2488">
            <v>0</v>
          </cell>
          <cell r="J2488">
            <v>0</v>
          </cell>
          <cell r="K2488">
            <v>0</v>
          </cell>
          <cell r="L2488" t="str">
            <v>M</v>
          </cell>
          <cell r="M2488">
            <v>77.58</v>
          </cell>
        </row>
        <row r="2489">
          <cell r="A2489" t="str">
            <v>48.49.25</v>
          </cell>
          <cell r="B2489" t="str">
            <v>SUDECAP</v>
          </cell>
          <cell r="C2489" t="str">
            <v>CANTONEIRA FERRO 1 1/2x3/16" COMP=1,1M C/CUMBADOR</v>
          </cell>
          <cell r="D2489">
            <v>0</v>
          </cell>
          <cell r="E2489">
            <v>0</v>
          </cell>
          <cell r="F2489">
            <v>0</v>
          </cell>
          <cell r="G2489">
            <v>0</v>
          </cell>
          <cell r="H2489">
            <v>0</v>
          </cell>
          <cell r="I2489">
            <v>0</v>
          </cell>
          <cell r="J2489">
            <v>0</v>
          </cell>
          <cell r="K2489">
            <v>0</v>
          </cell>
          <cell r="L2489" t="str">
            <v>UN</v>
          </cell>
          <cell r="M2489">
            <v>60.61</v>
          </cell>
        </row>
        <row r="2490">
          <cell r="A2490" t="str">
            <v>48.49.51</v>
          </cell>
          <cell r="B2490" t="str">
            <v>SUDECAP</v>
          </cell>
          <cell r="C2490" t="str">
            <v>MASTRO DE BANDEIRA PADRAO SUDECAP F.G. D= 2",H= 6M</v>
          </cell>
          <cell r="D2490">
            <v>0</v>
          </cell>
          <cell r="E2490">
            <v>0</v>
          </cell>
          <cell r="F2490">
            <v>0</v>
          </cell>
          <cell r="G2490">
            <v>0</v>
          </cell>
          <cell r="H2490">
            <v>0</v>
          </cell>
          <cell r="I2490">
            <v>0</v>
          </cell>
          <cell r="J2490">
            <v>0</v>
          </cell>
          <cell r="K2490">
            <v>0</v>
          </cell>
          <cell r="L2490" t="str">
            <v>UN</v>
          </cell>
          <cell r="M2490">
            <v>991.95</v>
          </cell>
        </row>
        <row r="2491">
          <cell r="A2491" t="str">
            <v>48.70</v>
          </cell>
          <cell r="B2491" t="str">
            <v>SUDECAP</v>
          </cell>
          <cell r="C2491" t="str">
            <v>SERRALHERIA - GRUPO ESCOLAR</v>
          </cell>
          <cell r="D2491">
            <v>0</v>
          </cell>
          <cell r="E2491">
            <v>0</v>
          </cell>
          <cell r="F2491">
            <v>0</v>
          </cell>
          <cell r="G2491">
            <v>0</v>
          </cell>
          <cell r="H2491">
            <v>0</v>
          </cell>
          <cell r="I2491">
            <v>0</v>
          </cell>
          <cell r="J2491">
            <v>0</v>
          </cell>
          <cell r="K2491">
            <v>0</v>
          </cell>
          <cell r="L2491">
            <v>0</v>
          </cell>
          <cell r="M2491">
            <v>0</v>
          </cell>
        </row>
        <row r="2492">
          <cell r="A2492" t="str">
            <v>48.70.05</v>
          </cell>
          <cell r="B2492" t="str">
            <v>SUDECAP</v>
          </cell>
          <cell r="C2492" t="str">
            <v>J1 - JANELA DE CORRER DE FERRO 1x1/8" - 1,60x1,60M</v>
          </cell>
          <cell r="D2492">
            <v>0</v>
          </cell>
          <cell r="E2492">
            <v>0</v>
          </cell>
          <cell r="F2492">
            <v>0</v>
          </cell>
          <cell r="G2492">
            <v>0</v>
          </cell>
          <cell r="H2492">
            <v>0</v>
          </cell>
          <cell r="I2492">
            <v>0</v>
          </cell>
          <cell r="J2492">
            <v>0</v>
          </cell>
          <cell r="K2492">
            <v>0</v>
          </cell>
          <cell r="L2492" t="str">
            <v>UN</v>
          </cell>
          <cell r="M2492">
            <v>1212.8900000000001</v>
          </cell>
        </row>
        <row r="2493">
          <cell r="A2493" t="str">
            <v>48.70.06</v>
          </cell>
          <cell r="B2493" t="str">
            <v>SUDECAP</v>
          </cell>
          <cell r="C2493" t="str">
            <v>J9 - JANELA DE CORRER DE FERRO 1x1/8" - 3,00x1,60M</v>
          </cell>
          <cell r="D2493">
            <v>0</v>
          </cell>
          <cell r="E2493">
            <v>0</v>
          </cell>
          <cell r="F2493">
            <v>0</v>
          </cell>
          <cell r="G2493">
            <v>0</v>
          </cell>
          <cell r="H2493">
            <v>0</v>
          </cell>
          <cell r="I2493">
            <v>0</v>
          </cell>
          <cell r="J2493">
            <v>0</v>
          </cell>
          <cell r="K2493">
            <v>0</v>
          </cell>
          <cell r="L2493" t="str">
            <v>UN</v>
          </cell>
          <cell r="M2493">
            <v>1975.85</v>
          </cell>
        </row>
        <row r="2494">
          <cell r="A2494" t="str">
            <v>48.70.07</v>
          </cell>
          <cell r="B2494" t="str">
            <v>SUDECAP</v>
          </cell>
          <cell r="C2494" t="str">
            <v>J12- JANELA DE CORRER DE FERRO 1x1/8" - 2,00x1,60M</v>
          </cell>
          <cell r="D2494">
            <v>0</v>
          </cell>
          <cell r="E2494">
            <v>0</v>
          </cell>
          <cell r="F2494">
            <v>0</v>
          </cell>
          <cell r="G2494">
            <v>0</v>
          </cell>
          <cell r="H2494">
            <v>0</v>
          </cell>
          <cell r="I2494">
            <v>0</v>
          </cell>
          <cell r="J2494">
            <v>0</v>
          </cell>
          <cell r="K2494">
            <v>0</v>
          </cell>
          <cell r="L2494" t="str">
            <v>UN</v>
          </cell>
          <cell r="M2494">
            <v>1538.62</v>
          </cell>
        </row>
        <row r="2495">
          <cell r="A2495" t="str">
            <v>48.70.08</v>
          </cell>
          <cell r="B2495" t="str">
            <v>SUDECAP</v>
          </cell>
          <cell r="C2495" t="str">
            <v>J7- JANELA DE CORRER DE FERRO 1x1/8" - 2,60x1,60M</v>
          </cell>
          <cell r="D2495">
            <v>0</v>
          </cell>
          <cell r="E2495">
            <v>0</v>
          </cell>
          <cell r="F2495">
            <v>0</v>
          </cell>
          <cell r="G2495">
            <v>0</v>
          </cell>
          <cell r="H2495">
            <v>0</v>
          </cell>
          <cell r="I2495">
            <v>0</v>
          </cell>
          <cell r="J2495">
            <v>0</v>
          </cell>
          <cell r="K2495">
            <v>0</v>
          </cell>
          <cell r="L2495" t="str">
            <v>UN</v>
          </cell>
          <cell r="M2495">
            <v>1886.94</v>
          </cell>
        </row>
        <row r="2496">
          <cell r="A2496" t="str">
            <v>48.70.18</v>
          </cell>
          <cell r="B2496" t="str">
            <v>SUDECAP</v>
          </cell>
          <cell r="C2496" t="str">
            <v>J2 - BASCULANTE DE FERRO 1x1/8" - 1,60x0,50M</v>
          </cell>
          <cell r="D2496">
            <v>0</v>
          </cell>
          <cell r="E2496">
            <v>0</v>
          </cell>
          <cell r="F2496">
            <v>0</v>
          </cell>
          <cell r="G2496">
            <v>0</v>
          </cell>
          <cell r="H2496">
            <v>0</v>
          </cell>
          <cell r="I2496">
            <v>0</v>
          </cell>
          <cell r="J2496">
            <v>0</v>
          </cell>
          <cell r="K2496">
            <v>0</v>
          </cell>
          <cell r="L2496" t="str">
            <v>UN</v>
          </cell>
          <cell r="M2496">
            <v>622.11</v>
          </cell>
        </row>
        <row r="2497">
          <cell r="A2497" t="str">
            <v>48.70.19</v>
          </cell>
          <cell r="B2497" t="str">
            <v>SUDECAP</v>
          </cell>
          <cell r="C2497" t="str">
            <v>J2 - BASCULANTE DE FERRO 1x1/8" - 1,5x0,50M</v>
          </cell>
          <cell r="D2497">
            <v>0</v>
          </cell>
          <cell r="E2497">
            <v>0</v>
          </cell>
          <cell r="F2497">
            <v>0</v>
          </cell>
          <cell r="G2497">
            <v>0</v>
          </cell>
          <cell r="H2497">
            <v>0</v>
          </cell>
          <cell r="I2497">
            <v>0</v>
          </cell>
          <cell r="J2497">
            <v>0</v>
          </cell>
          <cell r="K2497">
            <v>0</v>
          </cell>
          <cell r="L2497" t="str">
            <v>UN</v>
          </cell>
          <cell r="M2497">
            <v>586.87</v>
          </cell>
        </row>
        <row r="2498">
          <cell r="A2498" t="str">
            <v>48.70.20</v>
          </cell>
          <cell r="B2498" t="str">
            <v>SUDECAP</v>
          </cell>
          <cell r="C2498" t="str">
            <v>J3 - BASCULANTE DE FERRO 1x1/8" - 2,30x0,50M</v>
          </cell>
          <cell r="D2498">
            <v>0</v>
          </cell>
          <cell r="E2498">
            <v>0</v>
          </cell>
          <cell r="F2498">
            <v>0</v>
          </cell>
          <cell r="G2498">
            <v>0</v>
          </cell>
          <cell r="H2498">
            <v>0</v>
          </cell>
          <cell r="I2498">
            <v>0</v>
          </cell>
          <cell r="J2498">
            <v>0</v>
          </cell>
          <cell r="K2498">
            <v>0</v>
          </cell>
          <cell r="L2498" t="str">
            <v>UN</v>
          </cell>
          <cell r="M2498">
            <v>853.31</v>
          </cell>
        </row>
        <row r="2499">
          <cell r="A2499" t="str">
            <v>48.70.21</v>
          </cell>
          <cell r="B2499" t="str">
            <v>SUDECAP</v>
          </cell>
          <cell r="C2499" t="str">
            <v>J4 - BASCULANTE DE FERRO 1x1/8" - 3,20x0,50M</v>
          </cell>
          <cell r="D2499">
            <v>0</v>
          </cell>
          <cell r="E2499">
            <v>0</v>
          </cell>
          <cell r="F2499">
            <v>0</v>
          </cell>
          <cell r="G2499">
            <v>0</v>
          </cell>
          <cell r="H2499">
            <v>0</v>
          </cell>
          <cell r="I2499">
            <v>0</v>
          </cell>
          <cell r="J2499">
            <v>0</v>
          </cell>
          <cell r="K2499">
            <v>0</v>
          </cell>
          <cell r="L2499" t="str">
            <v>UN</v>
          </cell>
          <cell r="M2499">
            <v>1143.24</v>
          </cell>
        </row>
        <row r="2500">
          <cell r="A2500" t="str">
            <v>48.70.22</v>
          </cell>
          <cell r="B2500" t="str">
            <v>SUDECAP</v>
          </cell>
          <cell r="C2500" t="str">
            <v>J11- BASCULANTE DE FERRO 1x1/8" - 2,00x0,50M</v>
          </cell>
          <cell r="D2500">
            <v>0</v>
          </cell>
          <cell r="E2500">
            <v>0</v>
          </cell>
          <cell r="F2500">
            <v>0</v>
          </cell>
          <cell r="G2500">
            <v>0</v>
          </cell>
          <cell r="H2500">
            <v>0</v>
          </cell>
          <cell r="I2500">
            <v>0</v>
          </cell>
          <cell r="J2500">
            <v>0</v>
          </cell>
          <cell r="K2500">
            <v>0</v>
          </cell>
          <cell r="L2500" t="str">
            <v>UN</v>
          </cell>
          <cell r="M2500">
            <v>783.35</v>
          </cell>
        </row>
        <row r="2501">
          <cell r="A2501" t="str">
            <v>48.70.23</v>
          </cell>
          <cell r="B2501" t="str">
            <v>SUDECAP</v>
          </cell>
          <cell r="C2501" t="str">
            <v>J5 - BASCULANTE DE FERRO 1x1/8" - 2,60x0,50M</v>
          </cell>
          <cell r="D2501">
            <v>0</v>
          </cell>
          <cell r="E2501">
            <v>0</v>
          </cell>
          <cell r="F2501">
            <v>0</v>
          </cell>
          <cell r="G2501">
            <v>0</v>
          </cell>
          <cell r="H2501">
            <v>0</v>
          </cell>
          <cell r="I2501">
            <v>0</v>
          </cell>
          <cell r="J2501">
            <v>0</v>
          </cell>
          <cell r="K2501">
            <v>0</v>
          </cell>
          <cell r="L2501" t="str">
            <v>UN</v>
          </cell>
          <cell r="M2501">
            <v>958.53</v>
          </cell>
        </row>
        <row r="2502">
          <cell r="A2502" t="str">
            <v>48.70.35</v>
          </cell>
          <cell r="B2502" t="str">
            <v>SUDECAP</v>
          </cell>
          <cell r="C2502" t="str">
            <v>PF1- PORTA DE ABRIR CHAPA DOBRADA 1FL.- 0,80x2,10M</v>
          </cell>
          <cell r="D2502">
            <v>0</v>
          </cell>
          <cell r="E2502">
            <v>0</v>
          </cell>
          <cell r="F2502">
            <v>0</v>
          </cell>
          <cell r="G2502">
            <v>0</v>
          </cell>
          <cell r="H2502">
            <v>0</v>
          </cell>
          <cell r="I2502">
            <v>0</v>
          </cell>
          <cell r="J2502">
            <v>0</v>
          </cell>
          <cell r="K2502">
            <v>0</v>
          </cell>
          <cell r="L2502" t="str">
            <v>UN</v>
          </cell>
          <cell r="M2502">
            <v>1370.51</v>
          </cell>
        </row>
        <row r="2503">
          <cell r="A2503" t="str">
            <v>48.70.36</v>
          </cell>
          <cell r="B2503" t="str">
            <v>SUDECAP</v>
          </cell>
          <cell r="C2503" t="str">
            <v>PF2- PORTA DE ABRIR CHAPA DOBRADA 1FL.- 0,60x2,10M</v>
          </cell>
          <cell r="D2503">
            <v>0</v>
          </cell>
          <cell r="E2503">
            <v>0</v>
          </cell>
          <cell r="F2503">
            <v>0</v>
          </cell>
          <cell r="G2503">
            <v>0</v>
          </cell>
          <cell r="H2503">
            <v>0</v>
          </cell>
          <cell r="I2503">
            <v>0</v>
          </cell>
          <cell r="J2503">
            <v>0</v>
          </cell>
          <cell r="K2503">
            <v>0</v>
          </cell>
          <cell r="L2503" t="str">
            <v>UN</v>
          </cell>
          <cell r="M2503">
            <v>1149.76</v>
          </cell>
        </row>
        <row r="2504">
          <cell r="A2504" t="str">
            <v>48.70.37</v>
          </cell>
          <cell r="B2504" t="str">
            <v>SUDECAP</v>
          </cell>
          <cell r="C2504" t="str">
            <v>PF7- PORTA DE ABRIR CHAPA DOBRADA 1 FL.- 1,0x2,10M</v>
          </cell>
          <cell r="D2504">
            <v>0</v>
          </cell>
          <cell r="E2504">
            <v>0</v>
          </cell>
          <cell r="F2504">
            <v>0</v>
          </cell>
          <cell r="G2504">
            <v>0</v>
          </cell>
          <cell r="H2504">
            <v>0</v>
          </cell>
          <cell r="I2504">
            <v>0</v>
          </cell>
          <cell r="J2504">
            <v>0</v>
          </cell>
          <cell r="K2504">
            <v>0</v>
          </cell>
          <cell r="L2504" t="str">
            <v>UN</v>
          </cell>
          <cell r="M2504">
            <v>1628.61</v>
          </cell>
        </row>
        <row r="2505">
          <cell r="A2505" t="str">
            <v>48.70.39</v>
          </cell>
          <cell r="B2505" t="str">
            <v>SUDECAP</v>
          </cell>
          <cell r="C2505" t="str">
            <v>PF6- PORTA DE ABRIR CHAPA DOBRADA 2FL. 1,60x2,10M</v>
          </cell>
          <cell r="D2505">
            <v>0</v>
          </cell>
          <cell r="E2505">
            <v>0</v>
          </cell>
          <cell r="F2505">
            <v>0</v>
          </cell>
          <cell r="G2505">
            <v>0</v>
          </cell>
          <cell r="H2505">
            <v>0</v>
          </cell>
          <cell r="I2505">
            <v>0</v>
          </cell>
          <cell r="J2505">
            <v>0</v>
          </cell>
          <cell r="K2505">
            <v>0</v>
          </cell>
          <cell r="L2505" t="str">
            <v>UN</v>
          </cell>
          <cell r="M2505">
            <v>2269.37</v>
          </cell>
        </row>
        <row r="2506">
          <cell r="A2506" t="str">
            <v>48.70.42</v>
          </cell>
          <cell r="B2506" t="str">
            <v>SUDECAP</v>
          </cell>
          <cell r="C2506" t="str">
            <v>PF3- PORTA DE CORRER FERRO 1x1/8" 1FL.- 1,10x2,10M</v>
          </cell>
          <cell r="D2506">
            <v>0</v>
          </cell>
          <cell r="E2506">
            <v>0</v>
          </cell>
          <cell r="F2506">
            <v>0</v>
          </cell>
          <cell r="G2506">
            <v>0</v>
          </cell>
          <cell r="H2506">
            <v>0</v>
          </cell>
          <cell r="I2506">
            <v>0</v>
          </cell>
          <cell r="J2506">
            <v>0</v>
          </cell>
          <cell r="K2506">
            <v>0</v>
          </cell>
          <cell r="L2506" t="str">
            <v>UN</v>
          </cell>
          <cell r="M2506">
            <v>1827.72</v>
          </cell>
        </row>
        <row r="2507">
          <cell r="A2507" t="str">
            <v>48.70.43</v>
          </cell>
          <cell r="B2507" t="str">
            <v>SUDECAP</v>
          </cell>
          <cell r="C2507" t="str">
            <v>PF4- PORTA DE CORRER CHAPA DOBRADA 2 FL.1,50x2,10M</v>
          </cell>
          <cell r="D2507">
            <v>0</v>
          </cell>
          <cell r="E2507">
            <v>0</v>
          </cell>
          <cell r="F2507">
            <v>0</v>
          </cell>
          <cell r="G2507">
            <v>0</v>
          </cell>
          <cell r="H2507">
            <v>0</v>
          </cell>
          <cell r="I2507">
            <v>0</v>
          </cell>
          <cell r="J2507">
            <v>0</v>
          </cell>
          <cell r="K2507">
            <v>0</v>
          </cell>
          <cell r="L2507" t="str">
            <v>UN</v>
          </cell>
          <cell r="M2507">
            <v>2482.56</v>
          </cell>
        </row>
        <row r="2508">
          <cell r="A2508" t="str">
            <v>48.70.59</v>
          </cell>
          <cell r="B2508" t="str">
            <v>SUDECAP</v>
          </cell>
          <cell r="C2508" t="str">
            <v>PE-3 PORATAO DE ABRIR EM TUBO E TELA 2 FLS.3,0x2,4</v>
          </cell>
          <cell r="D2508">
            <v>0</v>
          </cell>
          <cell r="E2508">
            <v>0</v>
          </cell>
          <cell r="F2508">
            <v>0</v>
          </cell>
          <cell r="G2508">
            <v>0</v>
          </cell>
          <cell r="H2508">
            <v>0</v>
          </cell>
          <cell r="I2508">
            <v>0</v>
          </cell>
          <cell r="J2508">
            <v>0</v>
          </cell>
          <cell r="K2508">
            <v>0</v>
          </cell>
          <cell r="L2508" t="str">
            <v>UN</v>
          </cell>
          <cell r="M2508">
            <v>2036.42</v>
          </cell>
        </row>
        <row r="2509">
          <cell r="A2509" t="str">
            <v>48.70.60</v>
          </cell>
          <cell r="B2509" t="str">
            <v>SUDECAP</v>
          </cell>
          <cell r="C2509" t="str">
            <v>PT1- PORTAO DE ABRIR TUBO E TELA 2FL. - 3,00x2,50M</v>
          </cell>
          <cell r="D2509">
            <v>0</v>
          </cell>
          <cell r="E2509">
            <v>0</v>
          </cell>
          <cell r="F2509">
            <v>0</v>
          </cell>
          <cell r="G2509">
            <v>0</v>
          </cell>
          <cell r="H2509">
            <v>0</v>
          </cell>
          <cell r="I2509">
            <v>0</v>
          </cell>
          <cell r="J2509">
            <v>0</v>
          </cell>
          <cell r="K2509">
            <v>0</v>
          </cell>
          <cell r="L2509" t="str">
            <v>UN</v>
          </cell>
          <cell r="M2509">
            <v>2571.38</v>
          </cell>
        </row>
        <row r="2510">
          <cell r="A2510" t="str">
            <v>48.70.62</v>
          </cell>
          <cell r="B2510" t="str">
            <v>SUDECAP</v>
          </cell>
          <cell r="C2510" t="str">
            <v>PT2- PORTAO DE ABRIR FERRO E TELA 1FL.- 0,80x1,25M</v>
          </cell>
          <cell r="D2510">
            <v>0</v>
          </cell>
          <cell r="E2510">
            <v>0</v>
          </cell>
          <cell r="F2510">
            <v>0</v>
          </cell>
          <cell r="G2510">
            <v>0</v>
          </cell>
          <cell r="H2510">
            <v>0</v>
          </cell>
          <cell r="I2510">
            <v>0</v>
          </cell>
          <cell r="J2510">
            <v>0</v>
          </cell>
          <cell r="K2510">
            <v>0</v>
          </cell>
          <cell r="L2510" t="str">
            <v>UN</v>
          </cell>
          <cell r="M2510">
            <v>351.19</v>
          </cell>
        </row>
        <row r="2511">
          <cell r="A2511" t="str">
            <v>48.70.64</v>
          </cell>
          <cell r="B2511" t="str">
            <v>SUDECAP</v>
          </cell>
          <cell r="C2511" t="str">
            <v>PT3- PORTAO DE ABRIR FERRO E TELA 2FL.- 1,00x1,60M</v>
          </cell>
          <cell r="D2511">
            <v>0</v>
          </cell>
          <cell r="E2511">
            <v>0</v>
          </cell>
          <cell r="F2511">
            <v>0</v>
          </cell>
          <cell r="G2511">
            <v>0</v>
          </cell>
          <cell r="H2511">
            <v>0</v>
          </cell>
          <cell r="I2511">
            <v>0</v>
          </cell>
          <cell r="J2511">
            <v>0</v>
          </cell>
          <cell r="K2511">
            <v>0</v>
          </cell>
          <cell r="L2511" t="str">
            <v>UN</v>
          </cell>
          <cell r="M2511">
            <v>597.32000000000005</v>
          </cell>
        </row>
        <row r="2512">
          <cell r="A2512" t="str">
            <v>48.70.65</v>
          </cell>
          <cell r="B2512" t="str">
            <v>SUDECAP</v>
          </cell>
          <cell r="C2512" t="str">
            <v>PE4- PORTAO DE ABRIR TUBO E TELA 1 FL. 1,20x2,0M</v>
          </cell>
          <cell r="D2512">
            <v>0</v>
          </cell>
          <cell r="E2512">
            <v>0</v>
          </cell>
          <cell r="F2512">
            <v>0</v>
          </cell>
          <cell r="G2512">
            <v>0</v>
          </cell>
          <cell r="H2512">
            <v>0</v>
          </cell>
          <cell r="I2512">
            <v>0</v>
          </cell>
          <cell r="J2512">
            <v>0</v>
          </cell>
          <cell r="K2512">
            <v>0</v>
          </cell>
          <cell r="L2512" t="str">
            <v>UN</v>
          </cell>
          <cell r="M2512">
            <v>941.73</v>
          </cell>
        </row>
        <row r="2513">
          <cell r="A2513" t="str">
            <v>48.70.89</v>
          </cell>
          <cell r="B2513" t="str">
            <v>SUDECAP</v>
          </cell>
          <cell r="C2513" t="str">
            <v>ALCAPAO CHAPA GALV. 18, 0,60x0,60M INCL. CAIXILHO</v>
          </cell>
          <cell r="D2513">
            <v>0</v>
          </cell>
          <cell r="E2513">
            <v>0</v>
          </cell>
          <cell r="F2513">
            <v>0</v>
          </cell>
          <cell r="G2513">
            <v>0</v>
          </cell>
          <cell r="H2513">
            <v>0</v>
          </cell>
          <cell r="I2513">
            <v>0</v>
          </cell>
          <cell r="J2513">
            <v>0</v>
          </cell>
          <cell r="K2513">
            <v>0</v>
          </cell>
          <cell r="L2513" t="str">
            <v>UN</v>
          </cell>
          <cell r="M2513">
            <v>126.82</v>
          </cell>
        </row>
        <row r="2514">
          <cell r="A2514" t="str">
            <v>48.70.90</v>
          </cell>
          <cell r="B2514" t="str">
            <v>SUDECAP</v>
          </cell>
          <cell r="C2514" t="str">
            <v>ALCAPAO DE CHAPA 18, 0,80x0,80M, INCL. CAIXILHO</v>
          </cell>
          <cell r="D2514">
            <v>0</v>
          </cell>
          <cell r="E2514">
            <v>0</v>
          </cell>
          <cell r="F2514">
            <v>0</v>
          </cell>
          <cell r="G2514">
            <v>0</v>
          </cell>
          <cell r="H2514">
            <v>0</v>
          </cell>
          <cell r="I2514">
            <v>0</v>
          </cell>
          <cell r="J2514">
            <v>0</v>
          </cell>
          <cell r="K2514">
            <v>0</v>
          </cell>
          <cell r="L2514" t="str">
            <v>UN</v>
          </cell>
          <cell r="M2514">
            <v>300.45</v>
          </cell>
        </row>
        <row r="2515">
          <cell r="A2515" t="str">
            <v>48.70.91</v>
          </cell>
          <cell r="B2515" t="str">
            <v>SUDECAP</v>
          </cell>
          <cell r="C2515" t="str">
            <v>GRADE DE FERRO QUADRADO 3/8" - 1,60x0,50 M</v>
          </cell>
          <cell r="D2515">
            <v>0</v>
          </cell>
          <cell r="E2515">
            <v>0</v>
          </cell>
          <cell r="F2515">
            <v>0</v>
          </cell>
          <cell r="G2515">
            <v>0</v>
          </cell>
          <cell r="H2515">
            <v>0</v>
          </cell>
          <cell r="I2515">
            <v>0</v>
          </cell>
          <cell r="J2515">
            <v>0</v>
          </cell>
          <cell r="K2515">
            <v>0</v>
          </cell>
          <cell r="L2515" t="str">
            <v>UN</v>
          </cell>
          <cell r="M2515">
            <v>239.9</v>
          </cell>
        </row>
        <row r="2516">
          <cell r="A2516" t="str">
            <v>48.70.92</v>
          </cell>
          <cell r="B2516" t="str">
            <v>SUDECAP</v>
          </cell>
          <cell r="C2516" t="str">
            <v>GRADE DE FERRO QUADRADO 3/8" - 1,60x1,60 M</v>
          </cell>
          <cell r="D2516">
            <v>0</v>
          </cell>
          <cell r="E2516">
            <v>0</v>
          </cell>
          <cell r="F2516">
            <v>0</v>
          </cell>
          <cell r="G2516">
            <v>0</v>
          </cell>
          <cell r="H2516">
            <v>0</v>
          </cell>
          <cell r="I2516">
            <v>0</v>
          </cell>
          <cell r="J2516">
            <v>0</v>
          </cell>
          <cell r="K2516">
            <v>0</v>
          </cell>
          <cell r="L2516" t="str">
            <v>UN</v>
          </cell>
          <cell r="M2516">
            <v>644.67999999999995</v>
          </cell>
        </row>
        <row r="2517">
          <cell r="A2517" t="str">
            <v>48.70.93</v>
          </cell>
          <cell r="B2517" t="str">
            <v>SUDECAP</v>
          </cell>
          <cell r="C2517" t="str">
            <v>GRADE DE FERRO QUADRADO 3/8" - 2,60x1,60 M</v>
          </cell>
          <cell r="D2517">
            <v>0</v>
          </cell>
          <cell r="E2517">
            <v>0</v>
          </cell>
          <cell r="F2517">
            <v>0</v>
          </cell>
          <cell r="G2517">
            <v>0</v>
          </cell>
          <cell r="H2517">
            <v>0</v>
          </cell>
          <cell r="I2517">
            <v>0</v>
          </cell>
          <cell r="J2517">
            <v>0</v>
          </cell>
          <cell r="K2517">
            <v>0</v>
          </cell>
          <cell r="L2517" t="str">
            <v>UN</v>
          </cell>
          <cell r="M2517">
            <v>1043.17</v>
          </cell>
        </row>
        <row r="2518">
          <cell r="A2518" t="str">
            <v>48.70.95</v>
          </cell>
          <cell r="B2518" t="str">
            <v>SUDECAP</v>
          </cell>
          <cell r="C2518" t="str">
            <v>MAO FRANCESA PARA ENGRAD. CERAMICO 0,35x1,00 M</v>
          </cell>
          <cell r="D2518">
            <v>0</v>
          </cell>
          <cell r="E2518">
            <v>0</v>
          </cell>
          <cell r="F2518">
            <v>0</v>
          </cell>
          <cell r="G2518">
            <v>0</v>
          </cell>
          <cell r="H2518">
            <v>0</v>
          </cell>
          <cell r="I2518">
            <v>0</v>
          </cell>
          <cell r="J2518">
            <v>0</v>
          </cell>
          <cell r="K2518">
            <v>0</v>
          </cell>
          <cell r="L2518" t="str">
            <v>UN</v>
          </cell>
          <cell r="M2518">
            <v>94.98</v>
          </cell>
        </row>
        <row r="2519">
          <cell r="A2519" t="str">
            <v>48.70.96</v>
          </cell>
          <cell r="B2519" t="str">
            <v>SUDECAP</v>
          </cell>
          <cell r="C2519" t="str">
            <v>MAO FRANCESA P/ ENGRAD. CERAMICO 0,50x1,50 M</v>
          </cell>
          <cell r="D2519">
            <v>0</v>
          </cell>
          <cell r="E2519">
            <v>0</v>
          </cell>
          <cell r="F2519">
            <v>0</v>
          </cell>
          <cell r="G2519">
            <v>0</v>
          </cell>
          <cell r="H2519">
            <v>0</v>
          </cell>
          <cell r="I2519">
            <v>0</v>
          </cell>
          <cell r="J2519">
            <v>0</v>
          </cell>
          <cell r="K2519">
            <v>0</v>
          </cell>
          <cell r="L2519" t="str">
            <v>UN</v>
          </cell>
          <cell r="M2519">
            <v>121.32</v>
          </cell>
        </row>
        <row r="2520">
          <cell r="A2520" t="str">
            <v>48.70.97</v>
          </cell>
          <cell r="B2520" t="str">
            <v>SUDECAP</v>
          </cell>
          <cell r="C2520" t="str">
            <v>MAO FRANCESA PARA ENGRAD. CERAMICO 4,20x1,60 M</v>
          </cell>
          <cell r="D2520">
            <v>0</v>
          </cell>
          <cell r="E2520">
            <v>0</v>
          </cell>
          <cell r="F2520">
            <v>0</v>
          </cell>
          <cell r="G2520">
            <v>0</v>
          </cell>
          <cell r="H2520">
            <v>0</v>
          </cell>
          <cell r="I2520">
            <v>0</v>
          </cell>
          <cell r="J2520">
            <v>0</v>
          </cell>
          <cell r="K2520">
            <v>0</v>
          </cell>
          <cell r="L2520" t="str">
            <v>UN</v>
          </cell>
          <cell r="M2520">
            <v>1159.57</v>
          </cell>
        </row>
        <row r="2521">
          <cell r="A2521" t="str">
            <v>48.70.98</v>
          </cell>
          <cell r="B2521" t="str">
            <v>SUDECAP</v>
          </cell>
          <cell r="C2521" t="str">
            <v>GRADE DE TELA ARTISTICA FIO 12, MALHA 25 MM</v>
          </cell>
          <cell r="D2521">
            <v>0</v>
          </cell>
          <cell r="E2521">
            <v>0</v>
          </cell>
          <cell r="F2521">
            <v>0</v>
          </cell>
          <cell r="G2521">
            <v>0</v>
          </cell>
          <cell r="H2521">
            <v>0</v>
          </cell>
          <cell r="I2521">
            <v>0</v>
          </cell>
          <cell r="J2521">
            <v>0</v>
          </cell>
          <cell r="K2521">
            <v>0</v>
          </cell>
          <cell r="L2521" t="str">
            <v>M2</v>
          </cell>
          <cell r="M2521">
            <v>172.2</v>
          </cell>
        </row>
        <row r="2522">
          <cell r="A2522" t="str">
            <v>48.72</v>
          </cell>
          <cell r="B2522" t="str">
            <v>SUDECAP</v>
          </cell>
          <cell r="C2522" t="str">
            <v>SERRALHERIA - POLICLINICA</v>
          </cell>
          <cell r="D2522">
            <v>0</v>
          </cell>
          <cell r="E2522">
            <v>0</v>
          </cell>
          <cell r="F2522">
            <v>0</v>
          </cell>
          <cell r="G2522">
            <v>0</v>
          </cell>
          <cell r="H2522">
            <v>0</v>
          </cell>
          <cell r="I2522">
            <v>0</v>
          </cell>
          <cell r="J2522">
            <v>0</v>
          </cell>
          <cell r="K2522">
            <v>0</v>
          </cell>
          <cell r="L2522">
            <v>0</v>
          </cell>
          <cell r="M2522">
            <v>0</v>
          </cell>
        </row>
        <row r="2523">
          <cell r="A2523" t="str">
            <v>48.72.05</v>
          </cell>
          <cell r="B2523" t="str">
            <v>SUDECAP</v>
          </cell>
          <cell r="C2523" t="str">
            <v>J1 - JANELA DE CORRER DE FERRO 1x1/8" - 1,50x1,50M</v>
          </cell>
          <cell r="D2523">
            <v>0</v>
          </cell>
          <cell r="E2523">
            <v>0</v>
          </cell>
          <cell r="F2523">
            <v>0</v>
          </cell>
          <cell r="G2523">
            <v>0</v>
          </cell>
          <cell r="H2523">
            <v>0</v>
          </cell>
          <cell r="I2523">
            <v>0</v>
          </cell>
          <cell r="J2523">
            <v>0</v>
          </cell>
          <cell r="K2523">
            <v>0</v>
          </cell>
          <cell r="L2523" t="str">
            <v>UN</v>
          </cell>
          <cell r="M2523">
            <v>819.41</v>
          </cell>
        </row>
        <row r="2524">
          <cell r="A2524" t="str">
            <v>48.72.10</v>
          </cell>
          <cell r="B2524" t="str">
            <v>SUDECAP</v>
          </cell>
          <cell r="C2524" t="str">
            <v>J2 - BASCULANTE DE FERRO 1x1/8" - 0,45x1,50M</v>
          </cell>
          <cell r="D2524">
            <v>0</v>
          </cell>
          <cell r="E2524">
            <v>0</v>
          </cell>
          <cell r="F2524">
            <v>0</v>
          </cell>
          <cell r="G2524">
            <v>0</v>
          </cell>
          <cell r="H2524">
            <v>0</v>
          </cell>
          <cell r="I2524">
            <v>0</v>
          </cell>
          <cell r="J2524">
            <v>0</v>
          </cell>
          <cell r="K2524">
            <v>0</v>
          </cell>
          <cell r="L2524" t="str">
            <v>UN</v>
          </cell>
          <cell r="M2524">
            <v>386.72</v>
          </cell>
        </row>
        <row r="2525">
          <cell r="A2525" t="str">
            <v>48.72.12</v>
          </cell>
          <cell r="B2525" t="str">
            <v>SUDECAP</v>
          </cell>
          <cell r="C2525" t="str">
            <v>J4 - BASCULANTE DE FERRO 1x1/8" - 1,20x3,00M</v>
          </cell>
          <cell r="D2525">
            <v>0</v>
          </cell>
          <cell r="E2525">
            <v>0</v>
          </cell>
          <cell r="F2525">
            <v>0</v>
          </cell>
          <cell r="G2525">
            <v>0</v>
          </cell>
          <cell r="H2525">
            <v>0</v>
          </cell>
          <cell r="I2525">
            <v>0</v>
          </cell>
          <cell r="J2525">
            <v>0</v>
          </cell>
          <cell r="K2525">
            <v>0</v>
          </cell>
          <cell r="L2525" t="str">
            <v>UN</v>
          </cell>
          <cell r="M2525">
            <v>859.43</v>
          </cell>
        </row>
        <row r="2526">
          <cell r="A2526" t="str">
            <v>48.72.14</v>
          </cell>
          <cell r="B2526" t="str">
            <v>SUDECAP</v>
          </cell>
          <cell r="C2526" t="str">
            <v>BASCULANTE DE FERRO DE 1x1/8" - 1,50x0,90M</v>
          </cell>
          <cell r="D2526">
            <v>0</v>
          </cell>
          <cell r="E2526">
            <v>0</v>
          </cell>
          <cell r="F2526">
            <v>0</v>
          </cell>
          <cell r="G2526">
            <v>0</v>
          </cell>
          <cell r="H2526">
            <v>0</v>
          </cell>
          <cell r="I2526">
            <v>0</v>
          </cell>
          <cell r="J2526">
            <v>0</v>
          </cell>
          <cell r="K2526">
            <v>0</v>
          </cell>
          <cell r="L2526" t="str">
            <v>UN</v>
          </cell>
          <cell r="M2526">
            <v>636.55999999999995</v>
          </cell>
        </row>
        <row r="2527">
          <cell r="A2527" t="str">
            <v>48.72.20</v>
          </cell>
          <cell r="B2527" t="str">
            <v>SUDECAP</v>
          </cell>
          <cell r="C2527" t="str">
            <v>J3 - MAXIMO AR DE METALON - 1,65x2,90M</v>
          </cell>
          <cell r="D2527">
            <v>0</v>
          </cell>
          <cell r="E2527">
            <v>0</v>
          </cell>
          <cell r="F2527">
            <v>0</v>
          </cell>
          <cell r="G2527">
            <v>0</v>
          </cell>
          <cell r="H2527">
            <v>0</v>
          </cell>
          <cell r="I2527">
            <v>0</v>
          </cell>
          <cell r="J2527">
            <v>0</v>
          </cell>
          <cell r="K2527">
            <v>0</v>
          </cell>
          <cell r="L2527" t="str">
            <v>UN</v>
          </cell>
          <cell r="M2527">
            <v>1764.71</v>
          </cell>
        </row>
        <row r="2528">
          <cell r="A2528" t="str">
            <v>48.72.22</v>
          </cell>
          <cell r="B2528" t="str">
            <v>SUDECAP</v>
          </cell>
          <cell r="C2528" t="str">
            <v>J5 - MAXIMO AR DE METALON - 1,65x3,20M</v>
          </cell>
          <cell r="D2528">
            <v>0</v>
          </cell>
          <cell r="E2528">
            <v>0</v>
          </cell>
          <cell r="F2528">
            <v>0</v>
          </cell>
          <cell r="G2528">
            <v>0</v>
          </cell>
          <cell r="H2528">
            <v>0</v>
          </cell>
          <cell r="I2528">
            <v>0</v>
          </cell>
          <cell r="J2528">
            <v>0</v>
          </cell>
          <cell r="K2528">
            <v>0</v>
          </cell>
          <cell r="L2528" t="str">
            <v>UN</v>
          </cell>
          <cell r="M2528">
            <v>2583.1</v>
          </cell>
        </row>
        <row r="2529">
          <cell r="A2529" t="str">
            <v>48.72.26</v>
          </cell>
          <cell r="B2529" t="str">
            <v>SUDECAP</v>
          </cell>
          <cell r="C2529" t="str">
            <v>J7 - VENEZIANA DE CHAPA DOBRADA - 0,90x0,30M</v>
          </cell>
          <cell r="D2529">
            <v>0</v>
          </cell>
          <cell r="E2529">
            <v>0</v>
          </cell>
          <cell r="F2529">
            <v>0</v>
          </cell>
          <cell r="G2529">
            <v>0</v>
          </cell>
          <cell r="H2529">
            <v>0</v>
          </cell>
          <cell r="I2529">
            <v>0</v>
          </cell>
          <cell r="J2529">
            <v>0</v>
          </cell>
          <cell r="K2529">
            <v>0</v>
          </cell>
          <cell r="L2529" t="str">
            <v>UN</v>
          </cell>
          <cell r="M2529">
            <v>233.33</v>
          </cell>
        </row>
        <row r="2530">
          <cell r="A2530" t="str">
            <v>48.72.35</v>
          </cell>
          <cell r="B2530" t="str">
            <v>SUDECAP</v>
          </cell>
          <cell r="C2530" t="str">
            <v>P4 - PORTA DE ABRIR DE METALON 1FL. - 1,00x2,90M</v>
          </cell>
          <cell r="D2530">
            <v>0</v>
          </cell>
          <cell r="E2530">
            <v>0</v>
          </cell>
          <cell r="F2530">
            <v>0</v>
          </cell>
          <cell r="G2530">
            <v>0</v>
          </cell>
          <cell r="H2530">
            <v>0</v>
          </cell>
          <cell r="I2530">
            <v>0</v>
          </cell>
          <cell r="J2530">
            <v>0</v>
          </cell>
          <cell r="K2530">
            <v>0</v>
          </cell>
          <cell r="L2530" t="str">
            <v>UN</v>
          </cell>
          <cell r="M2530">
            <v>2223.77</v>
          </cell>
        </row>
        <row r="2531">
          <cell r="A2531" t="str">
            <v>48.72.50</v>
          </cell>
          <cell r="B2531" t="str">
            <v>SUDECAP</v>
          </cell>
          <cell r="C2531" t="str">
            <v>GUARDA-CORPO TUBO GV 2" E 1",3 PC. HORIZ. FIX.PISO</v>
          </cell>
          <cell r="D2531">
            <v>0</v>
          </cell>
          <cell r="E2531">
            <v>0</v>
          </cell>
          <cell r="F2531">
            <v>0</v>
          </cell>
          <cell r="G2531">
            <v>0</v>
          </cell>
          <cell r="H2531">
            <v>0</v>
          </cell>
          <cell r="I2531">
            <v>0</v>
          </cell>
          <cell r="J2531">
            <v>0</v>
          </cell>
          <cell r="K2531">
            <v>0</v>
          </cell>
          <cell r="L2531" t="str">
            <v>M</v>
          </cell>
          <cell r="M2531">
            <v>516.64</v>
          </cell>
        </row>
        <row r="2532">
          <cell r="A2532" t="str">
            <v>48.72.60</v>
          </cell>
          <cell r="B2532" t="str">
            <v>SUDECAP</v>
          </cell>
          <cell r="C2532" t="str">
            <v>BRISE SOLEIL DE METALON/CHAPA VENEZIANA 1,60x1,60M</v>
          </cell>
          <cell r="D2532">
            <v>0</v>
          </cell>
          <cell r="E2532">
            <v>0</v>
          </cell>
          <cell r="F2532">
            <v>0</v>
          </cell>
          <cell r="G2532">
            <v>0</v>
          </cell>
          <cell r="H2532">
            <v>0</v>
          </cell>
          <cell r="I2532">
            <v>0</v>
          </cell>
          <cell r="J2532">
            <v>0</v>
          </cell>
          <cell r="K2532">
            <v>0</v>
          </cell>
          <cell r="L2532" t="str">
            <v>UN</v>
          </cell>
          <cell r="M2532">
            <v>1438.34</v>
          </cell>
        </row>
        <row r="2533">
          <cell r="A2533" t="str">
            <v>48.72.65</v>
          </cell>
          <cell r="B2533" t="str">
            <v>SUDECAP</v>
          </cell>
          <cell r="C2533" t="str">
            <v>ALCAPAO DE CHAPA GALV.18, 0,60x0,60M,INCL.CAIXILHO</v>
          </cell>
          <cell r="D2533">
            <v>0</v>
          </cell>
          <cell r="E2533">
            <v>0</v>
          </cell>
          <cell r="F2533">
            <v>0</v>
          </cell>
          <cell r="G2533">
            <v>0</v>
          </cell>
          <cell r="H2533">
            <v>0</v>
          </cell>
          <cell r="I2533">
            <v>0</v>
          </cell>
          <cell r="J2533">
            <v>0</v>
          </cell>
          <cell r="K2533">
            <v>0</v>
          </cell>
          <cell r="L2533" t="str">
            <v>UN</v>
          </cell>
          <cell r="M2533">
            <v>203.78</v>
          </cell>
        </row>
        <row r="2534">
          <cell r="A2534" t="str">
            <v>48.72.90</v>
          </cell>
          <cell r="B2534" t="str">
            <v>SUDECAP</v>
          </cell>
          <cell r="C2534" t="str">
            <v>ILUMINACAO ZENITAL DE FERRO, CANTONEIRA 1,00x1,00M</v>
          </cell>
          <cell r="D2534">
            <v>0</v>
          </cell>
          <cell r="E2534">
            <v>0</v>
          </cell>
          <cell r="F2534">
            <v>0</v>
          </cell>
          <cell r="G2534">
            <v>0</v>
          </cell>
          <cell r="H2534">
            <v>0</v>
          </cell>
          <cell r="I2534">
            <v>0</v>
          </cell>
          <cell r="J2534">
            <v>0</v>
          </cell>
          <cell r="K2534">
            <v>0</v>
          </cell>
          <cell r="L2534" t="str">
            <v>UN</v>
          </cell>
          <cell r="M2534">
            <v>385.63</v>
          </cell>
        </row>
        <row r="2535">
          <cell r="A2535" t="str">
            <v>48.74</v>
          </cell>
          <cell r="B2535" t="str">
            <v>SUDECAP</v>
          </cell>
          <cell r="C2535" t="str">
            <v>SERRALHERIA - UNIDADE DE SAUDE</v>
          </cell>
          <cell r="D2535">
            <v>0</v>
          </cell>
          <cell r="E2535">
            <v>0</v>
          </cell>
          <cell r="F2535">
            <v>0</v>
          </cell>
          <cell r="G2535">
            <v>0</v>
          </cell>
          <cell r="H2535">
            <v>0</v>
          </cell>
          <cell r="I2535">
            <v>0</v>
          </cell>
          <cell r="J2535">
            <v>0</v>
          </cell>
          <cell r="K2535">
            <v>0</v>
          </cell>
          <cell r="L2535">
            <v>0</v>
          </cell>
          <cell r="M2535">
            <v>0</v>
          </cell>
        </row>
        <row r="2536">
          <cell r="A2536" t="str">
            <v>48.74.05</v>
          </cell>
          <cell r="B2536" t="str">
            <v>SUDECAP</v>
          </cell>
          <cell r="C2536" t="str">
            <v>MAXIMO AR DE METALON - 0,60x1,20M</v>
          </cell>
          <cell r="D2536">
            <v>0</v>
          </cell>
          <cell r="E2536">
            <v>0</v>
          </cell>
          <cell r="F2536">
            <v>0</v>
          </cell>
          <cell r="G2536">
            <v>0</v>
          </cell>
          <cell r="H2536">
            <v>0</v>
          </cell>
          <cell r="I2536">
            <v>0</v>
          </cell>
          <cell r="J2536">
            <v>0</v>
          </cell>
          <cell r="K2536">
            <v>0</v>
          </cell>
          <cell r="L2536" t="str">
            <v>UN</v>
          </cell>
          <cell r="M2536">
            <v>438.61</v>
          </cell>
        </row>
        <row r="2537">
          <cell r="A2537" t="str">
            <v>48.74.06</v>
          </cell>
          <cell r="B2537" t="str">
            <v>SUDECAP</v>
          </cell>
          <cell r="C2537" t="str">
            <v>MAXIMO AR DE METALON - 0,60x2,00M</v>
          </cell>
          <cell r="D2537">
            <v>0</v>
          </cell>
          <cell r="E2537">
            <v>0</v>
          </cell>
          <cell r="F2537">
            <v>0</v>
          </cell>
          <cell r="G2537">
            <v>0</v>
          </cell>
          <cell r="H2537">
            <v>0</v>
          </cell>
          <cell r="I2537">
            <v>0</v>
          </cell>
          <cell r="J2537">
            <v>0</v>
          </cell>
          <cell r="K2537">
            <v>0</v>
          </cell>
          <cell r="L2537" t="str">
            <v>UN</v>
          </cell>
          <cell r="M2537">
            <v>723.73</v>
          </cell>
        </row>
        <row r="2538">
          <cell r="A2538" t="str">
            <v>48.74.15</v>
          </cell>
          <cell r="B2538" t="str">
            <v>SUDECAP</v>
          </cell>
          <cell r="C2538" t="str">
            <v>CAIXILHO FIXO DE METALON - 1,20x0,30M</v>
          </cell>
          <cell r="D2538">
            <v>0</v>
          </cell>
          <cell r="E2538">
            <v>0</v>
          </cell>
          <cell r="F2538">
            <v>0</v>
          </cell>
          <cell r="G2538">
            <v>0</v>
          </cell>
          <cell r="H2538">
            <v>0</v>
          </cell>
          <cell r="I2538">
            <v>0</v>
          </cell>
          <cell r="J2538">
            <v>0</v>
          </cell>
          <cell r="K2538">
            <v>0</v>
          </cell>
          <cell r="L2538" t="str">
            <v>UN</v>
          </cell>
          <cell r="M2538">
            <v>198.35</v>
          </cell>
        </row>
        <row r="2539">
          <cell r="A2539" t="str">
            <v>48.74.20</v>
          </cell>
          <cell r="B2539" t="str">
            <v>SUDECAP</v>
          </cell>
          <cell r="C2539" t="str">
            <v>PORTA DE CORRER DE METALON - 0,90x2,20M</v>
          </cell>
          <cell r="D2539">
            <v>0</v>
          </cell>
          <cell r="E2539">
            <v>0</v>
          </cell>
          <cell r="F2539">
            <v>0</v>
          </cell>
          <cell r="G2539">
            <v>0</v>
          </cell>
          <cell r="H2539">
            <v>0</v>
          </cell>
          <cell r="I2539">
            <v>0</v>
          </cell>
          <cell r="J2539">
            <v>0</v>
          </cell>
          <cell r="K2539">
            <v>0</v>
          </cell>
          <cell r="L2539" t="str">
            <v>UN</v>
          </cell>
          <cell r="M2539">
            <v>1672.61</v>
          </cell>
        </row>
        <row r="2540">
          <cell r="A2540" t="str">
            <v>48.74.25</v>
          </cell>
          <cell r="B2540" t="str">
            <v>SUDECAP</v>
          </cell>
          <cell r="C2540" t="str">
            <v>PORTAO DE ABRIR CHAPA TRAPEZOIDAL 2FL.- 3,00x2,40M</v>
          </cell>
          <cell r="D2540">
            <v>0</v>
          </cell>
          <cell r="E2540">
            <v>0</v>
          </cell>
          <cell r="F2540">
            <v>0</v>
          </cell>
          <cell r="G2540">
            <v>0</v>
          </cell>
          <cell r="H2540">
            <v>0</v>
          </cell>
          <cell r="I2540">
            <v>0</v>
          </cell>
          <cell r="J2540">
            <v>0</v>
          </cell>
          <cell r="K2540">
            <v>0</v>
          </cell>
          <cell r="L2540" t="str">
            <v>UN</v>
          </cell>
          <cell r="M2540">
            <v>3920.53</v>
          </cell>
        </row>
        <row r="2541">
          <cell r="A2541" t="str">
            <v>48.74.26</v>
          </cell>
          <cell r="B2541" t="str">
            <v>SUDECAP</v>
          </cell>
          <cell r="C2541" t="str">
            <v>PORTAO DE ABRIR CHAPA TRAPEZOIDAL 1FL.- 1,20x2,10M</v>
          </cell>
          <cell r="D2541">
            <v>0</v>
          </cell>
          <cell r="E2541">
            <v>0</v>
          </cell>
          <cell r="F2541">
            <v>0</v>
          </cell>
          <cell r="G2541">
            <v>0</v>
          </cell>
          <cell r="H2541">
            <v>0</v>
          </cell>
          <cell r="I2541">
            <v>0</v>
          </cell>
          <cell r="J2541">
            <v>0</v>
          </cell>
          <cell r="K2541">
            <v>0</v>
          </cell>
          <cell r="L2541" t="str">
            <v>UN</v>
          </cell>
          <cell r="M2541">
            <v>1845.06</v>
          </cell>
        </row>
        <row r="2542">
          <cell r="A2542" t="str">
            <v>48.74.40</v>
          </cell>
          <cell r="B2542" t="str">
            <v>SUDECAP</v>
          </cell>
          <cell r="C2542" t="str">
            <v>GRADE DE FERRO QUADRADO 3/8" - 0,60x1,20M</v>
          </cell>
          <cell r="D2542">
            <v>0</v>
          </cell>
          <cell r="E2542">
            <v>0</v>
          </cell>
          <cell r="F2542">
            <v>0</v>
          </cell>
          <cell r="G2542">
            <v>0</v>
          </cell>
          <cell r="H2542">
            <v>0</v>
          </cell>
          <cell r="I2542">
            <v>0</v>
          </cell>
          <cell r="J2542">
            <v>0</v>
          </cell>
          <cell r="K2542">
            <v>0</v>
          </cell>
          <cell r="L2542" t="str">
            <v>UN</v>
          </cell>
          <cell r="M2542">
            <v>217.12</v>
          </cell>
        </row>
        <row r="2543">
          <cell r="A2543" t="str">
            <v>48.74.50</v>
          </cell>
          <cell r="B2543" t="str">
            <v>SUDECAP</v>
          </cell>
          <cell r="C2543" t="str">
            <v>GUICHE DE ABRIR DE METALON 2FL. - 0,50x0,70M</v>
          </cell>
          <cell r="D2543">
            <v>0</v>
          </cell>
          <cell r="E2543">
            <v>0</v>
          </cell>
          <cell r="F2543">
            <v>0</v>
          </cell>
          <cell r="G2543">
            <v>0</v>
          </cell>
          <cell r="H2543">
            <v>0</v>
          </cell>
          <cell r="I2543">
            <v>0</v>
          </cell>
          <cell r="J2543">
            <v>0</v>
          </cell>
          <cell r="K2543">
            <v>0</v>
          </cell>
          <cell r="L2543" t="str">
            <v>UN</v>
          </cell>
          <cell r="M2543">
            <v>454.92</v>
          </cell>
        </row>
        <row r="2544">
          <cell r="A2544" t="str">
            <v>48.76</v>
          </cell>
          <cell r="B2544" t="str">
            <v>SUDECAP</v>
          </cell>
          <cell r="C2544" t="str">
            <v>SERRALHERIA - CENTRO DE SAUDE (CODEURB)</v>
          </cell>
          <cell r="D2544">
            <v>0</v>
          </cell>
          <cell r="E2544">
            <v>0</v>
          </cell>
          <cell r="F2544">
            <v>0</v>
          </cell>
          <cell r="G2544">
            <v>0</v>
          </cell>
          <cell r="H2544">
            <v>0</v>
          </cell>
          <cell r="I2544">
            <v>0</v>
          </cell>
          <cell r="J2544">
            <v>0</v>
          </cell>
          <cell r="K2544">
            <v>0</v>
          </cell>
          <cell r="L2544">
            <v>0</v>
          </cell>
          <cell r="M2544">
            <v>0</v>
          </cell>
        </row>
        <row r="2545">
          <cell r="A2545" t="str">
            <v>48.76.05</v>
          </cell>
          <cell r="B2545" t="str">
            <v>SUDECAP</v>
          </cell>
          <cell r="C2545" t="str">
            <v>JF1- BASCULANTE DE FERRO - 3/4x1/8" - 3.0x1.0 M</v>
          </cell>
          <cell r="D2545">
            <v>0</v>
          </cell>
          <cell r="E2545">
            <v>0</v>
          </cell>
          <cell r="F2545">
            <v>0</v>
          </cell>
          <cell r="G2545">
            <v>0</v>
          </cell>
          <cell r="H2545">
            <v>0</v>
          </cell>
          <cell r="I2545">
            <v>0</v>
          </cell>
          <cell r="J2545">
            <v>0</v>
          </cell>
          <cell r="K2545">
            <v>0</v>
          </cell>
          <cell r="L2545" t="str">
            <v>UN</v>
          </cell>
          <cell r="M2545">
            <v>1528.5</v>
          </cell>
        </row>
        <row r="2546">
          <cell r="A2546" t="str">
            <v>48.76.09</v>
          </cell>
          <cell r="B2546" t="str">
            <v>SUDECAP</v>
          </cell>
          <cell r="C2546" t="str">
            <v>JF3- BASCULANTE DE FERRO - 3/4x1/8" - 0.5x1.0 M</v>
          </cell>
          <cell r="D2546">
            <v>0</v>
          </cell>
          <cell r="E2546">
            <v>0</v>
          </cell>
          <cell r="F2546">
            <v>0</v>
          </cell>
          <cell r="G2546">
            <v>0</v>
          </cell>
          <cell r="H2546">
            <v>0</v>
          </cell>
          <cell r="I2546">
            <v>0</v>
          </cell>
          <cell r="J2546">
            <v>0</v>
          </cell>
          <cell r="K2546">
            <v>0</v>
          </cell>
          <cell r="L2546" t="str">
            <v>UN</v>
          </cell>
          <cell r="M2546">
            <v>436.48</v>
          </cell>
        </row>
        <row r="2547">
          <cell r="A2547" t="str">
            <v>48.76.11</v>
          </cell>
          <cell r="B2547" t="str">
            <v>SUDECAP</v>
          </cell>
          <cell r="C2547" t="str">
            <v>JF4- BASCULANTE DE FERRO - 3/4x1/8" - 1.1x1.5 M</v>
          </cell>
          <cell r="D2547">
            <v>0</v>
          </cell>
          <cell r="E2547">
            <v>0</v>
          </cell>
          <cell r="F2547">
            <v>0</v>
          </cell>
          <cell r="G2547">
            <v>0</v>
          </cell>
          <cell r="H2547">
            <v>0</v>
          </cell>
          <cell r="I2547">
            <v>0</v>
          </cell>
          <cell r="J2547">
            <v>0</v>
          </cell>
          <cell r="K2547">
            <v>0</v>
          </cell>
          <cell r="L2547" t="str">
            <v>UN</v>
          </cell>
          <cell r="M2547">
            <v>932.64</v>
          </cell>
        </row>
        <row r="2548">
          <cell r="A2548" t="str">
            <v>48.76.12</v>
          </cell>
          <cell r="B2548" t="str">
            <v>SUDECAP</v>
          </cell>
          <cell r="C2548" t="str">
            <v>JF4A- BASCULANTE DE FERRO - 3/4x1/8" - 1.1x1.5 M</v>
          </cell>
          <cell r="D2548">
            <v>0</v>
          </cell>
          <cell r="E2548">
            <v>0</v>
          </cell>
          <cell r="F2548">
            <v>0</v>
          </cell>
          <cell r="G2548">
            <v>0</v>
          </cell>
          <cell r="H2548">
            <v>0</v>
          </cell>
          <cell r="I2548">
            <v>0</v>
          </cell>
          <cell r="J2548">
            <v>0</v>
          </cell>
          <cell r="K2548">
            <v>0</v>
          </cell>
          <cell r="L2548" t="str">
            <v>UN</v>
          </cell>
          <cell r="M2548">
            <v>932.64</v>
          </cell>
        </row>
        <row r="2549">
          <cell r="A2549" t="str">
            <v>48.76.14</v>
          </cell>
          <cell r="B2549" t="str">
            <v>SUDECAP</v>
          </cell>
          <cell r="C2549" t="str">
            <v>JF5- BASCULANTE DE FERRO - 3/4x1/8" - 0.5x2.8 M</v>
          </cell>
          <cell r="D2549">
            <v>0</v>
          </cell>
          <cell r="E2549">
            <v>0</v>
          </cell>
          <cell r="F2549">
            <v>0</v>
          </cell>
          <cell r="G2549">
            <v>0</v>
          </cell>
          <cell r="H2549">
            <v>0</v>
          </cell>
          <cell r="I2549">
            <v>0</v>
          </cell>
          <cell r="J2549">
            <v>0</v>
          </cell>
          <cell r="K2549">
            <v>0</v>
          </cell>
          <cell r="L2549" t="str">
            <v>UN</v>
          </cell>
          <cell r="M2549">
            <v>676.86</v>
          </cell>
        </row>
        <row r="2550">
          <cell r="A2550" t="str">
            <v>48.76.25</v>
          </cell>
          <cell r="B2550" t="str">
            <v>SUDECAP</v>
          </cell>
          <cell r="C2550" t="str">
            <v>PF1- PORTA DE CORRER - METALON/FERRO - 2.625x2.8 M</v>
          </cell>
          <cell r="D2550">
            <v>0</v>
          </cell>
          <cell r="E2550">
            <v>0</v>
          </cell>
          <cell r="F2550">
            <v>0</v>
          </cell>
          <cell r="G2550">
            <v>0</v>
          </cell>
          <cell r="H2550">
            <v>0</v>
          </cell>
          <cell r="I2550">
            <v>0</v>
          </cell>
          <cell r="J2550">
            <v>0</v>
          </cell>
          <cell r="K2550">
            <v>0</v>
          </cell>
          <cell r="L2550" t="str">
            <v>UN</v>
          </cell>
          <cell r="M2550">
            <v>2811.17</v>
          </cell>
        </row>
        <row r="2551">
          <cell r="A2551" t="str">
            <v>48.76.27</v>
          </cell>
          <cell r="B2551" t="str">
            <v>SUDECAP</v>
          </cell>
          <cell r="C2551" t="str">
            <v>PF2- PORTA DE ABRIR - VENEZIANA-CHAPA - 0.7x2.8 M</v>
          </cell>
          <cell r="D2551">
            <v>0</v>
          </cell>
          <cell r="E2551">
            <v>0</v>
          </cell>
          <cell r="F2551">
            <v>0</v>
          </cell>
          <cell r="G2551">
            <v>0</v>
          </cell>
          <cell r="H2551">
            <v>0</v>
          </cell>
          <cell r="I2551">
            <v>0</v>
          </cell>
          <cell r="J2551">
            <v>0</v>
          </cell>
          <cell r="K2551">
            <v>0</v>
          </cell>
          <cell r="L2551" t="str">
            <v>UN</v>
          </cell>
          <cell r="M2551">
            <v>1755.1</v>
          </cell>
        </row>
        <row r="2552">
          <cell r="A2552" t="str">
            <v>48.76.29</v>
          </cell>
          <cell r="B2552" t="str">
            <v>SUDECAP</v>
          </cell>
          <cell r="C2552" t="str">
            <v>PF2A- PORTA DE ABRIR - VENEZIANA-CHAPA - 0.8x2.8 M</v>
          </cell>
          <cell r="D2552">
            <v>0</v>
          </cell>
          <cell r="E2552">
            <v>0</v>
          </cell>
          <cell r="F2552">
            <v>0</v>
          </cell>
          <cell r="G2552">
            <v>0</v>
          </cell>
          <cell r="H2552">
            <v>0</v>
          </cell>
          <cell r="I2552">
            <v>0</v>
          </cell>
          <cell r="J2552">
            <v>0</v>
          </cell>
          <cell r="K2552">
            <v>0</v>
          </cell>
          <cell r="L2552" t="str">
            <v>UN</v>
          </cell>
          <cell r="M2552">
            <v>1857.37</v>
          </cell>
        </row>
        <row r="2553">
          <cell r="A2553" t="str">
            <v>48.76.30</v>
          </cell>
          <cell r="B2553" t="str">
            <v>SUDECAP</v>
          </cell>
          <cell r="C2553" t="str">
            <v>PF2B- PORTA DE ABRIR - VENEZIANA-CHAPA - 0.9x2.8 M</v>
          </cell>
          <cell r="D2553">
            <v>0</v>
          </cell>
          <cell r="E2553">
            <v>0</v>
          </cell>
          <cell r="F2553">
            <v>0</v>
          </cell>
          <cell r="G2553">
            <v>0</v>
          </cell>
          <cell r="H2553">
            <v>0</v>
          </cell>
          <cell r="I2553">
            <v>0</v>
          </cell>
          <cell r="J2553">
            <v>0</v>
          </cell>
          <cell r="K2553">
            <v>0</v>
          </cell>
          <cell r="L2553" t="str">
            <v>UN</v>
          </cell>
          <cell r="M2553">
            <v>1965.82</v>
          </cell>
        </row>
        <row r="2554">
          <cell r="A2554" t="str">
            <v>48.76.50</v>
          </cell>
          <cell r="B2554" t="str">
            <v>SUDECAP</v>
          </cell>
          <cell r="C2554" t="str">
            <v>PORTAO DE METALON 50x20 A CADA 15 CM - 2.2x2.0 M</v>
          </cell>
          <cell r="D2554">
            <v>0</v>
          </cell>
          <cell r="E2554">
            <v>0</v>
          </cell>
          <cell r="F2554">
            <v>0</v>
          </cell>
          <cell r="G2554">
            <v>0</v>
          </cell>
          <cell r="H2554">
            <v>0</v>
          </cell>
          <cell r="I2554">
            <v>0</v>
          </cell>
          <cell r="J2554">
            <v>0</v>
          </cell>
          <cell r="K2554">
            <v>0</v>
          </cell>
          <cell r="L2554" t="str">
            <v>UN</v>
          </cell>
          <cell r="M2554">
            <v>1582.07</v>
          </cell>
        </row>
        <row r="2555">
          <cell r="A2555" t="str">
            <v>48.76.52</v>
          </cell>
          <cell r="B2555" t="str">
            <v>SUDECAP</v>
          </cell>
          <cell r="C2555" t="str">
            <v>PORTAO DE METALON 50x20 A CADA 15 CM - 1.1x2.0 M</v>
          </cell>
          <cell r="D2555">
            <v>0</v>
          </cell>
          <cell r="E2555">
            <v>0</v>
          </cell>
          <cell r="F2555">
            <v>0</v>
          </cell>
          <cell r="G2555">
            <v>0</v>
          </cell>
          <cell r="H2555">
            <v>0</v>
          </cell>
          <cell r="I2555">
            <v>0</v>
          </cell>
          <cell r="J2555">
            <v>0</v>
          </cell>
          <cell r="K2555">
            <v>0</v>
          </cell>
          <cell r="L2555" t="str">
            <v>UN</v>
          </cell>
          <cell r="M2555">
            <v>981.57</v>
          </cell>
        </row>
        <row r="2556">
          <cell r="A2556" t="str">
            <v>48.78</v>
          </cell>
          <cell r="B2556" t="str">
            <v>SUDECAP</v>
          </cell>
          <cell r="C2556" t="str">
            <v>SERRALHERIA - CRECHE</v>
          </cell>
          <cell r="D2556">
            <v>0</v>
          </cell>
          <cell r="E2556">
            <v>0</v>
          </cell>
          <cell r="F2556">
            <v>0</v>
          </cell>
          <cell r="G2556">
            <v>0</v>
          </cell>
          <cell r="H2556">
            <v>0</v>
          </cell>
          <cell r="I2556">
            <v>0</v>
          </cell>
          <cell r="J2556">
            <v>0</v>
          </cell>
          <cell r="K2556">
            <v>0</v>
          </cell>
          <cell r="L2556">
            <v>0</v>
          </cell>
          <cell r="M2556">
            <v>0</v>
          </cell>
        </row>
        <row r="2557">
          <cell r="A2557" t="str">
            <v>48.78.05</v>
          </cell>
          <cell r="B2557" t="str">
            <v>SUDECAP</v>
          </cell>
          <cell r="C2557" t="str">
            <v>J1 - MAXIMO AR DE METALON 0,60x1,20M</v>
          </cell>
          <cell r="D2557">
            <v>0</v>
          </cell>
          <cell r="E2557">
            <v>0</v>
          </cell>
          <cell r="F2557">
            <v>0</v>
          </cell>
          <cell r="G2557">
            <v>0</v>
          </cell>
          <cell r="H2557">
            <v>0</v>
          </cell>
          <cell r="I2557">
            <v>0</v>
          </cell>
          <cell r="J2557">
            <v>0</v>
          </cell>
          <cell r="K2557">
            <v>0</v>
          </cell>
          <cell r="L2557" t="str">
            <v>UN</v>
          </cell>
          <cell r="M2557">
            <v>586.72</v>
          </cell>
        </row>
        <row r="2558">
          <cell r="A2558" t="str">
            <v>48.78.06</v>
          </cell>
          <cell r="B2558" t="str">
            <v>SUDECAP</v>
          </cell>
          <cell r="C2558" t="str">
            <v>J2 - MAXIMO AR DE METALON 0,60x2,00M</v>
          </cell>
          <cell r="D2558">
            <v>0</v>
          </cell>
          <cell r="E2558">
            <v>0</v>
          </cell>
          <cell r="F2558">
            <v>0</v>
          </cell>
          <cell r="G2558">
            <v>0</v>
          </cell>
          <cell r="H2558">
            <v>0</v>
          </cell>
          <cell r="I2558">
            <v>0</v>
          </cell>
          <cell r="J2558">
            <v>0</v>
          </cell>
          <cell r="K2558">
            <v>0</v>
          </cell>
          <cell r="L2558" t="str">
            <v>UN</v>
          </cell>
          <cell r="M2558">
            <v>718.79</v>
          </cell>
        </row>
        <row r="2559">
          <cell r="A2559" t="str">
            <v>48.78.15</v>
          </cell>
          <cell r="B2559" t="str">
            <v>SUDECAP</v>
          </cell>
          <cell r="C2559" t="str">
            <v>P1 - PORTA DE ABRIR DE METALON 2FL. - 1,50x2,20M</v>
          </cell>
          <cell r="D2559">
            <v>0</v>
          </cell>
          <cell r="E2559">
            <v>0</v>
          </cell>
          <cell r="F2559">
            <v>0</v>
          </cell>
          <cell r="G2559">
            <v>0</v>
          </cell>
          <cell r="H2559">
            <v>0</v>
          </cell>
          <cell r="I2559">
            <v>0</v>
          </cell>
          <cell r="J2559">
            <v>0</v>
          </cell>
          <cell r="K2559">
            <v>0</v>
          </cell>
          <cell r="L2559" t="str">
            <v>UN</v>
          </cell>
          <cell r="M2559">
            <v>2314.5</v>
          </cell>
        </row>
        <row r="2560">
          <cell r="A2560" t="str">
            <v>48.78.16</v>
          </cell>
          <cell r="B2560" t="str">
            <v>SUDECAP</v>
          </cell>
          <cell r="C2560" t="str">
            <v>COMPLEMENTO SUPERIOR DE P1 - 1,50x1,10M</v>
          </cell>
          <cell r="D2560">
            <v>0</v>
          </cell>
          <cell r="E2560">
            <v>0</v>
          </cell>
          <cell r="F2560">
            <v>0</v>
          </cell>
          <cell r="G2560">
            <v>0</v>
          </cell>
          <cell r="H2560">
            <v>0</v>
          </cell>
          <cell r="I2560">
            <v>0</v>
          </cell>
          <cell r="J2560">
            <v>0</v>
          </cell>
          <cell r="K2560">
            <v>0</v>
          </cell>
          <cell r="L2560" t="str">
            <v>UN</v>
          </cell>
          <cell r="M2560">
            <v>377.61</v>
          </cell>
        </row>
        <row r="2561">
          <cell r="A2561" t="str">
            <v>48.78.17</v>
          </cell>
          <cell r="B2561" t="str">
            <v>SUDECAP</v>
          </cell>
          <cell r="C2561" t="str">
            <v>P3 - PORTA DE ABRIR DE METALON 1FL. 0,80x2,20M</v>
          </cell>
          <cell r="D2561">
            <v>0</v>
          </cell>
          <cell r="E2561">
            <v>0</v>
          </cell>
          <cell r="F2561">
            <v>0</v>
          </cell>
          <cell r="G2561">
            <v>0</v>
          </cell>
          <cell r="H2561">
            <v>0</v>
          </cell>
          <cell r="I2561">
            <v>0</v>
          </cell>
          <cell r="J2561">
            <v>0</v>
          </cell>
          <cell r="K2561">
            <v>0</v>
          </cell>
          <cell r="L2561" t="str">
            <v>UN</v>
          </cell>
          <cell r="M2561">
            <v>1419.82</v>
          </cell>
        </row>
        <row r="2562">
          <cell r="A2562" t="str">
            <v>48.78.20</v>
          </cell>
          <cell r="B2562" t="str">
            <v>SUDECAP</v>
          </cell>
          <cell r="C2562" t="str">
            <v>P2 - PORTA DE CORRER DE METALON 1FL. 1,20x2,20M</v>
          </cell>
          <cell r="D2562">
            <v>0</v>
          </cell>
          <cell r="E2562">
            <v>0</v>
          </cell>
          <cell r="F2562">
            <v>0</v>
          </cell>
          <cell r="G2562">
            <v>0</v>
          </cell>
          <cell r="H2562">
            <v>0</v>
          </cell>
          <cell r="I2562">
            <v>0</v>
          </cell>
          <cell r="J2562">
            <v>0</v>
          </cell>
          <cell r="K2562">
            <v>0</v>
          </cell>
          <cell r="L2562" t="str">
            <v>UN</v>
          </cell>
          <cell r="M2562">
            <v>2066.0300000000002</v>
          </cell>
        </row>
        <row r="2563">
          <cell r="A2563" t="str">
            <v>48.78.25</v>
          </cell>
          <cell r="B2563" t="str">
            <v>SUDECAP</v>
          </cell>
          <cell r="C2563" t="str">
            <v>PORTA DE CORRER DE FERRO/TELA ARTISTEX- 1,75x2,10M</v>
          </cell>
          <cell r="D2563">
            <v>0</v>
          </cell>
          <cell r="E2563">
            <v>0</v>
          </cell>
          <cell r="F2563">
            <v>0</v>
          </cell>
          <cell r="G2563">
            <v>0</v>
          </cell>
          <cell r="H2563">
            <v>0</v>
          </cell>
          <cell r="I2563">
            <v>0</v>
          </cell>
          <cell r="J2563">
            <v>0</v>
          </cell>
          <cell r="K2563">
            <v>0</v>
          </cell>
          <cell r="L2563" t="str">
            <v>UN</v>
          </cell>
          <cell r="M2563">
            <v>988.19</v>
          </cell>
        </row>
        <row r="2564">
          <cell r="A2564" t="str">
            <v>48.78.30</v>
          </cell>
          <cell r="B2564" t="str">
            <v>SUDECAP</v>
          </cell>
          <cell r="C2564" t="str">
            <v>PORTAO DE ABRIR CHAPA TRAPEZOIDAL 2FL.- 3,00x2,50M</v>
          </cell>
          <cell r="D2564">
            <v>0</v>
          </cell>
          <cell r="E2564">
            <v>0</v>
          </cell>
          <cell r="F2564">
            <v>0</v>
          </cell>
          <cell r="G2564">
            <v>0</v>
          </cell>
          <cell r="H2564">
            <v>0</v>
          </cell>
          <cell r="I2564">
            <v>0</v>
          </cell>
          <cell r="J2564">
            <v>0</v>
          </cell>
          <cell r="K2564">
            <v>0</v>
          </cell>
          <cell r="L2564" t="str">
            <v>UN</v>
          </cell>
          <cell r="M2564">
            <v>3988.02</v>
          </cell>
        </row>
        <row r="2565">
          <cell r="A2565" t="str">
            <v>48.78.31</v>
          </cell>
          <cell r="B2565" t="str">
            <v>SUDECAP</v>
          </cell>
          <cell r="C2565" t="str">
            <v>PORTAO DE ABRIR CHAPA TRAPEZOIDAL 1FL.- 1,00x2,10M</v>
          </cell>
          <cell r="D2565">
            <v>0</v>
          </cell>
          <cell r="E2565">
            <v>0</v>
          </cell>
          <cell r="F2565">
            <v>0</v>
          </cell>
          <cell r="G2565">
            <v>0</v>
          </cell>
          <cell r="H2565">
            <v>0</v>
          </cell>
          <cell r="I2565">
            <v>0</v>
          </cell>
          <cell r="J2565">
            <v>0</v>
          </cell>
          <cell r="K2565">
            <v>0</v>
          </cell>
          <cell r="L2565" t="str">
            <v>UN</v>
          </cell>
          <cell r="M2565">
            <v>1637.39</v>
          </cell>
        </row>
        <row r="2566">
          <cell r="A2566" t="str">
            <v>48.78.50</v>
          </cell>
          <cell r="B2566" t="str">
            <v>SUDECAP</v>
          </cell>
          <cell r="C2566" t="str">
            <v>ALCAPAO DE CHAPA GALV.18,0,60x0,60M, INCL.CAIXILHO</v>
          </cell>
          <cell r="D2566">
            <v>0</v>
          </cell>
          <cell r="E2566">
            <v>0</v>
          </cell>
          <cell r="F2566">
            <v>0</v>
          </cell>
          <cell r="G2566">
            <v>0</v>
          </cell>
          <cell r="H2566">
            <v>0</v>
          </cell>
          <cell r="I2566">
            <v>0</v>
          </cell>
          <cell r="J2566">
            <v>0</v>
          </cell>
          <cell r="K2566">
            <v>0</v>
          </cell>
          <cell r="L2566" t="str">
            <v>UN</v>
          </cell>
          <cell r="M2566">
            <v>216.59</v>
          </cell>
        </row>
        <row r="2567">
          <cell r="A2567" t="str">
            <v>48.78.55</v>
          </cell>
          <cell r="B2567" t="str">
            <v>SUDECAP</v>
          </cell>
          <cell r="C2567" t="str">
            <v>GUICHE DE ABRIR DE METALON 2FL. - 0,90x0,70M</v>
          </cell>
          <cell r="D2567">
            <v>0</v>
          </cell>
          <cell r="E2567">
            <v>0</v>
          </cell>
          <cell r="F2567">
            <v>0</v>
          </cell>
          <cell r="G2567">
            <v>0</v>
          </cell>
          <cell r="H2567">
            <v>0</v>
          </cell>
          <cell r="I2567">
            <v>0</v>
          </cell>
          <cell r="J2567">
            <v>0</v>
          </cell>
          <cell r="K2567">
            <v>0</v>
          </cell>
          <cell r="L2567" t="str">
            <v>UN</v>
          </cell>
          <cell r="M2567">
            <v>545.62</v>
          </cell>
        </row>
        <row r="2568">
          <cell r="A2568" t="str">
            <v>48.78.60</v>
          </cell>
          <cell r="B2568" t="str">
            <v>SUDECAP</v>
          </cell>
          <cell r="C2568" t="str">
            <v>GRADE DE FERRO QUADRADO 3/8" - 0,60x1,20M</v>
          </cell>
          <cell r="D2568">
            <v>0</v>
          </cell>
          <cell r="E2568">
            <v>0</v>
          </cell>
          <cell r="F2568">
            <v>0</v>
          </cell>
          <cell r="G2568">
            <v>0</v>
          </cell>
          <cell r="H2568">
            <v>0</v>
          </cell>
          <cell r="I2568">
            <v>0</v>
          </cell>
          <cell r="J2568">
            <v>0</v>
          </cell>
          <cell r="K2568">
            <v>0</v>
          </cell>
          <cell r="L2568" t="str">
            <v>UN</v>
          </cell>
          <cell r="M2568">
            <v>216.44</v>
          </cell>
        </row>
        <row r="2569">
          <cell r="A2569" t="str">
            <v>50</v>
          </cell>
          <cell r="B2569">
            <v>0</v>
          </cell>
          <cell r="C2569" t="str">
            <v>CUSTO HORARIO DE EQUIPAMENTO</v>
          </cell>
          <cell r="D2569">
            <v>0</v>
          </cell>
          <cell r="E2569">
            <v>0</v>
          </cell>
          <cell r="F2569">
            <v>0</v>
          </cell>
          <cell r="G2569">
            <v>0</v>
          </cell>
          <cell r="H2569">
            <v>0</v>
          </cell>
          <cell r="I2569">
            <v>0</v>
          </cell>
          <cell r="J2569">
            <v>0</v>
          </cell>
          <cell r="K2569">
            <v>0</v>
          </cell>
          <cell r="L2569">
            <v>0</v>
          </cell>
          <cell r="M2569">
            <v>0</v>
          </cell>
        </row>
        <row r="2570">
          <cell r="A2570" t="str">
            <v>50.01</v>
          </cell>
          <cell r="B2570" t="str">
            <v>SUDECAP</v>
          </cell>
          <cell r="C2570" t="str">
            <v>ACABADORA DE ASFALTO, LAMA E VASSOURA MECANICA</v>
          </cell>
          <cell r="D2570">
            <v>0</v>
          </cell>
          <cell r="E2570">
            <v>0</v>
          </cell>
          <cell r="F2570">
            <v>0</v>
          </cell>
          <cell r="G2570">
            <v>0</v>
          </cell>
          <cell r="H2570">
            <v>0</v>
          </cell>
          <cell r="I2570">
            <v>0</v>
          </cell>
          <cell r="J2570">
            <v>0</v>
          </cell>
          <cell r="K2570">
            <v>0</v>
          </cell>
          <cell r="L2570">
            <v>0</v>
          </cell>
          <cell r="M2570">
            <v>0</v>
          </cell>
        </row>
        <row r="2571">
          <cell r="A2571" t="str">
            <v>50.01.09</v>
          </cell>
          <cell r="B2571" t="str">
            <v>SUDECAP</v>
          </cell>
          <cell r="C2571" t="str">
            <v>CHI/VIBROACABADORA DE ASFALTO SOBRE ESTEIRAS, LARG. PAVIM. 2,13 M A 4,55 M, POT. 74 KW/ 100 HP, CAP. 400 T/ H</v>
          </cell>
          <cell r="D2571">
            <v>0</v>
          </cell>
          <cell r="E2571">
            <v>0</v>
          </cell>
          <cell r="F2571">
            <v>0</v>
          </cell>
          <cell r="G2571">
            <v>0</v>
          </cell>
          <cell r="H2571">
            <v>0</v>
          </cell>
          <cell r="I2571">
            <v>0</v>
          </cell>
          <cell r="J2571">
            <v>0</v>
          </cell>
          <cell r="K2571">
            <v>0</v>
          </cell>
          <cell r="L2571" t="str">
            <v>H</v>
          </cell>
          <cell r="M2571">
            <v>164.53</v>
          </cell>
        </row>
        <row r="2572">
          <cell r="A2572" t="str">
            <v>50.01.30</v>
          </cell>
          <cell r="B2572" t="str">
            <v>SUDECAP</v>
          </cell>
          <cell r="C2572" t="str">
            <v>CHP/USINA DE LAMA ASFÁLTICA COM CAPACIDADE DE 5M3 E POTÊNCIA 30HP OU EQUIVALENTE - EXCLUSIVE CAMINHÃO</v>
          </cell>
          <cell r="D2572">
            <v>0</v>
          </cell>
          <cell r="E2572">
            <v>0</v>
          </cell>
          <cell r="F2572">
            <v>0</v>
          </cell>
          <cell r="G2572">
            <v>0</v>
          </cell>
          <cell r="H2572">
            <v>0</v>
          </cell>
          <cell r="I2572">
            <v>0</v>
          </cell>
          <cell r="J2572">
            <v>0</v>
          </cell>
          <cell r="K2572">
            <v>0</v>
          </cell>
          <cell r="L2572" t="str">
            <v>H</v>
          </cell>
          <cell r="M2572">
            <v>237.3</v>
          </cell>
        </row>
        <row r="2573">
          <cell r="A2573" t="str">
            <v>50.01.31</v>
          </cell>
          <cell r="B2573" t="str">
            <v>SUDECAP</v>
          </cell>
          <cell r="C2573" t="str">
            <v>CHI/USINA DE LAMA ASFÁLTICA COM CAPACIDADE DE 5M3 E POTÊNCIA 30HP OU EQUIVALENTE - EXCLUSIVE CAMINHÃO</v>
          </cell>
          <cell r="D2573">
            <v>0</v>
          </cell>
          <cell r="E2573">
            <v>0</v>
          </cell>
          <cell r="F2573">
            <v>0</v>
          </cell>
          <cell r="G2573">
            <v>0</v>
          </cell>
          <cell r="H2573">
            <v>0</v>
          </cell>
          <cell r="I2573">
            <v>0</v>
          </cell>
          <cell r="J2573">
            <v>0</v>
          </cell>
          <cell r="K2573">
            <v>0</v>
          </cell>
          <cell r="L2573" t="str">
            <v>H</v>
          </cell>
          <cell r="M2573">
            <v>130.55000000000001</v>
          </cell>
        </row>
        <row r="2574">
          <cell r="A2574" t="str">
            <v>50.01.32</v>
          </cell>
          <cell r="B2574" t="str">
            <v>SUDECAP</v>
          </cell>
          <cell r="C2574" t="str">
            <v>CHP/CAMIN.LAMA ASF. FORD 1519, CONSMAQ LA-6-6.0M3</v>
          </cell>
          <cell r="D2574">
            <v>0</v>
          </cell>
          <cell r="E2574">
            <v>0</v>
          </cell>
          <cell r="F2574">
            <v>0</v>
          </cell>
          <cell r="G2574">
            <v>0</v>
          </cell>
          <cell r="H2574">
            <v>0</v>
          </cell>
          <cell r="I2574">
            <v>0</v>
          </cell>
          <cell r="J2574">
            <v>0</v>
          </cell>
          <cell r="K2574">
            <v>0</v>
          </cell>
          <cell r="L2574" t="str">
            <v>H</v>
          </cell>
          <cell r="M2574">
            <v>410.62</v>
          </cell>
        </row>
        <row r="2575">
          <cell r="A2575" t="str">
            <v>50.01.33</v>
          </cell>
          <cell r="B2575" t="str">
            <v>SUDECAP</v>
          </cell>
          <cell r="C2575" t="str">
            <v>CHI/CAMIN.LAMA ASF. FORD 1519, CONSMAQ LA-6-6.0M3</v>
          </cell>
          <cell r="D2575">
            <v>0</v>
          </cell>
          <cell r="E2575">
            <v>0</v>
          </cell>
          <cell r="F2575">
            <v>0</v>
          </cell>
          <cell r="G2575">
            <v>0</v>
          </cell>
          <cell r="H2575">
            <v>0</v>
          </cell>
          <cell r="I2575">
            <v>0</v>
          </cell>
          <cell r="J2575">
            <v>0</v>
          </cell>
          <cell r="K2575">
            <v>0</v>
          </cell>
          <cell r="L2575" t="str">
            <v>H</v>
          </cell>
          <cell r="M2575">
            <v>195.66</v>
          </cell>
        </row>
        <row r="2576">
          <cell r="A2576" t="str">
            <v>50.01.70</v>
          </cell>
          <cell r="B2576" t="str">
            <v>SUDECAP</v>
          </cell>
          <cell r="C2576" t="str">
            <v>CHP/VASSOURA MECANICA REBOCAVEL COM ESCOVA CILINDRICA LARGURA UTIL DE VARRIMENTO = 2,44M</v>
          </cell>
          <cell r="D2576">
            <v>0</v>
          </cell>
          <cell r="E2576">
            <v>0</v>
          </cell>
          <cell r="F2576">
            <v>0</v>
          </cell>
          <cell r="G2576">
            <v>0</v>
          </cell>
          <cell r="H2576">
            <v>0</v>
          </cell>
          <cell r="I2576">
            <v>0</v>
          </cell>
          <cell r="J2576">
            <v>0</v>
          </cell>
          <cell r="K2576">
            <v>0</v>
          </cell>
          <cell r="L2576" t="str">
            <v>H</v>
          </cell>
          <cell r="M2576">
            <v>14.44</v>
          </cell>
        </row>
        <row r="2577">
          <cell r="A2577" t="str">
            <v>50.01.71</v>
          </cell>
          <cell r="B2577" t="str">
            <v>SUDECAP</v>
          </cell>
          <cell r="C2577" t="str">
            <v>CHI/VASSOURA MECANICA REBOCAVEL COM ESCOVA CILINDRICA LARGURA UTIL DE VARRIMENTO = 2,44M</v>
          </cell>
          <cell r="D2577">
            <v>0</v>
          </cell>
          <cell r="E2577">
            <v>0</v>
          </cell>
          <cell r="F2577">
            <v>0</v>
          </cell>
          <cell r="G2577">
            <v>0</v>
          </cell>
          <cell r="H2577">
            <v>0</v>
          </cell>
          <cell r="I2577">
            <v>0</v>
          </cell>
          <cell r="J2577">
            <v>0</v>
          </cell>
          <cell r="K2577">
            <v>0</v>
          </cell>
          <cell r="L2577" t="str">
            <v>H</v>
          </cell>
          <cell r="M2577">
            <v>10.67</v>
          </cell>
        </row>
        <row r="2578">
          <cell r="A2578" t="str">
            <v>50.01.72</v>
          </cell>
          <cell r="B2578" t="str">
            <v>SUDECAP</v>
          </cell>
          <cell r="C2578" t="str">
            <v>CHP/FRESADORA DE ASFALTO A FRIO SOBRE RODAS, LARG. FRESAGEM 1,00 M, POT. 155 KW/208 HP</v>
          </cell>
          <cell r="D2578">
            <v>0</v>
          </cell>
          <cell r="E2578">
            <v>0</v>
          </cell>
          <cell r="F2578">
            <v>0</v>
          </cell>
          <cell r="G2578">
            <v>0</v>
          </cell>
          <cell r="H2578">
            <v>0</v>
          </cell>
          <cell r="I2578">
            <v>0</v>
          </cell>
          <cell r="J2578">
            <v>0</v>
          </cell>
          <cell r="K2578">
            <v>0</v>
          </cell>
          <cell r="L2578" t="str">
            <v>H</v>
          </cell>
          <cell r="M2578">
            <v>1021.5</v>
          </cell>
        </row>
        <row r="2579">
          <cell r="A2579" t="str">
            <v>50.04</v>
          </cell>
          <cell r="B2579" t="str">
            <v>SUDECAP</v>
          </cell>
          <cell r="C2579" t="str">
            <v>BATE ESTACA E MARTELO</v>
          </cell>
          <cell r="D2579">
            <v>0</v>
          </cell>
          <cell r="E2579">
            <v>0</v>
          </cell>
          <cell r="F2579">
            <v>0</v>
          </cell>
          <cell r="G2579">
            <v>0</v>
          </cell>
          <cell r="H2579">
            <v>0</v>
          </cell>
          <cell r="I2579">
            <v>0</v>
          </cell>
          <cell r="J2579">
            <v>0</v>
          </cell>
          <cell r="K2579">
            <v>0</v>
          </cell>
          <cell r="L2579">
            <v>0</v>
          </cell>
          <cell r="M2579">
            <v>0</v>
          </cell>
        </row>
        <row r="2580">
          <cell r="A2580" t="str">
            <v>50.04.10</v>
          </cell>
          <cell r="B2580" t="str">
            <v>SUDECAP</v>
          </cell>
          <cell r="C2580" t="str">
            <v>CHP/BATE ESTACA MAGAN 850 PM, 44 HP</v>
          </cell>
          <cell r="D2580">
            <v>0</v>
          </cell>
          <cell r="E2580">
            <v>0</v>
          </cell>
          <cell r="F2580">
            <v>0</v>
          </cell>
          <cell r="G2580">
            <v>0</v>
          </cell>
          <cell r="H2580">
            <v>0</v>
          </cell>
          <cell r="I2580">
            <v>0</v>
          </cell>
          <cell r="J2580">
            <v>0</v>
          </cell>
          <cell r="K2580">
            <v>0</v>
          </cell>
          <cell r="L2580" t="str">
            <v>H</v>
          </cell>
          <cell r="M2580">
            <v>77.739999999999995</v>
          </cell>
        </row>
        <row r="2581">
          <cell r="A2581" t="str">
            <v>50.04.11</v>
          </cell>
          <cell r="B2581" t="str">
            <v>SUDECAP</v>
          </cell>
          <cell r="C2581" t="str">
            <v>CHI/BATE ESTACA MAGAN 850 PM, 44 HP</v>
          </cell>
          <cell r="D2581">
            <v>0</v>
          </cell>
          <cell r="E2581">
            <v>0</v>
          </cell>
          <cell r="F2581">
            <v>0</v>
          </cell>
          <cell r="G2581">
            <v>0</v>
          </cell>
          <cell r="H2581">
            <v>0</v>
          </cell>
          <cell r="I2581">
            <v>0</v>
          </cell>
          <cell r="J2581">
            <v>0</v>
          </cell>
          <cell r="K2581">
            <v>0</v>
          </cell>
          <cell r="L2581" t="str">
            <v>H</v>
          </cell>
          <cell r="M2581">
            <v>25.63</v>
          </cell>
        </row>
        <row r="2582">
          <cell r="A2582" t="str">
            <v>50.05</v>
          </cell>
          <cell r="B2582" t="str">
            <v>SUDECAP</v>
          </cell>
          <cell r="C2582" t="str">
            <v>BETONEIRA</v>
          </cell>
          <cell r="D2582">
            <v>0</v>
          </cell>
          <cell r="E2582">
            <v>0</v>
          </cell>
          <cell r="F2582">
            <v>0</v>
          </cell>
          <cell r="G2582">
            <v>0</v>
          </cell>
          <cell r="H2582">
            <v>0</v>
          </cell>
          <cell r="I2582">
            <v>0</v>
          </cell>
          <cell r="J2582">
            <v>0</v>
          </cell>
          <cell r="K2582">
            <v>0</v>
          </cell>
          <cell r="L2582">
            <v>0</v>
          </cell>
          <cell r="M2582">
            <v>0</v>
          </cell>
        </row>
        <row r="2583">
          <cell r="A2583" t="str">
            <v>50.05.10</v>
          </cell>
          <cell r="B2583" t="str">
            <v>SUDECAP</v>
          </cell>
          <cell r="C2583" t="str">
            <v>CHP/BETONEIRA 400 L, SEM CARREGADOR</v>
          </cell>
          <cell r="D2583">
            <v>0</v>
          </cell>
          <cell r="E2583">
            <v>0</v>
          </cell>
          <cell r="F2583">
            <v>0</v>
          </cell>
          <cell r="G2583">
            <v>0</v>
          </cell>
          <cell r="H2583">
            <v>0</v>
          </cell>
          <cell r="I2583">
            <v>0</v>
          </cell>
          <cell r="J2583">
            <v>0</v>
          </cell>
          <cell r="K2583">
            <v>0</v>
          </cell>
          <cell r="L2583" t="str">
            <v>H</v>
          </cell>
          <cell r="M2583">
            <v>3.03</v>
          </cell>
        </row>
        <row r="2584">
          <cell r="A2584" t="str">
            <v>50.05.11</v>
          </cell>
          <cell r="B2584" t="str">
            <v>SUDECAP</v>
          </cell>
          <cell r="C2584" t="str">
            <v>CHI/BETONEIRA 400 L, SEM CARREGADOR</v>
          </cell>
          <cell r="D2584">
            <v>0</v>
          </cell>
          <cell r="E2584">
            <v>0</v>
          </cell>
          <cell r="F2584">
            <v>0</v>
          </cell>
          <cell r="G2584">
            <v>0</v>
          </cell>
          <cell r="H2584">
            <v>0</v>
          </cell>
          <cell r="I2584">
            <v>0</v>
          </cell>
          <cell r="J2584">
            <v>0</v>
          </cell>
          <cell r="K2584">
            <v>0</v>
          </cell>
          <cell r="L2584" t="str">
            <v>H</v>
          </cell>
          <cell r="M2584">
            <v>0.76</v>
          </cell>
        </row>
        <row r="2585">
          <cell r="A2585" t="str">
            <v>50.06</v>
          </cell>
          <cell r="B2585" t="str">
            <v>SUDECAP</v>
          </cell>
          <cell r="C2585" t="str">
            <v>BOMBA D'AGUA E LAMA</v>
          </cell>
          <cell r="D2585">
            <v>0</v>
          </cell>
          <cell r="E2585">
            <v>0</v>
          </cell>
          <cell r="F2585">
            <v>0</v>
          </cell>
          <cell r="G2585">
            <v>0</v>
          </cell>
          <cell r="H2585">
            <v>0</v>
          </cell>
          <cell r="I2585">
            <v>0</v>
          </cell>
          <cell r="J2585">
            <v>0</v>
          </cell>
          <cell r="K2585">
            <v>0</v>
          </cell>
          <cell r="L2585">
            <v>0</v>
          </cell>
          <cell r="M2585">
            <v>0</v>
          </cell>
        </row>
        <row r="2586">
          <cell r="A2586" t="str">
            <v>50.06.02</v>
          </cell>
          <cell r="B2586" t="str">
            <v>SUDECAP</v>
          </cell>
          <cell r="C2586" t="str">
            <v>CHP/BOMBA HIDROSUL 2" ASI-250-36M3/H C/20M MANGUEI</v>
          </cell>
          <cell r="D2586">
            <v>0</v>
          </cell>
          <cell r="E2586">
            <v>0</v>
          </cell>
          <cell r="F2586">
            <v>0</v>
          </cell>
          <cell r="G2586">
            <v>0</v>
          </cell>
          <cell r="H2586">
            <v>0</v>
          </cell>
          <cell r="I2586">
            <v>0</v>
          </cell>
          <cell r="J2586">
            <v>0</v>
          </cell>
          <cell r="K2586">
            <v>0</v>
          </cell>
          <cell r="L2586" t="str">
            <v>H</v>
          </cell>
          <cell r="M2586">
            <v>7.73</v>
          </cell>
        </row>
        <row r="2587">
          <cell r="A2587" t="str">
            <v>50.06.03</v>
          </cell>
          <cell r="B2587" t="str">
            <v>SUDECAP</v>
          </cell>
          <cell r="C2587" t="str">
            <v>CHI/BOMBA HIDROSUL 2" AS1-250-36M3/H C/20M MANGUE</v>
          </cell>
          <cell r="D2587">
            <v>0</v>
          </cell>
          <cell r="E2587">
            <v>0</v>
          </cell>
          <cell r="F2587">
            <v>0</v>
          </cell>
          <cell r="G2587">
            <v>0</v>
          </cell>
          <cell r="H2587">
            <v>0</v>
          </cell>
          <cell r="I2587">
            <v>0</v>
          </cell>
          <cell r="J2587">
            <v>0</v>
          </cell>
          <cell r="K2587">
            <v>0</v>
          </cell>
          <cell r="L2587" t="str">
            <v>H</v>
          </cell>
          <cell r="M2587">
            <v>5.61</v>
          </cell>
        </row>
        <row r="2588">
          <cell r="A2588" t="str">
            <v>50.06.04</v>
          </cell>
          <cell r="B2588" t="str">
            <v>SUDECAP</v>
          </cell>
          <cell r="C2588" t="str">
            <v>CHP/BOMBA HIDROSUL 3" ASI-500-72M3/H C/20M MANGUEI</v>
          </cell>
          <cell r="D2588">
            <v>0</v>
          </cell>
          <cell r="E2588">
            <v>0</v>
          </cell>
          <cell r="F2588">
            <v>0</v>
          </cell>
          <cell r="G2588">
            <v>0</v>
          </cell>
          <cell r="H2588">
            <v>0</v>
          </cell>
          <cell r="I2588">
            <v>0</v>
          </cell>
          <cell r="J2588">
            <v>0</v>
          </cell>
          <cell r="K2588">
            <v>0</v>
          </cell>
          <cell r="L2588" t="str">
            <v>H</v>
          </cell>
          <cell r="M2588">
            <v>9.82</v>
          </cell>
        </row>
        <row r="2589">
          <cell r="A2589" t="str">
            <v>50.06.05</v>
          </cell>
          <cell r="B2589" t="str">
            <v>SUDECAP</v>
          </cell>
          <cell r="C2589" t="str">
            <v>CHI/BOMBA HIDROSUL 3" ASI-500-72M3/H C/20M MANGUEI</v>
          </cell>
          <cell r="D2589">
            <v>0</v>
          </cell>
          <cell r="E2589">
            <v>0</v>
          </cell>
          <cell r="F2589">
            <v>0</v>
          </cell>
          <cell r="G2589">
            <v>0</v>
          </cell>
          <cell r="H2589">
            <v>0</v>
          </cell>
          <cell r="I2589">
            <v>0</v>
          </cell>
          <cell r="J2589">
            <v>0</v>
          </cell>
          <cell r="K2589">
            <v>0</v>
          </cell>
          <cell r="L2589" t="str">
            <v>H</v>
          </cell>
          <cell r="M2589">
            <v>5.99</v>
          </cell>
        </row>
        <row r="2590">
          <cell r="A2590" t="str">
            <v>50.10</v>
          </cell>
          <cell r="B2590" t="str">
            <v>SUDECAP</v>
          </cell>
          <cell r="C2590" t="str">
            <v>CAMINHAO, CARROCERIA E CAVALO MECANICO</v>
          </cell>
          <cell r="D2590">
            <v>0</v>
          </cell>
          <cell r="E2590">
            <v>0</v>
          </cell>
          <cell r="F2590">
            <v>0</v>
          </cell>
          <cell r="G2590">
            <v>0</v>
          </cell>
          <cell r="H2590">
            <v>0</v>
          </cell>
          <cell r="I2590">
            <v>0</v>
          </cell>
          <cell r="J2590">
            <v>0</v>
          </cell>
          <cell r="K2590">
            <v>0</v>
          </cell>
          <cell r="L2590">
            <v>0</v>
          </cell>
          <cell r="M2590">
            <v>0</v>
          </cell>
        </row>
        <row r="2591">
          <cell r="A2591" t="str">
            <v>50.10.08</v>
          </cell>
          <cell r="B2591" t="str">
            <v>SUDECAP</v>
          </cell>
          <cell r="C2591" t="str">
            <v>CHP/CAMINHAO BASCULANTE FORD 1317 WE</v>
          </cell>
          <cell r="D2591">
            <v>0</v>
          </cell>
          <cell r="E2591">
            <v>0</v>
          </cell>
          <cell r="F2591">
            <v>0</v>
          </cell>
          <cell r="G2591">
            <v>0</v>
          </cell>
          <cell r="H2591">
            <v>0</v>
          </cell>
          <cell r="I2591">
            <v>0</v>
          </cell>
          <cell r="J2591">
            <v>0</v>
          </cell>
          <cell r="K2591">
            <v>0</v>
          </cell>
          <cell r="L2591" t="str">
            <v>H</v>
          </cell>
          <cell r="M2591">
            <v>134.44999999999999</v>
          </cell>
        </row>
        <row r="2592">
          <cell r="A2592" t="str">
            <v>50.10.09</v>
          </cell>
          <cell r="B2592" t="str">
            <v>SUDECAP</v>
          </cell>
          <cell r="C2592" t="str">
            <v>CHI/CAMINHAO BASCULANTE FORD 1317 WE</v>
          </cell>
          <cell r="D2592">
            <v>0</v>
          </cell>
          <cell r="E2592">
            <v>0</v>
          </cell>
          <cell r="F2592">
            <v>0</v>
          </cell>
          <cell r="G2592">
            <v>0</v>
          </cell>
          <cell r="H2592">
            <v>0</v>
          </cell>
          <cell r="I2592">
            <v>0</v>
          </cell>
          <cell r="J2592">
            <v>0</v>
          </cell>
          <cell r="K2592">
            <v>0</v>
          </cell>
          <cell r="L2592" t="str">
            <v>H</v>
          </cell>
          <cell r="M2592">
            <v>58.17</v>
          </cell>
        </row>
        <row r="2593">
          <cell r="A2593" t="str">
            <v>50.10.12</v>
          </cell>
          <cell r="B2593" t="str">
            <v>SUDECAP</v>
          </cell>
          <cell r="C2593" t="str">
            <v>CHP/CAMINHAO BASCULANTE FORD 1519</v>
          </cell>
          <cell r="D2593">
            <v>0</v>
          </cell>
          <cell r="E2593">
            <v>0</v>
          </cell>
          <cell r="F2593">
            <v>0</v>
          </cell>
          <cell r="G2593">
            <v>0</v>
          </cell>
          <cell r="H2593">
            <v>0</v>
          </cell>
          <cell r="I2593">
            <v>0</v>
          </cell>
          <cell r="J2593">
            <v>0</v>
          </cell>
          <cell r="K2593">
            <v>0</v>
          </cell>
          <cell r="L2593" t="str">
            <v>H</v>
          </cell>
          <cell r="M2593">
            <v>160.62</v>
          </cell>
        </row>
        <row r="2594">
          <cell r="A2594" t="str">
            <v>50.10.13</v>
          </cell>
          <cell r="B2594" t="str">
            <v>SUDECAP</v>
          </cell>
          <cell r="C2594" t="str">
            <v>CHI/CAMINHAO BASCULANTE FORD 1519</v>
          </cell>
          <cell r="D2594">
            <v>0</v>
          </cell>
          <cell r="E2594">
            <v>0</v>
          </cell>
          <cell r="F2594">
            <v>0</v>
          </cell>
          <cell r="G2594">
            <v>0</v>
          </cell>
          <cell r="H2594">
            <v>0</v>
          </cell>
          <cell r="I2594">
            <v>0</v>
          </cell>
          <cell r="J2594">
            <v>0</v>
          </cell>
          <cell r="K2594">
            <v>0</v>
          </cell>
          <cell r="L2594" t="str">
            <v>H</v>
          </cell>
          <cell r="M2594">
            <v>68.33</v>
          </cell>
        </row>
        <row r="2595">
          <cell r="A2595" t="str">
            <v>50.10.36</v>
          </cell>
          <cell r="B2595" t="str">
            <v>SUDECAP</v>
          </cell>
          <cell r="C2595" t="str">
            <v>CHP/CAMINHAO TANQUE FORD 1317 WE, 6.000L</v>
          </cell>
          <cell r="D2595">
            <v>0</v>
          </cell>
          <cell r="E2595">
            <v>0</v>
          </cell>
          <cell r="F2595">
            <v>0</v>
          </cell>
          <cell r="G2595">
            <v>0</v>
          </cell>
          <cell r="H2595">
            <v>0</v>
          </cell>
          <cell r="I2595">
            <v>0</v>
          </cell>
          <cell r="J2595">
            <v>0</v>
          </cell>
          <cell r="K2595">
            <v>0</v>
          </cell>
          <cell r="L2595" t="str">
            <v>H</v>
          </cell>
          <cell r="M2595">
            <v>141.44999999999999</v>
          </cell>
        </row>
        <row r="2596">
          <cell r="A2596" t="str">
            <v>50.10.37</v>
          </cell>
          <cell r="B2596" t="str">
            <v>SUDECAP</v>
          </cell>
          <cell r="C2596" t="str">
            <v>CHI/CAMINHAO TANQUE FORD 1317 WE, 6.000L</v>
          </cell>
          <cell r="D2596">
            <v>0</v>
          </cell>
          <cell r="E2596">
            <v>0</v>
          </cell>
          <cell r="F2596">
            <v>0</v>
          </cell>
          <cell r="G2596">
            <v>0</v>
          </cell>
          <cell r="H2596">
            <v>0</v>
          </cell>
          <cell r="I2596">
            <v>0</v>
          </cell>
          <cell r="J2596">
            <v>0</v>
          </cell>
          <cell r="K2596">
            <v>0</v>
          </cell>
          <cell r="L2596" t="str">
            <v>H</v>
          </cell>
          <cell r="M2596">
            <v>57.14</v>
          </cell>
        </row>
        <row r="2597">
          <cell r="A2597" t="str">
            <v>50.10.50</v>
          </cell>
          <cell r="B2597" t="str">
            <v>SUDECAP</v>
          </cell>
          <cell r="C2597" t="str">
            <v>CHP/CAMINHAO TANQUE FORD 1317 WE TRUCADO, 10000</v>
          </cell>
          <cell r="D2597">
            <v>0</v>
          </cell>
          <cell r="E2597">
            <v>0</v>
          </cell>
          <cell r="F2597">
            <v>0</v>
          </cell>
          <cell r="G2597">
            <v>0</v>
          </cell>
          <cell r="H2597">
            <v>0</v>
          </cell>
          <cell r="I2597">
            <v>0</v>
          </cell>
          <cell r="J2597">
            <v>0</v>
          </cell>
          <cell r="K2597">
            <v>0</v>
          </cell>
          <cell r="L2597" t="str">
            <v>H</v>
          </cell>
          <cell r="M2597">
            <v>148.4</v>
          </cell>
        </row>
        <row r="2598">
          <cell r="A2598" t="str">
            <v>50.10.51</v>
          </cell>
          <cell r="B2598" t="str">
            <v>SUDECAP</v>
          </cell>
          <cell r="C2598" t="str">
            <v>CHI/CAMINHAO TANQUE FORD 1317 WE TRUCADO, 10000 L</v>
          </cell>
          <cell r="D2598">
            <v>0</v>
          </cell>
          <cell r="E2598">
            <v>0</v>
          </cell>
          <cell r="F2598">
            <v>0</v>
          </cell>
          <cell r="G2598">
            <v>0</v>
          </cell>
          <cell r="H2598">
            <v>0</v>
          </cell>
          <cell r="I2598">
            <v>0</v>
          </cell>
          <cell r="J2598">
            <v>0</v>
          </cell>
          <cell r="K2598">
            <v>0</v>
          </cell>
          <cell r="L2598" t="str">
            <v>H</v>
          </cell>
          <cell r="M2598">
            <v>61.05</v>
          </cell>
        </row>
        <row r="2599">
          <cell r="A2599" t="str">
            <v>50.10.68</v>
          </cell>
          <cell r="B2599" t="str">
            <v>SUDECAP</v>
          </cell>
          <cell r="C2599" t="str">
            <v>CHP/CAMINHAO CARROCERIA FORD 1317 WE</v>
          </cell>
          <cell r="D2599">
            <v>0</v>
          </cell>
          <cell r="E2599">
            <v>0</v>
          </cell>
          <cell r="F2599">
            <v>0</v>
          </cell>
          <cell r="G2599">
            <v>0</v>
          </cell>
          <cell r="H2599">
            <v>0</v>
          </cell>
          <cell r="I2599">
            <v>0</v>
          </cell>
          <cell r="J2599">
            <v>0</v>
          </cell>
          <cell r="K2599">
            <v>0</v>
          </cell>
          <cell r="L2599" t="str">
            <v>H</v>
          </cell>
          <cell r="M2599">
            <v>139.38999999999999</v>
          </cell>
        </row>
        <row r="2600">
          <cell r="A2600" t="str">
            <v>50.10.69</v>
          </cell>
          <cell r="B2600" t="str">
            <v>SUDECAP</v>
          </cell>
          <cell r="C2600" t="str">
            <v>CHI/CAMINHAO CARROCERIA FORD 1317 WE</v>
          </cell>
          <cell r="D2600">
            <v>0</v>
          </cell>
          <cell r="E2600">
            <v>0</v>
          </cell>
          <cell r="F2600">
            <v>0</v>
          </cell>
          <cell r="G2600">
            <v>0</v>
          </cell>
          <cell r="H2600">
            <v>0</v>
          </cell>
          <cell r="I2600">
            <v>0</v>
          </cell>
          <cell r="J2600">
            <v>0</v>
          </cell>
          <cell r="K2600">
            <v>0</v>
          </cell>
          <cell r="L2600" t="str">
            <v>H</v>
          </cell>
          <cell r="M2600">
            <v>55.98</v>
          </cell>
        </row>
        <row r="2601">
          <cell r="A2601" t="str">
            <v>50.10.80</v>
          </cell>
          <cell r="B2601" t="str">
            <v>SUDECAP</v>
          </cell>
          <cell r="C2601" t="str">
            <v>CHP/GUINDASTE ARTICULADO COM CAPACIDADE MÁXIMA DE 3300KG E ALCANCE MÁXIMO HORIZONTAL DE 9 METROS OU EQUIVALENTE</v>
          </cell>
          <cell r="D2601">
            <v>0</v>
          </cell>
          <cell r="E2601">
            <v>0</v>
          </cell>
          <cell r="F2601">
            <v>0</v>
          </cell>
          <cell r="G2601">
            <v>0</v>
          </cell>
          <cell r="H2601">
            <v>0</v>
          </cell>
          <cell r="I2601">
            <v>0</v>
          </cell>
          <cell r="J2601">
            <v>0</v>
          </cell>
          <cell r="K2601">
            <v>0</v>
          </cell>
          <cell r="L2601" t="str">
            <v>H</v>
          </cell>
          <cell r="M2601">
            <v>22.4</v>
          </cell>
        </row>
        <row r="2602">
          <cell r="A2602">
            <v>0</v>
          </cell>
          <cell r="B2602">
            <v>0</v>
          </cell>
          <cell r="C2602">
            <v>0</v>
          </cell>
          <cell r="D2602">
            <v>0</v>
          </cell>
          <cell r="E2602">
            <v>0</v>
          </cell>
          <cell r="F2602">
            <v>0</v>
          </cell>
          <cell r="G2602">
            <v>0</v>
          </cell>
          <cell r="H2602">
            <v>0</v>
          </cell>
          <cell r="I2602">
            <v>0</v>
          </cell>
          <cell r="J2602">
            <v>0</v>
          </cell>
          <cell r="K2602">
            <v>0</v>
          </cell>
          <cell r="L2602">
            <v>0</v>
          </cell>
          <cell r="M2602">
            <v>0</v>
          </cell>
        </row>
        <row r="2603">
          <cell r="A2603" t="str">
            <v>50.10.81</v>
          </cell>
          <cell r="B2603" t="str">
            <v>SUDECAP</v>
          </cell>
          <cell r="C2603" t="str">
            <v>CHI/GUINDASTE ARTICULADO COM CAPACIDADE MÁXIMA DE 3300KG E ALCANCE MÁXIMO HORIZONTAL DE 9 METROS OU EQUIVALENTE</v>
          </cell>
          <cell r="D2603">
            <v>0</v>
          </cell>
          <cell r="E2603">
            <v>0</v>
          </cell>
          <cell r="F2603">
            <v>0</v>
          </cell>
          <cell r="G2603">
            <v>0</v>
          </cell>
          <cell r="H2603">
            <v>0</v>
          </cell>
          <cell r="I2603">
            <v>0</v>
          </cell>
          <cell r="J2603">
            <v>0</v>
          </cell>
          <cell r="K2603">
            <v>0</v>
          </cell>
          <cell r="L2603" t="str">
            <v>H</v>
          </cell>
          <cell r="M2603">
            <v>15.4</v>
          </cell>
        </row>
        <row r="2604">
          <cell r="A2604">
            <v>0</v>
          </cell>
          <cell r="B2604">
            <v>0</v>
          </cell>
          <cell r="C2604">
            <v>0</v>
          </cell>
          <cell r="D2604">
            <v>0</v>
          </cell>
          <cell r="E2604">
            <v>0</v>
          </cell>
          <cell r="F2604">
            <v>0</v>
          </cell>
          <cell r="G2604">
            <v>0</v>
          </cell>
          <cell r="H2604">
            <v>0</v>
          </cell>
          <cell r="I2604">
            <v>0</v>
          </cell>
          <cell r="J2604">
            <v>0</v>
          </cell>
          <cell r="K2604">
            <v>0</v>
          </cell>
          <cell r="L2604">
            <v>0</v>
          </cell>
          <cell r="M2604">
            <v>0</v>
          </cell>
        </row>
        <row r="2605">
          <cell r="A2605" t="str">
            <v>50.10.82</v>
          </cell>
          <cell r="B2605" t="str">
            <v>SUDECAP</v>
          </cell>
          <cell r="C2605" t="str">
            <v>CHP/CAM.GUINDAUTO FORD F-1319 MADAL PBK - 6500</v>
          </cell>
          <cell r="D2605">
            <v>0</v>
          </cell>
          <cell r="E2605">
            <v>0</v>
          </cell>
          <cell r="F2605">
            <v>0</v>
          </cell>
          <cell r="G2605">
            <v>0</v>
          </cell>
          <cell r="H2605">
            <v>0</v>
          </cell>
          <cell r="I2605">
            <v>0</v>
          </cell>
          <cell r="J2605">
            <v>0</v>
          </cell>
          <cell r="K2605">
            <v>0</v>
          </cell>
          <cell r="L2605" t="str">
            <v>H</v>
          </cell>
          <cell r="M2605">
            <v>161.79</v>
          </cell>
        </row>
        <row r="2606">
          <cell r="A2606" t="str">
            <v>50.10.83</v>
          </cell>
          <cell r="B2606" t="str">
            <v>SUDECAP</v>
          </cell>
          <cell r="C2606" t="str">
            <v>CHI/CAM.GUINDAUTO FORD F-1319 MADAL PBK - 6500</v>
          </cell>
          <cell r="D2606">
            <v>0</v>
          </cell>
          <cell r="E2606">
            <v>0</v>
          </cell>
          <cell r="F2606">
            <v>0</v>
          </cell>
          <cell r="G2606">
            <v>0</v>
          </cell>
          <cell r="H2606">
            <v>0</v>
          </cell>
          <cell r="I2606">
            <v>0</v>
          </cell>
          <cell r="J2606">
            <v>0</v>
          </cell>
          <cell r="K2606">
            <v>0</v>
          </cell>
          <cell r="L2606" t="str">
            <v>H</v>
          </cell>
          <cell r="M2606">
            <v>68.58</v>
          </cell>
        </row>
        <row r="2607">
          <cell r="A2607" t="str">
            <v>50.11</v>
          </cell>
          <cell r="B2607" t="str">
            <v>SUDECAP</v>
          </cell>
          <cell r="C2607" t="str">
            <v>CARREGADEIRA</v>
          </cell>
          <cell r="D2607">
            <v>0</v>
          </cell>
          <cell r="E2607">
            <v>0</v>
          </cell>
          <cell r="F2607">
            <v>0</v>
          </cell>
          <cell r="G2607">
            <v>0</v>
          </cell>
          <cell r="H2607">
            <v>0</v>
          </cell>
          <cell r="I2607">
            <v>0</v>
          </cell>
          <cell r="J2607">
            <v>0</v>
          </cell>
          <cell r="K2607">
            <v>0</v>
          </cell>
          <cell r="L2607">
            <v>0</v>
          </cell>
          <cell r="M2607">
            <v>0</v>
          </cell>
        </row>
        <row r="2608">
          <cell r="A2608" t="str">
            <v>50.11.10</v>
          </cell>
          <cell r="B2608" t="str">
            <v>SUDECAP</v>
          </cell>
          <cell r="C2608" t="str">
            <v>CHP/PÁ CARREGADEIRA 180HP CAPACIDADE CAÇAMBA 3M3 OU EQUIVALENTE</v>
          </cell>
          <cell r="D2608">
            <v>0</v>
          </cell>
          <cell r="E2608">
            <v>0</v>
          </cell>
          <cell r="F2608">
            <v>0</v>
          </cell>
          <cell r="G2608">
            <v>0</v>
          </cell>
          <cell r="H2608">
            <v>0</v>
          </cell>
          <cell r="I2608">
            <v>0</v>
          </cell>
          <cell r="J2608">
            <v>0</v>
          </cell>
          <cell r="K2608">
            <v>0</v>
          </cell>
          <cell r="L2608" t="str">
            <v>H</v>
          </cell>
          <cell r="M2608">
            <v>305.77</v>
          </cell>
        </row>
        <row r="2609">
          <cell r="A2609" t="str">
            <v>50.11.11</v>
          </cell>
          <cell r="B2609" t="str">
            <v>SUDECAP</v>
          </cell>
          <cell r="C2609" t="str">
            <v>CHI/PÁ CARREGADEIRA 180HP CAPACIDADE CAÇAMBA 3M3 OU EQUIVALENTE</v>
          </cell>
          <cell r="D2609">
            <v>0</v>
          </cell>
          <cell r="E2609">
            <v>0</v>
          </cell>
          <cell r="F2609">
            <v>0</v>
          </cell>
          <cell r="G2609">
            <v>0</v>
          </cell>
          <cell r="H2609">
            <v>0</v>
          </cell>
          <cell r="I2609">
            <v>0</v>
          </cell>
          <cell r="J2609">
            <v>0</v>
          </cell>
          <cell r="K2609">
            <v>0</v>
          </cell>
          <cell r="L2609" t="str">
            <v>H</v>
          </cell>
          <cell r="M2609">
            <v>76.38</v>
          </cell>
        </row>
        <row r="2610">
          <cell r="A2610" t="str">
            <v>50.11.28</v>
          </cell>
          <cell r="B2610" t="str">
            <v>SUDECAP</v>
          </cell>
          <cell r="C2610" t="str">
            <v>CHP/PÁ CARREGADEIRA 140HP CAPACIDADE CAÇAMBA 1,7M3 OU EQUIVALENTE</v>
          </cell>
          <cell r="D2610">
            <v>0</v>
          </cell>
          <cell r="E2610">
            <v>0</v>
          </cell>
          <cell r="F2610">
            <v>0</v>
          </cell>
          <cell r="G2610">
            <v>0</v>
          </cell>
          <cell r="H2610">
            <v>0</v>
          </cell>
          <cell r="I2610">
            <v>0</v>
          </cell>
          <cell r="J2610">
            <v>0</v>
          </cell>
          <cell r="K2610">
            <v>0</v>
          </cell>
          <cell r="L2610" t="str">
            <v>H</v>
          </cell>
          <cell r="M2610">
            <v>220.28</v>
          </cell>
        </row>
        <row r="2611">
          <cell r="A2611" t="str">
            <v>50.11.29</v>
          </cell>
          <cell r="B2611" t="str">
            <v>SUDECAP</v>
          </cell>
          <cell r="C2611" t="str">
            <v>CHI/PÁ CARREGADEIRA 140HP CAPACIDADE CAÇAMBA 1,7M3 OU EQUIVALENTE</v>
          </cell>
          <cell r="D2611">
            <v>0</v>
          </cell>
          <cell r="E2611">
            <v>0</v>
          </cell>
          <cell r="F2611">
            <v>0</v>
          </cell>
          <cell r="G2611">
            <v>0</v>
          </cell>
          <cell r="H2611">
            <v>0</v>
          </cell>
          <cell r="I2611">
            <v>0</v>
          </cell>
          <cell r="J2611">
            <v>0</v>
          </cell>
          <cell r="K2611">
            <v>0</v>
          </cell>
          <cell r="L2611" t="str">
            <v>H</v>
          </cell>
          <cell r="M2611">
            <v>81.61</v>
          </cell>
        </row>
        <row r="2612">
          <cell r="A2612" t="str">
            <v>50.11.30</v>
          </cell>
          <cell r="B2612" t="str">
            <v>SUDECAP</v>
          </cell>
          <cell r="C2612" t="str">
            <v>CHP/MINI-CARREGADEIRA DE PNEUS 61HP COM VASSOURA DE 1500MM OU EQUIVALENTE</v>
          </cell>
          <cell r="D2612">
            <v>0</v>
          </cell>
          <cell r="E2612">
            <v>0</v>
          </cell>
          <cell r="F2612">
            <v>0</v>
          </cell>
          <cell r="G2612">
            <v>0</v>
          </cell>
          <cell r="H2612">
            <v>0</v>
          </cell>
          <cell r="I2612">
            <v>0</v>
          </cell>
          <cell r="J2612">
            <v>0</v>
          </cell>
          <cell r="K2612">
            <v>0</v>
          </cell>
          <cell r="L2612" t="str">
            <v>H</v>
          </cell>
          <cell r="M2612">
            <v>134.80000000000001</v>
          </cell>
        </row>
        <row r="2613">
          <cell r="A2613" t="str">
            <v>50.11.31</v>
          </cell>
          <cell r="B2613" t="str">
            <v>SUDECAP</v>
          </cell>
          <cell r="C2613" t="str">
            <v>CHI/MINI-CARREGADEIRA DE PNEUS 61HP COM VASSOURA DE 1500MM OU EQUIVALENTE</v>
          </cell>
          <cell r="D2613">
            <v>0</v>
          </cell>
          <cell r="E2613">
            <v>0</v>
          </cell>
          <cell r="F2613">
            <v>0</v>
          </cell>
          <cell r="G2613">
            <v>0</v>
          </cell>
          <cell r="H2613">
            <v>0</v>
          </cell>
          <cell r="I2613">
            <v>0</v>
          </cell>
          <cell r="J2613">
            <v>0</v>
          </cell>
          <cell r="K2613">
            <v>0</v>
          </cell>
          <cell r="L2613" t="str">
            <v>H</v>
          </cell>
          <cell r="M2613">
            <v>57.57</v>
          </cell>
        </row>
        <row r="2614">
          <cell r="A2614" t="str">
            <v>50.13</v>
          </cell>
          <cell r="B2614" t="str">
            <v>SUDECAP</v>
          </cell>
          <cell r="C2614" t="str">
            <v>COMPACTADOR</v>
          </cell>
          <cell r="D2614">
            <v>0</v>
          </cell>
          <cell r="E2614">
            <v>0</v>
          </cell>
          <cell r="F2614">
            <v>0</v>
          </cell>
          <cell r="G2614">
            <v>0</v>
          </cell>
          <cell r="H2614">
            <v>0</v>
          </cell>
          <cell r="I2614">
            <v>0</v>
          </cell>
          <cell r="J2614">
            <v>0</v>
          </cell>
          <cell r="K2614">
            <v>0</v>
          </cell>
          <cell r="L2614">
            <v>0</v>
          </cell>
          <cell r="M2614">
            <v>0</v>
          </cell>
        </row>
        <row r="2615">
          <cell r="A2615" t="str">
            <v>50.13.22</v>
          </cell>
          <cell r="B2615" t="str">
            <v>SUDECAP</v>
          </cell>
          <cell r="C2615" t="str">
            <v>CHP/ROLO COMPACTADOR VIBRATORIO TANDEM, ACO LISO, POTENCIA 57 HP, PESO SEM/COM LASTRO 6,5/9,4 T, LARGURA DE TRABALHO 1,20 M OU EQUIVALENTE</v>
          </cell>
          <cell r="D2615">
            <v>0</v>
          </cell>
          <cell r="E2615">
            <v>0</v>
          </cell>
          <cell r="F2615">
            <v>0</v>
          </cell>
          <cell r="G2615">
            <v>0</v>
          </cell>
          <cell r="H2615">
            <v>0</v>
          </cell>
          <cell r="I2615">
            <v>0</v>
          </cell>
          <cell r="J2615">
            <v>0</v>
          </cell>
          <cell r="K2615">
            <v>0</v>
          </cell>
          <cell r="L2615" t="str">
            <v>H</v>
          </cell>
          <cell r="M2615">
            <v>127.72</v>
          </cell>
        </row>
        <row r="2616">
          <cell r="A2616">
            <v>0</v>
          </cell>
          <cell r="B2616">
            <v>0</v>
          </cell>
          <cell r="C2616">
            <v>0</v>
          </cell>
          <cell r="D2616">
            <v>0</v>
          </cell>
          <cell r="E2616">
            <v>0</v>
          </cell>
          <cell r="F2616">
            <v>0</v>
          </cell>
          <cell r="G2616">
            <v>0</v>
          </cell>
          <cell r="H2616">
            <v>0</v>
          </cell>
          <cell r="I2616">
            <v>0</v>
          </cell>
          <cell r="J2616">
            <v>0</v>
          </cell>
          <cell r="K2616">
            <v>0</v>
          </cell>
          <cell r="L2616">
            <v>0</v>
          </cell>
          <cell r="M2616">
            <v>0</v>
          </cell>
        </row>
        <row r="2617">
          <cell r="A2617" t="str">
            <v>50.13.23</v>
          </cell>
          <cell r="B2617" t="str">
            <v>SUDECAP</v>
          </cell>
          <cell r="C2617" t="str">
            <v>CHI/ROLO COMPACTADOR VIBRATORIO TANDEM, ACO LISO, POTENCIA 57 HP, PESO SEM/COM LASTRO 6,5/9,4 T, LARGURA DE TRABALHO 1,20 M OU EQUIVALENTE</v>
          </cell>
          <cell r="D2617">
            <v>0</v>
          </cell>
          <cell r="E2617">
            <v>0</v>
          </cell>
          <cell r="F2617">
            <v>0</v>
          </cell>
          <cell r="G2617">
            <v>0</v>
          </cell>
          <cell r="H2617">
            <v>0</v>
          </cell>
          <cell r="I2617">
            <v>0</v>
          </cell>
          <cell r="J2617">
            <v>0</v>
          </cell>
          <cell r="K2617">
            <v>0</v>
          </cell>
          <cell r="L2617" t="str">
            <v>H</v>
          </cell>
          <cell r="M2617">
            <v>44.49</v>
          </cell>
        </row>
        <row r="2618">
          <cell r="A2618">
            <v>0</v>
          </cell>
          <cell r="B2618">
            <v>0</v>
          </cell>
          <cell r="C2618">
            <v>0</v>
          </cell>
          <cell r="D2618">
            <v>0</v>
          </cell>
          <cell r="E2618">
            <v>0</v>
          </cell>
          <cell r="F2618">
            <v>0</v>
          </cell>
          <cell r="G2618">
            <v>0</v>
          </cell>
          <cell r="H2618">
            <v>0</v>
          </cell>
          <cell r="I2618">
            <v>0</v>
          </cell>
          <cell r="J2618">
            <v>0</v>
          </cell>
          <cell r="K2618">
            <v>0</v>
          </cell>
          <cell r="L2618">
            <v>0</v>
          </cell>
          <cell r="M2618">
            <v>0</v>
          </cell>
        </row>
        <row r="2619">
          <cell r="A2619" t="str">
            <v>50.13.40</v>
          </cell>
          <cell r="B2619" t="str">
            <v>SUDECAP</v>
          </cell>
          <cell r="C2619" t="str">
            <v>CHP/ROLO VIBRAT. DYNAPAC CA-25 LISO - STD  P/SOLOS</v>
          </cell>
          <cell r="D2619">
            <v>0</v>
          </cell>
          <cell r="E2619">
            <v>0</v>
          </cell>
          <cell r="F2619">
            <v>0</v>
          </cell>
          <cell r="G2619">
            <v>0</v>
          </cell>
          <cell r="H2619">
            <v>0</v>
          </cell>
          <cell r="I2619">
            <v>0</v>
          </cell>
          <cell r="J2619">
            <v>0</v>
          </cell>
          <cell r="K2619">
            <v>0</v>
          </cell>
          <cell r="L2619" t="str">
            <v>H</v>
          </cell>
          <cell r="M2619">
            <v>215.72</v>
          </cell>
        </row>
        <row r="2620">
          <cell r="A2620" t="str">
            <v>50.13.41</v>
          </cell>
          <cell r="B2620" t="str">
            <v>SUDECAP</v>
          </cell>
          <cell r="C2620" t="str">
            <v>CHI/ROLO VIBRAT. DYNAPAC CA-25 LISO - STD  P/SOLOS</v>
          </cell>
          <cell r="D2620">
            <v>0</v>
          </cell>
          <cell r="E2620">
            <v>0</v>
          </cell>
          <cell r="F2620">
            <v>0</v>
          </cell>
          <cell r="G2620">
            <v>0</v>
          </cell>
          <cell r="H2620">
            <v>0</v>
          </cell>
          <cell r="I2620">
            <v>0</v>
          </cell>
          <cell r="J2620">
            <v>0</v>
          </cell>
          <cell r="K2620">
            <v>0</v>
          </cell>
          <cell r="L2620" t="str">
            <v>H</v>
          </cell>
          <cell r="M2620">
            <v>64.52</v>
          </cell>
        </row>
        <row r="2621">
          <cell r="A2621" t="str">
            <v>50.13.42</v>
          </cell>
          <cell r="B2621" t="str">
            <v>SUDECAP</v>
          </cell>
          <cell r="C2621" t="str">
            <v>CHP/ROLO VIBRATÓRIO PÉ DE CARNEIRO 100HP PESO OPERACIONAL 11000KG OU EQUIVALENTE</v>
          </cell>
          <cell r="D2621">
            <v>0</v>
          </cell>
          <cell r="E2621">
            <v>0</v>
          </cell>
          <cell r="F2621">
            <v>0</v>
          </cell>
          <cell r="G2621">
            <v>0</v>
          </cell>
          <cell r="H2621">
            <v>0</v>
          </cell>
          <cell r="I2621">
            <v>0</v>
          </cell>
          <cell r="J2621">
            <v>0</v>
          </cell>
          <cell r="K2621">
            <v>0</v>
          </cell>
          <cell r="L2621" t="str">
            <v>H</v>
          </cell>
          <cell r="M2621">
            <v>215.67</v>
          </cell>
        </row>
        <row r="2622">
          <cell r="A2622" t="str">
            <v>50.13.43</v>
          </cell>
          <cell r="B2622" t="str">
            <v>SUDECAP</v>
          </cell>
          <cell r="C2622" t="str">
            <v>CHI/ROLO VIBRATÓRIO PÉ DE CARNEIRO 100HP PESO OPERACIONAL 11000KG OU EQUIVALENTE</v>
          </cell>
          <cell r="D2622">
            <v>0</v>
          </cell>
          <cell r="E2622">
            <v>0</v>
          </cell>
          <cell r="F2622">
            <v>0</v>
          </cell>
          <cell r="G2622">
            <v>0</v>
          </cell>
          <cell r="H2622">
            <v>0</v>
          </cell>
          <cell r="I2622">
            <v>0</v>
          </cell>
          <cell r="J2622">
            <v>0</v>
          </cell>
          <cell r="K2622">
            <v>0</v>
          </cell>
          <cell r="L2622" t="str">
            <v>H</v>
          </cell>
          <cell r="M2622">
            <v>64.489999999999995</v>
          </cell>
        </row>
        <row r="2623">
          <cell r="A2623" t="str">
            <v>50.13.44</v>
          </cell>
          <cell r="B2623" t="str">
            <v>SUDECAP</v>
          </cell>
          <cell r="C2623" t="str">
            <v>CHP/ROLO VIBRATÓRIO LISO 80HP PESO OPERACIONAL 7000KG LARGURA 1,68M OU EQUIVALENTE</v>
          </cell>
          <cell r="D2623">
            <v>0</v>
          </cell>
          <cell r="E2623">
            <v>0</v>
          </cell>
          <cell r="F2623">
            <v>0</v>
          </cell>
          <cell r="G2623">
            <v>0</v>
          </cell>
          <cell r="H2623">
            <v>0</v>
          </cell>
          <cell r="I2623">
            <v>0</v>
          </cell>
          <cell r="J2623">
            <v>0</v>
          </cell>
          <cell r="K2623">
            <v>0</v>
          </cell>
          <cell r="L2623" t="str">
            <v>H</v>
          </cell>
          <cell r="M2623">
            <v>182.32</v>
          </cell>
        </row>
        <row r="2624">
          <cell r="A2624" t="str">
            <v>50.13.45</v>
          </cell>
          <cell r="B2624" t="str">
            <v>SUDECAP</v>
          </cell>
          <cell r="C2624" t="str">
            <v>CHI/ROLO VIBRATÓRIO LISO 80HP PESO OPERACIONAL 7000KG LARGURA 1,68M OU EQUIVALENTE</v>
          </cell>
          <cell r="D2624">
            <v>0</v>
          </cell>
          <cell r="E2624">
            <v>0</v>
          </cell>
          <cell r="F2624">
            <v>0</v>
          </cell>
          <cell r="G2624">
            <v>0</v>
          </cell>
          <cell r="H2624">
            <v>0</v>
          </cell>
          <cell r="I2624">
            <v>0</v>
          </cell>
          <cell r="J2624">
            <v>0</v>
          </cell>
          <cell r="K2624">
            <v>0</v>
          </cell>
          <cell r="L2624" t="str">
            <v>H</v>
          </cell>
          <cell r="M2624">
            <v>65.900000000000006</v>
          </cell>
        </row>
        <row r="2625">
          <cell r="A2625" t="str">
            <v>50.13.46</v>
          </cell>
          <cell r="B2625" t="str">
            <v>SUDECAP</v>
          </cell>
          <cell r="C2625" t="str">
            <v>CHP/ROLO VIBRATÓRIO PÉ DE CARNEIRO 80HP PESO OPERACIONAL 7000KG OU EQUIVALENTE</v>
          </cell>
          <cell r="D2625">
            <v>0</v>
          </cell>
          <cell r="E2625">
            <v>0</v>
          </cell>
          <cell r="F2625">
            <v>0</v>
          </cell>
          <cell r="G2625">
            <v>0</v>
          </cell>
          <cell r="H2625">
            <v>0</v>
          </cell>
          <cell r="I2625">
            <v>0</v>
          </cell>
          <cell r="J2625">
            <v>0</v>
          </cell>
          <cell r="K2625">
            <v>0</v>
          </cell>
          <cell r="L2625" t="str">
            <v>H</v>
          </cell>
          <cell r="M2625">
            <v>185.49</v>
          </cell>
        </row>
        <row r="2626">
          <cell r="A2626" t="str">
            <v>50.13.47</v>
          </cell>
          <cell r="B2626" t="str">
            <v>SUDECAP</v>
          </cell>
          <cell r="C2626" t="str">
            <v>CHI/ROLO VIBRATÓRIO PÉ DE CARNEIRO 80HP PESO OPERACIONAL 7000KG OU EQUIVALENTE</v>
          </cell>
          <cell r="D2626">
            <v>0</v>
          </cell>
          <cell r="E2626">
            <v>0</v>
          </cell>
          <cell r="F2626">
            <v>0</v>
          </cell>
          <cell r="G2626">
            <v>0</v>
          </cell>
          <cell r="H2626">
            <v>0</v>
          </cell>
          <cell r="I2626">
            <v>0</v>
          </cell>
          <cell r="J2626">
            <v>0</v>
          </cell>
          <cell r="K2626">
            <v>0</v>
          </cell>
          <cell r="L2626" t="str">
            <v>H</v>
          </cell>
          <cell r="M2626">
            <v>67.88</v>
          </cell>
        </row>
        <row r="2627">
          <cell r="A2627" t="str">
            <v>50.13.50</v>
          </cell>
          <cell r="B2627" t="str">
            <v>SUDECAP</v>
          </cell>
          <cell r="C2627" t="str">
            <v>CHP/ROLO VIBRATÓRIO DE TAMBOR DUPLO 24 HP, PESO OPERACIONAL 1700KG E TAMBOR 0,90M OU EQUIVALENTE</v>
          </cell>
          <cell r="D2627">
            <v>0</v>
          </cell>
          <cell r="E2627">
            <v>0</v>
          </cell>
          <cell r="F2627">
            <v>0</v>
          </cell>
          <cell r="G2627">
            <v>0</v>
          </cell>
          <cell r="H2627">
            <v>0</v>
          </cell>
          <cell r="I2627">
            <v>0</v>
          </cell>
          <cell r="J2627">
            <v>0</v>
          </cell>
          <cell r="K2627">
            <v>0</v>
          </cell>
          <cell r="L2627" t="str">
            <v>H</v>
          </cell>
          <cell r="M2627">
            <v>72.180000000000007</v>
          </cell>
        </row>
        <row r="2628">
          <cell r="A2628" t="str">
            <v>50.13.51</v>
          </cell>
          <cell r="B2628" t="str">
            <v>SUDECAP</v>
          </cell>
          <cell r="C2628" t="str">
            <v>CHI/ROLO VIBRATÓRIO DE TAMBOR DUPLO 24 HP, PESO OPERACIONAL 1700KG E TAMBOR 0,90M OU EQUIVALENTE</v>
          </cell>
          <cell r="D2628">
            <v>0</v>
          </cell>
          <cell r="E2628">
            <v>0</v>
          </cell>
          <cell r="F2628">
            <v>0</v>
          </cell>
          <cell r="G2628">
            <v>0</v>
          </cell>
          <cell r="H2628">
            <v>0</v>
          </cell>
          <cell r="I2628">
            <v>0</v>
          </cell>
          <cell r="J2628">
            <v>0</v>
          </cell>
          <cell r="K2628">
            <v>0</v>
          </cell>
          <cell r="L2628" t="str">
            <v>H</v>
          </cell>
          <cell r="M2628">
            <v>43.34</v>
          </cell>
        </row>
        <row r="2629">
          <cell r="A2629" t="str">
            <v>50.13.54</v>
          </cell>
          <cell r="B2629" t="str">
            <v>SUDECAP</v>
          </cell>
          <cell r="C2629" t="str">
            <v>CHP/ROLO DE PNEUS MASSA OPERACIONAL 10000KG LARGURA ROLAMENTO 1,80M E 99HP OU EQUIVALENTE</v>
          </cell>
          <cell r="D2629">
            <v>0</v>
          </cell>
          <cell r="E2629">
            <v>0</v>
          </cell>
          <cell r="F2629">
            <v>0</v>
          </cell>
          <cell r="G2629">
            <v>0</v>
          </cell>
          <cell r="H2629">
            <v>0</v>
          </cell>
          <cell r="I2629">
            <v>0</v>
          </cell>
          <cell r="J2629">
            <v>0</v>
          </cell>
          <cell r="K2629">
            <v>0</v>
          </cell>
          <cell r="L2629" t="str">
            <v>H</v>
          </cell>
          <cell r="M2629">
            <v>273.47000000000003</v>
          </cell>
        </row>
        <row r="2630">
          <cell r="A2630" t="str">
            <v>50.13.55</v>
          </cell>
          <cell r="B2630" t="str">
            <v>SUDECAP</v>
          </cell>
          <cell r="C2630" t="str">
            <v>CHI/ROLO DE PNEUS MASSA OPERACIONAL 10000KG LARGURA ROLAMENTO 1,80M E 99HP OU EQUIVALENTE</v>
          </cell>
          <cell r="D2630">
            <v>0</v>
          </cell>
          <cell r="E2630">
            <v>0</v>
          </cell>
          <cell r="F2630">
            <v>0</v>
          </cell>
          <cell r="G2630">
            <v>0</v>
          </cell>
          <cell r="H2630">
            <v>0</v>
          </cell>
          <cell r="I2630">
            <v>0</v>
          </cell>
          <cell r="J2630">
            <v>0</v>
          </cell>
          <cell r="K2630">
            <v>0</v>
          </cell>
          <cell r="L2630" t="str">
            <v>H</v>
          </cell>
          <cell r="M2630">
            <v>102.34</v>
          </cell>
        </row>
        <row r="2631">
          <cell r="A2631" t="str">
            <v>50.13.74</v>
          </cell>
          <cell r="B2631" t="str">
            <v>SUDECAP</v>
          </cell>
          <cell r="C2631" t="str">
            <v>CHP/COMPACTADOR VIBRATÓRIO DE PLACA 9,0 HP DIESEL OU EQUIVALENTE</v>
          </cell>
          <cell r="D2631">
            <v>0</v>
          </cell>
          <cell r="E2631">
            <v>0</v>
          </cell>
          <cell r="F2631">
            <v>0</v>
          </cell>
          <cell r="G2631">
            <v>0</v>
          </cell>
          <cell r="H2631">
            <v>0</v>
          </cell>
          <cell r="I2631">
            <v>0</v>
          </cell>
          <cell r="J2631">
            <v>0</v>
          </cell>
          <cell r="K2631">
            <v>0</v>
          </cell>
          <cell r="L2631" t="str">
            <v>H</v>
          </cell>
          <cell r="M2631">
            <v>12.81</v>
          </cell>
        </row>
        <row r="2632">
          <cell r="A2632" t="str">
            <v>50.13.75</v>
          </cell>
          <cell r="B2632" t="str">
            <v>SUDECAP</v>
          </cell>
          <cell r="C2632" t="str">
            <v>CHI/COMPACTADOR VIBRATÓRIO DE PLACA 9,0 HP DIESEL OU EQUIVALENTE</v>
          </cell>
          <cell r="D2632">
            <v>0</v>
          </cell>
          <cell r="E2632">
            <v>0</v>
          </cell>
          <cell r="F2632">
            <v>0</v>
          </cell>
          <cell r="G2632">
            <v>0</v>
          </cell>
          <cell r="H2632">
            <v>0</v>
          </cell>
          <cell r="I2632">
            <v>0</v>
          </cell>
          <cell r="J2632">
            <v>0</v>
          </cell>
          <cell r="K2632">
            <v>0</v>
          </cell>
          <cell r="L2632" t="str">
            <v>H</v>
          </cell>
          <cell r="M2632">
            <v>3.55</v>
          </cell>
        </row>
        <row r="2633">
          <cell r="A2633" t="str">
            <v>50.13.78</v>
          </cell>
          <cell r="B2633" t="str">
            <v>SUDECAP</v>
          </cell>
          <cell r="C2633" t="str">
            <v>CHP/COMPACTADOR VIBRATÓRIO DE PLACA 3,0 HP DIESEL OU EQUIVALENTE</v>
          </cell>
          <cell r="D2633">
            <v>0</v>
          </cell>
          <cell r="E2633">
            <v>0</v>
          </cell>
          <cell r="F2633">
            <v>0</v>
          </cell>
          <cell r="G2633">
            <v>0</v>
          </cell>
          <cell r="H2633">
            <v>0</v>
          </cell>
          <cell r="I2633">
            <v>0</v>
          </cell>
          <cell r="J2633">
            <v>0</v>
          </cell>
          <cell r="K2633">
            <v>0</v>
          </cell>
          <cell r="L2633" t="str">
            <v>H</v>
          </cell>
          <cell r="M2633">
            <v>6.87</v>
          </cell>
        </row>
        <row r="2634">
          <cell r="A2634" t="str">
            <v>50.13.79</v>
          </cell>
          <cell r="B2634" t="str">
            <v>SUDECAP</v>
          </cell>
          <cell r="C2634" t="str">
            <v>CHI/COMPACTADOR VIBRATÓRIO DE PLACA 3,0 HP DIESEL OU EQUIVALENTE</v>
          </cell>
          <cell r="D2634">
            <v>0</v>
          </cell>
          <cell r="E2634">
            <v>0</v>
          </cell>
          <cell r="F2634">
            <v>0</v>
          </cell>
          <cell r="G2634">
            <v>0</v>
          </cell>
          <cell r="H2634">
            <v>0</v>
          </cell>
          <cell r="I2634">
            <v>0</v>
          </cell>
          <cell r="J2634">
            <v>0</v>
          </cell>
          <cell r="K2634">
            <v>0</v>
          </cell>
          <cell r="L2634" t="str">
            <v>H</v>
          </cell>
          <cell r="M2634">
            <v>0.89</v>
          </cell>
        </row>
        <row r="2635">
          <cell r="A2635" t="str">
            <v>50.14</v>
          </cell>
          <cell r="B2635" t="str">
            <v>SUDECAP</v>
          </cell>
          <cell r="C2635" t="str">
            <v>COMPRESSOR E ACESSORIOS</v>
          </cell>
          <cell r="D2635">
            <v>0</v>
          </cell>
          <cell r="E2635">
            <v>0</v>
          </cell>
          <cell r="F2635">
            <v>0</v>
          </cell>
          <cell r="G2635">
            <v>0</v>
          </cell>
          <cell r="H2635">
            <v>0</v>
          </cell>
          <cell r="I2635">
            <v>0</v>
          </cell>
          <cell r="J2635">
            <v>0</v>
          </cell>
          <cell r="K2635">
            <v>0</v>
          </cell>
          <cell r="L2635">
            <v>0</v>
          </cell>
          <cell r="M2635">
            <v>0</v>
          </cell>
        </row>
        <row r="2636">
          <cell r="A2636" t="str">
            <v>50.14.10</v>
          </cell>
          <cell r="B2636" t="str">
            <v>SUDECAP</v>
          </cell>
          <cell r="C2636" t="str">
            <v>CHP/COMPRESSOR PORTÁTIL, MOTOR DIESEL, 275 PCM, 7 BAR, 54,4KW, OU EQUIVALENTE</v>
          </cell>
          <cell r="D2636">
            <v>0</v>
          </cell>
          <cell r="E2636">
            <v>0</v>
          </cell>
          <cell r="F2636">
            <v>0</v>
          </cell>
          <cell r="G2636">
            <v>0</v>
          </cell>
          <cell r="H2636">
            <v>0</v>
          </cell>
          <cell r="I2636">
            <v>0</v>
          </cell>
          <cell r="J2636">
            <v>0</v>
          </cell>
          <cell r="K2636">
            <v>0</v>
          </cell>
          <cell r="L2636" t="str">
            <v>H</v>
          </cell>
          <cell r="M2636">
            <v>124.58</v>
          </cell>
        </row>
        <row r="2637">
          <cell r="A2637" t="str">
            <v>50.14.11</v>
          </cell>
          <cell r="B2637" t="str">
            <v>SUDECAP</v>
          </cell>
          <cell r="C2637" t="str">
            <v>CHI/COMPRESSOR PORTÁTIL, MOTOR DIESEL, 275 PCM, 7 BAR, 54,4KW, OU EQUIVALENTE</v>
          </cell>
          <cell r="D2637">
            <v>0</v>
          </cell>
          <cell r="E2637">
            <v>0</v>
          </cell>
          <cell r="F2637">
            <v>0</v>
          </cell>
          <cell r="G2637">
            <v>0</v>
          </cell>
          <cell r="H2637">
            <v>0</v>
          </cell>
          <cell r="I2637">
            <v>0</v>
          </cell>
          <cell r="J2637">
            <v>0</v>
          </cell>
          <cell r="K2637">
            <v>0</v>
          </cell>
          <cell r="L2637" t="str">
            <v>H</v>
          </cell>
          <cell r="M2637">
            <v>30.48</v>
          </cell>
        </row>
        <row r="2638">
          <cell r="A2638" t="str">
            <v>50.16</v>
          </cell>
          <cell r="B2638" t="str">
            <v>SUDECAP</v>
          </cell>
          <cell r="C2638" t="str">
            <v>DISTRIBUIDOR DE AGREGADO E BETUME</v>
          </cell>
          <cell r="D2638">
            <v>0</v>
          </cell>
          <cell r="E2638">
            <v>0</v>
          </cell>
          <cell r="F2638">
            <v>0</v>
          </cell>
          <cell r="G2638">
            <v>0</v>
          </cell>
          <cell r="H2638">
            <v>0</v>
          </cell>
          <cell r="I2638">
            <v>0</v>
          </cell>
          <cell r="J2638">
            <v>0</v>
          </cell>
          <cell r="K2638">
            <v>0</v>
          </cell>
          <cell r="L2638">
            <v>0</v>
          </cell>
          <cell r="M2638">
            <v>0</v>
          </cell>
        </row>
        <row r="2639">
          <cell r="A2639" t="str">
            <v>50.16.52</v>
          </cell>
          <cell r="B2639" t="str">
            <v>SUDECAP</v>
          </cell>
          <cell r="C2639" t="str">
            <v>CHP/CAMIN.DISTR.BETUME FORD 1519, ALMEIDA D-72 D</v>
          </cell>
          <cell r="D2639">
            <v>0</v>
          </cell>
          <cell r="E2639">
            <v>0</v>
          </cell>
          <cell r="F2639">
            <v>0</v>
          </cell>
          <cell r="G2639">
            <v>0</v>
          </cell>
          <cell r="H2639">
            <v>0</v>
          </cell>
          <cell r="I2639">
            <v>0</v>
          </cell>
          <cell r="J2639">
            <v>0</v>
          </cell>
          <cell r="K2639">
            <v>0</v>
          </cell>
          <cell r="L2639" t="str">
            <v>H</v>
          </cell>
          <cell r="M2639">
            <v>298.58</v>
          </cell>
        </row>
        <row r="2640">
          <cell r="A2640" t="str">
            <v>50.16.53</v>
          </cell>
          <cell r="B2640" t="str">
            <v>SUDECAP</v>
          </cell>
          <cell r="C2640" t="str">
            <v>CHI/CAMIN.DISTR.BETUME FORD 1519, ALMEIDA D-72 D</v>
          </cell>
          <cell r="D2640">
            <v>0</v>
          </cell>
          <cell r="E2640">
            <v>0</v>
          </cell>
          <cell r="F2640">
            <v>0</v>
          </cell>
          <cell r="G2640">
            <v>0</v>
          </cell>
          <cell r="H2640">
            <v>0</v>
          </cell>
          <cell r="I2640">
            <v>0</v>
          </cell>
          <cell r="J2640">
            <v>0</v>
          </cell>
          <cell r="K2640">
            <v>0</v>
          </cell>
          <cell r="L2640" t="str">
            <v>H</v>
          </cell>
          <cell r="M2640">
            <v>124.19</v>
          </cell>
        </row>
        <row r="2641">
          <cell r="A2641" t="str">
            <v>50.19</v>
          </cell>
          <cell r="B2641" t="str">
            <v>SUDECAP</v>
          </cell>
          <cell r="C2641" t="str">
            <v>EQUIPAMENTO DE PERFURACAO E ROMPEDOR</v>
          </cell>
          <cell r="D2641">
            <v>0</v>
          </cell>
          <cell r="E2641">
            <v>0</v>
          </cell>
          <cell r="F2641">
            <v>0</v>
          </cell>
          <cell r="G2641">
            <v>0</v>
          </cell>
          <cell r="H2641">
            <v>0</v>
          </cell>
          <cell r="I2641">
            <v>0</v>
          </cell>
          <cell r="J2641">
            <v>0</v>
          </cell>
          <cell r="K2641">
            <v>0</v>
          </cell>
          <cell r="L2641">
            <v>0</v>
          </cell>
          <cell r="M2641">
            <v>0</v>
          </cell>
        </row>
        <row r="2642">
          <cell r="A2642" t="str">
            <v>50.19.16</v>
          </cell>
          <cell r="B2642" t="str">
            <v>SUDECAP</v>
          </cell>
          <cell r="C2642" t="str">
            <v>CHP/PERFURATRIZ BJ 571-4L 78PCM</v>
          </cell>
          <cell r="D2642">
            <v>0</v>
          </cell>
          <cell r="E2642">
            <v>0</v>
          </cell>
          <cell r="F2642">
            <v>0</v>
          </cell>
          <cell r="G2642">
            <v>0</v>
          </cell>
          <cell r="H2642">
            <v>0</v>
          </cell>
          <cell r="I2642">
            <v>0</v>
          </cell>
          <cell r="J2642">
            <v>0</v>
          </cell>
          <cell r="K2642">
            <v>0</v>
          </cell>
          <cell r="L2642" t="str">
            <v>H</v>
          </cell>
          <cell r="M2642">
            <v>14.28</v>
          </cell>
        </row>
        <row r="2643">
          <cell r="A2643" t="str">
            <v>50.19.17</v>
          </cell>
          <cell r="B2643" t="str">
            <v>SUDECAP</v>
          </cell>
          <cell r="C2643" t="str">
            <v>CHI/PERFURATRIZ BJ 571-4L 78PCM</v>
          </cell>
          <cell r="D2643">
            <v>0</v>
          </cell>
          <cell r="E2643">
            <v>0</v>
          </cell>
          <cell r="F2643">
            <v>0</v>
          </cell>
          <cell r="G2643">
            <v>0</v>
          </cell>
          <cell r="H2643">
            <v>0</v>
          </cell>
          <cell r="I2643">
            <v>0</v>
          </cell>
          <cell r="J2643">
            <v>0</v>
          </cell>
          <cell r="K2643">
            <v>0</v>
          </cell>
          <cell r="L2643" t="str">
            <v>H</v>
          </cell>
          <cell r="M2643">
            <v>14.28</v>
          </cell>
        </row>
        <row r="2644">
          <cell r="A2644" t="str">
            <v>50.19.62</v>
          </cell>
          <cell r="B2644" t="str">
            <v>SUDECAP</v>
          </cell>
          <cell r="C2644" t="str">
            <v>CHP/ROMPEDOR PNEUMATICO MANUAL, PADRAO, PESO DE 30 KG, OU EQUIVALENTE</v>
          </cell>
          <cell r="D2644">
            <v>0</v>
          </cell>
          <cell r="E2644">
            <v>0</v>
          </cell>
          <cell r="F2644">
            <v>0</v>
          </cell>
          <cell r="G2644">
            <v>0</v>
          </cell>
          <cell r="H2644">
            <v>0</v>
          </cell>
          <cell r="I2644">
            <v>0</v>
          </cell>
          <cell r="J2644">
            <v>0</v>
          </cell>
          <cell r="K2644">
            <v>0</v>
          </cell>
          <cell r="L2644" t="str">
            <v>H</v>
          </cell>
          <cell r="M2644">
            <v>15.78</v>
          </cell>
        </row>
        <row r="2645">
          <cell r="A2645" t="str">
            <v>50.19.63</v>
          </cell>
          <cell r="B2645" t="str">
            <v>SUDECAP</v>
          </cell>
          <cell r="C2645" t="str">
            <v>CHI/ROMPEDOR PNEUMATICO MANUAL, PADRAO, PESO DE 30 KG, OU EQUIVALENTE</v>
          </cell>
          <cell r="D2645">
            <v>0</v>
          </cell>
          <cell r="E2645">
            <v>0</v>
          </cell>
          <cell r="F2645">
            <v>0</v>
          </cell>
          <cell r="G2645">
            <v>0</v>
          </cell>
          <cell r="H2645">
            <v>0</v>
          </cell>
          <cell r="I2645">
            <v>0</v>
          </cell>
          <cell r="J2645">
            <v>0</v>
          </cell>
          <cell r="K2645">
            <v>0</v>
          </cell>
          <cell r="L2645" t="str">
            <v>H</v>
          </cell>
          <cell r="M2645">
            <v>15.33</v>
          </cell>
        </row>
        <row r="2646">
          <cell r="A2646" t="str">
            <v>50.19.66</v>
          </cell>
          <cell r="B2646" t="str">
            <v>SUDECAP</v>
          </cell>
          <cell r="C2646" t="str">
            <v>MARTELO DEMOLIDOR ELETRICO, 2.000 W,  1.000 IMPACTOS POR MINUTO, FORÇA DE IMPACTO ENTRE 62 E 69 J, PESO DE 30 KG, OU EQUIVALENTE</v>
          </cell>
          <cell r="D2646">
            <v>0</v>
          </cell>
          <cell r="E2646">
            <v>0</v>
          </cell>
          <cell r="F2646">
            <v>0</v>
          </cell>
          <cell r="G2646">
            <v>0</v>
          </cell>
          <cell r="H2646">
            <v>0</v>
          </cell>
          <cell r="I2646">
            <v>0</v>
          </cell>
          <cell r="J2646">
            <v>0</v>
          </cell>
          <cell r="K2646">
            <v>0</v>
          </cell>
          <cell r="L2646" t="str">
            <v>H</v>
          </cell>
          <cell r="M2646">
            <v>3.24</v>
          </cell>
        </row>
        <row r="2647">
          <cell r="A2647">
            <v>0</v>
          </cell>
          <cell r="B2647">
            <v>0</v>
          </cell>
          <cell r="C2647">
            <v>0</v>
          </cell>
          <cell r="D2647">
            <v>0</v>
          </cell>
          <cell r="E2647">
            <v>0</v>
          </cell>
          <cell r="F2647">
            <v>0</v>
          </cell>
          <cell r="G2647">
            <v>0</v>
          </cell>
          <cell r="H2647">
            <v>0</v>
          </cell>
          <cell r="I2647">
            <v>0</v>
          </cell>
          <cell r="J2647">
            <v>0</v>
          </cell>
          <cell r="K2647">
            <v>0</v>
          </cell>
          <cell r="L2647">
            <v>0</v>
          </cell>
          <cell r="M2647">
            <v>0</v>
          </cell>
        </row>
        <row r="2648">
          <cell r="A2648" t="str">
            <v>50.20</v>
          </cell>
          <cell r="B2648" t="str">
            <v>SUDECAP</v>
          </cell>
          <cell r="C2648" t="str">
            <v>ESCAVADEIRA E DRAGA</v>
          </cell>
          <cell r="D2648">
            <v>0</v>
          </cell>
          <cell r="E2648">
            <v>0</v>
          </cell>
          <cell r="F2648">
            <v>0</v>
          </cell>
          <cell r="G2648">
            <v>0</v>
          </cell>
          <cell r="H2648">
            <v>0</v>
          </cell>
          <cell r="I2648">
            <v>0</v>
          </cell>
          <cell r="J2648">
            <v>0</v>
          </cell>
          <cell r="K2648">
            <v>0</v>
          </cell>
          <cell r="L2648">
            <v>0</v>
          </cell>
          <cell r="M2648">
            <v>0</v>
          </cell>
        </row>
        <row r="2649">
          <cell r="A2649" t="str">
            <v>50.20.06</v>
          </cell>
          <cell r="B2649" t="str">
            <v>SUDECAP</v>
          </cell>
          <cell r="C2649" t="str">
            <v>CHP/RETROESCAVADEIRA TRAÇÃO 4X2, 85HP, CAÇAMBA 610MM / 0,22M3 OU EQUIVALENTE</v>
          </cell>
          <cell r="D2649">
            <v>0</v>
          </cell>
          <cell r="E2649">
            <v>0</v>
          </cell>
          <cell r="F2649">
            <v>0</v>
          </cell>
          <cell r="G2649">
            <v>0</v>
          </cell>
          <cell r="H2649">
            <v>0</v>
          </cell>
          <cell r="I2649">
            <v>0</v>
          </cell>
          <cell r="J2649">
            <v>0</v>
          </cell>
          <cell r="K2649">
            <v>0</v>
          </cell>
          <cell r="L2649" t="str">
            <v>H</v>
          </cell>
          <cell r="M2649">
            <v>138.08000000000001</v>
          </cell>
        </row>
        <row r="2650">
          <cell r="A2650" t="str">
            <v>50.20.07</v>
          </cell>
          <cell r="B2650" t="str">
            <v>SUDECAP</v>
          </cell>
          <cell r="C2650" t="str">
            <v>CHI/RETROESCAVADEIRA TRAÇÃO 4X2, 85HP, CAÇAMBA 610MM / 0,22M3 OU EQUIVALENTE</v>
          </cell>
          <cell r="D2650">
            <v>0</v>
          </cell>
          <cell r="E2650">
            <v>0</v>
          </cell>
          <cell r="F2650">
            <v>0</v>
          </cell>
          <cell r="G2650">
            <v>0</v>
          </cell>
          <cell r="H2650">
            <v>0</v>
          </cell>
          <cell r="I2650">
            <v>0</v>
          </cell>
          <cell r="J2650">
            <v>0</v>
          </cell>
          <cell r="K2650">
            <v>0</v>
          </cell>
          <cell r="L2650" t="str">
            <v>H</v>
          </cell>
          <cell r="M2650">
            <v>59.11</v>
          </cell>
        </row>
        <row r="2651">
          <cell r="A2651" t="str">
            <v>50.20.18</v>
          </cell>
          <cell r="B2651" t="str">
            <v>SUDECAP</v>
          </cell>
          <cell r="C2651" t="str">
            <v>CHP/ESCAVADEIRA HIDRAULICA SOBRE ESTEIRAS, CACAMBA 0,98M3, PESO OPERACIONAL 17T, POTENCIA BRUTA 119HP, OU EQUIVALENTE</v>
          </cell>
          <cell r="D2651">
            <v>0</v>
          </cell>
          <cell r="E2651">
            <v>0</v>
          </cell>
          <cell r="F2651">
            <v>0</v>
          </cell>
          <cell r="G2651">
            <v>0</v>
          </cell>
          <cell r="H2651">
            <v>0</v>
          </cell>
          <cell r="I2651">
            <v>0</v>
          </cell>
          <cell r="J2651">
            <v>0</v>
          </cell>
          <cell r="K2651">
            <v>0</v>
          </cell>
          <cell r="L2651" t="str">
            <v>H</v>
          </cell>
          <cell r="M2651">
            <v>224.21</v>
          </cell>
        </row>
        <row r="2652">
          <cell r="A2652">
            <v>0</v>
          </cell>
          <cell r="B2652">
            <v>0</v>
          </cell>
          <cell r="C2652">
            <v>0</v>
          </cell>
          <cell r="D2652">
            <v>0</v>
          </cell>
          <cell r="E2652">
            <v>0</v>
          </cell>
          <cell r="F2652">
            <v>0</v>
          </cell>
          <cell r="G2652">
            <v>0</v>
          </cell>
          <cell r="H2652">
            <v>0</v>
          </cell>
          <cell r="I2652">
            <v>0</v>
          </cell>
          <cell r="J2652">
            <v>0</v>
          </cell>
          <cell r="K2652">
            <v>0</v>
          </cell>
          <cell r="L2652">
            <v>0</v>
          </cell>
          <cell r="M2652">
            <v>0</v>
          </cell>
        </row>
        <row r="2653">
          <cell r="A2653" t="str">
            <v>50.20.19</v>
          </cell>
          <cell r="B2653" t="str">
            <v>SUDECAP</v>
          </cell>
          <cell r="C2653" t="str">
            <v>CHI/ESCAVADEIRA HIDRAULICA SOBRE ESTEIRAS, CACAMBA 0,98M3, PESO OPERACIONAL 17T, POTENCIA BRUTA 119HP, OU EQUIVALENTE</v>
          </cell>
          <cell r="D2653">
            <v>0</v>
          </cell>
          <cell r="E2653">
            <v>0</v>
          </cell>
          <cell r="F2653">
            <v>0</v>
          </cell>
          <cell r="G2653">
            <v>0</v>
          </cell>
          <cell r="H2653">
            <v>0</v>
          </cell>
          <cell r="I2653">
            <v>0</v>
          </cell>
          <cell r="J2653">
            <v>0</v>
          </cell>
          <cell r="K2653">
            <v>0</v>
          </cell>
          <cell r="L2653" t="str">
            <v>H</v>
          </cell>
          <cell r="M2653">
            <v>95.44</v>
          </cell>
        </row>
        <row r="2654">
          <cell r="A2654">
            <v>0</v>
          </cell>
          <cell r="B2654">
            <v>0</v>
          </cell>
          <cell r="C2654">
            <v>0</v>
          </cell>
          <cell r="D2654">
            <v>0</v>
          </cell>
          <cell r="E2654">
            <v>0</v>
          </cell>
          <cell r="F2654">
            <v>0</v>
          </cell>
          <cell r="G2654">
            <v>0</v>
          </cell>
          <cell r="H2654">
            <v>0</v>
          </cell>
          <cell r="I2654">
            <v>0</v>
          </cell>
          <cell r="J2654">
            <v>0</v>
          </cell>
          <cell r="K2654">
            <v>0</v>
          </cell>
          <cell r="L2654">
            <v>0</v>
          </cell>
          <cell r="M2654">
            <v>0</v>
          </cell>
        </row>
        <row r="2655">
          <cell r="A2655" t="str">
            <v>50.20.20</v>
          </cell>
          <cell r="B2655" t="str">
            <v>SUDECAP</v>
          </cell>
          <cell r="C2655" t="str">
            <v>CHP/ESCAVADEIRA HIDRAULICA SOBRE ESTEIRAS, CACAMBA 1,3M3, PESO OPERACIONAL 22T, POTÊNCIA BRUTA 156HP, OU EQUIVALENTE</v>
          </cell>
          <cell r="D2655">
            <v>0</v>
          </cell>
          <cell r="E2655">
            <v>0</v>
          </cell>
          <cell r="F2655">
            <v>0</v>
          </cell>
          <cell r="G2655">
            <v>0</v>
          </cell>
          <cell r="H2655">
            <v>0</v>
          </cell>
          <cell r="I2655">
            <v>0</v>
          </cell>
          <cell r="J2655">
            <v>0</v>
          </cell>
          <cell r="K2655">
            <v>0</v>
          </cell>
          <cell r="L2655" t="str">
            <v>H</v>
          </cell>
          <cell r="M2655">
            <v>332.79</v>
          </cell>
        </row>
        <row r="2656">
          <cell r="A2656">
            <v>0</v>
          </cell>
          <cell r="B2656">
            <v>0</v>
          </cell>
          <cell r="C2656">
            <v>0</v>
          </cell>
          <cell r="D2656">
            <v>0</v>
          </cell>
          <cell r="E2656">
            <v>0</v>
          </cell>
          <cell r="F2656">
            <v>0</v>
          </cell>
          <cell r="G2656">
            <v>0</v>
          </cell>
          <cell r="H2656">
            <v>0</v>
          </cell>
          <cell r="I2656">
            <v>0</v>
          </cell>
          <cell r="J2656">
            <v>0</v>
          </cell>
          <cell r="K2656">
            <v>0</v>
          </cell>
          <cell r="L2656">
            <v>0</v>
          </cell>
          <cell r="M2656">
            <v>0</v>
          </cell>
        </row>
        <row r="2657">
          <cell r="A2657" t="str">
            <v>50.20.21</v>
          </cell>
          <cell r="B2657" t="str">
            <v>SUDECAP</v>
          </cell>
          <cell r="C2657" t="str">
            <v>CHI/ESCAVADEIRA HIDRAULICA SOBRE ESTEIRAS, CACAMBA 1,3M3, PESO OPERACIONAL 22T, POTÊNCIA BRUTA 156HP, OU EQUIVALENTE</v>
          </cell>
          <cell r="D2657">
            <v>0</v>
          </cell>
          <cell r="E2657">
            <v>0</v>
          </cell>
          <cell r="F2657">
            <v>0</v>
          </cell>
          <cell r="G2657">
            <v>0</v>
          </cell>
          <cell r="H2657">
            <v>0</v>
          </cell>
          <cell r="I2657">
            <v>0</v>
          </cell>
          <cell r="J2657">
            <v>0</v>
          </cell>
          <cell r="K2657">
            <v>0</v>
          </cell>
          <cell r="L2657" t="str">
            <v>H</v>
          </cell>
          <cell r="M2657">
            <v>129.80000000000001</v>
          </cell>
        </row>
        <row r="2658">
          <cell r="A2658">
            <v>0</v>
          </cell>
          <cell r="B2658">
            <v>0</v>
          </cell>
          <cell r="C2658">
            <v>0</v>
          </cell>
          <cell r="D2658">
            <v>0</v>
          </cell>
          <cell r="E2658">
            <v>0</v>
          </cell>
          <cell r="F2658">
            <v>0</v>
          </cell>
          <cell r="G2658">
            <v>0</v>
          </cell>
          <cell r="H2658">
            <v>0</v>
          </cell>
          <cell r="I2658">
            <v>0</v>
          </cell>
          <cell r="J2658">
            <v>0</v>
          </cell>
          <cell r="K2658">
            <v>0</v>
          </cell>
          <cell r="L2658">
            <v>0</v>
          </cell>
          <cell r="M2658">
            <v>0</v>
          </cell>
        </row>
        <row r="2659">
          <cell r="A2659" t="str">
            <v>50.21</v>
          </cell>
          <cell r="B2659" t="str">
            <v>SUDECAP</v>
          </cell>
          <cell r="C2659" t="str">
            <v>ROCADEIRA</v>
          </cell>
          <cell r="D2659">
            <v>0</v>
          </cell>
          <cell r="E2659">
            <v>0</v>
          </cell>
          <cell r="F2659">
            <v>0</v>
          </cell>
          <cell r="G2659">
            <v>0</v>
          </cell>
          <cell r="H2659">
            <v>0</v>
          </cell>
          <cell r="I2659">
            <v>0</v>
          </cell>
          <cell r="J2659">
            <v>0</v>
          </cell>
          <cell r="K2659">
            <v>0</v>
          </cell>
          <cell r="L2659">
            <v>0</v>
          </cell>
          <cell r="M2659">
            <v>0</v>
          </cell>
        </row>
        <row r="2660">
          <cell r="A2660" t="str">
            <v>50.21.01</v>
          </cell>
          <cell r="B2660" t="str">
            <v>SUDECAP</v>
          </cell>
          <cell r="C2660" t="str">
            <v>CHP/ROCADEIRA COSTAL COM MOTOR A GASOLINA DE *32* CC</v>
          </cell>
          <cell r="D2660">
            <v>0</v>
          </cell>
          <cell r="E2660">
            <v>0</v>
          </cell>
          <cell r="F2660">
            <v>0</v>
          </cell>
          <cell r="G2660">
            <v>0</v>
          </cell>
          <cell r="H2660">
            <v>0</v>
          </cell>
          <cell r="I2660">
            <v>0</v>
          </cell>
          <cell r="J2660">
            <v>0</v>
          </cell>
          <cell r="K2660">
            <v>0</v>
          </cell>
          <cell r="L2660" t="str">
            <v>H</v>
          </cell>
          <cell r="M2660">
            <v>23.71</v>
          </cell>
        </row>
        <row r="2661">
          <cell r="A2661" t="str">
            <v>50.21.02</v>
          </cell>
          <cell r="B2661" t="str">
            <v>SUDECAP</v>
          </cell>
          <cell r="C2661" t="str">
            <v>CHI/ROCADEIRA COSTAL COM MOTOR A GASOLINA DE *32* CC</v>
          </cell>
          <cell r="D2661">
            <v>0</v>
          </cell>
          <cell r="E2661">
            <v>0</v>
          </cell>
          <cell r="F2661">
            <v>0</v>
          </cell>
          <cell r="G2661">
            <v>0</v>
          </cell>
          <cell r="H2661">
            <v>0</v>
          </cell>
          <cell r="I2661">
            <v>0</v>
          </cell>
          <cell r="J2661">
            <v>0</v>
          </cell>
          <cell r="K2661">
            <v>0</v>
          </cell>
          <cell r="L2661" t="str">
            <v>H</v>
          </cell>
          <cell r="M2661">
            <v>20.75</v>
          </cell>
        </row>
        <row r="2662">
          <cell r="A2662" t="str">
            <v>50.25</v>
          </cell>
          <cell r="B2662" t="str">
            <v>SUDECAP</v>
          </cell>
          <cell r="C2662" t="str">
            <v>GRADE DE DISCO</v>
          </cell>
          <cell r="D2662">
            <v>0</v>
          </cell>
          <cell r="E2662">
            <v>0</v>
          </cell>
          <cell r="F2662">
            <v>0</v>
          </cell>
          <cell r="G2662">
            <v>0</v>
          </cell>
          <cell r="H2662">
            <v>0</v>
          </cell>
          <cell r="I2662">
            <v>0</v>
          </cell>
          <cell r="J2662">
            <v>0</v>
          </cell>
          <cell r="K2662">
            <v>0</v>
          </cell>
          <cell r="L2662">
            <v>0</v>
          </cell>
          <cell r="M2662">
            <v>0</v>
          </cell>
        </row>
        <row r="2663">
          <cell r="A2663" t="str">
            <v>50.25.08</v>
          </cell>
          <cell r="B2663" t="str">
            <v>SUDECAP</v>
          </cell>
          <cell r="C2663" t="str">
            <v>CHP/GRADE DE DISCOS MECANICA 20X24" COM 20 DISCOS 24" X 6MM  COM PNEUS PARA TRANSPORTE</v>
          </cell>
          <cell r="D2663">
            <v>0</v>
          </cell>
          <cell r="E2663">
            <v>0</v>
          </cell>
          <cell r="F2663">
            <v>0</v>
          </cell>
          <cell r="G2663">
            <v>0</v>
          </cell>
          <cell r="H2663">
            <v>0</v>
          </cell>
          <cell r="I2663">
            <v>0</v>
          </cell>
          <cell r="J2663">
            <v>0</v>
          </cell>
          <cell r="K2663">
            <v>0</v>
          </cell>
          <cell r="L2663" t="str">
            <v>H</v>
          </cell>
          <cell r="M2663">
            <v>9.76</v>
          </cell>
        </row>
        <row r="2664">
          <cell r="A2664" t="str">
            <v>50.25.09</v>
          </cell>
          <cell r="B2664" t="str">
            <v>SUDECAP</v>
          </cell>
          <cell r="C2664" t="str">
            <v>CHI/GRADE DE DISCOS MECANICA 20X24" COM 20 DISCOS 24" X 6MM  COM PNEUS PARA TRANSPORTE</v>
          </cell>
          <cell r="D2664">
            <v>0</v>
          </cell>
          <cell r="E2664">
            <v>0</v>
          </cell>
          <cell r="F2664">
            <v>0</v>
          </cell>
          <cell r="G2664">
            <v>0</v>
          </cell>
          <cell r="H2664">
            <v>0</v>
          </cell>
          <cell r="I2664">
            <v>0</v>
          </cell>
          <cell r="J2664">
            <v>0</v>
          </cell>
          <cell r="K2664">
            <v>0</v>
          </cell>
          <cell r="L2664" t="str">
            <v>H</v>
          </cell>
          <cell r="M2664">
            <v>7.32</v>
          </cell>
        </row>
        <row r="2665">
          <cell r="A2665" t="str">
            <v>50.27</v>
          </cell>
          <cell r="B2665" t="str">
            <v>SUDECAP</v>
          </cell>
          <cell r="C2665" t="str">
            <v>GUINDASTE</v>
          </cell>
          <cell r="D2665">
            <v>0</v>
          </cell>
          <cell r="E2665">
            <v>0</v>
          </cell>
          <cell r="F2665">
            <v>0</v>
          </cell>
          <cell r="G2665">
            <v>0</v>
          </cell>
          <cell r="H2665">
            <v>0</v>
          </cell>
          <cell r="I2665">
            <v>0</v>
          </cell>
          <cell r="J2665">
            <v>0</v>
          </cell>
          <cell r="K2665">
            <v>0</v>
          </cell>
          <cell r="L2665">
            <v>0</v>
          </cell>
          <cell r="M2665">
            <v>0</v>
          </cell>
        </row>
        <row r="2666">
          <cell r="A2666" t="str">
            <v>50.27.16</v>
          </cell>
          <cell r="B2666" t="str">
            <v>SUDECAP</v>
          </cell>
          <cell r="C2666" t="str">
            <v>CHP/ GUINDASTE WTTA - 16G</v>
          </cell>
          <cell r="D2666">
            <v>0</v>
          </cell>
          <cell r="E2666">
            <v>0</v>
          </cell>
          <cell r="F2666">
            <v>0</v>
          </cell>
          <cell r="G2666">
            <v>0</v>
          </cell>
          <cell r="H2666">
            <v>0</v>
          </cell>
          <cell r="I2666">
            <v>0</v>
          </cell>
          <cell r="J2666">
            <v>0</v>
          </cell>
          <cell r="K2666">
            <v>0</v>
          </cell>
          <cell r="L2666" t="str">
            <v>H</v>
          </cell>
          <cell r="M2666">
            <v>464.29</v>
          </cell>
        </row>
        <row r="2667">
          <cell r="A2667" t="str">
            <v>50.27.17</v>
          </cell>
          <cell r="B2667" t="str">
            <v>SUDECAP</v>
          </cell>
          <cell r="C2667" t="str">
            <v>CHI/ GUINDASTE WTTA - 16G</v>
          </cell>
          <cell r="D2667">
            <v>0</v>
          </cell>
          <cell r="E2667">
            <v>0</v>
          </cell>
          <cell r="F2667">
            <v>0</v>
          </cell>
          <cell r="G2667">
            <v>0</v>
          </cell>
          <cell r="H2667">
            <v>0</v>
          </cell>
          <cell r="I2667">
            <v>0</v>
          </cell>
          <cell r="J2667">
            <v>0</v>
          </cell>
          <cell r="K2667">
            <v>0</v>
          </cell>
          <cell r="L2667" t="str">
            <v>H</v>
          </cell>
          <cell r="M2667">
            <v>235.68</v>
          </cell>
        </row>
        <row r="2668">
          <cell r="A2668" t="str">
            <v>50.31</v>
          </cell>
          <cell r="B2668" t="str">
            <v>SUDECAP</v>
          </cell>
          <cell r="C2668" t="str">
            <v>MAQUINA E APARELHO DE SOLDA</v>
          </cell>
          <cell r="D2668">
            <v>0</v>
          </cell>
          <cell r="E2668">
            <v>0</v>
          </cell>
          <cell r="F2668">
            <v>0</v>
          </cell>
          <cell r="G2668">
            <v>0</v>
          </cell>
          <cell r="H2668">
            <v>0</v>
          </cell>
          <cell r="I2668">
            <v>0</v>
          </cell>
          <cell r="J2668">
            <v>0</v>
          </cell>
          <cell r="K2668">
            <v>0</v>
          </cell>
          <cell r="L2668">
            <v>0</v>
          </cell>
          <cell r="M2668">
            <v>0</v>
          </cell>
        </row>
        <row r="2669">
          <cell r="A2669" t="str">
            <v>50.31.10</v>
          </cell>
          <cell r="B2669" t="str">
            <v>SUDECAP</v>
          </cell>
          <cell r="C2669" t="str">
            <v>CHP/GRUPO DE SOLDAGEM C/GERADOR A DIESEL PARA SOLDA ELETRICA, SOBRE 02 RODAS, COM MOTOR 4 CILINDROS, 375A TN5 B/56 C/3 KVA, OU EQUIVALENTE</v>
          </cell>
          <cell r="D2669">
            <v>0</v>
          </cell>
          <cell r="E2669">
            <v>0</v>
          </cell>
          <cell r="F2669">
            <v>0</v>
          </cell>
          <cell r="G2669">
            <v>0</v>
          </cell>
          <cell r="H2669">
            <v>0</v>
          </cell>
          <cell r="I2669">
            <v>0</v>
          </cell>
          <cell r="J2669">
            <v>0</v>
          </cell>
          <cell r="K2669">
            <v>0</v>
          </cell>
          <cell r="L2669" t="str">
            <v>H</v>
          </cell>
          <cell r="M2669">
            <v>95.47</v>
          </cell>
        </row>
        <row r="2670">
          <cell r="A2670">
            <v>0</v>
          </cell>
          <cell r="B2670">
            <v>0</v>
          </cell>
          <cell r="C2670">
            <v>0</v>
          </cell>
          <cell r="D2670">
            <v>0</v>
          </cell>
          <cell r="E2670">
            <v>0</v>
          </cell>
          <cell r="F2670">
            <v>0</v>
          </cell>
          <cell r="G2670">
            <v>0</v>
          </cell>
          <cell r="H2670">
            <v>0</v>
          </cell>
          <cell r="I2670">
            <v>0</v>
          </cell>
          <cell r="J2670">
            <v>0</v>
          </cell>
          <cell r="K2670">
            <v>0</v>
          </cell>
          <cell r="L2670">
            <v>0</v>
          </cell>
          <cell r="M2670">
            <v>0</v>
          </cell>
        </row>
        <row r="2671">
          <cell r="A2671" t="str">
            <v>50.31.11</v>
          </cell>
          <cell r="B2671" t="str">
            <v>SUDECAP</v>
          </cell>
          <cell r="C2671" t="str">
            <v>CHI/GRUPO DE SOLDAGEM C/GERADOR A DIESEL PARA SOLDA ELETRICA, SOBRE 02 RODAS, COM MOTOR 4 CILINDROS, 375A TN5 B/56 C/3 KVA, OU EQUIVALENTE</v>
          </cell>
          <cell r="D2671">
            <v>0</v>
          </cell>
          <cell r="E2671">
            <v>0</v>
          </cell>
          <cell r="F2671">
            <v>0</v>
          </cell>
          <cell r="G2671">
            <v>0</v>
          </cell>
          <cell r="H2671">
            <v>0</v>
          </cell>
          <cell r="I2671">
            <v>0</v>
          </cell>
          <cell r="J2671">
            <v>0</v>
          </cell>
          <cell r="K2671">
            <v>0</v>
          </cell>
          <cell r="L2671" t="str">
            <v>H</v>
          </cell>
          <cell r="M2671">
            <v>34.340000000000003</v>
          </cell>
        </row>
        <row r="2672">
          <cell r="A2672">
            <v>0</v>
          </cell>
          <cell r="B2672">
            <v>0</v>
          </cell>
          <cell r="C2672">
            <v>0</v>
          </cell>
          <cell r="D2672">
            <v>0</v>
          </cell>
          <cell r="E2672">
            <v>0</v>
          </cell>
          <cell r="F2672">
            <v>0</v>
          </cell>
          <cell r="G2672">
            <v>0</v>
          </cell>
          <cell r="H2672">
            <v>0</v>
          </cell>
          <cell r="I2672">
            <v>0</v>
          </cell>
          <cell r="J2672">
            <v>0</v>
          </cell>
          <cell r="K2672">
            <v>0</v>
          </cell>
          <cell r="L2672">
            <v>0</v>
          </cell>
          <cell r="M2672">
            <v>0</v>
          </cell>
        </row>
        <row r="2673">
          <cell r="A2673" t="str">
            <v>50.32</v>
          </cell>
          <cell r="B2673" t="str">
            <v>SUDECAP</v>
          </cell>
          <cell r="C2673" t="str">
            <v>MOTONIVELADORA</v>
          </cell>
          <cell r="D2673">
            <v>0</v>
          </cell>
          <cell r="E2673">
            <v>0</v>
          </cell>
          <cell r="F2673">
            <v>0</v>
          </cell>
          <cell r="G2673">
            <v>0</v>
          </cell>
          <cell r="H2673">
            <v>0</v>
          </cell>
          <cell r="I2673">
            <v>0</v>
          </cell>
          <cell r="J2673">
            <v>0</v>
          </cell>
          <cell r="K2673">
            <v>0</v>
          </cell>
          <cell r="L2673">
            <v>0</v>
          </cell>
          <cell r="M2673">
            <v>0</v>
          </cell>
        </row>
        <row r="2674">
          <cell r="A2674" t="str">
            <v>50.32.08</v>
          </cell>
          <cell r="B2674" t="str">
            <v>SUDECAP</v>
          </cell>
          <cell r="C2674" t="str">
            <v>CHP/MOTONIVELADORA POTENCIA BASICA LIQUIDA (PRIMEIRA MARCHA) 125HP/93KW , PESO BRUTO 16T, LARGURA DA LAMINA DE 3,7 M, OU EQUIVALENTE</v>
          </cell>
          <cell r="D2674">
            <v>0</v>
          </cell>
          <cell r="E2674">
            <v>0</v>
          </cell>
          <cell r="F2674">
            <v>0</v>
          </cell>
          <cell r="G2674">
            <v>0</v>
          </cell>
          <cell r="H2674">
            <v>0</v>
          </cell>
          <cell r="I2674">
            <v>0</v>
          </cell>
          <cell r="J2674">
            <v>0</v>
          </cell>
          <cell r="K2674">
            <v>0</v>
          </cell>
          <cell r="L2674" t="str">
            <v>H</v>
          </cell>
          <cell r="M2674">
            <v>254.89</v>
          </cell>
        </row>
        <row r="2675">
          <cell r="A2675">
            <v>0</v>
          </cell>
          <cell r="B2675">
            <v>0</v>
          </cell>
          <cell r="C2675">
            <v>0</v>
          </cell>
          <cell r="D2675">
            <v>0</v>
          </cell>
          <cell r="E2675">
            <v>0</v>
          </cell>
          <cell r="F2675">
            <v>0</v>
          </cell>
          <cell r="G2675">
            <v>0</v>
          </cell>
          <cell r="H2675">
            <v>0</v>
          </cell>
          <cell r="I2675">
            <v>0</v>
          </cell>
          <cell r="J2675">
            <v>0</v>
          </cell>
          <cell r="K2675">
            <v>0</v>
          </cell>
          <cell r="L2675">
            <v>0</v>
          </cell>
          <cell r="M2675">
            <v>0</v>
          </cell>
        </row>
        <row r="2676">
          <cell r="A2676" t="str">
            <v>50.32.09</v>
          </cell>
          <cell r="B2676" t="str">
            <v>SUDECAP</v>
          </cell>
          <cell r="C2676" t="str">
            <v>CHI/MOTONIVELADORA POTENCIA BASICA LIQUIDA (PRIMEIRA MARCHA) 125HP/93KW , PESO BRUTO 16T, LARGURA DA LAMINA DE 3,7 M, OU EQUIVALENTE</v>
          </cell>
          <cell r="D2676">
            <v>0</v>
          </cell>
          <cell r="E2676">
            <v>0</v>
          </cell>
          <cell r="F2676">
            <v>0</v>
          </cell>
          <cell r="G2676">
            <v>0</v>
          </cell>
          <cell r="H2676">
            <v>0</v>
          </cell>
          <cell r="I2676">
            <v>0</v>
          </cell>
          <cell r="J2676">
            <v>0</v>
          </cell>
          <cell r="K2676">
            <v>0</v>
          </cell>
          <cell r="L2676" t="str">
            <v>H</v>
          </cell>
          <cell r="M2676">
            <v>103.78</v>
          </cell>
        </row>
        <row r="2677">
          <cell r="A2677">
            <v>0</v>
          </cell>
          <cell r="B2677">
            <v>0</v>
          </cell>
          <cell r="C2677">
            <v>0</v>
          </cell>
          <cell r="D2677">
            <v>0</v>
          </cell>
          <cell r="E2677">
            <v>0</v>
          </cell>
          <cell r="F2677">
            <v>0</v>
          </cell>
          <cell r="G2677">
            <v>0</v>
          </cell>
          <cell r="H2677">
            <v>0</v>
          </cell>
          <cell r="I2677">
            <v>0</v>
          </cell>
          <cell r="J2677">
            <v>0</v>
          </cell>
          <cell r="K2677">
            <v>0</v>
          </cell>
          <cell r="L2677">
            <v>0</v>
          </cell>
          <cell r="M2677">
            <v>0</v>
          </cell>
        </row>
        <row r="2678">
          <cell r="A2678" t="str">
            <v>50.36</v>
          </cell>
          <cell r="B2678" t="str">
            <v>SUDECAP</v>
          </cell>
          <cell r="C2678" t="str">
            <v>TRATOR</v>
          </cell>
          <cell r="D2678">
            <v>0</v>
          </cell>
          <cell r="E2678">
            <v>0</v>
          </cell>
          <cell r="F2678">
            <v>0</v>
          </cell>
          <cell r="G2678">
            <v>0</v>
          </cell>
          <cell r="H2678">
            <v>0</v>
          </cell>
          <cell r="I2678">
            <v>0</v>
          </cell>
          <cell r="J2678">
            <v>0</v>
          </cell>
          <cell r="K2678">
            <v>0</v>
          </cell>
          <cell r="L2678">
            <v>0</v>
          </cell>
          <cell r="M2678">
            <v>0</v>
          </cell>
        </row>
        <row r="2679">
          <cell r="A2679" t="str">
            <v>50.36.08</v>
          </cell>
          <cell r="B2679" t="str">
            <v>SUDECAP</v>
          </cell>
          <cell r="C2679" t="str">
            <v>CHP/TRATOR COM LAMINA E ESCARIFICADOR D8</v>
          </cell>
          <cell r="D2679">
            <v>0</v>
          </cell>
          <cell r="E2679">
            <v>0</v>
          </cell>
          <cell r="F2679">
            <v>0</v>
          </cell>
          <cell r="G2679">
            <v>0</v>
          </cell>
          <cell r="H2679">
            <v>0</v>
          </cell>
          <cell r="I2679">
            <v>0</v>
          </cell>
          <cell r="J2679">
            <v>0</v>
          </cell>
          <cell r="K2679">
            <v>0</v>
          </cell>
          <cell r="L2679" t="str">
            <v>H</v>
          </cell>
          <cell r="M2679">
            <v>898.29</v>
          </cell>
        </row>
        <row r="2680">
          <cell r="A2680" t="str">
            <v>50.36.09</v>
          </cell>
          <cell r="B2680" t="str">
            <v>SUDECAP</v>
          </cell>
          <cell r="C2680" t="str">
            <v>CHI/TRATOR COM LAMINA E ESCARIFICADOR D8</v>
          </cell>
          <cell r="D2680">
            <v>0</v>
          </cell>
          <cell r="E2680">
            <v>0</v>
          </cell>
          <cell r="F2680">
            <v>0</v>
          </cell>
          <cell r="G2680">
            <v>0</v>
          </cell>
          <cell r="H2680">
            <v>0</v>
          </cell>
          <cell r="I2680">
            <v>0</v>
          </cell>
          <cell r="J2680">
            <v>0</v>
          </cell>
          <cell r="K2680">
            <v>0</v>
          </cell>
          <cell r="L2680" t="str">
            <v>H</v>
          </cell>
          <cell r="M2680">
            <v>393.3</v>
          </cell>
        </row>
        <row r="2681">
          <cell r="A2681" t="str">
            <v>50.36.10</v>
          </cell>
          <cell r="B2681" t="str">
            <v>SUDECAP</v>
          </cell>
          <cell r="C2681" t="str">
            <v>CHP/TRATOR DE ESTEIRAS, POTENCIA DE 177HP/132KW, PESO OPERACIONAL DE 16,5T, COM LAMINA COM CAPACIDADE DE 3,18M3, OU EQUIVALENTE</v>
          </cell>
          <cell r="D2681">
            <v>0</v>
          </cell>
          <cell r="E2681">
            <v>0</v>
          </cell>
          <cell r="F2681">
            <v>0</v>
          </cell>
          <cell r="G2681">
            <v>0</v>
          </cell>
          <cell r="H2681">
            <v>0</v>
          </cell>
          <cell r="I2681">
            <v>0</v>
          </cell>
          <cell r="J2681">
            <v>0</v>
          </cell>
          <cell r="K2681">
            <v>0</v>
          </cell>
          <cell r="L2681" t="str">
            <v>H</v>
          </cell>
          <cell r="M2681">
            <v>290.3</v>
          </cell>
        </row>
        <row r="2682">
          <cell r="A2682">
            <v>0</v>
          </cell>
          <cell r="B2682">
            <v>0</v>
          </cell>
          <cell r="C2682">
            <v>0</v>
          </cell>
          <cell r="D2682">
            <v>0</v>
          </cell>
          <cell r="E2682">
            <v>0</v>
          </cell>
          <cell r="F2682">
            <v>0</v>
          </cell>
          <cell r="G2682">
            <v>0</v>
          </cell>
          <cell r="H2682">
            <v>0</v>
          </cell>
          <cell r="I2682">
            <v>0</v>
          </cell>
          <cell r="J2682">
            <v>0</v>
          </cell>
          <cell r="K2682">
            <v>0</v>
          </cell>
          <cell r="L2682">
            <v>0</v>
          </cell>
          <cell r="M2682">
            <v>0</v>
          </cell>
        </row>
        <row r="2683">
          <cell r="A2683" t="str">
            <v>50.36.11</v>
          </cell>
          <cell r="B2683" t="str">
            <v>SUDECAP</v>
          </cell>
          <cell r="C2683" t="str">
            <v>CHI/TRATOR DE ESTEIRAS, POTENCIA DE 177HP/132KW, PESO OPERACIONAL DE 16,5T, COM LAMINA COM CAPACIDADE DE 3,18M3, OU EQUIVALENTE</v>
          </cell>
          <cell r="D2683">
            <v>0</v>
          </cell>
          <cell r="E2683">
            <v>0</v>
          </cell>
          <cell r="F2683">
            <v>0</v>
          </cell>
          <cell r="G2683">
            <v>0</v>
          </cell>
          <cell r="H2683">
            <v>0</v>
          </cell>
          <cell r="I2683">
            <v>0</v>
          </cell>
          <cell r="J2683">
            <v>0</v>
          </cell>
          <cell r="K2683">
            <v>0</v>
          </cell>
          <cell r="L2683" t="str">
            <v>H</v>
          </cell>
          <cell r="M2683">
            <v>102.89</v>
          </cell>
        </row>
        <row r="2684">
          <cell r="A2684">
            <v>0</v>
          </cell>
          <cell r="B2684">
            <v>0</v>
          </cell>
          <cell r="C2684">
            <v>0</v>
          </cell>
          <cell r="D2684">
            <v>0</v>
          </cell>
          <cell r="E2684">
            <v>0</v>
          </cell>
          <cell r="F2684">
            <v>0</v>
          </cell>
          <cell r="G2684">
            <v>0</v>
          </cell>
          <cell r="H2684">
            <v>0</v>
          </cell>
          <cell r="I2684">
            <v>0</v>
          </cell>
          <cell r="J2684">
            <v>0</v>
          </cell>
          <cell r="K2684">
            <v>0</v>
          </cell>
          <cell r="L2684">
            <v>0</v>
          </cell>
          <cell r="M2684">
            <v>0</v>
          </cell>
        </row>
        <row r="2685">
          <cell r="A2685" t="str">
            <v>50.36.66</v>
          </cell>
          <cell r="B2685" t="str">
            <v>SUDECAP</v>
          </cell>
          <cell r="C2685" t="str">
            <v>CHP/TRATOR DE PNEUS COM POTENCIA DE 105 CV, TRACAO 4 X 4, PESO COM LASTRO DE 5500 KG, OU EQUIVALENTE</v>
          </cell>
          <cell r="D2685">
            <v>0</v>
          </cell>
          <cell r="E2685">
            <v>0</v>
          </cell>
          <cell r="F2685">
            <v>0</v>
          </cell>
          <cell r="G2685">
            <v>0</v>
          </cell>
          <cell r="H2685">
            <v>0</v>
          </cell>
          <cell r="I2685">
            <v>0</v>
          </cell>
          <cell r="J2685">
            <v>0</v>
          </cell>
          <cell r="K2685">
            <v>0</v>
          </cell>
          <cell r="L2685" t="str">
            <v>H</v>
          </cell>
          <cell r="M2685">
            <v>162.79</v>
          </cell>
        </row>
        <row r="2686">
          <cell r="A2686" t="str">
            <v>50.36.67</v>
          </cell>
          <cell r="B2686" t="str">
            <v>SUDECAP</v>
          </cell>
          <cell r="C2686" t="str">
            <v>CHI/TRATOR DE PNEUS COM POTENCIA DE 105 CV, TRACAO 4 X 4, PESO COM LASTRO DE 5500 KG, OU EQUIVALENTE</v>
          </cell>
          <cell r="D2686">
            <v>0</v>
          </cell>
          <cell r="E2686">
            <v>0</v>
          </cell>
          <cell r="F2686">
            <v>0</v>
          </cell>
          <cell r="G2686">
            <v>0</v>
          </cell>
          <cell r="H2686">
            <v>0</v>
          </cell>
          <cell r="I2686">
            <v>0</v>
          </cell>
          <cell r="J2686">
            <v>0</v>
          </cell>
          <cell r="K2686">
            <v>0</v>
          </cell>
          <cell r="L2686" t="str">
            <v>H</v>
          </cell>
          <cell r="M2686">
            <v>31.41</v>
          </cell>
        </row>
        <row r="2687">
          <cell r="A2687" t="str">
            <v>50.37</v>
          </cell>
          <cell r="B2687" t="str">
            <v>SUDECAP</v>
          </cell>
          <cell r="C2687" t="str">
            <v>USINA DE ASFALTO, SOLOS E CONCRETO</v>
          </cell>
          <cell r="D2687">
            <v>0</v>
          </cell>
          <cell r="E2687">
            <v>0</v>
          </cell>
          <cell r="F2687">
            <v>0</v>
          </cell>
          <cell r="G2687">
            <v>0</v>
          </cell>
          <cell r="H2687">
            <v>0</v>
          </cell>
          <cell r="I2687">
            <v>0</v>
          </cell>
          <cell r="J2687">
            <v>0</v>
          </cell>
          <cell r="K2687">
            <v>0</v>
          </cell>
          <cell r="L2687">
            <v>0</v>
          </cell>
          <cell r="M2687">
            <v>0</v>
          </cell>
        </row>
        <row r="2688">
          <cell r="A2688" t="str">
            <v>50.37.22</v>
          </cell>
          <cell r="B2688" t="str">
            <v>SUDECAP</v>
          </cell>
          <cell r="C2688" t="str">
            <v>CHP/USINA DE ASFALTO A FRIO, CAPACIDADE DE 30 A 40 T/H, ELETRICA, POTENCIA DE 20 CV, OU EQUIVALENTE</v>
          </cell>
          <cell r="D2688">
            <v>0</v>
          </cell>
          <cell r="E2688">
            <v>0</v>
          </cell>
          <cell r="F2688">
            <v>0</v>
          </cell>
          <cell r="G2688">
            <v>0</v>
          </cell>
          <cell r="H2688">
            <v>0</v>
          </cell>
          <cell r="I2688">
            <v>0</v>
          </cell>
          <cell r="J2688">
            <v>0</v>
          </cell>
          <cell r="K2688">
            <v>0</v>
          </cell>
          <cell r="L2688" t="str">
            <v>H</v>
          </cell>
          <cell r="M2688">
            <v>89.41</v>
          </cell>
        </row>
        <row r="2689">
          <cell r="A2689" t="str">
            <v>50.37.23</v>
          </cell>
          <cell r="B2689" t="str">
            <v>SUDECAP</v>
          </cell>
          <cell r="C2689" t="str">
            <v>CHI/USINA DE ASFALTO A FRIO, CAPACIDADE DE 30 A 40 T/H, ELETRICA, POTENCIA DE 20 CV, OU EQUIVALENTE</v>
          </cell>
          <cell r="D2689">
            <v>0</v>
          </cell>
          <cell r="E2689">
            <v>0</v>
          </cell>
          <cell r="F2689">
            <v>0</v>
          </cell>
          <cell r="G2689">
            <v>0</v>
          </cell>
          <cell r="H2689">
            <v>0</v>
          </cell>
          <cell r="I2689">
            <v>0</v>
          </cell>
          <cell r="J2689">
            <v>0</v>
          </cell>
          <cell r="K2689">
            <v>0</v>
          </cell>
          <cell r="L2689" t="str">
            <v>H</v>
          </cell>
          <cell r="M2689">
            <v>61.96</v>
          </cell>
        </row>
        <row r="2690">
          <cell r="A2690" t="str">
            <v>50.39</v>
          </cell>
          <cell r="B2690" t="str">
            <v>SUDECAP</v>
          </cell>
          <cell r="C2690" t="str">
            <v>VIBRADOR</v>
          </cell>
          <cell r="D2690">
            <v>0</v>
          </cell>
          <cell r="E2690">
            <v>0</v>
          </cell>
          <cell r="F2690">
            <v>0</v>
          </cell>
          <cell r="G2690">
            <v>0</v>
          </cell>
          <cell r="H2690">
            <v>0</v>
          </cell>
          <cell r="I2690">
            <v>0</v>
          </cell>
          <cell r="J2690">
            <v>0</v>
          </cell>
          <cell r="K2690">
            <v>0</v>
          </cell>
          <cell r="L2690">
            <v>0</v>
          </cell>
          <cell r="M2690">
            <v>0</v>
          </cell>
        </row>
        <row r="2691">
          <cell r="A2691" t="str">
            <v>50.39.10</v>
          </cell>
          <cell r="B2691" t="str">
            <v>SUDECAP</v>
          </cell>
          <cell r="C2691" t="str">
            <v>CHP/VIBRADOR DE IMERSAO COM MANGOTE DE 45MM</v>
          </cell>
          <cell r="D2691">
            <v>0</v>
          </cell>
          <cell r="E2691">
            <v>0</v>
          </cell>
          <cell r="F2691">
            <v>0</v>
          </cell>
          <cell r="G2691">
            <v>0</v>
          </cell>
          <cell r="H2691">
            <v>0</v>
          </cell>
          <cell r="I2691">
            <v>0</v>
          </cell>
          <cell r="J2691">
            <v>0</v>
          </cell>
          <cell r="K2691">
            <v>0</v>
          </cell>
          <cell r="L2691" t="str">
            <v>H</v>
          </cell>
          <cell r="M2691">
            <v>2.19</v>
          </cell>
        </row>
        <row r="2692">
          <cell r="A2692" t="str">
            <v>50.39.11</v>
          </cell>
          <cell r="B2692" t="str">
            <v>SUDECAP</v>
          </cell>
          <cell r="C2692" t="str">
            <v>CHI/VIBRADOR DE IMERSAO COM MANGOTE DE 45MM</v>
          </cell>
          <cell r="D2692">
            <v>0</v>
          </cell>
          <cell r="E2692">
            <v>0</v>
          </cell>
          <cell r="F2692">
            <v>0</v>
          </cell>
          <cell r="G2692">
            <v>0</v>
          </cell>
          <cell r="H2692">
            <v>0</v>
          </cell>
          <cell r="I2692">
            <v>0</v>
          </cell>
          <cell r="J2692">
            <v>0</v>
          </cell>
          <cell r="K2692">
            <v>0</v>
          </cell>
          <cell r="L2692" t="str">
            <v>H</v>
          </cell>
          <cell r="M2692">
            <v>0.63</v>
          </cell>
        </row>
        <row r="2693">
          <cell r="A2693" t="str">
            <v>50.41</v>
          </cell>
          <cell r="B2693" t="str">
            <v>SUDECAP</v>
          </cell>
          <cell r="C2693" t="str">
            <v>EQUIPAMENTOS DE APOIO</v>
          </cell>
          <cell r="D2693">
            <v>0</v>
          </cell>
          <cell r="E2693">
            <v>0</v>
          </cell>
          <cell r="F2693">
            <v>0</v>
          </cell>
          <cell r="G2693">
            <v>0</v>
          </cell>
          <cell r="H2693">
            <v>0</v>
          </cell>
          <cell r="I2693">
            <v>0</v>
          </cell>
          <cell r="J2693">
            <v>0</v>
          </cell>
          <cell r="K2693">
            <v>0</v>
          </cell>
          <cell r="L2693">
            <v>0</v>
          </cell>
          <cell r="M2693">
            <v>0</v>
          </cell>
        </row>
        <row r="2694">
          <cell r="A2694" t="str">
            <v>50.41.01</v>
          </cell>
          <cell r="B2694" t="str">
            <v>SUDECAP</v>
          </cell>
          <cell r="C2694" t="str">
            <v>CHP/MOTOSSERRA PORTATIL COM MOTOR A GASOLINA DE 60 CILINDRADAS, OU EQUIVALENTE</v>
          </cell>
          <cell r="D2694">
            <v>0</v>
          </cell>
          <cell r="E2694">
            <v>0</v>
          </cell>
          <cell r="F2694">
            <v>0</v>
          </cell>
          <cell r="G2694">
            <v>0</v>
          </cell>
          <cell r="H2694">
            <v>0</v>
          </cell>
          <cell r="I2694">
            <v>0</v>
          </cell>
          <cell r="J2694">
            <v>0</v>
          </cell>
          <cell r="K2694">
            <v>0</v>
          </cell>
          <cell r="L2694" t="str">
            <v>H</v>
          </cell>
          <cell r="M2694">
            <v>22.97</v>
          </cell>
        </row>
        <row r="2695">
          <cell r="A2695" t="str">
            <v>50.41.02</v>
          </cell>
          <cell r="B2695" t="str">
            <v>SUDECAP</v>
          </cell>
          <cell r="C2695" t="str">
            <v>CHI/MOTOSSERRA PORTATIL COM MOTOR A GASOLINA DE 60 CILINDRADAS, OU EQUIVALENTE</v>
          </cell>
          <cell r="D2695">
            <v>0</v>
          </cell>
          <cell r="E2695">
            <v>0</v>
          </cell>
          <cell r="F2695">
            <v>0</v>
          </cell>
          <cell r="G2695">
            <v>0</v>
          </cell>
          <cell r="H2695">
            <v>0</v>
          </cell>
          <cell r="I2695">
            <v>0</v>
          </cell>
          <cell r="J2695">
            <v>0</v>
          </cell>
          <cell r="K2695">
            <v>0</v>
          </cell>
          <cell r="L2695" t="str">
            <v>H</v>
          </cell>
          <cell r="M2695">
            <v>17.84</v>
          </cell>
        </row>
        <row r="2696">
          <cell r="A2696" t="str">
            <v>50.41.11</v>
          </cell>
          <cell r="B2696" t="str">
            <v>SUDECAP</v>
          </cell>
          <cell r="C2696" t="str">
            <v>CHP/MÁQUINA CORTADORA DE PISO (SERRA CLIPPER), À GASOLINA, 13HP, ÚMIDO OU À SECO, OU EQUIVALENTE</v>
          </cell>
          <cell r="D2696">
            <v>0</v>
          </cell>
          <cell r="E2696">
            <v>0</v>
          </cell>
          <cell r="F2696">
            <v>0</v>
          </cell>
          <cell r="G2696">
            <v>0</v>
          </cell>
          <cell r="H2696">
            <v>0</v>
          </cell>
          <cell r="I2696">
            <v>0</v>
          </cell>
          <cell r="J2696">
            <v>0</v>
          </cell>
          <cell r="K2696">
            <v>0</v>
          </cell>
          <cell r="L2696" t="str">
            <v>H</v>
          </cell>
          <cell r="M2696">
            <v>8.67</v>
          </cell>
        </row>
        <row r="2697">
          <cell r="A2697" t="str">
            <v>50.41.12</v>
          </cell>
          <cell r="B2697" t="str">
            <v>SUDECAP</v>
          </cell>
          <cell r="C2697" t="str">
            <v>CHI/MÁQUINA CORTADORA DE PISO (SERRA CLIPPER), À GASOLINA, 13HP, ÚMIDO OU À SECO, OU EQUIVALENTE</v>
          </cell>
          <cell r="D2697">
            <v>0</v>
          </cell>
          <cell r="E2697">
            <v>0</v>
          </cell>
          <cell r="F2697">
            <v>0</v>
          </cell>
          <cell r="G2697">
            <v>0</v>
          </cell>
          <cell r="H2697">
            <v>0</v>
          </cell>
          <cell r="I2697">
            <v>0</v>
          </cell>
          <cell r="J2697">
            <v>0</v>
          </cell>
          <cell r="K2697">
            <v>0</v>
          </cell>
          <cell r="L2697" t="str">
            <v>H</v>
          </cell>
          <cell r="M2697">
            <v>1.58</v>
          </cell>
        </row>
        <row r="2698">
          <cell r="A2698" t="str">
            <v>50.41.14</v>
          </cell>
          <cell r="B2698" t="str">
            <v>SUDECAP</v>
          </cell>
          <cell r="C2698" t="str">
            <v>CHP - REBOQUE PARA BANHEIRO QUÍMICO</v>
          </cell>
          <cell r="D2698">
            <v>0</v>
          </cell>
          <cell r="E2698">
            <v>0</v>
          </cell>
          <cell r="F2698">
            <v>0</v>
          </cell>
          <cell r="G2698">
            <v>0</v>
          </cell>
          <cell r="H2698">
            <v>0</v>
          </cell>
          <cell r="I2698">
            <v>0</v>
          </cell>
          <cell r="J2698">
            <v>0</v>
          </cell>
          <cell r="K2698">
            <v>0</v>
          </cell>
          <cell r="L2698" t="str">
            <v>H</v>
          </cell>
          <cell r="M2698">
            <v>0.41</v>
          </cell>
        </row>
        <row r="2699">
          <cell r="A2699" t="str">
            <v>50.41.15</v>
          </cell>
          <cell r="B2699" t="str">
            <v>SUDECAP</v>
          </cell>
          <cell r="C2699" t="str">
            <v>CHP DE IMPRESSORA MULTIFUNCIONAL A3</v>
          </cell>
          <cell r="D2699">
            <v>0</v>
          </cell>
          <cell r="E2699">
            <v>0</v>
          </cell>
          <cell r="F2699">
            <v>0</v>
          </cell>
          <cell r="G2699">
            <v>0</v>
          </cell>
          <cell r="H2699">
            <v>0</v>
          </cell>
          <cell r="I2699">
            <v>0</v>
          </cell>
          <cell r="J2699">
            <v>0</v>
          </cell>
          <cell r="K2699">
            <v>0</v>
          </cell>
          <cell r="L2699" t="str">
            <v>H</v>
          </cell>
          <cell r="M2699">
            <v>0.55000000000000004</v>
          </cell>
        </row>
        <row r="2700">
          <cell r="A2700" t="str">
            <v>50.42</v>
          </cell>
          <cell r="B2700" t="str">
            <v>SUDECAP</v>
          </cell>
          <cell r="C2700" t="str">
            <v>SERRA CIRCULAR</v>
          </cell>
          <cell r="D2700">
            <v>0</v>
          </cell>
          <cell r="E2700">
            <v>0</v>
          </cell>
          <cell r="F2700">
            <v>0</v>
          </cell>
          <cell r="G2700">
            <v>0</v>
          </cell>
          <cell r="H2700">
            <v>0</v>
          </cell>
          <cell r="I2700">
            <v>0</v>
          </cell>
          <cell r="J2700">
            <v>0</v>
          </cell>
          <cell r="K2700">
            <v>0</v>
          </cell>
          <cell r="L2700">
            <v>0</v>
          </cell>
          <cell r="M2700">
            <v>0</v>
          </cell>
        </row>
        <row r="2701">
          <cell r="A2701" t="str">
            <v>50.42.01</v>
          </cell>
          <cell r="B2701" t="str">
            <v>SUDECAP</v>
          </cell>
          <cell r="C2701" t="str">
            <v>CHP/SERRA CIRCULAR DE BANCADA, MOTOR ELÉTRICO 1800W, COIFA P/DISCO 10", OU EQUIVALENTE</v>
          </cell>
          <cell r="D2701">
            <v>0</v>
          </cell>
          <cell r="E2701">
            <v>0</v>
          </cell>
          <cell r="F2701">
            <v>0</v>
          </cell>
          <cell r="G2701">
            <v>0</v>
          </cell>
          <cell r="H2701">
            <v>0</v>
          </cell>
          <cell r="I2701">
            <v>0</v>
          </cell>
          <cell r="J2701">
            <v>0</v>
          </cell>
          <cell r="K2701">
            <v>0</v>
          </cell>
          <cell r="L2701" t="str">
            <v>H</v>
          </cell>
          <cell r="M2701">
            <v>1.68</v>
          </cell>
        </row>
        <row r="2702">
          <cell r="A2702" t="str">
            <v>50.42.02</v>
          </cell>
          <cell r="B2702" t="str">
            <v>SUDECAP</v>
          </cell>
          <cell r="C2702" t="str">
            <v>CHI/SERRA CIRCULAR DE BANCADA, MOTOR ELÉTRICO 1800W, COIFA P/DISCO 10", OU EQUIVALENTE</v>
          </cell>
          <cell r="D2702">
            <v>0</v>
          </cell>
          <cell r="E2702">
            <v>0</v>
          </cell>
          <cell r="F2702">
            <v>0</v>
          </cell>
          <cell r="G2702">
            <v>0</v>
          </cell>
          <cell r="H2702">
            <v>0</v>
          </cell>
          <cell r="I2702">
            <v>0</v>
          </cell>
          <cell r="J2702">
            <v>0</v>
          </cell>
          <cell r="K2702">
            <v>0</v>
          </cell>
          <cell r="L2702" t="str">
            <v>H</v>
          </cell>
          <cell r="M2702">
            <v>0.1</v>
          </cell>
        </row>
        <row r="2703">
          <cell r="A2703">
            <v>0</v>
          </cell>
          <cell r="B2703">
            <v>0</v>
          </cell>
          <cell r="C2703">
            <v>0</v>
          </cell>
          <cell r="D2703">
            <v>0</v>
          </cell>
          <cell r="E2703">
            <v>0</v>
          </cell>
          <cell r="F2703">
            <v>0</v>
          </cell>
          <cell r="G2703">
            <v>0</v>
          </cell>
          <cell r="H2703">
            <v>0</v>
          </cell>
          <cell r="I2703">
            <v>0</v>
          </cell>
          <cell r="J2703">
            <v>0</v>
          </cell>
          <cell r="K2703">
            <v>0</v>
          </cell>
          <cell r="L2703">
            <v>0</v>
          </cell>
          <cell r="M2703">
            <v>0</v>
          </cell>
        </row>
        <row r="2704">
          <cell r="A2704">
            <v>0</v>
          </cell>
          <cell r="B2704">
            <v>0</v>
          </cell>
          <cell r="C2704">
            <v>0</v>
          </cell>
          <cell r="D2704">
            <v>0</v>
          </cell>
          <cell r="E2704">
            <v>0</v>
          </cell>
          <cell r="F2704">
            <v>0</v>
          </cell>
          <cell r="G2704">
            <v>0</v>
          </cell>
          <cell r="H2704">
            <v>0</v>
          </cell>
          <cell r="I2704">
            <v>0</v>
          </cell>
          <cell r="J2704">
            <v>0</v>
          </cell>
          <cell r="K2704">
            <v>0</v>
          </cell>
          <cell r="L2704">
            <v>0</v>
          </cell>
          <cell r="M2704">
            <v>0</v>
          </cell>
        </row>
        <row r="2705">
          <cell r="A2705">
            <v>0</v>
          </cell>
          <cell r="B2705">
            <v>0</v>
          </cell>
          <cell r="C2705">
            <v>0</v>
          </cell>
          <cell r="D2705">
            <v>0</v>
          </cell>
          <cell r="E2705">
            <v>0</v>
          </cell>
          <cell r="F2705">
            <v>0</v>
          </cell>
          <cell r="G2705">
            <v>0</v>
          </cell>
          <cell r="H2705">
            <v>0</v>
          </cell>
          <cell r="I2705">
            <v>0</v>
          </cell>
          <cell r="J2705">
            <v>0</v>
          </cell>
          <cell r="K2705">
            <v>0</v>
          </cell>
          <cell r="L2705">
            <v>0</v>
          </cell>
          <cell r="M2705">
            <v>0</v>
          </cell>
        </row>
        <row r="2706">
          <cell r="A2706">
            <v>0</v>
          </cell>
          <cell r="B2706">
            <v>0</v>
          </cell>
          <cell r="C2706">
            <v>0</v>
          </cell>
          <cell r="D2706">
            <v>0</v>
          </cell>
          <cell r="E2706">
            <v>0</v>
          </cell>
          <cell r="F2706">
            <v>0</v>
          </cell>
          <cell r="G2706">
            <v>0</v>
          </cell>
          <cell r="H2706">
            <v>0</v>
          </cell>
          <cell r="I2706">
            <v>0</v>
          </cell>
          <cell r="J2706">
            <v>0</v>
          </cell>
          <cell r="K2706">
            <v>0</v>
          </cell>
          <cell r="L2706">
            <v>0</v>
          </cell>
          <cell r="M2706">
            <v>0</v>
          </cell>
        </row>
        <row r="2707">
          <cell r="A2707">
            <v>0</v>
          </cell>
          <cell r="B2707">
            <v>0</v>
          </cell>
          <cell r="C2707">
            <v>0</v>
          </cell>
          <cell r="D2707">
            <v>0</v>
          </cell>
          <cell r="E2707">
            <v>0</v>
          </cell>
          <cell r="F2707">
            <v>0</v>
          </cell>
          <cell r="G2707">
            <v>0</v>
          </cell>
          <cell r="H2707">
            <v>0</v>
          </cell>
          <cell r="I2707">
            <v>0</v>
          </cell>
          <cell r="J2707">
            <v>0</v>
          </cell>
          <cell r="K2707">
            <v>0</v>
          </cell>
          <cell r="L2707">
            <v>0</v>
          </cell>
          <cell r="M2707">
            <v>0</v>
          </cell>
        </row>
        <row r="2708">
          <cell r="A2708">
            <v>0</v>
          </cell>
          <cell r="B2708">
            <v>0</v>
          </cell>
          <cell r="C2708">
            <v>0</v>
          </cell>
          <cell r="D2708">
            <v>0</v>
          </cell>
          <cell r="E2708">
            <v>0</v>
          </cell>
          <cell r="F2708">
            <v>0</v>
          </cell>
          <cell r="G2708">
            <v>0</v>
          </cell>
          <cell r="H2708">
            <v>0</v>
          </cell>
          <cell r="I2708">
            <v>0</v>
          </cell>
          <cell r="J2708">
            <v>0</v>
          </cell>
          <cell r="K2708">
            <v>0</v>
          </cell>
          <cell r="L2708">
            <v>0</v>
          </cell>
          <cell r="M2708">
            <v>0</v>
          </cell>
        </row>
        <row r="2709">
          <cell r="A2709">
            <v>0</v>
          </cell>
          <cell r="B2709">
            <v>0</v>
          </cell>
          <cell r="C2709">
            <v>0</v>
          </cell>
          <cell r="D2709">
            <v>0</v>
          </cell>
          <cell r="E2709">
            <v>0</v>
          </cell>
          <cell r="F2709">
            <v>0</v>
          </cell>
          <cell r="G2709">
            <v>0</v>
          </cell>
          <cell r="H2709">
            <v>0</v>
          </cell>
          <cell r="I2709">
            <v>0</v>
          </cell>
          <cell r="J2709">
            <v>0</v>
          </cell>
          <cell r="K2709">
            <v>0</v>
          </cell>
          <cell r="L2709">
            <v>0</v>
          </cell>
          <cell r="M2709">
            <v>0</v>
          </cell>
        </row>
        <row r="2710">
          <cell r="A2710">
            <v>0</v>
          </cell>
          <cell r="B2710">
            <v>0</v>
          </cell>
          <cell r="C2710">
            <v>0</v>
          </cell>
          <cell r="D2710">
            <v>0</v>
          </cell>
          <cell r="E2710">
            <v>0</v>
          </cell>
          <cell r="F2710">
            <v>0</v>
          </cell>
          <cell r="G2710">
            <v>0</v>
          </cell>
          <cell r="H2710">
            <v>0</v>
          </cell>
          <cell r="I2710">
            <v>0</v>
          </cell>
          <cell r="J2710">
            <v>0</v>
          </cell>
          <cell r="K2710">
            <v>0</v>
          </cell>
          <cell r="L2710">
            <v>0</v>
          </cell>
          <cell r="M2710">
            <v>0</v>
          </cell>
        </row>
        <row r="2711">
          <cell r="A2711">
            <v>0</v>
          </cell>
          <cell r="B2711">
            <v>0</v>
          </cell>
          <cell r="C2711">
            <v>0</v>
          </cell>
          <cell r="D2711">
            <v>0</v>
          </cell>
          <cell r="E2711">
            <v>0</v>
          </cell>
          <cell r="F2711">
            <v>0</v>
          </cell>
          <cell r="G2711">
            <v>0</v>
          </cell>
          <cell r="H2711">
            <v>0</v>
          </cell>
          <cell r="I2711">
            <v>0</v>
          </cell>
          <cell r="J2711">
            <v>0</v>
          </cell>
          <cell r="K2711">
            <v>0</v>
          </cell>
          <cell r="L2711">
            <v>0</v>
          </cell>
          <cell r="M2711">
            <v>0</v>
          </cell>
        </row>
        <row r="2712">
          <cell r="A2712">
            <v>0</v>
          </cell>
          <cell r="B2712">
            <v>0</v>
          </cell>
          <cell r="C2712">
            <v>0</v>
          </cell>
          <cell r="D2712">
            <v>0</v>
          </cell>
          <cell r="E2712">
            <v>0</v>
          </cell>
          <cell r="F2712">
            <v>0</v>
          </cell>
          <cell r="G2712">
            <v>0</v>
          </cell>
          <cell r="H2712">
            <v>0</v>
          </cell>
          <cell r="I2712">
            <v>0</v>
          </cell>
          <cell r="J2712">
            <v>0</v>
          </cell>
          <cell r="K2712">
            <v>0</v>
          </cell>
          <cell r="L2712">
            <v>0</v>
          </cell>
          <cell r="M2712">
            <v>0</v>
          </cell>
        </row>
        <row r="2713">
          <cell r="A2713">
            <v>0</v>
          </cell>
          <cell r="B2713">
            <v>0</v>
          </cell>
          <cell r="C2713">
            <v>0</v>
          </cell>
          <cell r="D2713">
            <v>0</v>
          </cell>
          <cell r="E2713">
            <v>0</v>
          </cell>
          <cell r="F2713">
            <v>0</v>
          </cell>
          <cell r="G2713">
            <v>0</v>
          </cell>
          <cell r="H2713">
            <v>0</v>
          </cell>
          <cell r="I2713">
            <v>0</v>
          </cell>
          <cell r="J2713">
            <v>0</v>
          </cell>
          <cell r="K2713">
            <v>0</v>
          </cell>
          <cell r="L2713">
            <v>0</v>
          </cell>
          <cell r="M2713">
            <v>0</v>
          </cell>
        </row>
        <row r="2714">
          <cell r="A2714">
            <v>0</v>
          </cell>
          <cell r="B2714">
            <v>0</v>
          </cell>
          <cell r="C2714">
            <v>0</v>
          </cell>
          <cell r="D2714">
            <v>0</v>
          </cell>
          <cell r="E2714">
            <v>0</v>
          </cell>
          <cell r="F2714">
            <v>0</v>
          </cell>
          <cell r="G2714">
            <v>0</v>
          </cell>
          <cell r="H2714">
            <v>0</v>
          </cell>
          <cell r="I2714">
            <v>0</v>
          </cell>
          <cell r="J2714">
            <v>0</v>
          </cell>
          <cell r="K2714">
            <v>0</v>
          </cell>
          <cell r="L2714">
            <v>0</v>
          </cell>
          <cell r="M2714">
            <v>0</v>
          </cell>
        </row>
        <row r="2715">
          <cell r="A2715">
            <v>0</v>
          </cell>
          <cell r="B2715">
            <v>0</v>
          </cell>
          <cell r="C2715">
            <v>0</v>
          </cell>
          <cell r="D2715">
            <v>0</v>
          </cell>
          <cell r="E2715">
            <v>0</v>
          </cell>
          <cell r="F2715">
            <v>0</v>
          </cell>
          <cell r="G2715">
            <v>0</v>
          </cell>
          <cell r="H2715">
            <v>0</v>
          </cell>
          <cell r="I2715">
            <v>0</v>
          </cell>
          <cell r="J2715">
            <v>0</v>
          </cell>
          <cell r="K2715">
            <v>0</v>
          </cell>
          <cell r="L2715">
            <v>0</v>
          </cell>
          <cell r="M2715">
            <v>0</v>
          </cell>
        </row>
        <row r="2716">
          <cell r="A2716">
            <v>0</v>
          </cell>
          <cell r="B2716">
            <v>0</v>
          </cell>
          <cell r="C2716">
            <v>0</v>
          </cell>
          <cell r="D2716">
            <v>0</v>
          </cell>
          <cell r="E2716">
            <v>0</v>
          </cell>
          <cell r="F2716">
            <v>0</v>
          </cell>
          <cell r="G2716">
            <v>0</v>
          </cell>
          <cell r="H2716">
            <v>0</v>
          </cell>
          <cell r="I2716">
            <v>0</v>
          </cell>
          <cell r="J2716">
            <v>0</v>
          </cell>
          <cell r="K2716">
            <v>0</v>
          </cell>
          <cell r="L2716">
            <v>0</v>
          </cell>
          <cell r="M2716">
            <v>0</v>
          </cell>
        </row>
      </sheetData>
      <sheetData sheetId="4"/>
      <sheetData sheetId="5"/>
      <sheetData sheetId="6"/>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ORIENTAÇÕES"/>
      <sheetName val="SINAPI"/>
      <sheetName val="SETOP"/>
      <sheetName val="SUDECAP"/>
      <sheetName val="Insumos SINAPI"/>
      <sheetName val="CPUS PREFEITURA"/>
      <sheetName val="PROVISÓRIO SETOP"/>
      <sheetName val="BANCO DE PREÇOS"/>
      <sheetName val="ORÇAMENTARIA - GERAL"/>
    </sheetNames>
    <sheetDataSet>
      <sheetData sheetId="0">
        <row r="3">
          <cell r="E3">
            <v>44774</v>
          </cell>
        </row>
      </sheetData>
      <sheetData sheetId="1">
        <row r="6">
          <cell r="G6">
            <v>0</v>
          </cell>
        </row>
      </sheetData>
      <sheetData sheetId="2">
        <row r="6">
          <cell r="A6">
            <v>0</v>
          </cell>
          <cell r="B6">
            <v>0</v>
          </cell>
          <cell r="C6">
            <v>0</v>
          </cell>
          <cell r="D6">
            <v>0</v>
          </cell>
          <cell r="E6">
            <v>0</v>
          </cell>
        </row>
        <row r="7">
          <cell r="A7" t="str">
            <v>CÓDIGO</v>
          </cell>
          <cell r="B7">
            <v>0</v>
          </cell>
          <cell r="C7" t="str">
            <v>DESCRIÇÃO DO SERVIÇO</v>
          </cell>
          <cell r="D7" t="str">
            <v>UNIDADE</v>
          </cell>
          <cell r="E7" t="str">
            <v>CUSTO UNITÁRIO</v>
          </cell>
        </row>
        <row r="8">
          <cell r="A8">
            <v>8662</v>
          </cell>
          <cell r="B8">
            <v>0</v>
          </cell>
          <cell r="C8" t="str">
            <v>MOBILIZAÇÃO E DESMOBILIZAÇÃO DE OBRA</v>
          </cell>
          <cell r="D8">
            <v>0</v>
          </cell>
          <cell r="E8">
            <v>0</v>
          </cell>
        </row>
        <row r="9">
          <cell r="A9">
            <v>8700</v>
          </cell>
          <cell r="B9">
            <v>0</v>
          </cell>
          <cell r="C9" t="str">
            <v>OBRAS EM CENTRO URBANO OU REGIÃO LIMÍTROFE</v>
          </cell>
          <cell r="D9">
            <v>0</v>
          </cell>
          <cell r="E9">
            <v>0</v>
          </cell>
        </row>
        <row r="10">
          <cell r="A10" t="str">
            <v>ED-50394</v>
          </cell>
          <cell r="B10">
            <v>0</v>
          </cell>
          <cell r="C10" t="str">
            <v>MOBILIZAÇÃO E DESMOBILIZAÇÃO DE OBRA EM CENTRO URBANO OU REGIÃO LIMÍTROFE COM VALOR ACIMA DE 3.000.000,01</v>
          </cell>
          <cell r="D10" t="str">
            <v>%</v>
          </cell>
          <cell r="E10">
            <v>0.2</v>
          </cell>
        </row>
        <row r="11">
          <cell r="A11" t="str">
            <v>ED-50392</v>
          </cell>
          <cell r="B11">
            <v>0</v>
          </cell>
          <cell r="C11" t="str">
            <v>MOBILIZAÇÃO E DESMOBILIZAÇÃO DE OBRA EM CENTRO URBANO OU REGIÃO LIMÍTROFE COM VALOR ATÉ O VALOR DE 1.000.000,00</v>
          </cell>
          <cell r="D11" t="str">
            <v>%</v>
          </cell>
          <cell r="E11">
            <v>0.5</v>
          </cell>
        </row>
        <row r="12">
          <cell r="A12" t="str">
            <v>ED-50393</v>
          </cell>
          <cell r="B12">
            <v>0</v>
          </cell>
          <cell r="C12" t="str">
            <v>MOBILIZAÇÃO E DESMOBILIZAÇÃO DE OBRA EM CENTRO URBANO OU REGIÃO LIMÍTROFE COM VALOR ENTRE 1.000.000,01 E 3.000.000,00</v>
          </cell>
          <cell r="D12" t="str">
            <v>%</v>
          </cell>
          <cell r="E12">
            <v>0.3</v>
          </cell>
        </row>
        <row r="13">
          <cell r="A13">
            <v>8701</v>
          </cell>
          <cell r="B13">
            <v>0</v>
          </cell>
          <cell r="C13" t="str">
            <v>OBRA DISTANTE DE CENTRO URBANO</v>
          </cell>
          <cell r="D13">
            <v>0</v>
          </cell>
          <cell r="E13">
            <v>0</v>
          </cell>
        </row>
        <row r="14">
          <cell r="A14" t="str">
            <v>ED-50391</v>
          </cell>
          <cell r="B14">
            <v>0</v>
          </cell>
          <cell r="C14" t="str">
            <v>MOBILIZAÇÃO E DESMOBILIZAÇÃO OBRA DISTANTE DE CENTRO URBANO COM ACIMA DE 3.000.000,01</v>
          </cell>
          <cell r="D14" t="str">
            <v>%</v>
          </cell>
          <cell r="E14">
            <v>1</v>
          </cell>
        </row>
        <row r="15">
          <cell r="A15" t="str">
            <v>ED-50390</v>
          </cell>
          <cell r="B15">
            <v>0</v>
          </cell>
          <cell r="C15" t="str">
            <v>MOBILIZAÇÃO E DESMOBILIZAÇÃO OBRA DISTANTE DE CENTRO URBANO COM ENTRE 1.000.000,01 E 3.000.000,00</v>
          </cell>
          <cell r="D15" t="str">
            <v>%</v>
          </cell>
          <cell r="E15">
            <v>1.5</v>
          </cell>
        </row>
        <row r="16">
          <cell r="A16" t="str">
            <v>ED-50389</v>
          </cell>
          <cell r="B16">
            <v>0</v>
          </cell>
          <cell r="C16" t="str">
            <v>MOBILIZAÇÃO E DESMOBILIZAÇÃO OBRA DISTANTE DE CENTRO URBANO COM VALOR ATÉ O VALOR DE 1.000.000,00</v>
          </cell>
          <cell r="D16" t="str">
            <v>%</v>
          </cell>
          <cell r="E16">
            <v>2</v>
          </cell>
        </row>
        <row r="17">
          <cell r="A17">
            <v>8663</v>
          </cell>
          <cell r="B17">
            <v>0</v>
          </cell>
          <cell r="C17" t="str">
            <v>SERVIÇOS PRELIMINARES</v>
          </cell>
          <cell r="D17">
            <v>0</v>
          </cell>
          <cell r="E17">
            <v>0</v>
          </cell>
        </row>
        <row r="18">
          <cell r="A18">
            <v>8702</v>
          </cell>
          <cell r="B18">
            <v>0</v>
          </cell>
          <cell r="C18" t="str">
            <v>LIMPEZA DO TERRENO</v>
          </cell>
          <cell r="D18">
            <v>0</v>
          </cell>
          <cell r="E18">
            <v>0</v>
          </cell>
        </row>
        <row r="19">
          <cell r="A19" t="str">
            <v>ED-50701</v>
          </cell>
          <cell r="B19">
            <v>0</v>
          </cell>
          <cell r="C19" t="str">
            <v>CAPINA MANUAL DO TERRENO, EXCLUSIVE RASTELAMENTO E QUEIMA</v>
          </cell>
          <cell r="D19" t="str">
            <v>m2</v>
          </cell>
          <cell r="E19">
            <v>1.08</v>
          </cell>
        </row>
        <row r="20">
          <cell r="A20" t="str">
            <v>ED-28163</v>
          </cell>
          <cell r="B20">
            <v>0</v>
          </cell>
          <cell r="C20" t="str">
            <v>DESTOCAMENTO E AFASTAMENTO DE REMANESCENTE ARBÓREO, INCLUSIVE TRANSPORTE E RETIRADA DO MATERIAL ESCAVADO (EM CAÇAMBA)</v>
          </cell>
          <cell r="D20" t="str">
            <v>un</v>
          </cell>
          <cell r="E20">
            <v>403.94</v>
          </cell>
        </row>
        <row r="21">
          <cell r="A21" t="str">
            <v>ED-50703</v>
          </cell>
          <cell r="B21">
            <v>0</v>
          </cell>
          <cell r="C21" t="str">
            <v>LIMPEZA DE TERRENO, INCLUSIVE CAPINA, RASTELAMENTO COM AFASTAMENTO ATÉ VINTE (20) METROS E QUEIMA CONTROLADA</v>
          </cell>
          <cell r="D21" t="str">
            <v>m2</v>
          </cell>
          <cell r="E21">
            <v>1.91</v>
          </cell>
        </row>
        <row r="22">
          <cell r="A22" t="str">
            <v>ED-8143</v>
          </cell>
          <cell r="B22">
            <v>0</v>
          </cell>
          <cell r="C22" t="str">
            <v>RASTELAMENTO DE ÁREA COM AFASTAMENTO DE ATÉ VINTE (20) METROS, EXCLUSIVE CAPINA OU ROÇADA MANUAL</v>
          </cell>
          <cell r="D22" t="str">
            <v>m2</v>
          </cell>
          <cell r="E22">
            <v>0.72</v>
          </cell>
        </row>
        <row r="23">
          <cell r="A23" t="str">
            <v>ED-28162</v>
          </cell>
          <cell r="B23">
            <v>0</v>
          </cell>
          <cell r="C23" t="str">
            <v>ROÇADA MANUAL DE TERRENO COM ROÇADEIRA COSTAL, EXCLUSIVE RASTELAMENTO E QUEIMA</v>
          </cell>
          <cell r="D23" t="str">
            <v>m2</v>
          </cell>
          <cell r="E23">
            <v>0.15</v>
          </cell>
        </row>
        <row r="24">
          <cell r="A24">
            <v>8703</v>
          </cell>
          <cell r="B24">
            <v>0</v>
          </cell>
          <cell r="C24" t="str">
            <v>DESMATAMENTO E DESTOCAMENTO</v>
          </cell>
          <cell r="D24">
            <v>0</v>
          </cell>
          <cell r="E24">
            <v>0</v>
          </cell>
        </row>
        <row r="25">
          <cell r="A25" t="str">
            <v>ED-50702</v>
          </cell>
          <cell r="B25">
            <v>0</v>
          </cell>
          <cell r="C25" t="str">
            <v>DESMATAMENTO, DESTOCAMENTO E LIMPEZA, INCLUSIVE TRANSPORTE ATÉ CINQUENTA (50) METROS</v>
          </cell>
          <cell r="D25" t="str">
            <v>m2</v>
          </cell>
          <cell r="E25">
            <v>0.46</v>
          </cell>
        </row>
        <row r="26">
          <cell r="A26">
            <v>8704</v>
          </cell>
          <cell r="B26">
            <v>0</v>
          </cell>
          <cell r="C26" t="str">
            <v>SUPRESSÃO DE ÁRVORE</v>
          </cell>
          <cell r="D26">
            <v>0</v>
          </cell>
          <cell r="E26">
            <v>0</v>
          </cell>
        </row>
        <row r="27">
          <cell r="A27" t="str">
            <v>ED-50699</v>
          </cell>
          <cell r="B27">
            <v>0</v>
          </cell>
          <cell r="C27" t="str">
            <v>CORTE DE ÁRVORE COM MOTOSSERRA, DIÂMETRO DO TRONCO ACIMA DE TRINTA (30) CENTÍMETROS ATÉ CINQUENTA (50) CENTÍMETROS, EXCLUSIVE DESTOCAMENTO E AFASTAMENTO</v>
          </cell>
          <cell r="D27" t="str">
            <v>un</v>
          </cell>
          <cell r="E27">
            <v>75.16</v>
          </cell>
        </row>
        <row r="28">
          <cell r="A28" t="str">
            <v>ED-50697</v>
          </cell>
          <cell r="B28">
            <v>0</v>
          </cell>
          <cell r="C28" t="str">
            <v>CORTE DE ÁRVORE COM MOTOSSERRA, DIÂMETRO DO TRONCO DE QUINZE (15) CENTÍMETROS ATÉ TRINTA (30) CENTÍMETROS, EXCLUSIVE DESTOCAMENTO E AFASTAMENTO</v>
          </cell>
          <cell r="D28" t="str">
            <v>un</v>
          </cell>
          <cell r="E28">
            <v>45.09</v>
          </cell>
        </row>
        <row r="29">
          <cell r="A29">
            <v>8706</v>
          </cell>
          <cell r="B29">
            <v>0</v>
          </cell>
          <cell r="C29" t="str">
            <v>REMOÇÃO DE TELHADO</v>
          </cell>
          <cell r="D29">
            <v>0</v>
          </cell>
          <cell r="E29">
            <v>0</v>
          </cell>
        </row>
        <row r="30">
          <cell r="A30" t="str">
            <v>ED-48438</v>
          </cell>
          <cell r="B30">
            <v>0</v>
          </cell>
          <cell r="C30" t="str">
            <v>REMOÇÃO DE CALHA EM CHAPA GALVANIZADA OU EM PVC, COM REAPROVEITAMENTO, INCLUSIVE AFASTAMENTO E EMPILHAMENTO, EXCLUSIVE TRANSPORTE E RETIRADA DO MATERIAL REMOVIDO NÃO REAPROVEITÁVEL</v>
          </cell>
          <cell r="D30" t="str">
            <v>m</v>
          </cell>
          <cell r="E30">
            <v>3.77</v>
          </cell>
        </row>
        <row r="31">
          <cell r="A31" t="str">
            <v>ED-48446</v>
          </cell>
          <cell r="B31">
            <v>0</v>
          </cell>
          <cell r="C31" t="str">
            <v>REMOÇÃO MANUAL DE CONDUTOR EM PVC OU METÁLICO, COM REAPROVEITAMENTO, INCLUSIVE AFASTAMENTO E EMPILHAMENTO, EXCLUSIVE TRANSPORTE E RETIRADA DO MATERIAL REMOVIDO NÃO REAPROVEITÁVEL</v>
          </cell>
          <cell r="D31" t="str">
            <v>m</v>
          </cell>
          <cell r="E31">
            <v>4.5</v>
          </cell>
        </row>
        <row r="32">
          <cell r="A32" t="str">
            <v>ED-48455</v>
          </cell>
          <cell r="B32">
            <v>0</v>
          </cell>
          <cell r="C32" t="str">
            <v>REMOÇÃO MANUAL DE ENGRADAMENTO PARA TELHA TIPO CALHA ESTRUTURAL EM FIBROCIMENTO, COM REAPROVEITAMENTO, INCLUSIVE AFASTAMENTO E EMPILHAMENTO, EXCLUSIVE TRANSPORTE E RETIRADA DO MATERIAL REMOVIDO NÃO REAPROVEITÁVEL</v>
          </cell>
          <cell r="D32" t="str">
            <v>m2</v>
          </cell>
          <cell r="E32">
            <v>9.1</v>
          </cell>
        </row>
        <row r="33">
          <cell r="A33" t="str">
            <v>ED-48457</v>
          </cell>
          <cell r="B33">
            <v>0</v>
          </cell>
          <cell r="C33" t="str">
            <v>REMOÇÃO MANUAL DE ENGRADAMENTO PARA TELHA TIPO CERÂMICA OU CONCRETO, INCLUSIVE AFASTAMENTO E EMPILHAMENTO, EXCLUSIVE TRANSPORTE E RETIRADA DO MATERIAL REMOVIDO NÃO REAPROVEITÁVEL</v>
          </cell>
          <cell r="D33" t="str">
            <v>m2</v>
          </cell>
          <cell r="E33">
            <v>18.22</v>
          </cell>
        </row>
        <row r="34">
          <cell r="A34" t="str">
            <v>ED-48454</v>
          </cell>
          <cell r="B34">
            <v>0</v>
          </cell>
          <cell r="C34" t="str">
            <v>REMOÇÃO MANUAL DE ENGRADAMENTO PARA TELHA TIPO METÁLICA, PVC OU FIBROCIMENTO, COM REAPROVEITAMENTO, INCLUSIVE AFASTAMENTO E EMPILHAMENTO, EXCLUSIVE TRANSPORTE E RETIRADA DO MATERIAL REMOVIDO NÃO REAPROVEITÁVEL</v>
          </cell>
          <cell r="D34" t="str">
            <v>m2</v>
          </cell>
          <cell r="E34">
            <v>12.14</v>
          </cell>
        </row>
        <row r="35">
          <cell r="A35" t="str">
            <v>ED-48506</v>
          </cell>
          <cell r="B35">
            <v>0</v>
          </cell>
          <cell r="C35" t="str">
            <v>REMOÇÃO MANUAL DE RUFO METÁLICO, COM REAPROVEITAMENTO, INCLUSIVE AFASTAMENTO E EMPILHAMENTO, EXCLUSIVE TRANSPORTE E RETIRADA DO MATERIAL REMOVIDO NÃO REAPROVEITÁVEL</v>
          </cell>
          <cell r="D35" t="str">
            <v>m</v>
          </cell>
          <cell r="E35">
            <v>5.54</v>
          </cell>
        </row>
        <row r="36">
          <cell r="A36" t="str">
            <v>ED-48510</v>
          </cell>
          <cell r="B36">
            <v>0</v>
          </cell>
          <cell r="C36" t="str">
            <v>REMOÇÃO MANUAL DE TELHA  EM FIBROCIMENTO, TIPO CALHA ESTRUTURAL, COM REAPROVEITAMENTO, INCLUSIVE AFASTAMENTO E EMPILHAMENTO, EXCLUSIVE TRANSPORTE E RETIRADA DO MATERIAL REMOVIDO NÃO REAPROVEITÁVEL</v>
          </cell>
          <cell r="D36" t="str">
            <v>m2</v>
          </cell>
          <cell r="E36">
            <v>11.66</v>
          </cell>
        </row>
        <row r="37">
          <cell r="A37" t="str">
            <v>ED-48512</v>
          </cell>
          <cell r="B37">
            <v>0</v>
          </cell>
          <cell r="C37" t="str">
            <v>REMOÇÃO MANUAL DE TELHA  EM FIBROCIMENTO, TIPO ONDULADA, COM REAPROVEITAMENTO, INCLUSIVE AFASTAMENTO E EMPILHAMENTO, EXCLUSIVE TRANSPORTE E RETIRADA DO MATERIAL REMOVIDO NÃO REAPROVEITÁVEL</v>
          </cell>
          <cell r="D37" t="str">
            <v>m2</v>
          </cell>
          <cell r="E37">
            <v>10.41</v>
          </cell>
        </row>
        <row r="38">
          <cell r="A38" t="str">
            <v>ED-48514</v>
          </cell>
          <cell r="B38">
            <v>0</v>
          </cell>
          <cell r="C38" t="str">
            <v>REMOÇÃO MANUAL DE TELHA CERÂMICA, COM REAPROVEITAMENTO, INCLUSIVE AFASTAMENTO E EMPILHAMENTO, EXCLUSIVE TRANSPORTE E RETIRADA DO MATERIAL REMOVIDO NÃO REAPROVEITÁVEL</v>
          </cell>
          <cell r="D38" t="str">
            <v>m2</v>
          </cell>
          <cell r="E38">
            <v>19.61</v>
          </cell>
        </row>
        <row r="39">
          <cell r="A39" t="str">
            <v>ED-48509</v>
          </cell>
          <cell r="B39">
            <v>0</v>
          </cell>
          <cell r="C39" t="str">
            <v>REMOÇÃO MANUAL DE TELHA METÁLICA OU PVC, COM REAPROVEITAMENTO, INCLUSIVE AFASTAMENTO E EMPILHAMENTO, EXCLUSIVE TRANSPORTE E RETIRADA DO MATERIAL REMOVIDO NÃO REAPROVEITÁVEL</v>
          </cell>
          <cell r="D39" t="str">
            <v>m2</v>
          </cell>
          <cell r="E39">
            <v>7.28</v>
          </cell>
        </row>
        <row r="40">
          <cell r="A40">
            <v>8707</v>
          </cell>
          <cell r="B40">
            <v>0</v>
          </cell>
          <cell r="C40" t="str">
            <v>DEMOLIÇÃO E REMOÇÃO DE INSTALAÇÃO</v>
          </cell>
          <cell r="D40">
            <v>0</v>
          </cell>
          <cell r="E40">
            <v>0</v>
          </cell>
        </row>
        <row r="41">
          <cell r="A41" t="str">
            <v>ED-48500</v>
          </cell>
          <cell r="B41">
            <v>0</v>
          </cell>
          <cell r="C41" t="str">
            <v>DEMOLIÇÃO MANUAL DE TUBULAÇÕES EMBUTIDAS DE REDE (ÁGUA, ELÉTRICA, GASES, ETC.), INCLUSIVE RASGO EM ALVENARIA, REMOÇÃO DE ACESSÓRIOS DE FIXAÇÃO, AFASTAMENTO E EMPILHAMENTO, EXCLUSIVE TRANSPORTE E RETIRADA DO MATERIAL DEMOLIDO</v>
          </cell>
          <cell r="D41" t="str">
            <v>m</v>
          </cell>
          <cell r="E41">
            <v>6.76</v>
          </cell>
        </row>
        <row r="42">
          <cell r="A42" t="str">
            <v>ED-48466</v>
          </cell>
          <cell r="B42">
            <v>0</v>
          </cell>
          <cell r="C42" t="str">
            <v>REMOÇÃO MANUAL DE INTERFONE, COM REAPROVEITAMENTO, INCLUSIVE AFASTAMENTO E EMPILHAMENTO, EXCLUSIVE TRANSPORTE E RETIRADA DO MATERIAL REMOVIDO NÃO REAPROVEITÁVEL</v>
          </cell>
          <cell r="D42" t="str">
            <v>un</v>
          </cell>
          <cell r="E42">
            <v>35.57</v>
          </cell>
        </row>
        <row r="43">
          <cell r="A43" t="str">
            <v>ED-48468</v>
          </cell>
          <cell r="B43">
            <v>0</v>
          </cell>
          <cell r="C43" t="str">
            <v>REMOÇÃO MANUAL DE LUMINÁRIA COMERCIAL, EMBUTIDA OU SOBREPOR, COM REAPROVEITAMENTO, INCLUSIVE AFASTAMENTO E EMPILHAMENTO, EXCLUSIVE TRANSPORTE E RETIRADA DO MATERIAL REMOVIDO NÃO REAPROVEITÁVEL</v>
          </cell>
          <cell r="D43" t="str">
            <v>un</v>
          </cell>
          <cell r="E43">
            <v>8.5500000000000007</v>
          </cell>
        </row>
        <row r="44">
          <cell r="A44" t="str">
            <v>ED-48469</v>
          </cell>
          <cell r="B44">
            <v>0</v>
          </cell>
          <cell r="C44" t="str">
            <v>REMOÇÃO MANUAL DE LUMINÁRIA COMPACTA (PLAFON, PAINEL LED, ETC.) EMBUTIDA OU SOBREPOR, COM REAPROVEITAMENTO, INCLUSIVE AFASTAMENTO E EMPILHAMENTO, EXCLUSIVE TRANSPORTE E RETIRADA DO MATERIAL REMOVIDO NÃO REAPROVEITÁVEL</v>
          </cell>
          <cell r="D44" t="str">
            <v>un</v>
          </cell>
          <cell r="E44">
            <v>4.99</v>
          </cell>
        </row>
        <row r="45">
          <cell r="A45" t="str">
            <v>ED-48499</v>
          </cell>
          <cell r="B45">
            <v>0</v>
          </cell>
          <cell r="C45" t="str">
            <v>REMOÇÃO MANUAL DE REDES DE DUTOS PARA CLIMATIZAÇÃO, INCLUSIVE AFASTAMENTO E EMPILHAMENTO, EXCLUSIVE TRANSPORTE E RETIRADA DO MATERIAL REMOVIDO NÃO REAPROVEITÁVEL</v>
          </cell>
          <cell r="D45" t="str">
            <v>m</v>
          </cell>
          <cell r="E45">
            <v>7.51</v>
          </cell>
        </row>
        <row r="46">
          <cell r="A46" t="str">
            <v>ED-48515</v>
          </cell>
          <cell r="B46">
            <v>0</v>
          </cell>
          <cell r="C46"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D46" t="str">
            <v>m</v>
          </cell>
          <cell r="E46">
            <v>9.73</v>
          </cell>
        </row>
        <row r="47">
          <cell r="A47">
            <v>8708</v>
          </cell>
          <cell r="B47">
            <v>0</v>
          </cell>
          <cell r="C47" t="str">
            <v>DEMOLIÇÃO DE FORRO</v>
          </cell>
          <cell r="D47">
            <v>0</v>
          </cell>
          <cell r="E47">
            <v>0</v>
          </cell>
        </row>
        <row r="48">
          <cell r="A48" t="str">
            <v>ED-48463</v>
          </cell>
          <cell r="B48">
            <v>0</v>
          </cell>
          <cell r="C48" t="str">
            <v>DEMOLIÇÃO MANUAL DE FORRO DE CHAPA OU PLACA DE GESSO, INCLUSIVE DEMOLIÇÃO DA ESTRUTURA DE SUSTENTAÇÃO, AFASTAMENTO E EMPILHAMENTO, EXCLUSIVE TRANSPORTE E RETIRADA DO MATERIAL DEMOLIDO</v>
          </cell>
          <cell r="D48" t="str">
            <v>m2</v>
          </cell>
          <cell r="E48">
            <v>4.46</v>
          </cell>
        </row>
        <row r="49">
          <cell r="A49">
            <v>8709</v>
          </cell>
          <cell r="B49">
            <v>0</v>
          </cell>
          <cell r="C49" t="str">
            <v>REMOÇÃO DE FORRO</v>
          </cell>
          <cell r="D49">
            <v>0</v>
          </cell>
          <cell r="E49">
            <v>0</v>
          </cell>
        </row>
        <row r="50">
          <cell r="A50" t="str">
            <v>ED-48460</v>
          </cell>
          <cell r="B50">
            <v>0</v>
          </cell>
          <cell r="C50" t="str">
            <v>REMOÇÃO MANUAL DE FORRO DE PLACAS (GESSO, MINERAL, FIBRA, ISOPOR, COLMEIA, PVC, ETC.), COM REAPROVEITAMENTO, INCLUSIVE AFASTAMENTO E EMPILHAMENTO, EXCLUSIVE DEMOLIÇÃO DA ESTRUTURA DE SUSTENTAÇÃO, TRANSPORTE E RETIRADA DO MATERIAL REMOVIDO NÃO REAPROVEITÁVEL</v>
          </cell>
          <cell r="D50" t="str">
            <v>m2</v>
          </cell>
          <cell r="E50">
            <v>1.68</v>
          </cell>
        </row>
        <row r="51">
          <cell r="A51" t="str">
            <v>ED-48459</v>
          </cell>
          <cell r="B51">
            <v>0</v>
          </cell>
          <cell r="C51" t="str">
            <v>REMOÇÃO MANUAL DE FORRO DE PLACAS (GESSO, MINERAL, FIBRA, ISOPOR, COLMEIA, PVC, ETC.), COM REAPROVEITAMENTO, INCLUSIVE DEMOLIÇÃO ESTRUTURA DE SUSTENTAÇÃO, AFASTAMENTO E EMPILHAMENTO, EXCLUSIVE TRANSPORTE E RETIRADA DO MATERIAL REMOVIDO NÃO REAPROVEITÁVEL</v>
          </cell>
          <cell r="D51" t="str">
            <v>m2</v>
          </cell>
          <cell r="E51">
            <v>5.0599999999999996</v>
          </cell>
        </row>
        <row r="52">
          <cell r="A52" t="str">
            <v>ED-48464</v>
          </cell>
          <cell r="B52">
            <v>0</v>
          </cell>
          <cell r="C52" t="str">
            <v>REMOÇÃO MANUAL DE FORRO DE TÁBUAS DE PINHO, COM REAPROVEITAMENTO, INCLUSIVE AFASTAMENTO E EMPILHAMENTO, EXCLUSIVE REMOÇÃO DA ESTRUTURA DE SUSTENTAÇÃO, TRANSPORTE E RETIRADA DO MATERIAL REMOVIDO NÃO REAPROVEITÁVEL</v>
          </cell>
          <cell r="D52" t="str">
            <v>m2</v>
          </cell>
          <cell r="E52">
            <v>7.96</v>
          </cell>
        </row>
        <row r="53">
          <cell r="A53" t="str">
            <v>ED-28355</v>
          </cell>
          <cell r="B53">
            <v>0</v>
          </cell>
          <cell r="C53" t="str">
            <v>REMOÇÃO MANUAL ESTRUTURA OU TRAMA DE SUSTENTAÇÃO DE MADEIRA OU METÁLICA PARA FORRO, COM REAPROVEITAMENTO, INCLUSIVE AFASTAMENTO E EMPILHAMENTO, EXCLUSIVE TRANSPORTE E RETIRADA DO MATERIAL REMOVIDO NÃO REAPROVEITÁVEL</v>
          </cell>
          <cell r="D53" t="str">
            <v>m2</v>
          </cell>
          <cell r="E53">
            <v>3.38</v>
          </cell>
        </row>
        <row r="54">
          <cell r="A54">
            <v>8710</v>
          </cell>
          <cell r="B54">
            <v>0</v>
          </cell>
          <cell r="C54" t="str">
            <v>REMOÇÃO DE ESQUADRIA</v>
          </cell>
          <cell r="D54">
            <v>0</v>
          </cell>
          <cell r="E54">
            <v>0</v>
          </cell>
        </row>
        <row r="55">
          <cell r="A55" t="str">
            <v>ED-48496</v>
          </cell>
          <cell r="B55">
            <v>0</v>
          </cell>
          <cell r="C55" t="str">
            <v>REMOÇÃO MANUAL DE CONJUNTO DE ALIZARES, COM REAPROVEITAMENTO, INCLUSIVE AFASTAMENTO E EMPILHAMENTO, EXCLUSIVE TRANSPORTE E RETIRADA DO MATERIAL REMOVIDO NÃO REAPROVEITÁVEL</v>
          </cell>
          <cell r="D55" t="str">
            <v>cj</v>
          </cell>
          <cell r="E55">
            <v>2.82</v>
          </cell>
        </row>
        <row r="56">
          <cell r="A56" t="str">
            <v>ED-48458</v>
          </cell>
          <cell r="B56">
            <v>0</v>
          </cell>
          <cell r="C56" t="str">
            <v>REMOÇÃO MANUAL DE CONJUNTO DE FERRAGENS (DOBRADIÇAS, FECHADURA E MAÇANETAS), COM REAPROVEITAMENTO, INCLUSIVE AFASTAMENTO E EMPILHAMENTO, EXCLUSIVE TRANSPORTE E RETIRADA DO MATERIAL REMOVIDO NÃO REAPROVEITÁVEL</v>
          </cell>
          <cell r="D56" t="str">
            <v>un</v>
          </cell>
          <cell r="E56">
            <v>17.29</v>
          </cell>
        </row>
        <row r="57">
          <cell r="A57" t="str">
            <v>ED-48493</v>
          </cell>
          <cell r="B57">
            <v>0</v>
          </cell>
          <cell r="C57" t="str">
            <v>REMOÇÃO MANUAL DE ESQUADRIA EM MADEIRA, COM REAPROVEITAMENTO, INCLUSIVE REMOÇÃO DE MARCO/ALIZAR/GUARNIÇÕES, AFASTAMENTO E EMPILHAMENTO, EXCLUSIVE TRANSPORTE E RETIRADA DO MATERIAL REMOVIDO NÃO REAPROVEITÁVEL</v>
          </cell>
          <cell r="D57" t="str">
            <v>m2</v>
          </cell>
          <cell r="E57">
            <v>10.81</v>
          </cell>
        </row>
        <row r="58">
          <cell r="A58" t="str">
            <v>ED-48497</v>
          </cell>
          <cell r="B58">
            <v>0</v>
          </cell>
          <cell r="C58" t="str">
            <v>REMOÇÃO MANUAL DE ESQUADRIA METÁLICA, COM REAPROVEITAMENTO, INCLUSIVE MARCO/ALIZAR/GUARNIÇÕES, AFASTAMENTO E EMPILHAMENTO, EXCLUSIVE TRANSPORTE E RETIRADA DO MATERIAL REMOVIDO NÃO REAPROVEITÁVEL</v>
          </cell>
          <cell r="D58" t="str">
            <v>m2</v>
          </cell>
          <cell r="E58">
            <v>15.02</v>
          </cell>
        </row>
        <row r="59">
          <cell r="A59" t="str">
            <v>ED-48494</v>
          </cell>
          <cell r="B59">
            <v>0</v>
          </cell>
          <cell r="C59" t="str">
            <v>REMOÇÃO MANUAL DE FOLHA DE PORTA OU JANELA DE MADEIRA OU METÁLICA, COM REAPROVEITAMENTO, INCLUSIVE AFASTAMENTO E EMPILHAMENTO, EXCLUSIVE TRANSPORTE E RETIRADA DO MATERIAL REMOVIDO NÃO REAPROVEITÁVEL</v>
          </cell>
          <cell r="D59" t="str">
            <v>m2</v>
          </cell>
          <cell r="E59">
            <v>7.3</v>
          </cell>
        </row>
        <row r="60">
          <cell r="A60" t="str">
            <v>ED-48495</v>
          </cell>
          <cell r="B60">
            <v>0</v>
          </cell>
          <cell r="C60" t="str">
            <v>REMOÇÃO MANUAL DE MARCO EM MADEIRA OU METÁLICO, COM REAPROVEITAMENTO, INCLUSIVE AFASTAMENTO E EMPILHAMENTO, EXCLUSIVE TRANSPORTE E RETIRADA DO MATERIAL REMOVIDO NÃO REAPROVEITÁVEL</v>
          </cell>
          <cell r="D60" t="str">
            <v>un</v>
          </cell>
          <cell r="E60">
            <v>14.66</v>
          </cell>
        </row>
        <row r="61">
          <cell r="A61">
            <v>8711</v>
          </cell>
          <cell r="B61">
            <v>0</v>
          </cell>
          <cell r="C61" t="str">
            <v>DEMOLIÇÃO DE IMPERMEABILIZAÇÃO</v>
          </cell>
          <cell r="D61">
            <v>0</v>
          </cell>
          <cell r="E61">
            <v>0</v>
          </cell>
        </row>
        <row r="62">
          <cell r="A62" t="str">
            <v>ED-48465</v>
          </cell>
          <cell r="B62">
            <v>0</v>
          </cell>
          <cell r="C62" t="str">
            <v>DEMOLIÇÃO MANUAL DE IMPERMEABILIZAÇÃO E PROTEÇÃO MECÂNICA, INCLUSIVE AFASTAMENTO E EMPILHAMENTO, EXCLUSIVE TRANSPORTE E RETIRADA DO MATERIAL DEMOLIDO</v>
          </cell>
          <cell r="D62" t="str">
            <v>m2</v>
          </cell>
          <cell r="E62">
            <v>22.31</v>
          </cell>
        </row>
        <row r="63">
          <cell r="A63">
            <v>8712</v>
          </cell>
          <cell r="B63">
            <v>0</v>
          </cell>
          <cell r="C63" t="str">
            <v>REMOÇÃO DE LOUÇA E ACESSÓRIOS</v>
          </cell>
          <cell r="D63">
            <v>0</v>
          </cell>
          <cell r="E63">
            <v>0</v>
          </cell>
        </row>
        <row r="64">
          <cell r="A64" t="str">
            <v>ED-48467</v>
          </cell>
          <cell r="B64">
            <v>0</v>
          </cell>
          <cell r="C64" t="str">
            <v>REMOÇÃO DE LOUÇAS (LAVATÓRIO, BANHEIRA, PIA, VASO SANITÁRIO, TANQUE), COM REAPROVEITAMENTO, INCLUSIVE AFASTAMENTO E EMPILHAMENTO, EXCLUSIVE TRANSPORTE E RETIRADA DO MATERIAL REMOVIDO NÃO REAPROVEITÁVEL</v>
          </cell>
          <cell r="D64" t="str">
            <v>un</v>
          </cell>
          <cell r="E64">
            <v>34.79</v>
          </cell>
        </row>
        <row r="65">
          <cell r="A65" t="str">
            <v>ED-48470</v>
          </cell>
          <cell r="B65">
            <v>0</v>
          </cell>
          <cell r="C65" t="str">
            <v>REMOÇÃO MANUAL DE METAIS COMUNS E ACABAMENTOS (TORNEIRA, ACABAMENTO PARA REGISTRO, SIFÃO, ENGATE FLEXÍVEL, ETC.), COM REAPROVEITAMENTO, INCLUSIVE AFASTAMENTO E EMPILHAMENTO, EXCLUSIVE TRANSPORTE E RETIRADA DO MATERIAL REMOVIDO NÃO REAPROVEITÁVEL</v>
          </cell>
          <cell r="D65" t="str">
            <v>un</v>
          </cell>
          <cell r="E65">
            <v>5.18</v>
          </cell>
        </row>
        <row r="66">
          <cell r="A66" t="str">
            <v>ED-48471</v>
          </cell>
          <cell r="B66">
            <v>0</v>
          </cell>
          <cell r="C66" t="str">
            <v>REMOÇÃO MANUAL DE METAIS EMBUTIDOS (BASE DE REGISTRO, VÁLVULA DE DESCARGA, TORNEIRA ANTIVANDALISMO, ETC.), COM REAPROVEITAMENTO, INCLUSIVE AFASTAMENTO E EMPILHAMENTO, EXCLUSIVE TRANSPORTE E RETIRADA DO MATERIAL REMOVIDO NÃO REAPROVEITÁVEL</v>
          </cell>
          <cell r="D66" t="str">
            <v>un</v>
          </cell>
          <cell r="E66">
            <v>16.54</v>
          </cell>
        </row>
        <row r="67">
          <cell r="A67">
            <v>8713</v>
          </cell>
          <cell r="B67">
            <v>0</v>
          </cell>
          <cell r="C67" t="str">
            <v>DEMOLIÇÃO E REMOÇÃO DE DIVISÓRIA E BANCADA</v>
          </cell>
          <cell r="D67">
            <v>0</v>
          </cell>
          <cell r="E67">
            <v>0</v>
          </cell>
        </row>
        <row r="68">
          <cell r="A68" t="str">
            <v>ED-48452</v>
          </cell>
          <cell r="B68">
            <v>0</v>
          </cell>
          <cell r="C68" t="str">
            <v>DEMOLIÇÃO MANUAL DE ALVENARIA/DIVISÓRIA DE ELEMENTOS VAZADOS (COBOGÓ, ETC. ), INCLUSIVE AFASTAMENTO E EMPILHAMENTO, EXCLUSIVE TRANSPORTE E RETIRADA DO MATERIAL DEMOLIDO</v>
          </cell>
          <cell r="D68" t="str">
            <v>m2</v>
          </cell>
          <cell r="E68">
            <v>14.23</v>
          </cell>
        </row>
        <row r="69">
          <cell r="A69" t="str">
            <v>ED-48453</v>
          </cell>
          <cell r="B69">
            <v>0</v>
          </cell>
          <cell r="C69" t="str">
            <v>DEMOLIÇÃO MANUAL DE DIVISÓRIA COMERCIAL EM LAMINADO, INCLUSIVE AFASTAMENTO E EMPILHAMENTO, EXCLUSIVE TRANSPORTE E RETIRADA DO MATERIAL DEMOLIDO</v>
          </cell>
          <cell r="D69" t="str">
            <v>m2</v>
          </cell>
          <cell r="E69">
            <v>5.73</v>
          </cell>
        </row>
        <row r="70">
          <cell r="A70" t="str">
            <v>ED-8024</v>
          </cell>
          <cell r="B70">
            <v>0</v>
          </cell>
          <cell r="C70" t="str">
            <v>DEMOLIÇÃO MANUAL DE DIVISÓRIA DE MADEIRA, INCLUSIVE AFASTAMENTO E EMPILHAMENTO, EXCLUSIVE TRANSPORTE E RETIRADA DO MATERIAL DEMOLIDO</v>
          </cell>
          <cell r="D70" t="str">
            <v>m2</v>
          </cell>
          <cell r="E70">
            <v>8.75</v>
          </cell>
        </row>
        <row r="71">
          <cell r="A71" t="str">
            <v>ED-48437</v>
          </cell>
          <cell r="B71">
            <v>0</v>
          </cell>
          <cell r="C71"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D71" t="str">
            <v>m2</v>
          </cell>
          <cell r="E71">
            <v>43.38</v>
          </cell>
        </row>
        <row r="72">
          <cell r="A72" t="str">
            <v>ED-28348</v>
          </cell>
          <cell r="B72">
            <v>0</v>
          </cell>
          <cell r="C72"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D72" t="str">
            <v>m2</v>
          </cell>
          <cell r="E72">
            <v>36.21</v>
          </cell>
        </row>
        <row r="73">
          <cell r="A73">
            <v>8714</v>
          </cell>
          <cell r="B73">
            <v>0</v>
          </cell>
          <cell r="C73" t="str">
            <v>DEMOLIÇÃO DE ALVENARIA</v>
          </cell>
          <cell r="D73">
            <v>0</v>
          </cell>
          <cell r="E73">
            <v>0</v>
          </cell>
        </row>
        <row r="74">
          <cell r="A74" t="str">
            <v>ED-48436</v>
          </cell>
          <cell r="B74">
            <v>0</v>
          </cell>
          <cell r="C74" t="str">
            <v>DEMOLIÇÃO MANUAL DE ALVENARIA DE TIJOLO CERÂMICO MACIÇO, INCLUSIVE AFASTAMENTO E EMPILHAMENTO, EXCLUSIVE TRANSPORTE E RETIRADA DO MATERIAL DEMOLIDO</v>
          </cell>
          <cell r="D74" t="str">
            <v>m3</v>
          </cell>
          <cell r="E74">
            <v>122.97</v>
          </cell>
        </row>
        <row r="75">
          <cell r="A75" t="str">
            <v>ED-48435</v>
          </cell>
          <cell r="B75">
            <v>0</v>
          </cell>
          <cell r="C75" t="str">
            <v>DEMOLIÇÃO MANUAL DE ALVENARIA DE TIJOLO CERÂMICO OU BLOCO DE CONCRETO, INCLUSIVE AFASTAMENTO E EMPILHAMENTO, EXCLUSIVE TRANSPORTE E RETIRADA DO MATERIAL DEMOLIDO</v>
          </cell>
          <cell r="D75" t="str">
            <v>m3</v>
          </cell>
          <cell r="E75">
            <v>84.54</v>
          </cell>
        </row>
        <row r="76">
          <cell r="A76" t="str">
            <v>ED-28338</v>
          </cell>
          <cell r="B76">
            <v>0</v>
          </cell>
          <cell r="C76" t="str">
            <v>DEMOLIÇÃO MANUAL DE CONSTRUÇÃO EM ALVENARIAS DE VEDAÇÃO, COM ESPESSURA MÁXIMA DE 15CM, INCLUSIVE REMOÇÃO COM REAPROVEITAMENTO DE ESQUADRIAS, AFASTAMENTO E EMPILHAMENTO, EXCLUSIVE TRANSPORTE E RETIRADA DO MATERIAL DEMOLIDO/REMOVIDO NÃO REAPROVEITÁVEL</v>
          </cell>
          <cell r="D76" t="str">
            <v>m2</v>
          </cell>
          <cell r="E76">
            <v>13.43</v>
          </cell>
        </row>
        <row r="77">
          <cell r="A77">
            <v>8715</v>
          </cell>
          <cell r="B77">
            <v>0</v>
          </cell>
          <cell r="C77" t="str">
            <v>DEMOLIÇÃO DE CONCRETO</v>
          </cell>
          <cell r="D77">
            <v>0</v>
          </cell>
          <cell r="E77">
            <v>0</v>
          </cell>
        </row>
        <row r="78">
          <cell r="A78" t="str">
            <v>ED-48441</v>
          </cell>
          <cell r="B78">
            <v>0</v>
          </cell>
          <cell r="C78" t="str">
            <v>DEMOLIÇÃO MANUAL DE CONCRETO ARMADO, INCLUSIVE AFASTAMENTO E EMPILHAMENTO, EXCLUSIVE TRANSPORTE E RETIRADA DO MATERIAL DEMOLIDO</v>
          </cell>
          <cell r="D78" t="str">
            <v>m3</v>
          </cell>
          <cell r="E78">
            <v>309.2</v>
          </cell>
        </row>
        <row r="79">
          <cell r="A79" t="str">
            <v>ED-48440</v>
          </cell>
          <cell r="B79">
            <v>0</v>
          </cell>
          <cell r="C79" t="str">
            <v>DEMOLIÇÃO MANUAL DE CONCRETO, SEM ARMAÇÃO, INCLUSIVE AFASTAMENTO E EMPILHAMENTO, EXCLUSIVE TRANSPORTE E RETIRADA DO MATERIAL DEMOLIDO</v>
          </cell>
          <cell r="D79" t="str">
            <v>m3</v>
          </cell>
          <cell r="E79">
            <v>234.24</v>
          </cell>
        </row>
        <row r="80">
          <cell r="A80" t="str">
            <v>ED-48443</v>
          </cell>
          <cell r="B80">
            <v>0</v>
          </cell>
          <cell r="C80" t="str">
            <v>DEMOLIÇÃO MECANIZADA DE CONCRETO ARMADO, COM EQUIPAMENTO ELÉTRICO, INCLUSIVE AFASTAMENTO E EMPILHAMENTO, EXCLUSIVE TRANSPORTE E RETIRADA DO MATERIAL DEMOLIDO</v>
          </cell>
          <cell r="D80" t="str">
            <v>m3</v>
          </cell>
          <cell r="E80">
            <v>130.28</v>
          </cell>
        </row>
        <row r="81">
          <cell r="A81" t="str">
            <v>ED-48445</v>
          </cell>
          <cell r="B81">
            <v>0</v>
          </cell>
          <cell r="C81" t="str">
            <v>DEMOLIÇÃO MECANIZADA DE CONCRETO ARMADO, COM EQUIPAMENTO PNEUMÁTICO, INCLUSIVE AFASTAMENTO E EMPILHAMENTO, EXCLUSIVE TRANSPORTE E RETIRADA DO MATERIAL DEMOLIDO</v>
          </cell>
          <cell r="D81" t="str">
            <v>m3</v>
          </cell>
          <cell r="E81">
            <v>202.29</v>
          </cell>
        </row>
        <row r="82">
          <cell r="A82" t="str">
            <v>ED-48442</v>
          </cell>
          <cell r="B82">
            <v>0</v>
          </cell>
          <cell r="C82" t="str">
            <v>DEMOLIÇÃO MECANIZADA DE CONCRETO, SEM ARMAÇÃO, COM EQUIPAMENTO ELÉTRICO, INCLUSIVE AFASTAMENTO E EMPILHAMENTO, EXCLUSIVE TRANSPORTE E RETIRADA DO MATERIAL DEMOLIDO</v>
          </cell>
          <cell r="D82" t="str">
            <v>m3</v>
          </cell>
          <cell r="E82">
            <v>124.92</v>
          </cell>
        </row>
        <row r="83">
          <cell r="A83" t="str">
            <v>ED-48444</v>
          </cell>
          <cell r="B83">
            <v>0</v>
          </cell>
          <cell r="C83" t="str">
            <v>DEMOLIÇÃO MECANIZADA DE CONCRETO, SEM ARMAÇÃO, COM EQUIPAMENTO PNEUMÁTICO, INCLUSIVE AFASTAMENTO E EMPILHAMENTO, EXCLUSIVE TRANSPORTE E RETIRADA DO MATERIAL DEMOLIDO</v>
          </cell>
          <cell r="D83" t="str">
            <v>m3</v>
          </cell>
          <cell r="E83">
            <v>190.84</v>
          </cell>
        </row>
        <row r="84">
          <cell r="A84">
            <v>8716</v>
          </cell>
          <cell r="B84">
            <v>0</v>
          </cell>
          <cell r="C84" t="str">
            <v>REMOÇÃO DE PADRÃO CONCESSIONÁRIA</v>
          </cell>
          <cell r="D84">
            <v>0</v>
          </cell>
          <cell r="E84">
            <v>0</v>
          </cell>
        </row>
        <row r="85">
          <cell r="A85" t="str">
            <v>ED-48475</v>
          </cell>
          <cell r="B85">
            <v>0</v>
          </cell>
          <cell r="C85" t="str">
            <v>REMOÇÃO MANUAL DE PADRÃO DE ENTRADA DE ÁGUA, COM REAPROVEITAMENTO, INCLUSIVE AFASTAMENTO E EMPILHAMENTO, EXCLUSIVE TRANSPORTE E RETIRADA DO MATERIAL REMOVIDO NÃO REAPROVEITÁVEL</v>
          </cell>
          <cell r="D85" t="str">
            <v>un</v>
          </cell>
          <cell r="E85">
            <v>79.55</v>
          </cell>
        </row>
        <row r="86">
          <cell r="A86" t="str">
            <v>ED-48474</v>
          </cell>
          <cell r="B86">
            <v>0</v>
          </cell>
          <cell r="C86" t="str">
            <v>REMOÇÃO MANUAL DE PADRÃO DE ENTRADA DE ENERGIA, COM REAPROVEITAMENTO, INCLUSIVE AFASTAMENTO E EMPILHAMENTO, EXCLUSIVE TRANSPORTE E RETIRADA DO MATERIAL REMOVIDO NÃO REAPROVEITÁVEL</v>
          </cell>
          <cell r="D86" t="str">
            <v>un</v>
          </cell>
          <cell r="E86">
            <v>199.75</v>
          </cell>
        </row>
        <row r="87">
          <cell r="A87">
            <v>8717</v>
          </cell>
          <cell r="B87">
            <v>0</v>
          </cell>
          <cell r="C87" t="str">
            <v>DEMOLIÇÃO E REMOÇÃO DE PAVIMENTAÇÃO</v>
          </cell>
          <cell r="D87">
            <v>0</v>
          </cell>
          <cell r="E87">
            <v>0</v>
          </cell>
        </row>
        <row r="88">
          <cell r="A88" t="str">
            <v>ED-48487</v>
          </cell>
          <cell r="B88">
            <v>0</v>
          </cell>
          <cell r="C88" t="str">
            <v>DEMOLIÇÃO MANUAL DE LAJE DE CONCRETO ARMADO, COM ESPESSURA DE ATÉ 15CM, INCLUSIVE AFASTAMENTO E EMPILHAMENTO, EXCLUSIVE TRANSPORTE E RETIRADA DO MATERIAL DEMOLIDO</v>
          </cell>
          <cell r="D88" t="str">
            <v>m2</v>
          </cell>
          <cell r="E88">
            <v>27.05</v>
          </cell>
        </row>
        <row r="89">
          <cell r="A89" t="str">
            <v>ED-48507</v>
          </cell>
          <cell r="B89">
            <v>0</v>
          </cell>
          <cell r="C89" t="str">
            <v xml:space="preserve">DEMOLIÇÃO MANUAL DE SARJETA OU SARJETÃO DE CONCRETO, INCLUSIVE AFASTAMENTO E EMPILHAMENTO, EXCLUSIVE TRANSPORTE E RETIRADA DO MATERIAL DEMOLIDO
</v>
          </cell>
          <cell r="D89" t="str">
            <v>m2</v>
          </cell>
          <cell r="E89">
            <v>8.44</v>
          </cell>
        </row>
        <row r="90">
          <cell r="A90" t="str">
            <v>ED-48489</v>
          </cell>
          <cell r="B90">
            <v>0</v>
          </cell>
          <cell r="C90" t="str">
            <v>DEMOLIÇÃO MECANIZADA DE LAJE DE CONCRETO ARMADO, COM ESPESSURA DE ATÉ 15CM, , COM EQUIPAMENTO ELÉTRICO, INCLUSIVE AFASTAMENTO E EMPILHAMENTO, EXCLUSIVE TRANSPORTE E RETIRADA DO MATERIAL DEMOLIDO</v>
          </cell>
          <cell r="D90" t="str">
            <v>m2</v>
          </cell>
          <cell r="E90">
            <v>15.18</v>
          </cell>
        </row>
        <row r="91">
          <cell r="A91" t="str">
            <v>ED-48486</v>
          </cell>
          <cell r="B91">
            <v>0</v>
          </cell>
          <cell r="C91" t="str">
            <v>DEMOLIÇÃO MECANIZADA DE LAJE DE CONCRETO ARMADO, COM ESPESSURA DE ATÉ 15CM, , COM EQUIPAMENTO PNEUMÁTICO, INCLUSIVE AFASTAMENTO E EMPILHAMENTO, EXCLUSIVE TRANSPORTE E RETIRADA DO MATERIAL DEMOLIDO</v>
          </cell>
          <cell r="D91" t="str">
            <v>m2</v>
          </cell>
          <cell r="E91">
            <v>14.43</v>
          </cell>
        </row>
        <row r="92">
          <cell r="A92" t="str">
            <v>ED-48492</v>
          </cell>
          <cell r="B92">
            <v>0</v>
          </cell>
          <cell r="C92" t="str">
            <v>DEMOLIÇÃO MECANIZADA DE REVESTIMENTO ASFÁLTICO, COM EQUIPAMENTO PNEUMÁTICO, INCLUSIVE AFASTAMENTO E EMPILHAMENTO, EXCLUSIVE TRANSPORTE E RETIRADA DO MATERIAL DEMOLIDO</v>
          </cell>
          <cell r="D92" t="str">
            <v>m2</v>
          </cell>
          <cell r="E92">
            <v>9.16</v>
          </cell>
        </row>
        <row r="93">
          <cell r="A93" t="str">
            <v>ED-48490</v>
          </cell>
          <cell r="B93">
            <v>0</v>
          </cell>
          <cell r="C93" t="str">
            <v>REMOÇÃO MANUAL DE ALVENARIA POLIÉDRICA, COM REAPROVEITAMENTO, INCLUSIVE AFASTAMENTO E EMPILHAMENTO, EXCLUSIVE TRANSPORTE E RETIRADA DO MATERIAL REMOVIDO NÃO REAPROVEITÁVEL</v>
          </cell>
          <cell r="D93" t="str">
            <v>m2</v>
          </cell>
          <cell r="E93">
            <v>11.62</v>
          </cell>
        </row>
        <row r="94">
          <cell r="A94" t="str">
            <v>ED-48488</v>
          </cell>
          <cell r="B94">
            <v>0</v>
          </cell>
          <cell r="C94" t="str">
            <v>REMOÇÃO MANUAL DE CALÇADA PORTUGUESA, COM REAPROVEITAMENTO, INCLUSIVE AFASTAMENTO E EMPILHAMENTO, EXCLUSIVE TRANSPORTE E RETIRADA DO MATERIAL REMOVIDO NÃO REAPROVEITÁVEL</v>
          </cell>
          <cell r="D94" t="str">
            <v>m2</v>
          </cell>
          <cell r="E94">
            <v>7</v>
          </cell>
        </row>
        <row r="95">
          <cell r="A95" t="str">
            <v>ED-48473</v>
          </cell>
          <cell r="B95">
            <v>0</v>
          </cell>
          <cell r="C95" t="str">
            <v>REMOÇÃO MANUAL DE GUIA DE MEIO-FIO EM PEDRA (GNAISSE, BASALTO, ETC.), COM REAPROVEITAMENTO, INCLUSIVE AFASTAMENTO E EMPILHAMENTO, EXCLUSIVE TRANSPORTE E RETIRADA DO MATERIAL REMOVIDO NÃO REAPROVEITÁVEL</v>
          </cell>
          <cell r="D95" t="str">
            <v>m</v>
          </cell>
          <cell r="E95">
            <v>16.899999999999999</v>
          </cell>
        </row>
        <row r="96">
          <cell r="A96" t="str">
            <v>ED-48472</v>
          </cell>
          <cell r="B96">
            <v>0</v>
          </cell>
          <cell r="C96" t="str">
            <v>REMOÇÃO MANUAL DE GUIA DE MEIO-FIO PRÉ-MOLDADA EM CONCRETO, COM REAPROVEITAMENTO, INCLUSIVE AFASTAMENTO E EMPILHAMENTO, EXCLUSIVE TRANSPORTE E RETIRADA DO MATERIAL REMOVIDO NÃO REAPROVEITÁVEL</v>
          </cell>
          <cell r="D96" t="str">
            <v>m</v>
          </cell>
          <cell r="E96">
            <v>9.01</v>
          </cell>
        </row>
        <row r="97">
          <cell r="A97" t="str">
            <v>ED-48476</v>
          </cell>
          <cell r="B97">
            <v>0</v>
          </cell>
          <cell r="C97" t="str">
            <v>REMOÇÃO MANUAL DE PAVIMENTAÇÃO INTERTRAVADA EM PRÉ-MOLDADO DE CONCRETO, COM REAPROVEITAMENTO, INCLUSIVE AFASTAMENTO E EMPILHAMENTO, EXCLUSIVE TRANSPORTE E RETIRADA DO MATERIAL REMOVIDO NÃO REAPROVEITÁVEL</v>
          </cell>
          <cell r="D97" t="str">
            <v>m2</v>
          </cell>
          <cell r="E97">
            <v>11.62</v>
          </cell>
        </row>
        <row r="98">
          <cell r="A98" t="str">
            <v>ED-48491</v>
          </cell>
          <cell r="B98">
            <v>0</v>
          </cell>
          <cell r="C98" t="str">
            <v>REMOÇÃO MANUAL DE PAVIMENTO PARALELEPÍPEDO, COM REAPROVEITAMENTO, INCLUSIVE AFASTAMENTO E EMPILHAMENTO, EXCLUSIVE TRANSPORTE E RETIRADA DO MATERIAL REMOVIDO NÃO REAPROVEITÁVEL</v>
          </cell>
          <cell r="D98" t="str">
            <v>m2</v>
          </cell>
          <cell r="E98">
            <v>12.9</v>
          </cell>
        </row>
        <row r="99">
          <cell r="A99">
            <v>8718</v>
          </cell>
          <cell r="B99">
            <v>0</v>
          </cell>
          <cell r="C99" t="str">
            <v>DEMOLIÇÃO E REMOÇÃO DE REVESTIMENTO</v>
          </cell>
          <cell r="D99">
            <v>0</v>
          </cell>
          <cell r="E99">
            <v>0</v>
          </cell>
        </row>
        <row r="100">
          <cell r="A100" t="str">
            <v>ED-48504</v>
          </cell>
          <cell r="B100">
            <v>0</v>
          </cell>
          <cell r="C100" t="str">
            <v>DEMOLIÇÃO MANUAL DE LAMINADO MELAMÍNICO EM SUPERFÍCIE DE MADEIRA OU PAREDE, INCLUSIVE AFASTAMENTO E EMPILHAMENTO, EXCLUSIVE TRANSPORTE E RETIRADA DO MATERIAL DEMOLIDO</v>
          </cell>
          <cell r="D100" t="str">
            <v>m2</v>
          </cell>
          <cell r="E100">
            <v>8.44</v>
          </cell>
        </row>
        <row r="101">
          <cell r="A101" t="str">
            <v>ED-48501</v>
          </cell>
          <cell r="B101">
            <v>0</v>
          </cell>
          <cell r="C101" t="str">
            <v>DEMOLIÇÃO MANUAL DE REBOCO OU EMBOÇO, COM ESPESSURA DE ATÉ 55MM, INCLUSIVE AFASTAMENTO E EMPILHAMENTO, EXCLUSIVE TRANSPORTE E RETIRADA DO MATERIAL DEMOLIDO</v>
          </cell>
          <cell r="D101" t="str">
            <v>m2</v>
          </cell>
          <cell r="E101">
            <v>8.0299999999999994</v>
          </cell>
        </row>
        <row r="102">
          <cell r="A102" t="str">
            <v>ED-48502</v>
          </cell>
          <cell r="B102">
            <v>0</v>
          </cell>
          <cell r="C102" t="str">
            <v>DEMOLIÇÃO MANUAL DE REVESTIMENTO CERÂMICO, AZULEJO OU LADRILHO HIDRÁULICO, INCLUSIVE AFASTAMENTO E EMPILHAMENTO, EXCLUSIVE DEMOLIÇÃO DO REBOCO OU EMBOÇO, TRANSPORTE E RETIRADA DO MATERIAL DEMOLIDO</v>
          </cell>
          <cell r="D102" t="str">
            <v>m2</v>
          </cell>
          <cell r="E102">
            <v>16.73</v>
          </cell>
        </row>
        <row r="103">
          <cell r="A103" t="str">
            <v>ED-48503</v>
          </cell>
          <cell r="B103">
            <v>0</v>
          </cell>
          <cell r="C103" t="str">
            <v>DEMOLIÇÃO MANUAL DE REVESTIMENTO DE PEDRA (MÁRMORE, GRANITO, ARDÓSIA, ETC.), INCLUSIVE AFASTAMENTO E EMPILHAMENTO, EXCLUSIVE DEMOLIÇÃO DO REBOCO OU EMBOÇO, TRANSPORTE E RETIRADA DO MATERIAL DEMOLIDO</v>
          </cell>
          <cell r="D103" t="str">
            <v>m2</v>
          </cell>
          <cell r="E103">
            <v>20.079999999999998</v>
          </cell>
        </row>
        <row r="104">
          <cell r="A104" t="str">
            <v>ED-48478</v>
          </cell>
          <cell r="B104">
            <v>0</v>
          </cell>
          <cell r="C104" t="str">
            <v>REMOÇÃO MANUAL DE PEITORIL DE MÁRMORE OU GRANITO, COM REAPROVEITAMENTO, INCLUSIVE AFASTAMENTO E EMPILHAMENTO, EXCLUSIVE TRANSPORTE E RETIRADA DO MATERIAL REMOVIDO NÃO REAPROVEITÁVEL</v>
          </cell>
          <cell r="D104" t="str">
            <v>m</v>
          </cell>
          <cell r="E104">
            <v>6.58</v>
          </cell>
        </row>
        <row r="105">
          <cell r="A105">
            <v>8719</v>
          </cell>
          <cell r="B105">
            <v>0</v>
          </cell>
          <cell r="C105" t="str">
            <v>DEMOLIÇÃO E REMOÇÃO DE PISO</v>
          </cell>
          <cell r="D105">
            <v>0</v>
          </cell>
          <cell r="E105">
            <v>0</v>
          </cell>
        </row>
        <row r="106">
          <cell r="A106" t="str">
            <v>ED-48480</v>
          </cell>
          <cell r="B106">
            <v>0</v>
          </cell>
          <cell r="C106" t="str">
            <v>DEMOLIÇÃO MANUAL DE PISO CERÂMICO OU LADRILHO HIDRÁULICO, INCLUSIVE AFASTAMENTO E EMPILHAMENTO, EXCLUSIVE DEMOLIÇÃO DE CONTRAPISO, TRANSPORTE E RETIRADA DO MATERIAL DEMOLIDO</v>
          </cell>
          <cell r="D106" t="str">
            <v>m2</v>
          </cell>
          <cell r="E106">
            <v>13.38</v>
          </cell>
        </row>
        <row r="107">
          <cell r="A107" t="str">
            <v>ED-48479</v>
          </cell>
          <cell r="B107">
            <v>0</v>
          </cell>
          <cell r="C107" t="str">
            <v>DEMOLIÇÃO MANUAL DE PISO CIMENTADO OU CONTRAPISO DE ARGAMASSA, COM ESPESSURA MÁXIMA DE 10CM, INCLUSIVE AFASTAMENTO E EMPILHAMENTO, EXCLUSIVE TRANSPORTE E RETIRADA DO MATERIAL DEMOLIDO</v>
          </cell>
          <cell r="D107" t="str">
            <v>m2</v>
          </cell>
          <cell r="E107">
            <v>14.34</v>
          </cell>
        </row>
        <row r="108">
          <cell r="A108" t="str">
            <v>ED-48481</v>
          </cell>
          <cell r="B108">
            <v>0</v>
          </cell>
          <cell r="C108" t="str">
            <v>DEMOLIÇÃO MANUAL DE PISO DE PEDRAS (MÁRMORE, GRANITO, ARDÓSIA, ETC.), INCLUSIVE AFASTAMENTO E EMPILHAMENTO, EXCLUSIVE DEMOLIÇÃO DE CONTRAPISO, TRANSPORTE E RETIRADA DO MATERIAL DEMOLIDO</v>
          </cell>
          <cell r="D108" t="str">
            <v>m2</v>
          </cell>
          <cell r="E108">
            <v>16.73</v>
          </cell>
        </row>
        <row r="109">
          <cell r="A109" t="str">
            <v>ED-48483</v>
          </cell>
          <cell r="B109">
            <v>0</v>
          </cell>
          <cell r="C109" t="str">
            <v>DEMOLIÇÃO MANUAL DE PISO EM GRANILITE/MARMORITE, INCLUSIVE AFASTAMENTO E EMPILHAMENTO, EXCLUSIVE TRANSPORTE E RETIRADA DO MATERIAL DEMOLIDO</v>
          </cell>
          <cell r="D109" t="str">
            <v>m2</v>
          </cell>
          <cell r="E109">
            <v>18.25</v>
          </cell>
        </row>
        <row r="110">
          <cell r="A110" t="str">
            <v>ED-48482</v>
          </cell>
          <cell r="B110">
            <v>0</v>
          </cell>
          <cell r="C110" t="str">
            <v>DEMOLIÇÃO MANUAL DE PISO VINÍLICO, INCLUSIVE AFASTAMENTO E EMPILHAMENTO, EXCLUSIVE TRANSPORTE E RETIRADA DO MATERIAL DEMOLIDO</v>
          </cell>
          <cell r="D110" t="str">
            <v>m2</v>
          </cell>
          <cell r="E110">
            <v>7.11</v>
          </cell>
        </row>
        <row r="111">
          <cell r="A111" t="str">
            <v>ED-48505</v>
          </cell>
          <cell r="B111">
            <v>0</v>
          </cell>
          <cell r="C111" t="str">
            <v>DEMOLIÇÃO MANUAL DE RODAPÉ, INCLUSIVE ARGAMASSA DE ASSENTAMENTO E AFASTAMENTO, EXCLUSIVE TRANSPORTE E RETIRADA DO MATERIAL DEMOLIDO</v>
          </cell>
          <cell r="D111" t="str">
            <v>m</v>
          </cell>
          <cell r="E111">
            <v>2.2000000000000002</v>
          </cell>
        </row>
        <row r="112">
          <cell r="A112" t="str">
            <v>ED-48485</v>
          </cell>
          <cell r="B112">
            <v>0</v>
          </cell>
          <cell r="C112" t="str">
            <v>REMOÇÃO MANUAL DE PISO DE TÁBUAS, COM REAPROVEITAMENTO, INCLUSIVE AFASTAMENTO E EMPILHAMENTO, EXCLUSIVE TRANSPORTE E RETIRADA DO MATERIAL REMOVIDO NÃO REAPROVEITÁVEL</v>
          </cell>
          <cell r="D112" t="str">
            <v>m2</v>
          </cell>
          <cell r="E112">
            <v>20.079999999999998</v>
          </cell>
        </row>
        <row r="113">
          <cell r="A113" t="str">
            <v>ED-48484</v>
          </cell>
          <cell r="B113">
            <v>0</v>
          </cell>
          <cell r="C113" t="str">
            <v>REMOÇÃO MANUAL DE PISO DE TACO DE MADEIRA, COM REAPROVEITAMENTO, INCLUSIVE AFASTAMENTO E EMPILHAMENTO, EXCLUSIVE TRANSPORTE E RETIRADA DO MATERIAL REMOVIDO NÃO REAPROVEITÁVEL</v>
          </cell>
          <cell r="D113" t="str">
            <v>m2</v>
          </cell>
          <cell r="E113">
            <v>17.46</v>
          </cell>
        </row>
        <row r="114">
          <cell r="A114" t="str">
            <v>ED-48508</v>
          </cell>
          <cell r="B114">
            <v>0</v>
          </cell>
          <cell r="C114" t="str">
            <v>REMOÇÃO MANUAL DE SOLEIRA DE MÁRMORE OU GRANITO, COM REAPROVEITAMENTO, INCLUSIVE AFASTAMENTO E EMPILHAMENTO, EXCLUSIVE TRANSPORTE E RETIRADA DO MATERIAL REMOVIDO NÃO REAPROVEITÁVEL</v>
          </cell>
          <cell r="D114" t="str">
            <v>m</v>
          </cell>
          <cell r="E114">
            <v>7.03</v>
          </cell>
        </row>
        <row r="115">
          <cell r="A115">
            <v>8720</v>
          </cell>
          <cell r="B115">
            <v>0</v>
          </cell>
          <cell r="C115" t="str">
            <v>REMOÇÃO DE CERCA E ALAMBRADO</v>
          </cell>
          <cell r="D115">
            <v>0</v>
          </cell>
          <cell r="E115">
            <v>0</v>
          </cell>
        </row>
        <row r="116">
          <cell r="A116" t="str">
            <v>ED-48434</v>
          </cell>
          <cell r="B116">
            <v>0</v>
          </cell>
          <cell r="C116" t="str">
            <v>REMOÇÃO MANUAL DE ALAMBRADO METÁLICO, COM REAPROVEITAMENTO, INCLUSIVE AFASTAMENTO E EMPILHAMENTO, EXCLUSIVE TRANSPORTE E RETIRADA DO MATERIAL REMOVIDO NÃO REAPROVEITÁVEL</v>
          </cell>
          <cell r="D116" t="str">
            <v>m2</v>
          </cell>
          <cell r="E116">
            <v>15.44</v>
          </cell>
        </row>
        <row r="117">
          <cell r="A117" t="str">
            <v>ED-48439</v>
          </cell>
          <cell r="B117">
            <v>0</v>
          </cell>
          <cell r="C117" t="str">
            <v>REMOÇÃO MANUAL DE CERCA, COM REAPROVEITAMENTO, INCLUSIVE AFASTAMENTO E EMPILHAMENTO, EXCLUSIVE TRANSPORTE E RETIRADA DO MATERIAL REMOVIDO NÃO REAPROVEITÁVEL</v>
          </cell>
          <cell r="D117" t="str">
            <v>m2</v>
          </cell>
          <cell r="E117">
            <v>13.38</v>
          </cell>
        </row>
        <row r="118">
          <cell r="A118" t="str">
            <v>ED-48449</v>
          </cell>
          <cell r="B118">
            <v>0</v>
          </cell>
          <cell r="C118" t="str">
            <v xml:space="preserve">REMOÇÃO MANUAL DE CONCERTINA, COM DIÂMETRO DE ATÉ 730MM, COM REAPROVEITAMENTO, INCLUSIVE AFASTAMENTO E EMPILHAMENTO, EXCLUSIVE TRANSPORTE E RETIRADA DO MATERIAL REMOVIDO NÃO REAPROVEITÁVEL
</v>
          </cell>
          <cell r="D118" t="str">
            <v>m</v>
          </cell>
          <cell r="E118">
            <v>2.2400000000000002</v>
          </cell>
        </row>
        <row r="119">
          <cell r="A119">
            <v>8721</v>
          </cell>
          <cell r="B119">
            <v>0</v>
          </cell>
          <cell r="C119" t="str">
            <v>REMOÇÃO DE VIDRO</v>
          </cell>
          <cell r="D119">
            <v>0</v>
          </cell>
          <cell r="E119">
            <v>0</v>
          </cell>
        </row>
        <row r="120">
          <cell r="A120" t="str">
            <v>ED-48516</v>
          </cell>
          <cell r="B120">
            <v>0</v>
          </cell>
          <cell r="C120" t="str">
            <v>REMOÇÃO MANUAL DE VIDRO EM ESQUADRIAS, COM REAPROVEITAMENTO, INCLUSIVE LIMPEZA DO ENCAIXE, AFASTAMENTO E EMPILHAMENTO, EXCLUSIVE TRANSPORTE E RETIRADA DO MATERIAL REMOVIDO NÃO REAPROVEITÁVEL</v>
          </cell>
          <cell r="D120" t="str">
            <v>m2</v>
          </cell>
          <cell r="E120">
            <v>5.27</v>
          </cell>
        </row>
        <row r="121">
          <cell r="A121">
            <v>8722</v>
          </cell>
          <cell r="B121">
            <v>0</v>
          </cell>
          <cell r="C121" t="str">
            <v>REMOÇÃO DE ITEM ESCOLAR</v>
          </cell>
          <cell r="D121">
            <v>0</v>
          </cell>
          <cell r="E121">
            <v>0</v>
          </cell>
        </row>
        <row r="122">
          <cell r="A122" t="str">
            <v>ED-48498</v>
          </cell>
          <cell r="B122">
            <v>0</v>
          </cell>
          <cell r="C122" t="str">
            <v>REMOÇÃO MANUAL DE QUADRO NEGRO, COM REAPROVEITAMENTO, INCLUSIVE AFASTAMENTO E EMPILHAMENTO, EXCLUSIVE TRANSPORTE E RETIRADA DO MATERIAL REMOVIDO NÃO REAPROVEITÁVEL</v>
          </cell>
          <cell r="D122" t="str">
            <v>m2</v>
          </cell>
          <cell r="E122">
            <v>22.54</v>
          </cell>
        </row>
        <row r="123">
          <cell r="A123">
            <v>8664</v>
          </cell>
          <cell r="B123">
            <v>0</v>
          </cell>
          <cell r="C123" t="str">
            <v>INSTALAÇÕES PROVISÓRIAS</v>
          </cell>
          <cell r="D123">
            <v>0</v>
          </cell>
          <cell r="E123">
            <v>0</v>
          </cell>
        </row>
        <row r="124">
          <cell r="A124">
            <v>8723</v>
          </cell>
          <cell r="B124">
            <v>0</v>
          </cell>
          <cell r="C124" t="str">
            <v>PLACA DE OBRA</v>
          </cell>
          <cell r="D124">
            <v>0</v>
          </cell>
          <cell r="E124">
            <v>0</v>
          </cell>
        </row>
        <row r="125">
          <cell r="A125" t="str">
            <v>ED-16660</v>
          </cell>
          <cell r="B125">
            <v>0</v>
          </cell>
          <cell r="C125"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D125" t="str">
            <v>m2</v>
          </cell>
          <cell r="E125">
            <v>291.97000000000003</v>
          </cell>
        </row>
        <row r="126">
          <cell r="A126" t="str">
            <v>ED-28427</v>
          </cell>
          <cell r="B126">
            <v>0</v>
          </cell>
          <cell r="C126"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D126" t="str">
            <v>un</v>
          </cell>
          <cell r="E126">
            <v>1313.86</v>
          </cell>
        </row>
        <row r="127">
          <cell r="A127" t="str">
            <v>ED-28428</v>
          </cell>
          <cell r="B127">
            <v>0</v>
          </cell>
          <cell r="C127"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D127" t="str">
            <v>un</v>
          </cell>
          <cell r="E127">
            <v>3503.64</v>
          </cell>
        </row>
        <row r="128">
          <cell r="A128" t="str">
            <v>ED-28429</v>
          </cell>
          <cell r="B128">
            <v>0</v>
          </cell>
          <cell r="C128"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D128" t="str">
            <v>un</v>
          </cell>
          <cell r="E128">
            <v>5255.46</v>
          </cell>
        </row>
        <row r="129">
          <cell r="A129">
            <v>8724</v>
          </cell>
          <cell r="B129">
            <v>0</v>
          </cell>
          <cell r="C129" t="str">
            <v>INSTALAÇÃO PROVISÓRIA ÁGUA E ENERGIA</v>
          </cell>
          <cell r="D129">
            <v>0</v>
          </cell>
          <cell r="E129">
            <v>0</v>
          </cell>
        </row>
        <row r="130">
          <cell r="A130" t="str">
            <v>ED-50150</v>
          </cell>
          <cell r="B130">
            <v>0</v>
          </cell>
          <cell r="C130" t="str">
            <v>LIGAÇÃO DE ÁGUA PROVISÓRIA PARA CANTEIRO,  INCLUSIVE HIDRÔMETRO E CAVALETE PARA MEDIÇÃO DE ÁGUA - ENTRADA PRINCIPAL, EM AÇO GALVANIZADO DN 20MM (1/2") - PADRÃO CONCESSIONÁRIA</v>
          </cell>
          <cell r="D130" t="str">
            <v>un</v>
          </cell>
          <cell r="E130">
            <v>354.66</v>
          </cell>
        </row>
        <row r="131">
          <cell r="A131" t="str">
            <v>ED-50151</v>
          </cell>
          <cell r="B131">
            <v>0</v>
          </cell>
          <cell r="C131" t="str">
            <v>LIGAÇÃO PROVISÓRIA COM ENTRADA DE ENERGIA AÉREA, PADRÃO CEMIG, CARGA INSTALADA DE 15,1KVA ATÉ 30KVA, TRIFÁSICO, COM SAÍDA SUBTERRÂNEA, INCLUSIVE POSTE, CAIXA PARA MEDIDOR, DISJUNTOR, BARRAMENTO, ATERRAMENTO E ACESSÓRIOS</v>
          </cell>
          <cell r="D131" t="str">
            <v>un</v>
          </cell>
          <cell r="E131">
            <v>1102.7</v>
          </cell>
        </row>
        <row r="132">
          <cell r="A132">
            <v>8725</v>
          </cell>
          <cell r="B132">
            <v>0</v>
          </cell>
          <cell r="C132" t="str">
            <v>ESCRITÓRIO DE OBRA</v>
          </cell>
          <cell r="D132">
            <v>0</v>
          </cell>
          <cell r="E132">
            <v>0</v>
          </cell>
        </row>
        <row r="133">
          <cell r="A133" t="str">
            <v>ED-50125</v>
          </cell>
          <cell r="B133">
            <v>0</v>
          </cell>
          <cell r="C133" t="str">
            <v>ÁREA COBERTA EM TELHA FIBROCIMENTO PARA CENTRAL DE CORTE/DOBRA/MONTAGEM EM CANTEIRO DE OBRAS, INCLUSIVE BANCADA E INSTALAÇÕES ELÉTRICAS, EXCLUSIVE VEDAÇÕES LATERAIS</v>
          </cell>
          <cell r="D133" t="str">
            <v>m2</v>
          </cell>
          <cell r="E133">
            <v>115.41</v>
          </cell>
        </row>
        <row r="134">
          <cell r="A134" t="str">
            <v>ED-50135</v>
          </cell>
          <cell r="B134">
            <v>0</v>
          </cell>
          <cell r="C134" t="str">
            <v>BARRACÃO DE OBRA, EM CHAPA DE COMPENSADO RESINADO, INCLUSIVE  INSTALAÇÕES SANITÁRIAS E MOBILIÁRIO - PADRÃO DER-MG</v>
          </cell>
          <cell r="D134" t="str">
            <v>m2</v>
          </cell>
          <cell r="E134">
            <v>519.95000000000005</v>
          </cell>
        </row>
        <row r="135">
          <cell r="A135" t="str">
            <v>ED-50128</v>
          </cell>
          <cell r="B135">
            <v>0</v>
          </cell>
          <cell r="C135" t="str">
            <v>BARRACÃO DE OBRA PARA DEPÓSITO E FERRAMENTARIA TIPO-I, ÁREA INTERNA 14,52M2, EM CHAPA DE COMPENSADO RESINADO, INCLUSIVE MOBILIÁRIO (OBRA DE PEQUENO PORTE, EFETIVO ATÉ 30 HOMENS), PADRÃO DER-MG</v>
          </cell>
          <cell r="D135" t="str">
            <v>un</v>
          </cell>
          <cell r="E135">
            <v>6974.16</v>
          </cell>
        </row>
        <row r="136">
          <cell r="A136" t="str">
            <v>ED-50129</v>
          </cell>
          <cell r="B136">
            <v>0</v>
          </cell>
          <cell r="C136" t="str">
            <v>BARRACÃO DE OBRA PARA DEPÓSITO E FERRAMENTARIA TIPO-II, ÁREA INTERNA 25,41M2, EM CHAPA DE COMPENSADO RESINADO, INCLUSIVE MOBILIÁRIO (OBRA DE MÉDIO PORTE, EFETIVO DE 30 A 60 HOMENS), PADRÃO DER-MG</v>
          </cell>
          <cell r="D136" t="str">
            <v>un</v>
          </cell>
          <cell r="E136">
            <v>11471.64</v>
          </cell>
        </row>
        <row r="137">
          <cell r="A137" t="str">
            <v>ED-50148</v>
          </cell>
          <cell r="B137">
            <v>0</v>
          </cell>
          <cell r="C137" t="str">
            <v>BARRACÃO DE OBRA PARA ESCRITÓRIO DA EMPREITEIRA TIPO-I, ÁREA INTERNA 18,15M2, EM CHAPA DE COMPENSADO RESINADO, INCLUSIVE MOBILIÁRIO (OBRA DE PEQUENO A MÉDIO PORTE, EFETIVO ATÉ 60 HOMENS) - PADRÃO DER-MG</v>
          </cell>
          <cell r="D137" t="str">
            <v>un</v>
          </cell>
          <cell r="E137">
            <v>9201.3799999999992</v>
          </cell>
        </row>
        <row r="138">
          <cell r="A138" t="str">
            <v>ED-50149</v>
          </cell>
          <cell r="B138">
            <v>0</v>
          </cell>
          <cell r="C138" t="str">
            <v>BARRACÃO DE OBRA PARA ESCRITÓRIO DA EMPREITEIRA TIPO-II, ÁREA INTERNA 21,78M2, EM CHAPA DE COMPENSADO RESINADO, INCLUSIVE MOBILIÁRIO (OBRA DE GRANDE PORTE, EFETIVO ACIMA 60 HOMENS) - PADRÃO DER-MG</v>
          </cell>
          <cell r="D138" t="str">
            <v>un</v>
          </cell>
          <cell r="E138">
            <v>10631.89</v>
          </cell>
        </row>
        <row r="139">
          <cell r="A139" t="str">
            <v>ED-50146</v>
          </cell>
          <cell r="B139">
            <v>0</v>
          </cell>
          <cell r="C139" t="str">
            <v>BARRACÃO DE OBRA PARA ESCRITÓRIO DA FISCALIZAÇÃO TIPO-I, ÁREA INTERNA 18,15M2, EM CHAPA DE COMPENSADO RESINADO, INCLUSIVE MOBILIÁRIO (OBRA DE PEQUENO A MÉDIO PORTE, EFETIVO ATÉ 60 HOMENS) - PADRÃO DER-MG</v>
          </cell>
          <cell r="D139" t="str">
            <v>un</v>
          </cell>
          <cell r="E139">
            <v>9143.56</v>
          </cell>
        </row>
        <row r="140">
          <cell r="A140" t="str">
            <v>ED-50147</v>
          </cell>
          <cell r="B140">
            <v>0</v>
          </cell>
          <cell r="C140" t="str">
            <v>BARRACÃO DE OBRA PARA ESCRITÓRIO DA FISCALIZAÇÃO TIPO-II, ÁREA INTERNA 21,78M2, EM CHAPA DE COMPENSADO RESINADO, INCLUSIVE MOBILIÁRIO (OBRA DE GRANDE PORTE, EFETIVO ACIMA 60 HOMENS) - PADRÃO DER-MG</v>
          </cell>
          <cell r="D140" t="str">
            <v>un</v>
          </cell>
          <cell r="E140">
            <v>10574.07</v>
          </cell>
        </row>
        <row r="141">
          <cell r="A141" t="str">
            <v>ED-50130</v>
          </cell>
          <cell r="B141">
            <v>0</v>
          </cell>
          <cell r="C141" t="str">
            <v>BARRACÃO DE OBRA PARA INSTALAÇÃO SANITÁRIA TIPO-I, ÁREA INTERNA 14,52M2, EM CHAPA DE COMPENSADO RESINADO (OBRA DE PEQUENO PORTE, EFETIVO ATÉ 30 HOMENS), PADRÃO DER-MG</v>
          </cell>
          <cell r="D141" t="str">
            <v>un</v>
          </cell>
          <cell r="E141">
            <v>7875.5</v>
          </cell>
        </row>
        <row r="142">
          <cell r="A142" t="str">
            <v>ED-50131</v>
          </cell>
          <cell r="B142">
            <v>0</v>
          </cell>
          <cell r="C142" t="str">
            <v>BARRACÃO DE OBRA PARA INSTALAÇÃO SANITÁRIA TIPO-II, ÁREA INTERNA 18,15M2, EM CHAPA DE COMPENSADO RESINADO (OBRA DE MÉDIO PORTE, EFETIVO DE 30 A 60 HOMENS), PADRÃO DER-MG</v>
          </cell>
          <cell r="D142" t="str">
            <v>un</v>
          </cell>
          <cell r="E142">
            <v>10075.07</v>
          </cell>
        </row>
        <row r="143">
          <cell r="A143" t="str">
            <v>ED-50132</v>
          </cell>
          <cell r="B143">
            <v>0</v>
          </cell>
          <cell r="C143" t="str">
            <v>BARRACÃO DE OBRA PARA INSTALAÇÃO SANITÁRIA TIPO-III, ÁREA INTERNA 25,41M2, EM CHAPA DE COMPENSADO RESINADO (OBRA DE GRANDE PORTE, EFETIVO ACIMA DE 60 HOMENS), PADRÃO DER-MG</v>
          </cell>
          <cell r="D143" t="str">
            <v>un</v>
          </cell>
          <cell r="E143">
            <v>14179.88</v>
          </cell>
        </row>
        <row r="144">
          <cell r="A144" t="str">
            <v>ED-50133</v>
          </cell>
          <cell r="B144">
            <v>0</v>
          </cell>
          <cell r="C144" t="str">
            <v>BARRACÃO DE OBRA PARA REFEITÓRIO TIPO-I, ÁREA INTERNA 18,15M2, EM CHAPA DE COMPENSADO RESINADO (OBRA DE MÉDIO PORTE, EFETIVO DE 30 A 60 HOMENS), PADRÃO DER-MG</v>
          </cell>
          <cell r="D144" t="str">
            <v>un</v>
          </cell>
          <cell r="E144">
            <v>8816.9699999999993</v>
          </cell>
        </row>
        <row r="145">
          <cell r="A145" t="str">
            <v>ED-50134</v>
          </cell>
          <cell r="B145">
            <v>0</v>
          </cell>
          <cell r="C145" t="str">
            <v>BARRACÃO DE OBRA PARA REFEITÓRIO TIPO-II, ÁREA INTERNA 25,41M2, EM CHAPA DE COMPENSADO RESINADO (OBRA DE GRANDE PORTE, EFETIVO ACIMA DE 60 HOMENS), PADRÃO DER-MG</v>
          </cell>
          <cell r="D145" t="str">
            <v>un</v>
          </cell>
          <cell r="E145">
            <v>11886.12</v>
          </cell>
        </row>
        <row r="146">
          <cell r="A146" t="str">
            <v>ED-50126</v>
          </cell>
          <cell r="B146">
            <v>0</v>
          </cell>
          <cell r="C146" t="str">
            <v>BARRACÃO DE OBRA PARA VESTIÁRIO TIPO-I, ÁREA INTERNA 25,41M2, EM CHAPA DE COMPENSADO RESINADO, INCLUSIVE MOBILIÁRIO (OBRA DE PEQUENO PORTE, EFETIVO ATÉ 30 HOMENS), PADRÃO DER-MG</v>
          </cell>
          <cell r="D146" t="str">
            <v>un</v>
          </cell>
          <cell r="E146">
            <v>12090.58</v>
          </cell>
        </row>
        <row r="147">
          <cell r="A147" t="str">
            <v>ED-50127</v>
          </cell>
          <cell r="B147">
            <v>0</v>
          </cell>
          <cell r="C147" t="str">
            <v>BARRACÃO DE OBRA PARA VESTIÁRIO TIPO-II, ÁREA INTERNA 67,76M2, EM CHAPA DE COMPENSADO RESINADO, INCLUSIVE MOBILIÁRIO (OBRA DE MÉDIO PORTE, EFETIVO DE 30 A 60 HOMENS), PADRÃO DER-MG</v>
          </cell>
          <cell r="D147" t="str">
            <v>un</v>
          </cell>
          <cell r="E147">
            <v>23259.72</v>
          </cell>
        </row>
        <row r="148">
          <cell r="A148" t="str">
            <v>ED-16341</v>
          </cell>
          <cell r="B148">
            <v>0</v>
          </cell>
          <cell r="C148" t="str">
            <v>LIGAÇÃO PROVISÓRIA DE ÁGUA E ESGOTO PARA CONTAINER (ESCRITÓRIO DE OBRA)</v>
          </cell>
          <cell r="D148" t="str">
            <v>un</v>
          </cell>
          <cell r="E148">
            <v>282.75</v>
          </cell>
        </row>
        <row r="149">
          <cell r="A149" t="str">
            <v>ED-16343</v>
          </cell>
          <cell r="B149">
            <v>0</v>
          </cell>
          <cell r="C149" t="str">
            <v>LIGAÇÃO PROVISÓRIA DE ÁGUA E ESGOTO PARA CONTAINER (VESTIÁRIO DE OBRA), EXCLUSIVE CHUVEIRO ELÉTRICO</v>
          </cell>
          <cell r="D149" t="str">
            <v>un</v>
          </cell>
          <cell r="E149">
            <v>334.94</v>
          </cell>
        </row>
        <row r="150">
          <cell r="A150" t="str">
            <v>ED-16342</v>
          </cell>
          <cell r="B150">
            <v>0</v>
          </cell>
          <cell r="C150" t="str">
            <v>LIGAÇÃO PROVISÓRIA DE ENERGIA ELÉTRICA PARA CONTAINER</v>
          </cell>
          <cell r="D150" t="str">
            <v>un</v>
          </cell>
          <cell r="E150">
            <v>319.10000000000002</v>
          </cell>
        </row>
        <row r="151">
          <cell r="A151" t="str">
            <v>ED-16356</v>
          </cell>
          <cell r="B151">
            <v>0</v>
          </cell>
          <cell r="C151" t="str">
            <v>LIGAÇÕES PROVISÓRIAS PARA CONTAINER TIPO 1 (CORRESPONDENTE AO CÓDIGO ED-16348)</v>
          </cell>
          <cell r="D151" t="str">
            <v>un</v>
          </cell>
          <cell r="E151">
            <v>319.10000000000002</v>
          </cell>
        </row>
        <row r="152">
          <cell r="A152" t="str">
            <v>ED-16357</v>
          </cell>
          <cell r="B152">
            <v>0</v>
          </cell>
          <cell r="C152" t="str">
            <v>LIGAÇÕES PROVISÓRIAS PARA CONTAINER TIPO 2 (CORRESPONDENTE AO CÓDIGO ED-16349)</v>
          </cell>
          <cell r="D152" t="str">
            <v>un</v>
          </cell>
          <cell r="E152">
            <v>601.85</v>
          </cell>
        </row>
        <row r="153">
          <cell r="A153" t="str">
            <v>ED-16358</v>
          </cell>
          <cell r="B153">
            <v>0</v>
          </cell>
          <cell r="C153" t="str">
            <v>LIGAÇÕES PROVISÓRIAS PARA CONTAINER TIPO 3 (CORRESPONDENTE AO CÓDIGO ED-16350)</v>
          </cell>
          <cell r="D153" t="str">
            <v>un</v>
          </cell>
          <cell r="E153">
            <v>319.10000000000002</v>
          </cell>
        </row>
        <row r="154">
          <cell r="A154" t="str">
            <v>ED-16359</v>
          </cell>
          <cell r="B154">
            <v>0</v>
          </cell>
          <cell r="C154" t="str">
            <v>LIGAÇÕES PROVISÓRIAS PARA CONTAINER TIPO 4 (CORRESPONDENTE AO CÓDIGO ED-16351)</v>
          </cell>
          <cell r="D154" t="str">
            <v>un</v>
          </cell>
          <cell r="E154">
            <v>319.10000000000002</v>
          </cell>
        </row>
        <row r="155">
          <cell r="A155" t="str">
            <v>ED-16360</v>
          </cell>
          <cell r="B155">
            <v>0</v>
          </cell>
          <cell r="C155" t="str">
            <v>LIGAÇÕES PROVISÓRIAS PARA CONTAINER TIPO 5 (CORRESPONDENTE AO CÓDIGO ED-16352)</v>
          </cell>
          <cell r="D155" t="str">
            <v>un</v>
          </cell>
          <cell r="E155">
            <v>1015.1</v>
          </cell>
        </row>
        <row r="156">
          <cell r="A156" t="str">
            <v>ED-16361</v>
          </cell>
          <cell r="B156">
            <v>0</v>
          </cell>
          <cell r="C156" t="str">
            <v>LIGAÇÕES PROVISÓRIAS PARA CONTAINER TIPO 6 (CORRESPONDENTE AO CÓDIGO ED-16353)</v>
          </cell>
          <cell r="D156" t="str">
            <v>un</v>
          </cell>
          <cell r="E156">
            <v>654.04</v>
          </cell>
        </row>
        <row r="157">
          <cell r="A157" t="str">
            <v>ED-16362</v>
          </cell>
          <cell r="B157">
            <v>0</v>
          </cell>
          <cell r="C157" t="str">
            <v>LIGAÇÕES PROVISÓRIAS PARA CONTAINER TIPO 7 (CORRESPONDENTE AO CÓDIGO ED-16354)</v>
          </cell>
          <cell r="D157" t="str">
            <v>un</v>
          </cell>
          <cell r="E157">
            <v>860.36</v>
          </cell>
        </row>
        <row r="158">
          <cell r="A158" t="str">
            <v>ED-16363</v>
          </cell>
          <cell r="B158">
            <v>0</v>
          </cell>
          <cell r="C158" t="str">
            <v>LIGAÇÕES PROVISÓRIAS PARA CONTAINER TIPO 8 (CORRESPONDENTE AO CÓDIGO ED-16355)</v>
          </cell>
          <cell r="D158" t="str">
            <v>un</v>
          </cell>
          <cell r="E158">
            <v>319.10000000000002</v>
          </cell>
        </row>
        <row r="159">
          <cell r="A159" t="str">
            <v>ED-50155</v>
          </cell>
          <cell r="B159">
            <v>0</v>
          </cell>
          <cell r="C159" t="str">
            <v>LOCAÇÃO DE BANHEIRO QUÍMICO, DIMENSÃO (110X120X230)CM, LINHA PADRÃO, CONTENDO UMA (1) PIA/HIGIENIZADOR DE MÃOS, INCLUSIVE MANUTENÇÃO E MOBILIZAÇÃO/DESMOBILIZAÇÃO</v>
          </cell>
          <cell r="D159" t="str">
            <v>mês</v>
          </cell>
          <cell r="E159">
            <v>800</v>
          </cell>
        </row>
        <row r="160">
          <cell r="A160" t="str">
            <v>ED-16348</v>
          </cell>
          <cell r="B160">
            <v>0</v>
          </cell>
          <cell r="C160"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D160" t="str">
            <v>mês</v>
          </cell>
          <cell r="E160">
            <v>784.6</v>
          </cell>
        </row>
        <row r="161">
          <cell r="A161" t="str">
            <v>ED-16349</v>
          </cell>
          <cell r="B161">
            <v>0</v>
          </cell>
          <cell r="C161"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D161" t="str">
            <v>mês</v>
          </cell>
          <cell r="E161">
            <v>938.84</v>
          </cell>
        </row>
        <row r="162">
          <cell r="A162" t="str">
            <v>ED-16350</v>
          </cell>
          <cell r="B162">
            <v>0</v>
          </cell>
          <cell r="C162"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D162" t="str">
            <v>mês</v>
          </cell>
          <cell r="E162">
            <v>676.36</v>
          </cell>
        </row>
        <row r="163">
          <cell r="A163" t="str">
            <v>ED-16351</v>
          </cell>
          <cell r="B163">
            <v>0</v>
          </cell>
          <cell r="C163"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D163" t="str">
            <v>mês</v>
          </cell>
          <cell r="E163">
            <v>601.72</v>
          </cell>
        </row>
        <row r="164">
          <cell r="A164" t="str">
            <v>ED-16352</v>
          </cell>
          <cell r="B164">
            <v>0</v>
          </cell>
          <cell r="C164"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D164" t="str">
            <v>mês</v>
          </cell>
          <cell r="E164">
            <v>809.96</v>
          </cell>
        </row>
        <row r="165">
          <cell r="A165" t="str">
            <v>ED-16353</v>
          </cell>
          <cell r="B165">
            <v>0</v>
          </cell>
          <cell r="C165"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65" t="str">
            <v>mês</v>
          </cell>
          <cell r="E165">
            <v>794.94</v>
          </cell>
        </row>
        <row r="166">
          <cell r="A166" t="str">
            <v>ED-16354</v>
          </cell>
          <cell r="B166">
            <v>0</v>
          </cell>
          <cell r="C166"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66" t="str">
            <v>mês</v>
          </cell>
          <cell r="E166">
            <v>787.91</v>
          </cell>
        </row>
        <row r="167">
          <cell r="A167" t="str">
            <v>ED-16355</v>
          </cell>
          <cell r="B167">
            <v>0</v>
          </cell>
          <cell r="C167"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D167" t="str">
            <v>mês</v>
          </cell>
          <cell r="E167">
            <v>614.66999999999996</v>
          </cell>
        </row>
        <row r="168">
          <cell r="A168" t="str">
            <v>ED-50137</v>
          </cell>
          <cell r="B168">
            <v>0</v>
          </cell>
          <cell r="C168" t="str">
            <v>MOBILIZAÇÃO E DESMOBILIZAÇÃO DE CONTAINER, INCLUSIVE CARGA, DESCARGA E TRANSPORTE EM CAMINHÃO CARROCERIA COM GUINDAUTO (MUNCK), EXCLUSIVE LOCAÇÃO DO CONTAINER</v>
          </cell>
          <cell r="D168" t="str">
            <v>un</v>
          </cell>
          <cell r="E168">
            <v>672.56</v>
          </cell>
        </row>
        <row r="169">
          <cell r="A169">
            <v>8726</v>
          </cell>
          <cell r="B169">
            <v>0</v>
          </cell>
          <cell r="C169" t="str">
            <v>LOCAÇÃO DA OBRA</v>
          </cell>
          <cell r="D169">
            <v>0</v>
          </cell>
          <cell r="E169">
            <v>0</v>
          </cell>
        </row>
        <row r="170">
          <cell r="A170" t="str">
            <v>ED-17989</v>
          </cell>
          <cell r="B170">
            <v>0</v>
          </cell>
          <cell r="C170" t="str">
            <v>LOCAÇÃO DE OBRA COM GABARITO DE TÁBUAS CORRIDAS PONTALETADAS A CADA 2,00M, REAPROVEITAMENTO (2X), INCLUSIVE ACOMPANHAMENTO DE EQUIPE TOPOGRÁFICA PARA MARCAÇÃO DE PONTO TOPOGRÁFICO</v>
          </cell>
          <cell r="D170" t="str">
            <v>m</v>
          </cell>
          <cell r="E170">
            <v>54.85</v>
          </cell>
        </row>
        <row r="171">
          <cell r="A171" t="str">
            <v>ED-50276</v>
          </cell>
          <cell r="B171">
            <v>0</v>
          </cell>
          <cell r="C171" t="str">
            <v>LOCAÇÃO TOPOGRÁFICA ACIMA DE CINQUENTA (50) PONTOS REFERENCIAIS, INCLUSIVE ESTACA (PIQUETE) DE MARCAÇÃO</v>
          </cell>
          <cell r="D171" t="str">
            <v>un</v>
          </cell>
          <cell r="E171">
            <v>30.05</v>
          </cell>
        </row>
        <row r="172">
          <cell r="A172" t="str">
            <v>ED-50275</v>
          </cell>
          <cell r="B172">
            <v>0</v>
          </cell>
          <cell r="C172" t="str">
            <v>LOCAÇÃO TOPOGRÁFICA DE VINTE UM (21) ATÉ CINQUENTA (50) PONTOS REFERENCIAIS, INCLUSIVE ESTACA (PIQUETE) DE MARCAÇÃO</v>
          </cell>
          <cell r="D172" t="str">
            <v>un</v>
          </cell>
          <cell r="E172">
            <v>51.78</v>
          </cell>
        </row>
        <row r="173">
          <cell r="A173" t="str">
            <v>ED-50274</v>
          </cell>
          <cell r="B173">
            <v>0</v>
          </cell>
          <cell r="C173" t="str">
            <v>LOCAÇÃO TOPOGRÁFICA PARA ATÉ VINTE (20) PONTOS REFERENCIAIS, INCLUSIVE ESTACA (PIQUETE) DE MARCAÇÃO</v>
          </cell>
          <cell r="D173" t="str">
            <v>un</v>
          </cell>
          <cell r="E173">
            <v>68.680000000000007</v>
          </cell>
        </row>
        <row r="174">
          <cell r="A174">
            <v>8727</v>
          </cell>
          <cell r="B174">
            <v>0</v>
          </cell>
          <cell r="C174" t="str">
            <v>TAPUME E CERCA</v>
          </cell>
          <cell r="D174">
            <v>0</v>
          </cell>
          <cell r="E174">
            <v>0</v>
          </cell>
        </row>
        <row r="175">
          <cell r="A175" t="str">
            <v>ED-50162</v>
          </cell>
          <cell r="B175">
            <v>0</v>
          </cell>
          <cell r="C175" t="str">
            <v>ABERTURA PARA PORTÃO EM TAPUME FIXO DE PROTEÇÃO PARA FECHAMENTO DE OBRA EM CHAPA DE COMPENSADO, ESP. 12MM, COM MÓDULO NA DIMENSÃO DE (110X220)CM, INCLUSIVE PINTURA LÁTEX (PVA) COM DUAS (2) DEMÃOS</v>
          </cell>
          <cell r="D175" t="str">
            <v>m2</v>
          </cell>
          <cell r="E175">
            <v>148.08000000000001</v>
          </cell>
        </row>
        <row r="176">
          <cell r="A176" t="str">
            <v>ED-50136</v>
          </cell>
          <cell r="B176">
            <v>0</v>
          </cell>
          <cell r="C176" t="str">
            <v>CERCA COM MOURÕES DE MADEIRA ROLIÇA,  COM CINCO (5) FIOS DE ARAME FARPADO, BWG 14 (2,0MM), ALTURA DE 150CM, INCLUSIVE ESCAVAÇÃO, REATERRO COMPACTADO E FORNECIMENTO</v>
          </cell>
          <cell r="D176" t="str">
            <v>m</v>
          </cell>
          <cell r="E176">
            <v>36.4</v>
          </cell>
        </row>
        <row r="177">
          <cell r="A177" t="str">
            <v>ED-50166</v>
          </cell>
          <cell r="B177">
            <v>0</v>
          </cell>
          <cell r="C177" t="str">
            <v>REMANEJAMENTO DE TAPUME FIXO DE PROTEÇÃO PARA FECHAMENTO DE OBRA, INCLUSIVE ESCAVAÇÃO MANUAL E REATERRO COMPACTADO</v>
          </cell>
          <cell r="D177" t="str">
            <v>m2</v>
          </cell>
          <cell r="E177">
            <v>8.52</v>
          </cell>
        </row>
        <row r="178">
          <cell r="A178" t="str">
            <v>ED-50163</v>
          </cell>
          <cell r="B178">
            <v>0</v>
          </cell>
          <cell r="C178" t="str">
            <v>TAPUME DE PROTEÇÃO PARA TRANSEUNTE EM TELA DE POLIETILENO, COM MÓDULO NA DIMENSÃO DE (150X150)CM, INCLUSIVE BASE DE APOIO EM CONCRETO MAGRO, DIMENSÃO (40X40)CM, ALTURA DE 20CM, EM PONTALETE, FORNECIMENTO E MOVIMENTAÇÃO</v>
          </cell>
          <cell r="D178" t="str">
            <v>m</v>
          </cell>
          <cell r="E178">
            <v>16.579999999999998</v>
          </cell>
        </row>
        <row r="179">
          <cell r="A179" t="str">
            <v>ED-50159</v>
          </cell>
          <cell r="B179">
            <v>0</v>
          </cell>
          <cell r="C179" t="str">
            <v>TAPUME FIXO DE PROTEÇÃO PARA FECHAMENTO DE OBRA EM CHAPA DE COMPENSADO, ESP. 12MM, COM MÓDULO NA DIMENSÃO DE (110X220)CM, INCLUSIVE PINTURA LÁTEX (PVA) COM DUAS (2) DEMÃOS, EXCLUSIVE ABERTURA PARA PORTÃO</v>
          </cell>
          <cell r="D179" t="str">
            <v>m</v>
          </cell>
          <cell r="E179">
            <v>228.9</v>
          </cell>
        </row>
        <row r="180">
          <cell r="A180" t="str">
            <v>ED-50164</v>
          </cell>
          <cell r="B180">
            <v>0</v>
          </cell>
          <cell r="C180" t="str">
            <v>TAPUME FIXO DE PROTEÇÃO PARA FECHAMENTO DE OBRA EM TELA GALVANIZADA, COM TRAMA LOSANGULAR DE 2"X2", FIO BWG 14, COM MÓDULO NA DIMENSÃO DE (300X220)CM, INCLUSIVE PINTURA ESMALTE COM DUAS (2) DEMÃOS, EXCLUSIVE ABERTURA PARA PORTÃO</v>
          </cell>
          <cell r="D180" t="str">
            <v>m2</v>
          </cell>
          <cell r="E180">
            <v>74.89</v>
          </cell>
        </row>
        <row r="181">
          <cell r="A181" t="str">
            <v>ED-28444</v>
          </cell>
          <cell r="B181">
            <v>0</v>
          </cell>
          <cell r="C181" t="str">
            <v xml:space="preserve">TAPUME FIXO DE PROTEÇÃO PARA FECHAMENTO DE OBRA EM TELHA METÁLICA GALVANIZADA, TIPO TRAPEZOIDAL, ESP. 0,5MM, COM MÓDULO NA DIMENSÃO DE (300X220)CM, COM REAPROVEITAMENTO, EXCLUSIVE PINTURA ESMALTE, INCLUSIVE PONTALETE E FIXAÇÃO
</v>
          </cell>
          <cell r="D181" t="str">
            <v>m</v>
          </cell>
          <cell r="E181">
            <v>166.23</v>
          </cell>
        </row>
        <row r="182">
          <cell r="A182" t="str">
            <v>ED-50165</v>
          </cell>
          <cell r="B182">
            <v>0</v>
          </cell>
          <cell r="C182" t="str">
            <v>TAPUME REMOVÍVEL DE PROTEÇÃO PARA FECHAMENTO DE OBRA EM TELA GALVANIZADA, COM TRAMA LOSANGULAR DE 2"X2", FIO BWG 14, COM MÓDULO NA DIMENSÃO DE (300X220)CM, INCLUSIVE BASE DE APOIO EM CONCRETO MAGRO, DIMENSÃO (40X40)CM, ALTURA DE 20CM EM PONTALETE</v>
          </cell>
          <cell r="D182" t="str">
            <v>m2</v>
          </cell>
          <cell r="E182">
            <v>84.07</v>
          </cell>
        </row>
        <row r="183">
          <cell r="A183">
            <v>8728</v>
          </cell>
          <cell r="B183">
            <v>0</v>
          </cell>
          <cell r="C183" t="str">
            <v>PROTEÇÃO DE TRANSEUNTE</v>
          </cell>
          <cell r="D183">
            <v>0</v>
          </cell>
          <cell r="E183">
            <v>0</v>
          </cell>
        </row>
        <row r="184">
          <cell r="A184" t="str">
            <v>ED-27006</v>
          </cell>
          <cell r="B184">
            <v>0</v>
          </cell>
          <cell r="C184" t="str">
            <v>CONE PARA SINALIZAÇÃO/ISOLAMENTO DE ÁREAS, ALTURA 75CM, INCLUSIVE FORNECIMENTO E MOVIMENTAÇÃO</v>
          </cell>
          <cell r="D184" t="str">
            <v>un</v>
          </cell>
          <cell r="E184">
            <v>4.2699999999999996</v>
          </cell>
        </row>
        <row r="185">
          <cell r="A185" t="str">
            <v>ED-50157</v>
          </cell>
          <cell r="B185">
            <v>0</v>
          </cell>
          <cell r="C185" t="str">
            <v xml:space="preserve">FITA ZEBRADA AMARELA PARA SINALIZAÇÃO ISOLAMENTO DE ÁREA, EXCLUSIVE SUPORTE PARA SUSTENTAÇÃO, INCLUSIVE FIXAÇÃO E FORNECIMENTO
</v>
          </cell>
          <cell r="D185" t="str">
            <v>m</v>
          </cell>
          <cell r="E185">
            <v>2.2999999999999998</v>
          </cell>
        </row>
        <row r="186">
          <cell r="A186" t="str">
            <v>ED-50156</v>
          </cell>
          <cell r="B186">
            <v>0</v>
          </cell>
          <cell r="C186" t="str">
            <v xml:space="preserve">PROTEÇÃO COM FITA ZEBRADA AMARELA PARA ISOLAMENTO DE ÁREA, INCLUSIVE BASE DE APOIO EM CONCRETO MAGRO , DIMENSÃO (40X40)CM, ALTURA DE 150CM, EM PONTALETE, FORNECIMENTO E MOVIMENTAÇÃO
</v>
          </cell>
          <cell r="D186" t="str">
            <v>m</v>
          </cell>
          <cell r="E186">
            <v>6.98</v>
          </cell>
        </row>
        <row r="187">
          <cell r="A187">
            <v>8729</v>
          </cell>
          <cell r="B187">
            <v>0</v>
          </cell>
          <cell r="C187" t="str">
            <v>ANDAIME</v>
          </cell>
          <cell r="D187">
            <v>0</v>
          </cell>
          <cell r="E187">
            <v>0</v>
          </cell>
        </row>
        <row r="188">
          <cell r="A188" t="str">
            <v>ED-28530</v>
          </cell>
          <cell r="B188">
            <v>0</v>
          </cell>
          <cell r="C188" t="str">
            <v xml:space="preserve">ANDAIME EM CAVALETE METÁLICO PARA ALVENARIA, COM CHAPA DE COMPENSADO E TÁBUA, COM REAPROVEITAMENTO, INCLUSIVE MONTAGEM/DESMONTAGEM E REMANEJAMENTO
</v>
          </cell>
          <cell r="D188" t="str">
            <v>m</v>
          </cell>
          <cell r="E188">
            <v>1.39</v>
          </cell>
        </row>
        <row r="189">
          <cell r="A189" t="str">
            <v>ED-28533</v>
          </cell>
          <cell r="B189">
            <v>0</v>
          </cell>
          <cell r="C189" t="str">
            <v>ANDAIME EM CAVALETE METÁLICO PARA FORRO DE GESSO, COM CHAPA DE COMPENSADO E TÁBUA, COM REAPROVEITAMENTO, INCLUSIVE MONTAGEM/DESMONTAGEM E REMANEJAMENTO</v>
          </cell>
          <cell r="D189" t="str">
            <v>m2</v>
          </cell>
          <cell r="E189">
            <v>1.26</v>
          </cell>
        </row>
        <row r="190">
          <cell r="A190" t="str">
            <v>ED-48243</v>
          </cell>
          <cell r="B190">
            <v>0</v>
          </cell>
          <cell r="C190" t="str">
            <v>CONDUTOR/DUTO DE ENTULHO EM POLIETILENO, INCLUSIVE ACESSÓRIOS DE FIXAÇÃO, SUPORTES, MONTAGEM/DESMONTAGEM E REMANEJAMENTO</v>
          </cell>
          <cell r="D190" t="str">
            <v>mxmês</v>
          </cell>
          <cell r="E190">
            <v>43.39</v>
          </cell>
        </row>
        <row r="191">
          <cell r="A191" t="str">
            <v>ED-9075</v>
          </cell>
          <cell r="B191">
            <v>0</v>
          </cell>
          <cell r="C191" t="str">
            <v>FORNECIMENTO DE ANDAIME METÁLICO PARA FACHADA (LOCAÇÃO), INCLUSIVE PISO METÁLICO E SAPATAS, EXCLUSIVE MONTAGEM E DESMONTAGEM</v>
          </cell>
          <cell r="D191" t="str">
            <v>m2xmês</v>
          </cell>
          <cell r="E191">
            <v>6.66</v>
          </cell>
        </row>
        <row r="192">
          <cell r="A192" t="str">
            <v>ED-9076</v>
          </cell>
          <cell r="B192">
            <v>0</v>
          </cell>
          <cell r="C192" t="str">
            <v>FORNECIMENTO DE ANDAIME METÁLICO TUBULAR TIPO TORRE (LOCAÇÃO), INCLUSIVE RODÍZIOS, EXCLUSIVE MONTAGEM E DESMONTAGEM</v>
          </cell>
          <cell r="D192" t="str">
            <v>mxmês</v>
          </cell>
          <cell r="E192">
            <v>20</v>
          </cell>
        </row>
        <row r="193">
          <cell r="A193" t="str">
            <v>ED-48246</v>
          </cell>
          <cell r="B193">
            <v>0</v>
          </cell>
          <cell r="C193" t="str">
            <v>MONTAGEM E DESMONTAGEM DE ANDAIME METÁLICO PARA FACHADA COM PISO METÁLICO, EXCLUSIVE FORNECIMENTO DO ANDAIME E RODAPÉ/GUARDA-CORPO EM MADEIRA</v>
          </cell>
          <cell r="D193" t="str">
            <v>m2</v>
          </cell>
          <cell r="E193">
            <v>7.55</v>
          </cell>
        </row>
        <row r="194">
          <cell r="A194" t="str">
            <v>ED-48245</v>
          </cell>
          <cell r="B194">
            <v>0</v>
          </cell>
          <cell r="C194" t="str">
            <v>MONTAGEM E DESMONTAGEM DE ANDAIME METÁLICO PARA FACHADA COM PISO METÁLICO, INCLUSIVE RODAPÉ/GUARDA-CORPO EM MADEIRA, EXCLUSIVE FORNECIMENTO DO ANDAIME</v>
          </cell>
          <cell r="D194" t="str">
            <v>m2</v>
          </cell>
          <cell r="E194">
            <v>14.47</v>
          </cell>
        </row>
        <row r="195">
          <cell r="A195" t="str">
            <v>ED-9077</v>
          </cell>
          <cell r="B195">
            <v>0</v>
          </cell>
          <cell r="C195" t="str">
            <v>MONTAGEM E DESMONTAGEM DE ANDAIME METÁLICO TUBULAR TIPO TORRE, EXCLUSIVE FORNECIMENTO DO ANDAIME</v>
          </cell>
          <cell r="D195" t="str">
            <v>m</v>
          </cell>
          <cell r="E195">
            <v>8.4499999999999993</v>
          </cell>
        </row>
        <row r="196">
          <cell r="A196" t="str">
            <v>ED-48249</v>
          </cell>
          <cell r="B196">
            <v>0</v>
          </cell>
          <cell r="C196" t="str">
            <v xml:space="preserve">TELA DE PROTEÇÃO, TIPO FACHADEIRA, INSTALADA EM ANDAIME METÁLICO PARA FACHADA, EXCLUSIVE ANDAIME METÁLICO, INCLUSIVE ACESSÓRIOS DE FIXAÇÃO
</v>
          </cell>
          <cell r="D196" t="str">
            <v>m2</v>
          </cell>
          <cell r="E196">
            <v>5.82</v>
          </cell>
        </row>
        <row r="197">
          <cell r="A197" t="str">
            <v>ED-48248</v>
          </cell>
          <cell r="B197">
            <v>0</v>
          </cell>
          <cell r="C197" t="str">
            <v>TELA PARA PROTEÇÃO DE FACHADA EM POLIETILENO, EXCLUSIVE BANDEJA SALVA VIDAS, INCLUSIVE ACESSÓRIOS DE FIXAÇÃO</v>
          </cell>
          <cell r="D197" t="str">
            <v>m2</v>
          </cell>
          <cell r="E197">
            <v>7.32</v>
          </cell>
        </row>
        <row r="198">
          <cell r="A198">
            <v>8730</v>
          </cell>
          <cell r="B198">
            <v>0</v>
          </cell>
          <cell r="C198" t="str">
            <v>BANDEJA DE PROTEÇÃO/SALVA VIDAS</v>
          </cell>
          <cell r="D198">
            <v>0</v>
          </cell>
          <cell r="E198">
            <v>0</v>
          </cell>
        </row>
        <row r="199">
          <cell r="A199" t="str">
            <v>ED-28493</v>
          </cell>
          <cell r="B199">
            <v>0</v>
          </cell>
          <cell r="C199" t="str">
            <v>BANDEJA SALVA VIDAS, TIPO PRIMÁRIA, EM SUPORTE METÁLICO COM FORRO EM COMPENSADO RESINADO E TÁBUA, COMPRIMENTO DE 250CM COM COMPLEMENTO DE 80CM, INCLUSIVE ACESSÓRIOS DE FIXAÇÃO E INSTALAÇÃO</v>
          </cell>
          <cell r="D199" t="str">
            <v>m</v>
          </cell>
          <cell r="E199">
            <v>281.42</v>
          </cell>
        </row>
        <row r="200">
          <cell r="A200" t="str">
            <v>ED-28494</v>
          </cell>
          <cell r="B200">
            <v>0</v>
          </cell>
          <cell r="C200" t="str">
            <v>BANDEJA SALVA VIDAS, TIPO SECUNDÁRIA, EM SUPORTE METÁLICO COM FORRO EM COMPENSADO RESINADO E TÁBUA, COMPRIMENTO DE 140CM COM COMPLEMENTO DE 80CM, INCLUSIVE ACESSÓRIOS DE FIXAÇÃO E INSTALAÇÃO</v>
          </cell>
          <cell r="D200" t="str">
            <v>m</v>
          </cell>
          <cell r="E200">
            <v>175.68</v>
          </cell>
        </row>
        <row r="201">
          <cell r="A201">
            <v>8665</v>
          </cell>
          <cell r="B201">
            <v>0</v>
          </cell>
          <cell r="C201" t="str">
            <v>TERRAPLENAGEM/TRABALHOS EM TERRA</v>
          </cell>
          <cell r="D201">
            <v>0</v>
          </cell>
          <cell r="E201">
            <v>0</v>
          </cell>
        </row>
        <row r="202">
          <cell r="A202">
            <v>8731</v>
          </cell>
          <cell r="B202">
            <v>0</v>
          </cell>
          <cell r="C202" t="str">
            <v>REGULARIZAÇÃO E COMPACTAÇÃO DE SOLO</v>
          </cell>
          <cell r="D202">
            <v>0</v>
          </cell>
          <cell r="E202">
            <v>0</v>
          </cell>
        </row>
        <row r="203">
          <cell r="A203" t="str">
            <v>ED-51100</v>
          </cell>
          <cell r="B203">
            <v>0</v>
          </cell>
          <cell r="C203" t="str">
            <v>CORTE E DESATERRO PARA REGULARIZAÇÃO E ARRASTAMENTO NIVELADO A CURTA DISTÂNCIA COM LÂMINA</v>
          </cell>
          <cell r="D203" t="str">
            <v>m3</v>
          </cell>
          <cell r="E203">
            <v>3.72</v>
          </cell>
        </row>
        <row r="204">
          <cell r="A204" t="str">
            <v>ED-51123</v>
          </cell>
          <cell r="B204">
            <v>0</v>
          </cell>
          <cell r="C204" t="str">
            <v>REGULARIZAÇÃO E COMPACTAÇÃO DE TERRENO COM PLACA VIBRATÓRIA</v>
          </cell>
          <cell r="D204" t="str">
            <v>m2</v>
          </cell>
          <cell r="E204">
            <v>4.1399999999999997</v>
          </cell>
        </row>
        <row r="205">
          <cell r="A205" t="str">
            <v>ED-51124</v>
          </cell>
          <cell r="B205">
            <v>0</v>
          </cell>
          <cell r="C205" t="str">
            <v>REGULARIZAÇÃO E COMPACTAÇÃO DE TERRENO COM ROLO VIBRATÓRIO</v>
          </cell>
          <cell r="D205" t="str">
            <v>m2</v>
          </cell>
          <cell r="E205">
            <v>2.81</v>
          </cell>
        </row>
        <row r="206">
          <cell r="A206" t="str">
            <v>ED-51122</v>
          </cell>
          <cell r="B206">
            <v>0</v>
          </cell>
          <cell r="C206" t="str">
            <v>REGULARIZAÇÃO E COMPACTAÇÃO DE TERRENO MANUAL, COM SOQUETE</v>
          </cell>
          <cell r="D206" t="str">
            <v>m2</v>
          </cell>
          <cell r="E206">
            <v>7.82</v>
          </cell>
        </row>
        <row r="207">
          <cell r="A207">
            <v>8732</v>
          </cell>
          <cell r="B207">
            <v>0</v>
          </cell>
          <cell r="C207" t="str">
            <v>ESCAVAÇÃO MECÂNICA</v>
          </cell>
          <cell r="D207">
            <v>0</v>
          </cell>
          <cell r="E207">
            <v>0</v>
          </cell>
        </row>
        <row r="208">
          <cell r="A208" t="str">
            <v>ED-51105</v>
          </cell>
          <cell r="B208">
            <v>0</v>
          </cell>
          <cell r="C208" t="str">
            <v>ESCAVAÇÃO E CARGA MECANIZADA EM MATERIAL DE 1ª CATEGORIA</v>
          </cell>
          <cell r="D208" t="str">
            <v>m3</v>
          </cell>
          <cell r="E208">
            <v>5.58</v>
          </cell>
        </row>
        <row r="209">
          <cell r="A209" t="str">
            <v>ED-51106</v>
          </cell>
          <cell r="B209">
            <v>0</v>
          </cell>
          <cell r="C209" t="str">
            <v>ESCAVAÇÃO E CARGA MECANIZADA EM MATERIAL DE 2ª CATEGORIA</v>
          </cell>
          <cell r="D209" t="str">
            <v>m3</v>
          </cell>
          <cell r="E209">
            <v>7.44</v>
          </cell>
        </row>
        <row r="210">
          <cell r="A210" t="str">
            <v>ED-51103</v>
          </cell>
          <cell r="B210">
            <v>0</v>
          </cell>
          <cell r="C210" t="str">
            <v>ESCAVAÇÃO MECÂNICA COM TRATOR, INCLUSIVE TRANSPORTE ATÉ 50 M EM MATERIAL DE 1ª CATEGORIA</v>
          </cell>
          <cell r="D210" t="str">
            <v>m3</v>
          </cell>
          <cell r="E210">
            <v>4</v>
          </cell>
        </row>
        <row r="211">
          <cell r="A211" t="str">
            <v>ED-51104</v>
          </cell>
          <cell r="B211">
            <v>0</v>
          </cell>
          <cell r="C211" t="str">
            <v>ESCAVAÇÃO MECÂNICA COM TRATOR, INCLUSIVE TRANSPORTE ATÉ 50 M EM MATERIAL DE 2ª CATEGORIA</v>
          </cell>
          <cell r="D211" t="str">
            <v>m3</v>
          </cell>
          <cell r="E211">
            <v>5.67</v>
          </cell>
        </row>
        <row r="212">
          <cell r="A212" t="str">
            <v>ED-51111</v>
          </cell>
          <cell r="B212">
            <v>0</v>
          </cell>
          <cell r="C212" t="str">
            <v>ESCAVAÇÃO MECÂNICA DE VALAS COM DESCARGA LATERAL H &lt;= 1,50 M</v>
          </cell>
          <cell r="D212" t="str">
            <v>m3</v>
          </cell>
          <cell r="E212">
            <v>8.5399999999999991</v>
          </cell>
        </row>
        <row r="213">
          <cell r="A213" t="str">
            <v>ED-51114</v>
          </cell>
          <cell r="B213">
            <v>0</v>
          </cell>
          <cell r="C213" t="str">
            <v>ESCAVAÇÃO MECÂNICA DE VALAS COM DESCARGA LATERAL H &gt; 5,00 M</v>
          </cell>
          <cell r="D213" t="str">
            <v>m3</v>
          </cell>
          <cell r="E213">
            <v>15.36</v>
          </cell>
        </row>
        <row r="214">
          <cell r="A214" t="str">
            <v>ED-51112</v>
          </cell>
          <cell r="B214">
            <v>0</v>
          </cell>
          <cell r="C214" t="str">
            <v>ESCAVAÇÃO MECÂNICA DE VALAS COM DESCARGA LATERAL 1,50 M &lt; H &lt;= 3,00 M</v>
          </cell>
          <cell r="D214" t="str">
            <v>m3</v>
          </cell>
          <cell r="E214">
            <v>10.24</v>
          </cell>
        </row>
        <row r="215">
          <cell r="A215" t="str">
            <v>ED-51113</v>
          </cell>
          <cell r="B215">
            <v>0</v>
          </cell>
          <cell r="C215" t="str">
            <v>ESCAVAÇÃO MECÂNICA DE VALAS COM DESCARGA LATERAL 3,00 M &lt; H &lt;= 5,00 M</v>
          </cell>
          <cell r="D215" t="str">
            <v>m3</v>
          </cell>
          <cell r="E215">
            <v>12.79</v>
          </cell>
        </row>
        <row r="216">
          <cell r="A216" t="str">
            <v>ED-51115</v>
          </cell>
          <cell r="B216">
            <v>0</v>
          </cell>
          <cell r="C216" t="str">
            <v>ESCAVAÇÃO MECÂNICA DE VALAS COM DESCARGA SOBRE CAMINHÃO H &lt;= 1,50 M</v>
          </cell>
          <cell r="D216" t="str">
            <v>m3</v>
          </cell>
          <cell r="E216">
            <v>6.9</v>
          </cell>
        </row>
        <row r="217">
          <cell r="A217" t="str">
            <v>ED-51118</v>
          </cell>
          <cell r="B217">
            <v>0</v>
          </cell>
          <cell r="C217" t="str">
            <v>ESCAVAÇÃO MECÂNICA DE VALAS COM DESCARGA SOBRE CAMINHÃO H &gt; 5,00 M</v>
          </cell>
          <cell r="D217" t="str">
            <v>m3</v>
          </cell>
          <cell r="E217">
            <v>12.29</v>
          </cell>
        </row>
        <row r="218">
          <cell r="A218" t="str">
            <v>ED-51116</v>
          </cell>
          <cell r="B218">
            <v>0</v>
          </cell>
          <cell r="C218" t="str">
            <v>ESCAVAÇÃO MECÂNICA DE VALAS COM DESCARGA SOBRE CAMINHÃO 1,50 M &lt; H &lt;= 3,00 M</v>
          </cell>
          <cell r="D218" t="str">
            <v>m3</v>
          </cell>
          <cell r="E218">
            <v>8.19</v>
          </cell>
        </row>
        <row r="219">
          <cell r="A219" t="str">
            <v>ED-51117</v>
          </cell>
          <cell r="B219">
            <v>0</v>
          </cell>
          <cell r="C219" t="str">
            <v>ESCAVAÇÃO MECÂNICA DE VALAS COM DESCARGA SOBRE CAMINHÃO 3,00 M &lt; H &lt;= 5,00 M</v>
          </cell>
          <cell r="D219" t="str">
            <v>m3</v>
          </cell>
          <cell r="E219">
            <v>10.24</v>
          </cell>
        </row>
        <row r="220">
          <cell r="A220" t="str">
            <v>ED-51119</v>
          </cell>
          <cell r="B220">
            <v>0</v>
          </cell>
          <cell r="C220" t="str">
            <v>ESCAVAÇÃO MECÂNICA EM SOLO MOLE COM DESCARGA DIRETA SOBRE CAMINHÃO</v>
          </cell>
          <cell r="D220" t="str">
            <v>m3</v>
          </cell>
          <cell r="E220">
            <v>12.79</v>
          </cell>
        </row>
        <row r="221">
          <cell r="A221">
            <v>8733</v>
          </cell>
          <cell r="B221">
            <v>0</v>
          </cell>
          <cell r="C221" t="str">
            <v>ESCAVAÇÃO MANUAL</v>
          </cell>
          <cell r="D221">
            <v>0</v>
          </cell>
          <cell r="E221">
            <v>0</v>
          </cell>
        </row>
        <row r="222">
          <cell r="A222" t="str">
            <v>ED-51110</v>
          </cell>
          <cell r="B222">
            <v>0</v>
          </cell>
          <cell r="C222" t="str">
            <v>ESCAVAÇÃO MANUAL DE TERRA (DESATERRO MANUAL)</v>
          </cell>
          <cell r="D222" t="str">
            <v>m3</v>
          </cell>
          <cell r="E222">
            <v>32.42</v>
          </cell>
        </row>
        <row r="223">
          <cell r="A223" t="str">
            <v>ED-51108</v>
          </cell>
          <cell r="B223">
            <v>0</v>
          </cell>
          <cell r="C223" t="str">
            <v>ESCAVAÇÃO MANUAL DE VALA COM PROFUNDIDADE MAIOR QUE 1,5M E MENOR OU IGUAL 3,0M</v>
          </cell>
          <cell r="D223" t="str">
            <v>m3</v>
          </cell>
          <cell r="E223">
            <v>72.94</v>
          </cell>
        </row>
        <row r="224">
          <cell r="A224" t="str">
            <v>ED-51109</v>
          </cell>
          <cell r="B224">
            <v>0</v>
          </cell>
          <cell r="C224" t="str">
            <v>ESCAVAÇÃO MANUAL DE VALA COM PROFUNDIDADE MAIOR QUE 3,0M E MENOR OU IGUAL 5,0M</v>
          </cell>
          <cell r="D224" t="str">
            <v>m3</v>
          </cell>
          <cell r="E224">
            <v>97.26</v>
          </cell>
        </row>
        <row r="225">
          <cell r="A225" t="str">
            <v>ED-51107</v>
          </cell>
          <cell r="B225">
            <v>0</v>
          </cell>
          <cell r="C225" t="str">
            <v>ESCAVAÇÃO MANUAL DE VALA COM PROFUNDIDADE MENOR OU IGUAL A 1,5M</v>
          </cell>
          <cell r="D225" t="str">
            <v>m3</v>
          </cell>
          <cell r="E225">
            <v>55.11</v>
          </cell>
        </row>
        <row r="226">
          <cell r="A226">
            <v>8734</v>
          </cell>
          <cell r="B226">
            <v>0</v>
          </cell>
          <cell r="C226" t="str">
            <v>COMPACTAÇÃO DE FUNDO DE VALA</v>
          </cell>
          <cell r="D226">
            <v>0</v>
          </cell>
          <cell r="E226">
            <v>0</v>
          </cell>
        </row>
        <row r="227">
          <cell r="A227" t="str">
            <v>ED-51094</v>
          </cell>
          <cell r="B227">
            <v>0</v>
          </cell>
          <cell r="C227" t="str">
            <v>APILOAMENTO DO FUNDO DE VALAS COM PLACA</v>
          </cell>
          <cell r="D227" t="str">
            <v>m2</v>
          </cell>
          <cell r="E227">
            <v>10.5</v>
          </cell>
        </row>
        <row r="228">
          <cell r="A228" t="str">
            <v>ED-51093</v>
          </cell>
          <cell r="B228">
            <v>0</v>
          </cell>
          <cell r="C228" t="str">
            <v>APILOAMENTO DO FUNDO DE VALAS COM SOQUETE</v>
          </cell>
          <cell r="D228" t="str">
            <v>m2</v>
          </cell>
          <cell r="E228">
            <v>18.64</v>
          </cell>
        </row>
        <row r="229">
          <cell r="A229" t="str">
            <v>ED-51099</v>
          </cell>
          <cell r="B229">
            <v>0</v>
          </cell>
          <cell r="C229" t="str">
            <v>COMPACTAÇÃO DE VALAS OU ÁREAS, MANUALMENTE A 95% DO PN, COM PLACA VIBRATÓRIA</v>
          </cell>
          <cell r="D229" t="str">
            <v>m3</v>
          </cell>
          <cell r="E229">
            <v>46.32</v>
          </cell>
        </row>
        <row r="230">
          <cell r="A230">
            <v>8735</v>
          </cell>
          <cell r="B230">
            <v>0</v>
          </cell>
          <cell r="C230" t="str">
            <v>ATERRO E REATERRO</v>
          </cell>
          <cell r="D230">
            <v>0</v>
          </cell>
          <cell r="E230">
            <v>0</v>
          </cell>
        </row>
        <row r="231">
          <cell r="A231" t="str">
            <v>ED-51096</v>
          </cell>
          <cell r="B231">
            <v>0</v>
          </cell>
          <cell r="C231" t="str">
            <v>ATERRO COMPACTADO COM PLACA VIBRATÓRIA</v>
          </cell>
          <cell r="D231" t="str">
            <v>m3</v>
          </cell>
          <cell r="E231">
            <v>38.17</v>
          </cell>
        </row>
        <row r="232">
          <cell r="A232" t="str">
            <v>ED-51098</v>
          </cell>
          <cell r="B232">
            <v>0</v>
          </cell>
          <cell r="C232" t="str">
            <v>ATERRO COMPACTADO COM ROLO VIBRATÓRIO A 95% DO P.N.</v>
          </cell>
          <cell r="D232" t="str">
            <v>m3</v>
          </cell>
          <cell r="E232">
            <v>2.81</v>
          </cell>
        </row>
        <row r="233">
          <cell r="A233" t="str">
            <v>ED-51095</v>
          </cell>
          <cell r="B233">
            <v>0</v>
          </cell>
          <cell r="C233" t="str">
            <v>ATERRO COMPACTADO COM ROLO VIBRATÓRIO SEM GRAU DE COMPACTAÇÃO</v>
          </cell>
          <cell r="D233" t="str">
            <v>m3</v>
          </cell>
          <cell r="E233">
            <v>2.6</v>
          </cell>
        </row>
        <row r="234">
          <cell r="A234" t="str">
            <v>ED-51097</v>
          </cell>
          <cell r="B234">
            <v>0</v>
          </cell>
          <cell r="C234" t="str">
            <v>ATERRO COMPACTADO MANUAL, COM SOQUETE</v>
          </cell>
          <cell r="D234" t="str">
            <v>m3</v>
          </cell>
          <cell r="E234">
            <v>55.11</v>
          </cell>
        </row>
        <row r="235">
          <cell r="A235" t="str">
            <v>ED-51121</v>
          </cell>
          <cell r="B235">
            <v>0</v>
          </cell>
          <cell r="C235" t="str">
            <v>REATERRO COMPACTADO DE VALA COM EQUIPAMENTO PLACA VIBRATÓRIA</v>
          </cell>
          <cell r="D235" t="str">
            <v>m3</v>
          </cell>
          <cell r="E235">
            <v>38.17</v>
          </cell>
        </row>
        <row r="236">
          <cell r="A236" t="str">
            <v>ED-51120</v>
          </cell>
          <cell r="B236">
            <v>0</v>
          </cell>
          <cell r="C236" t="str">
            <v>REATERRO MANUAL DE VALA</v>
          </cell>
          <cell r="D236" t="str">
            <v>m3</v>
          </cell>
          <cell r="E236">
            <v>55.11</v>
          </cell>
        </row>
        <row r="237">
          <cell r="A237">
            <v>8736</v>
          </cell>
          <cell r="B237">
            <v>0</v>
          </cell>
          <cell r="C237" t="str">
            <v>ESCORAMENTO DE VALA</v>
          </cell>
          <cell r="D237">
            <v>0</v>
          </cell>
          <cell r="E237">
            <v>0</v>
          </cell>
        </row>
        <row r="238">
          <cell r="A238" t="str">
            <v>ED-51101</v>
          </cell>
          <cell r="B238">
            <v>0</v>
          </cell>
          <cell r="C238" t="str">
            <v>ESCORAMENTO DE VALA TIPO CONTÍNUO EMPREGANDO PRANCHAS E LONGARINAS DE PEROBA</v>
          </cell>
          <cell r="D238" t="str">
            <v>m2</v>
          </cell>
          <cell r="E238">
            <v>86.91</v>
          </cell>
        </row>
        <row r="239">
          <cell r="A239" t="str">
            <v>ED-51102</v>
          </cell>
          <cell r="B239">
            <v>0</v>
          </cell>
          <cell r="C239" t="str">
            <v>ESCORAMENTO DE VALA TIPO DESCONTÍNUO EMPREGANDO PRANCHAS E LONGARINAS DE PEROBA</v>
          </cell>
          <cell r="D239" t="str">
            <v>m2</v>
          </cell>
          <cell r="E239">
            <v>52.48</v>
          </cell>
        </row>
        <row r="240">
          <cell r="A240">
            <v>8666</v>
          </cell>
          <cell r="B240">
            <v>0</v>
          </cell>
          <cell r="C240" t="str">
            <v>FUNDAÇÕES</v>
          </cell>
          <cell r="D240">
            <v>0</v>
          </cell>
          <cell r="E240">
            <v>0</v>
          </cell>
        </row>
        <row r="241">
          <cell r="A241">
            <v>8737</v>
          </cell>
          <cell r="B241">
            <v>0</v>
          </cell>
          <cell r="C241" t="str">
            <v>FUNDAÇÃO SUPERFICIAL E RASA</v>
          </cell>
          <cell r="D241">
            <v>0</v>
          </cell>
          <cell r="E241">
            <v>0</v>
          </cell>
        </row>
        <row r="242">
          <cell r="A242" t="str">
            <v>ED-49746</v>
          </cell>
          <cell r="B242">
            <v>0</v>
          </cell>
          <cell r="C242" t="str">
            <v>PERFURAÇÃO DE ESTACA BROCA A TRADO MANUAL D = 150 MM</v>
          </cell>
          <cell r="D242" t="str">
            <v>m</v>
          </cell>
          <cell r="E242">
            <v>18.64</v>
          </cell>
        </row>
        <row r="243">
          <cell r="A243" t="str">
            <v>ED-49747</v>
          </cell>
          <cell r="B243">
            <v>0</v>
          </cell>
          <cell r="C243" t="str">
            <v>PERFURAÇÃO DE ESTACA BROCA A TRADO MANUAL D = 200 MM</v>
          </cell>
          <cell r="D243" t="str">
            <v>m</v>
          </cell>
          <cell r="E243">
            <v>24.31</v>
          </cell>
        </row>
        <row r="244">
          <cell r="A244" t="str">
            <v>ED-49748</v>
          </cell>
          <cell r="B244">
            <v>0</v>
          </cell>
          <cell r="C244" t="str">
            <v>PERFURAÇÃO DE ESTACA BROCA A TRADO MANUAL D = 250 MM</v>
          </cell>
          <cell r="D244" t="str">
            <v>m</v>
          </cell>
          <cell r="E244">
            <v>32.42</v>
          </cell>
        </row>
        <row r="245">
          <cell r="A245" t="str">
            <v>ED-49749</v>
          </cell>
          <cell r="B245">
            <v>0</v>
          </cell>
          <cell r="C245" t="str">
            <v>PERFURAÇÃO DE ESTACA BROCA A TRADO MANUAL D = 300 MM</v>
          </cell>
          <cell r="D245" t="str">
            <v>m</v>
          </cell>
          <cell r="E245">
            <v>48.63</v>
          </cell>
        </row>
        <row r="246">
          <cell r="A246">
            <v>8738</v>
          </cell>
          <cell r="B246">
            <v>0</v>
          </cell>
          <cell r="C246" t="str">
            <v>FUNDAÇÃO PROFUNDA</v>
          </cell>
          <cell r="D246">
            <v>0</v>
          </cell>
          <cell r="E246">
            <v>0</v>
          </cell>
        </row>
        <row r="247">
          <cell r="A247" t="str">
            <v>ED-49773</v>
          </cell>
          <cell r="B247">
            <v>0</v>
          </cell>
          <cell r="C247" t="str">
            <v>CORTE DE ESTACA TIPO TRILHO TR 25/32 DUPLO</v>
          </cell>
          <cell r="D247" t="str">
            <v>U</v>
          </cell>
          <cell r="E247">
            <v>149.29</v>
          </cell>
        </row>
        <row r="248">
          <cell r="A248" t="str">
            <v>ED-49771</v>
          </cell>
          <cell r="B248">
            <v>0</v>
          </cell>
          <cell r="C248" t="str">
            <v>CORTE DE ESTACA TIPO TRILHO TR 25/32 SIMPLES</v>
          </cell>
          <cell r="D248" t="str">
            <v>U</v>
          </cell>
          <cell r="E248">
            <v>100.31</v>
          </cell>
        </row>
        <row r="249">
          <cell r="A249" t="str">
            <v>ED-49774</v>
          </cell>
          <cell r="B249">
            <v>0</v>
          </cell>
          <cell r="C249" t="str">
            <v>CORTE DE ESTACA TIPO TRILHO TR 37/45/57 DUPLO</v>
          </cell>
          <cell r="D249" t="str">
            <v>U</v>
          </cell>
          <cell r="E249">
            <v>149.29</v>
          </cell>
        </row>
        <row r="250">
          <cell r="A250" t="str">
            <v>ED-49772</v>
          </cell>
          <cell r="B250">
            <v>0</v>
          </cell>
          <cell r="C250" t="str">
            <v>CORTE DE ESTACA TIPO TRILHO TR 37/45/57 SIMPLES</v>
          </cell>
          <cell r="D250" t="str">
            <v>U</v>
          </cell>
          <cell r="E250">
            <v>99.82</v>
          </cell>
        </row>
        <row r="251">
          <cell r="A251" t="str">
            <v>ED-49738</v>
          </cell>
          <cell r="B251">
            <v>0</v>
          </cell>
          <cell r="C251" t="str">
            <v>CORTE E PREPARO DE CABEÇA DE ESTACAS</v>
          </cell>
          <cell r="D251" t="str">
            <v>U</v>
          </cell>
          <cell r="E251">
            <v>46.11</v>
          </cell>
        </row>
        <row r="252">
          <cell r="A252" t="str">
            <v>ED-49711</v>
          </cell>
          <cell r="B252">
            <v>0</v>
          </cell>
          <cell r="C252" t="str">
            <v>CRAVAÇÃO E CONCRETAGEM ESTACA TIPO FRANKI MOLDADA "IN LOCO" 130 TON D = 520 MM</v>
          </cell>
          <cell r="D252" t="str">
            <v>m</v>
          </cell>
          <cell r="E252">
            <v>309.11</v>
          </cell>
        </row>
        <row r="253">
          <cell r="A253" t="str">
            <v>ED-49712</v>
          </cell>
          <cell r="B253">
            <v>0</v>
          </cell>
          <cell r="C253" t="str">
            <v>CRAVAÇÃO E CONCRETAGEM ESTACA TIPO FRANKI MOLDADA "IN LOCO" 170 TON D = 600 MM</v>
          </cell>
          <cell r="D253" t="str">
            <v>m</v>
          </cell>
          <cell r="E253">
            <v>396.27</v>
          </cell>
        </row>
        <row r="254">
          <cell r="A254" t="str">
            <v>ED-49708</v>
          </cell>
          <cell r="B254">
            <v>0</v>
          </cell>
          <cell r="C254" t="str">
            <v>CRAVAÇÃO E CONCRETAGEM ESTACA TIPO FRANKI MOLDADA "IN LOCO" 55 TON D = 350 MM</v>
          </cell>
          <cell r="D254" t="str">
            <v>m</v>
          </cell>
          <cell r="E254">
            <v>183.75</v>
          </cell>
        </row>
        <row r="255">
          <cell r="A255" t="str">
            <v>ED-49709</v>
          </cell>
          <cell r="B255">
            <v>0</v>
          </cell>
          <cell r="C255" t="str">
            <v>CRAVAÇÃO E CONCRETAGEM ESTACA TIPO FRANKI MOLDADA "IN LOCO" 70 TON D = 400 MM</v>
          </cell>
          <cell r="D255" t="str">
            <v>m</v>
          </cell>
          <cell r="E255">
            <v>215.17</v>
          </cell>
        </row>
        <row r="256">
          <cell r="A256" t="str">
            <v>ED-49710</v>
          </cell>
          <cell r="B256">
            <v>0</v>
          </cell>
          <cell r="C256" t="str">
            <v>CRAVAÇÃO E CONCRETAGEM ESTACA TIPO FRANKI MOLDADA "IN LOCO" 95 TON D = 450 MM</v>
          </cell>
          <cell r="D256" t="str">
            <v>m</v>
          </cell>
          <cell r="E256">
            <v>266.27</v>
          </cell>
        </row>
        <row r="257">
          <cell r="A257" t="str">
            <v>ED-49737</v>
          </cell>
          <cell r="B257">
            <v>0</v>
          </cell>
          <cell r="C257" t="str">
            <v>EMENDA DE ESTACA PRÉ MOLDADA ACIMA DE 95T</v>
          </cell>
          <cell r="D257" t="str">
            <v>U</v>
          </cell>
          <cell r="E257">
            <v>90.89</v>
          </cell>
        </row>
        <row r="258">
          <cell r="A258" t="str">
            <v>ED-49735</v>
          </cell>
          <cell r="B258">
            <v>0</v>
          </cell>
          <cell r="C258" t="str">
            <v>EMENDA DE ESTACA PRÉ-MOLDADA ATÉ 65T</v>
          </cell>
          <cell r="D258" t="str">
            <v>U</v>
          </cell>
          <cell r="E258">
            <v>68.62</v>
          </cell>
        </row>
        <row r="259">
          <cell r="A259" t="str">
            <v>ED-49736</v>
          </cell>
          <cell r="B259">
            <v>0</v>
          </cell>
          <cell r="C259" t="str">
            <v>EMENDA DE ESTACA PRÉ-MOLDADA DE 65T A 95T</v>
          </cell>
          <cell r="D259" t="str">
            <v>U</v>
          </cell>
          <cell r="E259">
            <v>78.260000000000005</v>
          </cell>
        </row>
        <row r="260">
          <cell r="A260" t="str">
            <v>ED-15801</v>
          </cell>
          <cell r="B260">
            <v>0</v>
          </cell>
          <cell r="C260" t="str">
            <v>ENCAMISAMENTO DE TUBULÃO COM TUBO DE CONCRETO (MANILHA), DIÂMETRO 90CM, INCLUSIVE TRANSPORTE E FORNECIMENTO</v>
          </cell>
          <cell r="D260" t="str">
            <v>m</v>
          </cell>
          <cell r="E260">
            <v>222.06</v>
          </cell>
        </row>
        <row r="261">
          <cell r="A261" t="str">
            <v>ED-49777</v>
          </cell>
          <cell r="B261">
            <v>0</v>
          </cell>
          <cell r="C261" t="str">
            <v>ESCAVAÇÃO MANUAL DE TUBULÃO A CÉU ABERTO</v>
          </cell>
          <cell r="D261" t="str">
            <v>m3</v>
          </cell>
          <cell r="E261">
            <v>285.22000000000003</v>
          </cell>
        </row>
        <row r="262">
          <cell r="A262" t="str">
            <v>ED-49721</v>
          </cell>
          <cell r="B262">
            <v>0</v>
          </cell>
          <cell r="C262" t="str">
            <v>ESTACA PRÉ-MOLDADA DE CONCRETO ARMADO CRAVADA D = 180 MM/35T</v>
          </cell>
          <cell r="D262" t="str">
            <v>m</v>
          </cell>
          <cell r="E262">
            <v>184.46</v>
          </cell>
        </row>
        <row r="263">
          <cell r="A263" t="str">
            <v>ED-49722</v>
          </cell>
          <cell r="B263">
            <v>0</v>
          </cell>
          <cell r="C263" t="str">
            <v>ESTACA PRÉ-MOLDADA DE CONCRETO ARMADO CRAVADA D = 230 MM/55T</v>
          </cell>
          <cell r="D263" t="str">
            <v>m</v>
          </cell>
          <cell r="E263">
            <v>249.17</v>
          </cell>
        </row>
        <row r="264">
          <cell r="A264" t="str">
            <v>ED-49723</v>
          </cell>
          <cell r="B264">
            <v>0</v>
          </cell>
          <cell r="C264" t="str">
            <v>ESTACA PRÉ-MOLDADA DE CONCRETO ARMADO CRAVADA D = 260 MM/70T</v>
          </cell>
          <cell r="D264" t="str">
            <v>m</v>
          </cell>
          <cell r="E264">
            <v>295.83999999999997</v>
          </cell>
        </row>
        <row r="265">
          <cell r="A265" t="str">
            <v>ED-49724</v>
          </cell>
          <cell r="B265">
            <v>0</v>
          </cell>
          <cell r="C265" t="str">
            <v>ESTACA PRÉ-MOLDADA DE CONCRETO ARMADO CRAVADA D = 330 MM/90T</v>
          </cell>
          <cell r="D265" t="str">
            <v>m</v>
          </cell>
          <cell r="E265">
            <v>331.89</v>
          </cell>
        </row>
        <row r="266">
          <cell r="A266" t="str">
            <v>ED-49725</v>
          </cell>
          <cell r="B266">
            <v>0</v>
          </cell>
          <cell r="C266" t="str">
            <v>ESTACA PRÉ-MOLDADA DE CONCRETO ARMADO CRAVADA D = 380 MM/105T</v>
          </cell>
          <cell r="D266" t="str">
            <v>m</v>
          </cell>
          <cell r="E266">
            <v>353.14</v>
          </cell>
        </row>
        <row r="267">
          <cell r="A267" t="str">
            <v>ED-49726</v>
          </cell>
          <cell r="B267">
            <v>0</v>
          </cell>
          <cell r="C267" t="str">
            <v>ESTACA PRÉ-MOLDADA DE CONCRETO ARMADO CRAVADA D = 420 MM/130T</v>
          </cell>
          <cell r="D267" t="str">
            <v>m</v>
          </cell>
          <cell r="E267">
            <v>392.48</v>
          </cell>
        </row>
        <row r="268">
          <cell r="A268" t="str">
            <v>ED-49727</v>
          </cell>
          <cell r="B268">
            <v>0</v>
          </cell>
          <cell r="C268" t="str">
            <v>ESTACA PRÉ-MOLDADA DE CONCRETO ARMADO CRAVADA D = 500 MM/150T</v>
          </cell>
          <cell r="D268" t="str">
            <v>m</v>
          </cell>
          <cell r="E268">
            <v>521.45000000000005</v>
          </cell>
        </row>
        <row r="269">
          <cell r="A269" t="str">
            <v>ED-49728</v>
          </cell>
          <cell r="B269">
            <v>0</v>
          </cell>
          <cell r="C269" t="str">
            <v>ESTACA PRÉ-MOLDADA DE CONCRETO ARMADO CRAVADA 15 X 15 CM/25T</v>
          </cell>
          <cell r="D269" t="str">
            <v>m</v>
          </cell>
          <cell r="E269">
            <v>149.11000000000001</v>
          </cell>
        </row>
        <row r="270">
          <cell r="A270" t="str">
            <v>ED-49729</v>
          </cell>
          <cell r="B270">
            <v>0</v>
          </cell>
          <cell r="C270" t="str">
            <v>ESTACA PRÉ-MOLDADA DE CONCRETO ARMADO CRAVADA 17 x 17 CM/35T</v>
          </cell>
          <cell r="D270" t="str">
            <v>m</v>
          </cell>
          <cell r="E270">
            <v>156.37</v>
          </cell>
        </row>
        <row r="271">
          <cell r="A271" t="str">
            <v>ED-49730</v>
          </cell>
          <cell r="B271">
            <v>0</v>
          </cell>
          <cell r="C271" t="str">
            <v>ESTACA PRÉ-MOLDADA DE CONCRETO ARMADO CRAVADA 20 X 20 CM/50T</v>
          </cell>
          <cell r="D271" t="str">
            <v>m</v>
          </cell>
          <cell r="E271">
            <v>188.52</v>
          </cell>
        </row>
        <row r="272">
          <cell r="A272" t="str">
            <v>ED-49731</v>
          </cell>
          <cell r="B272">
            <v>0</v>
          </cell>
          <cell r="C272" t="str">
            <v>ESTACA PRÉ-MOLDADA DE CONCRETO ARMADO CRAVADA 21,5 X 21,5 CM/60T</v>
          </cell>
          <cell r="D272" t="str">
            <v>m</v>
          </cell>
          <cell r="E272">
            <v>211.35</v>
          </cell>
        </row>
        <row r="273">
          <cell r="A273" t="str">
            <v>ED-49732</v>
          </cell>
          <cell r="B273">
            <v>0</v>
          </cell>
          <cell r="C273" t="str">
            <v>ESTACA PRÉ-MOLDADA DE CONCRETO ARMADO CRAVADA 23 X 23 CM/70T</v>
          </cell>
          <cell r="D273" t="str">
            <v>m</v>
          </cell>
          <cell r="E273">
            <v>229.46</v>
          </cell>
        </row>
        <row r="274">
          <cell r="A274" t="str">
            <v>ED-49733</v>
          </cell>
          <cell r="B274">
            <v>0</v>
          </cell>
          <cell r="C274" t="str">
            <v>ESTACA PRÉ-MOLDADA DE CONCRETO ARMADO CRAVADA 25,5 X 25,5 CM/85T</v>
          </cell>
          <cell r="D274" t="str">
            <v>m</v>
          </cell>
          <cell r="E274">
            <v>277.89</v>
          </cell>
        </row>
        <row r="275">
          <cell r="A275" t="str">
            <v>ED-49734</v>
          </cell>
          <cell r="B275">
            <v>0</v>
          </cell>
          <cell r="C275" t="str">
            <v>ESTACA PRÉ-MOLDADA DE CONCRETO ARMADO CRAVADA 28 X 28 CM/105T</v>
          </cell>
          <cell r="D275" t="str">
            <v>m</v>
          </cell>
          <cell r="E275">
            <v>321.89999999999998</v>
          </cell>
        </row>
        <row r="276">
          <cell r="A276" t="str">
            <v>ED-49766</v>
          </cell>
          <cell r="B276">
            <v>0</v>
          </cell>
          <cell r="C276" t="str">
            <v>ESTACA TIPO TRILHO TR-25 DUPLO</v>
          </cell>
          <cell r="D276" t="str">
            <v>m</v>
          </cell>
          <cell r="E276">
            <v>378.98</v>
          </cell>
        </row>
        <row r="277">
          <cell r="A277" t="str">
            <v>ED-49761</v>
          </cell>
          <cell r="B277">
            <v>0</v>
          </cell>
          <cell r="C277" t="str">
            <v>ESTACA TIPO TRILHO TR-25 SIMPLES</v>
          </cell>
          <cell r="D277" t="str">
            <v>m</v>
          </cell>
          <cell r="E277">
            <v>182.48</v>
          </cell>
        </row>
        <row r="278">
          <cell r="A278" t="str">
            <v>ED-49767</v>
          </cell>
          <cell r="B278">
            <v>0</v>
          </cell>
          <cell r="C278" t="str">
            <v>ESTACA TIPO TRILHO TR-32 DUPLO</v>
          </cell>
          <cell r="D278" t="str">
            <v>m</v>
          </cell>
          <cell r="E278">
            <v>448.27</v>
          </cell>
        </row>
        <row r="279">
          <cell r="A279" t="str">
            <v>ED-49762</v>
          </cell>
          <cell r="B279">
            <v>0</v>
          </cell>
          <cell r="C279" t="str">
            <v>ESTACA TIPO TRILHO TR-32 SIMPLES</v>
          </cell>
          <cell r="D279" t="str">
            <v>m</v>
          </cell>
          <cell r="E279">
            <v>217.13</v>
          </cell>
        </row>
        <row r="280">
          <cell r="A280" t="str">
            <v>ED-49768</v>
          </cell>
          <cell r="B280">
            <v>0</v>
          </cell>
          <cell r="C280" t="str">
            <v>ESTACA TIPO TRILHO TR-37 DUPLO</v>
          </cell>
          <cell r="D280" t="str">
            <v>m</v>
          </cell>
          <cell r="E280">
            <v>495.83</v>
          </cell>
        </row>
        <row r="281">
          <cell r="A281" t="str">
            <v>ED-49763</v>
          </cell>
          <cell r="B281">
            <v>0</v>
          </cell>
          <cell r="C281" t="str">
            <v>ESTACA TIPO TRILHO TR-37 SIMPLES</v>
          </cell>
          <cell r="D281" t="str">
            <v>m</v>
          </cell>
          <cell r="E281">
            <v>241.62</v>
          </cell>
        </row>
        <row r="282">
          <cell r="A282" t="str">
            <v>ED-49769</v>
          </cell>
          <cell r="B282">
            <v>0</v>
          </cell>
          <cell r="C282" t="str">
            <v>ESTACA TIPO TRILHO TR-45 DUPLO</v>
          </cell>
          <cell r="D282" t="str">
            <v>m</v>
          </cell>
          <cell r="E282">
            <v>577.76</v>
          </cell>
        </row>
        <row r="283">
          <cell r="A283" t="str">
            <v>ED-49764</v>
          </cell>
          <cell r="B283">
            <v>0</v>
          </cell>
          <cell r="C283" t="str">
            <v>ESTACA TIPO TRILHO TR-45 SIMPLES</v>
          </cell>
          <cell r="D283" t="str">
            <v>m</v>
          </cell>
          <cell r="E283">
            <v>282.3</v>
          </cell>
        </row>
        <row r="284">
          <cell r="A284" t="str">
            <v>ED-49770</v>
          </cell>
          <cell r="B284">
            <v>0</v>
          </cell>
          <cell r="C284" t="str">
            <v>ESTACA TIPO TRILHO TR-57 DUPLO</v>
          </cell>
          <cell r="D284" t="str">
            <v>m</v>
          </cell>
          <cell r="E284">
            <v>696.56</v>
          </cell>
        </row>
        <row r="285">
          <cell r="A285" t="str">
            <v>ED-49765</v>
          </cell>
          <cell r="B285">
            <v>0</v>
          </cell>
          <cell r="C285" t="str">
            <v>ESTACA TIPO TRILHO TR-57 SIMPLES</v>
          </cell>
          <cell r="D285" t="str">
            <v>m</v>
          </cell>
          <cell r="E285">
            <v>340.89</v>
          </cell>
        </row>
        <row r="286">
          <cell r="A286" t="str">
            <v>ED-26497</v>
          </cell>
          <cell r="B286">
            <v>0</v>
          </cell>
          <cell r="C286" t="str">
            <v>EXECUÇÃO DE ESTACA TIPO HÉLICE CONTÍNUA, DIÂMETRO 300MM, EXCLUSIVE ARMAÇÃO E CONCRETO ESTRUTURAL</v>
          </cell>
          <cell r="D286" t="str">
            <v>m</v>
          </cell>
          <cell r="E286">
            <v>32.01</v>
          </cell>
        </row>
        <row r="287">
          <cell r="A287" t="str">
            <v>ED-49715</v>
          </cell>
          <cell r="B287">
            <v>0</v>
          </cell>
          <cell r="C287" t="str">
            <v>EXECUÇÃO DE ESTACA TIPO HÉLICE CONTÍNUA, DIÂMETRO 400MM, EXCLUSIVE ARMAÇÃO E CONCRETO ESTRUTURAL</v>
          </cell>
          <cell r="D287" t="str">
            <v>m</v>
          </cell>
          <cell r="E287">
            <v>45.86</v>
          </cell>
        </row>
        <row r="288">
          <cell r="A288" t="str">
            <v>ED-49716</v>
          </cell>
          <cell r="B288">
            <v>0</v>
          </cell>
          <cell r="C288" t="str">
            <v>EXECUÇÃO DE ESTACA TIPO HÉLICE CONTÍNUA, DIÂMETRO 500MM, EXCLUSIVE ARMAÇÃO E CONCRETO ESTRUTURAL</v>
          </cell>
          <cell r="D288" t="str">
            <v>m</v>
          </cell>
          <cell r="E288">
            <v>63.8</v>
          </cell>
        </row>
        <row r="289">
          <cell r="A289" t="str">
            <v>ED-49717</v>
          </cell>
          <cell r="B289">
            <v>0</v>
          </cell>
          <cell r="C289" t="str">
            <v>EXECUÇÃO DE ESTACA TIPO HÉLICE CONTÍNUA, DIÂMETRO 600MM, EXCLUSIVE ARMAÇÃO E CONCRETO ESTRUTURAL</v>
          </cell>
          <cell r="D289" t="str">
            <v>m</v>
          </cell>
          <cell r="E289">
            <v>85.72</v>
          </cell>
        </row>
        <row r="290">
          <cell r="A290" t="str">
            <v>ED-49718</v>
          </cell>
          <cell r="B290">
            <v>0</v>
          </cell>
          <cell r="C290" t="str">
            <v>EXECUÇÃO DE ESTACA TIPO HÉLICE CONTÍNUA, DIÂMETRO 800MM, EXCLUSIVE ARMAÇÃO E CONCRETO ESTRUTURAL</v>
          </cell>
          <cell r="D290" t="str">
            <v>m</v>
          </cell>
          <cell r="E290">
            <v>141.52000000000001</v>
          </cell>
        </row>
        <row r="291">
          <cell r="A291" t="str">
            <v>ED-26522</v>
          </cell>
          <cell r="B291">
            <v>0</v>
          </cell>
          <cell r="C291" t="str">
            <v>EXECUÇÃO DE ESTACA TIPO STRAUSS, DIÂMETRO 250MM, EXCLUSIVE ARMAÇÃO E CONCRETO ESTRUTURAL</v>
          </cell>
          <cell r="D291" t="str">
            <v>m</v>
          </cell>
          <cell r="E291">
            <v>34.96</v>
          </cell>
        </row>
        <row r="292">
          <cell r="A292" t="str">
            <v>ED-49741</v>
          </cell>
          <cell r="B292">
            <v>0</v>
          </cell>
          <cell r="C292" t="str">
            <v>EXECUÇÃO DE ESTACA TIPO STRAUSS, DIÂMETRO 250MM, EXCLUSIVE ARMAÇÃO, INCLUSIVE CONCRETO ESTRUTURAL, USINADO, COM FCK 20MPA, INCLUSIVE LANÇAMENTO, ADENSAMENTO E ACABAMENTO (FUNDAÇÃO)</v>
          </cell>
          <cell r="D292" t="str">
            <v>m</v>
          </cell>
          <cell r="E292">
            <v>70.09</v>
          </cell>
        </row>
        <row r="293">
          <cell r="A293" t="str">
            <v>ED-26523</v>
          </cell>
          <cell r="B293">
            <v>0</v>
          </cell>
          <cell r="C293" t="str">
            <v>EXECUÇÃO DE ESTACA TIPO STRAUSS, DIÂMETRO 320MM, EXCLUSIVE ARMAÇÃO E CONCRETO ESTRUTURAL</v>
          </cell>
          <cell r="D293" t="str">
            <v>m</v>
          </cell>
          <cell r="E293">
            <v>37.07</v>
          </cell>
        </row>
        <row r="294">
          <cell r="A294" t="str">
            <v>ED-49742</v>
          </cell>
          <cell r="B294">
            <v>0</v>
          </cell>
          <cell r="C294" t="str">
            <v>EXECUÇÃO DE ESTACA TIPO STRAUSS, DIÂMETRO 320MM, EXCLUSIVE ARMAÇÃO, INCLUSIVE CONCRETO ESTRUTURAL, USINADO, COM FCK 20MPA, INCLUSIVE LANÇAMENTO, ADENSAMENTO E ACABAMENTO (FUNDAÇÃO)</v>
          </cell>
          <cell r="D294" t="str">
            <v>m</v>
          </cell>
          <cell r="E294">
            <v>94.63</v>
          </cell>
        </row>
        <row r="295">
          <cell r="A295" t="str">
            <v>ED-26524</v>
          </cell>
          <cell r="B295">
            <v>0</v>
          </cell>
          <cell r="C295" t="str">
            <v>EXECUÇÃO DE ESTACA TIPO STRAUSS, DIÂMETRO 380MM, EXCLUSIVE ARMAÇÃO E CONCRETO ESTRUTURAL</v>
          </cell>
          <cell r="D295" t="str">
            <v>m</v>
          </cell>
          <cell r="E295">
            <v>38.549999999999997</v>
          </cell>
        </row>
        <row r="296">
          <cell r="A296" t="str">
            <v>ED-49743</v>
          </cell>
          <cell r="B296">
            <v>0</v>
          </cell>
          <cell r="C296" t="str">
            <v>EXECUÇÃO DE ESTACA TIPO STRAUSS, DIÂMETRO 380MM, EXCLUSIVE ARMAÇÃO, INCLUSIVE CONCRETO ESTRUTURAL, USINADO, COM FCK 20MPA, INCLUSIVE LANÇAMENTO, ADENSAMENTO E ACABAMENTO (FUNDAÇÃO)</v>
          </cell>
          <cell r="D296" t="str">
            <v>m</v>
          </cell>
          <cell r="E296">
            <v>119.72</v>
          </cell>
        </row>
        <row r="297">
          <cell r="A297" t="str">
            <v>ED-26525</v>
          </cell>
          <cell r="B297">
            <v>0</v>
          </cell>
          <cell r="C297" t="str">
            <v>EXECUÇÃO DE ESTACA TIPO STRAUSS, DIÂMETRO 450MM, EXCLUSIVE ARMAÇÃO E CONCRETO ESTRUTURAL</v>
          </cell>
          <cell r="D297" t="str">
            <v>m</v>
          </cell>
          <cell r="E297">
            <v>40.630000000000003</v>
          </cell>
        </row>
        <row r="298">
          <cell r="A298" t="str">
            <v>ED-26484</v>
          </cell>
          <cell r="B298">
            <v>0</v>
          </cell>
          <cell r="C298" t="str">
            <v xml:space="preserve">EXECUÇÃO DE ESTACA TIPO STRAUSS, DIÂMETRO 450MM, EXCLUSIVE ARMAÇÃO, INCLUSIVE CONCRETO ESTRUTURAL, USINADO, COM FCK 20MPA, INCLUSIVE LANÇAMENTO, ADENSAMENTO E ACABAMENTO (FUNDAÇÃO)
</v>
          </cell>
          <cell r="D298" t="str">
            <v>m</v>
          </cell>
          <cell r="E298">
            <v>144.11000000000001</v>
          </cell>
        </row>
        <row r="299">
          <cell r="A299" t="str">
            <v>ED-49750</v>
          </cell>
          <cell r="B299">
            <v>0</v>
          </cell>
          <cell r="C299" t="str">
            <v>MOBILIZAÇÃO E DESMOBILIZAÇÃO DE EQUIPAMENTO PARA BROCA TRADO DMT ATÉ 50 KM</v>
          </cell>
          <cell r="D299" t="str">
            <v>un</v>
          </cell>
          <cell r="E299">
            <v>1056</v>
          </cell>
        </row>
        <row r="300">
          <cell r="A300" t="str">
            <v>ED-49751</v>
          </cell>
          <cell r="B300">
            <v>0</v>
          </cell>
          <cell r="C300" t="str">
            <v>MOBILIZAÇÃO E DESMOBILIZAÇÃO DE EQUIPAMENTO PARA BROCA TRADO DMT DE 50,1 A 100 KM</v>
          </cell>
          <cell r="D300" t="str">
            <v>un</v>
          </cell>
          <cell r="E300">
            <v>1599.61</v>
          </cell>
        </row>
        <row r="301">
          <cell r="A301" t="str">
            <v>ED-49719</v>
          </cell>
          <cell r="B301">
            <v>0</v>
          </cell>
          <cell r="C301" t="str">
            <v>MOBILIZAÇÃO E DESMOBILIZAÇÃO DE EQUIPAMENTO PARA ESTACA CRAVADA DMT ATÉ 50 KM</v>
          </cell>
          <cell r="D301" t="str">
            <v>un</v>
          </cell>
          <cell r="E301">
            <v>7033.76</v>
          </cell>
        </row>
        <row r="302">
          <cell r="A302" t="str">
            <v>ED-49720</v>
          </cell>
          <cell r="B302">
            <v>0</v>
          </cell>
          <cell r="C302" t="str">
            <v>MOBILIZAÇÃO E DESMOBILIZAÇÃO DE EQUIPAMENTO PARA ESTACA CRAVADA DMT DE 50,1 A 100 KM</v>
          </cell>
          <cell r="D302" t="str">
            <v>un</v>
          </cell>
          <cell r="E302">
            <v>9503.59</v>
          </cell>
        </row>
        <row r="303">
          <cell r="A303" t="str">
            <v>ED-49739</v>
          </cell>
          <cell r="B303">
            <v>0</v>
          </cell>
          <cell r="C303" t="str">
            <v>MOBILIZAÇÃO E DESMOBILIZAÇÃO DE EQUIPAMENTO PARA ESTACA STRAUSS DMT ATÉ 50 KM</v>
          </cell>
          <cell r="D303" t="str">
            <v>un</v>
          </cell>
          <cell r="E303">
            <v>5306.04</v>
          </cell>
        </row>
        <row r="304">
          <cell r="A304" t="str">
            <v>ED-49740</v>
          </cell>
          <cell r="B304">
            <v>0</v>
          </cell>
          <cell r="C304" t="str">
            <v>MOBILIZAÇÃO E DESMOBILIZAÇÃO DE EQUIPAMENTO PARA ESTACA STRAUSS DMT DE 50,1 A 100 KM</v>
          </cell>
          <cell r="D304" t="str">
            <v>un</v>
          </cell>
          <cell r="E304">
            <v>6864.03</v>
          </cell>
        </row>
        <row r="305">
          <cell r="A305" t="str">
            <v>ED-49706</v>
          </cell>
          <cell r="B305">
            <v>0</v>
          </cell>
          <cell r="C305" t="str">
            <v>MOBILIZAÇÃO E DESMOBILIZAÇÃO DE EQUIPAMENTO PARA ESTACA TIPO FRANKI DMT ATÉ 50 KM</v>
          </cell>
          <cell r="D305" t="str">
            <v>un</v>
          </cell>
          <cell r="E305">
            <v>10663.84</v>
          </cell>
        </row>
        <row r="306">
          <cell r="A306" t="str">
            <v>ED-49707</v>
          </cell>
          <cell r="B306">
            <v>0</v>
          </cell>
          <cell r="C306" t="str">
            <v>MOBILIZAÇÃO E DESMOBILIZAÇÃO DE EQUIPAMENTO PARA ESTACA TIPO FRANKI DMT DE 50,1 A 100 KM</v>
          </cell>
          <cell r="D306" t="str">
            <v>un</v>
          </cell>
          <cell r="E306">
            <v>14254.7</v>
          </cell>
        </row>
        <row r="307">
          <cell r="A307" t="str">
            <v>ED-49713</v>
          </cell>
          <cell r="B307">
            <v>0</v>
          </cell>
          <cell r="C307" t="str">
            <v>MOBILIZAÇÃO E DESMOBILIZAÇÃO DE EQUIPAMENTO PARA ESTACA TIPO HÉLICE CONTÍNUA DMT ATÉ 50 KM</v>
          </cell>
          <cell r="D307" t="str">
            <v>un</v>
          </cell>
          <cell r="E307">
            <v>9644.73</v>
          </cell>
        </row>
        <row r="308">
          <cell r="A308" t="str">
            <v>ED-49714</v>
          </cell>
          <cell r="B308">
            <v>0</v>
          </cell>
          <cell r="C308" t="str">
            <v>MOBILIZAÇÃO E DESMOBILIZAÇÃO DE EQUIPAMENTO PARA ESTACA TIPO HÉLICE CONTÍNUA DMT DE 50,1 A 100 KM</v>
          </cell>
          <cell r="D308" t="str">
            <v>un</v>
          </cell>
          <cell r="E308">
            <v>12670.85</v>
          </cell>
        </row>
        <row r="309">
          <cell r="A309" t="str">
            <v>ED-49759</v>
          </cell>
          <cell r="B309">
            <v>0</v>
          </cell>
          <cell r="C309" t="str">
            <v>MOBILIZAÇÃO E DESMOBILIZAÇÃO DE EQUIPAMENTO PARA ESTACA TRILHO DMT ATÉ 50 KM</v>
          </cell>
          <cell r="D309" t="str">
            <v>un</v>
          </cell>
          <cell r="E309">
            <v>6897.35</v>
          </cell>
        </row>
        <row r="310">
          <cell r="A310" t="str">
            <v>ED-49760</v>
          </cell>
          <cell r="B310">
            <v>0</v>
          </cell>
          <cell r="C310" t="str">
            <v>MOBILIZAÇÃO E DESMOBILIZAÇÃO DE EQUIPAMENTO PARA ESTACA TRILHO DMT DE 50,1 A 100 KM</v>
          </cell>
          <cell r="D310" t="str">
            <v>un</v>
          </cell>
          <cell r="E310">
            <v>9739.2900000000009</v>
          </cell>
        </row>
        <row r="311">
          <cell r="A311" t="str">
            <v>ED-49752</v>
          </cell>
          <cell r="B311">
            <v>0</v>
          </cell>
          <cell r="C311" t="str">
            <v>PERFURAÇÃO DE ESTACA BROCA A TRADO MECANIZADO D = 250 MM</v>
          </cell>
          <cell r="D311" t="str">
            <v>m</v>
          </cell>
          <cell r="E311">
            <v>22.99</v>
          </cell>
        </row>
        <row r="312">
          <cell r="A312" t="str">
            <v>ED-49753</v>
          </cell>
          <cell r="B312">
            <v>0</v>
          </cell>
          <cell r="C312" t="str">
            <v>PERFURAÇÃO DE ESTACA BROCA A TRADO MECANIZADO D = 300 MM</v>
          </cell>
          <cell r="D312" t="str">
            <v>m</v>
          </cell>
          <cell r="E312">
            <v>32.25</v>
          </cell>
        </row>
        <row r="313">
          <cell r="A313" t="str">
            <v>ED-49754</v>
          </cell>
          <cell r="B313">
            <v>0</v>
          </cell>
          <cell r="C313" t="str">
            <v>PERFURAÇÃO DE ESTACA BROCA A TRADO MECANIZADO D = 350 MM</v>
          </cell>
          <cell r="D313" t="str">
            <v>m</v>
          </cell>
          <cell r="E313">
            <v>36.22</v>
          </cell>
        </row>
        <row r="314">
          <cell r="A314" t="str">
            <v>ED-49755</v>
          </cell>
          <cell r="B314">
            <v>0</v>
          </cell>
          <cell r="C314" t="str">
            <v>PERFURAÇÃO DE ESTACA BROCA A TRADO MECANIZADO D = 400 MM</v>
          </cell>
          <cell r="D314" t="str">
            <v>m</v>
          </cell>
          <cell r="E314">
            <v>43.55</v>
          </cell>
        </row>
        <row r="315">
          <cell r="A315" t="str">
            <v>ED-49756</v>
          </cell>
          <cell r="B315">
            <v>0</v>
          </cell>
          <cell r="C315" t="str">
            <v>PERFURAÇÃO DE ESTACA BROCA A TRADO MECANIZADO D = 450 MM</v>
          </cell>
          <cell r="D315" t="str">
            <v>m</v>
          </cell>
          <cell r="E315">
            <v>46.23</v>
          </cell>
        </row>
        <row r="316">
          <cell r="A316" t="str">
            <v>ED-49757</v>
          </cell>
          <cell r="B316">
            <v>0</v>
          </cell>
          <cell r="C316" t="str">
            <v>PERFURAÇÃO DE ESTACA BROCA A TRADO MECANIZADO D = 500 MM</v>
          </cell>
          <cell r="D316" t="str">
            <v>m</v>
          </cell>
          <cell r="E316">
            <v>55.15</v>
          </cell>
        </row>
        <row r="317">
          <cell r="A317">
            <v>8739</v>
          </cell>
          <cell r="B317">
            <v>0</v>
          </cell>
          <cell r="C317" t="str">
            <v>FORMA E DESFORMA</v>
          </cell>
          <cell r="D317">
            <v>0</v>
          </cell>
          <cell r="E317">
            <v>0</v>
          </cell>
        </row>
        <row r="318">
          <cell r="A318" t="str">
            <v>ED-8571</v>
          </cell>
          <cell r="B318">
            <v>0</v>
          </cell>
          <cell r="C318" t="str">
            <v>FORMA E DESFORMA DE COMPENSADO PLASTIFICADO, ESP. 12MM, REAPROVEITAMENTO (3X) (FUNDAÇÃO)</v>
          </cell>
          <cell r="D318" t="str">
            <v>m2</v>
          </cell>
          <cell r="E318">
            <v>69.52</v>
          </cell>
        </row>
        <row r="319">
          <cell r="A319" t="str">
            <v>ED-49811</v>
          </cell>
          <cell r="B319">
            <v>0</v>
          </cell>
          <cell r="C319" t="str">
            <v>FORMA E DESFORMA DE COMPENSADO RESINADO, ESP. 12MM, REAPROVEITAMENTO (3X) (FUNDAÇÃO)</v>
          </cell>
          <cell r="D319" t="str">
            <v>m2</v>
          </cell>
          <cell r="E319">
            <v>60.2</v>
          </cell>
        </row>
        <row r="320">
          <cell r="A320" t="str">
            <v>ED-49810</v>
          </cell>
          <cell r="B320">
            <v>0</v>
          </cell>
          <cell r="C320" t="str">
            <v>FORMA E DESFORMA DE TÁBUA E SARRAFO, REAPROVEITAMENTO (3X) (FUNDAÇÃO)</v>
          </cell>
          <cell r="D320" t="str">
            <v>m2</v>
          </cell>
          <cell r="E320">
            <v>58.57</v>
          </cell>
        </row>
        <row r="321">
          <cell r="A321">
            <v>8740</v>
          </cell>
          <cell r="B321">
            <v>0</v>
          </cell>
          <cell r="C321" t="str">
            <v>CONCRETO USINADO</v>
          </cell>
          <cell r="D321">
            <v>0</v>
          </cell>
          <cell r="E321">
            <v>0</v>
          </cell>
        </row>
        <row r="322">
          <cell r="A322" t="str">
            <v>ED-49804</v>
          </cell>
          <cell r="B322">
            <v>0</v>
          </cell>
          <cell r="C322" t="str">
            <v>FORNECIMENTO DE CONCRETO ESTRUTURAL, USINADO BOMBEADO, COM FCK 20 MPA, INCLUSIVE LANÇAMENTO, ADENSAMENTO E ACABAMENTO (FUNDAÇÃO)</v>
          </cell>
          <cell r="D322" t="str">
            <v>m3</v>
          </cell>
          <cell r="E322">
            <v>664.14</v>
          </cell>
        </row>
        <row r="323">
          <cell r="A323" t="str">
            <v>ED-49809</v>
          </cell>
          <cell r="B323">
            <v>0</v>
          </cell>
          <cell r="C323" t="str">
            <v>FORNECIMENTO DE CONCRETO ESTRUTURAL, USINADO BOMBEADO, COM FCK 20 MPA, SLUMP 20 +/- 2 (SLUMPFLOW 48 A 53 CM, COM AGREGADOS PEDRISCO E AREIA, CONSUMO MÍNIMO DE CIMENTO DE 400 KG/M3), INCLUSIVE LANÇAMENTO, ADENSAMENTO E ACABAMENTO (FUNDAÇÃO)</v>
          </cell>
          <cell r="D323" t="str">
            <v>m3</v>
          </cell>
          <cell r="E323">
            <v>773.44</v>
          </cell>
        </row>
        <row r="324">
          <cell r="A324" t="str">
            <v>ED-49805</v>
          </cell>
          <cell r="B324">
            <v>0</v>
          </cell>
          <cell r="C324" t="str">
            <v>FORNECIMENTO DE CONCRETO ESTRUTURAL, USINADO BOMBEADO, COM FCK 25 MPA, INCLUSIVE LANÇAMENTO, ADENSAMENTO E ACABAMENTO (FUNDAÇÃO)</v>
          </cell>
          <cell r="D324" t="str">
            <v>m3</v>
          </cell>
          <cell r="E324">
            <v>680.59</v>
          </cell>
        </row>
        <row r="325">
          <cell r="A325" t="str">
            <v>ED-49806</v>
          </cell>
          <cell r="B325">
            <v>0</v>
          </cell>
          <cell r="C325" t="str">
            <v>FORNECIMENTO DE CONCRETO ESTRUTURAL, USINADO BOMBEADO, COM FCK 30 MPA, INCLUSIVE LANÇAMENTO, ADENSAMENTO E ACABAMENTO (FUNDAÇÃO)</v>
          </cell>
          <cell r="D325" t="str">
            <v>m3</v>
          </cell>
          <cell r="E325">
            <v>700.61</v>
          </cell>
        </row>
        <row r="326">
          <cell r="A326" t="str">
            <v>ED-49807</v>
          </cell>
          <cell r="B326">
            <v>0</v>
          </cell>
          <cell r="C326" t="str">
            <v>FORNECIMENTO DE CONCRETO ESTRUTURAL, USINADO BOMBEADO, COM FCK 35 MPA, INCLUSIVE LANÇAMENTO, ADENSAMENTO E ACABAMENTO (FUNDAÇÃO)</v>
          </cell>
          <cell r="D326" t="str">
            <v>m3</v>
          </cell>
          <cell r="E326">
            <v>720.62</v>
          </cell>
        </row>
        <row r="327">
          <cell r="A327" t="str">
            <v>ED-49808</v>
          </cell>
          <cell r="B327">
            <v>0</v>
          </cell>
          <cell r="C327" t="str">
            <v>FORNECIMENTO DE CONCRETO ESTRUTURAL, USINADO BOMBEADO, COM FCK 40 MPA, INCLUSIVE LANÇAMENTO, ADENSAMENTO E ACABAMENTO (FUNDAÇÃO)</v>
          </cell>
          <cell r="D327" t="str">
            <v>m3</v>
          </cell>
          <cell r="E327">
            <v>748.27</v>
          </cell>
        </row>
        <row r="328">
          <cell r="A328" t="str">
            <v>ED-49797</v>
          </cell>
          <cell r="B328">
            <v>0</v>
          </cell>
          <cell r="C328" t="str">
            <v>FORNECIMENTO DE CONCRETO ESTRUTURAL, USINADO, COM FCK 20 MPA, INCLUSIVE LANÇAMENTO, ADENSAMENTO E ACABAMENTO (FUNDAÇÃO)</v>
          </cell>
          <cell r="D328" t="str">
            <v>m3</v>
          </cell>
          <cell r="E328">
            <v>650.67999999999995</v>
          </cell>
        </row>
        <row r="329">
          <cell r="A329" t="str">
            <v>ED-49798</v>
          </cell>
          <cell r="B329">
            <v>0</v>
          </cell>
          <cell r="C329" t="str">
            <v>FORNECIMENTO DE CONCRETO ESTRUTURAL, USINADO, COM FCK 25 MPA, INCLUSIVE LANÇAMENTO, ADENSAMENTO E ACABAMENTO (FUNDAÇÃO)</v>
          </cell>
          <cell r="D329" t="str">
            <v>m3</v>
          </cell>
          <cell r="E329">
            <v>675.26</v>
          </cell>
        </row>
        <row r="330">
          <cell r="A330" t="str">
            <v>ED-49799</v>
          </cell>
          <cell r="B330">
            <v>0</v>
          </cell>
          <cell r="C330" t="str">
            <v>FORNECIMENTO DE CONCRETO ESTRUTURAL, USINADO, COM FCK 30 MPA, INCLUSIVE LANÇAMENTO, ADENSAMENTO E ACABAMENTO (FUNDAÇÃO)</v>
          </cell>
          <cell r="D330" t="str">
            <v>m3</v>
          </cell>
          <cell r="E330">
            <v>699.66</v>
          </cell>
        </row>
        <row r="331">
          <cell r="A331" t="str">
            <v>ED-49800</v>
          </cell>
          <cell r="B331">
            <v>0</v>
          </cell>
          <cell r="C331" t="str">
            <v>FORNECIMENTO DE CONCRETO ESTRUTURAL, USINADO, COM FCK 35 MPA, INCLUSIVE LANÇAMENTO, ADENSAMENTO E ACABAMENTO (FUNDAÇÃO)</v>
          </cell>
          <cell r="D331" t="str">
            <v>m3</v>
          </cell>
          <cell r="E331">
            <v>724.83</v>
          </cell>
        </row>
        <row r="332">
          <cell r="A332" t="str">
            <v>ED-49801</v>
          </cell>
          <cell r="B332">
            <v>0</v>
          </cell>
          <cell r="C332" t="str">
            <v>FORNECIMENTO DE CONCRETO ESTRUTURAL, USINADO, COM FCK 40 MPA, INCLUSIVE LANÇAMENTO, ADENSAMENTO E ACABAMENTO (FUNDAÇÃO)</v>
          </cell>
          <cell r="D332" t="str">
            <v>m3</v>
          </cell>
          <cell r="E332">
            <v>746.12</v>
          </cell>
        </row>
        <row r="333">
          <cell r="A333" t="str">
            <v>ED-49793</v>
          </cell>
          <cell r="B333">
            <v>0</v>
          </cell>
          <cell r="C333" t="str">
            <v>FORNECIMENTO DE CONCRETO NÃO ESTRUTURAL, USINADO, COM FCK 10 MPA, INCLUSIVE LANÇAMENTO, ADENSAMENTO E ACABAMENTO (FUNDAÇÃO)</v>
          </cell>
          <cell r="D333" t="str">
            <v>m3</v>
          </cell>
          <cell r="E333">
            <v>603.51</v>
          </cell>
        </row>
        <row r="334">
          <cell r="A334" t="str">
            <v>ED-49795</v>
          </cell>
          <cell r="B334">
            <v>0</v>
          </cell>
          <cell r="C334" t="str">
            <v>FORNECIMENTO DE CONCRETO NÃO ESTRUTURAL, USINADO, COM FCK 15 MPA, INCLUSIVE LANÇAMENTO, ADENSAMENTO E ACABAMENTO (FUNDAÇÃO)</v>
          </cell>
          <cell r="D334" t="str">
            <v>m3</v>
          </cell>
          <cell r="E334">
            <v>626.84</v>
          </cell>
        </row>
        <row r="335">
          <cell r="A335">
            <v>8741</v>
          </cell>
          <cell r="B335">
            <v>0</v>
          </cell>
          <cell r="C335" t="str">
            <v>CONCRETO PREPARADO EM OBRA</v>
          </cell>
          <cell r="D335">
            <v>0</v>
          </cell>
          <cell r="E335">
            <v>0</v>
          </cell>
        </row>
        <row r="336">
          <cell r="A336" t="str">
            <v>ED-49786</v>
          </cell>
          <cell r="B336">
            <v>0</v>
          </cell>
          <cell r="C336" t="str">
            <v>FORNECIMENTO DE CONCRETO ESTRUTURAL, PREPARADO EM OBRA COM BETONEIRA, COM FCK 20 MPA, INCLUSIVE LANÇAMENTO, ADENSAMENTO E ACABAMENTO (FUNDAÇÃO)</v>
          </cell>
          <cell r="D336" t="str">
            <v>m3</v>
          </cell>
          <cell r="E336">
            <v>642.03</v>
          </cell>
        </row>
        <row r="337">
          <cell r="A337" t="str">
            <v>ED-49787</v>
          </cell>
          <cell r="B337">
            <v>0</v>
          </cell>
          <cell r="C337" t="str">
            <v>FORNECIMENTO DE CONCRETO ESTRUTURAL, PREPARADO EM OBRA COM BETONEIRA, COM FCK 25 MPA, INCLUSIVE LANÇAMENTO, ADENSAMENTO E ACABAMENTO (FUNDAÇÃO)</v>
          </cell>
          <cell r="D337" t="str">
            <v>m3</v>
          </cell>
          <cell r="E337">
            <v>663.53</v>
          </cell>
        </row>
        <row r="338">
          <cell r="A338" t="str">
            <v>ED-49788</v>
          </cell>
          <cell r="B338">
            <v>0</v>
          </cell>
          <cell r="C338" t="str">
            <v>FORNECIMENTO DE CONCRETO ESTRUTURAL, PREPARADO EM OBRA COM BETONEIRA, COM FCK 30 MPA, INCLUSIVE LANÇAMENTO, ADENSAMENTO E ACABAMENTO (FUNDAÇÃO)</v>
          </cell>
          <cell r="D338" t="str">
            <v>m3</v>
          </cell>
          <cell r="E338">
            <v>708.16</v>
          </cell>
        </row>
        <row r="339">
          <cell r="A339" t="str">
            <v>ED-49789</v>
          </cell>
          <cell r="B339">
            <v>0</v>
          </cell>
          <cell r="C339" t="str">
            <v>FORNECIMENTO DE CONCRETO ESTRUTURAL, PREPARADO EM OBRA COM BETONEIRA, COM FCK 35 MPA, INCLUSIVE LANÇAMENTO, ADENSAMENTO E ACABAMENTO (FUNDAÇÃO)</v>
          </cell>
          <cell r="D339" t="str">
            <v>m3</v>
          </cell>
          <cell r="E339">
            <v>734.74</v>
          </cell>
        </row>
        <row r="340">
          <cell r="A340" t="str">
            <v>ED-49790</v>
          </cell>
          <cell r="B340">
            <v>0</v>
          </cell>
          <cell r="C340" t="str">
            <v>FORNECIMENTO DE CONCRETO ESTRUTURAL, PREPARADO EM OBRA COM BETONEIRA, COM FCK 40 MPA, INCLUSIVE LANÇAMENTO, ADENSAMENTO E ACABAMENTO (FUNDAÇÃO)</v>
          </cell>
          <cell r="D340" t="str">
            <v>m3</v>
          </cell>
          <cell r="E340">
            <v>777.64</v>
          </cell>
        </row>
        <row r="341">
          <cell r="A341" t="str">
            <v>ED-49782</v>
          </cell>
          <cell r="B341">
            <v>0</v>
          </cell>
          <cell r="C341" t="str">
            <v>FORNECIMENTO DE CONCRETO NÃO ESTRUTURAL, PREPARADO EM OBRA COM BETONEIRA, COM FCK 10 MPA, INCLUSIVE LANÇAMENTO, ADENSAMENTO E ACABAMENTO (FUNDAÇÃO)</v>
          </cell>
          <cell r="D341" t="str">
            <v>m3</v>
          </cell>
          <cell r="E341">
            <v>581.85</v>
          </cell>
        </row>
        <row r="342">
          <cell r="A342" t="str">
            <v>ED-49783</v>
          </cell>
          <cell r="B342">
            <v>0</v>
          </cell>
          <cell r="C342" t="str">
            <v>FORNECIMENTO DE CONCRETO NÃO ESTRUTURAL, PREPARADO EM OBRA COM BETONEIRA, COM FCK 13,5 MPA, INCLUSIVE LANÇAMENTO, ADENSAMENTO E ACABAMENTO (FUNDAÇÃO)</v>
          </cell>
          <cell r="D342" t="str">
            <v>m3</v>
          </cell>
          <cell r="E342">
            <v>603.96</v>
          </cell>
        </row>
        <row r="343">
          <cell r="A343" t="str">
            <v>ED-49784</v>
          </cell>
          <cell r="B343">
            <v>0</v>
          </cell>
          <cell r="C343" t="str">
            <v>FORNECIMENTO DE CONCRETO NÃO ESTRUTURAL, PREPARADO EM OBRA COM BETONEIRA, COM FCK 15 MPA, INCLUSIVE LANÇAMENTO, ADENSAMENTO E ACABAMENTO (FUNDAÇÃO)</v>
          </cell>
          <cell r="D343" t="str">
            <v>m3</v>
          </cell>
          <cell r="E343">
            <v>603.08000000000004</v>
          </cell>
        </row>
        <row r="344">
          <cell r="A344" t="str">
            <v>ED-49785</v>
          </cell>
          <cell r="B344">
            <v>0</v>
          </cell>
          <cell r="C344" t="str">
            <v>FORNECIMENTO DE CONCRETO NÃO ESTRUTURAL, PREPARADO EM OBRA COM BETONEIRA, COM FCK 18 MPA, INCLUSIVE LANÇAMENTO, ADENSAMENTO E ACABAMENTO (FUNDAÇÃO)</v>
          </cell>
          <cell r="D344" t="str">
            <v>m3</v>
          </cell>
          <cell r="E344">
            <v>630.05999999999995</v>
          </cell>
        </row>
        <row r="345">
          <cell r="A345" t="str">
            <v>ED-49781</v>
          </cell>
          <cell r="B345">
            <v>0</v>
          </cell>
          <cell r="C345" t="str">
            <v>FORNECIMENTO DE CONCRETO NÃO ESTRUTURAL, PREPARADO EM OBRA COM BETONEIRA, COM FCK 9 MPA, INCLUSIVE LANÇAMENTO, ADENSAMENTO E ACABAMENTO (FUNDAÇÃO)</v>
          </cell>
          <cell r="D345" t="str">
            <v>m3</v>
          </cell>
          <cell r="E345">
            <v>575.4</v>
          </cell>
        </row>
        <row r="346">
          <cell r="A346">
            <v>8667</v>
          </cell>
          <cell r="B346">
            <v>0</v>
          </cell>
          <cell r="C346" t="str">
            <v>ESTRUTURAS DE CONTENÇÕES</v>
          </cell>
          <cell r="D346">
            <v>0</v>
          </cell>
          <cell r="E346">
            <v>0</v>
          </cell>
        </row>
        <row r="347">
          <cell r="A347">
            <v>8742</v>
          </cell>
          <cell r="B347">
            <v>0</v>
          </cell>
          <cell r="C347" t="str">
            <v>CONCRETO CICLÓPICO</v>
          </cell>
          <cell r="D347">
            <v>0</v>
          </cell>
          <cell r="E347">
            <v>0</v>
          </cell>
        </row>
        <row r="348">
          <cell r="A348" t="str">
            <v>ED-49780</v>
          </cell>
          <cell r="B348">
            <v>0</v>
          </cell>
          <cell r="C348" t="str">
            <v>CONCRETO CICLÓPICO, FCK 15 MPA,  PREPARADO EM OBRA COM BETONEIRA, COM 30% DE PEDRA DE MÃO, INCLUSIVE LANÇAMENTO, ADENSAMENTO E ACABAMENTO</v>
          </cell>
          <cell r="D348" t="str">
            <v>m3</v>
          </cell>
          <cell r="E348">
            <v>478</v>
          </cell>
        </row>
        <row r="349">
          <cell r="A349" t="str">
            <v>ED-49779</v>
          </cell>
          <cell r="B349">
            <v>0</v>
          </cell>
          <cell r="C349" t="str">
            <v>CONCRETO CICLÓPICO, TRAÇO 1:3:6,  PREPARADO EM OBRA COM BETONEIRA, COM 30% DE PEDRA DE MÃO, INCLUSIVE LANÇAMENTO, ADENSAMENTO E ACABAMENTO</v>
          </cell>
          <cell r="D349" t="str">
            <v>m3</v>
          </cell>
          <cell r="E349">
            <v>413.2</v>
          </cell>
        </row>
        <row r="350">
          <cell r="A350" t="str">
            <v>ED-49778</v>
          </cell>
          <cell r="B350">
            <v>0</v>
          </cell>
          <cell r="C350" t="str">
            <v>CONCRETO CICLÓPICO, TRAÇO 1:4:8,  PREPARADO EM OBRA COM BETONEIRA, COM 30% DE PEDRA DE MÃO, INCLUSIVE LANÇAMENTO, ADENSAMENTO E ACABAMENTO</v>
          </cell>
          <cell r="D350" t="str">
            <v>m3</v>
          </cell>
          <cell r="E350">
            <v>394.16</v>
          </cell>
        </row>
        <row r="351">
          <cell r="A351">
            <v>8743</v>
          </cell>
          <cell r="B351">
            <v>0</v>
          </cell>
          <cell r="C351" t="str">
            <v>DRENO</v>
          </cell>
          <cell r="D351">
            <v>0</v>
          </cell>
          <cell r="E351">
            <v>0</v>
          </cell>
        </row>
        <row r="352">
          <cell r="A352" t="str">
            <v>ED-48608</v>
          </cell>
          <cell r="B352">
            <v>0</v>
          </cell>
          <cell r="C352" t="str">
            <v>DRENO TIPO A, AREIA GROSSA, BRITA 2, TUBO CONCRETO POROSO D = 15 CM, L = 50 CM, INCLUSIVE ESCAVAÇÃO E BOTA FORA</v>
          </cell>
          <cell r="D352" t="str">
            <v>m</v>
          </cell>
          <cell r="E352">
            <v>110.95</v>
          </cell>
        </row>
        <row r="353">
          <cell r="A353" t="str">
            <v>ED-48609</v>
          </cell>
          <cell r="B353">
            <v>0</v>
          </cell>
          <cell r="C353" t="str">
            <v>DRENO TIPO B, MANTA DRENANTE, BRITA 3, TUBO CONCRETO POROSO D = 15 CM, L = 50 CM, INCLUSIVE ESCAVAÇÃO E BOTA FORA</v>
          </cell>
          <cell r="D353" t="str">
            <v>m</v>
          </cell>
          <cell r="E353">
            <v>141.11000000000001</v>
          </cell>
        </row>
        <row r="354">
          <cell r="A354">
            <v>8744</v>
          </cell>
          <cell r="B354">
            <v>0</v>
          </cell>
          <cell r="C354" t="str">
            <v>LASTRO DE AREIA, BRITA E CONCRETO</v>
          </cell>
          <cell r="D354">
            <v>0</v>
          </cell>
          <cell r="E354">
            <v>0</v>
          </cell>
        </row>
        <row r="355">
          <cell r="A355" t="str">
            <v>ED-49814</v>
          </cell>
          <cell r="B355">
            <v>0</v>
          </cell>
          <cell r="C355" t="str">
            <v>LASTRO DE AREIA</v>
          </cell>
          <cell r="D355" t="str">
            <v>m3</v>
          </cell>
          <cell r="E355">
            <v>145.21</v>
          </cell>
        </row>
        <row r="356">
          <cell r="A356" t="str">
            <v>ED-49813</v>
          </cell>
          <cell r="B356">
            <v>0</v>
          </cell>
          <cell r="C356" t="str">
            <v>LASTRO DE BRITA 2 OU 3 APILOADO MANUALMENTE</v>
          </cell>
          <cell r="D356" t="str">
            <v>m3</v>
          </cell>
          <cell r="E356">
            <v>155.87</v>
          </cell>
        </row>
        <row r="357">
          <cell r="A357" t="str">
            <v>ED-49812</v>
          </cell>
          <cell r="B357">
            <v>0</v>
          </cell>
          <cell r="C357" t="str">
            <v xml:space="preserve">LASTRO DE CONCRETO MAGRO, INCLUSIVE TRANSPORTE, LANÇAMENTO E ADENSAMENTO </v>
          </cell>
          <cell r="D357" t="str">
            <v>m3</v>
          </cell>
          <cell r="E357">
            <v>485.7</v>
          </cell>
        </row>
        <row r="358">
          <cell r="A358" t="str">
            <v>ED-14560</v>
          </cell>
          <cell r="B358">
            <v>0</v>
          </cell>
          <cell r="C358" t="str">
            <v>LASTRO DE SEIXO, INCLUSIVE LANÇAMENTO E ESPALHAMENTO MANUAL</v>
          </cell>
          <cell r="D358" t="str">
            <v>m3</v>
          </cell>
          <cell r="E358">
            <v>168.86</v>
          </cell>
        </row>
        <row r="359">
          <cell r="A359">
            <v>8745</v>
          </cell>
          <cell r="B359">
            <v>0</v>
          </cell>
          <cell r="C359" t="str">
            <v>ENROCAMENTO</v>
          </cell>
          <cell r="D359">
            <v>0</v>
          </cell>
          <cell r="E359">
            <v>0</v>
          </cell>
        </row>
        <row r="360">
          <cell r="A360" t="str">
            <v>ED-49541</v>
          </cell>
          <cell r="B360">
            <v>0</v>
          </cell>
          <cell r="C360" t="str">
            <v>ENROCAMENTO COM PEDRA DE MÃO ARRUMADA, INCLUSIVE FORNECIMENTO</v>
          </cell>
          <cell r="D360" t="str">
            <v>m3</v>
          </cell>
          <cell r="E360">
            <v>220.05</v>
          </cell>
        </row>
        <row r="361">
          <cell r="A361" t="str">
            <v>ED-49540</v>
          </cell>
          <cell r="B361">
            <v>0</v>
          </cell>
          <cell r="C361" t="str">
            <v>ENROCAMENTO COM PEDRA DE MÃO JOGADA, INCLUSIVE FORNECIMENTO</v>
          </cell>
          <cell r="D361" t="str">
            <v>m3</v>
          </cell>
          <cell r="E361">
            <v>164.13</v>
          </cell>
        </row>
        <row r="362">
          <cell r="A362">
            <v>8668</v>
          </cell>
          <cell r="B362">
            <v>0</v>
          </cell>
          <cell r="C362" t="str">
            <v>ESTRUTURA DE CONCRETO</v>
          </cell>
          <cell r="D362">
            <v>0</v>
          </cell>
          <cell r="E362">
            <v>0</v>
          </cell>
        </row>
        <row r="363">
          <cell r="A363">
            <v>8746</v>
          </cell>
          <cell r="B363">
            <v>0</v>
          </cell>
          <cell r="C363" t="str">
            <v>ARMAÇÃO EM AÇO</v>
          </cell>
          <cell r="D363">
            <v>0</v>
          </cell>
          <cell r="E363">
            <v>0</v>
          </cell>
        </row>
        <row r="364">
          <cell r="A364" t="str">
            <v>ED-48299</v>
          </cell>
          <cell r="B364">
            <v>0</v>
          </cell>
          <cell r="C364" t="str">
            <v>ARMADURA DE TELA DE AÇO CA-60 B SOLDADA TIPO Q-138 (DIÂMETRO DO FIO: 4,20 MM / DIMENSÕES DA TRAMA: 100 X 100 MM / TIPO DA MALHA: QUADRANGULAR )</v>
          </cell>
          <cell r="D364" t="str">
            <v>Kg</v>
          </cell>
          <cell r="E364">
            <v>24.23</v>
          </cell>
        </row>
        <row r="365">
          <cell r="A365" t="str">
            <v>ED-48300</v>
          </cell>
          <cell r="B365">
            <v>0</v>
          </cell>
          <cell r="C365" t="str">
            <v>ARMADURA DE TELA DE AÇO CA-60 B SOLDADA TIPO Q-92 (DIÂMETRO DO FIO: 4,20 MM / DIMENSÕES DA TRAMA: 150 X 150 MM / TIPO DA MALHA: QUADRANGULAR)</v>
          </cell>
          <cell r="D365" t="str">
            <v>Kg</v>
          </cell>
          <cell r="E365">
            <v>22.84</v>
          </cell>
        </row>
        <row r="366">
          <cell r="A366" t="str">
            <v>ED-48296</v>
          </cell>
          <cell r="B366">
            <v>0</v>
          </cell>
          <cell r="C366" t="str">
            <v xml:space="preserve">CORTE, DOBRA E MONTAGEM DE AÇO CA-50 DIÂMETRO (16,0MM A 25,0MM) </v>
          </cell>
          <cell r="D366" t="str">
            <v>Kg</v>
          </cell>
          <cell r="E366">
            <v>12.48</v>
          </cell>
        </row>
        <row r="367">
          <cell r="A367" t="str">
            <v>ED-48295</v>
          </cell>
          <cell r="B367">
            <v>0</v>
          </cell>
          <cell r="C367" t="str">
            <v>CORTE, DOBRA E MONTAGEM DE AÇO CA-50 DIÂMETRO (6,3MM A 12,5MM)</v>
          </cell>
          <cell r="D367" t="str">
            <v>Kg</v>
          </cell>
          <cell r="E367">
            <v>13.01</v>
          </cell>
        </row>
        <row r="368">
          <cell r="A368" t="str">
            <v>ED-48298</v>
          </cell>
          <cell r="B368">
            <v>0</v>
          </cell>
          <cell r="C368" t="str">
            <v>CORTE, DOBRA E MONTAGEM DE AÇO CA-50/60</v>
          </cell>
          <cell r="D368" t="str">
            <v>Kg</v>
          </cell>
          <cell r="E368">
            <v>13.08</v>
          </cell>
        </row>
        <row r="369">
          <cell r="A369" t="str">
            <v>ED-48297</v>
          </cell>
          <cell r="B369">
            <v>0</v>
          </cell>
          <cell r="C369" t="str">
            <v>CORTE, DOBRA E MONTAGEM DE AÇO CA-60 DIÂMETRO (4,2MM A 5,0MM)</v>
          </cell>
          <cell r="D369" t="str">
            <v>Kg</v>
          </cell>
          <cell r="E369">
            <v>14.03</v>
          </cell>
        </row>
        <row r="370">
          <cell r="A370">
            <v>8747</v>
          </cell>
          <cell r="B370">
            <v>0</v>
          </cell>
          <cell r="C370" t="str">
            <v>FORMA E DESFORMA</v>
          </cell>
          <cell r="D370">
            <v>0</v>
          </cell>
          <cell r="E370">
            <v>0</v>
          </cell>
        </row>
        <row r="371">
          <cell r="A371" t="str">
            <v>ED-8398</v>
          </cell>
          <cell r="B371">
            <v>0</v>
          </cell>
          <cell r="C371" t="str">
            <v>FORMA E DESFORMA DE COMPENSADO PLASTIFICADO, ESP. 12MM, REAPROVEITAMENTO (3X), EXCLUSIVE ESCORAMENTO</v>
          </cell>
          <cell r="D371" t="str">
            <v>m2</v>
          </cell>
          <cell r="E371">
            <v>75.19</v>
          </cell>
        </row>
        <row r="372">
          <cell r="A372" t="str">
            <v>ED-49647</v>
          </cell>
          <cell r="B372">
            <v>0</v>
          </cell>
          <cell r="C372" t="str">
            <v>FORMA E DESFORMA DE COMPENSADO PLASTIFICADO, ESP. 12MM, REAPROVEITAMENTO (5X), EXCLUSIVE ESCORAMENTO</v>
          </cell>
          <cell r="D372" t="str">
            <v>m2</v>
          </cell>
          <cell r="E372">
            <v>52.83</v>
          </cell>
        </row>
        <row r="373">
          <cell r="A373" t="str">
            <v>ED-49648</v>
          </cell>
          <cell r="B373">
            <v>0</v>
          </cell>
          <cell r="C373" t="str">
            <v>FORMA E DESFORMA DE COMPENSADO PLASTIFICADO, ESP. 14MM, REAPROVEITAMENTO (5X), EXCLUSIVE ESCORAMENTO</v>
          </cell>
          <cell r="D373" t="str">
            <v>m2</v>
          </cell>
          <cell r="E373">
            <v>56.63</v>
          </cell>
        </row>
        <row r="374">
          <cell r="A374" t="str">
            <v>ED-49644</v>
          </cell>
          <cell r="B374">
            <v>0</v>
          </cell>
          <cell r="C374" t="str">
            <v>FORMA E DESFORMA DE COMPENSADO RESINADO, ESP. 10MM, REAPROVEITAMENTO (3X), EXCLUSIVE ESCORAMENTO</v>
          </cell>
          <cell r="D374" t="str">
            <v>m2</v>
          </cell>
          <cell r="E374">
            <v>59.74</v>
          </cell>
        </row>
        <row r="375">
          <cell r="A375" t="str">
            <v>ED-49645</v>
          </cell>
          <cell r="B375">
            <v>0</v>
          </cell>
          <cell r="C375" t="str">
            <v>FORMA E DESFORMA DE COMPENSADO RESINADO, ESP. 12MM, REAPROVEITAMENTO (3X), EXCLUSIVE ESCORAMENTO</v>
          </cell>
          <cell r="D375" t="str">
            <v>m2</v>
          </cell>
          <cell r="E375">
            <v>63.61</v>
          </cell>
        </row>
        <row r="376">
          <cell r="A376" t="str">
            <v>ED-49646</v>
          </cell>
          <cell r="B376">
            <v>0</v>
          </cell>
          <cell r="C376" t="str">
            <v>FORMA E DESFORMA DE COMPENSADO RESINADO, ESP. 14MM, REAPROVEITAMENTO (3X), EXCLUSIVE ESCORAMENTO</v>
          </cell>
          <cell r="D376" t="str">
            <v>m2</v>
          </cell>
          <cell r="E376">
            <v>67.38</v>
          </cell>
        </row>
        <row r="377">
          <cell r="A377" t="str">
            <v>ED-49649</v>
          </cell>
          <cell r="B377">
            <v>0</v>
          </cell>
          <cell r="C377" t="str">
            <v>FORMA E DESFORMA DE MADEIRA PARA ESTRUTURA EM CURVA COM TÁBUA, SARRAFO E COMPENSADO RESINADO NAVAL, ESP. 6MM, REAPROVEITAMENTO (2X), EXCLUSIVE ESCORAMENTO</v>
          </cell>
          <cell r="D377" t="str">
            <v>m2</v>
          </cell>
          <cell r="E377">
            <v>122.33</v>
          </cell>
        </row>
        <row r="378">
          <cell r="A378" t="str">
            <v>ED-8457</v>
          </cell>
          <cell r="B378">
            <v>0</v>
          </cell>
          <cell r="C378" t="str">
            <v>FORMA E DESFORMA DE MADEIRA PARA ESTRUTURA EM CURVA COM TÁBUA, SARRAFO E COMPENSADO RESINADO NAVAL, ESP. 6MM, REAPROVEITAMENTO (3X), EXCLUSIVE ESCORAMENTO</v>
          </cell>
          <cell r="D378" t="str">
            <v>m2</v>
          </cell>
          <cell r="E378">
            <v>98.91</v>
          </cell>
        </row>
        <row r="379">
          <cell r="A379" t="str">
            <v>ED-8458</v>
          </cell>
          <cell r="B379">
            <v>0</v>
          </cell>
          <cell r="C379" t="str">
            <v>FORMA E DESFORMA DE MADEIRA PARA ESTRUTURA EM CURVA COM TÁBUA, SARRAFO E COMPENSADO RESINADO NAVAL, ESP. 6MM, REAPROVEITAMENTO (5X), EXCLUSIVE ESCORAMENTO</v>
          </cell>
          <cell r="D379" t="str">
            <v>m2</v>
          </cell>
          <cell r="E379">
            <v>80.180000000000007</v>
          </cell>
        </row>
        <row r="380">
          <cell r="A380" t="str">
            <v>ED-49643</v>
          </cell>
          <cell r="B380">
            <v>0</v>
          </cell>
          <cell r="C380" t="str">
            <v>FORMA E DESFORMA DE TÁBUA E SARRAFO, REAPROVEITAMENTO (3X), EXCLUSIVE ESCORAMENTO</v>
          </cell>
          <cell r="D380" t="str">
            <v>m2</v>
          </cell>
          <cell r="E380">
            <v>56.68</v>
          </cell>
        </row>
        <row r="381">
          <cell r="A381" t="str">
            <v>ED-8471</v>
          </cell>
          <cell r="B381">
            <v>0</v>
          </cell>
          <cell r="C381" t="str">
            <v>FORMA E DESFORMA DE TÁBUA E SARRAFO, REAPROVEITAMENTO (5X), EXCLUSIVE ESCORAMENTO</v>
          </cell>
          <cell r="D381" t="str">
            <v>m2</v>
          </cell>
          <cell r="E381">
            <v>44.2</v>
          </cell>
        </row>
        <row r="382">
          <cell r="A382" t="str">
            <v>ED-15690</v>
          </cell>
          <cell r="B382">
            <v>0</v>
          </cell>
          <cell r="C382" t="str">
            <v>FORMA E DESFORMA PARA CORTINA DE CONCRETO OU PAREDE ESTRUTURAL (VIGA-PAREDE), ALTURA MÁXIMA DE 360CM, COM CHAPA DE COMPENSADO PLASTIFICADO, ESP. 18MM, REAPROVEITAMENTO (3X), INCLUSIVE TRAVAMENTO COM TIRANTES EM ARAME E ESCORA PARA PRUMO EM MADEIRA</v>
          </cell>
          <cell r="D382" t="str">
            <v>m2</v>
          </cell>
          <cell r="E382">
            <v>106.33</v>
          </cell>
        </row>
        <row r="383">
          <cell r="A383" t="str">
            <v>ED-19652</v>
          </cell>
          <cell r="B383">
            <v>0</v>
          </cell>
          <cell r="C383" t="str">
            <v>FORMA E DESFORMA PARA LAJE NERVURADA COM CUBETA E ASSOALHO EM COMPENSADO PLASTIFICADO, ESP. 14MM, ALTURA DE (200 ATÉ 310)CM, REAPROVEITAMENTO (10X), INCLUSIVE CIMBRAMENTO</v>
          </cell>
          <cell r="D383" t="str">
            <v>m2xmês</v>
          </cell>
          <cell r="E383">
            <v>52.18</v>
          </cell>
        </row>
        <row r="384">
          <cell r="A384" t="str">
            <v>ED-19653</v>
          </cell>
          <cell r="B384">
            <v>0</v>
          </cell>
          <cell r="C384" t="str">
            <v>FORMA E DESFORMA PARA LAJE NERVURADA COM CUBETA E ASSOALHO EM COMPENSADO PLASTIFICADO, ESP. 14MM, ALTURA DE (311 ATÉ 450)CM, REAPROVEITAMENTO (10X), INCLUSIVE CIMBRAMENTO</v>
          </cell>
          <cell r="D384" t="str">
            <v>m2xmês</v>
          </cell>
          <cell r="E384">
            <v>52.74</v>
          </cell>
        </row>
        <row r="385">
          <cell r="A385">
            <v>8748</v>
          </cell>
          <cell r="B385">
            <v>0</v>
          </cell>
          <cell r="C385" t="str">
            <v>CONCRETO USINADO</v>
          </cell>
          <cell r="D385">
            <v>0</v>
          </cell>
          <cell r="E385">
            <v>0</v>
          </cell>
        </row>
        <row r="386">
          <cell r="A386" t="str">
            <v>ED-49637</v>
          </cell>
          <cell r="B386">
            <v>0</v>
          </cell>
          <cell r="C386" t="str">
            <v>FORNECIMENTO DE CONCRETO ESTRUTURAL, USINADO BOMBEADO, COM FCK 20 MPA, INCLUSIVE LANÇAMENTO, ADENSAMENTO E ACABAMENTO</v>
          </cell>
          <cell r="D386" t="str">
            <v>m3</v>
          </cell>
          <cell r="E386">
            <v>675.61</v>
          </cell>
        </row>
        <row r="387">
          <cell r="A387" t="str">
            <v>ED-49638</v>
          </cell>
          <cell r="B387">
            <v>0</v>
          </cell>
          <cell r="C387" t="str">
            <v>FORNECIMENTO DE CONCRETO ESTRUTURAL, USINADO BOMBEADO, COM FCK 25 MPA, INCLUSIVE LANÇAMENTO, ADENSAMENTO E ACABAMENTO</v>
          </cell>
          <cell r="D387" t="str">
            <v>m3</v>
          </cell>
          <cell r="E387">
            <v>692.06</v>
          </cell>
        </row>
        <row r="388">
          <cell r="A388" t="str">
            <v>ED-49639</v>
          </cell>
          <cell r="B388">
            <v>0</v>
          </cell>
          <cell r="C388" t="str">
            <v>FORNECIMENTO DE CONCRETO ESTRUTURAL, USINADO BOMBEADO, COM FCK 30 MPA, INCLUSIVE LANÇAMENTO, ADENSAMENTO E ACABAMENTO</v>
          </cell>
          <cell r="D388" t="str">
            <v>m3</v>
          </cell>
          <cell r="E388">
            <v>712.08</v>
          </cell>
        </row>
        <row r="389">
          <cell r="A389" t="str">
            <v>ED-49640</v>
          </cell>
          <cell r="B389">
            <v>0</v>
          </cell>
          <cell r="C389" t="str">
            <v>FORNECIMENTO DE CONCRETO ESTRUTURAL, USINADO BOMBEADO, COM FCK 35 MPA, INCLUSIVE LANÇAMENTO, ADENSAMENTO E ACABAMENTO</v>
          </cell>
          <cell r="D389" t="str">
            <v>m3</v>
          </cell>
          <cell r="E389">
            <v>732.09</v>
          </cell>
        </row>
        <row r="390">
          <cell r="A390" t="str">
            <v>ED-49641</v>
          </cell>
          <cell r="B390">
            <v>0</v>
          </cell>
          <cell r="C390" t="str">
            <v>FORNECIMENTO DE CONCRETO ESTRUTURAL, USINADO BOMBEADO, COM FCK 40 MPA, INCLUSIVE LANÇAMENTO, ADENSAMENTO E ACABAMENTO</v>
          </cell>
          <cell r="D390" t="str">
            <v>m3</v>
          </cell>
          <cell r="E390">
            <v>759.74</v>
          </cell>
        </row>
        <row r="391">
          <cell r="A391" t="str">
            <v>ED-49642</v>
          </cell>
          <cell r="B391">
            <v>0</v>
          </cell>
          <cell r="C391" t="str">
            <v>FORNECIMENTO DE CONCRETO ESTRUTURAL, USINADO BOMBEADO, COM FCK 45 MPA, INCLUSIVE LANÇAMENTO, ADENSAMENTO E ACABAMENTO</v>
          </cell>
          <cell r="D391" t="str">
            <v>m3</v>
          </cell>
          <cell r="E391">
            <v>819.3</v>
          </cell>
        </row>
        <row r="392">
          <cell r="A392" t="str">
            <v>ED-49629</v>
          </cell>
          <cell r="B392">
            <v>0</v>
          </cell>
          <cell r="C392" t="str">
            <v>FORNECIMENTO DE CONCRETO ESTRUTURAL, USINADO, COM FCK 20 MPA, INCLUSIVE LANÇAMENTO, ADENSAMENTO E ACABAMENTO</v>
          </cell>
          <cell r="D392" t="str">
            <v>m3</v>
          </cell>
          <cell r="E392">
            <v>677.8</v>
          </cell>
        </row>
        <row r="393">
          <cell r="A393" t="str">
            <v>ED-49630</v>
          </cell>
          <cell r="B393">
            <v>0</v>
          </cell>
          <cell r="C393" t="str">
            <v>FORNECIMENTO DE CONCRETO ESTRUTURAL, USINADO, COM FCK 25 MPA, INCLUSIVE LANÇAMENTO, ADENSAMENTO E ACABAMENTO</v>
          </cell>
          <cell r="D393" t="str">
            <v>m3</v>
          </cell>
          <cell r="E393">
            <v>702.38</v>
          </cell>
        </row>
        <row r="394">
          <cell r="A394" t="str">
            <v>ED-49631</v>
          </cell>
          <cell r="B394">
            <v>0</v>
          </cell>
          <cell r="C394" t="str">
            <v>FORNECIMENTO DE CONCRETO ESTRUTURAL, USINADO, COM FCK 30 MPA, INCLUSIVE LANÇAMENTO, ADENSAMENTO E ACABAMENTO</v>
          </cell>
          <cell r="D394" t="str">
            <v>m3</v>
          </cell>
          <cell r="E394">
            <v>726.78</v>
          </cell>
        </row>
        <row r="395">
          <cell r="A395" t="str">
            <v>ED-49632</v>
          </cell>
          <cell r="B395">
            <v>0</v>
          </cell>
          <cell r="C395" t="str">
            <v>FORNECIMENTO DE CONCRETO ESTRUTURAL, USINADO, COM FCK 35 MPA, INCLUSIVE LANÇAMENTO, ADENSAMENTO E ACABAMENTO</v>
          </cell>
          <cell r="D395" t="str">
            <v>m3</v>
          </cell>
          <cell r="E395">
            <v>751.95</v>
          </cell>
        </row>
        <row r="396">
          <cell r="A396" t="str">
            <v>ED-49633</v>
          </cell>
          <cell r="B396">
            <v>0</v>
          </cell>
          <cell r="C396" t="str">
            <v>FORNECIMENTO DE CONCRETO ESTRUTURAL, USINADO, COM FCK 40 MPA, INCLUSIVE LANÇAMENTO, ADENSAMENTO E ACABAMENTO</v>
          </cell>
          <cell r="D396" t="str">
            <v>m3</v>
          </cell>
          <cell r="E396">
            <v>773.24</v>
          </cell>
        </row>
        <row r="397">
          <cell r="A397" t="str">
            <v>ED-49634</v>
          </cell>
          <cell r="B397">
            <v>0</v>
          </cell>
          <cell r="C397" t="str">
            <v>FORNECIMENTO DE CONCRETO ESTRUTURAL, USINADO, COM FCK 45 MPA, INCLUSIVE LANÇAMENTO, ADENSAMENTO E ACABAMENTO</v>
          </cell>
          <cell r="D397" t="str">
            <v>m3</v>
          </cell>
          <cell r="E397">
            <v>807.76</v>
          </cell>
        </row>
        <row r="398">
          <cell r="A398" t="str">
            <v>ED-49625</v>
          </cell>
          <cell r="B398">
            <v>0</v>
          </cell>
          <cell r="C398" t="str">
            <v>FORNECIMENTO DE CONCRETO NÃO ESTRUTURAL, USINADO, COM FCK 10 MPA, INCLUSIVE LANÇAMENTO, ADENSAMENTO E ACABAMENTO</v>
          </cell>
          <cell r="D398" t="str">
            <v>m3</v>
          </cell>
          <cell r="E398">
            <v>630.63</v>
          </cell>
        </row>
        <row r="399">
          <cell r="A399" t="str">
            <v>ED-49627</v>
          </cell>
          <cell r="B399">
            <v>0</v>
          </cell>
          <cell r="C399" t="str">
            <v>FORNECIMENTO DE CONCRETO NÃO ESTRUTURAL, USINADO, COM FCK 15 MPA, INCLUSIVE LANÇAMENTO, ADENSAMENTO E ACABAMENTO</v>
          </cell>
          <cell r="D399" t="str">
            <v>m3</v>
          </cell>
          <cell r="E399">
            <v>653.96</v>
          </cell>
        </row>
        <row r="400">
          <cell r="A400">
            <v>8749</v>
          </cell>
          <cell r="B400">
            <v>0</v>
          </cell>
          <cell r="C400" t="str">
            <v>CONCRETO AUTO ADENSÁVEL (CAA)</v>
          </cell>
          <cell r="D400">
            <v>0</v>
          </cell>
          <cell r="E400">
            <v>0</v>
          </cell>
        </row>
        <row r="401">
          <cell r="A401" t="str">
            <v>ED-9058</v>
          </cell>
          <cell r="B401">
            <v>0</v>
          </cell>
          <cell r="C401" t="str">
            <v>APLICAÇÃO DE CONCRETO AUTO-ADENSÁVEL EM ESTRUTURA, INCLUSIVE ESPALHAMENTO, ADENSAMENTO E ACABAMENTO</v>
          </cell>
          <cell r="D401" t="str">
            <v>m3</v>
          </cell>
          <cell r="E401">
            <v>11.98</v>
          </cell>
        </row>
        <row r="402">
          <cell r="A402" t="str">
            <v>ED-9052</v>
          </cell>
          <cell r="B402">
            <v>0</v>
          </cell>
          <cell r="C402" t="str">
            <v>FORNECIMENTO DE CONCRETO ESTRUTURAL, USINADO BOMBEADO, AUTO-ADENSÁVEL, COM FCK 20 MPA, INCLUSIVE LANÇAMENTO E ACABAMENTO</v>
          </cell>
          <cell r="D402" t="str">
            <v>m3</v>
          </cell>
          <cell r="E402">
            <v>735.52</v>
          </cell>
        </row>
        <row r="403">
          <cell r="A403" t="str">
            <v>ED-9053</v>
          </cell>
          <cell r="B403">
            <v>0</v>
          </cell>
          <cell r="C403" t="str">
            <v>FORNECIMENTO DE CONCRETO ESTRUTURAL, USINADO BOMBEADO, AUTO-ADENSÁVEL, COM FCK 25 MPA, INCLUSIVE LANÇAMENTO E ACABAMENTO</v>
          </cell>
          <cell r="D403" t="str">
            <v>m3</v>
          </cell>
          <cell r="E403">
            <v>755.99</v>
          </cell>
        </row>
        <row r="404">
          <cell r="A404" t="str">
            <v>ED-9054</v>
          </cell>
          <cell r="B404">
            <v>0</v>
          </cell>
          <cell r="C404" t="str">
            <v>FORNECIMENTO DE CONCRETO ESTRUTURAL, USINADO BOMBEADO, AUTO-ADENSÁVEL, COM FCK 30 MPA, INCLUSIVE LANÇAMENTO E ACABAMENTO</v>
          </cell>
          <cell r="D404" t="str">
            <v>m3</v>
          </cell>
          <cell r="E404">
            <v>779.73</v>
          </cell>
        </row>
        <row r="405">
          <cell r="A405" t="str">
            <v>ED-9055</v>
          </cell>
          <cell r="B405">
            <v>0</v>
          </cell>
          <cell r="C405" t="str">
            <v>FORNECIMENTO DE CONCRETO ESTRUTURAL, USINADO BOMBEADO, AUTO-ADENSÁVEL, COM FCK 35 MPA, INCLUSIVE LANÇAMENTO E ACABAMENTO</v>
          </cell>
          <cell r="D405" t="str">
            <v>m3</v>
          </cell>
          <cell r="E405">
            <v>802.3</v>
          </cell>
        </row>
        <row r="406">
          <cell r="A406" t="str">
            <v>ED-9056</v>
          </cell>
          <cell r="B406">
            <v>0</v>
          </cell>
          <cell r="C406" t="str">
            <v>FORNECIMENTO DE CONCRETO ESTRUTURAL, USINADO BOMBEADO, AUTO-ADENSÁVEL, COM FCK 40 MPA, INCLUSIVE LANÇAMENTO E ACABAMENTO</v>
          </cell>
          <cell r="D406" t="str">
            <v>m3</v>
          </cell>
          <cell r="E406">
            <v>825.58</v>
          </cell>
        </row>
        <row r="407">
          <cell r="A407" t="str">
            <v>ED-9057</v>
          </cell>
          <cell r="B407">
            <v>0</v>
          </cell>
          <cell r="C407" t="str">
            <v>FORNECIMENTO DE CONCRETO ESTRUTURAL, USINADO BOMBEADO, AUTO-ADENSÁVEL, COM FCK 45 MPA, INCLUSIVE LANÇAMENTO E ACABAMENTO</v>
          </cell>
          <cell r="D407" t="str">
            <v>m3</v>
          </cell>
          <cell r="E407">
            <v>849.6</v>
          </cell>
        </row>
        <row r="408">
          <cell r="A408">
            <v>8750</v>
          </cell>
          <cell r="B408">
            <v>0</v>
          </cell>
          <cell r="C408" t="str">
            <v>CONCRETO PREPARADO EM OBRA</v>
          </cell>
          <cell r="D408">
            <v>0</v>
          </cell>
          <cell r="E408">
            <v>0</v>
          </cell>
        </row>
        <row r="409">
          <cell r="A409" t="str">
            <v>ED-49618</v>
          </cell>
          <cell r="B409">
            <v>0</v>
          </cell>
          <cell r="C409" t="str">
            <v>FORNECIMENTO DE CONCRETO ESTRUTURAL, PREPARADO EM OBRA, COM FCK 20 MPA, INCLUSIVE LANÇAMENTO, ADENSAMENTO E ACABAMENTO</v>
          </cell>
          <cell r="D409" t="str">
            <v>m3</v>
          </cell>
          <cell r="E409">
            <v>658.41</v>
          </cell>
        </row>
        <row r="410">
          <cell r="A410" t="str">
            <v>ED-49619</v>
          </cell>
          <cell r="B410">
            <v>0</v>
          </cell>
          <cell r="C410" t="str">
            <v>FORNECIMENTO DE CONCRETO ESTRUTURAL, PREPARADO EM OBRA, COM FCK 25 MPA, INCLUSIVE LANÇAMENTO, ADENSAMENTO E ACABAMENTO</v>
          </cell>
          <cell r="D410" t="str">
            <v>m3</v>
          </cell>
          <cell r="E410">
            <v>689.8</v>
          </cell>
        </row>
        <row r="411">
          <cell r="A411" t="str">
            <v>ED-49620</v>
          </cell>
          <cell r="B411">
            <v>0</v>
          </cell>
          <cell r="C411" t="str">
            <v>FORNECIMENTO DE CONCRETO ESTRUTURAL, PREPARADO EM OBRA, COM FCK 30 MPA, INCLUSIVE LANÇAMENTO, ADENSAMENTO E ACABAMENTO</v>
          </cell>
          <cell r="D411" t="str">
            <v>m3</v>
          </cell>
          <cell r="E411">
            <v>735.28</v>
          </cell>
        </row>
        <row r="412">
          <cell r="A412" t="str">
            <v>ED-49621</v>
          </cell>
          <cell r="B412">
            <v>0</v>
          </cell>
          <cell r="C412" t="str">
            <v>FORNECIMENTO DE CONCRETO ESTRUTURAL, PREPARADO EM OBRA, COM FCK 35 MPA, INCLUSIVE LANÇAMENTO, ADENSAMENTO E ACABAMENTO</v>
          </cell>
          <cell r="D412" t="str">
            <v>m3</v>
          </cell>
          <cell r="E412">
            <v>761.86</v>
          </cell>
        </row>
        <row r="413">
          <cell r="A413" t="str">
            <v>ED-49622</v>
          </cell>
          <cell r="B413">
            <v>0</v>
          </cell>
          <cell r="C413" t="str">
            <v>FORNECIMENTO DE CONCRETO ESTRUTURAL, PREPARADO EM OBRA, COM FCK 40 MPA, INCLUSIVE LANÇAMENTO, ADENSAMENTO E ACABAMENTO</v>
          </cell>
          <cell r="D413" t="str">
            <v>m3</v>
          </cell>
          <cell r="E413">
            <v>804.76</v>
          </cell>
        </row>
        <row r="414">
          <cell r="A414" t="str">
            <v>ED-49614</v>
          </cell>
          <cell r="B414">
            <v>0</v>
          </cell>
          <cell r="C414" t="str">
            <v>FORNECIMENTO DE CONCRETO NÃO ESTRUTURAL, PREPARADO EM OBRA COM BETONEIRA, COM FCK 10 MPA, INCLUSIVE LANÇAMENTO, ADENSAMENTO E ACABAMENTO</v>
          </cell>
          <cell r="D414" t="str">
            <v>m3</v>
          </cell>
          <cell r="E414">
            <v>608.97</v>
          </cell>
        </row>
        <row r="415">
          <cell r="A415" t="str">
            <v>ED-49615</v>
          </cell>
          <cell r="B415">
            <v>0</v>
          </cell>
          <cell r="C415" t="str">
            <v>FORNECIMENTO DE CONCRETO NÃO ESTRUTURAL, PREPARADO EM OBRA COM BETONEIRA, COM FCK 13,5 MPA, INCLUSIVE LANÇAMENTO, ADENSAMENTO E ACABAMENTO</v>
          </cell>
          <cell r="D415" t="str">
            <v>m3</v>
          </cell>
          <cell r="E415">
            <v>631.08000000000004</v>
          </cell>
        </row>
        <row r="416">
          <cell r="A416" t="str">
            <v>ED-49616</v>
          </cell>
          <cell r="B416">
            <v>0</v>
          </cell>
          <cell r="C416" t="str">
            <v>FORNECIMENTO DE CONCRETO NÃO ESTRUTURAL, PREPARADO EM OBRA COM BETONEIRA, COM FCK 15 MPA, INCLUSIVE LANÇAMENTO, ADENSAMENTO E ACABAMENTO</v>
          </cell>
          <cell r="D416" t="str">
            <v>m3</v>
          </cell>
          <cell r="E416">
            <v>639.61</v>
          </cell>
        </row>
        <row r="417">
          <cell r="A417" t="str">
            <v>ED-49617</v>
          </cell>
          <cell r="B417">
            <v>0</v>
          </cell>
          <cell r="C417" t="str">
            <v>FORNECIMENTO DE CONCRETO NÃO ESTRUTURAL, PREPARADO EM OBRA COM BETONEIRA, COM FCK 18 MPA, INCLUSIVE LANÇAMENTO, ADENSAMENTO E ACABAMENTO</v>
          </cell>
          <cell r="D417" t="str">
            <v>m3</v>
          </cell>
          <cell r="E417">
            <v>657.18</v>
          </cell>
        </row>
        <row r="418">
          <cell r="A418" t="str">
            <v>ED-49613</v>
          </cell>
          <cell r="B418">
            <v>0</v>
          </cell>
          <cell r="C418" t="str">
            <v>FORNECIMENTO DE CONCRETO NÃO ESTRUTURAL, PREPARADO EM OBRA COM BETONEIRA, COM FCK 9 MPA, INCLUSIVE LANÇAMENTO, ADENSAMENTO E ACABAMENTO</v>
          </cell>
          <cell r="D418" t="str">
            <v>m3</v>
          </cell>
          <cell r="E418">
            <v>602.52</v>
          </cell>
        </row>
        <row r="419">
          <cell r="A419">
            <v>8751</v>
          </cell>
          <cell r="B419">
            <v>0</v>
          </cell>
          <cell r="C419" t="str">
            <v>ESTRUTURA METÁLICA</v>
          </cell>
          <cell r="D419">
            <v>0</v>
          </cell>
          <cell r="E419">
            <v>0</v>
          </cell>
        </row>
        <row r="420">
          <cell r="A420" t="str">
            <v>ED-49664</v>
          </cell>
          <cell r="B420">
            <v>0</v>
          </cell>
          <cell r="C420" t="str">
            <v>FORNECIMENTO DE ESTRUTURA METÁLICA EM PERFIL LAMINADO, INCLUSIVE FABRICAÇÃO, TRANSPORTE, MONTAGEM E APLICAÇÃO DE FUNDO PREPARADOR ANTICORROSIVO EM SUPERFÍCIE METÁLICA, UMA (1) DEMÃO</v>
          </cell>
          <cell r="D420" t="str">
            <v>Kg</v>
          </cell>
          <cell r="E420">
            <v>23.64</v>
          </cell>
        </row>
        <row r="421">
          <cell r="A421" t="str">
            <v>ED-49665</v>
          </cell>
          <cell r="B421">
            <v>0</v>
          </cell>
          <cell r="C421" t="str">
            <v>FORNECIMENTO DE ESTRUTURA METÁLICA EM PERFIL SOLDADO, INCLUSIVE FABRICAÇÃO, TRANSPORTE, MONTAGEM E APLICAÇÃO DE FUNDO PREPARADOR ANTICORROSIVO EM SUPERFÍCIE METÁLICA, UMA (1) DEMÃO</v>
          </cell>
          <cell r="D421" t="str">
            <v>Kg</v>
          </cell>
          <cell r="E421">
            <v>23.64</v>
          </cell>
        </row>
        <row r="422">
          <cell r="A422">
            <v>8752</v>
          </cell>
          <cell r="B422">
            <v>0</v>
          </cell>
          <cell r="C422" t="str">
            <v>LAJE PRÉ-MOLDADA</v>
          </cell>
          <cell r="D422">
            <v>0</v>
          </cell>
          <cell r="E422">
            <v>0</v>
          </cell>
        </row>
        <row r="423">
          <cell r="A423" t="str">
            <v>ED-50252</v>
          </cell>
          <cell r="B423">
            <v>0</v>
          </cell>
          <cell r="C423" t="str">
            <v>LAJE PRÉ-MOLDADA, A REVESTIR, INCLUSIVE CAPEAMENTO E = 4 CM, SC = 100 KG/M2, L = 3,00 M</v>
          </cell>
          <cell r="D423" t="str">
            <v>m2</v>
          </cell>
          <cell r="E423">
            <v>134.91999999999999</v>
          </cell>
        </row>
        <row r="424">
          <cell r="A424" t="str">
            <v>ED-50253</v>
          </cell>
          <cell r="B424">
            <v>0</v>
          </cell>
          <cell r="C424" t="str">
            <v>LAJE PRÉ-MOLDADA, A REVESTIR, INCLUSIVE CAPEAMENTO E = 4 CM, SC = 100 KG/M2, L = 4,00 M</v>
          </cell>
          <cell r="D424" t="str">
            <v>m2</v>
          </cell>
          <cell r="E424">
            <v>160.08000000000001</v>
          </cell>
        </row>
        <row r="425">
          <cell r="A425" t="str">
            <v>ED-50254</v>
          </cell>
          <cell r="B425">
            <v>0</v>
          </cell>
          <cell r="C425" t="str">
            <v>LAJE PRÉ-MOLDADA, A REVESTIR, INCLUSIVE CAPEAMENTO E = 4 CM, SC = 100 KG/M2, L = 5,00 M</v>
          </cell>
          <cell r="D425" t="str">
            <v>m2</v>
          </cell>
          <cell r="E425">
            <v>164.87</v>
          </cell>
        </row>
        <row r="426">
          <cell r="A426" t="str">
            <v>ED-50255</v>
          </cell>
          <cell r="B426">
            <v>0</v>
          </cell>
          <cell r="C426" t="str">
            <v>LAJE PRÉ-MOLDADA, A REVESTIR, INCLUSIVE CAPEAMENTO E = 4 CM, SC = 200 KG/M2, L = 3,00 M</v>
          </cell>
          <cell r="D426" t="str">
            <v>m2</v>
          </cell>
          <cell r="E426">
            <v>144.97999999999999</v>
          </cell>
        </row>
        <row r="427">
          <cell r="A427" t="str">
            <v>ED-50256</v>
          </cell>
          <cell r="B427">
            <v>0</v>
          </cell>
          <cell r="C427" t="str">
            <v>LAJE PRÉ-MOLDADA, A REVESTIR, INCLUSIVE CAPEAMENTO E = 4 CM, SC = 200 KG/M2, L = 4,00 M</v>
          </cell>
          <cell r="D427" t="str">
            <v>m2</v>
          </cell>
          <cell r="E427">
            <v>160.21</v>
          </cell>
        </row>
        <row r="428">
          <cell r="A428" t="str">
            <v>ED-50257</v>
          </cell>
          <cell r="B428">
            <v>0</v>
          </cell>
          <cell r="C428" t="str">
            <v>LAJE PRÉ-MOLDADA, A REVESTIR, INCLUSIVE CAPEAMENTO E = 4 CM, SC = 200 KG/M2, L = 5,00 M</v>
          </cell>
          <cell r="D428" t="str">
            <v>m2</v>
          </cell>
          <cell r="E428">
            <v>170.47</v>
          </cell>
        </row>
        <row r="429">
          <cell r="A429" t="str">
            <v>ED-50258</v>
          </cell>
          <cell r="B429">
            <v>0</v>
          </cell>
          <cell r="C429" t="str">
            <v>LAJE PRÉ-MOLDADA, A REVESTIR, INCLUSIVE CAPEAMENTO E = 4 CM, SC = 250 KG/M2, L = 5,00 M</v>
          </cell>
          <cell r="D429" t="str">
            <v>m2</v>
          </cell>
          <cell r="E429">
            <v>161.58000000000001</v>
          </cell>
        </row>
        <row r="430">
          <cell r="A430" t="str">
            <v>ED-50259</v>
          </cell>
          <cell r="B430">
            <v>0</v>
          </cell>
          <cell r="C430" t="str">
            <v>LAJE PRÉ-MOLDADA, A REVESTIR, INCLUSIVE CAPEAMENTO E = 4 CM, SC = 300 KG/M2, L = 3,00 M</v>
          </cell>
          <cell r="D430" t="str">
            <v>m2</v>
          </cell>
          <cell r="E430">
            <v>132.26</v>
          </cell>
        </row>
        <row r="431">
          <cell r="A431" t="str">
            <v>ED-50260</v>
          </cell>
          <cell r="B431">
            <v>0</v>
          </cell>
          <cell r="C431" t="str">
            <v>LAJE PRÉ-MOLDADA, A REVESTIR, INCLUSIVE CAPEAMENTO E = 4 CM, SC = 300 KG/M2, L = 4,00 M</v>
          </cell>
          <cell r="D431" t="str">
            <v>m2</v>
          </cell>
          <cell r="E431">
            <v>152.36000000000001</v>
          </cell>
        </row>
        <row r="432">
          <cell r="A432" t="str">
            <v>ED-50261</v>
          </cell>
          <cell r="B432">
            <v>0</v>
          </cell>
          <cell r="C432" t="str">
            <v>LAJE PRÉ-MOLDADA, A REVESTIR, INCLUSIVE CAPEAMENTO E = 4 CM, SC = 300 KG/M2, L = 5,00 M</v>
          </cell>
          <cell r="D432" t="str">
            <v>m2</v>
          </cell>
          <cell r="E432">
            <v>165.95</v>
          </cell>
        </row>
        <row r="433">
          <cell r="A433" t="str">
            <v>ED-50262</v>
          </cell>
          <cell r="B433">
            <v>0</v>
          </cell>
          <cell r="C433" t="str">
            <v>LAJE PRÉ-MOLDADA, A REVESTIR, INCLUSIVE CAPEAMENTO E = 4 CM, SC = 370 KG/M2</v>
          </cell>
          <cell r="D433" t="str">
            <v>m2</v>
          </cell>
          <cell r="E433">
            <v>150.05000000000001</v>
          </cell>
        </row>
        <row r="434">
          <cell r="A434" t="str">
            <v>ED-50242</v>
          </cell>
          <cell r="B434">
            <v>0</v>
          </cell>
          <cell r="C434" t="str">
            <v>LAJE PRÉ-MOLDADA, APARENTE, INCLUSIVE CAPEAMENTO E = 4 CM, SC = 100 KG/M2, L = 3,00 M</v>
          </cell>
          <cell r="D434" t="str">
            <v>m2</v>
          </cell>
          <cell r="E434">
            <v>129.55000000000001</v>
          </cell>
        </row>
        <row r="435">
          <cell r="A435" t="str">
            <v>ED-50243</v>
          </cell>
          <cell r="B435">
            <v>0</v>
          </cell>
          <cell r="C435" t="str">
            <v>LAJE PRÉ-MOLDADA, APARENTE, INCLUSIVE CAPEAMENTO E = 4 CM, SC = 100 KG/M2, L = 4,00 M</v>
          </cell>
          <cell r="D435" t="str">
            <v>m2</v>
          </cell>
          <cell r="E435">
            <v>150.30000000000001</v>
          </cell>
        </row>
        <row r="436">
          <cell r="A436" t="str">
            <v>ED-50244</v>
          </cell>
          <cell r="B436">
            <v>0</v>
          </cell>
          <cell r="C436" t="str">
            <v>LAJE PRÉ-MOLDADA, APARENTE, INCLUSIVE CAPEAMENTO E = 4 CM, SC = 100 KG/M2, L = 5,00 M</v>
          </cell>
          <cell r="D436" t="str">
            <v>m2</v>
          </cell>
          <cell r="E436">
            <v>166.21</v>
          </cell>
        </row>
        <row r="437">
          <cell r="A437" t="str">
            <v>ED-50245</v>
          </cell>
          <cell r="B437">
            <v>0</v>
          </cell>
          <cell r="C437" t="str">
            <v>LAJE PRÉ-MOLDADA, APARENTE, INCLUSIVE CAPEAMENTO E = 4 CM, SC = 200 KG/M2, L = 3,00 M</v>
          </cell>
          <cell r="D437" t="str">
            <v>m2</v>
          </cell>
          <cell r="E437">
            <v>137.05000000000001</v>
          </cell>
        </row>
        <row r="438">
          <cell r="A438" t="str">
            <v>ED-50246</v>
          </cell>
          <cell r="B438">
            <v>0</v>
          </cell>
          <cell r="C438" t="str">
            <v>LAJE PRÉ-MOLDADA, APARENTE, INCLUSIVE CAPEAMENTO E = 4 CM, SC = 200 KG/M2, L = 4,00 M</v>
          </cell>
          <cell r="D438" t="str">
            <v>m2</v>
          </cell>
          <cell r="E438">
            <v>154.12</v>
          </cell>
        </row>
        <row r="439">
          <cell r="A439" t="str">
            <v>ED-50247</v>
          </cell>
          <cell r="B439">
            <v>0</v>
          </cell>
          <cell r="C439" t="str">
            <v>LAJE PRÉ-MOLDADA, APARENTE, INCLUSIVE CAPEAMENTO E = 4 CM, SC = 200 KG/M2, L = 5,00 M</v>
          </cell>
          <cell r="D439" t="str">
            <v>m2</v>
          </cell>
          <cell r="E439">
            <v>170.89</v>
          </cell>
        </row>
        <row r="440">
          <cell r="A440" t="str">
            <v>ED-50248</v>
          </cell>
          <cell r="B440">
            <v>0</v>
          </cell>
          <cell r="C440" t="str">
            <v>LAJE PRÉ-MOLDADA, APARENTE, INCLUSIVE CAPEAMENTO E = 4 CM, SC = 300 KG/M2, L = 3,00 M</v>
          </cell>
          <cell r="D440" t="str">
            <v>m2</v>
          </cell>
          <cell r="E440">
            <v>145.85</v>
          </cell>
        </row>
        <row r="441">
          <cell r="A441" t="str">
            <v>ED-50249</v>
          </cell>
          <cell r="B441">
            <v>0</v>
          </cell>
          <cell r="C441" t="str">
            <v>LAJE PRÉ-MOLDADA, APARENTE, INCLUSIVE CAPEAMENTO E = 4 CM, SC = 300 KG/M2, L = 4,00 M</v>
          </cell>
          <cell r="D441" t="str">
            <v>m2</v>
          </cell>
          <cell r="E441">
            <v>163.62</v>
          </cell>
        </row>
        <row r="442">
          <cell r="A442" t="str">
            <v>ED-50250</v>
          </cell>
          <cell r="B442">
            <v>0</v>
          </cell>
          <cell r="C442" t="str">
            <v>LAJE PRÉ-MOLDADA, APARENTE, INCLUSIVE CAPEAMENTO E = 4 CM, SC = 300 KG/M2, L = 5,00 M</v>
          </cell>
          <cell r="D442" t="str">
            <v>m2</v>
          </cell>
          <cell r="E442">
            <v>178.6</v>
          </cell>
        </row>
        <row r="443">
          <cell r="A443">
            <v>8753</v>
          </cell>
          <cell r="B443">
            <v>0</v>
          </cell>
          <cell r="C443" t="str">
            <v>ESCORAMENTO</v>
          </cell>
          <cell r="D443">
            <v>0</v>
          </cell>
          <cell r="E443">
            <v>0</v>
          </cell>
        </row>
        <row r="444">
          <cell r="A444" t="str">
            <v>ED-19637</v>
          </cell>
          <cell r="B444">
            <v>0</v>
          </cell>
          <cell r="C444" t="str">
            <v>CIMBRAMENTO PARA LAJE PRÉ-MOLDADA COM ESCORAMENTO METÁLICO, TIPO "A", ALTURA DE (200 ATÉ 310)CM, INCLUSIVE DESCARGA, MONTAGEM, DESMONTAGEM E CARGA</v>
          </cell>
          <cell r="D444" t="str">
            <v>m2xmês</v>
          </cell>
          <cell r="E444">
            <v>15.82</v>
          </cell>
        </row>
        <row r="445">
          <cell r="A445" t="str">
            <v>ED-19638</v>
          </cell>
          <cell r="B445">
            <v>0</v>
          </cell>
          <cell r="C445" t="str">
            <v>CIMBRAMENTO PARA LAJE PRÉ-MOLDADA COM ESCORAMENTO METÁLICO, TIPO "B", ALTURA DE (311 ATÉ 450)CM, INCLUSIVE DESCARGA, MONTAGEM, DESMONTAGEM E CARGA</v>
          </cell>
          <cell r="D445" t="str">
            <v>m2xmês</v>
          </cell>
          <cell r="E445">
            <v>16.38</v>
          </cell>
        </row>
        <row r="446">
          <cell r="A446" t="str">
            <v>ED-19633</v>
          </cell>
          <cell r="B446">
            <v>0</v>
          </cell>
          <cell r="C446" t="str">
            <v>ESCORAMENTO METÁLICO PARA LAJE E VIGA EM CONCRETO ARMADO, TIPO "A", ALTURA DE (200 ATÉ 310)CM, INCLUSIVE DESCARGA, MONTAGEM, DESMONTAGEM E CARGA</v>
          </cell>
          <cell r="D446" t="str">
            <v>m2xmês</v>
          </cell>
          <cell r="E446">
            <v>12.92</v>
          </cell>
        </row>
        <row r="447">
          <cell r="A447" t="str">
            <v>ED-19634</v>
          </cell>
          <cell r="B447">
            <v>0</v>
          </cell>
          <cell r="C447" t="str">
            <v>ESCORAMENTO METÁLICO PARA LAJE E VIGA EM CONCRETO ARMADO, TIPO "B", ALTURA DE (311 ATÉ 450)CM, INCLUSIVE DESCARGA, MONTAGEM, DESMONTAGEM E CARGA</v>
          </cell>
          <cell r="D447" t="str">
            <v>m2xmês</v>
          </cell>
          <cell r="E447">
            <v>13.62</v>
          </cell>
        </row>
        <row r="448">
          <cell r="A448" t="str">
            <v>ED-19635</v>
          </cell>
          <cell r="B448">
            <v>0</v>
          </cell>
          <cell r="C448" t="str">
            <v>ESCORAMENTO METÁLICO PARA VIGA EM CONCRETO ARMADO, TIPO "A", ALTURA DE (200 ATÉ 310)CM, EXCLUSIVE DESCARGA, MONTAGEM, DESMONTAGEM E CARGA</v>
          </cell>
          <cell r="D448" t="str">
            <v>m2xmês</v>
          </cell>
          <cell r="E448">
            <v>11.45</v>
          </cell>
        </row>
        <row r="449">
          <cell r="A449">
            <v>8754</v>
          </cell>
          <cell r="B449">
            <v>0</v>
          </cell>
          <cell r="C449" t="str">
            <v>POLIMENTO E NÍVEL ZERO EM CONCRETO</v>
          </cell>
          <cell r="D449">
            <v>0</v>
          </cell>
          <cell r="E449">
            <v>0</v>
          </cell>
        </row>
        <row r="450">
          <cell r="A450" t="str">
            <v>ED-50619</v>
          </cell>
          <cell r="B450">
            <v>0</v>
          </cell>
          <cell r="C450" t="str">
            <v>POLIMENTO MECÂNICO DE PISO EM CONCRETO COM NIVELAMENTO A LASER (NÍVEL ZERO)</v>
          </cell>
          <cell r="D450" t="str">
            <v>m2</v>
          </cell>
          <cell r="E450">
            <v>15.3</v>
          </cell>
        </row>
        <row r="451">
          <cell r="A451">
            <v>8755</v>
          </cell>
          <cell r="B451">
            <v>0</v>
          </cell>
          <cell r="C451" t="str">
            <v>GRAUTE</v>
          </cell>
          <cell r="D451">
            <v>0</v>
          </cell>
          <cell r="E451">
            <v>0</v>
          </cell>
        </row>
        <row r="452">
          <cell r="A452" t="str">
            <v>ED-49662</v>
          </cell>
          <cell r="B452">
            <v>0</v>
          </cell>
          <cell r="C452" t="str">
            <v>FORNECIMENTO E APLICAÇÃO DE GRAUTE PARA ANCORAGENS, RECUPERAÇÕES ESTRUTURAIS E USO EM GERAL</v>
          </cell>
          <cell r="D452" t="str">
            <v>m3</v>
          </cell>
          <cell r="E452">
            <v>2793.01</v>
          </cell>
        </row>
        <row r="453">
          <cell r="A453" t="str">
            <v>ED-49663</v>
          </cell>
          <cell r="B453">
            <v>0</v>
          </cell>
          <cell r="C453" t="str">
            <v>PREPARO DE GRAUTE COM ARGAMASSA DE CIMENTO, AREIA SEM PENEIRAR E PEDRISCO TRAÇO 1:3:2</v>
          </cell>
          <cell r="D453" t="str">
            <v>m3</v>
          </cell>
          <cell r="E453">
            <v>525.86</v>
          </cell>
        </row>
        <row r="454">
          <cell r="A454" t="str">
            <v>ED-49661</v>
          </cell>
          <cell r="B454">
            <v>0</v>
          </cell>
          <cell r="C454" t="str">
            <v>PREPARO E LANÇAMENTO DE GRAUTE COM ARGAMASSA DE CIMENTO, CAL HIDRATADA, AREIA SEM PENEIRAR E PEDRISCO TRAÇO 1:0,1:3:2</v>
          </cell>
          <cell r="D454" t="str">
            <v>m3</v>
          </cell>
          <cell r="E454">
            <v>763.87</v>
          </cell>
        </row>
        <row r="455">
          <cell r="A455">
            <v>8756</v>
          </cell>
          <cell r="B455">
            <v>0</v>
          </cell>
          <cell r="C455" t="str">
            <v>RECUPERAÇÃO E REFORCO DE ESTRUTURA DE CONCRETO</v>
          </cell>
          <cell r="D455">
            <v>0</v>
          </cell>
          <cell r="E455">
            <v>0</v>
          </cell>
        </row>
        <row r="456">
          <cell r="A456" t="str">
            <v>ED-49655</v>
          </cell>
          <cell r="B456">
            <v>0</v>
          </cell>
          <cell r="C456" t="str">
            <v>ANCORAGEM DE BARRAS DE AÇO COM CHUMBADOR QUÍMICO À BASE DE RESINA EPÓXI</v>
          </cell>
          <cell r="D456" t="str">
            <v>dm3</v>
          </cell>
          <cell r="E456">
            <v>357.37</v>
          </cell>
        </row>
        <row r="457">
          <cell r="A457" t="str">
            <v>ED-49660</v>
          </cell>
          <cell r="B457">
            <v>0</v>
          </cell>
          <cell r="C457" t="str">
            <v>ESCARIFICAÇÃO MANUAL , CORTE DE CONCRETO ATÉ 3 CM DE PROFUNDIDADE</v>
          </cell>
          <cell r="D457" t="str">
            <v>m2</v>
          </cell>
          <cell r="E457">
            <v>162.1</v>
          </cell>
        </row>
        <row r="458">
          <cell r="A458" t="str">
            <v>ED-49656</v>
          </cell>
          <cell r="B458">
            <v>0</v>
          </cell>
          <cell r="C458" t="str">
            <v>LIXAMENTO MECANIZADO DA ARMADURA COM ESCOVA CIRCULAR</v>
          </cell>
          <cell r="D458" t="str">
            <v>m</v>
          </cell>
          <cell r="E458">
            <v>7.19</v>
          </cell>
        </row>
        <row r="459">
          <cell r="A459" t="str">
            <v>ED-49657</v>
          </cell>
          <cell r="B459">
            <v>0</v>
          </cell>
          <cell r="C459" t="str">
            <v>PROTEÇÃO DE ARMADURA CORROÍDA POR AÇÃO DE CLORETOS, COM TINTA DE ALTO TEOR DE ZINCO</v>
          </cell>
          <cell r="D459" t="str">
            <v>m</v>
          </cell>
          <cell r="E459">
            <v>4.54</v>
          </cell>
        </row>
        <row r="460">
          <cell r="A460" t="str">
            <v>ED-49658</v>
          </cell>
          <cell r="B460">
            <v>0</v>
          </cell>
          <cell r="C460" t="str">
            <v>REFORÇO ESTRUTURAL COM EMENDA POR SOLDA , PARA RECONSTITUIÇÃO DA SEÇÃO DA ARMADURA</v>
          </cell>
          <cell r="D460" t="str">
            <v>U</v>
          </cell>
          <cell r="E460">
            <v>10.68</v>
          </cell>
        </row>
        <row r="461">
          <cell r="A461" t="str">
            <v>ED-49659</v>
          </cell>
          <cell r="B461">
            <v>0</v>
          </cell>
          <cell r="C461" t="str">
            <v>REFORÇO ESTRUTURAL COM EMENDA POR TRANSPASSE , PARA RECONSTITUIÇÃO DA SEÇÃO DA ARMADURA</v>
          </cell>
          <cell r="D461" t="str">
            <v>Kg</v>
          </cell>
          <cell r="E461">
            <v>15.69</v>
          </cell>
        </row>
        <row r="462">
          <cell r="A462" t="str">
            <v>ED-50523</v>
          </cell>
          <cell r="B462">
            <v>0</v>
          </cell>
          <cell r="C462" t="str">
            <v>TRATAMENTO EM SUPERFÍCIE DE CONCRETO APARENTE, INCLUSIVE RASPAGEM, ESTUCAGEM E POLIMENTO COM DUAS (2) DEMÃOS DE RESINA ACRÍLICA</v>
          </cell>
          <cell r="D462" t="str">
            <v>m2</v>
          </cell>
          <cell r="E462">
            <v>34.72</v>
          </cell>
        </row>
        <row r="463">
          <cell r="A463" t="str">
            <v>ED-50524</v>
          </cell>
          <cell r="B463">
            <v>0</v>
          </cell>
          <cell r="C463" t="str">
            <v>TRATAMENTO EM SUPERFÍCIE DE CONCRETO APARENTE, INCLUSIVE RASPAGEM, ESTUCAGEM E POLIMENTO COM DUAS (2) DEMÃOS DE VERNIZ ACRÍLICO</v>
          </cell>
          <cell r="D463" t="str">
            <v>m2</v>
          </cell>
          <cell r="E463">
            <v>36.880000000000003</v>
          </cell>
        </row>
        <row r="464">
          <cell r="A464">
            <v>8669</v>
          </cell>
          <cell r="B464">
            <v>0</v>
          </cell>
          <cell r="C464" t="str">
            <v>ALVENARIAS E DIVISÓRIAS</v>
          </cell>
          <cell r="D464">
            <v>0</v>
          </cell>
          <cell r="E464">
            <v>0</v>
          </cell>
        </row>
        <row r="465">
          <cell r="A465">
            <v>8757</v>
          </cell>
          <cell r="B465">
            <v>0</v>
          </cell>
          <cell r="C465" t="str">
            <v>ALVENARIA DE TIJOLO LAMINADO</v>
          </cell>
          <cell r="D465">
            <v>0</v>
          </cell>
          <cell r="E465">
            <v>0</v>
          </cell>
        </row>
        <row r="466">
          <cell r="A466" t="str">
            <v>ED-48222</v>
          </cell>
          <cell r="B466">
            <v>0</v>
          </cell>
          <cell r="C466" t="str">
            <v>ALVENARIA DE VEDAÇÃO COM TIJOLO CERÂMICO LAMINADO, 18 FUROS, ESP. 11CM, COM ACABAMENTO APARENTE, INCLUSIVE ARGAMASSA PARA ASSENTAMENTO</v>
          </cell>
          <cell r="D466" t="str">
            <v>m2</v>
          </cell>
          <cell r="E466">
            <v>126.72</v>
          </cell>
        </row>
        <row r="467">
          <cell r="A467" t="str">
            <v>ED-48224</v>
          </cell>
          <cell r="B467">
            <v>0</v>
          </cell>
          <cell r="C467" t="str">
            <v>ALVENARIA DE VEDAÇÃO COM TIJOLO CERÂMICO LAMINADO, 18 FUROS, ESP. 23,5CM, COM ACABAMENTO APARENTE, INCLUSIVE ARGAMASSA PARA ASSENTAMENTO</v>
          </cell>
          <cell r="D467" t="str">
            <v>m2</v>
          </cell>
          <cell r="E467">
            <v>239.99</v>
          </cell>
        </row>
        <row r="468">
          <cell r="A468" t="str">
            <v>ED-48221</v>
          </cell>
          <cell r="B468">
            <v>0</v>
          </cell>
          <cell r="C468" t="str">
            <v>ALVENARIA DE VEDAÇÃO COM TIJOLO CERÂMICO LAMINADO, 18 FUROS, ESP. 5,5CM, COM ACABAMENTO APARENTE, INCLUSIVE ARGAMASSA PARA ASSENTAMENTO</v>
          </cell>
          <cell r="D468" t="str">
            <v>m2</v>
          </cell>
          <cell r="E468">
            <v>74.400000000000006</v>
          </cell>
        </row>
        <row r="469">
          <cell r="A469">
            <v>8758</v>
          </cell>
          <cell r="B469">
            <v>0</v>
          </cell>
          <cell r="C469" t="str">
            <v>ALVENARIA DE TIJOLO MACIÇO</v>
          </cell>
          <cell r="D469">
            <v>0</v>
          </cell>
          <cell r="E469">
            <v>0</v>
          </cell>
        </row>
        <row r="470">
          <cell r="A470" t="str">
            <v>ED-48229</v>
          </cell>
          <cell r="B470">
            <v>0</v>
          </cell>
          <cell r="C470" t="str">
            <v>ALVENARIA DE VEDAÇÃO COM TIJOLO MACIÇO REQUEIMADO, ESP. 10CM, COM ACABAMENTO APARENTE, INCLUSIVE ARGAMASSA PARA ASSENTAMENTO</v>
          </cell>
          <cell r="D470" t="str">
            <v>m2</v>
          </cell>
          <cell r="E470">
            <v>86.03</v>
          </cell>
        </row>
        <row r="471">
          <cell r="A471" t="str">
            <v>ED-48227</v>
          </cell>
          <cell r="B471">
            <v>0</v>
          </cell>
          <cell r="C471" t="str">
            <v>ALVENARIA DE VEDAÇÃO COM TIJOLO MACIÇO REQUEIMADO, ESP. 10CM, PARA REVESTIMENTO, INCLUSIVE ARGAMASSA PARA ASSENTAMENTO</v>
          </cell>
          <cell r="D471" t="str">
            <v>m2</v>
          </cell>
          <cell r="E471">
            <v>83.58</v>
          </cell>
        </row>
        <row r="472">
          <cell r="A472" t="str">
            <v>ED-48230</v>
          </cell>
          <cell r="B472">
            <v>0</v>
          </cell>
          <cell r="C472" t="str">
            <v>ALVENARIA DE VEDAÇÃO COM TIJOLO MACIÇO REQUEIMADO, ESP. 20CM, COM ACABAMENTO APARENTE, INCLUSIVE ARGAMASSA PARA ASSENTAMENTO</v>
          </cell>
          <cell r="D472" t="str">
            <v>m2</v>
          </cell>
          <cell r="E472">
            <v>154.79</v>
          </cell>
        </row>
        <row r="473">
          <cell r="A473" t="str">
            <v>ED-48228</v>
          </cell>
          <cell r="B473">
            <v>0</v>
          </cell>
          <cell r="C473" t="str">
            <v>ALVENARIA DE VEDAÇÃO COM TIJOLO MACIÇO REQUEIMADO, ESP. 20CM, PARA REVESTIMENTO, INCLUSIVE ARGAMASSA PARA ASSENTAMENTO</v>
          </cell>
          <cell r="D473" t="str">
            <v>m2</v>
          </cell>
          <cell r="E473">
            <v>150.22</v>
          </cell>
        </row>
        <row r="474">
          <cell r="A474" t="str">
            <v>ED-48226</v>
          </cell>
          <cell r="B474">
            <v>0</v>
          </cell>
          <cell r="C474" t="str">
            <v>ALVENARIA DE VEDAÇÃO COM TIJOLO MACIÇO REQUEIMADO, ESP. 5CM, PARA REVESTIMENTO, INCLUSIVE ARGAMASSA PARA ASSENTAMENTO</v>
          </cell>
          <cell r="D474" t="str">
            <v>m2</v>
          </cell>
          <cell r="E474">
            <v>61.24</v>
          </cell>
        </row>
        <row r="475">
          <cell r="A475">
            <v>8759</v>
          </cell>
          <cell r="B475">
            <v>0</v>
          </cell>
          <cell r="C475" t="str">
            <v>ALVENARIA DE TIJOLO CERÂMICO</v>
          </cell>
          <cell r="D475">
            <v>0</v>
          </cell>
          <cell r="E475">
            <v>0</v>
          </cell>
        </row>
        <row r="476">
          <cell r="A476" t="str">
            <v>ED-48232</v>
          </cell>
          <cell r="B476">
            <v>0</v>
          </cell>
          <cell r="C476" t="str">
            <v>ALVENARIA DE VEDAÇÃO COM TIJOLO CERÂMICO FURADO, ESP. 14CM, PARA REVESTIMENTO, INCLUSIVE ARGAMASSA PARA ASSENTAMENTO</v>
          </cell>
          <cell r="D476" t="str">
            <v>m2</v>
          </cell>
          <cell r="E476">
            <v>62.23</v>
          </cell>
        </row>
        <row r="477">
          <cell r="A477" t="str">
            <v>ED-48233</v>
          </cell>
          <cell r="B477">
            <v>0</v>
          </cell>
          <cell r="C477" t="str">
            <v>ALVENARIA DE VEDAÇÃO COM TIJOLO CERÂMICO FURADO, ESP. 19CM, PARA REVESTIMENTO, INCLUSIVE ARGAMASSA PARA ASSENTAMENTO</v>
          </cell>
          <cell r="D477" t="str">
            <v>m2</v>
          </cell>
          <cell r="E477">
            <v>76.08</v>
          </cell>
        </row>
        <row r="478">
          <cell r="A478" t="str">
            <v>ED-48231</v>
          </cell>
          <cell r="B478">
            <v>0</v>
          </cell>
          <cell r="C478" t="str">
            <v>ALVENARIA DE VEDAÇÃO COM TIJOLO CERÂMICO FURADO, ESP. 9CM, PARA REVESTIMENTO, INCLUSIVE ARGAMASSA PARA ASSENTAMENTO</v>
          </cell>
          <cell r="D478" t="str">
            <v>m2</v>
          </cell>
          <cell r="E478">
            <v>43.71</v>
          </cell>
        </row>
        <row r="479">
          <cell r="A479">
            <v>8760</v>
          </cell>
          <cell r="B479">
            <v>0</v>
          </cell>
          <cell r="C479" t="str">
            <v>ALVENARIA DE BLOCO DE CONCRETO (VEDAÇÃO)</v>
          </cell>
          <cell r="D479">
            <v>0</v>
          </cell>
          <cell r="E479">
            <v>0</v>
          </cell>
        </row>
        <row r="480">
          <cell r="A480" t="str">
            <v>ED-48195</v>
          </cell>
          <cell r="B480">
            <v>0</v>
          </cell>
          <cell r="C480" t="str">
            <v>ALVENARIA DE VEDAÇÃO COM BLOCO DE CONCRETO, ESP. 14CM, COM ACABAMENTO APARENTE, INCLUSIVE ARGAMASSA PARA ASSENTAMENTO</v>
          </cell>
          <cell r="D480" t="str">
            <v>m2</v>
          </cell>
          <cell r="E480">
            <v>64.09</v>
          </cell>
        </row>
        <row r="481">
          <cell r="A481" t="str">
            <v>ED-48192</v>
          </cell>
          <cell r="B481">
            <v>0</v>
          </cell>
          <cell r="C481" t="str">
            <v>ALVENARIA DE VEDAÇÃO COM BLOCO DE CONCRETO, ESP. 14CM, PARA REVESTIMENTO, INCLUSIVE ARGAMASSA PARA ASSENTAMENTO</v>
          </cell>
          <cell r="D481" t="str">
            <v>m2</v>
          </cell>
          <cell r="E481">
            <v>59.55</v>
          </cell>
        </row>
        <row r="482">
          <cell r="A482" t="str">
            <v>ED-48196</v>
          </cell>
          <cell r="B482">
            <v>0</v>
          </cell>
          <cell r="C482" t="str">
            <v>ALVENARIA DE VEDAÇÃO COM BLOCO DE CONCRETO, ESP. 19CM, COM ACABAMENTO APARENTE, INCLUSIVE ARGAMASSA PARA ASSENTAMENTO</v>
          </cell>
          <cell r="D482" t="str">
            <v>m2</v>
          </cell>
          <cell r="E482">
            <v>78.03</v>
          </cell>
        </row>
        <row r="483">
          <cell r="A483" t="str">
            <v>ED-48193</v>
          </cell>
          <cell r="B483">
            <v>0</v>
          </cell>
          <cell r="C483" t="str">
            <v>ALVENARIA DE VEDAÇÃO COM BLOCO DE CONCRETO, ESP. 19CM, PARA REVESTIMENTO, INCLUSIVE ARGAMASSA PARA ASSENTAMENTO</v>
          </cell>
          <cell r="D483" t="str">
            <v>m2</v>
          </cell>
          <cell r="E483">
            <v>93.7</v>
          </cell>
        </row>
        <row r="484">
          <cell r="A484" t="str">
            <v>ED-48194</v>
          </cell>
          <cell r="B484">
            <v>0</v>
          </cell>
          <cell r="C484" t="str">
            <v>ALVENARIA DE VEDAÇÃO COM BLOCO DE CONCRETO, ESP. 9CM, COM ACABAMENTO APARENTE, INCLUSIVE ARGAMASSA PARA ASSENTAMENTO</v>
          </cell>
          <cell r="D484" t="str">
            <v>m2</v>
          </cell>
          <cell r="E484">
            <v>51.75</v>
          </cell>
        </row>
        <row r="485">
          <cell r="A485" t="str">
            <v>ED-48191</v>
          </cell>
          <cell r="B485">
            <v>0</v>
          </cell>
          <cell r="C485" t="str">
            <v>ALVENARIA DE VEDAÇÃO COM BLOCO DE CONCRETO, ESP. 9CM, PARA REVESTIMENTO, INCLUSIVE ARGAMASSA PARA ASSENTAMENTO</v>
          </cell>
          <cell r="D485" t="str">
            <v>m2</v>
          </cell>
          <cell r="E485">
            <v>59.2</v>
          </cell>
        </row>
        <row r="486">
          <cell r="A486">
            <v>8761</v>
          </cell>
          <cell r="B486">
            <v>0</v>
          </cell>
          <cell r="C486" t="str">
            <v>ALVENARIA DE BLOCO DE CONCRETO (ESTRUTURAL)</v>
          </cell>
          <cell r="D486">
            <v>0</v>
          </cell>
          <cell r="E486">
            <v>0</v>
          </cell>
        </row>
        <row r="487">
          <cell r="A487" t="str">
            <v>ED-48201</v>
          </cell>
          <cell r="B487">
            <v>0</v>
          </cell>
          <cell r="C487" t="str">
            <v>ALVENARIA ESTRUTURAL COM BLOCO DE CONCRETO, ESP. 14CM, (FBK 4,5MPA), COM ACABAMENTO APARENTE, INCLUSIVE ARGAMASSA PARA ASSENTAMENTO</v>
          </cell>
          <cell r="D487" t="str">
            <v>m2</v>
          </cell>
          <cell r="E487">
            <v>55.55</v>
          </cell>
        </row>
        <row r="488">
          <cell r="A488" t="str">
            <v>ED-48198</v>
          </cell>
          <cell r="B488">
            <v>0</v>
          </cell>
          <cell r="C488" t="str">
            <v>ALVENARIA ESTRUTURAL COM BLOCO DE CONCRETO, ESP. 14CM, (FBK 4,5MPA), PARA REVESTIMENTO, INCLUSIVE ARGAMASSA PARA ASSENTAMENTO</v>
          </cell>
          <cell r="D488" t="str">
            <v>m2</v>
          </cell>
          <cell r="E488">
            <v>69.39</v>
          </cell>
        </row>
        <row r="489">
          <cell r="A489" t="str">
            <v>ED-48202</v>
          </cell>
          <cell r="B489">
            <v>0</v>
          </cell>
          <cell r="C489" t="str">
            <v>ALVENARIA ESTRUTURAL COM BLOCO DE CONCRETO, ESP. 19CM, (FBK 4,5MPA), COM ACABAMENTO APARENTE, INCLUSIVE ARGAMASSA PARA ASSENTAMENTO</v>
          </cell>
          <cell r="D489" t="str">
            <v>m2</v>
          </cell>
          <cell r="E489">
            <v>64.27</v>
          </cell>
        </row>
        <row r="490">
          <cell r="A490" t="str">
            <v>ED-48199</v>
          </cell>
          <cell r="B490">
            <v>0</v>
          </cell>
          <cell r="C490" t="str">
            <v>ALVENARIA ESTRUTURAL COM BLOCO DE CONCRETO, ESP. 19CM, (FBK 4,5MPA), PARA REVESTIMENTO, INCLUSIVE ARGAMASSA PARA ASSENTAMENTO</v>
          </cell>
          <cell r="D490" t="str">
            <v>m2</v>
          </cell>
          <cell r="E490">
            <v>81.69</v>
          </cell>
        </row>
        <row r="491">
          <cell r="A491" t="str">
            <v>ED-48200</v>
          </cell>
          <cell r="B491">
            <v>0</v>
          </cell>
          <cell r="C491" t="str">
            <v>ALVENARIA ESTRUTURAL COM BLOCO DE CONCRETO, ESP. 9CM, (FBK 4,5MPA), COM ACABAMENTO APARENTE, INCLUSIVE ARGAMASSA PARA ASSENTAMENTO</v>
          </cell>
          <cell r="D491" t="str">
            <v>m2</v>
          </cell>
          <cell r="E491">
            <v>44.66</v>
          </cell>
        </row>
        <row r="492">
          <cell r="A492" t="str">
            <v>ED-48197</v>
          </cell>
          <cell r="B492">
            <v>0</v>
          </cell>
          <cell r="C492" t="str">
            <v>ALVENARIA ESTRUTURAL COM BLOCO DE CONCRETO, ESP. 9CM, (FBK 4,5MPA), PARA REVESTIMENTO, INCLUSIVE ARGAMASSA PARA ASSENTAMENTO</v>
          </cell>
          <cell r="D492" t="str">
            <v>m2</v>
          </cell>
          <cell r="E492">
            <v>53.19</v>
          </cell>
        </row>
        <row r="493">
          <cell r="A493" t="str">
            <v>ED-48394</v>
          </cell>
          <cell r="B493">
            <v>0</v>
          </cell>
          <cell r="C493" t="str">
            <v>CINTA DE AMARRAÇÃO DE ALVENARIA COM BLOCO DE CONCRETO ESTRUTURAL, CANALETA TIPO "J", ESP. 14CM, (FBK 4,5MPA), COM ACABAMENTO APARENTE, INCLUSIVE ARGAMASSA PARA ASSENTAMENTO, EXCLUSIVE GRAUTE E ARMAÇÃO</v>
          </cell>
          <cell r="D493" t="str">
            <v>m</v>
          </cell>
          <cell r="E493">
            <v>19.21</v>
          </cell>
        </row>
        <row r="494">
          <cell r="A494" t="str">
            <v>ED-48393</v>
          </cell>
          <cell r="B494">
            <v>0</v>
          </cell>
          <cell r="C494" t="str">
            <v>CINTA DE AMARRAÇÃO DE ALVENARIA COM BLOCO DE CONCRETO ESTRUTURAL, CANALETA TIPO "J", ESP. 14CM, (FBK 4,5MPA), PARA REVESTIMENTO, INCLUSIVE ARGAMASSA PARA ASSENTAMENTO, EXCLUSIVE GRAUTE E ARMAÇÃO</v>
          </cell>
          <cell r="D494" t="str">
            <v>m</v>
          </cell>
          <cell r="E494">
            <v>16.309999999999999</v>
          </cell>
        </row>
        <row r="495">
          <cell r="A495" t="str">
            <v>ED-48391</v>
          </cell>
          <cell r="B495">
            <v>0</v>
          </cell>
          <cell r="C495" t="str">
            <v>CINTA DE AMARRAÇÃO DE ALVENARIA COM BLOCO DE CONCRETO ESTRUTURAL, CANALETA TIPO "U", ESP. 14CM, (FBK 4,5MPA), COM ACABAMENTO APARENTE, INCLUSIVE ARGAMASSA PARA ASSENTAMENTO, EXCLUSIVE GRAUTE E ARMAÇÃO</v>
          </cell>
          <cell r="D495" t="str">
            <v>m</v>
          </cell>
          <cell r="E495">
            <v>17.170000000000002</v>
          </cell>
        </row>
        <row r="496">
          <cell r="A496" t="str">
            <v>ED-48388</v>
          </cell>
          <cell r="B496">
            <v>0</v>
          </cell>
          <cell r="C496" t="str">
            <v>CINTA DE AMARRAÇÃO DE ALVENARIA COM BLOCO DE CONCRETO ESTRUTURAL, CANALETA TIPO "U", ESP. 14CM, (FBK 4,5MPA), PARA REVESTIMENTO, INCLUSIVE ARGAMASSA PARA ASSENTAMENTO, EXCLUSIVE GRAUTE E ARMAÇÃO</v>
          </cell>
          <cell r="D496" t="str">
            <v>m</v>
          </cell>
          <cell r="E496">
            <v>23.4</v>
          </cell>
        </row>
        <row r="497">
          <cell r="A497" t="str">
            <v>ED-48392</v>
          </cell>
          <cell r="B497">
            <v>0</v>
          </cell>
          <cell r="C497" t="str">
            <v>CINTA DE AMARRAÇÃO DE ALVENARIA COM BLOCO DE CONCRETO ESTRUTURAL, CANALETA TIPO "U", ESP. 19CM, (FBK 4,5MPA), COM ACABAMENTO APARENTE, INCLUSIVE ARGAMASSA PARA ASSENTAMENTO, EXCLUSIVE GRAUTE E ARMAÇÃO</v>
          </cell>
          <cell r="D497" t="str">
            <v>m</v>
          </cell>
          <cell r="E497">
            <v>25.11</v>
          </cell>
        </row>
        <row r="498">
          <cell r="A498" t="str">
            <v>ED-48389</v>
          </cell>
          <cell r="B498">
            <v>0</v>
          </cell>
          <cell r="C498" t="str">
            <v>CINTA DE AMARRAÇÃO DE ALVENARIA COM BLOCO DE CONCRETO ESTRUTURAL, CANALETA TIPO "U", ESP. 19CM, (FBK 4,5MPA), PARA REVESTIMENTO, INCLUSIVE ARGAMASSA PARA ASSENTAMENTO, EXCLUSIVE GRAUTE E ARMAÇÃO</v>
          </cell>
          <cell r="D498" t="str">
            <v>m</v>
          </cell>
          <cell r="E498">
            <v>19.64</v>
          </cell>
        </row>
        <row r="499">
          <cell r="A499" t="str">
            <v>ED-48390</v>
          </cell>
          <cell r="B499">
            <v>0</v>
          </cell>
          <cell r="C499" t="str">
            <v>CINTA DE AMARRAÇÃO DE ALVENARIA COM BLOCO DE CONCRETO ESTRUTURAL, CANALETA TIPO "U", ESP. 9CM, (FBK 4,5MPA), COM ACABAMENTO APARENTE, INCLUSIVE ARGAMASSA PARA ASSENTAMENTO, EXCLUSIVE GRAUTE E ARMAÇÃO</v>
          </cell>
          <cell r="D499" t="str">
            <v>m</v>
          </cell>
          <cell r="E499">
            <v>14.93</v>
          </cell>
        </row>
        <row r="500">
          <cell r="A500" t="str">
            <v>ED-48387</v>
          </cell>
          <cell r="B500">
            <v>0</v>
          </cell>
          <cell r="C500" t="str">
            <v>CINTA DE AMARRAÇÃO DE ALVENARIA COM BLOCO DE CONCRETO ESTRUTURAL, CANALETA TIPO "U", ESP. 9CM, (FBK 4,5MPA), PARA REVESTIMENTO, INCLUSIVE ARGAMASSA PARA ASSENTAMENTO, EXCLUSIVE GRAUTE E ARMAÇÃO</v>
          </cell>
          <cell r="D500" t="str">
            <v>m</v>
          </cell>
          <cell r="E500">
            <v>14.31</v>
          </cell>
        </row>
        <row r="501">
          <cell r="A501">
            <v>8762</v>
          </cell>
          <cell r="B501">
            <v>0</v>
          </cell>
          <cell r="C501" t="str">
            <v>ALVENARIA DE BLOCO AUTOCLAVADO (CAA)</v>
          </cell>
          <cell r="D501">
            <v>0</v>
          </cell>
          <cell r="E501">
            <v>0</v>
          </cell>
        </row>
        <row r="502">
          <cell r="A502" t="str">
            <v>ED-48203</v>
          </cell>
          <cell r="B502">
            <v>0</v>
          </cell>
          <cell r="C502" t="str">
            <v>ALVENARIA DE VEDAÇÃO COM BLOCOS DE CONCRETO CELULAR AUTOCLAVADO (CCA), ESP. 10CM, INCLUSIVE ARGAMASSA INDUSTRIALIZADA PARA ASSENTAMENTO</v>
          </cell>
          <cell r="D502" t="str">
            <v>m2</v>
          </cell>
          <cell r="E502">
            <v>76.22</v>
          </cell>
        </row>
        <row r="503">
          <cell r="A503" t="str">
            <v>ED-48204</v>
          </cell>
          <cell r="B503">
            <v>0</v>
          </cell>
          <cell r="C503" t="str">
            <v>ALVENARIA DE VEDAÇÃO COM BLOCOS DE CONCRETO CELULAR AUTOCLAVADO (CCA), ESP. 15CM, INCLUSIVE ARGAMASSA INDUSTRIALIZADA PARA ASSENTAMENTO</v>
          </cell>
          <cell r="D503" t="str">
            <v>m2</v>
          </cell>
          <cell r="E503">
            <v>120.23</v>
          </cell>
        </row>
        <row r="504">
          <cell r="A504" t="str">
            <v>ED-48205</v>
          </cell>
          <cell r="B504">
            <v>0</v>
          </cell>
          <cell r="C504" t="str">
            <v>ALVENARIA DE VEDAÇÃO COM BLOCOS DE CONCRETO CELULAR AUTOCLAVADO (CCA), ESP. 20CM, INCLUSIVE ARGAMASSA INDUSTRIALIZADA PARA ASSENTAMENTO</v>
          </cell>
          <cell r="D504" t="str">
            <v>m2</v>
          </cell>
          <cell r="E504">
            <v>154.75</v>
          </cell>
        </row>
        <row r="505">
          <cell r="A505">
            <v>8763</v>
          </cell>
          <cell r="B505">
            <v>0</v>
          </cell>
          <cell r="C505" t="str">
            <v>ALVENARIA DE BLOCO DE CONCRETO (CHEIO)</v>
          </cell>
          <cell r="D505">
            <v>0</v>
          </cell>
          <cell r="E505">
            <v>0</v>
          </cell>
        </row>
        <row r="506">
          <cell r="A506" t="str">
            <v>ED-48213</v>
          </cell>
          <cell r="B506">
            <v>0</v>
          </cell>
          <cell r="C506" t="str">
            <v>ALVENARIA DE BLOCO DE CONCRETO CHEIO COM ARMAÇÃO, EM CONCRETO COM FCK 15MPA , ESP. 14CM, PARA REVESTIMENTO, INCLUSIVE ARGAMASSA PARA ASSENTAMENTO (DETALHE D - CADERNO SEDS)</v>
          </cell>
          <cell r="D506" t="str">
            <v>m2</v>
          </cell>
          <cell r="E506">
            <v>204.82</v>
          </cell>
        </row>
        <row r="507">
          <cell r="A507" t="str">
            <v>ED-48214</v>
          </cell>
          <cell r="B507">
            <v>0</v>
          </cell>
          <cell r="C507" t="str">
            <v>ALVENARIA DE BLOCO DE CONCRETO CHEIO COM ARMAÇÃO, EM CONCRETO COM FCK 15MPA , ESP. 19CM, PARA REVESTIMENTO, INCLUSIVE ARGAMASSA PARA ASSENTAMENTO (DETALHE D - CADERNO SEDS)</v>
          </cell>
          <cell r="D507" t="str">
            <v>m2</v>
          </cell>
          <cell r="E507">
            <v>246.04</v>
          </cell>
        </row>
        <row r="508">
          <cell r="A508" t="str">
            <v>ED-48212</v>
          </cell>
          <cell r="B508">
            <v>0</v>
          </cell>
          <cell r="C508" t="str">
            <v>ALVENARIA DE BLOCO DE CONCRETO CHEIO COM ARMAÇÃO, EM CONCRETO COM FCK 15MPA , ESP. 9CM, PARA REVESTIMENTO, INCLUSIVE ARGAMASSA PARA ASSENTAMENTO (DETALHE D - CADERNO SEDS)</v>
          </cell>
          <cell r="D508" t="str">
            <v>m2</v>
          </cell>
          <cell r="E508">
            <v>159.69999999999999</v>
          </cell>
        </row>
        <row r="509">
          <cell r="A509" t="str">
            <v>ED-48219</v>
          </cell>
          <cell r="B509">
            <v>0</v>
          </cell>
          <cell r="C509" t="str">
            <v>ALVENARIA DE BLOCO DE CONCRETO CHEIO SEM ARMAÇÃO, EM CONCRETO COM FCK DE 20MPA , ESP. 14CM, PARA REVESTIMENTO, INCLUSIVE ARGAMASSA PARA ASSENTAMENTO (DETALHE D - CADERNO SEDS)</v>
          </cell>
          <cell r="D509" t="str">
            <v>m2</v>
          </cell>
          <cell r="E509">
            <v>135.33000000000001</v>
          </cell>
        </row>
        <row r="510">
          <cell r="A510" t="str">
            <v>ED-48220</v>
          </cell>
          <cell r="B510">
            <v>0</v>
          </cell>
          <cell r="C510" t="str">
            <v>ALVENARIA DE BLOCO DE CONCRETO CHEIO SEM ARMAÇÃO, EM CONCRETO COM FCK DE 20MPA , ESP. 19CM, PARA REVESTIMENTO, INCLUSIVE ARGAMASSA PARA ASSENTAMENTO (DETALHE D - CADERNO SEDS)</v>
          </cell>
          <cell r="D510" t="str">
            <v>m2</v>
          </cell>
          <cell r="E510">
            <v>177.61</v>
          </cell>
        </row>
        <row r="511">
          <cell r="A511" t="str">
            <v>ED-48218</v>
          </cell>
          <cell r="B511">
            <v>0</v>
          </cell>
          <cell r="C511" t="str">
            <v>ALVENARIA DE BLOCO DE CONCRETO CHEIO SEM ARMAÇÃO, EM CONCRETO COM FCK DE 20MPA , ESP. 9CM, PARA REVESTIMENTO, INCLUSIVE ARGAMASSA PARA ASSENTAMENTO (DETALHE D - CADERNO SEDS)</v>
          </cell>
          <cell r="D511" t="str">
            <v>m2</v>
          </cell>
          <cell r="E511">
            <v>89.16</v>
          </cell>
        </row>
        <row r="512">
          <cell r="A512" t="str">
            <v>ED-48216</v>
          </cell>
          <cell r="B512">
            <v>0</v>
          </cell>
          <cell r="C512" t="str">
            <v>ALVENARIA DE BLOCO DE CONCRETO CHEIO SEM ARMAÇÃO, EM CONCRETO COM FCK 15MPA , ESP. 14CM, PARA REVESTIMENTO, INCLUSIVE ARGAMASSA PARA ASSENTAMENTO (DETALHE D - CADERNO SEDS)</v>
          </cell>
          <cell r="D512" t="str">
            <v>m2</v>
          </cell>
          <cell r="E512">
            <v>133.02000000000001</v>
          </cell>
        </row>
        <row r="513">
          <cell r="A513" t="str">
            <v>ED-48217</v>
          </cell>
          <cell r="B513">
            <v>0</v>
          </cell>
          <cell r="C513" t="str">
            <v>ALVENARIA DE BLOCO DE CONCRETO CHEIO SEM ARMAÇÃO, EM CONCRETO COM FCK 15MPA , ESP. 19CM, PARA REVESTIMENTO, INCLUSIVE ARGAMASSA PARA ASSENTAMENTO (DETALHE D - CADERNO SEDS)</v>
          </cell>
          <cell r="D513" t="str">
            <v>m2</v>
          </cell>
          <cell r="E513">
            <v>174.24</v>
          </cell>
        </row>
        <row r="514">
          <cell r="A514" t="str">
            <v>ED-48215</v>
          </cell>
          <cell r="B514">
            <v>0</v>
          </cell>
          <cell r="C514" t="str">
            <v>ALVENARIA DE BLOCO DE CONCRETO CHEIO SEM ARMAÇÃO, EM CONCRETO COM FCK 15MPA , ESP. 9CM, PARA REVESTIMENTO, INCLUSIVE ARGAMASSA PARA ASSENTAMENTO (DETALHE D - CADERNO SEDS)</v>
          </cell>
          <cell r="D514" t="str">
            <v>m2</v>
          </cell>
          <cell r="E514">
            <v>87.9</v>
          </cell>
        </row>
        <row r="515">
          <cell r="A515">
            <v>8764</v>
          </cell>
          <cell r="B515">
            <v>0</v>
          </cell>
          <cell r="C515" t="str">
            <v>ELEMENTO VAZADO</v>
          </cell>
          <cell r="D515">
            <v>0</v>
          </cell>
          <cell r="E515">
            <v>0</v>
          </cell>
        </row>
        <row r="516">
          <cell r="A516" t="str">
            <v>ED-48208</v>
          </cell>
          <cell r="B516">
            <v>0</v>
          </cell>
          <cell r="C516" t="str">
            <v>ALVENARIA DE ELEMENTO VAZADO,  COBOGÓ DE CONCRETO (20X40CM), ESP. 10CM, TIPO VENEZIANA COM ACABAMENTO APARENTE, INCLUSIVE ARGAMASSA PARA ASSENTAMENTO</v>
          </cell>
          <cell r="D516" t="str">
            <v>m2</v>
          </cell>
          <cell r="E516">
            <v>89.14</v>
          </cell>
        </row>
        <row r="517">
          <cell r="A517" t="str">
            <v>ED-48207</v>
          </cell>
          <cell r="B517">
            <v>0</v>
          </cell>
          <cell r="C517" t="str">
            <v>ALVENARIA DE ELEMENTO VAZADO,  COBOGÓ DE CONCRETO (20X40CM), ESP. 20CM, TIPO VENEZIANA COM ACABAMENTO APARENTE, INCLUSIVE ARGAMASSA PARA ASSENTAMENTO</v>
          </cell>
          <cell r="D517" t="str">
            <v>m2</v>
          </cell>
          <cell r="E517">
            <v>91.88</v>
          </cell>
        </row>
        <row r="518">
          <cell r="A518" t="str">
            <v>ED-48206</v>
          </cell>
          <cell r="B518">
            <v>0</v>
          </cell>
          <cell r="C518" t="str">
            <v>ALVENARIA DE ELEMENTO VAZADO, COBOGÓ CERÂMICO (18X18CM), ESP. 7CM, COM ACABAMENTO APARENTE, INCLUSIVE ARGAMASSA PARA ASSENTAMENTO</v>
          </cell>
          <cell r="D518" t="str">
            <v>m2</v>
          </cell>
          <cell r="E518">
            <v>80.86</v>
          </cell>
        </row>
        <row r="519">
          <cell r="A519">
            <v>8765</v>
          </cell>
          <cell r="B519">
            <v>0</v>
          </cell>
          <cell r="C519" t="str">
            <v>ALVENARIA DE BLOCO DE VIDRO</v>
          </cell>
          <cell r="D519">
            <v>0</v>
          </cell>
          <cell r="E519">
            <v>0</v>
          </cell>
        </row>
        <row r="520">
          <cell r="A520" t="str">
            <v>ED-48235</v>
          </cell>
          <cell r="B520">
            <v>0</v>
          </cell>
          <cell r="C520" t="str">
            <v>ALVENARIA DE ELEMENTO VAZADO DE VIDRO,  BLOCO DE VIDRO (10X20CM), ESP. 10CM, TIPO CAPELA, INCLUSIVE ARGAMASSA PARA ASSENTAMENTO E REJUNTAMENTO</v>
          </cell>
          <cell r="D520" t="str">
            <v>m2</v>
          </cell>
          <cell r="E520">
            <v>1498.01</v>
          </cell>
        </row>
        <row r="521">
          <cell r="A521" t="str">
            <v>ED-48236</v>
          </cell>
          <cell r="B521">
            <v>0</v>
          </cell>
          <cell r="C521" t="str">
            <v>ALVENARIA DE ELEMENTO VAZADO DE VIDRO,  BLOCO DE VIDRO (10X20CM), ESP. 10CM, TIPO RIO, INCLUSIVE ARGAMASSA PARA ASSENTAMENTO E REJUNTAMENTO</v>
          </cell>
          <cell r="D521" t="str">
            <v>m2</v>
          </cell>
          <cell r="E521">
            <v>1492.89</v>
          </cell>
        </row>
        <row r="522">
          <cell r="A522" t="str">
            <v>ED-48234</v>
          </cell>
          <cell r="B522">
            <v>0</v>
          </cell>
          <cell r="C522" t="str">
            <v>ALVENARIA DE VEDAÇÃO COM BLOCO DE VIDRO (19X19CM), ESP. 8CM, TIPO ONDULADO, INCLUSIVE ARGAMASSA PARA ASSENTAMENTO E REJUTAMENTO</v>
          </cell>
          <cell r="D522" t="str">
            <v>m2</v>
          </cell>
          <cell r="E522">
            <v>421.14</v>
          </cell>
        </row>
        <row r="523">
          <cell r="A523">
            <v>8767</v>
          </cell>
          <cell r="B523">
            <v>0</v>
          </cell>
          <cell r="C523" t="str">
            <v xml:space="preserve">ENCUNHAMENTO DE ALVENARIA </v>
          </cell>
          <cell r="D523">
            <v>0</v>
          </cell>
          <cell r="E523">
            <v>0</v>
          </cell>
        </row>
        <row r="524">
          <cell r="A524" t="str">
            <v>ED-8346</v>
          </cell>
          <cell r="B524">
            <v>0</v>
          </cell>
          <cell r="C524" t="str">
            <v>ENCUNHAMENTO DE ALVENARIA DE VEDAÇÃO COM ARGAMASSA, INCLUSIVE ADITIVO EXPANSOR PARA ENCUNHAMENTO</v>
          </cell>
          <cell r="D524" t="str">
            <v>m</v>
          </cell>
          <cell r="E524">
            <v>5.72</v>
          </cell>
        </row>
        <row r="525">
          <cell r="A525" t="str">
            <v>ED-48397</v>
          </cell>
          <cell r="B525">
            <v>0</v>
          </cell>
          <cell r="C525" t="str">
            <v>ENCUNHAMENTO DE ALVENARIA DE VEDAÇÃO COM ESPUMA DE POLIURETANO EXPANSIVA</v>
          </cell>
          <cell r="D525" t="str">
            <v>m</v>
          </cell>
          <cell r="E525">
            <v>8.8699999999999992</v>
          </cell>
        </row>
        <row r="526">
          <cell r="A526">
            <v>8768</v>
          </cell>
          <cell r="B526">
            <v>0</v>
          </cell>
          <cell r="C526" t="str">
            <v>VERGA E CONTRA-VERGA</v>
          </cell>
          <cell r="D526">
            <v>0</v>
          </cell>
          <cell r="E526">
            <v>0</v>
          </cell>
        </row>
        <row r="527">
          <cell r="A527" t="str">
            <v>ED-9906</v>
          </cell>
          <cell r="B527">
            <v>0</v>
          </cell>
          <cell r="C527" t="str">
            <v>CONTRAVERGA EM CONCRETO ESTRUTURAL PARA VÃOS ACIMA DE 150CM, PREPARADO EM OBRA COM BETONEIRA, CONTROLE "A", COM FCK 20 MPA, MOLDADA IN LOCO, INCLUSIVE ARMAÇÃO</v>
          </cell>
          <cell r="D527" t="str">
            <v>m3</v>
          </cell>
          <cell r="E527">
            <v>2925.05</v>
          </cell>
        </row>
        <row r="528">
          <cell r="A528" t="str">
            <v>ED-9903</v>
          </cell>
          <cell r="B528">
            <v>0</v>
          </cell>
          <cell r="C528" t="str">
            <v>CONTRAVERGA EM CONCRETO ESTRUTURAL PARA VÃOS DE ATÉ 150CM, PREPARADO EM OBRA COM BETONEIRA, CONTROLE "A", COM FCK 20 MPA, MOLDADA IN LOCO, INCLUSIVE ARMAÇÃO</v>
          </cell>
          <cell r="D528" t="str">
            <v>m3</v>
          </cell>
          <cell r="E528">
            <v>2698.9</v>
          </cell>
        </row>
        <row r="529">
          <cell r="A529" t="str">
            <v>ED-9907</v>
          </cell>
          <cell r="B529">
            <v>0</v>
          </cell>
          <cell r="C529" t="str">
            <v>VERGA EM CONCRETO ESTRUTURAL PARA VÃOS ACIMA DE 150CM, PREPARADO EM OBRA COM BETONEIRA, CONTROLE "A", COM FCK 20 MPA, MOLDADA IN LOCO, INCLUSIVE ARMAÇÃO</v>
          </cell>
          <cell r="D529" t="str">
            <v>m3</v>
          </cell>
          <cell r="E529">
            <v>2925.05</v>
          </cell>
        </row>
        <row r="530">
          <cell r="A530" t="str">
            <v>ED-9904</v>
          </cell>
          <cell r="B530">
            <v>0</v>
          </cell>
          <cell r="C530" t="str">
            <v>VERGA EM CONCRETO ESTRUTURAL PARA VÃOS DE ATÉ 150CM, PREPARADO EM OBRA COM BETONEIRA, CONTROLE "A", COM FCK 20 MPA, MOLDADA IN LOCO, INCLUSIVE ARMAÇÃO</v>
          </cell>
          <cell r="D530" t="str">
            <v>m3</v>
          </cell>
          <cell r="E530">
            <v>2698.9</v>
          </cell>
        </row>
        <row r="531">
          <cell r="A531">
            <v>8769</v>
          </cell>
          <cell r="B531">
            <v>0</v>
          </cell>
          <cell r="C531" t="str">
            <v>PAREDE DE GESSO ACARTONADO</v>
          </cell>
          <cell r="D531">
            <v>0</v>
          </cell>
          <cell r="E531">
            <v>0</v>
          </cell>
        </row>
        <row r="532">
          <cell r="A532" t="str">
            <v>ED-48210</v>
          </cell>
          <cell r="B532">
            <v>0</v>
          </cell>
          <cell r="C532" t="str">
            <v>PAREDE EM CHAPA DE GESSO ACARTONADO (DRYWALL), DIVISÃO ENTRE ÁREAS SECA E ÚMIDA DE UMA MESMA UNIDADE (ST/RU), ESP. 115 MM, INCLUSIVE MONTANTES, GUIAS E ACESSÓRIOS, EXCLUSIVE ISOLANTE TÉRMICO/ACÚSTICO</v>
          </cell>
          <cell r="D532" t="str">
            <v>m2</v>
          </cell>
          <cell r="E532">
            <v>92.95</v>
          </cell>
        </row>
        <row r="533">
          <cell r="A533" t="str">
            <v>ED-48209</v>
          </cell>
          <cell r="B533">
            <v>0</v>
          </cell>
          <cell r="C533" t="str">
            <v>PAREDE EM CHAPA DE GESSO ACARTONADO (DRYWALL), DIVISÃO ENTRE ÁREAS SECAS DE UMA MESMA UNIDADE (ST/ST), ESP. 115 MM, INCLUSIVE MONTANTES, GUIAS E ACESSÓRIOS, EXCLUSIVE ISOLANTE TÉRMICO/ACÚSTICO</v>
          </cell>
          <cell r="D533" t="str">
            <v>m2</v>
          </cell>
          <cell r="E533">
            <v>87.9</v>
          </cell>
        </row>
        <row r="534">
          <cell r="A534" t="str">
            <v>ED-48211</v>
          </cell>
          <cell r="B534">
            <v>0</v>
          </cell>
          <cell r="C534" t="str">
            <v>PAREDE EM CHAPA DE GESSO ACARTONADO (DRYWALL), DIVISÃO ENTRE ÁREAS UMIDAS DE UMA MESMA UNIDADE (RU/RU), ESP. 115 MM, INCLUSIVE MONTANTES, GUIAS E ACESSÓRIOS, EXCLUSIVE ISOLANTE TÉRMICO/ACÚSTICO</v>
          </cell>
          <cell r="D534" t="str">
            <v>m2</v>
          </cell>
          <cell r="E534">
            <v>98</v>
          </cell>
        </row>
        <row r="535">
          <cell r="A535">
            <v>8770</v>
          </cell>
          <cell r="B535">
            <v>0</v>
          </cell>
          <cell r="C535" t="str">
            <v>DIVISÓRIA COMPENSADO NAVAL</v>
          </cell>
          <cell r="D535">
            <v>0</v>
          </cell>
          <cell r="E535">
            <v>0</v>
          </cell>
        </row>
        <row r="536">
          <cell r="A536" t="str">
            <v>ED-48536</v>
          </cell>
          <cell r="B536">
            <v>0</v>
          </cell>
          <cell r="C536" t="str">
            <v>DIVISÓRIA EM PAINEL REMOVÍVEL, NÚCLEO COMPENSADO NAVAL - P. AÇO TIPO C</v>
          </cell>
          <cell r="D536" t="str">
            <v>m2</v>
          </cell>
          <cell r="E536">
            <v>98.46</v>
          </cell>
        </row>
        <row r="537">
          <cell r="A537" t="str">
            <v>ED-48537</v>
          </cell>
          <cell r="B537">
            <v>0</v>
          </cell>
          <cell r="C537" t="str">
            <v>DIVISÓRIA EM PAINEL REMOVÍVEL, NÚCLEO COMPENSADO NAVAL - P. ALUMÍNIO TIPO C</v>
          </cell>
          <cell r="D537" t="str">
            <v>m2</v>
          </cell>
          <cell r="E537">
            <v>97.02</v>
          </cell>
        </row>
        <row r="538">
          <cell r="A538">
            <v>8771</v>
          </cell>
          <cell r="B538">
            <v>0</v>
          </cell>
          <cell r="C538" t="str">
            <v>DIVISÓRIA EM PEDRA</v>
          </cell>
          <cell r="D538">
            <v>0</v>
          </cell>
          <cell r="E538">
            <v>0</v>
          </cell>
        </row>
        <row r="539">
          <cell r="A539" t="str">
            <v>ED-48532</v>
          </cell>
          <cell r="B539">
            <v>0</v>
          </cell>
          <cell r="C539" t="str">
            <v>DIVISÓRIA EM ARDÓSIA E = 3 CM, INCLUSIVE FERRAGENS EM LATÃO CROMADO</v>
          </cell>
          <cell r="D539" t="str">
            <v>m2</v>
          </cell>
          <cell r="E539">
            <v>289.27999999999997</v>
          </cell>
        </row>
        <row r="540">
          <cell r="A540" t="str">
            <v>ED-48535</v>
          </cell>
          <cell r="B540">
            <v>0</v>
          </cell>
          <cell r="C540" t="str">
            <v>DIVISÓRIA EM ARDÓSIA E = 3 CM, INCLUSIVE PERFIS EM CHAPA 18</v>
          </cell>
          <cell r="D540" t="str">
            <v>m2</v>
          </cell>
          <cell r="E540">
            <v>209.44</v>
          </cell>
        </row>
        <row r="541">
          <cell r="A541" t="str">
            <v>ED-48533</v>
          </cell>
          <cell r="B541">
            <v>0</v>
          </cell>
          <cell r="C541" t="str">
            <v>DIVISÓRIA EM GRANITO CINZA ANDORINHA E = 3 CM, INCLUSIVE FERRAGENS EM LATÃO CROMADO</v>
          </cell>
          <cell r="D541" t="str">
            <v>m2</v>
          </cell>
          <cell r="E541">
            <v>608.98</v>
          </cell>
        </row>
        <row r="542">
          <cell r="A542" t="str">
            <v>ED-48531</v>
          </cell>
          <cell r="B542">
            <v>0</v>
          </cell>
          <cell r="C542" t="str">
            <v>DIVISÓRIA EM MÁRMORE BRANCO E = 3 CM, INCLUSIVE FERRAGENS EM LATÃO CROMADO</v>
          </cell>
          <cell r="D542" t="str">
            <v>m2</v>
          </cell>
          <cell r="E542">
            <v>540.16999999999996</v>
          </cell>
        </row>
        <row r="543">
          <cell r="A543" t="str">
            <v>ED-48534</v>
          </cell>
          <cell r="B543">
            <v>0</v>
          </cell>
          <cell r="C543" t="str">
            <v>DIVISÓRIA EM MARMORITE E = 3 CM, INCLUSIVE FERRAGENS EM LATÃO CROMADO</v>
          </cell>
          <cell r="D543" t="str">
            <v>m2</v>
          </cell>
          <cell r="E543">
            <v>512.37</v>
          </cell>
        </row>
        <row r="544">
          <cell r="A544">
            <v>8670</v>
          </cell>
          <cell r="B544">
            <v>0</v>
          </cell>
          <cell r="C544" t="str">
            <v>ESQUADRIAS E FERRAGENS</v>
          </cell>
          <cell r="D544">
            <v>0</v>
          </cell>
          <cell r="E544">
            <v>0</v>
          </cell>
        </row>
        <row r="545">
          <cell r="A545">
            <v>8773</v>
          </cell>
          <cell r="B545">
            <v>0</v>
          </cell>
          <cell r="C545" t="str">
            <v>ESQUADRIA METÁLICA</v>
          </cell>
          <cell r="D545">
            <v>0</v>
          </cell>
          <cell r="E545">
            <v>0</v>
          </cell>
        </row>
        <row r="546">
          <cell r="A546" t="str">
            <v>ED-13926</v>
          </cell>
          <cell r="B546">
            <v>0</v>
          </cell>
          <cell r="C546"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D546" t="str">
            <v>un</v>
          </cell>
          <cell r="E546">
            <v>418.55</v>
          </cell>
        </row>
        <row r="547">
          <cell r="A547" t="str">
            <v>ED-50951</v>
          </cell>
          <cell r="B547">
            <v>0</v>
          </cell>
          <cell r="C547" t="str">
            <v>FORNECIMENTO E ASSENTAMENTO DE GRADE FIXA DE FERRO, PARA PROTEÇÃO DE JANELAS</v>
          </cell>
          <cell r="D547" t="str">
            <v>m2</v>
          </cell>
          <cell r="E547">
            <v>327.51</v>
          </cell>
        </row>
        <row r="548">
          <cell r="A548" t="str">
            <v>ED-7576</v>
          </cell>
          <cell r="B548">
            <v>0</v>
          </cell>
          <cell r="C548" t="str">
            <v>FORNECIMENTO E ASSENTAMENTO DE PORTA EM ALUMÍNIO, TIPO VENEZIANA, DE ABRIR, ACABAMENTO ANODIZADO NATURAL, INCLUSIVE FECHADURA E MARCO</v>
          </cell>
          <cell r="D548" t="str">
            <v>m2</v>
          </cell>
          <cell r="E548">
            <v>666.09</v>
          </cell>
        </row>
        <row r="549">
          <cell r="A549" t="str">
            <v>ED-23034</v>
          </cell>
          <cell r="B549">
            <v>0</v>
          </cell>
          <cell r="C549" t="str">
            <v>PORTA METÁLICA, TIPO DE ABRIR, COM UMA (1) FOLHA, EM CHAPA GALVANIZADA LAMBRIL, MODELO QUADRADO, INCLUSIVE PINTURA ANTICORROSIVA A BASE DE ÓXIDO DE FERRO (ZARCÃO), UMA (1) DEMÃO, FORNECIMENTO E ASSENTAMENTO, EXCLUSIVE FECHADURA E DOBRADIÇA</v>
          </cell>
          <cell r="D549" t="str">
            <v>m2</v>
          </cell>
          <cell r="E549">
            <v>366.61</v>
          </cell>
        </row>
        <row r="550">
          <cell r="A550" t="str">
            <v>ED-13908</v>
          </cell>
          <cell r="B550">
            <v>0</v>
          </cell>
          <cell r="C550" t="str">
            <v>PORTA METÁLICA, TIPO DE CORRER, COM DUAS (2) FOLHAS, EM CHAPA GALVANIZADA LAMBRIL, MODELO ONDULADA, INCLUSIVE FORNECIMENTO, ASSENTAMENTO, PERFIS PARA MARCO E PINTURA ANTICORROSIVA COM UMA (1) DEMÃO, EXCLUSIVE FECHADURA E ROLDANAS</v>
          </cell>
          <cell r="D550" t="str">
            <v>m2</v>
          </cell>
          <cell r="E550">
            <v>370.24</v>
          </cell>
        </row>
        <row r="551">
          <cell r="A551" t="str">
            <v>ED-13888</v>
          </cell>
          <cell r="B551">
            <v>0</v>
          </cell>
          <cell r="C551" t="str">
            <v>PORTA METÁLICA, TIPO DE CORRER, COM UMA (1) FOLHA, EM CHAPA GALVANIZADA LAMBRIL, MODELO ONDULADA, INCLUSIVE FORNECIMENTO, ASSENTAMENTO, PERFIS PARA MARCO E PINTURA ANTICORROSIVA COM UMA (1) DEMÃO, EXCLUSIVE FECHADURA E ROLDANAS</v>
          </cell>
          <cell r="D551" t="str">
            <v>m2</v>
          </cell>
          <cell r="E551">
            <v>352.35</v>
          </cell>
        </row>
        <row r="552">
          <cell r="A552" t="str">
            <v>ED-23035</v>
          </cell>
          <cell r="B552">
            <v>0</v>
          </cell>
          <cell r="C552" t="str">
            <v>PORTA METÁLICA VENEZIANA, TIPO DE ABRIR, COM UMA (1) FOLHA, EM PERFIL VENEZIANA ENRIJECIDO, INCLUSIVE PINTURA ANTICORROSIVA A BASE DE ÓXIDO DE FERRO (ZARCÃO), UMA (1) DEMÃO, FORNECIMENTO E ASSENTAMENTO, EXCLUSIVE FECHADURA E DOBRADIÇA</v>
          </cell>
          <cell r="D552" t="str">
            <v>m2</v>
          </cell>
          <cell r="E552">
            <v>376.19</v>
          </cell>
        </row>
        <row r="553">
          <cell r="A553" t="str">
            <v>ED-50982</v>
          </cell>
          <cell r="B553">
            <v>0</v>
          </cell>
          <cell r="C553" t="str">
            <v>PORTÃO DE FERRO PADRÃO, EM CHAPA (TIPO LAMBRI), COLOCADO COM CADEADO</v>
          </cell>
          <cell r="D553" t="str">
            <v>m2</v>
          </cell>
          <cell r="E553">
            <v>392.64</v>
          </cell>
        </row>
        <row r="554">
          <cell r="A554" t="str">
            <v>ED-50983</v>
          </cell>
          <cell r="B554">
            <v>0</v>
          </cell>
          <cell r="C554" t="str">
            <v>PORTÃO DE GRADE COLOCADO COM CADEADO</v>
          </cell>
          <cell r="D554" t="str">
            <v>m2</v>
          </cell>
          <cell r="E554">
            <v>369.22</v>
          </cell>
        </row>
        <row r="555">
          <cell r="A555" t="str">
            <v>ED-50984</v>
          </cell>
          <cell r="B555">
            <v>0</v>
          </cell>
          <cell r="C555" t="str">
            <v>PORTÃO DE TUBO DE FERRO COLOCADO COM CADEADO</v>
          </cell>
          <cell r="D555" t="str">
            <v>m2</v>
          </cell>
          <cell r="E555">
            <v>421.11</v>
          </cell>
        </row>
        <row r="556">
          <cell r="A556" t="str">
            <v>ED-50985</v>
          </cell>
          <cell r="B556">
            <v>0</v>
          </cell>
          <cell r="C556" t="str">
            <v>PORTÃO EM PERFIL E CHAPA METÁLICA COLOCADO COM CADEADO</v>
          </cell>
          <cell r="D556" t="str">
            <v>m2</v>
          </cell>
          <cell r="E556">
            <v>501.2</v>
          </cell>
        </row>
        <row r="557">
          <cell r="A557" t="str">
            <v>ED-50986</v>
          </cell>
          <cell r="B557">
            <v>0</v>
          </cell>
          <cell r="C557" t="str">
            <v>PORTÃO EM TUBO GALVANIZADO 2 1/2" COM TELA FIO 12 # 1/2"</v>
          </cell>
          <cell r="D557" t="str">
            <v>m2</v>
          </cell>
          <cell r="E557">
            <v>519.96</v>
          </cell>
        </row>
        <row r="558">
          <cell r="A558">
            <v>8774</v>
          </cell>
          <cell r="B558">
            <v>0</v>
          </cell>
          <cell r="C558" t="str">
            <v>JANELA DE ALUMÍNIO</v>
          </cell>
          <cell r="D558">
            <v>0</v>
          </cell>
          <cell r="E558">
            <v>0</v>
          </cell>
        </row>
        <row r="559">
          <cell r="A559" t="str">
            <v>ED-50961</v>
          </cell>
          <cell r="B559">
            <v>0</v>
          </cell>
          <cell r="C559" t="str">
            <v>FORNECIMENTO E ASSENTAMENTO DE JANELA DE ALUMÍNIO, LINHA SUPREMA ACABAMENTO ANODIZADO, TIPO BASCULA COM CONTRAMARCO, INCLUSIVE FORNECIMENTO DE VIDRO LISO DE 4MM, FERRAGENS E ACESSÓRIOS</v>
          </cell>
          <cell r="D559" t="str">
            <v>m2</v>
          </cell>
          <cell r="E559">
            <v>709.66</v>
          </cell>
        </row>
        <row r="560">
          <cell r="A560" t="str">
            <v>ED-50962</v>
          </cell>
          <cell r="B560">
            <v>0</v>
          </cell>
          <cell r="C560" t="str">
            <v>FORNECIMENTO E ASSENTAMENTO DE JANELA DE ALUMÍNIO, LINHA SUPREMA ACABAMENTO ANODIZADO, TIPO CORRER COM CONTRAMARCO, INCLUSIVE FORNECIMENTO DE VIDRO LISO DE 4MM, FERRAGENS E ACESSÓRIOS</v>
          </cell>
          <cell r="D560" t="str">
            <v>m2</v>
          </cell>
          <cell r="E560">
            <v>731.26</v>
          </cell>
        </row>
        <row r="561">
          <cell r="A561" t="str">
            <v>ED-50963</v>
          </cell>
          <cell r="B561">
            <v>0</v>
          </cell>
          <cell r="C561" t="str">
            <v>FORNECIMENTO E ASSENTAMENTO DE JANELA DE ALUMÍNIO, LINHA SUPREMA ACABAMENTO ANODIZADO, TIPO CORRER, 2 FOLHAS COM CONTRAMARCO, INCLUSIVE FORNECIMENTO DE VIDRO LISO DE 4MM, FERRAGENS E ACESSÓRIOS</v>
          </cell>
          <cell r="D561" t="str">
            <v>m2</v>
          </cell>
          <cell r="E561">
            <v>731.26</v>
          </cell>
        </row>
        <row r="562">
          <cell r="A562" t="str">
            <v>ED-50964</v>
          </cell>
          <cell r="B562">
            <v>0</v>
          </cell>
          <cell r="C562" t="str">
            <v>FORNECIMENTO E ASSENTAMENTO DE JANELA DE ALUMÍNIO, LINHA SUPREMA ACABAMENTO ANODIZADO, TIPO MAXIM-AR COM CONTRAMARCO, INCLUSIVE FORNECIMENTO DE VIDRO LISO DE 4MM, FERRAGENS E ACESSÓRIOS</v>
          </cell>
          <cell r="D562" t="str">
            <v>m2</v>
          </cell>
          <cell r="E562">
            <v>747.07</v>
          </cell>
        </row>
        <row r="563">
          <cell r="A563">
            <v>8775</v>
          </cell>
          <cell r="B563">
            <v>0</v>
          </cell>
          <cell r="C563" t="str">
            <v>JANELA DE FERRO E METALON</v>
          </cell>
          <cell r="D563">
            <v>0</v>
          </cell>
          <cell r="E563">
            <v>0</v>
          </cell>
        </row>
        <row r="564">
          <cell r="A564" t="str">
            <v>ED-50931</v>
          </cell>
          <cell r="B564">
            <v>0</v>
          </cell>
          <cell r="C564" t="str">
            <v>ASSENTAMENTO DE JANELAS METÁLICAS BASCULANTE OU FIXA</v>
          </cell>
          <cell r="D564" t="str">
            <v>m2</v>
          </cell>
          <cell r="E564">
            <v>80.319999999999993</v>
          </cell>
        </row>
        <row r="565">
          <cell r="A565" t="str">
            <v>ED-50932</v>
          </cell>
          <cell r="B565">
            <v>0</v>
          </cell>
          <cell r="C565" t="str">
            <v>ASSENTAMENTO DE JANELAS METÁLICAS DE CORRER E MAXIM-AR</v>
          </cell>
          <cell r="D565" t="str">
            <v>m2</v>
          </cell>
          <cell r="E565">
            <v>130.09</v>
          </cell>
        </row>
        <row r="566">
          <cell r="A566" t="str">
            <v>ED-50934</v>
          </cell>
          <cell r="B566">
            <v>0</v>
          </cell>
          <cell r="C566" t="str">
            <v>ASSENTAMENTO DE PORTA DE METÁLICA UMA (1) OU DUAS (2) FOLHAS</v>
          </cell>
          <cell r="D566" t="str">
            <v>m2</v>
          </cell>
          <cell r="E566">
            <v>52.74</v>
          </cell>
        </row>
        <row r="567">
          <cell r="A567" t="str">
            <v>ED-50930</v>
          </cell>
          <cell r="B567">
            <v>0</v>
          </cell>
          <cell r="C567" t="str">
            <v>FORNECIMENTO E ASSENTAMENTO DE CAIXILHO FIXO DE FERRO COM TELA CORRUGADA # 15 mm FIO 12</v>
          </cell>
          <cell r="D567" t="str">
            <v>m2</v>
          </cell>
          <cell r="E567">
            <v>246.71</v>
          </cell>
        </row>
        <row r="568">
          <cell r="A568" t="str">
            <v>ED-50954</v>
          </cell>
          <cell r="B568">
            <v>0</v>
          </cell>
          <cell r="C568" t="str">
            <v>FORNECIMENTO E ASSENTAMENTO DE JANELA BASCULANTE DE FERRO</v>
          </cell>
          <cell r="D568" t="str">
            <v>m2</v>
          </cell>
          <cell r="E568">
            <v>448.71</v>
          </cell>
        </row>
        <row r="569">
          <cell r="A569" t="str">
            <v>ED-50957</v>
          </cell>
          <cell r="B569">
            <v>0</v>
          </cell>
          <cell r="C569" t="str">
            <v>FORNECIMENTO E ASSENTAMENTO DE JANELA BASCULANTE EM METALON</v>
          </cell>
          <cell r="D569" t="str">
            <v>m2</v>
          </cell>
          <cell r="E569">
            <v>470.55</v>
          </cell>
        </row>
        <row r="570">
          <cell r="A570" t="str">
            <v>ED-50955</v>
          </cell>
          <cell r="B570">
            <v>0</v>
          </cell>
          <cell r="C570" t="str">
            <v>FORNECIMENTO E ASSENTAMENTO DE JANELA DE CORRER EM FERRO</v>
          </cell>
          <cell r="D570" t="str">
            <v>m2</v>
          </cell>
          <cell r="E570">
            <v>520.85</v>
          </cell>
        </row>
        <row r="571">
          <cell r="A571" t="str">
            <v>ED-50958</v>
          </cell>
          <cell r="B571">
            <v>0</v>
          </cell>
          <cell r="C571" t="str">
            <v>FORNECIMENTO E ASSENTAMENTO DE JANELA DE CORRER EM METALON</v>
          </cell>
          <cell r="D571" t="str">
            <v>m2</v>
          </cell>
          <cell r="E571">
            <v>526.6</v>
          </cell>
        </row>
        <row r="572">
          <cell r="A572" t="str">
            <v>ED-50956</v>
          </cell>
          <cell r="B572">
            <v>0</v>
          </cell>
          <cell r="C572" t="str">
            <v>FORNECIMENTO E ASSENTAMENTO DE JANELA EM FERRO, TIPO MAXIM-AR, INCLUSIVE FERRAGENS E ACESSÓRIOS</v>
          </cell>
          <cell r="D572" t="str">
            <v>m2</v>
          </cell>
          <cell r="E572">
            <v>361.37</v>
          </cell>
        </row>
        <row r="573">
          <cell r="A573" t="str">
            <v>ED-50959</v>
          </cell>
          <cell r="B573">
            <v>0</v>
          </cell>
          <cell r="C573" t="str">
            <v>FORNECIMENTO E ASSENTAMENTO DE JANELA EM METALON, TIPO MAXIM-AR, INCLUSIVE FERRAGENS E ACESSÓRIOS</v>
          </cell>
          <cell r="D573" t="str">
            <v>m2</v>
          </cell>
          <cell r="E573">
            <v>358</v>
          </cell>
        </row>
        <row r="574">
          <cell r="A574" t="str">
            <v>ED-50960</v>
          </cell>
          <cell r="B574">
            <v>0</v>
          </cell>
          <cell r="C574" t="str">
            <v>FORNECIMENTO E ASSENTAMENTO DE JANELA VENEZIANA FIXAS METALON</v>
          </cell>
          <cell r="D574" t="str">
            <v>m2</v>
          </cell>
          <cell r="E574">
            <v>615.23</v>
          </cell>
        </row>
        <row r="575">
          <cell r="A575">
            <v>8776</v>
          </cell>
          <cell r="B575">
            <v>0</v>
          </cell>
          <cell r="C575" t="str">
            <v>PORTA DE ALUMÍNIO</v>
          </cell>
          <cell r="D575">
            <v>0</v>
          </cell>
          <cell r="E575">
            <v>0</v>
          </cell>
        </row>
        <row r="576">
          <cell r="A576" t="str">
            <v>ED-50991</v>
          </cell>
          <cell r="B576">
            <v>0</v>
          </cell>
          <cell r="C576" t="str">
            <v>FORNECIMENTO E ASSENTAMENTO DE PORTA DE ALUMÍNIO, LINHA SUPREMA ACABAMENTO ANODIZADO, TIPO CORRER, COM DUAS FOLHAS, INCLUSIVE FORNECIMENTO DE VIDRO LISO DE 4MM, FERRAGENS E ACESSÓRIOS</v>
          </cell>
          <cell r="D576" t="str">
            <v>m2</v>
          </cell>
          <cell r="E576">
            <v>571.82000000000005</v>
          </cell>
        </row>
        <row r="577">
          <cell r="A577">
            <v>8777</v>
          </cell>
          <cell r="B577">
            <v>0</v>
          </cell>
          <cell r="C577" t="str">
            <v>PORTA DE FERRO E METALON</v>
          </cell>
          <cell r="D577">
            <v>0</v>
          </cell>
          <cell r="E577">
            <v>0</v>
          </cell>
        </row>
        <row r="578">
          <cell r="A578" t="str">
            <v>ED-50933</v>
          </cell>
          <cell r="B578">
            <v>0</v>
          </cell>
          <cell r="C578" t="str">
            <v>ASSENTAMENTO DE GRADIS E PORTÕES</v>
          </cell>
          <cell r="D578" t="str">
            <v>m2</v>
          </cell>
          <cell r="E578">
            <v>122.58</v>
          </cell>
        </row>
        <row r="579">
          <cell r="A579" t="str">
            <v>ED-50965</v>
          </cell>
          <cell r="B579">
            <v>0</v>
          </cell>
          <cell r="C579" t="str">
            <v>FORNECIMENTO E ASSENTAMENTO DE MARCO EM CHAPA METÁLICA</v>
          </cell>
          <cell r="D579" t="str">
            <v>un</v>
          </cell>
          <cell r="E579">
            <v>425</v>
          </cell>
        </row>
        <row r="580">
          <cell r="A580" t="str">
            <v>ED-50971</v>
          </cell>
          <cell r="B580">
            <v>0</v>
          </cell>
          <cell r="C580" t="str">
            <v>PORTA COMPLETA, ESTRUTURA E MARCO EM CHAPA DOBRADA - 60 X 210 CM</v>
          </cell>
          <cell r="D580" t="str">
            <v>U</v>
          </cell>
          <cell r="E580">
            <v>460.18</v>
          </cell>
        </row>
        <row r="581">
          <cell r="A581" t="str">
            <v>ED-50972</v>
          </cell>
          <cell r="B581">
            <v>0</v>
          </cell>
          <cell r="C581" t="str">
            <v>PORTA COMPLETA, ESTRUTURA E MARCO EM CHAPA DOBRADA - 70 X 210 CM</v>
          </cell>
          <cell r="D581" t="str">
            <v>U</v>
          </cell>
          <cell r="E581">
            <v>493.72</v>
          </cell>
        </row>
        <row r="582">
          <cell r="A582" t="str">
            <v>ED-50973</v>
          </cell>
          <cell r="B582">
            <v>0</v>
          </cell>
          <cell r="C582" t="str">
            <v>PORTA COMPLETA, ESTRUTURA E MARCO EM CHAPA DOBRADA - 80 X 210 CM</v>
          </cell>
          <cell r="D582" t="str">
            <v>U</v>
          </cell>
          <cell r="E582">
            <v>545.12</v>
          </cell>
        </row>
        <row r="583">
          <cell r="A583" t="str">
            <v>ED-50974</v>
          </cell>
          <cell r="B583">
            <v>0</v>
          </cell>
          <cell r="C583" t="str">
            <v>PORTA COMPLETA, ESTRUTURA E MARCO EM CHAPA DOBRADA - 80 X 210 CM, COM BARRA DE APOIO</v>
          </cell>
          <cell r="D583" t="str">
            <v>U</v>
          </cell>
          <cell r="E583">
            <v>700.21</v>
          </cell>
        </row>
        <row r="584">
          <cell r="A584" t="str">
            <v>ED-50975</v>
          </cell>
          <cell r="B584">
            <v>0</v>
          </cell>
          <cell r="C584" t="str">
            <v>PORTA COMPLETA, ESTRUTURA E MARCO EM CHAPA DOBRADA - 90 X 210 CM</v>
          </cell>
          <cell r="D584" t="str">
            <v>U</v>
          </cell>
          <cell r="E584">
            <v>572.9</v>
          </cell>
        </row>
        <row r="585">
          <cell r="A585" t="str">
            <v>ED-50978</v>
          </cell>
          <cell r="B585">
            <v>0</v>
          </cell>
          <cell r="C585" t="str">
            <v>PORTA DE SANITÁRIO COMPLETA, COM BATENTES DE FERRO, ESTRUTURA EM METALON 20 X 30, FOLHA EM CHAPA GALVANIZADA Nº. 18, TRANQUETA E DOBRADIÇAS - 60 X 180 CM</v>
          </cell>
          <cell r="D585" t="str">
            <v>U</v>
          </cell>
          <cell r="E585">
            <v>408.23</v>
          </cell>
        </row>
        <row r="586">
          <cell r="A586" t="str">
            <v>ED-50976</v>
          </cell>
          <cell r="B586">
            <v>0</v>
          </cell>
          <cell r="C586" t="str">
            <v>PORTA DE SANITÁRIO COMPLETA, COM BATENTES DE FERRO, ESTRUTURA EM METALON 20 X 30 MM, FOLHA EM CHAPA GALVANIZADA Nº. 18, TRANQUETA E DOBRADIÇAS - 60 X 150 CM</v>
          </cell>
          <cell r="D586" t="str">
            <v>U</v>
          </cell>
          <cell r="E586">
            <v>357.49</v>
          </cell>
        </row>
        <row r="587">
          <cell r="A587" t="str">
            <v>ED-50977</v>
          </cell>
          <cell r="B587">
            <v>0</v>
          </cell>
          <cell r="C587" t="str">
            <v>PORTA DE SANITÁRIO COMPLETA, COM BATENTES DE FERRO, ESTRUTURA EM METALON 20 X 30 MM, FOLHA EM CHAPA GALVANIZADA Nº. 18, TRANQUETA E DOBRADIÇAS - 80 X 150 CM</v>
          </cell>
          <cell r="D587" t="str">
            <v>U</v>
          </cell>
          <cell r="E587">
            <v>396.92</v>
          </cell>
        </row>
        <row r="588">
          <cell r="A588" t="str">
            <v>ED-50979</v>
          </cell>
          <cell r="B588">
            <v>0</v>
          </cell>
          <cell r="C588" t="str">
            <v>PORTA EM PERFIL E CHAPA METÁLICA</v>
          </cell>
          <cell r="D588" t="str">
            <v>m2</v>
          </cell>
          <cell r="E588">
            <v>384.85</v>
          </cell>
        </row>
        <row r="589">
          <cell r="A589">
            <v>8778</v>
          </cell>
          <cell r="B589">
            <v>0</v>
          </cell>
          <cell r="C589" t="str">
            <v>PORTA DE MADEIRA DE LEI</v>
          </cell>
          <cell r="D589">
            <v>0</v>
          </cell>
          <cell r="E589">
            <v>0</v>
          </cell>
        </row>
        <row r="590">
          <cell r="A590" t="str">
            <v>ED-49584</v>
          </cell>
          <cell r="B590">
            <v>0</v>
          </cell>
          <cell r="C590" t="str">
            <v>FOLHA DE PORTA MADEIRA DE LEI PRANCHETA PARA PINTURA L &lt;= 60 CM, H &lt;= 180 CM</v>
          </cell>
          <cell r="D590" t="str">
            <v>U</v>
          </cell>
          <cell r="E590">
            <v>280.67</v>
          </cell>
        </row>
        <row r="591">
          <cell r="A591" t="str">
            <v>ED-49585</v>
          </cell>
          <cell r="B591">
            <v>0</v>
          </cell>
          <cell r="C591" t="str">
            <v>FOLHA DE PORTA MADEIRA DE LEI PRANCHETA PARA PINTURA 60 X 210 CM</v>
          </cell>
          <cell r="D591" t="str">
            <v>U</v>
          </cell>
          <cell r="E591">
            <v>333.97</v>
          </cell>
        </row>
        <row r="592">
          <cell r="A592" t="str">
            <v>ED-49586</v>
          </cell>
          <cell r="B592">
            <v>0</v>
          </cell>
          <cell r="C592" t="str">
            <v>FOLHA DE PORTA MADEIRA DE LEI PRANCHETA PARA PINTURA 70 X 210 CM</v>
          </cell>
          <cell r="D592" t="str">
            <v>U</v>
          </cell>
          <cell r="E592">
            <v>340.77</v>
          </cell>
        </row>
        <row r="593">
          <cell r="A593" t="str">
            <v>ED-49587</v>
          </cell>
          <cell r="B593">
            <v>0</v>
          </cell>
          <cell r="C593" t="str">
            <v>FOLHA DE PORTA MADEIRA DE LEI PRANCHETA PARA PINTURA 80 X 210 CM</v>
          </cell>
          <cell r="D593" t="str">
            <v>U</v>
          </cell>
          <cell r="E593">
            <v>347.59</v>
          </cell>
        </row>
        <row r="594">
          <cell r="A594" t="str">
            <v>ED-49588</v>
          </cell>
          <cell r="B594">
            <v>0</v>
          </cell>
          <cell r="C594" t="str">
            <v>FOLHA DE PORTA MADEIRA DE LEI PRANCHETA PARA PINTURA 90 X 210 CM</v>
          </cell>
          <cell r="D594" t="str">
            <v>U</v>
          </cell>
          <cell r="E594">
            <v>378.32</v>
          </cell>
        </row>
        <row r="595">
          <cell r="A595" t="str">
            <v>ED-49589</v>
          </cell>
          <cell r="B595">
            <v>0</v>
          </cell>
          <cell r="C595" t="str">
            <v>MARCO DE MADEIRA DE LEI PARA PINTURA, L = 14 CM, 60 X 210 CM</v>
          </cell>
          <cell r="D595" t="str">
            <v>U</v>
          </cell>
          <cell r="E595">
            <v>264.08</v>
          </cell>
        </row>
        <row r="596">
          <cell r="A596" t="str">
            <v>ED-49590</v>
          </cell>
          <cell r="B596">
            <v>0</v>
          </cell>
          <cell r="C596" t="str">
            <v>MARCO EM MADEIRA DE LEI PARA PINTURA, L = 14 CM, 70 X 210 CM</v>
          </cell>
          <cell r="D596" t="str">
            <v>U</v>
          </cell>
          <cell r="E596">
            <v>267.06</v>
          </cell>
        </row>
        <row r="597">
          <cell r="A597" t="str">
            <v>ED-49591</v>
          </cell>
          <cell r="B597">
            <v>0</v>
          </cell>
          <cell r="C597" t="str">
            <v>MARCO EM MADEIRA DE LEI PARA PINTURA, L = 14 CM, 80 X 210 CM</v>
          </cell>
          <cell r="D597" t="str">
            <v>U</v>
          </cell>
          <cell r="E597">
            <v>267.06</v>
          </cell>
        </row>
        <row r="598">
          <cell r="A598" t="str">
            <v>ED-49592</v>
          </cell>
          <cell r="B598">
            <v>0</v>
          </cell>
          <cell r="C598" t="str">
            <v>MARCO EM MADEIRA DE LEI PARA PINTURA, L = 14 CM, 90 X 210 CM</v>
          </cell>
          <cell r="D598" t="str">
            <v>U</v>
          </cell>
          <cell r="E598">
            <v>276.41000000000003</v>
          </cell>
        </row>
        <row r="599">
          <cell r="A599" t="str">
            <v>ED-49600</v>
          </cell>
          <cell r="B599">
            <v>0</v>
          </cell>
          <cell r="C599" t="str">
            <v>PORTA DE ABRIR, MADEIRA DE LEI PRANCHETA PARA PINTURA COMPLETA 60 X 210 CM,COM FERRAGENS EM FERRO LATONADO</v>
          </cell>
          <cell r="D599" t="str">
            <v>U</v>
          </cell>
          <cell r="E599">
            <v>758.91</v>
          </cell>
        </row>
        <row r="600">
          <cell r="A600" t="str">
            <v>ED-49601</v>
          </cell>
          <cell r="B600">
            <v>0</v>
          </cell>
          <cell r="C600" t="str">
            <v>PORTA DE ABRIR, MADEIRA DE LEI PRANCHETA PARA PINTURA COMPLETA 70 X 210 CM,COM FERRAGENS EM FERRO LATONADO</v>
          </cell>
          <cell r="D600" t="str">
            <v>U</v>
          </cell>
          <cell r="E600">
            <v>826.31</v>
          </cell>
        </row>
        <row r="601">
          <cell r="A601" t="str">
            <v>ED-49602</v>
          </cell>
          <cell r="B601">
            <v>0</v>
          </cell>
          <cell r="C601" t="str">
            <v>PORTA DE ABRIR, MADEIRA DE LEI PRANCHETA PARA PINTURA COMPLETA 80 X 210 CM,COM FERRAGENS EM FERRO LATONADO</v>
          </cell>
          <cell r="D601" t="str">
            <v>U</v>
          </cell>
          <cell r="E601">
            <v>886.17</v>
          </cell>
        </row>
        <row r="602">
          <cell r="A602" t="str">
            <v>ED-49603</v>
          </cell>
          <cell r="B602">
            <v>0</v>
          </cell>
          <cell r="C602" t="str">
            <v>PORTA DE ABRIR, MADEIRA DE LEI PRANCHETA PARA PINTURA COMPLETA 90 X 210 CM,COM FERRAGENS EM FERRO LATONADO</v>
          </cell>
          <cell r="D602" t="str">
            <v>U</v>
          </cell>
          <cell r="E602">
            <v>916.29</v>
          </cell>
        </row>
        <row r="603">
          <cell r="A603" t="str">
            <v>ED-49611</v>
          </cell>
          <cell r="B603">
            <v>0</v>
          </cell>
          <cell r="C603" t="str">
            <v>RÉGUA PARA ALIZARES DE 5 X 1 CM DE MADEIRA DE LEI PARA PINTURA COLOCADO</v>
          </cell>
          <cell r="D603" t="str">
            <v>cj</v>
          </cell>
          <cell r="E603">
            <v>67.739999999999995</v>
          </cell>
        </row>
        <row r="604">
          <cell r="A604" t="str">
            <v>ED-49612</v>
          </cell>
          <cell r="B604">
            <v>0</v>
          </cell>
          <cell r="C604" t="str">
            <v>RÉGUA PARA ALIZARES DE 7 X 1 CM DE MADEIRA DE LEI PARA PINTURA COLOCADO</v>
          </cell>
          <cell r="D604" t="str">
            <v>cj</v>
          </cell>
          <cell r="E604">
            <v>90.33</v>
          </cell>
        </row>
        <row r="605">
          <cell r="A605">
            <v>8779</v>
          </cell>
          <cell r="B605">
            <v>0</v>
          </cell>
          <cell r="C605" t="str">
            <v>PORTA EM MADEIRA DE LEI COM LAMINADO MELAMÍNICO</v>
          </cell>
          <cell r="D605">
            <v>0</v>
          </cell>
          <cell r="E605">
            <v>0</v>
          </cell>
        </row>
        <row r="606">
          <cell r="A606" t="str">
            <v>ED-49607</v>
          </cell>
          <cell r="B606">
            <v>0</v>
          </cell>
          <cell r="C606" t="str">
            <v>PORTA EM MADEIRA DE LEI ESPECIAL COMPLETA 60 X 210 CM, COM REVESTIMENTO EM LAMINADO MELAMÍNICO NAS DUAS FACES, INCLUSIVE FERRAGENS E MAÇANETA TIPO ALAVANCA</v>
          </cell>
          <cell r="D606" t="str">
            <v>U</v>
          </cell>
          <cell r="E606">
            <v>1022.91</v>
          </cell>
        </row>
        <row r="607">
          <cell r="A607" t="str">
            <v>ED-49606</v>
          </cell>
          <cell r="B607">
            <v>0</v>
          </cell>
          <cell r="C607" t="str">
            <v>PORTA EM MADEIRA DE LEI ESPECIAL COMPLETA 70 X 210 CM, COM REVESTIMENTO EM LAMINADO MELAMÍNICO NAS DUAS FACES, INCLUSIVE FERRAGENS E MAÇANETA TIPO ALAVANCA</v>
          </cell>
          <cell r="D607" t="str">
            <v>U</v>
          </cell>
          <cell r="E607">
            <v>1090.31</v>
          </cell>
        </row>
        <row r="608">
          <cell r="A608" t="str">
            <v>ED-49605</v>
          </cell>
          <cell r="B608">
            <v>0</v>
          </cell>
          <cell r="C608" t="str">
            <v>PORTA EM MADEIRA DE LEI ESPECIAL COMPLETA 80 X 210 CM, COM REVESTIMENTO EM LAMINADO MELAMÍNICO NAS DUAS FACES, INCLUSIVE FERRAGENS E MAÇANETA TIPO ALAVANCA</v>
          </cell>
          <cell r="D608" t="str">
            <v>U</v>
          </cell>
          <cell r="E608">
            <v>1150.17</v>
          </cell>
        </row>
        <row r="609">
          <cell r="A609" t="str">
            <v>ED-49604</v>
          </cell>
          <cell r="B609">
            <v>0</v>
          </cell>
          <cell r="C609" t="str">
            <v>PORTA EM MADEIRA DE LEI ESPECIAL COMPLETA 90 X 210 CM, PARA PINTURA, PARA P.N.E., COM PROTEÇÃO INFERIOR EM LAMINADO MELAMÍNICO, INCLUSIVE FERRAGENS E MAÇANETA TIPO ALAVANCA (P2)</v>
          </cell>
          <cell r="D609" t="str">
            <v>U</v>
          </cell>
          <cell r="E609">
            <v>939.07</v>
          </cell>
        </row>
        <row r="610">
          <cell r="A610" t="str">
            <v>ED-49599</v>
          </cell>
          <cell r="B610">
            <v>0</v>
          </cell>
          <cell r="C610" t="str">
            <v>PORTA EM MADEIRA DE LEI REVESTIDA EM LAMINADO MELAMÍNICO, COM MARCO EM ALUMÍNIO ANODIZADO NATURAL, TARJETA LIVRE/OCUPADO E DOBRADIÇAS - 60 X 165 CM</v>
          </cell>
          <cell r="D610" t="str">
            <v>U</v>
          </cell>
          <cell r="E610">
            <v>749.46</v>
          </cell>
        </row>
        <row r="611">
          <cell r="A611">
            <v>8780</v>
          </cell>
          <cell r="B611">
            <v>0</v>
          </cell>
          <cell r="C611" t="str">
            <v>PORTA DE MADEIRA COM TARJETA</v>
          </cell>
          <cell r="D611">
            <v>0</v>
          </cell>
          <cell r="E611">
            <v>0</v>
          </cell>
        </row>
        <row r="612">
          <cell r="A612" t="str">
            <v>ED-49597</v>
          </cell>
          <cell r="B612">
            <v>0</v>
          </cell>
          <cell r="C612" t="str">
            <v>PORTA DE MADEIRA, TIPO PRANCHETA, COM MARCO FERRO "L" 1 1/4 X 1/8", TARJETA E DOBRADIÇAS - 100 X 160 CM</v>
          </cell>
          <cell r="D612" t="str">
            <v>U</v>
          </cell>
          <cell r="E612">
            <v>577.37</v>
          </cell>
        </row>
        <row r="613">
          <cell r="A613" t="str">
            <v>ED-49594</v>
          </cell>
          <cell r="B613">
            <v>0</v>
          </cell>
          <cell r="C613" t="str">
            <v>PORTA DE MADEIRA, TIPO PRANCHETA, COM MARCO FERRO "L" 1 1/4 X 1/8", TARJETA E DOBRADIÇAS - 55 X 180 CM</v>
          </cell>
          <cell r="D613" t="str">
            <v>U</v>
          </cell>
          <cell r="E613">
            <v>457.75</v>
          </cell>
        </row>
        <row r="614">
          <cell r="A614" t="str">
            <v>ED-49598</v>
          </cell>
          <cell r="B614">
            <v>0</v>
          </cell>
          <cell r="C614" t="str">
            <v>PORTA DE MADEIRA, TIPO PRANCHETA, COM MARCO FERRO "L" 1 1/4 X 1/8", TARJETA LIVRE/OCUPADO E DOBRADIÇAS - 100 X 160 CM</v>
          </cell>
          <cell r="D614" t="str">
            <v>U</v>
          </cell>
          <cell r="E614">
            <v>619.28</v>
          </cell>
        </row>
        <row r="615">
          <cell r="A615" t="str">
            <v>ED-49593</v>
          </cell>
          <cell r="B615">
            <v>0</v>
          </cell>
          <cell r="C615" t="str">
            <v>PORTA DE MADEIRA, TIPO PRANCHETA, COM MARCO FERRO "L" 1 1/4 X 1/8", TARJETA LIVRE/OCUPADO E DOBRADIÇAS - 55 X 160 CM</v>
          </cell>
          <cell r="D615" t="str">
            <v>U</v>
          </cell>
          <cell r="E615">
            <v>488.08</v>
          </cell>
        </row>
        <row r="616">
          <cell r="A616" t="str">
            <v>ED-49595</v>
          </cell>
          <cell r="B616">
            <v>0</v>
          </cell>
          <cell r="C616" t="str">
            <v>PORTA DE MADEIRA, TIPO PRANCHETA, COM MARCO FERRO "L" 1 1/4 X 1/8", TARJETA LIVRE/OCUPADO E DOBRADIÇAS - 55 X 180 CM</v>
          </cell>
          <cell r="D616" t="str">
            <v>U</v>
          </cell>
          <cell r="E616">
            <v>499.66</v>
          </cell>
        </row>
        <row r="617">
          <cell r="A617" t="str">
            <v>ED-49596</v>
          </cell>
          <cell r="B617">
            <v>0</v>
          </cell>
          <cell r="C617" t="str">
            <v>PORTA DE MADEIRA, TIPO PRANCHETA, COM MARCO FERRO "L" 1 1/4 X 1/8", TARJETA LIVRE/OCUPADO E DOBRADIÇAS - 60 X 165 CM</v>
          </cell>
          <cell r="D617" t="str">
            <v>U</v>
          </cell>
          <cell r="E617">
            <v>498.23</v>
          </cell>
        </row>
        <row r="618">
          <cell r="A618">
            <v>8781</v>
          </cell>
          <cell r="B618">
            <v>0</v>
          </cell>
          <cell r="C618" t="str">
            <v>PEÇA ESPECIAL DE MADEIRA</v>
          </cell>
          <cell r="D618">
            <v>0</v>
          </cell>
          <cell r="E618">
            <v>0</v>
          </cell>
        </row>
        <row r="619">
          <cell r="A619" t="str">
            <v>ED-49582</v>
          </cell>
          <cell r="B619">
            <v>0</v>
          </cell>
          <cell r="C619" t="str">
            <v>BATE MACA EM MADEIRA, INCLUSIVE ACESSÓRIO DE FIXAÇÃO E APLICAÇÃO DE VERNIZ SINTÉTICO MARÍTIMO, DUAS (2) DEMÃOS, ACABAMENTO TIPO FOSCO</v>
          </cell>
          <cell r="D619" t="str">
            <v>m</v>
          </cell>
          <cell r="E619">
            <v>65.069999999999993</v>
          </cell>
        </row>
        <row r="620">
          <cell r="A620" t="str">
            <v>ED-49583</v>
          </cell>
          <cell r="B620">
            <v>0</v>
          </cell>
          <cell r="C620" t="str">
            <v>PROTETOR DE PAREDE BATE MACA EM PVC RÍGIDO DE ALTO IMPACTO, BASE DE FIXAÇÃO, TERMINAIS DE ACABAMENTO E ADAPTADORES L = 200 MM</v>
          </cell>
          <cell r="D620" t="str">
            <v>m</v>
          </cell>
          <cell r="E620">
            <v>68.31</v>
          </cell>
        </row>
        <row r="621">
          <cell r="A621">
            <v>8782</v>
          </cell>
          <cell r="B621">
            <v>0</v>
          </cell>
          <cell r="C621" t="str">
            <v>VISOR PARA PORTA</v>
          </cell>
          <cell r="D621">
            <v>0</v>
          </cell>
          <cell r="E621">
            <v>0</v>
          </cell>
        </row>
        <row r="622">
          <cell r="A622" t="str">
            <v>ED-7066</v>
          </cell>
          <cell r="B622">
            <v>0</v>
          </cell>
          <cell r="C622" t="str">
            <v>FORNECIMENTO DE VISOR 30X20 CM DE VIDRO EM CRISTAL INCOLOR FIXO E=4 MM COM MOLDURA DE MADEIRA, INSTALADO EM PORTA DE MADEIRA</v>
          </cell>
          <cell r="D622" t="str">
            <v>un</v>
          </cell>
          <cell r="E622">
            <v>89.44</v>
          </cell>
        </row>
        <row r="623">
          <cell r="A623">
            <v>8783</v>
          </cell>
          <cell r="B623">
            <v>0</v>
          </cell>
          <cell r="C623" t="str">
            <v>FERRAGEM E ACESSÓRIOS</v>
          </cell>
          <cell r="D623">
            <v>0</v>
          </cell>
          <cell r="E623">
            <v>0</v>
          </cell>
        </row>
        <row r="624">
          <cell r="A624" t="str">
            <v>ED-49697</v>
          </cell>
          <cell r="B624">
            <v>0</v>
          </cell>
          <cell r="C624" t="str">
            <v>DOBRADIÇA DE FERRO, MEDIDAS (3"X2.1/2"), TIPO PINO SOLTO COM BOLA, ACABAMENTO CROMADO, INCLUSIVE ACESSÓRIOS PARA FIXAÇÃO</v>
          </cell>
          <cell r="D624" t="str">
            <v>un</v>
          </cell>
          <cell r="E624">
            <v>17.059999999999999</v>
          </cell>
        </row>
        <row r="625">
          <cell r="A625" t="str">
            <v>ED-49698</v>
          </cell>
          <cell r="B625">
            <v>0</v>
          </cell>
          <cell r="C625" t="str">
            <v>DOBRADIÇA DE FERRO, MEDIDAS (3.1/2"X3"), TIPO PINO SOLTO COM BOLA, ACABAMENTO CROMADO, INCLUSIVE ACESSÓRIOS PARA FIXAÇÃO</v>
          </cell>
          <cell r="D625" t="str">
            <v>un</v>
          </cell>
          <cell r="E625">
            <v>21.05</v>
          </cell>
        </row>
        <row r="626">
          <cell r="A626" t="str">
            <v>ED-27548</v>
          </cell>
          <cell r="B626">
            <v>0</v>
          </cell>
          <cell r="C626" t="str">
            <v>DOBRADIÇA DE FERRO, MEDIDAS (3/4"X 1"), TIPO PINO GONZO NÚMERO 2, INCLUSIVE INSTALAÇÃO, EXCLUSIVE PINTURA DE ACABAMENTO</v>
          </cell>
          <cell r="D626" t="str">
            <v>un</v>
          </cell>
          <cell r="E626">
            <v>19.95</v>
          </cell>
        </row>
        <row r="627">
          <cell r="A627" t="str">
            <v>ED-27547</v>
          </cell>
          <cell r="B627">
            <v>0</v>
          </cell>
          <cell r="C627" t="str">
            <v>DOBRADIÇA DE FERRO, MEDIDAS (5/8"X3/4"), TIPO PINO GONZO NÚMERO 1, INCLUSIVE INSTALAÇÃO, EXCLUSIVE PINTURA DE ACABAMENTO</v>
          </cell>
          <cell r="D627" t="str">
            <v>un</v>
          </cell>
          <cell r="E627">
            <v>15.61</v>
          </cell>
        </row>
        <row r="628">
          <cell r="A628" t="str">
            <v>ED-49701</v>
          </cell>
          <cell r="B628">
            <v>0</v>
          </cell>
          <cell r="C628" t="str">
            <v>FECHADURA TIPO BANHEIRO (TRANQUETA), GRAU DE SEGURANÇA MÉDIO, DISTÂNCIA DE BROCA 40MM, ACABAMENTO COM ESPELHO CROMADO E MAÇANETA MODELO ALAVANCA EM ZAMAC, INCLUSIVE ACESSÓRIOS PARA FIXAÇÃO E UMA (1) CHAVE</v>
          </cell>
          <cell r="D628" t="str">
            <v>un</v>
          </cell>
          <cell r="E628">
            <v>94</v>
          </cell>
        </row>
        <row r="629">
          <cell r="A629" t="str">
            <v>ED-21612</v>
          </cell>
          <cell r="B629">
            <v>0</v>
          </cell>
          <cell r="C629" t="str">
            <v>FECHADURA TIPO EXTERNA, EM PORTA METÁLICA, GRAU DE SEGURANÇA MÉDIO, DISTÂNCIA DE BROCA 20MM, ACABAMENTO COM ESPELHO CROMADO E MAÇANETA MODELO ALAVANCA EM ZAMAC, INCLUSIVE ACESSÓRIOS PARA FIXAÇÃO E DUAS (2) CHAVES</v>
          </cell>
          <cell r="D629" t="str">
            <v>un</v>
          </cell>
          <cell r="E629">
            <v>87.43</v>
          </cell>
        </row>
        <row r="630">
          <cell r="A630" t="str">
            <v>ED-49699</v>
          </cell>
          <cell r="B630">
            <v>0</v>
          </cell>
          <cell r="C630" t="str">
            <v>FECHADURA TIPO EXTERNA, GRAU DE SEGURANÇA MÉDIO, DISTÂNCIA DE BROCA 40MM, ACABAMENTO COM ESPELHO CROMADO E MAÇANETA MODELO ALAVANCA EM ZAMAC, INCLUSIVE ACESSÓRIOS PARA FIXAÇÃO E DUAS (2) CHAVES</v>
          </cell>
          <cell r="D630" t="str">
            <v>un</v>
          </cell>
          <cell r="E630">
            <v>122.37</v>
          </cell>
        </row>
        <row r="631">
          <cell r="A631" t="str">
            <v>ED-49700</v>
          </cell>
          <cell r="B631">
            <v>0</v>
          </cell>
          <cell r="C631" t="str">
            <v>FECHADURA TIPO INTERNA (GORGE), GRAU DE SEGURANÇA MÉDIO, DISTÂNCIA DE BROCA 40MM, ACABAMENTO COM ESPELHO CROMADO E MAÇANETA MODELO ALAVANCA EM ZAMAC, INCLUSIVE ACESSÓRIOS PARA FIXAÇÃO E DUAS (2) CHAVES</v>
          </cell>
          <cell r="D631" t="str">
            <v>un</v>
          </cell>
          <cell r="E631">
            <v>102.02</v>
          </cell>
        </row>
        <row r="632">
          <cell r="A632" t="str">
            <v>ED-27549</v>
          </cell>
          <cell r="B632">
            <v>0</v>
          </cell>
          <cell r="C632" t="str">
            <v>FECHADURA TIPO TUBULAR, EM DIVISÓRIA, COM MAÇANETA E ACABAMENTO EM ZAMAC, INCLUSIVE ACESSÓRIOS PARA FIXAÇÃO E DUAS (2) CHAVES</v>
          </cell>
          <cell r="D632" t="str">
            <v>un</v>
          </cell>
          <cell r="E632">
            <v>83.65</v>
          </cell>
        </row>
        <row r="633">
          <cell r="A633" t="str">
            <v>ED-23033</v>
          </cell>
          <cell r="B633">
            <v>0</v>
          </cell>
          <cell r="C633"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D633" t="str">
            <v>un</v>
          </cell>
          <cell r="E633">
            <v>138.61000000000001</v>
          </cell>
        </row>
        <row r="634">
          <cell r="A634" t="str">
            <v>ED-13911</v>
          </cell>
          <cell r="B634">
            <v>0</v>
          </cell>
          <cell r="C634"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D634" t="str">
            <v>un</v>
          </cell>
          <cell r="E634">
            <v>245.89</v>
          </cell>
        </row>
        <row r="635">
          <cell r="A635" t="str">
            <v>ED-49702</v>
          </cell>
          <cell r="B635">
            <v>0</v>
          </cell>
          <cell r="C635" t="str">
            <v>MOLA HIDRÁULICA NORMAL</v>
          </cell>
          <cell r="D635" t="str">
            <v>U</v>
          </cell>
          <cell r="E635">
            <v>152.49</v>
          </cell>
        </row>
        <row r="636">
          <cell r="A636" t="str">
            <v>ED-49704</v>
          </cell>
          <cell r="B636">
            <v>0</v>
          </cell>
          <cell r="C636" t="str">
            <v xml:space="preserve">TARJETA CROMADA, TIPO FECHO, INSTALADA EM PORTA DE SANITÁRIO, INCLUSIVE ACESSÓRIOS PARA FIXAÇÃO
</v>
          </cell>
          <cell r="D636" t="str">
            <v>un</v>
          </cell>
          <cell r="E636">
            <v>17.850000000000001</v>
          </cell>
        </row>
        <row r="637">
          <cell r="A637" t="str">
            <v>ED-49705</v>
          </cell>
          <cell r="B637">
            <v>0</v>
          </cell>
          <cell r="C637" t="str">
            <v>TARJETA CROMADA, TIPO LIVRE/OCUPADO, INSTALADA EM PORTA DE SANITÁRIO, INCLUSIVE ACESSÓRIOS PARA FIXAÇÃO</v>
          </cell>
          <cell r="D637" t="str">
            <v>un</v>
          </cell>
          <cell r="E637">
            <v>62.59</v>
          </cell>
        </row>
        <row r="638">
          <cell r="A638">
            <v>8784</v>
          </cell>
          <cell r="B638">
            <v>0</v>
          </cell>
          <cell r="C638" t="str">
            <v>PORTA CORTA-FOGO</v>
          </cell>
          <cell r="D638">
            <v>0</v>
          </cell>
          <cell r="E638">
            <v>0</v>
          </cell>
        </row>
        <row r="639">
          <cell r="A639" t="str">
            <v>ED-50990</v>
          </cell>
          <cell r="B639">
            <v>0</v>
          </cell>
          <cell r="C639" t="str">
            <v>PORTA CORTA-FOGO, COLOCAÇÃO E ACABAMENTO, DE ABRIR, DUAS FOLHAS COM DOBRADIÇA ESPECIAL, MOLA DE FECHAMENTO, FECHADURA, MAÇANETA E DEMAIS FERRAGENS DE ACABAMENTO, DIMENSÕES 1,600 X 2,10 M</v>
          </cell>
          <cell r="D639" t="str">
            <v>U</v>
          </cell>
          <cell r="E639">
            <v>2747.17</v>
          </cell>
        </row>
        <row r="640">
          <cell r="A640" t="str">
            <v>ED-50988</v>
          </cell>
          <cell r="B640">
            <v>0</v>
          </cell>
          <cell r="C640" t="str">
            <v>PORTA CORTA-FOGO, COLOCAÇÃO E ACABAMENTO, DE ABRIR, UMA FOLHA COM DOBRADIÇA ESPECIAL, MOLA DE FECHAMENTO, FECHADURA, MAÇANETA E DEMAIS FERRAGENS DE ACABAMENTO, DIMENSÕES 0,80 X 2,10 M</v>
          </cell>
          <cell r="D640" t="str">
            <v>U</v>
          </cell>
          <cell r="E640">
            <v>1497.4</v>
          </cell>
        </row>
        <row r="641">
          <cell r="A641" t="str">
            <v>ED-50989</v>
          </cell>
          <cell r="B641">
            <v>0</v>
          </cell>
          <cell r="C641" t="str">
            <v>PORTA CORTA-FOGO, COLOCAÇÃO E ACABAMENTO, DE ABRIR, UMA FOLHA COM DOBRADIÇA ESPECIAL, MOLA DE FECHAMENTO, FECHADURA, MAÇANETA E DEMAIS FERRAGENS DE ACABAMENTO, DIMENSÕES 0,90 X 2,10 M</v>
          </cell>
          <cell r="D641" t="str">
            <v>U</v>
          </cell>
          <cell r="E641">
            <v>1584.47</v>
          </cell>
        </row>
        <row r="642">
          <cell r="A642">
            <v>8785</v>
          </cell>
          <cell r="B642">
            <v>0</v>
          </cell>
          <cell r="C642" t="str">
            <v>VEDAÇÃO E CALAFETAGEM</v>
          </cell>
          <cell r="D642">
            <v>0</v>
          </cell>
          <cell r="E642">
            <v>0</v>
          </cell>
        </row>
        <row r="643">
          <cell r="A643" t="str">
            <v>ED-50992</v>
          </cell>
          <cell r="B643">
            <v>0</v>
          </cell>
          <cell r="C643" t="str">
            <v>VEDAÇÃO DE ESQUADRIAS METÁLICAS COM SILICONE PASTOSO</v>
          </cell>
          <cell r="D643" t="str">
            <v>m</v>
          </cell>
          <cell r="E643">
            <v>19.48</v>
          </cell>
        </row>
        <row r="644">
          <cell r="A644">
            <v>8865</v>
          </cell>
          <cell r="B644">
            <v>0</v>
          </cell>
          <cell r="C644" t="str">
            <v>PORTA EM AÇO DE ENROLAR</v>
          </cell>
          <cell r="D644">
            <v>0</v>
          </cell>
          <cell r="E644">
            <v>0</v>
          </cell>
        </row>
        <row r="645">
          <cell r="A645" t="str">
            <v>ED-50970</v>
          </cell>
          <cell r="B645">
            <v>0</v>
          </cell>
          <cell r="C645" t="str">
            <v>FORNECIMENTO E ASSENTAMENTO DE PORTA AÇO DE ENROLAR, LÂMINA RAIADA COM LARGURA ÚTIL 100MM, CHAPA 24, ABERTURA MANUAL, COMPLETA, INCLUSIVE EIXO, MOLA, SOLEIRA, ETIQUETA, CAVALETE, GUIAS, FITAS E FECHADURAS LATERAIS - COMPLETA</v>
          </cell>
          <cell r="D645" t="str">
            <v>m2</v>
          </cell>
          <cell r="E645">
            <v>450.74</v>
          </cell>
        </row>
        <row r="646">
          <cell r="A646">
            <v>8671</v>
          </cell>
          <cell r="B646">
            <v>0</v>
          </cell>
          <cell r="C646" t="str">
            <v>COBERTURAS E PROTEÇÕES</v>
          </cell>
          <cell r="D646">
            <v>0</v>
          </cell>
          <cell r="E646">
            <v>0</v>
          </cell>
        </row>
        <row r="647">
          <cell r="A647">
            <v>8786</v>
          </cell>
          <cell r="B647">
            <v>0</v>
          </cell>
          <cell r="C647" t="str">
            <v>ESTRUTURA DE MADEIRA PARA COBERTURA</v>
          </cell>
          <cell r="D647">
            <v>0</v>
          </cell>
          <cell r="E647">
            <v>0</v>
          </cell>
        </row>
        <row r="648">
          <cell r="A648" t="str">
            <v>ED-48414</v>
          </cell>
          <cell r="B648">
            <v>0</v>
          </cell>
          <cell r="C648" t="str">
            <v>CAIBRO DE MADEIRA EM PARAJU 7 X 4 CM</v>
          </cell>
          <cell r="D648" t="str">
            <v>m</v>
          </cell>
          <cell r="E648">
            <v>13.13</v>
          </cell>
        </row>
        <row r="649">
          <cell r="A649" t="str">
            <v>ED-48408</v>
          </cell>
          <cell r="B649">
            <v>0</v>
          </cell>
          <cell r="C649" t="str">
            <v>ENGRADAMENTO PARA TELHADO DE FIBROCIMENTO ONDULADA</v>
          </cell>
          <cell r="D649" t="str">
            <v>m2</v>
          </cell>
          <cell r="E649">
            <v>75.94</v>
          </cell>
        </row>
        <row r="650">
          <cell r="A650" t="str">
            <v>ED-48409</v>
          </cell>
          <cell r="B650">
            <v>0</v>
          </cell>
          <cell r="C650" t="str">
            <v>ENGRADAMENTO PARA TELHADO DE FIBROCIMENTO TIPO KALHETA, CANALETE 49</v>
          </cell>
          <cell r="D650" t="str">
            <v>m2</v>
          </cell>
          <cell r="E650">
            <v>24.65</v>
          </cell>
        </row>
        <row r="651">
          <cell r="A651" t="str">
            <v>ED-48410</v>
          </cell>
          <cell r="B651">
            <v>0</v>
          </cell>
          <cell r="C651" t="str">
            <v>ENGRADAMENTO PARA TELHADO DE FIBROCIMENTO TIPO KALHETÃO, CANALETE 90</v>
          </cell>
          <cell r="D651" t="str">
            <v>m2</v>
          </cell>
          <cell r="E651">
            <v>23.34</v>
          </cell>
        </row>
        <row r="652">
          <cell r="A652" t="str">
            <v>ED-48407</v>
          </cell>
          <cell r="B652">
            <v>0</v>
          </cell>
          <cell r="C652" t="str">
            <v>ENGRADAMENTO PARA TELHAS CERÂMICA OU CONCRETO EM MADEIRA PARAJU</v>
          </cell>
          <cell r="D652" t="str">
            <v>m2</v>
          </cell>
          <cell r="E652">
            <v>133.01</v>
          </cell>
        </row>
        <row r="653">
          <cell r="A653" t="str">
            <v>ED-48412</v>
          </cell>
          <cell r="B653">
            <v>0</v>
          </cell>
          <cell r="C653" t="str">
            <v>PEÇAS DE MADEIRA EM PARAJU 12 X 8 CM</v>
          </cell>
          <cell r="D653" t="str">
            <v>m</v>
          </cell>
          <cell r="E653">
            <v>35.78</v>
          </cell>
        </row>
        <row r="654">
          <cell r="A654" t="str">
            <v>ED-48411</v>
          </cell>
          <cell r="B654">
            <v>0</v>
          </cell>
          <cell r="C654" t="str">
            <v>PEÇAS DE MADEIRA EM PARAJU 15 X 8 CM</v>
          </cell>
          <cell r="D654" t="str">
            <v>m</v>
          </cell>
          <cell r="E654">
            <v>42.98</v>
          </cell>
        </row>
        <row r="655">
          <cell r="A655" t="str">
            <v>ED-48413</v>
          </cell>
          <cell r="B655">
            <v>0</v>
          </cell>
          <cell r="C655" t="str">
            <v>PEÇAS DE MADEIRA EM PARAJU 8 X 8 CM</v>
          </cell>
          <cell r="D655" t="str">
            <v>m</v>
          </cell>
          <cell r="E655">
            <v>25.02</v>
          </cell>
        </row>
        <row r="656">
          <cell r="A656" t="str">
            <v>ED-48415</v>
          </cell>
          <cell r="B656">
            <v>0</v>
          </cell>
          <cell r="C656" t="str">
            <v>RIPA EM MADEIRA EM 4 X 1,5 CM</v>
          </cell>
          <cell r="D656" t="str">
            <v>m</v>
          </cell>
          <cell r="E656">
            <v>9.3000000000000007</v>
          </cell>
        </row>
        <row r="657">
          <cell r="A657">
            <v>8787</v>
          </cell>
          <cell r="B657">
            <v>0</v>
          </cell>
          <cell r="C657" t="str">
            <v>ESTRUTURA METÁLICA PARA COBERTURA</v>
          </cell>
          <cell r="D657">
            <v>0</v>
          </cell>
          <cell r="E657">
            <v>0</v>
          </cell>
        </row>
        <row r="658">
          <cell r="A658" t="str">
            <v>ED-20603</v>
          </cell>
          <cell r="B658">
            <v>0</v>
          </cell>
          <cell r="C658" t="str">
            <v>FORNECIMENTO DE ESTRUTURA METÁLICA E ENGRADAMENTO METÁLICO, EM AÇO, PARA TELHADO, EXCLUSIVE TELHA, INCLUSIVE FABRICAÇÃO, TRANSPORTE, MONTAGEM E APLICAÇÃO DE FUNDO PREPARADOR ANTICORROSIVO EM SUPERFÍCIE METÁLICA, UMA (1) DEMÃO</v>
          </cell>
          <cell r="D658" t="str">
            <v>Kg</v>
          </cell>
          <cell r="E658">
            <v>21.68</v>
          </cell>
        </row>
        <row r="659">
          <cell r="A659" t="str">
            <v>ED-20574</v>
          </cell>
          <cell r="B659">
            <v>0</v>
          </cell>
          <cell r="C659" t="str">
            <v>FORNECIMENTO DE ESTRUTURA METÁLICA E ENGRADAMENTO METÁLICO, EM AÇO PATINÁVEL, SOBRE LAJE PARA TELHA CERÂMICA, COBERTURA PADRÃO DO PRÉDIO ESCOLAR, EXCLUSIVE TELHA, INCLUSIVE FABRICAÇÃO, TRANSPORTE E MONTAGEM</v>
          </cell>
          <cell r="D659" t="str">
            <v>m2</v>
          </cell>
          <cell r="E659">
            <v>333.14</v>
          </cell>
        </row>
        <row r="660">
          <cell r="A660" t="str">
            <v>ED-20575</v>
          </cell>
          <cell r="B660">
            <v>0</v>
          </cell>
          <cell r="C660"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D660" t="str">
            <v>m2</v>
          </cell>
          <cell r="E660">
            <v>348.15</v>
          </cell>
        </row>
        <row r="661">
          <cell r="A661" t="str">
            <v>ED-20602</v>
          </cell>
          <cell r="B661">
            <v>0</v>
          </cell>
          <cell r="C661" t="str">
            <v>FORNECIMENTO DE ESTRUTURA METÁLICA E ENGRADAMENTO METÁLICO, EM AÇO, SOBRE LAJE PARA TELHA CERÂMICA, COBERTURA PADRÃO DO PRÉDIO ESCOLAR, EXCLUSIVE TELHA, INCLUSIVE FABRICAÇÃO, TRANSPORTE, MONTAGEM E E APLICAÇÃO DE FUNDO PREPARADOR ANTICORROSIVO, UMA (1) DEMÃO</v>
          </cell>
          <cell r="D661" t="str">
            <v>m2</v>
          </cell>
          <cell r="E661">
            <v>335.32</v>
          </cell>
        </row>
        <row r="662">
          <cell r="A662" t="str">
            <v>ED-20576</v>
          </cell>
          <cell r="B662">
            <v>0</v>
          </cell>
          <cell r="C662"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D662" t="str">
            <v>m2</v>
          </cell>
          <cell r="E662">
            <v>777.81</v>
          </cell>
        </row>
        <row r="663">
          <cell r="A663" t="str">
            <v>ED-20577</v>
          </cell>
          <cell r="B663">
            <v>0</v>
          </cell>
          <cell r="C663"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D663" t="str">
            <v>m2</v>
          </cell>
          <cell r="E663">
            <v>362.23</v>
          </cell>
        </row>
        <row r="664">
          <cell r="A664" t="str">
            <v>ED-20573</v>
          </cell>
          <cell r="B664">
            <v>0</v>
          </cell>
          <cell r="C664"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D664" t="str">
            <v>m2</v>
          </cell>
          <cell r="E664">
            <v>263.49</v>
          </cell>
        </row>
        <row r="665">
          <cell r="A665" t="str">
            <v>ED-20572</v>
          </cell>
          <cell r="B665">
            <v>0</v>
          </cell>
          <cell r="C665" t="str">
            <v>FORNECIMENTO DE ESTRUTURA METÁLICA E ENGRADAMENTO METÁLICO PARA TELHADO EM ARCO DE QUADRA POLIESPORTIVA EM AÇO PATINÁVEL, COBERTURA EM ARCO PADRÃO DA QUADRA ESCOLAR, EXCLUSIVE TELHA, INCLUSIVE PILAR METÁLICO, FABRICAÇÃO, TRANSPORTE E MONTAGEM</v>
          </cell>
          <cell r="D665" t="str">
            <v>m2</v>
          </cell>
          <cell r="E665">
            <v>243.69</v>
          </cell>
        </row>
        <row r="666">
          <cell r="A666">
            <v>8788</v>
          </cell>
          <cell r="B666">
            <v>0</v>
          </cell>
          <cell r="C666" t="str">
            <v>COBERTURA COM TELHA FIBROCIMENTO</v>
          </cell>
          <cell r="D666">
            <v>0</v>
          </cell>
          <cell r="E666">
            <v>0</v>
          </cell>
        </row>
        <row r="667">
          <cell r="A667" t="str">
            <v>ED-48425</v>
          </cell>
          <cell r="B667">
            <v>0</v>
          </cell>
          <cell r="C667" t="str">
            <v>COBERTURA EM TELHA DE FIBROCIMENTO ESTRUTURAL, ESP. 8MM, COM RECOBRIMENTO TRANSVERSAL E LONGITUDINAL, EXCLUSIVE CUMEEIRA, INCLUSIVE ACESSÓRIOS DE FIXAÇÃO E IÇAMENTO</v>
          </cell>
          <cell r="D667" t="str">
            <v>m2</v>
          </cell>
          <cell r="E667">
            <v>89.43</v>
          </cell>
        </row>
        <row r="668">
          <cell r="A668" t="str">
            <v>ED-48423</v>
          </cell>
          <cell r="B668">
            <v>0</v>
          </cell>
          <cell r="C668" t="str">
            <v>COBERTURA EM TELHA DE FIBROCIMENTO ONDULADA E = 5 MM</v>
          </cell>
          <cell r="D668" t="str">
            <v>m2</v>
          </cell>
          <cell r="E668">
            <v>33.549999999999997</v>
          </cell>
        </row>
        <row r="669">
          <cell r="A669" t="str">
            <v>ED-48424</v>
          </cell>
          <cell r="B669">
            <v>0</v>
          </cell>
          <cell r="C669" t="str">
            <v>COBERTURA EM TELHA DE FIBROCIMENTO ONDULADA E = 6 MM</v>
          </cell>
          <cell r="D669" t="str">
            <v>m2</v>
          </cell>
          <cell r="E669">
            <v>36.74</v>
          </cell>
        </row>
        <row r="670">
          <cell r="A670" t="str">
            <v>ED-48426</v>
          </cell>
          <cell r="B670">
            <v>0</v>
          </cell>
          <cell r="C670" t="str">
            <v>COBERTURA EM TELHA DE FIBROCIMENTO TIPO KALHETA, CANALETE 49</v>
          </cell>
          <cell r="D670" t="str">
            <v>m2</v>
          </cell>
          <cell r="E670">
            <v>152.57</v>
          </cell>
        </row>
        <row r="671">
          <cell r="A671" t="str">
            <v>ED-48427</v>
          </cell>
          <cell r="B671">
            <v>0</v>
          </cell>
          <cell r="C671" t="str">
            <v>COBERTURA EM TELHA DE FIBROCIMENTO TIPO KALHETÃO,CANALETE 90</v>
          </cell>
          <cell r="D671" t="str">
            <v>m2</v>
          </cell>
          <cell r="E671">
            <v>174.28</v>
          </cell>
        </row>
        <row r="672">
          <cell r="A672" t="str">
            <v>ED-48417</v>
          </cell>
          <cell r="B672">
            <v>0</v>
          </cell>
          <cell r="C672" t="str">
            <v>COLOCAÇÃO DE RUFO EM FIBROCIMENTO PARA TELHA ONDULADA</v>
          </cell>
          <cell r="D672" t="str">
            <v>m</v>
          </cell>
          <cell r="E672">
            <v>46</v>
          </cell>
        </row>
        <row r="673">
          <cell r="A673">
            <v>8789</v>
          </cell>
          <cell r="B673">
            <v>0</v>
          </cell>
          <cell r="C673" t="str">
            <v>COBERTURA COM TELHA METÁLICA</v>
          </cell>
          <cell r="D673">
            <v>0</v>
          </cell>
          <cell r="E673">
            <v>0</v>
          </cell>
        </row>
        <row r="674">
          <cell r="A674" t="str">
            <v>ED-13852</v>
          </cell>
          <cell r="B674">
            <v>0</v>
          </cell>
          <cell r="C674" t="str">
            <v>COBERTURA EM TELHA METÁLICA GALVANIZADA ONDULADA, TIPO SIMPLES, ESP. 0,50MM, ACABAMENTO NATURAL, INCLUSIVE ACESSÓRIOS PARA FIXAÇÃO, FORNECIMENTO E INSTALAÇÃO</v>
          </cell>
          <cell r="D674" t="str">
            <v>m2</v>
          </cell>
          <cell r="E674">
            <v>92.29</v>
          </cell>
        </row>
        <row r="675">
          <cell r="A675" t="str">
            <v>ED-48430</v>
          </cell>
          <cell r="B675">
            <v>0</v>
          </cell>
          <cell r="C675" t="str">
            <v>COBERTURA EM TELHA METÁLICA GALVANIZADA TRAPEZOIDAL, DUPLA COM TRATAMENTO ANTI-CHAMA</v>
          </cell>
          <cell r="D675" t="str">
            <v>m2</v>
          </cell>
          <cell r="E675">
            <v>195.91</v>
          </cell>
        </row>
        <row r="676">
          <cell r="A676" t="str">
            <v>ED-48429</v>
          </cell>
          <cell r="B676">
            <v>0</v>
          </cell>
          <cell r="C676" t="str">
            <v>COBERTURA EM TELHA METÁLICA GALVANIZADA TRAPEZOIDAL, TIPO DUPLA TERMOACÚSTICA COM DUAS FACES TRAPEZOIDAIS, ESP. 0,43MM, PREENCHIMENTO EM POLIESTIRENO EXPANDIDO/ISOPOR COM ESP. 30MM, ACABAMENTO NATURAL, INCLUSIVE ACESSÓRIOS PARA FIXAÇÃO, FORNECIMENTO E INSTALAÇÃO</v>
          </cell>
          <cell r="D676" t="str">
            <v>m2</v>
          </cell>
          <cell r="E676">
            <v>229.82</v>
          </cell>
        </row>
        <row r="677">
          <cell r="A677" t="str">
            <v>ED-48428</v>
          </cell>
          <cell r="B677">
            <v>0</v>
          </cell>
          <cell r="C677" t="str">
            <v>COBERTURA EM TELHA METÁLICA GALVANIZADA TRAPEZOIDAL, TIPO SIMPLES, ESP. 0,50MM, ACABAMENTO NATURAL, INCLUSIVE ACESSÓRIOS PARA FIXAÇÃO, FORNECIMENTO E INSTALAÇÃO</v>
          </cell>
          <cell r="D677" t="str">
            <v>m2</v>
          </cell>
          <cell r="E677">
            <v>96.87</v>
          </cell>
        </row>
        <row r="678">
          <cell r="A678" t="str">
            <v>ED-48432</v>
          </cell>
          <cell r="B678">
            <v>0</v>
          </cell>
          <cell r="C678" t="str">
            <v>COBERTURA EM TELHA ONDULADA TRADICIONAL DE FIBRA VEGETAL COM BETUME ESP. = 3 MM - INCLINAÇÃO ACIMA DE 15º (FIXAÇÃO EM ESTRUTURA METÁLICA)</v>
          </cell>
          <cell r="D678" t="str">
            <v>m2</v>
          </cell>
          <cell r="E678">
            <v>72.67</v>
          </cell>
        </row>
        <row r="679">
          <cell r="A679" t="str">
            <v>ED-48431</v>
          </cell>
          <cell r="B679">
            <v>0</v>
          </cell>
          <cell r="C679" t="str">
            <v>COBERTURA EM TELHA ONDULADA TRADICIONAL DE FIBRA VEGETAL COM BETUME ESP. = 3 MM - INCLINAÇÃO DE 10º A 15º (FIXAÇÃO EM ESTRUTURA METÁLICA)</v>
          </cell>
          <cell r="D679" t="str">
            <v>m2</v>
          </cell>
          <cell r="E679">
            <v>75.67</v>
          </cell>
        </row>
        <row r="680">
          <cell r="A680" t="str">
            <v>ED-48418</v>
          </cell>
          <cell r="B680">
            <v>0</v>
          </cell>
          <cell r="C680" t="str">
            <v>COLOCAÇÃO DE RUFO EM POLIETILENO PARA TELHA VEGETAL TRADICIONAL</v>
          </cell>
          <cell r="D680" t="str">
            <v>m</v>
          </cell>
          <cell r="E680">
            <v>55.17</v>
          </cell>
        </row>
        <row r="681">
          <cell r="A681">
            <v>8790</v>
          </cell>
          <cell r="B681">
            <v>0</v>
          </cell>
          <cell r="C681" t="str">
            <v>COBERTURA COM TELHA CERÂMICA</v>
          </cell>
          <cell r="D681">
            <v>0</v>
          </cell>
          <cell r="E681">
            <v>0</v>
          </cell>
        </row>
        <row r="682">
          <cell r="A682" t="str">
            <v>ED-48421</v>
          </cell>
          <cell r="B682">
            <v>0</v>
          </cell>
          <cell r="C682" t="str">
            <v>COBERTURA EM TELHA CERÂMICA COLONIAL CURVA, 26 UNID/M2</v>
          </cell>
          <cell r="D682" t="str">
            <v>m2</v>
          </cell>
          <cell r="E682">
            <v>103.01</v>
          </cell>
        </row>
        <row r="683">
          <cell r="A683" t="str">
            <v>ED-48420</v>
          </cell>
          <cell r="B683">
            <v>0</v>
          </cell>
          <cell r="C683" t="str">
            <v>COBERTURA EM TELHA CERÂMICA COLONIAL PLANA, 24 UNID/M2</v>
          </cell>
          <cell r="D683" t="str">
            <v>m2</v>
          </cell>
          <cell r="E683">
            <v>86.89</v>
          </cell>
        </row>
        <row r="684">
          <cell r="A684" t="str">
            <v>ED-48419</v>
          </cell>
          <cell r="B684">
            <v>0</v>
          </cell>
          <cell r="C684" t="str">
            <v>COBERTURA EM TELHA CERÂMICA FRANCESA</v>
          </cell>
          <cell r="D684" t="str">
            <v>m2</v>
          </cell>
          <cell r="E684">
            <v>76.010000000000005</v>
          </cell>
        </row>
        <row r="685">
          <cell r="A685" t="str">
            <v>ED-48406</v>
          </cell>
          <cell r="B685">
            <v>0</v>
          </cell>
          <cell r="C685" t="str">
            <v>EMBOÇAMENTO DA ÚLTIMA FIADA DE TELHA CERÂMICA COM ARGAMASSA DE CIMENTO, CAL HIDRATADA E AREIA SEM PENEIRAR, NO TRAÇO 1:2:9</v>
          </cell>
          <cell r="D685" t="str">
            <v>m</v>
          </cell>
          <cell r="E685">
            <v>12.93</v>
          </cell>
        </row>
        <row r="686">
          <cell r="A686" t="str">
            <v>ED-48422</v>
          </cell>
          <cell r="B686">
            <v>0</v>
          </cell>
          <cell r="C686" t="str">
            <v>TELHA COLONIAL DE RESERVA</v>
          </cell>
          <cell r="D686" t="str">
            <v>m2</v>
          </cell>
          <cell r="E686">
            <v>46.95</v>
          </cell>
        </row>
        <row r="687">
          <cell r="A687">
            <v>8791</v>
          </cell>
          <cell r="B687">
            <v>0</v>
          </cell>
          <cell r="C687" t="str">
            <v>CUMEEIRA E ESPIGÃO</v>
          </cell>
          <cell r="D687">
            <v>0</v>
          </cell>
          <cell r="E687">
            <v>0</v>
          </cell>
        </row>
        <row r="688">
          <cell r="A688" t="str">
            <v>ED-48403</v>
          </cell>
          <cell r="B688">
            <v>0</v>
          </cell>
          <cell r="C688" t="str">
            <v>COLOCAÇÃO DE CUMEEIRA DE FIBROCIMENTO PARA TELHA KALHETA, CANALETE 49</v>
          </cell>
          <cell r="D688" t="str">
            <v>m</v>
          </cell>
          <cell r="E688">
            <v>81.819999999999993</v>
          </cell>
        </row>
        <row r="689">
          <cell r="A689" t="str">
            <v>ED-48404</v>
          </cell>
          <cell r="B689">
            <v>0</v>
          </cell>
          <cell r="C689" t="str">
            <v>COLOCAÇÃO DE CUMEEIRA DE FIBROCIMENTO PARA TELHA KALHETÃO,CANALETE 90</v>
          </cell>
          <cell r="D689" t="str">
            <v>m</v>
          </cell>
          <cell r="E689">
            <v>121.32</v>
          </cell>
        </row>
        <row r="690">
          <cell r="A690" t="str">
            <v>ED-48402</v>
          </cell>
          <cell r="B690">
            <v>0</v>
          </cell>
          <cell r="C690" t="str">
            <v>COLOCAÇÃO DE CUMEEIRA GALVANIZADA TRAPEZOIDAL E = 0,50 MM, SIMPLES</v>
          </cell>
          <cell r="D690" t="str">
            <v>m</v>
          </cell>
          <cell r="E690">
            <v>53.65</v>
          </cell>
        </row>
        <row r="691">
          <cell r="A691" t="str">
            <v>ED-48405</v>
          </cell>
          <cell r="B691">
            <v>0</v>
          </cell>
          <cell r="C691" t="str">
            <v>COLOCAÇÃO DE CUMEEIRA ONDULADA DE FIBRA VEGETAL COM BETUME - TRADICIONAL</v>
          </cell>
          <cell r="D691" t="str">
            <v>m</v>
          </cell>
          <cell r="E691">
            <v>47.22</v>
          </cell>
        </row>
        <row r="692">
          <cell r="A692" t="str">
            <v>ED-48416</v>
          </cell>
          <cell r="B692">
            <v>0</v>
          </cell>
          <cell r="C692" t="str">
            <v>COLOCAÇÃO DE ESPIGÃO EM FIBROCIMENTO PARA TELHA ONDULADA</v>
          </cell>
          <cell r="D692" t="str">
            <v>m</v>
          </cell>
          <cell r="E692">
            <v>41.19</v>
          </cell>
        </row>
        <row r="693">
          <cell r="A693" t="str">
            <v>ED-48401</v>
          </cell>
          <cell r="B693">
            <v>0</v>
          </cell>
          <cell r="C693" t="str">
            <v>CUMEEIRA NORMAL OU ARTICULADA DE FIBROCIMENTO PARA TELHA ONDULADA E = 6 OU 8 MM</v>
          </cell>
          <cell r="D693" t="str">
            <v>m</v>
          </cell>
          <cell r="E693">
            <v>68.17</v>
          </cell>
        </row>
        <row r="694">
          <cell r="A694" t="str">
            <v>ED-48400</v>
          </cell>
          <cell r="B694">
            <v>0</v>
          </cell>
          <cell r="C694" t="str">
            <v>CUMEEIRA PARA TELHA CERÂMICA, INCLUSIVE ASSENTAMENTO EM ARGAMASSA, TRAÇO 1:2:9 (CIMENTO, CAL E AREIA), PREPARO MECÂNICO</v>
          </cell>
          <cell r="D694" t="str">
            <v>m</v>
          </cell>
          <cell r="E694">
            <v>28.85</v>
          </cell>
        </row>
        <row r="695">
          <cell r="A695">
            <v>8792</v>
          </cell>
          <cell r="B695">
            <v>0</v>
          </cell>
          <cell r="C695" t="str">
            <v>CALHA GALVANIZADA</v>
          </cell>
          <cell r="D695">
            <v>0</v>
          </cell>
          <cell r="E695">
            <v>0</v>
          </cell>
        </row>
        <row r="696">
          <cell r="A696" t="str">
            <v>ED-50661</v>
          </cell>
          <cell r="B696">
            <v>0</v>
          </cell>
          <cell r="C696" t="str">
            <v>CALHA EM CHAPA GALVANIZADA, ESP. 0,5MM (GSG-26), COM DESENVOLVIMENTO DE 33CM, INCLUSIVE IÇAMENTO MANUAL VERTICAL</v>
          </cell>
          <cell r="D696" t="str">
            <v>m</v>
          </cell>
          <cell r="E696">
            <v>42.9</v>
          </cell>
        </row>
        <row r="697">
          <cell r="A697" t="str">
            <v>ED-50662</v>
          </cell>
          <cell r="B697">
            <v>0</v>
          </cell>
          <cell r="C697" t="str">
            <v>CALHA EM CHAPA GALVANIZADA, ESP. 0,5MM (GSG-26), COM DESENVOLVIMENTO DE 40CM, INCLUSIVE IÇAMENTO MANUAL VERTICAL</v>
          </cell>
          <cell r="D697" t="str">
            <v>m</v>
          </cell>
          <cell r="E697">
            <v>50.28</v>
          </cell>
        </row>
        <row r="698">
          <cell r="A698" t="str">
            <v>ED-50663</v>
          </cell>
          <cell r="B698">
            <v>0</v>
          </cell>
          <cell r="C698" t="str">
            <v>CALHA EM CHAPA GALVANIZADA, ESP. 0,5MM (GSG-26), COM DESENVOLVIMENTO DE 50CM, INCLUSIVE IÇAMENTO MANUAL VERTICAL</v>
          </cell>
          <cell r="D698" t="str">
            <v>m</v>
          </cell>
          <cell r="E698">
            <v>64.92</v>
          </cell>
        </row>
        <row r="699">
          <cell r="A699" t="str">
            <v>ED-50660</v>
          </cell>
          <cell r="B699">
            <v>0</v>
          </cell>
          <cell r="C699" t="str">
            <v>CALHA EM CHAPA GALVANIZADA, ESP. 0,65MM (GSG-24), COM DESENVOLVIMENTO DE 100CM, INCLUSIVE IÇAMENTO MANUAL VERTICAL</v>
          </cell>
          <cell r="D699" t="str">
            <v>m</v>
          </cell>
          <cell r="E699">
            <v>149.19</v>
          </cell>
        </row>
        <row r="700">
          <cell r="A700" t="str">
            <v>ED-50654</v>
          </cell>
          <cell r="B700">
            <v>0</v>
          </cell>
          <cell r="C700" t="str">
            <v>CALHA EM CHAPA GALVANIZADA, ESP. 0,65MM (GSG-24), COM DESENVOLVIMENTO DE 33CM, INCLUSIVE IÇAMENTO MANUAL VERTICAL</v>
          </cell>
          <cell r="D700" t="str">
            <v>m</v>
          </cell>
          <cell r="E700">
            <v>51.26</v>
          </cell>
        </row>
        <row r="701">
          <cell r="A701" t="str">
            <v>ED-50655</v>
          </cell>
          <cell r="B701">
            <v>0</v>
          </cell>
          <cell r="C701" t="str">
            <v>CALHA EM CHAPA GALVANIZADA, ESP. 0,65MM (GSG-24), COM DESENVOLVIMENTO DE 40CM, INCLUSIVE IÇAMENTO MANUAL VERTICAL</v>
          </cell>
          <cell r="D701" t="str">
            <v>m</v>
          </cell>
          <cell r="E701">
            <v>60.41</v>
          </cell>
        </row>
        <row r="702">
          <cell r="A702" t="str">
            <v>ED-50656</v>
          </cell>
          <cell r="B702">
            <v>0</v>
          </cell>
          <cell r="C702" t="str">
            <v>CALHA EM CHAPA GALVANIZADA, ESP. 0,65MM (GSG-24), COM DESENVOLVIMENTO DE 50CM, INCLUSIVE IÇAMENTO MANUAL VERTICAL</v>
          </cell>
          <cell r="D702" t="str">
            <v>m</v>
          </cell>
          <cell r="E702">
            <v>73.900000000000006</v>
          </cell>
        </row>
        <row r="703">
          <cell r="A703" t="str">
            <v>ED-50657</v>
          </cell>
          <cell r="B703">
            <v>0</v>
          </cell>
          <cell r="C703" t="str">
            <v>CALHA EM CHAPA GALVANIZADA, ESP. 0,65MM (GSG-24), COM DESENVOLVIMENTO DE 60CM, INCLUSIVE IÇAMENTO MANUAL VERTICAL</v>
          </cell>
          <cell r="D703" t="str">
            <v>m</v>
          </cell>
          <cell r="E703">
            <v>87.35</v>
          </cell>
        </row>
        <row r="704">
          <cell r="A704" t="str">
            <v>ED-50658</v>
          </cell>
          <cell r="B704">
            <v>0</v>
          </cell>
          <cell r="C704" t="str">
            <v>CALHA EM CHAPA GALVANIZADA, ESP. 0,65MM (GSG-24), COM DESENVOLVIMENTO DE 66CM, INCLUSIVE IÇAMENTO MANUAL VERTICAL</v>
          </cell>
          <cell r="D704" t="str">
            <v>m</v>
          </cell>
          <cell r="E704">
            <v>95.88</v>
          </cell>
        </row>
        <row r="705">
          <cell r="A705" t="str">
            <v>ED-50659</v>
          </cell>
          <cell r="B705">
            <v>0</v>
          </cell>
          <cell r="C705" t="str">
            <v>CALHA EM CHAPA GALVANIZADA, ESP. 0,65MM (GSG-24), COM DESENVOLVIMENTO DE 75CM, INCLUSIVE IÇAMENTO MANUAL VERTICAL</v>
          </cell>
          <cell r="D705" t="str">
            <v>m</v>
          </cell>
          <cell r="E705">
            <v>108.82</v>
          </cell>
        </row>
        <row r="706">
          <cell r="A706" t="str">
            <v>ED-50653</v>
          </cell>
          <cell r="B706">
            <v>0</v>
          </cell>
          <cell r="C706" t="str">
            <v>CALHA EM CHAPA GALVANIZADA, ESP. 0,8MM (GSG-22), COM DESENVOLVIMENTO DE 100CM, INCLUSIVE IÇAMENTO MANUAL VERTICAL</v>
          </cell>
          <cell r="D706" t="str">
            <v>m</v>
          </cell>
          <cell r="E706">
            <v>174.52</v>
          </cell>
        </row>
        <row r="707">
          <cell r="A707" t="str">
            <v>ED-50648</v>
          </cell>
          <cell r="B707">
            <v>0</v>
          </cell>
          <cell r="C707" t="str">
            <v>CALHA EM CHAPA GALVANIZADA, ESP. 0,8MM (GSG-22), COM DESENVOLVIMENTO DE 33CM, INCLUSIVE IÇAMENTO MANUAL VERTICAL</v>
          </cell>
          <cell r="D707" t="str">
            <v>m</v>
          </cell>
          <cell r="E707">
            <v>59.62</v>
          </cell>
        </row>
        <row r="708">
          <cell r="A708" t="str">
            <v>ED-50649</v>
          </cell>
          <cell r="B708">
            <v>0</v>
          </cell>
          <cell r="C708" t="str">
            <v>CALHA EM CHAPA GALVANIZADA, ESP. 0,8MM (GSG-22), COM DESENVOLVIMENTO DE 40CM, INCLUSIVE IÇAMENTO MANUAL VERTICAL</v>
          </cell>
          <cell r="D708" t="str">
            <v>m</v>
          </cell>
          <cell r="E708">
            <v>70.540000000000006</v>
          </cell>
        </row>
        <row r="709">
          <cell r="A709" t="str">
            <v>ED-50650</v>
          </cell>
          <cell r="B709">
            <v>0</v>
          </cell>
          <cell r="C709" t="str">
            <v>CALHA EM CHAPA GALVANIZADA, ESP. 0,8MM (GSG-22), COM DESENVOLVIMENTO DE 50CM, INCLUSIVE IÇAMENTO MANUAL VERTICAL</v>
          </cell>
          <cell r="D709" t="str">
            <v>m</v>
          </cell>
          <cell r="E709">
            <v>86.56</v>
          </cell>
        </row>
        <row r="710">
          <cell r="A710" t="str">
            <v>ED-50651</v>
          </cell>
          <cell r="B710">
            <v>0</v>
          </cell>
          <cell r="C710" t="str">
            <v>CALHA EM CHAPA GALVANIZADA, ESP. 0,8MM (GSG-22), COM DESENVOLVIMENTO DE 66CM, INCLUSIVE IÇAMENTO MANUAL VERTICAL</v>
          </cell>
          <cell r="D710" t="str">
            <v>m</v>
          </cell>
          <cell r="E710">
            <v>112.59</v>
          </cell>
        </row>
        <row r="711">
          <cell r="A711" t="str">
            <v>ED-50652</v>
          </cell>
          <cell r="B711">
            <v>0</v>
          </cell>
          <cell r="C711" t="str">
            <v>CALHA EM CHAPA GALVANIZADA, ESP. 0,8MM (GSG-22), COM DESENVOLVIMENTO DE 75CM, INCLUSIVE IÇAMENTO MANUAL VERTICAL</v>
          </cell>
          <cell r="D711" t="str">
            <v>m</v>
          </cell>
          <cell r="E711">
            <v>127.82</v>
          </cell>
        </row>
        <row r="712">
          <cell r="A712">
            <v>8793</v>
          </cell>
          <cell r="B712">
            <v>0</v>
          </cell>
          <cell r="C712" t="str">
            <v>RUFO GALVANIZADO</v>
          </cell>
          <cell r="D712">
            <v>0</v>
          </cell>
          <cell r="E712">
            <v>0</v>
          </cell>
        </row>
        <row r="713">
          <cell r="A713" t="str">
            <v>ED-50682</v>
          </cell>
          <cell r="B713">
            <v>0</v>
          </cell>
          <cell r="C713" t="str">
            <v>RUFO E CONTRARRUFO EM CHAPA GALVANIZADA, ESP. 0,5MM (GSG-26), COM DESENVOLVIMENTO DE 15CM, INCLUSIVE IÇAMENTO MANUAL VERTICAL</v>
          </cell>
          <cell r="D713" t="str">
            <v>m</v>
          </cell>
          <cell r="E713">
            <v>23.47</v>
          </cell>
        </row>
        <row r="714">
          <cell r="A714" t="str">
            <v>ED-50683</v>
          </cell>
          <cell r="B714">
            <v>0</v>
          </cell>
          <cell r="C714" t="str">
            <v>RUFO E CONTRARRUFO EM CHAPA GALVANIZADA, ESP. 0,5MM (GSG-26), COM DESENVOLVIMENTO DE 20CM, INCLUSIVE IÇAMENTO MANUAL VERTICAL</v>
          </cell>
          <cell r="D714" t="str">
            <v>m</v>
          </cell>
          <cell r="E714">
            <v>37.770000000000003</v>
          </cell>
        </row>
        <row r="715">
          <cell r="A715" t="str">
            <v>ED-50675</v>
          </cell>
          <cell r="B715">
            <v>0</v>
          </cell>
          <cell r="C715" t="str">
            <v>RUFO E CONTRARRUFO EM CHAPA GALVANIZADA, ESP. 0,65MM (GSG-24), COM DESENVOLVIMENTO DE 15CM, INCLUSIVE IÇAMENTO MANUAL VERTICAL</v>
          </cell>
          <cell r="D715" t="str">
            <v>m</v>
          </cell>
          <cell r="E715">
            <v>27.27</v>
          </cell>
        </row>
        <row r="716">
          <cell r="A716" t="str">
            <v>ED-50676</v>
          </cell>
          <cell r="B716">
            <v>0</v>
          </cell>
          <cell r="C716" t="str">
            <v>RUFO E CONTRARRUFO EM CHAPA GALVANIZADA, ESP. 0,65MM (GSG-24), COM DESENVOLVIMENTO DE 20CM, INCLUSIVE IÇAMENTO MANUAL VERTICAL</v>
          </cell>
          <cell r="D716" t="str">
            <v>m</v>
          </cell>
          <cell r="E716">
            <v>33.549999999999997</v>
          </cell>
        </row>
        <row r="717">
          <cell r="A717" t="str">
            <v>ED-50677</v>
          </cell>
          <cell r="B717">
            <v>0</v>
          </cell>
          <cell r="C717" t="str">
            <v>RUFO E CONTRARRUFO EM CHAPA GALVANIZADA, ESP. 0,65MM (GSG-24), COM DESENVOLVIMENTO DE 25CM, INCLUSIVE IÇAMENTO MANUAL VERTICAL</v>
          </cell>
          <cell r="D717" t="str">
            <v>m</v>
          </cell>
          <cell r="E717">
            <v>39.700000000000003</v>
          </cell>
        </row>
        <row r="718">
          <cell r="A718" t="str">
            <v>ED-50678</v>
          </cell>
          <cell r="B718">
            <v>0</v>
          </cell>
          <cell r="C718" t="str">
            <v>RUFO E CONTRARRUFO EM CHAPA GALVANIZADA, ESP. 0,65MM (GSG-24), COM DESENVOLVIMENTO DE 33CM, INCLUSIVE IÇAMENTO MANUAL VERTICAL</v>
          </cell>
          <cell r="D718" t="str">
            <v>m</v>
          </cell>
          <cell r="E718">
            <v>49.56</v>
          </cell>
        </row>
        <row r="719">
          <cell r="A719" t="str">
            <v>ED-50679</v>
          </cell>
          <cell r="B719">
            <v>0</v>
          </cell>
          <cell r="C719" t="str">
            <v>RUFO E CONTRARRUFO EM CHAPA GALVANIZADA, ESP. 0,65MM (GSG-24), COM DESENVOLVIMENTO DE 50CM, INCLUSIVE IÇAMENTO MANUAL VERTICAL</v>
          </cell>
          <cell r="D719" t="str">
            <v>m</v>
          </cell>
          <cell r="E719">
            <v>71.31</v>
          </cell>
        </row>
        <row r="720">
          <cell r="A720" t="str">
            <v>ED-50680</v>
          </cell>
          <cell r="B720">
            <v>0</v>
          </cell>
          <cell r="C720" t="str">
            <v>RUFO E CONTRARRUFO EM CHAPA GALVANIZADA, ESP. 0,65MM (GSG-24), COM DESENVOLVIMENTO DE 60CM, INCLUSIVE IÇAMENTO MANUAL VERTICAL</v>
          </cell>
          <cell r="D720" t="str">
            <v>m</v>
          </cell>
          <cell r="E720">
            <v>84.25</v>
          </cell>
        </row>
        <row r="721">
          <cell r="A721" t="str">
            <v>ED-50681</v>
          </cell>
          <cell r="B721">
            <v>0</v>
          </cell>
          <cell r="C721" t="str">
            <v>RUFO E CONTRARRUFO EM CHAPA GALVANIZADA, ESP. 0,65MM (GSG-24), COM DESENVOLVIMENTO DE 70CM, INCLUSIVE IÇAMENTO MANUAL VERTICAL</v>
          </cell>
          <cell r="D721" t="str">
            <v>m</v>
          </cell>
          <cell r="E721">
            <v>98.07</v>
          </cell>
        </row>
        <row r="722">
          <cell r="A722" t="str">
            <v>ED-50684</v>
          </cell>
          <cell r="B722">
            <v>0</v>
          </cell>
          <cell r="C722" t="str">
            <v>RUFO E CONTRA-RUFO EM CHAPA GALVANIZADA, ESP. 0,5MM (GSG-26), COM DESENVOLVIMENTO DE 25CM, INCLUSIVE IÇAMENTO MANUAL VERTICAL</v>
          </cell>
          <cell r="D722" t="str">
            <v>m</v>
          </cell>
          <cell r="E722">
            <v>32.97</v>
          </cell>
        </row>
        <row r="723">
          <cell r="A723" t="str">
            <v>ED-50685</v>
          </cell>
          <cell r="B723">
            <v>0</v>
          </cell>
          <cell r="C723" t="str">
            <v>RUFO E CONTRA-RUFO EM CHAPA GALVANIZADA, ESP. 0,5MM (GSG-26), COM DESENVOLVIMENTO DE 33CM, INCLUSIVE IÇAMENTO MANUAL VERTICAL</v>
          </cell>
          <cell r="D723" t="str">
            <v>m</v>
          </cell>
          <cell r="E723">
            <v>41.2</v>
          </cell>
        </row>
        <row r="724">
          <cell r="A724">
            <v>8794</v>
          </cell>
          <cell r="B724">
            <v>0</v>
          </cell>
          <cell r="C724" t="str">
            <v>CHAPINS GALVANIZADOS</v>
          </cell>
          <cell r="D724">
            <v>0</v>
          </cell>
          <cell r="E724">
            <v>0</v>
          </cell>
        </row>
        <row r="725">
          <cell r="A725" t="str">
            <v>ED-50667</v>
          </cell>
          <cell r="B725">
            <v>0</v>
          </cell>
          <cell r="C725" t="str">
            <v>CHAPIM EM CHAPA GALVANIZADA, COM PINGADEIRA, ESP. 0,65MM (GSG-24), COM DESENVOLVIMENTO DE 35CM, INCLUSIVE IÇAMENTO MANUAL VERTICAL</v>
          </cell>
          <cell r="D725" t="str">
            <v>m</v>
          </cell>
          <cell r="E725">
            <v>56.25</v>
          </cell>
        </row>
        <row r="726">
          <cell r="A726">
            <v>8795</v>
          </cell>
          <cell r="B726">
            <v>0</v>
          </cell>
          <cell r="C726" t="str">
            <v>FECHAMENTO DE ONDA DE TELHA</v>
          </cell>
          <cell r="D726">
            <v>0</v>
          </cell>
          <cell r="E726">
            <v>0</v>
          </cell>
        </row>
        <row r="727">
          <cell r="A727" t="str">
            <v>ED-48433</v>
          </cell>
          <cell r="B727">
            <v>0</v>
          </cell>
          <cell r="C727" t="str">
            <v>COLOCAÇÃO DE VEDA ONDA EM POLIETILENO PARA TELHA ONDULADA</v>
          </cell>
          <cell r="D727" t="str">
            <v>m2</v>
          </cell>
          <cell r="E727">
            <v>13.93</v>
          </cell>
        </row>
        <row r="728">
          <cell r="A728">
            <v>8797</v>
          </cell>
          <cell r="B728">
            <v>0</v>
          </cell>
          <cell r="C728" t="str">
            <v>CONDUTORE DE ÁGUA PLUVIAL EM PVC</v>
          </cell>
          <cell r="D728">
            <v>0</v>
          </cell>
          <cell r="E728">
            <v>0</v>
          </cell>
        </row>
        <row r="729">
          <cell r="A729" t="str">
            <v>ED-50668</v>
          </cell>
          <cell r="B729">
            <v>0</v>
          </cell>
          <cell r="C729" t="str">
            <v>CONDUTOR DE AP DO TELHADO EM TUBO PVC ESGOTO, INCLUSIVE CONEXÕES E SUPORTES, 100 MM</v>
          </cell>
          <cell r="D729" t="str">
            <v>m</v>
          </cell>
          <cell r="E729">
            <v>89.86</v>
          </cell>
        </row>
        <row r="730">
          <cell r="A730" t="str">
            <v>ED-50669</v>
          </cell>
          <cell r="B730">
            <v>0</v>
          </cell>
          <cell r="C730" t="str">
            <v>CONDUTOR DE AP DO TELHADO EM TUBO PVC ESGOTO, INCLUSIVE CONEXÕES E SUPORTES, 75 MM</v>
          </cell>
          <cell r="D730" t="str">
            <v>m</v>
          </cell>
          <cell r="E730">
            <v>88.52</v>
          </cell>
        </row>
        <row r="731">
          <cell r="A731">
            <v>8798</v>
          </cell>
          <cell r="B731">
            <v>0</v>
          </cell>
          <cell r="C731" t="str">
            <v>GRELHA E RALO</v>
          </cell>
          <cell r="D731">
            <v>0</v>
          </cell>
          <cell r="E731">
            <v>0</v>
          </cell>
        </row>
        <row r="732">
          <cell r="A732" t="str">
            <v>ED-50673</v>
          </cell>
          <cell r="B732">
            <v>0</v>
          </cell>
          <cell r="C732" t="str">
            <v>GRELHA hemisférica de ferro fundido Ø 100 mm (4")</v>
          </cell>
          <cell r="D732" t="str">
            <v>U</v>
          </cell>
          <cell r="E732">
            <v>37.36</v>
          </cell>
        </row>
        <row r="733">
          <cell r="A733" t="str">
            <v>ED-50674</v>
          </cell>
          <cell r="B733">
            <v>0</v>
          </cell>
          <cell r="C733" t="str">
            <v>GRELHA hemisférica de ferro fundido Ø 150 mm (6")</v>
          </cell>
          <cell r="D733" t="str">
            <v>U</v>
          </cell>
          <cell r="E733">
            <v>57.33</v>
          </cell>
        </row>
        <row r="734">
          <cell r="A734" t="str">
            <v>ED-50672</v>
          </cell>
          <cell r="B734">
            <v>0</v>
          </cell>
          <cell r="C734" t="str">
            <v>GRELHA hemisférica de ferro fundido Ø 75 mm (3")</v>
          </cell>
          <cell r="D734" t="str">
            <v>U</v>
          </cell>
          <cell r="E734">
            <v>34.86</v>
          </cell>
        </row>
        <row r="735">
          <cell r="A735" t="str">
            <v>ED-49962</v>
          </cell>
          <cell r="B735">
            <v>0</v>
          </cell>
          <cell r="C735" t="str">
            <v>RALO SEMI- HEMISFÉRICO TIPO ABACAXI D = 100 MM</v>
          </cell>
          <cell r="D735" t="str">
            <v>U</v>
          </cell>
          <cell r="E735">
            <v>35.04</v>
          </cell>
        </row>
        <row r="736">
          <cell r="A736" t="str">
            <v>ED-49960</v>
          </cell>
          <cell r="B736">
            <v>0</v>
          </cell>
          <cell r="C736" t="str">
            <v>RALO SEMI- HEMISFÉRICO TIPO ABACAXI D = 50 MM</v>
          </cell>
          <cell r="D736" t="str">
            <v>U</v>
          </cell>
          <cell r="E736">
            <v>28.87</v>
          </cell>
        </row>
        <row r="737">
          <cell r="A737" t="str">
            <v>ED-49961</v>
          </cell>
          <cell r="B737">
            <v>0</v>
          </cell>
          <cell r="C737" t="str">
            <v>RALO SEMI- HEMISFÉRICO TIPO ABACAXI D = 75 MM</v>
          </cell>
          <cell r="D737" t="str">
            <v>U</v>
          </cell>
          <cell r="E737">
            <v>31.3</v>
          </cell>
        </row>
        <row r="738">
          <cell r="A738">
            <v>8799</v>
          </cell>
          <cell r="B738">
            <v>0</v>
          </cell>
          <cell r="C738" t="str">
            <v>DISPOSITIVO DE DRENAGEM</v>
          </cell>
          <cell r="D738">
            <v>0</v>
          </cell>
          <cell r="E738">
            <v>0</v>
          </cell>
        </row>
        <row r="739">
          <cell r="A739" t="str">
            <v>ED-50671</v>
          </cell>
          <cell r="B739">
            <v>0</v>
          </cell>
          <cell r="C739" t="str">
            <v>BUZINOTE PARA LAJES - DRENO COM TUBO DE 2" EMBUTIDO NO CONCRETO</v>
          </cell>
          <cell r="D739" t="str">
            <v>m</v>
          </cell>
          <cell r="E739">
            <v>34.67</v>
          </cell>
        </row>
        <row r="740">
          <cell r="A740" t="str">
            <v>ED-28551</v>
          </cell>
          <cell r="B740">
            <v>0</v>
          </cell>
          <cell r="C740" t="str">
            <v>CONDUTOR DE ÁGUAS PLUVIAIS RETANGULAR (43X85MM) EM AÇO GALVANIZADO, CHAPA 28, INCLUSIVE CONEXÕES E SUPORTES</v>
          </cell>
          <cell r="D740" t="str">
            <v>m</v>
          </cell>
          <cell r="E740">
            <v>56.67</v>
          </cell>
        </row>
        <row r="741">
          <cell r="A741">
            <v>10529</v>
          </cell>
          <cell r="B741">
            <v>0</v>
          </cell>
          <cell r="C741" t="str">
            <v>MANTA ALUMINIZADA</v>
          </cell>
          <cell r="D741">
            <v>0</v>
          </cell>
          <cell r="E741">
            <v>0</v>
          </cell>
        </row>
        <row r="742">
          <cell r="A742" t="str">
            <v>ED-52311</v>
          </cell>
          <cell r="B742">
            <v>0</v>
          </cell>
          <cell r="C742" t="str">
            <v>MANTA ISOLANTE PARA TELHADOS</v>
          </cell>
          <cell r="D742" t="str">
            <v>m2</v>
          </cell>
          <cell r="E742">
            <v>22.38</v>
          </cell>
        </row>
        <row r="743">
          <cell r="A743">
            <v>8672</v>
          </cell>
          <cell r="B743">
            <v>0</v>
          </cell>
          <cell r="C743" t="str">
            <v>IMPERMEABILIZAÇÃO E ISOLAMENTO TÉRMICO</v>
          </cell>
          <cell r="D743">
            <v>0</v>
          </cell>
          <cell r="E743">
            <v>0</v>
          </cell>
        </row>
        <row r="744">
          <cell r="A744">
            <v>8800</v>
          </cell>
          <cell r="B744">
            <v>0</v>
          </cell>
          <cell r="C744" t="str">
            <v>IMPERMEABILIZAÇÃO DE FUNDAÇÃO</v>
          </cell>
          <cell r="D744">
            <v>0</v>
          </cell>
          <cell r="E744">
            <v>0</v>
          </cell>
        </row>
        <row r="745">
          <cell r="A745" t="str">
            <v>ED-50764</v>
          </cell>
          <cell r="B745">
            <v>0</v>
          </cell>
          <cell r="C745" t="str">
            <v>REVESTIMENTO COM IMPERMEABILIZANTE EM DUAS (2) CAMADAS SOBREPOSTAS DE ARGAMASSA, TRAÇO 1:3 (CIMENTO E AREIA) COM ADITIVO IMPERMEABILIZANTE, ESP. 20MM, INCLUSIVE PINTURA COM DUAS (2) DEMÃOS COM EMULSÃO ASFÁLTICA</v>
          </cell>
          <cell r="D745" t="str">
            <v>m2</v>
          </cell>
          <cell r="E745">
            <v>59.27</v>
          </cell>
        </row>
        <row r="746">
          <cell r="A746">
            <v>8801</v>
          </cell>
          <cell r="B746">
            <v>0</v>
          </cell>
          <cell r="C746" t="str">
            <v>ARGAMASSA COM ADITIVO</v>
          </cell>
          <cell r="D746">
            <v>0</v>
          </cell>
          <cell r="E746">
            <v>0</v>
          </cell>
        </row>
        <row r="747">
          <cell r="A747" t="str">
            <v>ED-50167</v>
          </cell>
          <cell r="B747">
            <v>0</v>
          </cell>
          <cell r="C747" t="str">
            <v>IMPERMEABILIZAÇÃO COM ARGAMASSA TRAÇO 1:3, E = 2,50 CM COM ADITIVO</v>
          </cell>
          <cell r="D747" t="str">
            <v>m2</v>
          </cell>
          <cell r="E747">
            <v>48.9</v>
          </cell>
        </row>
        <row r="748">
          <cell r="A748" t="str">
            <v>ED-50171</v>
          </cell>
          <cell r="B748">
            <v>0</v>
          </cell>
          <cell r="C748" t="str">
            <v>IMPERMEABILIZAÇÃO POR CRISTALIZAÇÃO</v>
          </cell>
          <cell r="D748" t="str">
            <v>m2</v>
          </cell>
          <cell r="E748">
            <v>22.97</v>
          </cell>
        </row>
        <row r="749">
          <cell r="A749" t="str">
            <v>ED-50175</v>
          </cell>
          <cell r="B749">
            <v>0</v>
          </cell>
          <cell r="C749" t="str">
            <v>PINTURA IMPERMEABILIZANTE COM ARGAMASSA POLIMÉRICA</v>
          </cell>
          <cell r="D749" t="str">
            <v>m2</v>
          </cell>
          <cell r="E749">
            <v>19.59</v>
          </cell>
        </row>
        <row r="750">
          <cell r="A750">
            <v>8802</v>
          </cell>
          <cell r="B750">
            <v>0</v>
          </cell>
          <cell r="C750" t="str">
            <v>CAMADA DE REGULARIZAÇÃO</v>
          </cell>
          <cell r="D750">
            <v>0</v>
          </cell>
          <cell r="E750">
            <v>0</v>
          </cell>
        </row>
        <row r="751">
          <cell r="A751" t="str">
            <v>ED-13286</v>
          </cell>
          <cell r="B751">
            <v>0</v>
          </cell>
          <cell r="C751" t="str">
            <v>CAMADA DE REGULARIZAÇÃO COM ARGAMASSA, TRAÇO 1:3 (CIMENTO E AREIA), ESP. 15MM, APLICAÇÃO MANUAL, PREPARO MECÂNICO</v>
          </cell>
          <cell r="D751" t="str">
            <v>m2</v>
          </cell>
          <cell r="E751">
            <v>28.31</v>
          </cell>
        </row>
        <row r="752">
          <cell r="A752" t="str">
            <v>ED-13287</v>
          </cell>
          <cell r="B752">
            <v>0</v>
          </cell>
          <cell r="C752" t="str">
            <v>CAMADA DE REGULARIZAÇÃO COM ARGAMASSA, TRAÇO 1:3 (CIMENTO E AREIA), ESP. 20MM, APLICAÇÃO MANUAL, PREPARO MECÂNICO</v>
          </cell>
          <cell r="D752" t="str">
            <v>m2</v>
          </cell>
          <cell r="E752">
            <v>31.66</v>
          </cell>
        </row>
        <row r="753">
          <cell r="A753" t="str">
            <v>ED-13288</v>
          </cell>
          <cell r="B753">
            <v>0</v>
          </cell>
          <cell r="C753" t="str">
            <v>CAMADA DE REGULARIZAÇÃO COM ARGAMASSA, TRAÇO 1:3 (CIMENTO E AREIA), ESP. 25MM, APLICAÇÃO MANUAL, PREPARO MECÂNICO</v>
          </cell>
          <cell r="D753" t="str">
            <v>m2</v>
          </cell>
          <cell r="E753">
            <v>35</v>
          </cell>
        </row>
        <row r="754">
          <cell r="A754" t="str">
            <v>ED-50170</v>
          </cell>
          <cell r="B754">
            <v>0</v>
          </cell>
          <cell r="C754" t="str">
            <v>CAMADA DE REGULARIZAÇÃO COM ARGAMASSA, TRAÇO 1:3 (CIMENTO E AREIA), ESP. 30MM, APLICAÇÃO MANUAL, PREPARO MECÂNICO</v>
          </cell>
          <cell r="D754" t="str">
            <v>m2</v>
          </cell>
          <cell r="E754">
            <v>38.35</v>
          </cell>
        </row>
        <row r="755">
          <cell r="A755" t="str">
            <v>ED-13289</v>
          </cell>
          <cell r="B755">
            <v>0</v>
          </cell>
          <cell r="C755" t="str">
            <v>CAMADA DE REGULARIZAÇÃO COM ARGAMASSA, TRAÇO 1:4 (CIMENTO E AREIA), ESP. 15MM, APLICAÇÃO MANUAL, PREPARO MECÂNICO</v>
          </cell>
          <cell r="D755" t="str">
            <v>m2</v>
          </cell>
          <cell r="E755">
            <v>26.76</v>
          </cell>
        </row>
        <row r="756">
          <cell r="A756" t="str">
            <v>ED-13290</v>
          </cell>
          <cell r="B756">
            <v>0</v>
          </cell>
          <cell r="C756" t="str">
            <v>CAMADA DE REGULARIZAÇÃO COM ARGAMASSA, TRAÇO 1:4 (CIMENTO E AREIA), ESP. 20MM, APLICAÇÃO MANUAL, PREPARO MECÂNICO</v>
          </cell>
          <cell r="D756" t="str">
            <v>m2</v>
          </cell>
          <cell r="E756">
            <v>29.58</v>
          </cell>
        </row>
        <row r="757">
          <cell r="A757" t="str">
            <v>ED-13291</v>
          </cell>
          <cell r="B757">
            <v>0</v>
          </cell>
          <cell r="C757" t="str">
            <v>CAMADA DE REGULARIZAÇÃO COM ARGAMASSA, TRAÇO 1:4 (CIMENTO E AREIA), ESP. 25MM, APLICAÇÃO MANUAL, PREPARO MECÂNICO</v>
          </cell>
          <cell r="D757" t="str">
            <v>m2</v>
          </cell>
          <cell r="E757">
            <v>32.409999999999997</v>
          </cell>
        </row>
        <row r="758">
          <cell r="A758" t="str">
            <v>ED-13292</v>
          </cell>
          <cell r="B758">
            <v>0</v>
          </cell>
          <cell r="C758" t="str">
            <v>CAMADA DE REGULARIZAÇÃO COM ARGAMASSA, TRAÇO 1:4 (CIMENTO E AREIA), ESP. 30MM, APLICAÇÃO MANUAL, PREPARO MECÂNICO</v>
          </cell>
          <cell r="D758" t="str">
            <v>m2</v>
          </cell>
          <cell r="E758">
            <v>35.24</v>
          </cell>
        </row>
        <row r="759">
          <cell r="A759">
            <v>8803</v>
          </cell>
          <cell r="B759">
            <v>0</v>
          </cell>
          <cell r="C759" t="str">
            <v>PROTEÇÃO MECÂNICA</v>
          </cell>
          <cell r="D759">
            <v>0</v>
          </cell>
          <cell r="E759">
            <v>0</v>
          </cell>
        </row>
        <row r="760">
          <cell r="A760" t="str">
            <v>ED-50176</v>
          </cell>
          <cell r="B760">
            <v>0</v>
          </cell>
          <cell r="C760" t="str">
            <v>PROTEÇÃO MECÂNICA COM ARGAMASSA, TRAÇO 1:3 (CIMENTO E AREIA), ESP. 15MM, APLICAÇÃO MANUAL, PREPARO MECÂNICO, EXCLUSIVE CAMADA DE REGULARIZAÇÃO</v>
          </cell>
          <cell r="D760" t="str">
            <v>m2</v>
          </cell>
          <cell r="E760">
            <v>24.76</v>
          </cell>
        </row>
        <row r="761">
          <cell r="A761" t="str">
            <v>ED-13279</v>
          </cell>
          <cell r="B761">
            <v>0</v>
          </cell>
          <cell r="C761" t="str">
            <v>PROTEÇÃO MECÂNICA COM ARGAMASSA, TRAÇO 1:3 (CIMENTO E AREIA), ESP. 20MM, APLICAÇÃO MANUAL, PREPARO MECÂNICO, EXCLUSIVE CAMADA DE REGULARIZAÇÃO</v>
          </cell>
          <cell r="D761" t="str">
            <v>m2</v>
          </cell>
          <cell r="E761">
            <v>28.11</v>
          </cell>
        </row>
        <row r="762">
          <cell r="A762" t="str">
            <v>ED-13280</v>
          </cell>
          <cell r="B762">
            <v>0</v>
          </cell>
          <cell r="C762" t="str">
            <v>PROTEÇÃO MECÂNICA COM ARGAMASSA, TRAÇO 1:3 (CIMENTO E AREIA), ESP. 25MM, APLICAÇÃO MANUAL, PREPARO MECÂNICO, EXCLUSIVE CAMADA DE REGULARIZAÇÃO</v>
          </cell>
          <cell r="D762" t="str">
            <v>m2</v>
          </cell>
          <cell r="E762">
            <v>31.45</v>
          </cell>
        </row>
        <row r="763">
          <cell r="A763" t="str">
            <v>ED-13281</v>
          </cell>
          <cell r="B763">
            <v>0</v>
          </cell>
          <cell r="C763" t="str">
            <v>PROTEÇÃO MECÂNICA COM ARGAMASSA, TRAÇO 1:3 (CIMENTO E AREIA), ESP. 30MM, APLICAÇÃO MANUAL, PREPARO MECÂNICO, EXCLUSIVE CAMADA DE REGULARIZAÇÃO</v>
          </cell>
          <cell r="D763" t="str">
            <v>m2</v>
          </cell>
          <cell r="E763">
            <v>34.799999999999997</v>
          </cell>
        </row>
        <row r="764">
          <cell r="A764" t="str">
            <v>ED-13282</v>
          </cell>
          <cell r="B764">
            <v>0</v>
          </cell>
          <cell r="C764" t="str">
            <v>PROTEÇÃO MECÂNICA COM ARGAMASSA, TRAÇO 1:4 (CIMENTO E AREIA), ESP. 15MM, APLICAÇÃO MANUAL, PREPARO MECÂNICO, EXCLUSIVE CAMADA DE REGULARIZAÇÃO</v>
          </cell>
          <cell r="D764" t="str">
            <v>m2</v>
          </cell>
          <cell r="E764">
            <v>23.21</v>
          </cell>
        </row>
        <row r="765">
          <cell r="A765" t="str">
            <v>ED-13283</v>
          </cell>
          <cell r="B765">
            <v>0</v>
          </cell>
          <cell r="C765" t="str">
            <v>PROTEÇÃO MECÂNICA COM ARGAMASSA, TRAÇO 1:4 (CIMENTO E AREIA), ESP. 20MM, APLICAÇÃO MANUAL, PREPARO MECÂNICO, EXCLUSIVE CAMADA DE REGULARIZAÇÃO</v>
          </cell>
          <cell r="D765" t="str">
            <v>m2</v>
          </cell>
          <cell r="E765">
            <v>26.03</v>
          </cell>
        </row>
        <row r="766">
          <cell r="A766" t="str">
            <v>ED-13284</v>
          </cell>
          <cell r="B766">
            <v>0</v>
          </cell>
          <cell r="C766" t="str">
            <v>PROTEÇÃO MECÂNICA COM ARGAMASSA, TRAÇO 1:4 (CIMENTO E AREIA), ESP. 25MM, APLICAÇÃO MANUAL, PREPARO MECÂNICO, EXCLUSIVE CAMADA DE REGULARIZAÇÃO</v>
          </cell>
          <cell r="D766" t="str">
            <v>m2</v>
          </cell>
          <cell r="E766">
            <v>28.86</v>
          </cell>
        </row>
        <row r="767">
          <cell r="A767" t="str">
            <v>ED-13285</v>
          </cell>
          <cell r="B767">
            <v>0</v>
          </cell>
          <cell r="C767" t="str">
            <v>PROTEÇÃO MECÂNICA COM ARGAMASSA, TRAÇO 1:4 (CIMENTO E AREIA), ESP. 30MM, APLICAÇÃO MANUAL, PREPARO MECÂNICO, EXCLUSIVE CAMADA DE REGULARIZAÇÃO</v>
          </cell>
          <cell r="D767" t="str">
            <v>m2</v>
          </cell>
          <cell r="E767">
            <v>31.69</v>
          </cell>
        </row>
        <row r="768">
          <cell r="A768">
            <v>8804</v>
          </cell>
          <cell r="B768">
            <v>0</v>
          </cell>
          <cell r="C768" t="str">
            <v>EMULSÃO ASFÁTICA</v>
          </cell>
          <cell r="D768">
            <v>0</v>
          </cell>
          <cell r="E768">
            <v>0</v>
          </cell>
        </row>
        <row r="769">
          <cell r="A769" t="str">
            <v>ED-50173</v>
          </cell>
          <cell r="B769">
            <v>0</v>
          </cell>
          <cell r="C769" t="str">
            <v>IMPERMEABILIZAÇÃO de alicerce com tinta betuminosa em parede de 1 1/2 tijolo</v>
          </cell>
          <cell r="D769" t="str">
            <v>m</v>
          </cell>
          <cell r="E769">
            <v>12.76</v>
          </cell>
        </row>
        <row r="770">
          <cell r="A770" t="str">
            <v>ED-50174</v>
          </cell>
          <cell r="B770">
            <v>0</v>
          </cell>
          <cell r="C770" t="str">
            <v>PINTURA COM EMULSÃO ASFÁLTICA, DUAS (2) DEMÃOS</v>
          </cell>
          <cell r="D770" t="str">
            <v>m2</v>
          </cell>
          <cell r="E770">
            <v>22.22</v>
          </cell>
        </row>
        <row r="771">
          <cell r="A771">
            <v>8805</v>
          </cell>
          <cell r="B771">
            <v>0</v>
          </cell>
          <cell r="C771" t="str">
            <v>MANTA ASFÁLTICA</v>
          </cell>
          <cell r="D771">
            <v>0</v>
          </cell>
          <cell r="E771">
            <v>0</v>
          </cell>
        </row>
        <row r="772">
          <cell r="A772" t="str">
            <v>ED-50168</v>
          </cell>
          <cell r="B772">
            <v>0</v>
          </cell>
          <cell r="C772" t="str">
            <v>IMPERMEABILIZAÇÃO COM MANTA ASFÁLTICA PRÉ-FABRICADA, E = 4 MM</v>
          </cell>
          <cell r="D772" t="str">
            <v>m2</v>
          </cell>
          <cell r="E772">
            <v>62.25</v>
          </cell>
        </row>
        <row r="773">
          <cell r="A773" t="str">
            <v>ED-50169</v>
          </cell>
          <cell r="B773">
            <v>0</v>
          </cell>
          <cell r="C773" t="str">
            <v>IMPERMEABILIZAÇÃO COM MANTA ASFÁLTICA PRÉ-FABRICADA, E = 4 MM - ANTI-RAIZ</v>
          </cell>
          <cell r="D773" t="str">
            <v>m2</v>
          </cell>
          <cell r="E773">
            <v>63.17</v>
          </cell>
        </row>
        <row r="774">
          <cell r="A774">
            <v>8673</v>
          </cell>
          <cell r="B774">
            <v>0</v>
          </cell>
          <cell r="C774" t="str">
            <v>PISOS</v>
          </cell>
          <cell r="D774">
            <v>0</v>
          </cell>
          <cell r="E774">
            <v>0</v>
          </cell>
        </row>
        <row r="775">
          <cell r="A775">
            <v>8807</v>
          </cell>
          <cell r="B775">
            <v>0</v>
          </cell>
          <cell r="C775" t="str">
            <v>PREPARAÇÃO DE SUPERFÍCIE</v>
          </cell>
          <cell r="D775">
            <v>0</v>
          </cell>
          <cell r="E775">
            <v>0</v>
          </cell>
        </row>
        <row r="776">
          <cell r="A776" t="str">
            <v>ED-50533</v>
          </cell>
          <cell r="B776">
            <v>0</v>
          </cell>
          <cell r="C776" t="str">
            <v>APICOAMENTO DE PISO CIMENTADO - PROFUNDIDADE ATÉ 1 CM</v>
          </cell>
          <cell r="D776" t="str">
            <v>m2</v>
          </cell>
          <cell r="E776">
            <v>8.1</v>
          </cell>
        </row>
        <row r="777">
          <cell r="A777" t="str">
            <v>ED-50600</v>
          </cell>
          <cell r="B777">
            <v>0</v>
          </cell>
          <cell r="C777" t="str">
            <v>APLICAÇÃO DE LONA PRETA, ESP. 150 MICRAS, INCLUSIVE FORNECIMENTO</v>
          </cell>
          <cell r="D777" t="str">
            <v>m2</v>
          </cell>
          <cell r="E777">
            <v>2.5499999999999998</v>
          </cell>
        </row>
        <row r="778">
          <cell r="A778">
            <v>8808</v>
          </cell>
          <cell r="B778">
            <v>0</v>
          </cell>
          <cell r="C778" t="str">
            <v>CONTRAPISO</v>
          </cell>
          <cell r="D778">
            <v>0</v>
          </cell>
          <cell r="E778">
            <v>0</v>
          </cell>
        </row>
        <row r="779">
          <cell r="A779" t="str">
            <v>ED-50566</v>
          </cell>
          <cell r="B779">
            <v>0</v>
          </cell>
          <cell r="C779" t="str">
            <v>CONTRAPISO DESEMPENADO COM ARGAMASSA, TRAÇO 1:3 (CIMENTO E AREIA), ESP. 20MM</v>
          </cell>
          <cell r="D779" t="str">
            <v>m2</v>
          </cell>
          <cell r="E779">
            <v>31.05</v>
          </cell>
        </row>
        <row r="780">
          <cell r="A780" t="str">
            <v>ED-50567</v>
          </cell>
          <cell r="B780">
            <v>0</v>
          </cell>
          <cell r="C780" t="str">
            <v>CONTRAPISO DESEMPENADO COM ARGAMASSA, TRAÇO 1:3 (CIMENTO E AREIA), ESP. 25MM</v>
          </cell>
          <cell r="D780" t="str">
            <v>m2</v>
          </cell>
          <cell r="E780">
            <v>34.24</v>
          </cell>
        </row>
        <row r="781">
          <cell r="A781" t="str">
            <v>ED-50568</v>
          </cell>
          <cell r="B781">
            <v>0</v>
          </cell>
          <cell r="C781" t="str">
            <v>CONTRAPISO DESEMPENADO COM ARGAMASSA, TRAÇO 1:3 (CIMENTO E AREIA), ESP. 30MM</v>
          </cell>
          <cell r="D781" t="str">
            <v>m2</v>
          </cell>
          <cell r="E781">
            <v>37.44</v>
          </cell>
        </row>
        <row r="782">
          <cell r="A782" t="str">
            <v>ED-50569</v>
          </cell>
          <cell r="B782">
            <v>0</v>
          </cell>
          <cell r="C782" t="str">
            <v>CONTRAPISO DESEMPENADO COM ARGAMASSA, TRAÇO 1:3 (CIMENTO E AREIA), ESP. 50MM</v>
          </cell>
          <cell r="D782" t="str">
            <v>m2</v>
          </cell>
          <cell r="E782">
            <v>53.25</v>
          </cell>
        </row>
        <row r="783">
          <cell r="A783">
            <v>8809</v>
          </cell>
          <cell r="B783">
            <v>0</v>
          </cell>
          <cell r="C783" t="str">
            <v>PISO DE ARDÓSIA</v>
          </cell>
          <cell r="D783">
            <v>0</v>
          </cell>
          <cell r="E783">
            <v>0</v>
          </cell>
        </row>
        <row r="784">
          <cell r="A784" t="str">
            <v>ED-50534</v>
          </cell>
          <cell r="B784">
            <v>0</v>
          </cell>
          <cell r="C784" t="str">
            <v>REVESTIMENTO COM ARDÓSIA APLICADO EM PISO (20X20CM), ESP. 1CM, ACABAMENTO NATURAL, ASSENTAMENTO COM ARGAMASSA INDUSTRIALIZADA, INCLUSIVE REJUNTAMENTO</v>
          </cell>
          <cell r="D784" t="str">
            <v>m2</v>
          </cell>
          <cell r="E784">
            <v>58.39</v>
          </cell>
        </row>
        <row r="785">
          <cell r="A785" t="str">
            <v>ED-50535</v>
          </cell>
          <cell r="B785">
            <v>0</v>
          </cell>
          <cell r="C785" t="str">
            <v>REVESTIMENTO COM ARDÓSIA APLICADO EM PISO (30X30CM), ESP. 1CM, ACABAMENTO NATURAL, ASSENTAMENTO COM ARGAMASSA INDUSTRIALIZADA, INCLUSIVE REJUNTAMENTO</v>
          </cell>
          <cell r="D785" t="str">
            <v>m2</v>
          </cell>
          <cell r="E785">
            <v>60.41</v>
          </cell>
        </row>
        <row r="786">
          <cell r="A786" t="str">
            <v>ED-50536</v>
          </cell>
          <cell r="B786">
            <v>0</v>
          </cell>
          <cell r="C786" t="str">
            <v>REVESTIMENTO COM ARDÓSIA APLICADO EM PISO (40X40CM), ESP. 1CM, ACABAMENTO NATURAL, ASSENTAMENTO COM ARGAMASSA INDUSTRIALIZADA, INCLUSIVE REJUNTAMENTO</v>
          </cell>
          <cell r="D786" t="str">
            <v>m2</v>
          </cell>
          <cell r="E786">
            <v>62.81</v>
          </cell>
        </row>
        <row r="787">
          <cell r="A787">
            <v>8810</v>
          </cell>
          <cell r="B787">
            <v>0</v>
          </cell>
          <cell r="C787" t="str">
            <v>PISO CERÂMICO</v>
          </cell>
          <cell r="D787">
            <v>0</v>
          </cell>
          <cell r="E787">
            <v>0</v>
          </cell>
        </row>
        <row r="788">
          <cell r="A788" t="str">
            <v>ED-50544</v>
          </cell>
          <cell r="B788">
            <v>0</v>
          </cell>
          <cell r="C788" t="str">
            <v>REVESTIMENTO COM CERÂMICA APLICADO EM PISO, ACABAMENTO ESMALTADO, AMBIENTE EXTERNO (ANTIDERRAPANTE), PADRÃO EXTRA, DIMENSÃO DA PEÇA ATÉ 2025 CM2, PEI IV, ASSENTAMENTO COM ARGAMASSA INDUSTRIALIZADA, INCLUSIVE REJUNTAMENTO</v>
          </cell>
          <cell r="D788" t="str">
            <v>m2</v>
          </cell>
          <cell r="E788">
            <v>66.569999999999993</v>
          </cell>
        </row>
        <row r="789">
          <cell r="A789" t="str">
            <v>ED-50543</v>
          </cell>
          <cell r="B789">
            <v>0</v>
          </cell>
          <cell r="C789" t="str">
            <v>REVESTIMENTO COM CERÂMICA APLICADO EM PISO, ACABAMENTO ESMALTADO, AMBIENTE EXTERNO (ANTIDERRAPANTE), PADRÃO EXTRA, DIMENSÃO DA PEÇA ATÉ 2025 CM2, PEI V, ASSENTAMENTO COM ARGAMASSA INDUSTRIALIZADA, INCLUSIVE REJUNTAMENTO</v>
          </cell>
          <cell r="D789" t="str">
            <v>m2</v>
          </cell>
          <cell r="E789">
            <v>62.34</v>
          </cell>
        </row>
        <row r="790">
          <cell r="A790" t="str">
            <v>ED-50722</v>
          </cell>
          <cell r="B790">
            <v>0</v>
          </cell>
          <cell r="C790" t="str">
            <v>REVESTIMENTO COM CERÂMICA APLICADO EM PISO, ACABAMENTO ESMALTADO, AMBIENTE INTERNO, PADRÃO COMERCIAL, DIMENSÃO DA PEÇA (10X10CM), PEI IV, ASSENTAMENTO COM ARGAMASSA INDUSTRIALIZADA, INCLUSIVE REJUNTAMENTO</v>
          </cell>
          <cell r="D790" t="str">
            <v>m2</v>
          </cell>
          <cell r="E790">
            <v>53.62</v>
          </cell>
        </row>
        <row r="791">
          <cell r="A791" t="str">
            <v>ED-50723</v>
          </cell>
          <cell r="B791">
            <v>0</v>
          </cell>
          <cell r="C791" t="str">
            <v>REVESTIMENTO COM CERÂMICA APLICADO EM PISO, ACABAMENTO ESMALTADO, AMBIENTE INTERNO, PADRÃO COMERCIAL, DIMENSÃO DA PEÇA (10X20CM), PEI IV, ASSENTAMENTO COM ARGAMASSA INDUSTRIALIZADA, INCLUSIVE REJUNTAMENTO</v>
          </cell>
          <cell r="D791" t="str">
            <v>m2</v>
          </cell>
          <cell r="E791">
            <v>52.42</v>
          </cell>
        </row>
        <row r="792">
          <cell r="A792" t="str">
            <v>ED-50724</v>
          </cell>
          <cell r="B792">
            <v>0</v>
          </cell>
          <cell r="C792" t="str">
            <v>REVESTIMENTO COM CERÂMICA APLICADO EM PISO, ACABAMENTO ESMALTADO, AMBIENTE INTERNO, PADRÃO EXTRA, DIMENSÃO DA PEÇA ATÉ 2025 CM2, PEI IV, ASSENTAMENTO COM ARGAMASSA INDUSTRIALIZADA, INCLUSIVE REJUNTAMENTO</v>
          </cell>
          <cell r="D792" t="str">
            <v>m2</v>
          </cell>
          <cell r="E792">
            <v>79.16</v>
          </cell>
        </row>
        <row r="793">
          <cell r="A793" t="str">
            <v>ED-50542</v>
          </cell>
          <cell r="B793">
            <v>0</v>
          </cell>
          <cell r="C793" t="str">
            <v>REVESTIMENTO COM CERÂMICA APLICADO EM PISO, ACABAMENTO ESMALTADO, AMBIENTE INTERNO, PADRÃO EXTRA, DIMENSÃO DA PEÇA ATÉ 2025 CM2, PEI V, ASSENTAMENTO COM ARGAMASSA INDUSTRIALIZADA, INCLUSIVE REJUNTAMENTO</v>
          </cell>
          <cell r="D793" t="str">
            <v>m2</v>
          </cell>
          <cell r="E793">
            <v>83.68</v>
          </cell>
        </row>
        <row r="794">
          <cell r="A794" t="str">
            <v>ED-50541</v>
          </cell>
          <cell r="B794">
            <v>0</v>
          </cell>
          <cell r="C794" t="str">
            <v>REVESTIMENTO COM CERÂMICA VERMELHO NATURAL PARA PISO, ASSENTAMENTO COM ARGAMASSA INDUSTRIALIZADA, INCLUSIVE REJUNTAMENTO</v>
          </cell>
          <cell r="D794" t="str">
            <v>m2</v>
          </cell>
          <cell r="E794">
            <v>91.16</v>
          </cell>
        </row>
        <row r="795">
          <cell r="A795">
            <v>8811</v>
          </cell>
          <cell r="B795">
            <v>0</v>
          </cell>
          <cell r="C795" t="str">
            <v>PISO EM PORCELANATO</v>
          </cell>
          <cell r="D795">
            <v>0</v>
          </cell>
          <cell r="E795">
            <v>0</v>
          </cell>
        </row>
        <row r="796">
          <cell r="A796" t="str">
            <v>ED-50753</v>
          </cell>
          <cell r="B796">
            <v>0</v>
          </cell>
          <cell r="C796" t="str">
            <v>REVESTIMENTO COM PORCELANATO APLICADO EM PISO, ACABAMENTO ESMALTADO ACETINADO, AMBIENTE INTERNO/EXTERNO, PADRÃO EXTRA, BORDA RETIFICADA, DIMENSÃO DA PEÇA (45X45CM), ASSENTAMENTO COM ARGAMASSA INDUSTRIALIZADA, INCLUSIVE REJUNTAMENTO</v>
          </cell>
          <cell r="D796" t="str">
            <v>m2</v>
          </cell>
          <cell r="E796">
            <v>137.58000000000001</v>
          </cell>
        </row>
        <row r="797">
          <cell r="A797" t="str">
            <v>ED-50754</v>
          </cell>
          <cell r="B797">
            <v>0</v>
          </cell>
          <cell r="C797" t="str">
            <v>REVESTIMENTO COM PORCELANATO APLICADO EM PISO, ACABAMENTO POLÍDO, AMBIENTE INTERNO, PADRÃO EXTRA, BORDA RETIFICADA, DIMENSÃO DA PEÇA (60X60CM), ASSENTAMENTO COM ARGAMASSA INDUSTRIALIZADA, INCLUSIVE REJUNTAMENTO</v>
          </cell>
          <cell r="D797" t="str">
            <v>m2</v>
          </cell>
          <cell r="E797">
            <v>122.57</v>
          </cell>
        </row>
        <row r="798">
          <cell r="A798">
            <v>8812</v>
          </cell>
          <cell r="B798">
            <v>0</v>
          </cell>
          <cell r="C798" t="str">
            <v>PISO DE LADRILHO</v>
          </cell>
          <cell r="D798">
            <v>0</v>
          </cell>
          <cell r="E798">
            <v>0</v>
          </cell>
        </row>
        <row r="799">
          <cell r="A799" t="str">
            <v>ED-50582</v>
          </cell>
          <cell r="B799">
            <v>0</v>
          </cell>
          <cell r="C799" t="str">
            <v>REVESTIMENTO COM LADRILHO HIDRÁULICO APLICADO EM PISO (20X20CM) COM JUNTA SECA, COM DUAS (2) CORES, ASSENTAMENTO COM ARGAMASSA INDUSTRIALIZADA</v>
          </cell>
          <cell r="D799" t="str">
            <v>m2</v>
          </cell>
          <cell r="E799">
            <v>83.57</v>
          </cell>
        </row>
        <row r="800">
          <cell r="A800" t="str">
            <v>ED-50581</v>
          </cell>
          <cell r="B800">
            <v>0</v>
          </cell>
          <cell r="C800" t="str">
            <v>REVESTIMENTO COM LADRILHO HIDRÁULICO APLICADO EM PISO (20X20CM) COM JUNTA SECA, COM UMA (1) COR, ASSENTAMENTO COM ARGAMASSA INDUSTRIALIZADA</v>
          </cell>
          <cell r="D800" t="str">
            <v>m2</v>
          </cell>
          <cell r="E800">
            <v>81.319999999999993</v>
          </cell>
        </row>
        <row r="801">
          <cell r="A801" t="str">
            <v>ED-50580</v>
          </cell>
          <cell r="B801">
            <v>0</v>
          </cell>
          <cell r="C801" t="str">
            <v>REVESTIMENTO COM LADRILHO HIDRÁULICO APLICADO EM PISO (20X20CM) COM JUNTA SECA, NA COR NATURAL, ASSENTAMENTO COM ARGAMASSA INDUSTRIALIZADA</v>
          </cell>
          <cell r="D801" t="str">
            <v>m2</v>
          </cell>
          <cell r="E801">
            <v>62.77</v>
          </cell>
        </row>
        <row r="802">
          <cell r="A802" t="str">
            <v>ED-50585</v>
          </cell>
          <cell r="B802">
            <v>0</v>
          </cell>
          <cell r="C802" t="str">
            <v>REVESTIMENTO COM LADRILHO HIDRÁULICO APLICADO EM PISO (25X25CM) COM JUNTA SECA, COM DUAS (2) CORES, ASSENTAMENTO COM ARGAMASSA INDUSTRIALIZADA</v>
          </cell>
          <cell r="D802" t="str">
            <v>m2</v>
          </cell>
          <cell r="E802">
            <v>90.57</v>
          </cell>
        </row>
        <row r="803">
          <cell r="A803" t="str">
            <v>ED-50584</v>
          </cell>
          <cell r="B803">
            <v>0</v>
          </cell>
          <cell r="C803" t="str">
            <v>REVESTIMENTO COM LADRILHO HIDRÁULICO APLICADO EM PISO (25X25CM) COM JUNTA SECA, COM UMA (1) COR, ASSENTAMENTO COM ARGAMASSA INDUSTRIALIZADA</v>
          </cell>
          <cell r="D803" t="str">
            <v>m2</v>
          </cell>
          <cell r="E803">
            <v>86.08</v>
          </cell>
        </row>
        <row r="804">
          <cell r="A804" t="str">
            <v>ED-50583</v>
          </cell>
          <cell r="B804">
            <v>0</v>
          </cell>
          <cell r="C804" t="str">
            <v>REVESTIMENTO COM LADRILHO HIDRÁULICO APLICADO EM PISO (25X25CM) COM JUNTA SECA, NA COR NATURAL, ASSENTAMENTO COM ARGAMASSA INDUSTRIALIZADA</v>
          </cell>
          <cell r="D804" t="str">
            <v>m2</v>
          </cell>
          <cell r="E804">
            <v>65.41</v>
          </cell>
        </row>
        <row r="805">
          <cell r="A805">
            <v>8814</v>
          </cell>
          <cell r="B805">
            <v>0</v>
          </cell>
          <cell r="C805" t="str">
            <v>PISO DE MÁRMORE E GRANITO</v>
          </cell>
          <cell r="D805">
            <v>0</v>
          </cell>
          <cell r="E805">
            <v>0</v>
          </cell>
        </row>
        <row r="806">
          <cell r="A806" t="str">
            <v>ED-50576</v>
          </cell>
          <cell r="B806">
            <v>0</v>
          </cell>
          <cell r="C806" t="str">
            <v>REVESTIMENTO COM GRANITO, CINZA ANDORINHA, APLICADO EM PISO, ESP. 2CM, DIMENSÃO DA PEÇA ATÉ 1600 CM2, ASSENTAMENTO COM ARGAMASSA INDUSTRIALIZADA, INCLUSIVE REJUNTAMENTO</v>
          </cell>
          <cell r="D806" t="str">
            <v>m2</v>
          </cell>
          <cell r="E806">
            <v>231.18</v>
          </cell>
        </row>
        <row r="807">
          <cell r="A807" t="str">
            <v>ED-50609</v>
          </cell>
          <cell r="B807">
            <v>0</v>
          </cell>
          <cell r="C807" t="str">
            <v>REVESTIMENTO COM MÁRMORE BRANCO APLICADO EM PISO, ESP. 2CM, ASSENTAMENTO COM ARGAMASSA INDUSTRIALIZADA, INCLUSIVE REJUNTAMENTO</v>
          </cell>
          <cell r="D807" t="str">
            <v>m2</v>
          </cell>
          <cell r="E807">
            <v>212.48</v>
          </cell>
        </row>
        <row r="808">
          <cell r="A808" t="str">
            <v>ED-50610</v>
          </cell>
          <cell r="B808">
            <v>0</v>
          </cell>
          <cell r="C808" t="str">
            <v>REVESTIMENTO COM MÁRMORE BRANCO APLICADO EM PISO, ESP. 3CM, ASSENTAMENTO COM ARGAMASSA INDUSTRIALIZADA, INCLUSIVE REJUNTAMENTO</v>
          </cell>
          <cell r="D808" t="str">
            <v>m2</v>
          </cell>
          <cell r="E808">
            <v>279.98</v>
          </cell>
        </row>
        <row r="809">
          <cell r="A809">
            <v>8815</v>
          </cell>
          <cell r="B809">
            <v>0</v>
          </cell>
          <cell r="C809" t="str">
            <v>REJUNTAMENTO</v>
          </cell>
          <cell r="D809">
            <v>0</v>
          </cell>
          <cell r="E809">
            <v>0</v>
          </cell>
        </row>
        <row r="810">
          <cell r="A810" t="str">
            <v>ED-17821</v>
          </cell>
          <cell r="B810">
            <v>0</v>
          </cell>
          <cell r="C810" t="str">
            <v>APLICAÇÃO DE REJUNTE CIMENTÍCIO COLORIDO INDUSTRIALIZADO PARA REVESTIMENTOS DE PAREDE/PISO COM JUNTAS DE ATÉ 1MM DE ESPESSURA</v>
          </cell>
          <cell r="D810" t="str">
            <v>m2</v>
          </cell>
          <cell r="E810">
            <v>4.26</v>
          </cell>
        </row>
        <row r="811">
          <cell r="A811" t="str">
            <v>ED-50718</v>
          </cell>
          <cell r="B811">
            <v>0</v>
          </cell>
          <cell r="C811" t="str">
            <v>APLICAÇÃO DE REJUNTE CIMENTÍCIO COLORIDO INDUSTRIALIZADO PARA REVESTIMENTOS DE PAREDE/PISO COM JUNTAS DE ATÉ 3MM DE ESPESSURA</v>
          </cell>
          <cell r="D811" t="str">
            <v>m2</v>
          </cell>
          <cell r="E811">
            <v>4.78</v>
          </cell>
        </row>
        <row r="812">
          <cell r="A812" t="str">
            <v>ED-17822</v>
          </cell>
          <cell r="B812">
            <v>0</v>
          </cell>
          <cell r="C812" t="str">
            <v>APLICAÇÃO DE REJUNTE COM CIMENTO BRANCO PARA REVESTIMENTOS DE PAREDE/PISO COM JUNTAS DE ATÉ 1MM DE ESPESSURA</v>
          </cell>
          <cell r="D812" t="str">
            <v>m2</v>
          </cell>
          <cell r="E812">
            <v>4.8600000000000003</v>
          </cell>
        </row>
        <row r="813">
          <cell r="A813" t="str">
            <v>ED-9122</v>
          </cell>
          <cell r="B813">
            <v>0</v>
          </cell>
          <cell r="C813" t="str">
            <v>APLICAÇÃO DE REJUNTE COM CIMENTO BRANCO PARA REVESTIMENTOS DE PAREDE/PISO COM JUNTAS DE ATÉ 3MM DE ESPESSURA</v>
          </cell>
          <cell r="D813" t="str">
            <v>m2</v>
          </cell>
          <cell r="E813">
            <v>6.57</v>
          </cell>
        </row>
        <row r="814">
          <cell r="A814" t="str">
            <v>ED-17823</v>
          </cell>
          <cell r="B814">
            <v>0</v>
          </cell>
          <cell r="C814" t="str">
            <v>APLICAÇÃO DE REJUNTE EPÓXI PARA REVESTIMENTOS DE PAREDE/PISO COM JUNTAS DE ATÉ 1MM DE ESPESSURA</v>
          </cell>
          <cell r="D814" t="str">
            <v>m2</v>
          </cell>
          <cell r="E814">
            <v>7.96</v>
          </cell>
        </row>
        <row r="815">
          <cell r="A815" t="str">
            <v>ED-17824</v>
          </cell>
          <cell r="B815">
            <v>0</v>
          </cell>
          <cell r="C815" t="str">
            <v>APLICAÇÃO DE REJUNTE EPÓXI PARA REVESTIMENTOS DE PAREDE/PISO COM JUNTAS DE ATÉ 3MM DE ESPESSURA</v>
          </cell>
          <cell r="D815" t="str">
            <v>m2</v>
          </cell>
          <cell r="E815">
            <v>14.75</v>
          </cell>
        </row>
        <row r="816">
          <cell r="A816">
            <v>8816</v>
          </cell>
          <cell r="B816">
            <v>0</v>
          </cell>
          <cell r="C816" t="str">
            <v>PISO VINÍLICO</v>
          </cell>
          <cell r="D816">
            <v>0</v>
          </cell>
          <cell r="E816">
            <v>0</v>
          </cell>
        </row>
        <row r="817">
          <cell r="A817" t="str">
            <v>ED-50632</v>
          </cell>
          <cell r="B817">
            <v>0</v>
          </cell>
          <cell r="C817" t="str">
            <v>PLACA VINÍLICA 30 X 30 CM E = 2 MM</v>
          </cell>
          <cell r="D817" t="str">
            <v>m2</v>
          </cell>
          <cell r="E817">
            <v>114.82</v>
          </cell>
        </row>
        <row r="818">
          <cell r="A818">
            <v>8817</v>
          </cell>
          <cell r="B818">
            <v>0</v>
          </cell>
          <cell r="C818" t="str">
            <v>PISO DE MADEIRA</v>
          </cell>
          <cell r="D818">
            <v>0</v>
          </cell>
          <cell r="E818">
            <v>0</v>
          </cell>
        </row>
        <row r="819">
          <cell r="A819" t="str">
            <v>ED-17869</v>
          </cell>
          <cell r="B819">
            <v>0</v>
          </cell>
          <cell r="C819" t="str">
            <v>APLICAÇÃO DE VERNIZ, COM ACABAMENTO BRILHANTE, EM PISO DE MADEIRA TIPO TÁBUA CORRIDA, DUAS (2) DEMÃOS, INCLUSIVE RASPAGEM E CALAFETAÇÃO</v>
          </cell>
          <cell r="D819" t="str">
            <v>m2</v>
          </cell>
          <cell r="E819">
            <v>41.78</v>
          </cell>
        </row>
        <row r="820">
          <cell r="A820" t="str">
            <v>ED-17868</v>
          </cell>
          <cell r="B820">
            <v>0</v>
          </cell>
          <cell r="C820" t="str">
            <v>APLICAÇÃO DE VERNIZ, COM ACABAMENTO BRILHANTE, EM PISO DE MADEIRA TIPO TACÃO, DUAS (2) DEMÃOS, INCLUSIVE RASPAGEM E CALAFETAÇÃO</v>
          </cell>
          <cell r="D820" t="str">
            <v>m2</v>
          </cell>
          <cell r="E820">
            <v>41.97</v>
          </cell>
        </row>
        <row r="821">
          <cell r="A821" t="str">
            <v>ED-17867</v>
          </cell>
          <cell r="B821">
            <v>0</v>
          </cell>
          <cell r="C821" t="str">
            <v>APLICAÇÃO DE VERNIZ, COM ACABAMENTO BRILHANTE, EM PISO DE MADEIRA TIPO TACO, DUAS (2) DEMÃOS, INCLUSIVE RASPAGEM E CALAFETAÇÃO</v>
          </cell>
          <cell r="D821" t="str">
            <v>m2</v>
          </cell>
          <cell r="E821">
            <v>42.94</v>
          </cell>
        </row>
        <row r="822">
          <cell r="A822" t="str">
            <v>ED-17861</v>
          </cell>
          <cell r="B822">
            <v>0</v>
          </cell>
          <cell r="C822" t="str">
            <v>APLICAÇÃO DE VERNIZ EM PISO DE MADEIRA, UMA (1) DEMÃO, EXCLUSIVE RASPAGEM</v>
          </cell>
          <cell r="D822" t="str">
            <v>m2</v>
          </cell>
          <cell r="E822">
            <v>11.87</v>
          </cell>
        </row>
        <row r="823">
          <cell r="A823" t="str">
            <v>ED-17864</v>
          </cell>
          <cell r="B823">
            <v>0</v>
          </cell>
          <cell r="C823" t="str">
            <v>CALAFETAÇÃO DE PISO DE TÁBUA CORRIDA DE MADEIRA (10CMX100CM), EXCLUSIVE APLICAÇÃO DE VERNIZ/RESINA</v>
          </cell>
          <cell r="D823" t="str">
            <v>m2</v>
          </cell>
          <cell r="E823">
            <v>13.53</v>
          </cell>
        </row>
        <row r="824">
          <cell r="A824" t="str">
            <v>ED-17863</v>
          </cell>
          <cell r="B824">
            <v>0</v>
          </cell>
          <cell r="C824" t="str">
            <v>CALAFETAÇÃO DE PISO DE TACÃO DE MADEIRA (10CMX40CM), EXCLUSIVE APLICAÇÃO DE VERNIZ/RESINA</v>
          </cell>
          <cell r="D824" t="str">
            <v>m2</v>
          </cell>
          <cell r="E824">
            <v>13.72</v>
          </cell>
        </row>
        <row r="825">
          <cell r="A825" t="str">
            <v>ED-17862</v>
          </cell>
          <cell r="B825">
            <v>0</v>
          </cell>
          <cell r="C825" t="str">
            <v>CALAFETAÇÃO DE PISO DE TACO DE MADEIRA (7CMX14CM), EXCLUSIVE APLICAÇÃO DE VERNIZ/RESINA</v>
          </cell>
          <cell r="D825" t="str">
            <v>m2</v>
          </cell>
          <cell r="E825">
            <v>14.69</v>
          </cell>
        </row>
        <row r="826">
          <cell r="A826" t="str">
            <v>ED-17859</v>
          </cell>
          <cell r="B826">
            <v>0</v>
          </cell>
          <cell r="C826" t="str">
            <v>RASPAGEM EM PISO DE MADEIRA, EXCLUSIVE CALAFETAÇÃO</v>
          </cell>
          <cell r="D826" t="str">
            <v>m2</v>
          </cell>
          <cell r="E826">
            <v>4.51</v>
          </cell>
        </row>
        <row r="827">
          <cell r="A827" t="str">
            <v>ED-50604</v>
          </cell>
          <cell r="B827">
            <v>0</v>
          </cell>
          <cell r="C827" t="str">
            <v>TACÃO DE MADEIRA IPÊ EXTRA 10 X 40 CM ASSENTADO COM COLA ESPECIAL A BASE DE PVA</v>
          </cell>
          <cell r="D827" t="str">
            <v>m2</v>
          </cell>
          <cell r="E827">
            <v>114.22</v>
          </cell>
        </row>
        <row r="828">
          <cell r="A828" t="str">
            <v>ED-50602</v>
          </cell>
          <cell r="B828">
            <v>0</v>
          </cell>
          <cell r="C828" t="str">
            <v>TACO DE MADEIRA IPÊ EXTRA 7 X 21 CM ASSENTADO COM COLA ESPECIAL A BASE DE PVA</v>
          </cell>
          <cell r="D828" t="str">
            <v>m2</v>
          </cell>
          <cell r="E828">
            <v>99.9</v>
          </cell>
        </row>
        <row r="829">
          <cell r="A829">
            <v>8818</v>
          </cell>
          <cell r="B829">
            <v>0</v>
          </cell>
          <cell r="C829" t="str">
            <v>PISO CIMENTADO</v>
          </cell>
          <cell r="D829">
            <v>0</v>
          </cell>
          <cell r="E829">
            <v>0</v>
          </cell>
        </row>
        <row r="830">
          <cell r="A830" t="str">
            <v>ED-50563</v>
          </cell>
          <cell r="B830">
            <v>0</v>
          </cell>
          <cell r="C830" t="str">
            <v>PISO CIMENTADO COM ARGAMASSA, TRAÇO 1:3 (CIMENTO E AREIA), COM ADITIVO IMPERMEABILIZANTE, ESP. 25MM, ACABAMENTO DESEMPENADO E FELTRADO</v>
          </cell>
          <cell r="D830" t="str">
            <v>m2</v>
          </cell>
          <cell r="E830">
            <v>46.26</v>
          </cell>
        </row>
        <row r="831">
          <cell r="A831" t="str">
            <v>ED-50547</v>
          </cell>
          <cell r="B831">
            <v>0</v>
          </cell>
          <cell r="C831" t="str">
            <v>PISO CIMENTADO COM ARGAMASSA, TRAÇO 1:3 (CIMENTO E AREIA), ESP. 25MM, ACABAMENTO DESEMPENADO E FELTRADO, MODULAÇÃO DE 100X100CM, INCLUSIVE JUNTA PLÁSTICA</v>
          </cell>
          <cell r="D831" t="str">
            <v>m2</v>
          </cell>
          <cell r="E831">
            <v>46.4</v>
          </cell>
        </row>
        <row r="832">
          <cell r="A832" t="str">
            <v>ED-50545</v>
          </cell>
          <cell r="B832">
            <v>0</v>
          </cell>
          <cell r="C832" t="str">
            <v>PISO CIMENTADO COM ARGAMASSA, TRAÇO 1:3 (CIMENTO E AREIA), ESP. 25MM, ACABAMENTO DESEMPENADO E FELTRADO, MODULAÇÃO DE 200X200CM, INCLUSIVE JUNTA PLÁSTICA</v>
          </cell>
          <cell r="D832" t="str">
            <v>m2</v>
          </cell>
          <cell r="E832">
            <v>45.54</v>
          </cell>
        </row>
        <row r="833">
          <cell r="A833" t="str">
            <v>ED-50549</v>
          </cell>
          <cell r="B833">
            <v>0</v>
          </cell>
          <cell r="C833" t="str">
            <v>PISO CIMENTADO COM ARGAMASSA, TRAÇO 1:3 (CIMENTO E AREIA), ESP. 25MM, ACABAMETNO DESEMPENADO E FELTRADO, MODULAÇÃO DE 60X60CM, INCLUSIVE JUNTA PLÁSTICA</v>
          </cell>
          <cell r="D833" t="str">
            <v>m2</v>
          </cell>
          <cell r="E833">
            <v>47.64</v>
          </cell>
        </row>
        <row r="834">
          <cell r="A834" t="str">
            <v>ED-50548</v>
          </cell>
          <cell r="B834">
            <v>0</v>
          </cell>
          <cell r="C834" t="str">
            <v>PISO CIMENTADO COM ARGAMASSA, TRAÇO 1:3 (CIMENTO E AREIA), ESP. 30MM, ACABAMENTO DESEMPENADO E FELTRADO, MODULAÇÃO DE 100X100CM, INCLUSIVE JUNTA PLÁSTICA</v>
          </cell>
          <cell r="D834" t="str">
            <v>m2</v>
          </cell>
          <cell r="E834">
            <v>51.53</v>
          </cell>
        </row>
        <row r="835">
          <cell r="A835" t="str">
            <v>ED-50546</v>
          </cell>
          <cell r="B835">
            <v>0</v>
          </cell>
          <cell r="C835" t="str">
            <v>PISO CIMENTADO COM ARGAMASSA, TRAÇO 1:3 (CIMENTO E AREIA), ESP. 30MM, ACABAMENTO DESEMPENADO E FELTRADO, MODULAÇÃO DE 200X200CM, INCLUSIVE JUNTA PLÁSTICA</v>
          </cell>
          <cell r="D835" t="str">
            <v>m2</v>
          </cell>
          <cell r="E835">
            <v>50.67</v>
          </cell>
        </row>
        <row r="836">
          <cell r="A836" t="str">
            <v>ED-50550</v>
          </cell>
          <cell r="B836">
            <v>0</v>
          </cell>
          <cell r="C836" t="str">
            <v>PISO CIMENTADO COM ARGAMASSA, TRAÇO 1:3 (CIMENTO E AREIA), ESP. 30MM, ACABAMENTO DESEMPENADO E FELTRADO, MODULAÇÃO DE 60X60CM, INCLUSIVE JUNTA PLÁSTICA</v>
          </cell>
          <cell r="D836" t="str">
            <v>m2</v>
          </cell>
          <cell r="E836">
            <v>52.77</v>
          </cell>
        </row>
        <row r="837">
          <cell r="A837" t="str">
            <v>ED-50551</v>
          </cell>
          <cell r="B837">
            <v>0</v>
          </cell>
          <cell r="C837" t="str">
            <v>PISO CIMENTADO COM ARGAMASSA, TRAÇO 1:3 (CIMENTO E AREIA), ESP. 50MM, ACABAMENTO DESEMPENADO E FELTRADO, MODULAÇÃO DE 100X100CM, INCLUSIVE JUNTA PLÁSTICA</v>
          </cell>
          <cell r="D837" t="str">
            <v>m2</v>
          </cell>
          <cell r="E837">
            <v>68.16</v>
          </cell>
        </row>
        <row r="838">
          <cell r="A838" t="str">
            <v>ED-50564</v>
          </cell>
          <cell r="B838">
            <v>0</v>
          </cell>
          <cell r="C838" t="str">
            <v>PISO CIMENTADO COM PIGMENTAÇÃO COLORIDA, DESEMPENADO E FELTRADO COM ARGAMASSA, TRAÇO 1:3 (CIMENTO E AREIA), ESP. 30MM, ACABAMENTO DESEMPENADO E FELTRADO, SEM JUNTA DE DILATAÇÃO</v>
          </cell>
          <cell r="D838" t="str">
            <v>m2</v>
          </cell>
          <cell r="E838">
            <v>47.77</v>
          </cell>
        </row>
        <row r="839">
          <cell r="A839" t="str">
            <v>ED-50552</v>
          </cell>
          <cell r="B839">
            <v>0</v>
          </cell>
          <cell r="C839" t="str">
            <v>PISO CIMENTADO NATADO COM ARGAMASSA, TRAÇO 1:3 (CIMENTO E AREIA), ESP. 20MM, ACABAMENTO QUEIMADO, SEM JUNTA DE DILATAÇÃO</v>
          </cell>
          <cell r="D839" t="str">
            <v>m2</v>
          </cell>
          <cell r="E839">
            <v>36.340000000000003</v>
          </cell>
        </row>
        <row r="840">
          <cell r="A840" t="str">
            <v>ED-50558</v>
          </cell>
          <cell r="B840">
            <v>0</v>
          </cell>
          <cell r="C840" t="str">
            <v xml:space="preserve">PISO CIMENTADO NATADO COM ARGAMASSA, TRAÇO 1:3 (CIMENTO E AREIA), ESP. 25MM, ACABAMENTO QUEIMADO, MODULAÇÃO DE 100X100CM, INCLUSIVE JUNTA PLÁSTICA </v>
          </cell>
          <cell r="D840" t="str">
            <v>m2</v>
          </cell>
          <cell r="E840">
            <v>48.81</v>
          </cell>
        </row>
        <row r="841">
          <cell r="A841" t="str">
            <v>ED-50556</v>
          </cell>
          <cell r="B841">
            <v>0</v>
          </cell>
          <cell r="C841" t="str">
            <v xml:space="preserve">PISO CIMENTADO NATADO COM ARGAMASSA, TRAÇO 1:3 (CIMENTO E AREIA), ESP. 25MM, ACABAMENTO QUEIMADO, MODULAÇÃO DE 200X200CM, INCLUSIVE JUNTA PLÁSTICA </v>
          </cell>
          <cell r="D841" t="str">
            <v>m2</v>
          </cell>
          <cell r="E841">
            <v>47.95</v>
          </cell>
        </row>
        <row r="842">
          <cell r="A842" t="str">
            <v>ED-50560</v>
          </cell>
          <cell r="B842">
            <v>0</v>
          </cell>
          <cell r="C842" t="str">
            <v xml:space="preserve">PISO CIMENTADO NATADO COM ARGAMASSA, TRAÇO 1:3 (CIMENTO E AREIA), ESP. 25MM, ACABAMENTO QUEIMADO, MODULAÇÃO DE 60X60CM, INCLUSIVE JUNTA PLÁSTICA </v>
          </cell>
          <cell r="D842" t="str">
            <v>m2</v>
          </cell>
          <cell r="E842">
            <v>50.05</v>
          </cell>
        </row>
        <row r="843">
          <cell r="A843" t="str">
            <v>ED-50553</v>
          </cell>
          <cell r="B843">
            <v>0</v>
          </cell>
          <cell r="C843" t="str">
            <v>PISO CIMENTADO NATADO COM ARGAMASSA, TRAÇO 1:3 (CIMENTO E AREIA), ESP. 25MM, ACABAMENTO QUEIMADO, SEM JUNTA DE DILATAÇÃO</v>
          </cell>
          <cell r="D843" t="str">
            <v>m2</v>
          </cell>
          <cell r="E843">
            <v>39.53</v>
          </cell>
        </row>
        <row r="844">
          <cell r="A844" t="str">
            <v>ED-50559</v>
          </cell>
          <cell r="B844">
            <v>0</v>
          </cell>
          <cell r="C844" t="str">
            <v xml:space="preserve">PISO CIMENTADO NATADO COM ARGAMASSA, TRAÇO 1:3 (CIMENTO E AREIA), ESP. 30MM, ACABAMENTO QUEIMADO, MODULAÇÃO DE 100X100CM, INCLUSIVE JUNTA PLÁSTICA </v>
          </cell>
          <cell r="D844" t="str">
            <v>m2</v>
          </cell>
          <cell r="E844">
            <v>53.66</v>
          </cell>
        </row>
        <row r="845">
          <cell r="A845" t="str">
            <v>ED-50557</v>
          </cell>
          <cell r="B845">
            <v>0</v>
          </cell>
          <cell r="C845" t="str">
            <v xml:space="preserve">PISO CIMENTADO NATADO COM ARGAMASSA, TRAÇO 1:3 (CIMENTO E AREIA), ESP. 30MM, ACABAMENTO QUEIMADO, MODULAÇÃO DE 200X200CM, INCLUSIVE JUNTA PLÁSTICA </v>
          </cell>
          <cell r="D845" t="str">
            <v>m2</v>
          </cell>
          <cell r="E845">
            <v>52.8</v>
          </cell>
        </row>
        <row r="846">
          <cell r="A846" t="str">
            <v>ED-50561</v>
          </cell>
          <cell r="B846">
            <v>0</v>
          </cell>
          <cell r="C846" t="str">
            <v xml:space="preserve">PISO CIMENTADO NATADO COM ARGAMASSA, TRAÇO 1:3 (CIMENTO E AREIA), ESP. 30MM, ACABAMENTO QUEIMADO, MODULAÇÃO DE 60X60CM, INCLUSIVE JUNTA PLÁSTICA </v>
          </cell>
          <cell r="D846" t="str">
            <v>m2</v>
          </cell>
          <cell r="E846">
            <v>54.9</v>
          </cell>
        </row>
        <row r="847">
          <cell r="A847" t="str">
            <v>ED-50554</v>
          </cell>
          <cell r="B847">
            <v>0</v>
          </cell>
          <cell r="C847" t="str">
            <v>PISO CIMENTADO NATADO COM ARGAMASSA, TRAÇO 1:3 (CIMENTO E AREIA), ESP. 30MM, ACABAMENTO QUEIMADO, SEM JUNTA DE DILATAÇÃO</v>
          </cell>
          <cell r="D847" t="str">
            <v>m2</v>
          </cell>
          <cell r="E847">
            <v>42.73</v>
          </cell>
        </row>
        <row r="848">
          <cell r="A848" t="str">
            <v>ED-50562</v>
          </cell>
          <cell r="B848">
            <v>0</v>
          </cell>
          <cell r="C848" t="str">
            <v xml:space="preserve">PISO CIMENTADO NATADO COM ARGAMASSA, TRAÇO 1:3 (CIMENTO E AREIA), ESP. 50MM, ACABAMENTO QUEIMADO, MODULAÇÃO DE 60X60CM, INCLUSIVE JUNTA PLÁSTICA </v>
          </cell>
          <cell r="D848" t="str">
            <v>m2</v>
          </cell>
          <cell r="E848">
            <v>71.599999999999994</v>
          </cell>
        </row>
        <row r="849">
          <cell r="A849" t="str">
            <v>ED-50555</v>
          </cell>
          <cell r="B849">
            <v>0</v>
          </cell>
          <cell r="C849" t="str">
            <v>PISO CIMENTADO NATADO COM ARGAMASSA, TRAÇO 1:3 (CIMENTO E AREIA), ESP. 50MM, ACABAMENTO QUEIMADO, SEM JUNTA DE DILATAÇÃO</v>
          </cell>
          <cell r="D849" t="str">
            <v>m2</v>
          </cell>
          <cell r="E849">
            <v>60.13</v>
          </cell>
        </row>
        <row r="850">
          <cell r="A850">
            <v>8819</v>
          </cell>
          <cell r="B850">
            <v>0</v>
          </cell>
          <cell r="C850" t="str">
            <v>PISO DE GRANITINA E MARMORITE</v>
          </cell>
          <cell r="D850">
            <v>0</v>
          </cell>
          <cell r="E850">
            <v>0</v>
          </cell>
        </row>
        <row r="851">
          <cell r="A851" t="str">
            <v>ED-50617</v>
          </cell>
          <cell r="B851">
            <v>0</v>
          </cell>
          <cell r="C851" t="str">
            <v>LIMPEZA E POLIMENTO DE PISO GRANILITE/MARMORITE, EXCLUSIVE RESINA</v>
          </cell>
          <cell r="D851" t="str">
            <v>m2</v>
          </cell>
          <cell r="E851">
            <v>24.92</v>
          </cell>
        </row>
        <row r="852">
          <cell r="A852" t="str">
            <v>ED-50616</v>
          </cell>
          <cell r="B852">
            <v>0</v>
          </cell>
          <cell r="C852" t="str">
            <v>PISO EM GRANILITE/MARMORITE, ESP. 8MM, ACABAMENTO LAVADO TIPO FULGET, COR NATURAL, MODULAÇÃO DE 1X1M, INCLUSO JUNTA PLÁSTICA</v>
          </cell>
          <cell r="D852" t="str">
            <v>m2</v>
          </cell>
          <cell r="E852">
            <v>85.9</v>
          </cell>
        </row>
        <row r="853">
          <cell r="A853" t="str">
            <v>ED-50615</v>
          </cell>
          <cell r="B853">
            <v>0</v>
          </cell>
          <cell r="C853" t="str">
            <v>PISO EM GRANILITE/MARMORITE, ESP. 8MM, ACABAMENTO LAVADO TIPO FULGET, COR VERMELHA, MODULAÇÃO DE 1X1M, INCLUSO JUNTA PLÁSTICA</v>
          </cell>
          <cell r="D853" t="str">
            <v>m2</v>
          </cell>
          <cell r="E853">
            <v>85.9</v>
          </cell>
        </row>
        <row r="854">
          <cell r="A854" t="str">
            <v>ED-50614</v>
          </cell>
          <cell r="B854">
            <v>0</v>
          </cell>
          <cell r="C854" t="str">
            <v>PISO EM GRANILITE/MARMORITE, ESP. 8MM, ACABAMENTO POLIDO, COR BRANCA, MODULAÇÃO DE 1X1M, INCLUSIVE JUNTA ALUMÍNIO, RESINA E POLIMENTO MECANIZADO</v>
          </cell>
          <cell r="D854" t="str">
            <v>m2</v>
          </cell>
          <cell r="E854">
            <v>123.87</v>
          </cell>
        </row>
        <row r="855">
          <cell r="A855" t="str">
            <v>ED-50613</v>
          </cell>
          <cell r="B855">
            <v>0</v>
          </cell>
          <cell r="C855" t="str">
            <v>PISO EM GRANILITE/MARMORITE, ESP. 8MM, ACABAMENTO POLIDO, COR BRANCA, MODULAÇÃO DE 1X1M, INCLUSIVE JUNTA PLÁSTICA, RESINA E POLIMENTO MECANIZADO</v>
          </cell>
          <cell r="D855" t="str">
            <v>m2</v>
          </cell>
          <cell r="E855">
            <v>121.91</v>
          </cell>
        </row>
        <row r="856">
          <cell r="A856" t="str">
            <v>ED-50612</v>
          </cell>
          <cell r="B856">
            <v>0</v>
          </cell>
          <cell r="C856" t="str">
            <v>PISO EM GRANILITE/MARMORITE, ESP. 8MM, ACABAMENTO POLIDO, COR CINZA, MODULAÇÃO DE 1X1M, INCLUSIVE JUNTA ALUMÍNIO, RESINA E POLIMENTO MECANIZADO</v>
          </cell>
          <cell r="D856" t="str">
            <v>m2</v>
          </cell>
          <cell r="E856">
            <v>104.35</v>
          </cell>
        </row>
        <row r="857">
          <cell r="A857" t="str">
            <v>ED-50611</v>
          </cell>
          <cell r="B857">
            <v>0</v>
          </cell>
          <cell r="C857" t="str">
            <v>PISO EM GRANILITE/MARMORITE, ESP. 8MM, ACABAMENTO POLIDO, COR CINZA, MODULAÇÃO DE 1X1M, INCLUSIVE JUNTA PLÁSTICA, RESINA E POLIMENTO MECANIZADO</v>
          </cell>
          <cell r="D857" t="str">
            <v>m2</v>
          </cell>
          <cell r="E857">
            <v>102.39</v>
          </cell>
        </row>
        <row r="858">
          <cell r="A858">
            <v>8820</v>
          </cell>
          <cell r="B858">
            <v>0</v>
          </cell>
          <cell r="C858" t="str">
            <v>PISO EM CONCRETO</v>
          </cell>
          <cell r="D858">
            <v>0</v>
          </cell>
          <cell r="E858">
            <v>0</v>
          </cell>
        </row>
        <row r="859">
          <cell r="A859" t="str">
            <v>ED-50573</v>
          </cell>
          <cell r="B859">
            <v>0</v>
          </cell>
          <cell r="C859" t="str">
            <v>PISO EM CONCRETO FCK = 20 MPA COM 25 KG DE DRAMIX/M3</v>
          </cell>
          <cell r="D859" t="str">
            <v>m3</v>
          </cell>
          <cell r="E859">
            <v>2600.23</v>
          </cell>
        </row>
        <row r="860">
          <cell r="A860" t="str">
            <v>ED-9317</v>
          </cell>
          <cell r="B860">
            <v>0</v>
          </cell>
          <cell r="C860" t="str">
            <v>PISO EM CONCRETO, PREPARADO EM OBRA COM BETONEIRA, FCK 10MPA, SEM ARMAÇÃO, ACABAMENTO RÚSTICO, ESP. 5CM, INCLUSIVE FORNECIMENTO, LANÇAMENTO, ADENSAMENTO, SARRAFEAMENTO, EXCLUSIVE JUNTA DE DILATAÇÃO</v>
          </cell>
          <cell r="D860" t="str">
            <v>m2</v>
          </cell>
          <cell r="E860">
            <v>47</v>
          </cell>
        </row>
        <row r="861">
          <cell r="A861" t="str">
            <v>ED-50571</v>
          </cell>
          <cell r="B861">
            <v>0</v>
          </cell>
          <cell r="C861" t="str">
            <v>PISO EM CONCRETO, PREPARADO EM OBRA COM BETONEIRA, FCK 13,5MPA, SEM ARMAÇÃO, ACABAMENTO RÚSTICO, ESP. 8CM, INCLUSIVE FORNECIMENTO, LANÇAMENTO, ADENSAMENTO, SARRAFEAMENTO, EXCLUSIVE JUNTA DE DILATAÇÃO</v>
          </cell>
          <cell r="D861" t="str">
            <v>m2</v>
          </cell>
          <cell r="E861">
            <v>74.42</v>
          </cell>
        </row>
        <row r="862">
          <cell r="A862" t="str">
            <v>ED-9320</v>
          </cell>
          <cell r="B862">
            <v>0</v>
          </cell>
          <cell r="C862" t="str">
            <v>PISO EM CONCRETO, USINADO CONVENCIONAL, FCK 15MPA, COM TELA SOLDADA NERVURADA TIPO Q-138, ACABAMENTO POLÍDO EM NÍVEL ZERO, ESP. 10CM, INCLUSIVE FORNECIMENTO, LANÇAMENTO, ADENSAMENTO, EXCLUSIVE JUNTA DE DILATAÇÃO</v>
          </cell>
          <cell r="D862" t="str">
            <v>m2</v>
          </cell>
          <cell r="E862">
            <v>151.05000000000001</v>
          </cell>
        </row>
        <row r="863">
          <cell r="A863" t="str">
            <v>ED-9321</v>
          </cell>
          <cell r="B863">
            <v>0</v>
          </cell>
          <cell r="C863" t="str">
            <v>PISO EM CONCRETO, USINADO CONVENCIONAL, FCK 15MPA, COM TELA SOLDADA NERVURADA TIPO Q-138, ACABAMENTO POLÍDO EM NÍVEL ZERO, ESP. 12CM, INCLUSIVE FORNECIMENTO, LANÇAMENTO, ADENSAMENTO, EXCLUSIVE JUNTA DE DILATAÇÃO</v>
          </cell>
          <cell r="D863" t="str">
            <v>m2</v>
          </cell>
          <cell r="E863">
            <v>163.25</v>
          </cell>
        </row>
        <row r="864">
          <cell r="A864" t="str">
            <v>ED-9319</v>
          </cell>
          <cell r="B864">
            <v>0</v>
          </cell>
          <cell r="C864" t="str">
            <v>PISO EM CONCRETO, USINADO CONVENCIONAL, FCK 15MPA, COM TELA SOLDADA NERVURADA TIPO Q-61, ACABAMENTO POLIDO EM NÍVEL ZERO, ESP. 5CM, INCLUSIVE FORNECIMENTO, LANÇAMENTO, ADENSAMENTO, EXCLUSIVE JUNTA DE DILATAÇÃO</v>
          </cell>
          <cell r="D864" t="str">
            <v>m2</v>
          </cell>
          <cell r="E864">
            <v>88.86</v>
          </cell>
        </row>
        <row r="865">
          <cell r="A865" t="str">
            <v>ED-9318</v>
          </cell>
          <cell r="B865">
            <v>0</v>
          </cell>
          <cell r="C865" t="str">
            <v>PISO EM CONCRETO, USINADO CONVENCIONAL, FCK 15MPA, SEM ARMAÇÃO, ACABAMENTO RÚSTICO, ESP. 5CM, INCLUSIVE FORNECIMENTO, LANÇAMENTO, ADENSAMENTO, SARRAFEAMENTO, EXCLUSIVE JUNTA DE DILATAÇÃO</v>
          </cell>
          <cell r="D865" t="str">
            <v>m2</v>
          </cell>
          <cell r="E865">
            <v>57.87</v>
          </cell>
        </row>
        <row r="866">
          <cell r="A866" t="str">
            <v>ED-50572</v>
          </cell>
          <cell r="B866">
            <v>0</v>
          </cell>
          <cell r="C866" t="str">
            <v>PISO EM CONCRETO, USINADO CONVENCIONAL, FCK 30MPA, COM AÇO CA-50 DIÂMETRO 6,3MM MALHA 10X10CM, ACABAMENTO RÚSTICO, ESP. 15CM, INCLUSIVE FORNECIMENTO, LANÇAMENTO, ADENSAMENTO, EXCLUSIVE JUNTA DE DILATAÇÃO</v>
          </cell>
          <cell r="D866" t="str">
            <v>m2</v>
          </cell>
          <cell r="E866">
            <v>197.95</v>
          </cell>
        </row>
        <row r="867">
          <cell r="A867">
            <v>8821</v>
          </cell>
          <cell r="B867">
            <v>0</v>
          </cell>
          <cell r="C867" t="str">
            <v>LAJE DE TRANSIÇÃO</v>
          </cell>
          <cell r="D867">
            <v>0</v>
          </cell>
          <cell r="E867">
            <v>0</v>
          </cell>
        </row>
        <row r="868">
          <cell r="A868" t="str">
            <v>ED-50593</v>
          </cell>
          <cell r="B868">
            <v>0</v>
          </cell>
          <cell r="C868" t="str">
            <v>LAJE DE TRANSIÇÃO E = 10 CM, FCK = 15 MPA USINADO (MECANIZADO), INCLUSIVE TELA 0,97 KG/M2 E ACABAMENTO NIVEL ZERO</v>
          </cell>
          <cell r="D868" t="str">
            <v>m2</v>
          </cell>
          <cell r="E868">
            <v>120.79</v>
          </cell>
        </row>
        <row r="869">
          <cell r="A869" t="str">
            <v>ED-50597</v>
          </cell>
          <cell r="B869">
            <v>0</v>
          </cell>
          <cell r="C869" t="str">
            <v>LAJE DE TRANSIÇÃO E = 10 CM, FCK = 18 MPA USINADO (MECANIZADO), INCLUSIVE TELA 0,97 KG/M2 E ACABAMENTO NIVEL ZERO</v>
          </cell>
          <cell r="D869" t="str">
            <v>m2</v>
          </cell>
          <cell r="E869">
            <v>135.24</v>
          </cell>
        </row>
        <row r="870">
          <cell r="A870" t="str">
            <v>ED-50594</v>
          </cell>
          <cell r="B870">
            <v>0</v>
          </cell>
          <cell r="C870" t="str">
            <v>LAJE DE TRANSIÇÃO E = 11 CM, FCK = 15 MPA USINADO (MECANIZADO), INCLUSIVE TELA 0,97 KG/M2 E ACABAMENTO NIVEL ZERO</v>
          </cell>
          <cell r="D870" t="str">
            <v>m2</v>
          </cell>
          <cell r="E870">
            <v>140.36000000000001</v>
          </cell>
        </row>
        <row r="871">
          <cell r="A871" t="str">
            <v>ED-50595</v>
          </cell>
          <cell r="B871">
            <v>0</v>
          </cell>
          <cell r="C871" t="str">
            <v>LAJE DE TRANSIÇÃO E = 12 CM, FCK = 15 MPA USINADO (MECANIZADO), INCLUSIVE TELA 0,97 KG/M2 E ACABAMENTO NIVEL ZERO</v>
          </cell>
          <cell r="D871" t="str">
            <v>m2</v>
          </cell>
          <cell r="E871">
            <v>147.69999999999999</v>
          </cell>
        </row>
        <row r="872">
          <cell r="A872" t="str">
            <v>ED-50598</v>
          </cell>
          <cell r="B872">
            <v>0</v>
          </cell>
          <cell r="C872" t="str">
            <v>LAJE DE TRANSIÇÃO E = 12 CM, FCK = 18 MPA USINADO (MECANIZADO), INCLUSIVE TELA 0,97 KG/M2 E ACABAMENTO NIVEL ZERO</v>
          </cell>
          <cell r="D872" t="str">
            <v>m2</v>
          </cell>
          <cell r="E872">
            <v>150.34</v>
          </cell>
        </row>
        <row r="873">
          <cell r="A873" t="str">
            <v>ED-50588</v>
          </cell>
          <cell r="B873">
            <v>0</v>
          </cell>
          <cell r="C873" t="str">
            <v>LAJE DE TRANSIÇÃO E = 5 CM, SEM JUNTA, FCK = 10 MPA (MANUAL)</v>
          </cell>
          <cell r="D873" t="str">
            <v>m2</v>
          </cell>
          <cell r="E873">
            <v>47</v>
          </cell>
        </row>
        <row r="874">
          <cell r="A874" t="str">
            <v>ED-50589</v>
          </cell>
          <cell r="B874">
            <v>0</v>
          </cell>
          <cell r="C874" t="str">
            <v>LAJE DE TRANSIÇÃO E = 6 CM, SEM JUNTA, FCK = 10 MPA (MANUAL)</v>
          </cell>
          <cell r="D874" t="str">
            <v>m2</v>
          </cell>
          <cell r="E874">
            <v>52.67</v>
          </cell>
        </row>
        <row r="875">
          <cell r="A875" t="str">
            <v>ED-50591</v>
          </cell>
          <cell r="B875">
            <v>0</v>
          </cell>
          <cell r="C875" t="str">
            <v>LAJE DE TRANSIÇÃO E = 8 CM, FCK = 15 MPA USINADO (MECANIZADO), INCLUSIVE TELA 0,97 KG/M2 E ACABAMENTO NIVEL ZERO</v>
          </cell>
          <cell r="D875" t="str">
            <v>m2</v>
          </cell>
          <cell r="E875">
            <v>118.39</v>
          </cell>
        </row>
        <row r="876">
          <cell r="A876" t="str">
            <v>ED-50596</v>
          </cell>
          <cell r="B876">
            <v>0</v>
          </cell>
          <cell r="C876" t="str">
            <v>LAJE DE TRANSIÇÃO E = 8 CM, FCK = 18 MPA USINADO (MECANIZADO), INCLUSIVE TELA 0,97 KG/M2 E ACABAMENTO NIVEL ZERO</v>
          </cell>
          <cell r="D876" t="str">
            <v>m2</v>
          </cell>
          <cell r="E876">
            <v>120.15</v>
          </cell>
        </row>
        <row r="877">
          <cell r="A877" t="str">
            <v>ED-50599</v>
          </cell>
          <cell r="B877">
            <v>0</v>
          </cell>
          <cell r="C877" t="str">
            <v>LAJE DE TRANSIÇÃO E = 8 CM, FCK = 20 MPA USINADO (MECANIZADO), INCLUSIVE TELA 0,97 KG/M2 E ACABAMENTO NIVEL ZERO</v>
          </cell>
          <cell r="D877" t="str">
            <v>m2</v>
          </cell>
          <cell r="E877">
            <v>122.29</v>
          </cell>
        </row>
        <row r="878">
          <cell r="A878" t="str">
            <v>ED-50590</v>
          </cell>
          <cell r="B878">
            <v>0</v>
          </cell>
          <cell r="C878" t="str">
            <v>LAJE DE TRANSIÇÃO E = 8 CM, SEM JUNTA, FCK = 10 MPA (MANUAL)</v>
          </cell>
          <cell r="D878" t="str">
            <v>m2</v>
          </cell>
          <cell r="E878">
            <v>67.25</v>
          </cell>
        </row>
        <row r="879">
          <cell r="A879" t="str">
            <v>ED-50592</v>
          </cell>
          <cell r="B879">
            <v>0</v>
          </cell>
          <cell r="C879" t="str">
            <v>LAJE DE TRANSIÇÃO E = 9 CM, FCK = 15 MPA USINADO (MECANIZADO), INCLUSIVE TELA 0,97 KG/M2 E ACABAMENTO NIVEL ZERO</v>
          </cell>
          <cell r="D879" t="str">
            <v>m2</v>
          </cell>
          <cell r="E879">
            <v>125.72</v>
          </cell>
        </row>
        <row r="880">
          <cell r="A880">
            <v>8822</v>
          </cell>
          <cell r="B880">
            <v>0</v>
          </cell>
          <cell r="C880" t="str">
            <v>PISO EM TIJOLO MACIÇO</v>
          </cell>
          <cell r="D880">
            <v>0</v>
          </cell>
          <cell r="E880">
            <v>0</v>
          </cell>
        </row>
        <row r="881">
          <cell r="A881" t="str">
            <v>ED-50631</v>
          </cell>
          <cell r="B881">
            <v>0</v>
          </cell>
          <cell r="C881" t="str">
            <v>PISO COM TIJOLO CERÂMICO MACIÇO PRENSADO, ASSENTAMENTO COM ARGAMASSA SECA, TRAÇO 1:4 (CIMENTO E AREIA), INCLUSIVE REJUNTAMENTO COM ARGAMASSA SECA DE TRAÇO 1:4 (CIMENTO E AREIA), FORNECIMENTO E INSTALAÇÃO</v>
          </cell>
          <cell r="D881" t="str">
            <v>m2</v>
          </cell>
          <cell r="E881">
            <v>78.89</v>
          </cell>
        </row>
        <row r="882">
          <cell r="A882">
            <v>8823</v>
          </cell>
          <cell r="B882">
            <v>0</v>
          </cell>
          <cell r="C882" t="str">
            <v>PISO INDUSTRIAIS</v>
          </cell>
          <cell r="D882">
            <v>0</v>
          </cell>
          <cell r="E882">
            <v>0</v>
          </cell>
        </row>
        <row r="883">
          <cell r="A883" t="str">
            <v>ED-50578</v>
          </cell>
          <cell r="B883">
            <v>0</v>
          </cell>
          <cell r="C883" t="str">
            <v>PISO INDUSTRIAL COM ARGAMASSA DE ALTA RESISTÊNCIA, COR BRANCA, ESP. 8MM, ACABAMENTO POLIDO, MODULAÇÃO  DE 1X1M, INCLUSIVE JUNTA PLÁSTICA E POLIMENTO MECANIZADO, EXCLUSIVE RESINA</v>
          </cell>
          <cell r="D883" t="str">
            <v>m2</v>
          </cell>
          <cell r="E883">
            <v>95.8</v>
          </cell>
        </row>
        <row r="884">
          <cell r="A884" t="str">
            <v>ED-50577</v>
          </cell>
          <cell r="B884">
            <v>0</v>
          </cell>
          <cell r="C884" t="str">
            <v>PISO INDUSTRIAL COM ARGAMASSA DE ALTA RESISTÊNCIA, COR CINZA, ESP. 8MM, ACABAMENTO POLIDO, MODULAÇÃO  DE 1X1M, INCLUSIVE JUNTA PLÁSTICA E POLIMENTO MECANIZADO, EXCLUSIVE RESINA</v>
          </cell>
          <cell r="D884" t="str">
            <v>m2</v>
          </cell>
          <cell r="E884">
            <v>82.92</v>
          </cell>
        </row>
        <row r="885">
          <cell r="A885">
            <v>8824</v>
          </cell>
          <cell r="B885">
            <v>0</v>
          </cell>
          <cell r="C885" t="str">
            <v>PISO PODOTÁTIL (TÁTIL)</v>
          </cell>
          <cell r="D885">
            <v>0</v>
          </cell>
          <cell r="E885">
            <v>0</v>
          </cell>
        </row>
        <row r="886">
          <cell r="A886" t="str">
            <v>ED-50629</v>
          </cell>
          <cell r="B886">
            <v>0</v>
          </cell>
          <cell r="C886" t="str">
            <v>PISO PODOTÁTIL DE BORRACHA, ALERTA, ESP. 12MM, COLORIDA, ASSENTAMENTO COM ARGAMASSA, TRAÇO 1:4 (CIMENTO E AREIA), INCLUSIVE FORNECIMENTO E INSTALAÇÃO</v>
          </cell>
          <cell r="D886" t="str">
            <v>m2</v>
          </cell>
          <cell r="E886">
            <v>275.75</v>
          </cell>
        </row>
        <row r="887">
          <cell r="A887" t="str">
            <v>ED-50630</v>
          </cell>
          <cell r="B887">
            <v>0</v>
          </cell>
          <cell r="C887" t="str">
            <v>PISO PODOTÁTIL DE BORRACHA, ALERTA, ESP. 12MM, COR PRETA, ASSENTAMENTO COM ARGAMASSA, TRAÇO 1:4 (CIMENTO E AREIA), INCLUSIVE FORNECIMENTO E INSTALAÇÃO</v>
          </cell>
          <cell r="D887" t="str">
            <v>m2</v>
          </cell>
          <cell r="E887">
            <v>240.15</v>
          </cell>
        </row>
        <row r="888">
          <cell r="A888" t="str">
            <v>ED-50627</v>
          </cell>
          <cell r="B888">
            <v>0</v>
          </cell>
          <cell r="C888" t="str">
            <v>PISO PODOTÁTIL DE BORRACHA, ALERTA, ESP. 5MM, COLORIDA, ASSENTAMENTO COM COLA DE CONTATO, INCLUSIVE FORNECIMENTO E INSTALAÇÃO</v>
          </cell>
          <cell r="D888" t="str">
            <v>m2</v>
          </cell>
          <cell r="E888">
            <v>247.05</v>
          </cell>
        </row>
        <row r="889">
          <cell r="A889" t="str">
            <v>ED-50628</v>
          </cell>
          <cell r="B889">
            <v>0</v>
          </cell>
          <cell r="C889" t="str">
            <v>PISO PODOTÁTIL DE BORRACHA, ALERTA, ESP. 5MM, COR PRETA, ASSENTAMENTO COM COLA DE CONTATO, INCLUSIVE FORNECIMENTO E INSTALAÇÃO</v>
          </cell>
          <cell r="D889" t="str">
            <v>m2</v>
          </cell>
          <cell r="E889">
            <v>240.68</v>
          </cell>
        </row>
        <row r="890">
          <cell r="A890" t="str">
            <v>ED-50626</v>
          </cell>
          <cell r="B890">
            <v>0</v>
          </cell>
          <cell r="C890" t="str">
            <v>PISO PODOTÁTIL DE BORRACHA, DIRECIONAL, ESP. 12MM, COLORIDA, ASSENTAMENTO COM ARGAMASSA, TRAÇO 1:4 (CIMENTO E AREIA), INCLUSIVE FORNECIMENTO E INSTALAÇÃO</v>
          </cell>
          <cell r="D890" t="str">
            <v>m2</v>
          </cell>
          <cell r="E890">
            <v>275.81</v>
          </cell>
        </row>
        <row r="891">
          <cell r="A891" t="str">
            <v>ED-50625</v>
          </cell>
          <cell r="B891">
            <v>0</v>
          </cell>
          <cell r="C891" t="str">
            <v>PISO PODOTÁTIL DE BORRACHA, DIRECIONAL, ESP. 12MM, COR PRETA, ASSENTAMENTO COM ARGAMASSA, TRAÇO 1:4 (CIMENTO E AREIA), INCLUSIVE FORNECIMENTO E INSTALAÇÃO</v>
          </cell>
          <cell r="D891" t="str">
            <v>m2</v>
          </cell>
          <cell r="E891">
            <v>243.19</v>
          </cell>
        </row>
        <row r="892">
          <cell r="A892" t="str">
            <v>ED-50624</v>
          </cell>
          <cell r="B892">
            <v>0</v>
          </cell>
          <cell r="C892" t="str">
            <v>PISO PODOTÁTIL DE BORRACHA, DIRECIONAL, ESP. 5MM, COLORIDA, ASSENTAMENTO COM COLA DE CONTATO, INCLUSIVE FORNECIMENTO E INSTALAÇÃO</v>
          </cell>
          <cell r="D892" t="str">
            <v>m2</v>
          </cell>
          <cell r="E892">
            <v>245.62</v>
          </cell>
        </row>
        <row r="893">
          <cell r="A893" t="str">
            <v>ED-50623</v>
          </cell>
          <cell r="B893">
            <v>0</v>
          </cell>
          <cell r="C893" t="str">
            <v>PISO PODOTÁTIL DE BORRACHA, DIRECIONAL, ESP. 5MM, COR PRETA, ASSENTAMENTO COM COLA DE CONTATO, INCLUSIVE FORNECIMENTO E INSTALAÇÃO</v>
          </cell>
          <cell r="D893" t="str">
            <v>m2</v>
          </cell>
          <cell r="E893">
            <v>241.36</v>
          </cell>
        </row>
        <row r="894">
          <cell r="A894" t="str">
            <v>ED-15226</v>
          </cell>
          <cell r="B894">
            <v>0</v>
          </cell>
          <cell r="C894" t="str">
            <v>PISO PODOTÁTIL DE CONCRETO, ALERTA, APLICADO EM PISO (20X20CM) COM JUNTA SECA, COR VERMELHO/AMARELO, ASSENTAMENTO COM ARGAMASSA INDUSTRIALIZADA, INCLUSIVE FORNECIMENTO E INSTALAÇÃO</v>
          </cell>
          <cell r="D894" t="str">
            <v>m2</v>
          </cell>
          <cell r="E894">
            <v>93.18</v>
          </cell>
        </row>
        <row r="895">
          <cell r="A895" t="str">
            <v>ED-50586</v>
          </cell>
          <cell r="B895">
            <v>0</v>
          </cell>
          <cell r="C895" t="str">
            <v>PISO PODOTÁTIL DE CONCRETO, ALERTA, APLICADO EM PISO (40X40CM) COM JUNTA SECA, COR VERMELHO/AMARELO, ASSENTAMENTO COM ARGAMASSA INDUSTRIALIZADA, INCLUSIVE FORNECIMENTO E INSTALAÇÃO</v>
          </cell>
          <cell r="D895" t="str">
            <v>m2</v>
          </cell>
          <cell r="E895">
            <v>120.57</v>
          </cell>
        </row>
        <row r="896">
          <cell r="A896" t="str">
            <v>ED-15227</v>
          </cell>
          <cell r="B896">
            <v>0</v>
          </cell>
          <cell r="C896" t="str">
            <v>PISO PODOTÁTIL DE CONCRETO, DIRECIONAL, APLICADO EM PISO (20X20CM) COM JUNTA SECA, COR VERMELHO/AMARELO, ASSENTAMENTO COM ARGAMASSA INDUSTRIALIZADA, INCLUSIVE FORNECIMENTO E INSTALAÇÃO</v>
          </cell>
          <cell r="D896" t="str">
            <v>m2</v>
          </cell>
          <cell r="E896">
            <v>92.89</v>
          </cell>
        </row>
        <row r="897">
          <cell r="A897" t="str">
            <v>ED-50587</v>
          </cell>
          <cell r="B897">
            <v>0</v>
          </cell>
          <cell r="C897" t="str">
            <v>PISO PODOTÁTIL DE CONCRETO, DIRECIONAL, APLICADO EM PISO (40X40CM) COM JUNTA SECA, COR VERMELHO/AMARELO, ASSENTAMENTO COM ARGAMASSA INDUSTRIALIZADA, INCLUSIVE FORNECIMENTO E INSTALAÇÃO</v>
          </cell>
          <cell r="D897" t="str">
            <v>m2</v>
          </cell>
          <cell r="E897">
            <v>120.13</v>
          </cell>
        </row>
        <row r="898">
          <cell r="A898">
            <v>8825</v>
          </cell>
          <cell r="B898">
            <v>0</v>
          </cell>
          <cell r="C898" t="str">
            <v>PISO DE BORRACHA</v>
          </cell>
          <cell r="D898">
            <v>0</v>
          </cell>
          <cell r="E898">
            <v>0</v>
          </cell>
        </row>
        <row r="899">
          <cell r="A899" t="str">
            <v>ED-50538</v>
          </cell>
          <cell r="B899">
            <v>0</v>
          </cell>
          <cell r="C899" t="str">
            <v>PLACA DE BORRACHA 500 X 500 X 3,5 MM PASTILHADO PARA COLA PRETO</v>
          </cell>
          <cell r="D899" t="str">
            <v>m2</v>
          </cell>
          <cell r="E899">
            <v>58.88</v>
          </cell>
        </row>
        <row r="900">
          <cell r="A900">
            <v>8826</v>
          </cell>
          <cell r="B900">
            <v>0</v>
          </cell>
          <cell r="C900" t="str">
            <v>JUNTA DE DILATAÇÃO</v>
          </cell>
          <cell r="D900">
            <v>0</v>
          </cell>
          <cell r="E900">
            <v>0</v>
          </cell>
        </row>
        <row r="901">
          <cell r="A901" t="str">
            <v>ED-50579</v>
          </cell>
          <cell r="B901">
            <v>0</v>
          </cell>
          <cell r="C901" t="str">
            <v>APLICAÇÃO DE SELANTE, MASTIQUE ELÁSTICO, EM JUNTA DE DILAÇÃO, DIMENSÃO 20X10 MM, FATOR DE FORMA 1:2, EXCLUSIVE DELIMITADOR DE PROFUNDIDADE</v>
          </cell>
          <cell r="D901" t="str">
            <v>m</v>
          </cell>
          <cell r="E901">
            <v>30.21</v>
          </cell>
        </row>
        <row r="902">
          <cell r="A902">
            <v>8827</v>
          </cell>
          <cell r="B902">
            <v>0</v>
          </cell>
          <cell r="C902" t="str">
            <v>DEGRAU E PATAMAR</v>
          </cell>
          <cell r="D902">
            <v>0</v>
          </cell>
          <cell r="E902">
            <v>0</v>
          </cell>
        </row>
        <row r="903">
          <cell r="A903" t="str">
            <v>ED-50574</v>
          </cell>
          <cell r="B903">
            <v>0</v>
          </cell>
          <cell r="C903" t="str">
            <v>APLICAÇÃO DE FAIXA/FITA ADESIVA ANTIDERRAPANTE, LARGURA 50MM, EM DEGRAUS DE ESCADA, INCLUSIVE FORNECIMENTO</v>
          </cell>
          <cell r="D903" t="str">
            <v>m</v>
          </cell>
          <cell r="E903">
            <v>18.739999999999998</v>
          </cell>
        </row>
        <row r="904">
          <cell r="A904" t="str">
            <v>ED-50537</v>
          </cell>
          <cell r="B904">
            <v>0</v>
          </cell>
          <cell r="C904" t="str">
            <v>DEGRAU DE PEDRA ARDÓSIA E = 20 MM, L = 30 CM, ASSENTADO COM ARGAMASSA DE CIMENTO E AREIA SEM PENEIRAR TRAÇO 1:4, INCLUSO ESPELHO E = 15 MM, H = 20 CM</v>
          </cell>
          <cell r="D904" t="str">
            <v>m</v>
          </cell>
          <cell r="E904">
            <v>142.19999999999999</v>
          </cell>
        </row>
        <row r="905">
          <cell r="A905" t="str">
            <v>ED-50575</v>
          </cell>
          <cell r="B905">
            <v>0</v>
          </cell>
          <cell r="C905" t="str">
            <v>FAIXA/FRISO ANTIDERRAPANTE EM PEDRA, LARGURA 50MM, EM DEGRAU DE ESCADA, EXECUÇÃO MECÂNICA</v>
          </cell>
          <cell r="D905" t="str">
            <v>m</v>
          </cell>
          <cell r="E905">
            <v>8.77</v>
          </cell>
        </row>
        <row r="906">
          <cell r="A906">
            <v>8828</v>
          </cell>
          <cell r="B906">
            <v>0</v>
          </cell>
          <cell r="C906" t="str">
            <v>SÓCULO</v>
          </cell>
          <cell r="D906">
            <v>0</v>
          </cell>
          <cell r="E906">
            <v>0</v>
          </cell>
        </row>
        <row r="907">
          <cell r="A907" t="str">
            <v>ED-50621</v>
          </cell>
          <cell r="B907">
            <v>0</v>
          </cell>
          <cell r="C907" t="str">
            <v>SÓCULO COM ENCHIMENTO EM TIJOLOS MACIÇOS, ALTURA  DE 10CM À 12CM, INCLUSIVE ACABAMENTO FINAL EM ARGAMASSA, ESP. 20MM, APLICAÇÃO MANUAL</v>
          </cell>
          <cell r="D907" t="str">
            <v>m2</v>
          </cell>
          <cell r="E907">
            <v>89.77</v>
          </cell>
        </row>
        <row r="908">
          <cell r="A908">
            <v>8674</v>
          </cell>
          <cell r="B908">
            <v>0</v>
          </cell>
          <cell r="C908" t="str">
            <v>RODAPÉ, SOLEIRA E PEITORIL</v>
          </cell>
          <cell r="D908">
            <v>0</v>
          </cell>
          <cell r="E908">
            <v>0</v>
          </cell>
        </row>
        <row r="909">
          <cell r="A909">
            <v>8829</v>
          </cell>
          <cell r="B909">
            <v>0</v>
          </cell>
          <cell r="C909" t="str">
            <v>RODAPÉ DE ARDÓSIA</v>
          </cell>
          <cell r="D909">
            <v>0</v>
          </cell>
          <cell r="E909">
            <v>0</v>
          </cell>
        </row>
        <row r="910">
          <cell r="A910" t="str">
            <v>ED-50766</v>
          </cell>
          <cell r="B910">
            <v>0</v>
          </cell>
          <cell r="C910" t="str">
            <v>RODAPÉ COM REVESTIMENTO EM PEDRA ARDÓSIA, ESP. 7MM, ALTURA 5CM, ASSENTAMENTO COM ARGAMASSA INDUSTRIALIZADA, INCLUSIVE REJUNTAMENTO</v>
          </cell>
          <cell r="D910" t="str">
            <v>m</v>
          </cell>
          <cell r="E910">
            <v>14.57</v>
          </cell>
        </row>
        <row r="911">
          <cell r="A911" t="str">
            <v>ED-50767</v>
          </cell>
          <cell r="B911">
            <v>0</v>
          </cell>
          <cell r="C911" t="str">
            <v>RODAPÉ COM REVESTIMENTO EM PEDRA ARDÓSIA, ESP. 7MM, ALTURA 7CM, ASSENTAMENTO COM ARGAMASSA INDUSTRIALIZADA, INCLUSIVE REJUNTAMENTO</v>
          </cell>
          <cell r="D911" t="str">
            <v>m</v>
          </cell>
          <cell r="E911">
            <v>14.87</v>
          </cell>
        </row>
        <row r="912">
          <cell r="A912">
            <v>8830</v>
          </cell>
          <cell r="B912">
            <v>0</v>
          </cell>
          <cell r="C912" t="str">
            <v>RODAPÉ CERÂMICO</v>
          </cell>
          <cell r="D912">
            <v>0</v>
          </cell>
          <cell r="E912">
            <v>0</v>
          </cell>
        </row>
        <row r="913">
          <cell r="A913" t="str">
            <v>ED-50771</v>
          </cell>
          <cell r="B913">
            <v>0</v>
          </cell>
          <cell r="C913" t="str">
            <v>RODAPÉ COM REVESTIMENTO EM CERÂMICA ESMALTADA COMERCIAL, ALTURA 10CM, PEI IV, ASSENTAMENTO COM ARGAMASSA INDUSTRIALIZADA, INCLUSIVE REJUNTAMENTO</v>
          </cell>
          <cell r="D913" t="str">
            <v>m</v>
          </cell>
          <cell r="E913">
            <v>11.05</v>
          </cell>
        </row>
        <row r="914">
          <cell r="A914">
            <v>8831</v>
          </cell>
          <cell r="B914">
            <v>0</v>
          </cell>
          <cell r="C914" t="str">
            <v>RODAPÉ DE GRANITINA E MARMORITE</v>
          </cell>
          <cell r="D914">
            <v>0</v>
          </cell>
          <cell r="E914">
            <v>0</v>
          </cell>
        </row>
        <row r="915">
          <cell r="A915" t="str">
            <v>ED-50786</v>
          </cell>
          <cell r="B915">
            <v>0</v>
          </cell>
          <cell r="C915" t="str">
            <v>RODAPÉ EM GRANILITE/MARMORITE, ACABAMENTO POLIDO, COR BRANCA, ALTURA 10CM, INCLUSIVE POLIMENTO</v>
          </cell>
          <cell r="D915" t="str">
            <v>m</v>
          </cell>
          <cell r="E915">
            <v>46.26</v>
          </cell>
        </row>
        <row r="916">
          <cell r="A916" t="str">
            <v>ED-50784</v>
          </cell>
          <cell r="B916">
            <v>0</v>
          </cell>
          <cell r="C916" t="str">
            <v>RODAPÉ EM GRANILITE/MARMORITE, ACABAMENTO POLIDO, COR BRANCA, ALTURA 5CM, INCLUSIVE POLIMENTO</v>
          </cell>
          <cell r="D916" t="str">
            <v>m</v>
          </cell>
          <cell r="E916">
            <v>33.54</v>
          </cell>
        </row>
        <row r="917">
          <cell r="A917" t="str">
            <v>ED-50785</v>
          </cell>
          <cell r="B917">
            <v>0</v>
          </cell>
          <cell r="C917" t="str">
            <v>RODAPÉ EM GRANILITE/MARMORITE, ACABAMENTO POLIDO, COR BRANCA, ALTURA 7CM, INCLUSIVE POLIMENTO</v>
          </cell>
          <cell r="D917" t="str">
            <v>m</v>
          </cell>
          <cell r="E917">
            <v>38.61</v>
          </cell>
        </row>
        <row r="918">
          <cell r="A918" t="str">
            <v>ED-50783</v>
          </cell>
          <cell r="B918">
            <v>0</v>
          </cell>
          <cell r="C918" t="str">
            <v>RODAPÉ EM GRANILITE/MARMORITE, ACABAMENTO POLIDO, COR CINZA, ALTURA 10CM, INCLUSIVE POLIMENTO</v>
          </cell>
          <cell r="D918" t="str">
            <v>m</v>
          </cell>
          <cell r="E918">
            <v>36.01</v>
          </cell>
        </row>
        <row r="919">
          <cell r="A919" t="str">
            <v>ED-50781</v>
          </cell>
          <cell r="B919">
            <v>0</v>
          </cell>
          <cell r="C919" t="str">
            <v>RODAPÉ EM GRANILITE/MARMORITE, ACABAMENTO POLIDO, COR CINZA, ALTURA 5CM, INCLUSIVE POLIMENTO</v>
          </cell>
          <cell r="D919" t="str">
            <v>m</v>
          </cell>
          <cell r="E919">
            <v>28.41</v>
          </cell>
        </row>
        <row r="920">
          <cell r="A920" t="str">
            <v>ED-50782</v>
          </cell>
          <cell r="B920">
            <v>0</v>
          </cell>
          <cell r="C920" t="str">
            <v>RODAPÉ EM GRANILITE/MARMORITE, ACABAMENTO POLIDO, COR CINZA, ALTURA 7CM, INCLUSIVE POLIMENTO</v>
          </cell>
          <cell r="D920" t="str">
            <v>m</v>
          </cell>
          <cell r="E920">
            <v>31.44</v>
          </cell>
        </row>
        <row r="921">
          <cell r="A921">
            <v>8832</v>
          </cell>
          <cell r="B921">
            <v>0</v>
          </cell>
          <cell r="C921" t="str">
            <v>RODAPÉS DE GRANITO</v>
          </cell>
          <cell r="D921">
            <v>0</v>
          </cell>
          <cell r="E921">
            <v>0</v>
          </cell>
        </row>
        <row r="922">
          <cell r="A922" t="str">
            <v>ED-50774</v>
          </cell>
          <cell r="B922">
            <v>0</v>
          </cell>
          <cell r="C922" t="str">
            <v>RODAPÉ COM REVESTIMENTO EM GRANITO, CINZA ANDORINHA, ESP. 2CM, ALTURA 10CM, ASSENTAMENTO COM ARGAMASSA INDUSTRIALIZADA, INCLUSIVE REJUNTAMENTO</v>
          </cell>
          <cell r="D922" t="str">
            <v>m</v>
          </cell>
          <cell r="E922">
            <v>69.23</v>
          </cell>
        </row>
        <row r="923">
          <cell r="A923" t="str">
            <v>ED-50773</v>
          </cell>
          <cell r="B923">
            <v>0</v>
          </cell>
          <cell r="C923" t="str">
            <v>RODAPÉ COM REVESTIMENTO EM GRANITO, CINZA ANDORINHA, ESP. 2CM, ALTURA 5CM, ASSENTAMENTO COM ARGAMASSA INDUSTRIALIZADA, INCLUSIVE REJUNTAMENTO</v>
          </cell>
          <cell r="D923" t="str">
            <v>m</v>
          </cell>
          <cell r="E923">
            <v>39.86</v>
          </cell>
        </row>
        <row r="924">
          <cell r="A924" t="str">
            <v>ED-50772</v>
          </cell>
          <cell r="B924">
            <v>0</v>
          </cell>
          <cell r="C924" t="str">
            <v>RODAPÉ COM REVESTIMENTO EM GRANITO, CINZA ANDORINHA, ESP. 2CM, ALTURA 7CM, ASSENTAMENTO COM ARGAMASSA INDUSTRIALIZADA, INCLUSIVE REJUNTAMENTO</v>
          </cell>
          <cell r="D924" t="str">
            <v>m</v>
          </cell>
          <cell r="E924">
            <v>49.01</v>
          </cell>
        </row>
        <row r="925">
          <cell r="A925">
            <v>8833</v>
          </cell>
          <cell r="B925">
            <v>0</v>
          </cell>
          <cell r="C925" t="str">
            <v>RODAPÉS DE MÁRMORE</v>
          </cell>
          <cell r="D925">
            <v>0</v>
          </cell>
          <cell r="E925">
            <v>0</v>
          </cell>
        </row>
        <row r="926">
          <cell r="A926" t="str">
            <v>ED-50780</v>
          </cell>
          <cell r="B926">
            <v>0</v>
          </cell>
          <cell r="C926" t="str">
            <v>RODAPÉ COM REVESTIMENTO EM MÁRMORE BRANCO, ESP. 2CM, ALTURA 10CM, ASSENTAMENTO COM ARGAMASSA INDUSTRIALIZADA, INCLUSIVE REJUNTAMENTO</v>
          </cell>
          <cell r="D926" t="str">
            <v>m</v>
          </cell>
          <cell r="E926">
            <v>68.44</v>
          </cell>
        </row>
        <row r="927">
          <cell r="A927" t="str">
            <v>ED-50778</v>
          </cell>
          <cell r="B927">
            <v>0</v>
          </cell>
          <cell r="C927" t="str">
            <v>RODAPÉ COM REVESTIMENTO EM MÁRMORE BRANCO, ESP. 2CM, ALTURA 5CM, ASSENTAMENTO COM ARGAMASSA INDUSTRIALIZADA, INCLUSIVE REJUNTAMENTO</v>
          </cell>
          <cell r="D927" t="str">
            <v>m</v>
          </cell>
          <cell r="E927">
            <v>42.34</v>
          </cell>
        </row>
        <row r="928">
          <cell r="A928" t="str">
            <v>ED-50779</v>
          </cell>
          <cell r="B928">
            <v>0</v>
          </cell>
          <cell r="C928" t="str">
            <v>RODAPÉ COM REVESTIMENTO EM MÁRMORE BRANCO, ESP. 2CM, ALTURA 7CM, ASSENTAMENTO COM ARGAMASSA INDUSTRIALIZADA, INCLUSIVE REJUNTAMENTO</v>
          </cell>
          <cell r="D928" t="str">
            <v>m</v>
          </cell>
          <cell r="E928">
            <v>49.64</v>
          </cell>
        </row>
        <row r="929">
          <cell r="A929">
            <v>8834</v>
          </cell>
          <cell r="B929">
            <v>0</v>
          </cell>
          <cell r="C929" t="str">
            <v>RODAPÉ DE MADEIRA</v>
          </cell>
          <cell r="D929">
            <v>0</v>
          </cell>
          <cell r="E929">
            <v>0</v>
          </cell>
        </row>
        <row r="930">
          <cell r="A930" t="str">
            <v>ED-50777</v>
          </cell>
          <cell r="B930">
            <v>0</v>
          </cell>
          <cell r="C930" t="str">
            <v>RODAPÉ EM MADEIRA SUCUPIRA/IPÊ/CUMARÚ OU EQUIVALENTE DA REGIÃO, ESP. 2CM, ALTURA 7CM</v>
          </cell>
          <cell r="D930" t="str">
            <v>m</v>
          </cell>
          <cell r="E930">
            <v>16.55</v>
          </cell>
        </row>
        <row r="931">
          <cell r="A931">
            <v>8835</v>
          </cell>
          <cell r="B931">
            <v>0</v>
          </cell>
          <cell r="C931" t="str">
            <v>RODAPÉ CIMENTADO</v>
          </cell>
          <cell r="D931">
            <v>0</v>
          </cell>
          <cell r="E931">
            <v>0</v>
          </cell>
        </row>
        <row r="932">
          <cell r="A932" t="str">
            <v>ED-50770</v>
          </cell>
          <cell r="B932">
            <v>0</v>
          </cell>
          <cell r="C932" t="str">
            <v>RODAPÉ COM ARGAMASSA, TRAÇO 1:3 (CIMENTO E AREIA), ESP. 2CM, ALTURA 10CM, DESEMPENADO/ALISADO COM COLHER</v>
          </cell>
          <cell r="D932" t="str">
            <v>m</v>
          </cell>
          <cell r="E932">
            <v>16.64</v>
          </cell>
        </row>
        <row r="933">
          <cell r="A933" t="str">
            <v>ED-50768</v>
          </cell>
          <cell r="B933">
            <v>0</v>
          </cell>
          <cell r="C933" t="str">
            <v>RODAPÉ COM ARGAMASSA, TRAÇO 1:3 (CIMENTO E AREIA), ESP. 2CM, ALTURA 5CM, DESEMPENADO/ALISADO COM COLHER</v>
          </cell>
          <cell r="D933" t="str">
            <v>m</v>
          </cell>
          <cell r="E933">
            <v>14.3</v>
          </cell>
        </row>
        <row r="934">
          <cell r="A934" t="str">
            <v>ED-50769</v>
          </cell>
          <cell r="B934">
            <v>0</v>
          </cell>
          <cell r="C934" t="str">
            <v>RODAPÉ COM ARGAMASSA, TRAÇO 1:3 (CIMENTO E AREIA), ESP. 2CM, ALTURA 7CM, DESEMPENADO/ALISADO COM COLHER</v>
          </cell>
          <cell r="D934" t="str">
            <v>m</v>
          </cell>
          <cell r="E934">
            <v>15.73</v>
          </cell>
        </row>
        <row r="935">
          <cell r="A935">
            <v>8836</v>
          </cell>
          <cell r="B935">
            <v>0</v>
          </cell>
          <cell r="C935" t="str">
            <v>RODAPÉS INDUSTRIAL (ALTA RESISTÊNCIA)</v>
          </cell>
          <cell r="D935">
            <v>0</v>
          </cell>
          <cell r="E935">
            <v>0</v>
          </cell>
        </row>
        <row r="936">
          <cell r="A936" t="str">
            <v>ED-50775</v>
          </cell>
          <cell r="B936">
            <v>0</v>
          </cell>
          <cell r="C936" t="str">
            <v>RODAPÉ COM ARGAMASSA DE ALTA RESISTÊNCIA INDUSTRIAL, ACABAMENTO POLIDO, COR CINZA, ALTURA 5CM, INCLUSIVE POLIMENTO</v>
          </cell>
          <cell r="D936" t="str">
            <v>m</v>
          </cell>
          <cell r="E936">
            <v>31.58</v>
          </cell>
        </row>
        <row r="937">
          <cell r="A937" t="str">
            <v>ED-50776</v>
          </cell>
          <cell r="B937">
            <v>0</v>
          </cell>
          <cell r="C937" t="str">
            <v>RODAPÉ COM ARGAMASSA DE ALTA RESISTÊNCIA INDUSTRIAL, ACABAMENTO POLIDO, COR CINZA, ALTURA 7CM, INCLUSIVE POLIMENTO</v>
          </cell>
          <cell r="D937" t="str">
            <v>m</v>
          </cell>
          <cell r="E937">
            <v>31.81</v>
          </cell>
        </row>
        <row r="938">
          <cell r="A938">
            <v>8837</v>
          </cell>
          <cell r="B938">
            <v>0</v>
          </cell>
          <cell r="C938" t="str">
            <v>PEITORIL DE ARDÓSIA</v>
          </cell>
          <cell r="D938">
            <v>0</v>
          </cell>
          <cell r="E938">
            <v>0</v>
          </cell>
        </row>
        <row r="939">
          <cell r="A939" t="str">
            <v>ED-50993</v>
          </cell>
          <cell r="B939">
            <v>0</v>
          </cell>
          <cell r="C939" t="str">
            <v>PEITORIL DE ARDÓSIA E = 2 CM</v>
          </cell>
          <cell r="D939" t="str">
            <v>m2</v>
          </cell>
          <cell r="E939">
            <v>168.89</v>
          </cell>
        </row>
        <row r="940">
          <cell r="A940">
            <v>8838</v>
          </cell>
          <cell r="B940">
            <v>0</v>
          </cell>
          <cell r="C940" t="str">
            <v>PEITORIL DE GRANITO</v>
          </cell>
          <cell r="D940">
            <v>0</v>
          </cell>
          <cell r="E940">
            <v>0</v>
          </cell>
        </row>
        <row r="941">
          <cell r="A941" t="str">
            <v>ED-50997</v>
          </cell>
          <cell r="B941">
            <v>0</v>
          </cell>
          <cell r="C941" t="str">
            <v>PEITORIL DE GRANITO CINZA ANDORINHA E = 2 CM</v>
          </cell>
          <cell r="D941" t="str">
            <v>m2</v>
          </cell>
          <cell r="E941">
            <v>229.12</v>
          </cell>
        </row>
        <row r="942">
          <cell r="A942" t="str">
            <v>ED-50998</v>
          </cell>
          <cell r="B942">
            <v>0</v>
          </cell>
          <cell r="C942" t="str">
            <v>PEITORIL DE GRANITO CINZA ANDORINHA E = 3 CM</v>
          </cell>
          <cell r="D942" t="str">
            <v>m2</v>
          </cell>
          <cell r="E942">
            <v>272.66000000000003</v>
          </cell>
        </row>
        <row r="943">
          <cell r="A943">
            <v>8839</v>
          </cell>
          <cell r="B943">
            <v>0</v>
          </cell>
          <cell r="C943" t="str">
            <v>PEITORIL DE MÁRMORE</v>
          </cell>
          <cell r="D943">
            <v>0</v>
          </cell>
          <cell r="E943">
            <v>0</v>
          </cell>
        </row>
        <row r="944">
          <cell r="A944" t="str">
            <v>ED-50999</v>
          </cell>
          <cell r="B944">
            <v>0</v>
          </cell>
          <cell r="C944" t="str">
            <v>PEITORIL DE MÁRMORE BRANCO E = 2 CM</v>
          </cell>
          <cell r="D944" t="str">
            <v>m2</v>
          </cell>
          <cell r="E944">
            <v>307.44</v>
          </cell>
        </row>
        <row r="945">
          <cell r="A945" t="str">
            <v>ED-51000</v>
          </cell>
          <cell r="B945">
            <v>0</v>
          </cell>
          <cell r="C945" t="str">
            <v>PEITORIL DE MÁRMORE BRANCO E = 3 CM</v>
          </cell>
          <cell r="D945" t="str">
            <v>m2</v>
          </cell>
          <cell r="E945">
            <v>329.45</v>
          </cell>
        </row>
        <row r="946">
          <cell r="A946">
            <v>8840</v>
          </cell>
          <cell r="B946">
            <v>0</v>
          </cell>
          <cell r="C946" t="str">
            <v>PEITORIL DE CONCRETO</v>
          </cell>
          <cell r="D946">
            <v>0</v>
          </cell>
          <cell r="E946">
            <v>0</v>
          </cell>
        </row>
        <row r="947">
          <cell r="A947" t="str">
            <v>ED-50994</v>
          </cell>
          <cell r="B947">
            <v>0</v>
          </cell>
          <cell r="C947" t="str">
            <v>PEITORIL DE CONCRETO E = 3 CM, FCK &gt;= 13,5 MPA, L = 20 CM</v>
          </cell>
          <cell r="D947" t="str">
            <v>m</v>
          </cell>
          <cell r="E947">
            <v>35.65</v>
          </cell>
        </row>
        <row r="948">
          <cell r="A948" t="str">
            <v>ED-50995</v>
          </cell>
          <cell r="B948">
            <v>0</v>
          </cell>
          <cell r="C948" t="str">
            <v>PEITORIL DE CONCRETO E = 3 CM, FCK &gt;= 13,5 MPA, L = 25 CM</v>
          </cell>
          <cell r="D948" t="str">
            <v>m</v>
          </cell>
          <cell r="E948">
            <v>52.66</v>
          </cell>
        </row>
        <row r="949">
          <cell r="A949" t="str">
            <v>ED-50996</v>
          </cell>
          <cell r="B949">
            <v>0</v>
          </cell>
          <cell r="C949" t="str">
            <v>PEITORIL PRÉ-MOLDADO EM CONCRETO 18 MPA, INCLUSIVE GANCHO PARA FIXAÇÃO</v>
          </cell>
          <cell r="D949" t="str">
            <v>m</v>
          </cell>
          <cell r="E949">
            <v>50.47</v>
          </cell>
        </row>
        <row r="950">
          <cell r="A950">
            <v>8841</v>
          </cell>
          <cell r="B950">
            <v>0</v>
          </cell>
          <cell r="C950" t="str">
            <v>SOLEIRA DE ARDÓSIA</v>
          </cell>
          <cell r="D950">
            <v>0</v>
          </cell>
          <cell r="E950">
            <v>0</v>
          </cell>
        </row>
        <row r="951">
          <cell r="A951" t="str">
            <v>ED-51001</v>
          </cell>
          <cell r="B951">
            <v>0</v>
          </cell>
          <cell r="C951" t="str">
            <v>SOLEIRA DE ARDÓSIA E = 2 CM</v>
          </cell>
          <cell r="D951" t="str">
            <v>m2</v>
          </cell>
          <cell r="E951">
            <v>168.89</v>
          </cell>
        </row>
        <row r="952">
          <cell r="A952">
            <v>8842</v>
          </cell>
          <cell r="B952">
            <v>0</v>
          </cell>
          <cell r="C952" t="str">
            <v>SOLEIRA DE GRANITINA E MARMORITE</v>
          </cell>
          <cell r="D952">
            <v>0</v>
          </cell>
          <cell r="E952">
            <v>0</v>
          </cell>
        </row>
        <row r="953">
          <cell r="A953" t="str">
            <v>ED-50622</v>
          </cell>
          <cell r="B953">
            <v>0</v>
          </cell>
          <cell r="C953" t="str">
            <v>SOLEIRA DE MARMORITE, COR CIMENTO NATURAL, E = 3 CM</v>
          </cell>
          <cell r="D953" t="str">
            <v>m2</v>
          </cell>
          <cell r="E953">
            <v>99.78</v>
          </cell>
        </row>
        <row r="954">
          <cell r="A954">
            <v>8843</v>
          </cell>
          <cell r="B954">
            <v>0</v>
          </cell>
          <cell r="C954" t="str">
            <v>SOLEIRA DE GRANITO</v>
          </cell>
          <cell r="D954">
            <v>0</v>
          </cell>
          <cell r="E954">
            <v>0</v>
          </cell>
        </row>
        <row r="955">
          <cell r="A955" t="str">
            <v>ED-51002</v>
          </cell>
          <cell r="B955">
            <v>0</v>
          </cell>
          <cell r="C955" t="str">
            <v>SOLEIRA DE GRANITO CINZA ANDORINHA E = 2 CM</v>
          </cell>
          <cell r="D955" t="str">
            <v>m2</v>
          </cell>
          <cell r="E955">
            <v>281.27999999999997</v>
          </cell>
        </row>
        <row r="956">
          <cell r="A956" t="str">
            <v>ED-51003</v>
          </cell>
          <cell r="B956">
            <v>0</v>
          </cell>
          <cell r="C956" t="str">
            <v>SOLEIRA DE GRANITO CINZA ANDORINHA E = 3 CM</v>
          </cell>
          <cell r="D956" t="str">
            <v>m2</v>
          </cell>
          <cell r="E956">
            <v>275.74</v>
          </cell>
        </row>
        <row r="957">
          <cell r="A957">
            <v>8844</v>
          </cell>
          <cell r="B957">
            <v>0</v>
          </cell>
          <cell r="C957" t="str">
            <v>SOLEIRA DE MÁRMORE</v>
          </cell>
          <cell r="D957">
            <v>0</v>
          </cell>
          <cell r="E957">
            <v>0</v>
          </cell>
        </row>
        <row r="958">
          <cell r="A958" t="str">
            <v>ED-51004</v>
          </cell>
          <cell r="B958">
            <v>0</v>
          </cell>
          <cell r="C958" t="str">
            <v>SOLEIRA DE MÁRMORE BRANCO E = 2 CM</v>
          </cell>
          <cell r="D958" t="str">
            <v>m2</v>
          </cell>
          <cell r="E958">
            <v>307.44</v>
          </cell>
        </row>
        <row r="959">
          <cell r="A959" t="str">
            <v>ED-51005</v>
          </cell>
          <cell r="B959">
            <v>0</v>
          </cell>
          <cell r="C959" t="str">
            <v>SOLEIRA DE MÁRMORE BRANCO E = 3 CM</v>
          </cell>
          <cell r="D959" t="str">
            <v>m2</v>
          </cell>
          <cell r="E959">
            <v>329.45</v>
          </cell>
        </row>
        <row r="960">
          <cell r="A960">
            <v>8675</v>
          </cell>
          <cell r="B960">
            <v>0</v>
          </cell>
          <cell r="C960" t="str">
            <v>REVESTIMENTOS</v>
          </cell>
          <cell r="D960">
            <v>0</v>
          </cell>
          <cell r="E960">
            <v>0</v>
          </cell>
        </row>
        <row r="961">
          <cell r="A961">
            <v>8845</v>
          </cell>
          <cell r="B961">
            <v>0</v>
          </cell>
          <cell r="C961" t="str">
            <v xml:space="preserve">REVESTIMENTO DE ARGAMASSA </v>
          </cell>
          <cell r="D961">
            <v>0</v>
          </cell>
          <cell r="E961">
            <v>0</v>
          </cell>
        </row>
        <row r="962">
          <cell r="A962" t="str">
            <v>ED-50731</v>
          </cell>
          <cell r="B962">
            <v>0</v>
          </cell>
          <cell r="C962" t="str">
            <v>CHAPISCO COM ARGAMASSA INDUSTRIALIZADA, ESP. 5MM, APLICADO EM ALVENARIA/ESTRUTURA DE CONCRETO COM DESEMPENADEIRA METÁLICA, PREPARO MECÂNICO</v>
          </cell>
          <cell r="D962" t="str">
            <v>m2</v>
          </cell>
          <cell r="E962">
            <v>12.34</v>
          </cell>
        </row>
        <row r="963">
          <cell r="A963" t="str">
            <v>ED-50730</v>
          </cell>
          <cell r="B963">
            <v>0</v>
          </cell>
          <cell r="C963" t="str">
            <v>CHAPISCO COM ARGAMASSA, TRAÇO 1:2:3 (CIMENTO, AREIA E PEDRISCO), APLICADO COM COLHER, ESP. 5MM, PREPARO MECÂNICO</v>
          </cell>
          <cell r="D963" t="str">
            <v>m2</v>
          </cell>
          <cell r="E963">
            <v>11.61</v>
          </cell>
        </row>
        <row r="964">
          <cell r="A964" t="str">
            <v>ED-50729</v>
          </cell>
          <cell r="B964">
            <v>0</v>
          </cell>
          <cell r="C964" t="str">
            <v>CHAPISCO COM ARGAMASSA, TRAÇO 1:3 (CIMENTO E AREIA), ESP. 5MM, APLICADO EM ALVENARIA COM PENEIRA, PREPARO MECÂNICO</v>
          </cell>
          <cell r="D964" t="str">
            <v>m2</v>
          </cell>
          <cell r="E964">
            <v>11.05</v>
          </cell>
        </row>
        <row r="965">
          <cell r="A965" t="str">
            <v>ED-50727</v>
          </cell>
          <cell r="B965">
            <v>0</v>
          </cell>
          <cell r="C965" t="str">
            <v>CHAPISCO COM ARGAMASSA, TRAÇO 1:3 (CIMENTO E AREIA), ESP. 5MM, APLICADO EM ALVENARIA/ESTRUTURA DE CONCRETO COM COLHER, PREPARO MECÂNICO</v>
          </cell>
          <cell r="D965" t="str">
            <v>m2</v>
          </cell>
          <cell r="E965">
            <v>7.96</v>
          </cell>
        </row>
        <row r="966">
          <cell r="A966" t="str">
            <v>ED-50728</v>
          </cell>
          <cell r="B966">
            <v>0</v>
          </cell>
          <cell r="C966" t="str">
            <v>CHAPISCO COM ARGAMASSA, TRAÇO 1:3 (CIMENTO E AREIA), ESP. 5MM, APLICADO EM TETO COM COLHER, PREPARO MECÂNICO</v>
          </cell>
          <cell r="D966" t="str">
            <v>m2</v>
          </cell>
          <cell r="E966">
            <v>10.77</v>
          </cell>
        </row>
        <row r="967">
          <cell r="A967" t="str">
            <v>ED-50732</v>
          </cell>
          <cell r="B967">
            <v>0</v>
          </cell>
          <cell r="C967" t="str">
            <v>EMBOÇO COM ARGAMASSA, TRAÇO 1:6 (CIMENTO E AREIA), ESP. 20MM, APLICAÇÃO MANUAL, PREPARO MECÂNICO</v>
          </cell>
          <cell r="D967" t="str">
            <v>m2</v>
          </cell>
          <cell r="E967">
            <v>28.06</v>
          </cell>
        </row>
        <row r="968">
          <cell r="A968" t="str">
            <v>ED-50734</v>
          </cell>
          <cell r="B968">
            <v>0</v>
          </cell>
          <cell r="C968" t="str">
            <v>FRISO DE ALUMÍNIO ANODIZADO NATURAL 3/8" (USO INTERNO)</v>
          </cell>
          <cell r="D968" t="str">
            <v>m</v>
          </cell>
          <cell r="E968">
            <v>18.73</v>
          </cell>
        </row>
        <row r="969">
          <cell r="A969" t="str">
            <v>ED-50761</v>
          </cell>
          <cell r="B969">
            <v>0</v>
          </cell>
          <cell r="C969" t="str">
            <v>REBOCO COM ARGAMASSA, TRAÇO 1:2:8 (CIMENTO, CAL E AREIA), ESP. 20MM, APLICAÇÃO MANUAL, PREPARO MECÂNICO</v>
          </cell>
          <cell r="D969" t="str">
            <v>m2</v>
          </cell>
          <cell r="E969">
            <v>29.95</v>
          </cell>
        </row>
        <row r="970">
          <cell r="A970" t="str">
            <v>ED-50760</v>
          </cell>
          <cell r="B970">
            <v>0</v>
          </cell>
          <cell r="C970" t="str">
            <v>REBOCO COM ARGAMASSA, TRAÇO 1:2:9 (CIMENTO, CAL E AREIA), COM ADITIVO IMPERMEABILIZANTE, ESP. 20MM, APLICAÇÃO MANUAL, PREPARO MECÂNICO</v>
          </cell>
          <cell r="D970" t="str">
            <v>m2</v>
          </cell>
          <cell r="E970">
            <v>44.72</v>
          </cell>
        </row>
        <row r="971">
          <cell r="A971" t="str">
            <v>ED-50759</v>
          </cell>
          <cell r="B971">
            <v>0</v>
          </cell>
          <cell r="C971" t="str">
            <v>REBOCO COM ARGAMASSA, TRAÇO 1:7 (CIMENTO E AREIA), ESP. 20MM, APLICAÇÃO MANUAL, PREPARO MECÂNICO</v>
          </cell>
          <cell r="D971" t="str">
            <v>m2</v>
          </cell>
          <cell r="E971">
            <v>26.28</v>
          </cell>
        </row>
        <row r="972">
          <cell r="A972" t="str">
            <v>ED-50762</v>
          </cell>
          <cell r="B972">
            <v>0</v>
          </cell>
          <cell r="C972" t="str">
            <v>REVESTIMENTO COM ARGAMASSA EM CAMADA ÚNICA, APLICADO EM PAREDE, TRAÇO 1:3 (CIMENTO E AREIA), ESP. 20MM, APLICAÇÃO MANUAL, PREPARO MECÂNICO</v>
          </cell>
          <cell r="D972" t="str">
            <v>m2</v>
          </cell>
          <cell r="E972">
            <v>26.74</v>
          </cell>
        </row>
        <row r="973">
          <cell r="A973" t="str">
            <v>ED-50763</v>
          </cell>
          <cell r="B973">
            <v>0</v>
          </cell>
          <cell r="C973" t="str">
            <v>REVESTIMENTO COM ARGAMASSA EM CAMADA ÚNICA, APLICADO EM TETO, TRAÇO 1:3 (CIMENTO E AREIA), ESP. 20MM, APLICAÇÃO MANUAL, PREPARO MECÂNICO</v>
          </cell>
          <cell r="D973" t="str">
            <v>m2</v>
          </cell>
          <cell r="E973">
            <v>28.39</v>
          </cell>
        </row>
        <row r="974">
          <cell r="A974">
            <v>8846</v>
          </cell>
          <cell r="B974">
            <v>0</v>
          </cell>
          <cell r="C974" t="str">
            <v>REVESTIMENTO INTERNO DE GESSO</v>
          </cell>
          <cell r="D974">
            <v>0</v>
          </cell>
          <cell r="E974">
            <v>0</v>
          </cell>
        </row>
        <row r="975">
          <cell r="A975" t="str">
            <v>ED-50736</v>
          </cell>
          <cell r="B975">
            <v>0</v>
          </cell>
          <cell r="C975" t="str">
            <v>REVESTIMENTO DE GESSO EM PAREDE, ESP. 5MM, APLICAÇÃO MANUAL (SARRAFAEADO)</v>
          </cell>
          <cell r="D975" t="str">
            <v>m2</v>
          </cell>
          <cell r="E975">
            <v>19.760000000000002</v>
          </cell>
        </row>
        <row r="976">
          <cell r="A976" t="str">
            <v>ED-9066</v>
          </cell>
          <cell r="B976">
            <v>0</v>
          </cell>
          <cell r="C976" t="str">
            <v>REVESTIMENTO DE GESSO EM TETO, ESP. 5MM, APLICAÇÃO MANUAL (SARRAFAEADO)</v>
          </cell>
          <cell r="D976" t="str">
            <v>m2</v>
          </cell>
          <cell r="E976">
            <v>22.59</v>
          </cell>
        </row>
        <row r="977">
          <cell r="A977">
            <v>8847</v>
          </cell>
          <cell r="B977">
            <v>0</v>
          </cell>
          <cell r="C977" t="str">
            <v>REVESTIMENTO NATADO</v>
          </cell>
          <cell r="D977">
            <v>0</v>
          </cell>
          <cell r="E977">
            <v>0</v>
          </cell>
        </row>
        <row r="978">
          <cell r="A978" t="str">
            <v>ED-9071</v>
          </cell>
          <cell r="B978">
            <v>0</v>
          </cell>
          <cell r="C978" t="str">
            <v>REVESTIMENTO NATADO LISO, ESP. 5MM, APLICAÇÃO COM DESEMPENADEIRA METÁLICA, PREPARO MECÂNICO</v>
          </cell>
          <cell r="D978" t="str">
            <v>m2</v>
          </cell>
          <cell r="E978">
            <v>18.54</v>
          </cell>
        </row>
        <row r="979">
          <cell r="A979" t="str">
            <v>ED-50746</v>
          </cell>
          <cell r="B979">
            <v>0</v>
          </cell>
          <cell r="C979" t="str">
            <v>REVESTIMENTO NATADO LISO, ESP. 5MM, APLICAÇÃO COM DESEMPENADEIRA METÁLICA, PREPARO MECÂNICO, INCLUSIVE ARGAMASSA EM CAMADA ÚNICA, TRAÇO 1:3 (CIMENTO E AREIA), APLICADO EM PAREDE, ESP. 20MM, APLICAÇÃO MANUAL, PREPARO MECÂNICO</v>
          </cell>
          <cell r="D979" t="str">
            <v>m2</v>
          </cell>
          <cell r="E979">
            <v>45.28</v>
          </cell>
        </row>
        <row r="980">
          <cell r="A980">
            <v>8848</v>
          </cell>
          <cell r="B980">
            <v>0</v>
          </cell>
          <cell r="C980" t="str">
            <v>REVESTIMENTO EM CERÂMICA</v>
          </cell>
          <cell r="D980">
            <v>0</v>
          </cell>
          <cell r="E980">
            <v>0</v>
          </cell>
        </row>
        <row r="981">
          <cell r="A981" t="str">
            <v>ED-50721</v>
          </cell>
          <cell r="B981">
            <v>0</v>
          </cell>
          <cell r="C981" t="str">
            <v>CANTONEIRA DE ALUMÍNIO PARA ACABAMENTO DE QUINAS</v>
          </cell>
          <cell r="D981" t="str">
            <v>m</v>
          </cell>
          <cell r="E981">
            <v>19.39</v>
          </cell>
        </row>
        <row r="982">
          <cell r="A982" t="str">
            <v>ED-50720</v>
          </cell>
          <cell r="B982">
            <v>0</v>
          </cell>
          <cell r="C982" t="str">
            <v>CANTONEIRA DE PVC PARA ACABAMENTO DE QUINAS</v>
          </cell>
          <cell r="D982" t="str">
            <v>m</v>
          </cell>
          <cell r="E982">
            <v>19.989999999999998</v>
          </cell>
        </row>
        <row r="983">
          <cell r="A983" t="str">
            <v>ED-50726</v>
          </cell>
          <cell r="B983">
            <v>0</v>
          </cell>
          <cell r="C983" t="str">
            <v>CERÂMICA DECORADA EM FAIXA 50 X 200 MM</v>
          </cell>
          <cell r="D983" t="str">
            <v>m</v>
          </cell>
          <cell r="E983">
            <v>30.51</v>
          </cell>
        </row>
        <row r="984">
          <cell r="A984" t="str">
            <v>ED-50743</v>
          </cell>
          <cell r="B984">
            <v>0</v>
          </cell>
          <cell r="C984" t="str">
            <v>LITOCERÂMICA DE 6,0 X 22,5 CM, ASSENTADO COM ARGAMASSA PRÉ-FABRICADA, INCLUSIVE REJUNTAMENTO</v>
          </cell>
          <cell r="D984" t="str">
            <v>m2</v>
          </cell>
          <cell r="E984">
            <v>90.2</v>
          </cell>
        </row>
        <row r="985">
          <cell r="A985" t="str">
            <v>ED-50715</v>
          </cell>
          <cell r="B985">
            <v>0</v>
          </cell>
          <cell r="C985" t="str">
            <v>REVESTIMENTO COM AZULEJO BRANCO (15X15CM), EM DIAGONAL, ASSENTAMENTO COM ARGAMASSA INDUSTRIALIZADA, INCLUSIVE REJUNTAMENTO</v>
          </cell>
          <cell r="D985" t="str">
            <v>m2</v>
          </cell>
          <cell r="E985">
            <v>96.41</v>
          </cell>
        </row>
        <row r="986">
          <cell r="A986" t="str">
            <v>ED-50716</v>
          </cell>
          <cell r="B986">
            <v>0</v>
          </cell>
          <cell r="C986" t="str">
            <v>REVESTIMENTO COM AZULEJO BRANCO (15X15CM), JUNTA A PRUMO, ASSENTAMENTO COM ARGAMASSA INDUSTRIALIZADA, INCLUSIVE REJUNTAMENTO</v>
          </cell>
          <cell r="D986" t="str">
            <v>m2</v>
          </cell>
          <cell r="E986">
            <v>84.36</v>
          </cell>
        </row>
        <row r="987">
          <cell r="A987" t="str">
            <v>ED-50717</v>
          </cell>
          <cell r="B987">
            <v>0</v>
          </cell>
          <cell r="C987" t="str">
            <v>REVESTIMENTO COM AZULEJO BRANCO (20X20CM), JUNTA A PRUMO, ASSENTAMENTO COM ARGAMASSA INDUSTRIALIZADA, INCLUSIVE REJUNTAMENTO</v>
          </cell>
          <cell r="D987" t="str">
            <v>m2</v>
          </cell>
          <cell r="E987">
            <v>79</v>
          </cell>
        </row>
        <row r="988">
          <cell r="A988" t="str">
            <v>ED-9081</v>
          </cell>
          <cell r="B988">
            <v>0</v>
          </cell>
          <cell r="C988" t="str">
            <v>REVESTIMENTO COM CERÂMICA APLICADO EM PAREDE, ACABAMENTO ESMALTADO, AMBIENTE INTERNO/EXTERNO, PADRÃO EXTRA, DIMENSÃO DA PEÇA ATÉ 2025 CM2, PEI III, ASSENTAMENTO COM ARGAMASSA INDUSTRIALIZADA, INCLUSIVE REJUNTAMENTO</v>
          </cell>
          <cell r="D988" t="str">
            <v>m2</v>
          </cell>
          <cell r="E988">
            <v>65.849999999999994</v>
          </cell>
        </row>
        <row r="989">
          <cell r="A989" t="str">
            <v>ED-50749</v>
          </cell>
          <cell r="B989">
            <v>0</v>
          </cell>
          <cell r="C989" t="str">
            <v>REVESTIMENTO COM PASTILHA DE VIDRO (VIDROTIL), ASSENTADO COM ARGAMASSA PRÉ-FABRICADA, INCLUSIVE REJUNTAMENTO</v>
          </cell>
          <cell r="D989" t="str">
            <v>m2</v>
          </cell>
          <cell r="E989">
            <v>303.82</v>
          </cell>
        </row>
        <row r="990">
          <cell r="A990" t="str">
            <v>ED-50750</v>
          </cell>
          <cell r="B990">
            <v>0</v>
          </cell>
          <cell r="C990" t="str">
            <v>REVESTIMENTO COM PASTILHAS DE PORCELANA, ASSENTADO COM ARGAMASSA PRÉ-FABRICADA, INCLUSIVE REJUNTAMENTO</v>
          </cell>
          <cell r="D990" t="str">
            <v>m2</v>
          </cell>
          <cell r="E990">
            <v>201.71</v>
          </cell>
        </row>
        <row r="991">
          <cell r="A991">
            <v>8850</v>
          </cell>
          <cell r="B991">
            <v>0</v>
          </cell>
          <cell r="C991" t="str">
            <v>REVESTIMENTO EM FAIXA E FILETE</v>
          </cell>
          <cell r="D991">
            <v>0</v>
          </cell>
          <cell r="E991">
            <v>0</v>
          </cell>
        </row>
        <row r="992">
          <cell r="A992" t="str">
            <v>ED-50725</v>
          </cell>
          <cell r="B992">
            <v>0</v>
          </cell>
          <cell r="C992" t="str">
            <v>FAIXA / FILETE / LISTELO EM CERAMICA, LISO OU CORDAO, BRANCO, *2 X 30* CM (L X C)</v>
          </cell>
          <cell r="D992" t="str">
            <v>m</v>
          </cell>
          <cell r="E992">
            <v>22.35</v>
          </cell>
        </row>
        <row r="993">
          <cell r="A993">
            <v>8851</v>
          </cell>
          <cell r="B993">
            <v>0</v>
          </cell>
          <cell r="C993" t="str">
            <v>REVESTIMENTO COM LADRILHO</v>
          </cell>
          <cell r="D993">
            <v>0</v>
          </cell>
          <cell r="E993">
            <v>0</v>
          </cell>
        </row>
        <row r="994">
          <cell r="A994" t="str">
            <v>ED-50739</v>
          </cell>
          <cell r="B994">
            <v>0</v>
          </cell>
          <cell r="C994" t="str">
            <v>REVESTIMENTO COM LADRILHO HIDRÁULICO APLICADO EM PAREDE (20X20CM) COM JUNTA SECA, NA COR NATURAL, ASSENTAMENTO COM ARGAMASSA INDUSTRIALIZADA</v>
          </cell>
          <cell r="D994" t="str">
            <v>m2</v>
          </cell>
          <cell r="E994">
            <v>65.180000000000007</v>
          </cell>
        </row>
        <row r="995">
          <cell r="A995" t="str">
            <v>ED-50740</v>
          </cell>
          <cell r="B995">
            <v>0</v>
          </cell>
          <cell r="C995" t="str">
            <v>REVESTIMENTO COM LADRILHO HIDRÁULICO APLICADO EM PAREDE (25X25CM) COM JUNTA SECA, NA COR NATURAL, ASSENTAMENTO COM ARGAMASSA INDUSTRIALIZADA</v>
          </cell>
          <cell r="D995" t="str">
            <v>m2</v>
          </cell>
          <cell r="E995">
            <v>67.819999999999993</v>
          </cell>
        </row>
        <row r="996">
          <cell r="A996">
            <v>8852</v>
          </cell>
          <cell r="B996">
            <v>0</v>
          </cell>
          <cell r="C996" t="str">
            <v>REVESTIMENTO DE MÁRMORE E GRANITO</v>
          </cell>
          <cell r="D996">
            <v>0</v>
          </cell>
          <cell r="E996">
            <v>0</v>
          </cell>
        </row>
        <row r="997">
          <cell r="A997" t="str">
            <v>ED-50714</v>
          </cell>
          <cell r="B997">
            <v>0</v>
          </cell>
          <cell r="C997" t="str">
            <v>REVESTIMENTO COM ARDÓSIA APLICADO EM PAREDE (40X40CM), ESP. 1CM, ACABAMENTO NATURAL, ASSENTAMENTO COM ARGAMASSA INDUSTRIALIZADA, INCLUSIVE REJUNTAMENTO</v>
          </cell>
          <cell r="D997" t="str">
            <v>m2</v>
          </cell>
          <cell r="E997">
            <v>65.37</v>
          </cell>
        </row>
        <row r="998">
          <cell r="A998" t="str">
            <v>ED-50737</v>
          </cell>
          <cell r="B998">
            <v>0</v>
          </cell>
          <cell r="C998" t="str">
            <v>REVESTIMENTO COM GRANITO, CINZA ANDORINHA, APLICADO EM PAREDE, ESP. 2CM, ASSENTAMENTO COM ARGAMASSA INDUSTRIALIZADA, AMBIENTE INTERNO/EXTERNO, ALTURA MÁXIMA DE 3M PARA APLICAÇÃO DO GRANITO, INCLUSIVE REJUNTAMENTO</v>
          </cell>
          <cell r="D998" t="str">
            <v>m2</v>
          </cell>
          <cell r="E998">
            <v>247.04</v>
          </cell>
        </row>
        <row r="999">
          <cell r="A999" t="str">
            <v>ED-50744</v>
          </cell>
          <cell r="B999">
            <v>0</v>
          </cell>
          <cell r="C999" t="str">
            <v>REVESTIMENTO COM MÁRMORE BRANCO APLICADO EM PAREDE, ESP. 2CM, ASSENTAMENTO COM ARGAMASSA INDUSTRIALIZADA, AMBIENTE INTERNO/EXTERNO, ALTURA MÁXIMA DE 3M PARA APLICAÇÃO DO MÁRMORE, INCLUSIVE REJUNTAMENTO</v>
          </cell>
          <cell r="D999" t="str">
            <v>m2</v>
          </cell>
          <cell r="E999">
            <v>216.59</v>
          </cell>
        </row>
        <row r="1000">
          <cell r="A1000" t="str">
            <v>ED-50756</v>
          </cell>
          <cell r="B1000">
            <v>0</v>
          </cell>
          <cell r="C1000" t="str">
            <v>REVESTIMENTO COM PEDRA SÃO TOMÉ APLICADO EM PAREDE (40X40CM), ESP. 2CM, ACABAMENTO NATURAL, ASSENTAMENTO COM ARGAMASSA INDUSTRIALIZADA, AMBIENTE INTERNO/EXTERNO, ALTURA MÁXIMA DE 3M PARA APLICAÇÃO DA PEDRA, INCLUSIVE REJUNTAMENTO</v>
          </cell>
          <cell r="D1000" t="str">
            <v>m2</v>
          </cell>
          <cell r="E1000">
            <v>114.18</v>
          </cell>
        </row>
        <row r="1001">
          <cell r="A1001">
            <v>8853</v>
          </cell>
          <cell r="B1001">
            <v>0</v>
          </cell>
          <cell r="C1001" t="str">
            <v>REVESTIMENTO EM LAMINADO E MADEIRA</v>
          </cell>
          <cell r="D1001">
            <v>0</v>
          </cell>
          <cell r="E1001">
            <v>0</v>
          </cell>
        </row>
        <row r="1002">
          <cell r="A1002" t="str">
            <v>ED-9127</v>
          </cell>
          <cell r="B1002">
            <v>0</v>
          </cell>
          <cell r="C1002" t="str">
            <v>PREPARAÇÃO PARA APLICAÇÃO DE LAMINADO MELAMÍNICO EM PAREDE, INCLUSIVE UMA (1) DEMÃO DE COLA DE CONTATO</v>
          </cell>
          <cell r="D1002" t="str">
            <v>m2</v>
          </cell>
          <cell r="E1002">
            <v>14.49</v>
          </cell>
        </row>
        <row r="1003">
          <cell r="A1003" t="str">
            <v>ED-50742</v>
          </cell>
          <cell r="B1003">
            <v>0</v>
          </cell>
          <cell r="C1003" t="str">
            <v>REVESTIMENTO EM LAMBRIS DE MADEIRA, LARGURA 10CM, INCLUSIVE BARROTEAMENTO</v>
          </cell>
          <cell r="D1003" t="str">
            <v>m2</v>
          </cell>
          <cell r="E1003">
            <v>113.87</v>
          </cell>
        </row>
        <row r="1004">
          <cell r="A1004" t="str">
            <v>ED-9124</v>
          </cell>
          <cell r="B1004">
            <v>0</v>
          </cell>
          <cell r="C1004" t="str">
            <v>REVESTIMENTO EM LAMINADO MELAMÍNICO APLICADO EM PAREDE, ACABAMENTO FOSCO, ESP. 0,8MM, ASSENTAMENTO COM COLA DE CONTATO, INCLUSIVE LIXAMENTO E PREPARAÇÃO DA PAREDE PARA ASSENTAMENTO</v>
          </cell>
          <cell r="D1004" t="str">
            <v>m2</v>
          </cell>
          <cell r="E1004">
            <v>115.69</v>
          </cell>
        </row>
        <row r="1005">
          <cell r="A1005" t="str">
            <v>ED-9125</v>
          </cell>
          <cell r="B1005">
            <v>0</v>
          </cell>
          <cell r="C1005" t="str">
            <v>REVESTIMENTO EM LAMINADO MELAMÍNICO APLICADO SOBRE SUPERFÍCIE DE MADEIRA, ACABAMENTO FOSCO, ESP. 0,8MM, ASSENTAMENTO COM COLA DE CONTATO, INCLUSIVE LIXAMENTO E PREPARAÇÃO SUPERFÍCIE PARA ASSENTAMENTO</v>
          </cell>
          <cell r="D1005" t="str">
            <v>m2</v>
          </cell>
          <cell r="E1005">
            <v>101.17</v>
          </cell>
        </row>
        <row r="1006">
          <cell r="A1006">
            <v>8854</v>
          </cell>
          <cell r="B1006">
            <v>0</v>
          </cell>
          <cell r="C1006" t="str">
            <v>REVESTIMENTO ESPECIAL</v>
          </cell>
          <cell r="D1006">
            <v>0</v>
          </cell>
          <cell r="E1006">
            <v>0</v>
          </cell>
        </row>
        <row r="1007">
          <cell r="A1007" t="str">
            <v>ED-50765</v>
          </cell>
          <cell r="B1007">
            <v>0</v>
          </cell>
          <cell r="C1007" t="str">
            <v>ISOLAMENTO TÉRMICO EM ARGAMASSA DE CIMENTO, AREIA E VERMICULITA, E = 4 CM</v>
          </cell>
          <cell r="D1007" t="str">
            <v>m2</v>
          </cell>
          <cell r="E1007">
            <v>42.73</v>
          </cell>
        </row>
        <row r="1008">
          <cell r="A1008" t="str">
            <v>ED-50719</v>
          </cell>
          <cell r="B1008">
            <v>0</v>
          </cell>
          <cell r="C1008" t="str">
            <v>REVESTIMENTO COM ARGAMASSA BARITADA, ESP. 20MM, APLICAÇÃO MANUAL COM DESEMPENADEIRA, PREPARO MANUAL</v>
          </cell>
          <cell r="D1008" t="str">
            <v>m2</v>
          </cell>
          <cell r="E1008">
            <v>158.91</v>
          </cell>
        </row>
        <row r="1009">
          <cell r="A1009">
            <v>8676</v>
          </cell>
          <cell r="B1009">
            <v>0</v>
          </cell>
          <cell r="C1009" t="str">
            <v>FORROS</v>
          </cell>
          <cell r="D1009">
            <v>0</v>
          </cell>
          <cell r="E1009">
            <v>0</v>
          </cell>
        </row>
        <row r="1010">
          <cell r="A1010">
            <v>8855</v>
          </cell>
          <cell r="B1010">
            <v>0</v>
          </cell>
          <cell r="C1010" t="str">
            <v>FORRO DE GESSO</v>
          </cell>
          <cell r="D1010">
            <v>0</v>
          </cell>
          <cell r="E1010">
            <v>0</v>
          </cell>
        </row>
        <row r="1011">
          <cell r="A1011" t="str">
            <v>ED-49686</v>
          </cell>
          <cell r="B1011">
            <v>0</v>
          </cell>
          <cell r="C1011" t="str">
            <v>FORRO EM CHAPA DE GESSO ACARTONADA, ESP. 12,5MM, COM FIXAÇÃO DO TIPO ESTRUTURADA EM PERFIL METÁLICO, EXCLUSIVE PERFIL TABICA, SANCA E MOLDURA, INCLUSIVE ACESSÓRIOS E FIXAÇÃO</v>
          </cell>
          <cell r="D1011" t="str">
            <v>m2</v>
          </cell>
          <cell r="E1011">
            <v>64.260000000000005</v>
          </cell>
        </row>
        <row r="1012">
          <cell r="A1012" t="str">
            <v>ED-49687</v>
          </cell>
          <cell r="B1012">
            <v>0</v>
          </cell>
          <cell r="C1012" t="str">
            <v>FORRO EM CHAPA DE GESSO ACARTONADO, ESP. 12,5MM, COM FIXAÇÃO DO TIPO ARAMADO, EXCLUSIVE PERFIL TABICA, SANCA E MOLDURA, INCLUSIVE ACESSÓRIOS E FIXAÇÃO</v>
          </cell>
          <cell r="D1012" t="str">
            <v>m2</v>
          </cell>
          <cell r="E1012">
            <v>53.64</v>
          </cell>
        </row>
        <row r="1013">
          <cell r="A1013" t="str">
            <v>ED-49685</v>
          </cell>
          <cell r="B1013">
            <v>0</v>
          </cell>
          <cell r="C1013" t="str">
            <v>FORRO EM PLACA DE GESSO LISO, DIMENSÃO (60X60)CM, COM FIXAÇÃO DO TIPO ARAMADO, EXCLUSIVE PERFIL TABICA, SANCA E MOLDURA, INCLUSIVE ACESSÓRIOS E FIXAÇÃO</v>
          </cell>
          <cell r="D1013" t="str">
            <v>m2</v>
          </cell>
          <cell r="E1013">
            <v>40.15</v>
          </cell>
        </row>
        <row r="1014">
          <cell r="A1014" t="str">
            <v>ED-28454</v>
          </cell>
          <cell r="B1014">
            <v>0</v>
          </cell>
          <cell r="C1014" t="str">
            <v>PERFIL TABICA GALVANIZADO, TIPO LISA, COM ACABAMENTO EM PINTURA, NA COR BRANCA, PARA FORRO EM CHAPA DE GESSO ACARTONADO, INCLUSIVE ACESSÓRIOS DE FIXAÇÃO</v>
          </cell>
          <cell r="D1014" t="str">
            <v>m</v>
          </cell>
          <cell r="E1014">
            <v>17.02</v>
          </cell>
        </row>
        <row r="1015">
          <cell r="A1015">
            <v>8856</v>
          </cell>
          <cell r="B1015">
            <v>0</v>
          </cell>
          <cell r="C1015" t="str">
            <v>FORRO DE MADEIRA</v>
          </cell>
          <cell r="D1015">
            <v>0</v>
          </cell>
          <cell r="E1015">
            <v>0</v>
          </cell>
        </row>
        <row r="1016">
          <cell r="A1016" t="str">
            <v>ED-49691</v>
          </cell>
          <cell r="B1016">
            <v>0</v>
          </cell>
          <cell r="C1016" t="str">
            <v>CIMALHA DE MADEIRA PARA FORRO DE MADEIRA</v>
          </cell>
          <cell r="D1016" t="str">
            <v>m</v>
          </cell>
          <cell r="E1016">
            <v>15.71</v>
          </cell>
        </row>
        <row r="1017">
          <cell r="A1017" t="str">
            <v>ED-49692</v>
          </cell>
          <cell r="B1017">
            <v>0</v>
          </cell>
          <cell r="C1017" t="str">
            <v>EMPENAS DE MADEIRA (RÉGUAS)</v>
          </cell>
          <cell r="D1017" t="str">
            <v>m2</v>
          </cell>
          <cell r="E1017">
            <v>130.65</v>
          </cell>
        </row>
        <row r="1018">
          <cell r="A1018" t="str">
            <v>ED-49690</v>
          </cell>
          <cell r="B1018">
            <v>0</v>
          </cell>
          <cell r="C1018" t="str">
            <v>FORRO DE MADEIRA DE PINUS</v>
          </cell>
          <cell r="D1018" t="str">
            <v>m2</v>
          </cell>
          <cell r="E1018">
            <v>63.16</v>
          </cell>
        </row>
        <row r="1019">
          <cell r="A1019" t="str">
            <v>ED-49689</v>
          </cell>
          <cell r="B1019">
            <v>0</v>
          </cell>
          <cell r="C1019" t="str">
            <v>FORRO DE MADEIRA EM ANGELIM</v>
          </cell>
          <cell r="D1019" t="str">
            <v>m2</v>
          </cell>
          <cell r="E1019">
            <v>80.38</v>
          </cell>
        </row>
        <row r="1020">
          <cell r="A1020">
            <v>8857</v>
          </cell>
          <cell r="B1020">
            <v>0</v>
          </cell>
          <cell r="C1020" t="str">
            <v>FORRO DE PVC</v>
          </cell>
          <cell r="D1020">
            <v>0</v>
          </cell>
          <cell r="E1020">
            <v>0</v>
          </cell>
        </row>
        <row r="1021">
          <cell r="A1021" t="str">
            <v>ED-28728</v>
          </cell>
          <cell r="B1021">
            <v>0</v>
          </cell>
          <cell r="C1021" t="str">
            <v>FORRO EM RÉGUA DE PVC, LARGURA 20CM, NA COR BRANCA, INCLUSIVE ESTRUTURA DE FIXAÇÃO E PENDURAIS METÁLICOS E ACESSÓRIOS DE FIXAÇÃO, EXCLUSIVE RODAFORRO OU MOLDURA</v>
          </cell>
          <cell r="D1021" t="str">
            <v>m2</v>
          </cell>
          <cell r="E1021">
            <v>69.34</v>
          </cell>
        </row>
        <row r="1022">
          <cell r="A1022" t="str">
            <v>ED-28751</v>
          </cell>
          <cell r="B1022">
            <v>0</v>
          </cell>
          <cell r="C1022" t="str">
            <v>RODAFORRO EM PVC, TIPO "U", NA COR BRANCA, PARA FORRO EM RÉGUA DE PVC, INCLUSIVE ACESSÓRIOS DE FIXAÇÃO</v>
          </cell>
          <cell r="D1022" t="str">
            <v>m</v>
          </cell>
          <cell r="E1022">
            <v>16.010000000000002</v>
          </cell>
        </row>
        <row r="1023">
          <cell r="A1023">
            <v>8858</v>
          </cell>
          <cell r="B1023">
            <v>0</v>
          </cell>
          <cell r="C1023" t="str">
            <v>RODAFORRO, MOLDURA E ACESSÓRIOS</v>
          </cell>
          <cell r="D1023">
            <v>0</v>
          </cell>
          <cell r="E1023">
            <v>0</v>
          </cell>
        </row>
        <row r="1024">
          <cell r="A1024" t="str">
            <v>ED-49688</v>
          </cell>
          <cell r="B1024">
            <v>0</v>
          </cell>
          <cell r="C1024" t="str">
            <v>COLOCAÇÃO DE MOLDURA DE GESSO</v>
          </cell>
          <cell r="D1024" t="str">
            <v>m</v>
          </cell>
          <cell r="E1024">
            <v>9.0299999999999994</v>
          </cell>
        </row>
        <row r="1025">
          <cell r="A1025">
            <v>8677</v>
          </cell>
          <cell r="B1025">
            <v>0</v>
          </cell>
          <cell r="C1025" t="str">
            <v>MARCENARIA E SERRALHERIA</v>
          </cell>
          <cell r="D1025">
            <v>0</v>
          </cell>
          <cell r="E1025">
            <v>0</v>
          </cell>
        </row>
        <row r="1026">
          <cell r="A1026">
            <v>8859</v>
          </cell>
          <cell r="B1026">
            <v>0</v>
          </cell>
          <cell r="C1026" t="str">
            <v>CORRIMÃO E GUARDA CORPO</v>
          </cell>
          <cell r="D1026">
            <v>0</v>
          </cell>
          <cell r="E1026">
            <v>0</v>
          </cell>
        </row>
        <row r="1027">
          <cell r="A1027" t="str">
            <v>ED-50943</v>
          </cell>
          <cell r="B1027">
            <v>0</v>
          </cell>
          <cell r="C1027" t="str">
            <v>CORRIMÃO DUPLO EM TUBO DE AÇO INOX D = 1 1/2" - FIXADO EM ALVENARIA</v>
          </cell>
          <cell r="D1027" t="str">
            <v>m</v>
          </cell>
          <cell r="E1027">
            <v>419.4</v>
          </cell>
        </row>
        <row r="1028">
          <cell r="A1028" t="str">
            <v>ED-50937</v>
          </cell>
          <cell r="B1028">
            <v>0</v>
          </cell>
          <cell r="C1028" t="str">
            <v>CORRIMÃO DUPLO EM TUBO GALVANIZADO DIN 2440, D = 1 1/2" - FIXADO EM ALVENARIA</v>
          </cell>
          <cell r="D1028" t="str">
            <v>m</v>
          </cell>
          <cell r="E1028">
            <v>140.07</v>
          </cell>
        </row>
        <row r="1029">
          <cell r="A1029" t="str">
            <v>ED-50941</v>
          </cell>
          <cell r="B1029">
            <v>0</v>
          </cell>
          <cell r="C1029" t="str">
            <v>CORRIMÃO SIMPLES EM TUBO DE AÇO INOX D = 1 1/2" - FIXADO EM ALVENARIA</v>
          </cell>
          <cell r="D1029" t="str">
            <v>m</v>
          </cell>
          <cell r="E1029">
            <v>220.45</v>
          </cell>
        </row>
        <row r="1030">
          <cell r="A1030" t="str">
            <v>ED-50942</v>
          </cell>
          <cell r="B1030">
            <v>0</v>
          </cell>
          <cell r="C1030" t="str">
            <v>CORRIMÃO SIMPLES EM TUBO DE AÇO INOX D = 1 1/2" - FIXADO EM PISO</v>
          </cell>
          <cell r="D1030" t="str">
            <v>m</v>
          </cell>
          <cell r="E1030">
            <v>218.52</v>
          </cell>
        </row>
        <row r="1031">
          <cell r="A1031" t="str">
            <v>ED-50935</v>
          </cell>
          <cell r="B1031">
            <v>0</v>
          </cell>
          <cell r="C1031" t="str">
            <v>CORRIMÃO SIMPLES EM TUBO GALVANIZADO DIN 2440, D = 1 1/2" - FIXADO EM ALVENARIA</v>
          </cell>
          <cell r="D1031" t="str">
            <v>m</v>
          </cell>
          <cell r="E1031">
            <v>118.2</v>
          </cell>
        </row>
        <row r="1032">
          <cell r="A1032" t="str">
            <v>ED-50936</v>
          </cell>
          <cell r="B1032">
            <v>0</v>
          </cell>
          <cell r="C1032" t="str">
            <v>CORRIMÃO SIMPLES EM TUBO GALVANIZADO DIN 2440, D = 1 1/2" - FIXADO EM PISO</v>
          </cell>
          <cell r="D1032" t="str">
            <v>m</v>
          </cell>
          <cell r="E1032">
            <v>108.81</v>
          </cell>
        </row>
        <row r="1033">
          <cell r="A1033" t="str">
            <v>ED-50939</v>
          </cell>
          <cell r="B1033">
            <v>0</v>
          </cell>
          <cell r="C1033" t="str">
            <v>GUARDA-CORPO EM AÇO GALVANIZADO DIN 2440, D = 2", COM SUBDIVISÕES EM TUBO DE AÇO D = 1/2", H = 1,05 M - COM CORRIMÃO DUPLO DE TUBO DE AÇO GALVANIZADO DE D = 1 1/2"</v>
          </cell>
          <cell r="D1033" t="str">
            <v>m</v>
          </cell>
          <cell r="E1033">
            <v>681.52</v>
          </cell>
        </row>
        <row r="1034">
          <cell r="A1034" t="str">
            <v>ED-50938</v>
          </cell>
          <cell r="B1034">
            <v>0</v>
          </cell>
          <cell r="C1034" t="str">
            <v>GUARDA-CORPO EM AÇO GALVANIZADO DIN 2440, D = 2", COM SUBDIVISÕES EM TUBO DE AÇO D = 1/2", H = 1,05 M - COM CORRIMÃO SIMPLES DE TUBO DE AÇO GALVANIZADO DE D = 1 1/2"</v>
          </cell>
          <cell r="D1034" t="str">
            <v>m</v>
          </cell>
          <cell r="E1034">
            <v>552.30999999999995</v>
          </cell>
        </row>
        <row r="1035">
          <cell r="A1035" t="str">
            <v>ED-50946</v>
          </cell>
          <cell r="B1035">
            <v>0</v>
          </cell>
          <cell r="C1035" t="str">
            <v>GUARDA-CORPO EM AÇO INOX D = 1 1/2", COM SUBDIVISÕES EM TUBO DE AÇO INOX D = 1/2", H = 1,05 M</v>
          </cell>
          <cell r="D1035" t="str">
            <v>m</v>
          </cell>
          <cell r="E1035">
            <v>558.41999999999996</v>
          </cell>
        </row>
        <row r="1036">
          <cell r="A1036" t="str">
            <v>ED-50945</v>
          </cell>
          <cell r="B1036">
            <v>0</v>
          </cell>
          <cell r="C1036" t="str">
            <v>GUARDA-CORPO EM AÇO INOX D = 1 1/2", COM SUBDIVISÕES EM TUBO DE AÇO INOX D = 1/2", H = 1,05 M - COM CORRIMÃO DUPLO DE TUBO DE AÇO INOX D = 1 1/2"</v>
          </cell>
          <cell r="D1036" t="str">
            <v>m</v>
          </cell>
          <cell r="E1036">
            <v>949.36</v>
          </cell>
        </row>
        <row r="1037">
          <cell r="A1037" t="str">
            <v>ED-50944</v>
          </cell>
          <cell r="B1037">
            <v>0</v>
          </cell>
          <cell r="C1037" t="str">
            <v>GUARDA-CORPO EM AÇO INOX D = 1 1/2", COM SUBDIVISÕES EM TUBO DE AÇO INOX D = 1/2", H = 1,05 M - COM CORRIMÃO SIMPLES DE TUBO DE AÇO INOX D = 1 1/2"</v>
          </cell>
          <cell r="D1037" t="str">
            <v>m</v>
          </cell>
          <cell r="E1037">
            <v>802.11</v>
          </cell>
        </row>
        <row r="1038">
          <cell r="A1038" t="str">
            <v>ED-50940</v>
          </cell>
          <cell r="B1038">
            <v>0</v>
          </cell>
          <cell r="C1038" t="str">
            <v>GUARDA-CORPO EM TUBO GALVANIZADO DIN 2440 D = 2", COM SUBDIVISÕES EM TUBO DE AÇO D = 1/2", H = 1,05 M</v>
          </cell>
          <cell r="D1038" t="str">
            <v>m</v>
          </cell>
          <cell r="E1038">
            <v>460.98</v>
          </cell>
        </row>
        <row r="1039">
          <cell r="A1039">
            <v>8861</v>
          </cell>
          <cell r="B1039">
            <v>0</v>
          </cell>
          <cell r="C1039" t="str">
            <v>ALAMBRADO PARA QUADRA</v>
          </cell>
          <cell r="D1039">
            <v>0</v>
          </cell>
          <cell r="E1039">
            <v>0</v>
          </cell>
        </row>
        <row r="1040">
          <cell r="A1040" t="str">
            <v>ED-50921</v>
          </cell>
          <cell r="B1040">
            <v>0</v>
          </cell>
          <cell r="C1040" t="str">
            <v>ALAMBRADO PARA QUADRA ESPORTIVA, EM TELA DE ARAME GALVANIZADO COM TRAMA LOSANGULAR DE 2" (50,8MM) E FIO BWG12 (2,77MM), ALTURA 1M, EXCLUSIVE PINTURA, INCLUSIVE FIXAÇÃO E FORNECIMENTO EM QUADROS DE TUBOS DE AÇO CARBONO GALVANIZADO DIÂMETRO DE 50MM (2")</v>
          </cell>
          <cell r="D1040" t="str">
            <v>m</v>
          </cell>
          <cell r="E1040">
            <v>328.89</v>
          </cell>
        </row>
        <row r="1041">
          <cell r="A1041" t="str">
            <v>ED-50920</v>
          </cell>
          <cell r="B1041">
            <v>0</v>
          </cell>
          <cell r="C1041"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D1041" t="str">
            <v>m</v>
          </cell>
          <cell r="E1041">
            <v>695.68</v>
          </cell>
        </row>
        <row r="1042">
          <cell r="A1042" t="str">
            <v>ED-50922</v>
          </cell>
          <cell r="B1042">
            <v>0</v>
          </cell>
          <cell r="C1042" t="str">
            <v>ALAMBRADO PARA QUADRA ESPORTIVA, EM TELA DE ARAME GALVANIZADO COM TRAMA LOSANGULAR DE 2" (50,8MM) E FIO BWG12 (2,77MM), ALTURA 6M, EXCLUSIVE PINTURA, INCLUSIVE FIXAÇÃO E FORNECIMENTO EM QUADROS DE TUBOS DE AÇO CARBONO GALVANIZADO DIÂMETRO DE 50MM (2")</v>
          </cell>
          <cell r="D1042" t="str">
            <v>m</v>
          </cell>
          <cell r="E1042">
            <v>949.02</v>
          </cell>
        </row>
        <row r="1043">
          <cell r="A1043" t="str">
            <v>ED-9100</v>
          </cell>
          <cell r="B1043">
            <v>0</v>
          </cell>
          <cell r="C1043" t="str">
            <v>ALAMBRADO PARA QUADRA ESPORTIVA, EM TELA DE ARAME GALVANIZADO COM TRAMA LOSANGULAR DE 2" (50,8MM) E FIO BWG12 (2,77MM), EXCLUSIVE PINTURA, INCLUSIVE FIXAÇÃO E FORNECIMENTO EM QUADROS DE TUBOS DE AÇO CARBONO GALVANIZADO DIÂMETRO DE 50MM (2")</v>
          </cell>
          <cell r="D1043" t="str">
            <v>m2</v>
          </cell>
          <cell r="E1043">
            <v>170.18</v>
          </cell>
        </row>
        <row r="1044">
          <cell r="A1044" t="str">
            <v>ED-26408</v>
          </cell>
          <cell r="B1044">
            <v>0</v>
          </cell>
          <cell r="C1044"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D1044" t="str">
            <v>un</v>
          </cell>
          <cell r="E1044">
            <v>1131.3</v>
          </cell>
        </row>
        <row r="1045">
          <cell r="A1045">
            <v>8862</v>
          </cell>
          <cell r="B1045">
            <v>0</v>
          </cell>
          <cell r="C1045" t="str">
            <v>PEÇA ESPECIAL DE SERRALHERIA</v>
          </cell>
          <cell r="D1045">
            <v>0</v>
          </cell>
          <cell r="E1045">
            <v>0</v>
          </cell>
        </row>
        <row r="1046">
          <cell r="A1046" t="str">
            <v>ED-50966</v>
          </cell>
          <cell r="B1046">
            <v>0</v>
          </cell>
          <cell r="C1046" t="str">
            <v>MASTRO DE PÁTIO PARA BANDEIRA, EM TUBO GALVANIZADO 2" - H = 6,00 M</v>
          </cell>
          <cell r="D1046" t="str">
            <v>U</v>
          </cell>
          <cell r="E1046">
            <v>696.28</v>
          </cell>
        </row>
        <row r="1047">
          <cell r="A1047" t="str">
            <v>ED-50967</v>
          </cell>
          <cell r="B1047">
            <v>0</v>
          </cell>
          <cell r="C1047" t="str">
            <v>MASTRO PARA FACHADA</v>
          </cell>
          <cell r="D1047" t="str">
            <v>U</v>
          </cell>
          <cell r="E1047">
            <v>422.46</v>
          </cell>
        </row>
        <row r="1048">
          <cell r="A1048" t="str">
            <v>ED-50968</v>
          </cell>
          <cell r="B1048">
            <v>0</v>
          </cell>
          <cell r="C1048" t="str">
            <v>MASTROS DE PÁTIO PARA BANDEIRAS (H = 2,00 M E 6,00 M E DE 1,00 M E 9,00 M)</v>
          </cell>
          <cell r="D1048" t="str">
            <v>cj</v>
          </cell>
          <cell r="E1048">
            <v>3094.19</v>
          </cell>
        </row>
        <row r="1049">
          <cell r="A1049" t="str">
            <v>ED-50929</v>
          </cell>
          <cell r="B1049">
            <v>0</v>
          </cell>
          <cell r="C1049" t="str">
            <v>SEGREGADOR/BATE-RODAS PARA ESTACIONAMENTO ENGASTADO, EM TUBO GALVANIZADO, DN 3" (75MM), ACABAMENTO EM PINTURA ESMALTE, INCLUSIVE ESCAVAÇÃO, CHUMBAMENTO, FORNECIMENTO DE CONCRETO E BOTA-FORA DO MATERIAL</v>
          </cell>
          <cell r="D1049" t="str">
            <v>un</v>
          </cell>
          <cell r="E1049">
            <v>198.61</v>
          </cell>
        </row>
        <row r="1050">
          <cell r="A1050">
            <v>8863</v>
          </cell>
          <cell r="B1050">
            <v>0</v>
          </cell>
          <cell r="C1050" t="str">
            <v>ALÇAPÃO METÁLICO</v>
          </cell>
          <cell r="D1050">
            <v>0</v>
          </cell>
          <cell r="E1050">
            <v>0</v>
          </cell>
        </row>
        <row r="1051">
          <cell r="A1051" t="str">
            <v>ED-50923</v>
          </cell>
          <cell r="B1051">
            <v>0</v>
          </cell>
          <cell r="C1051" t="str">
            <v>ALÇAPÃO 60 X 60 CM COM COM QUADRO DE CANTONEIRA METÁLICA 1"X 1/8", TAMPA EM CANTONEIRA 7/8"X 1/8" E CHAPA METÁLICA ENRIJECIDA POR PERFIL "T</v>
          </cell>
          <cell r="D1051" t="str">
            <v>U</v>
          </cell>
          <cell r="E1051">
            <v>232.87</v>
          </cell>
        </row>
        <row r="1052">
          <cell r="A1052" t="str">
            <v>ED-50925</v>
          </cell>
          <cell r="B1052">
            <v>0</v>
          </cell>
          <cell r="C1052" t="str">
            <v>ALÇAPÃO 70 X 70 CM COM COM QUADRO DE CANTONEIRA METÁLICA 1"X 1/8", TAMPA EM CANTONEIRA 7/8"X 1/8" E CHAPA METÁLICA ENRIJECIDA POR PERFIL "T</v>
          </cell>
          <cell r="D1052" t="str">
            <v>U</v>
          </cell>
          <cell r="E1052">
            <v>272.25</v>
          </cell>
        </row>
        <row r="1053">
          <cell r="A1053" t="str">
            <v>ED-50924</v>
          </cell>
          <cell r="B1053">
            <v>0</v>
          </cell>
          <cell r="C1053" t="str">
            <v>ALÇAPÃO 80 X 80 CM COM COM QUADRO DE CANTONEIRA METÁLICA 1"X 1/8", TAMPA EM CANTONEIRA 7/8"X 1/8" E CHAPA METÁLICA ENRIJECIDA POR PERFIL "T</v>
          </cell>
          <cell r="D1053" t="str">
            <v>U</v>
          </cell>
          <cell r="E1053">
            <v>283.3</v>
          </cell>
        </row>
        <row r="1054">
          <cell r="A1054">
            <v>8864</v>
          </cell>
          <cell r="B1054">
            <v>0</v>
          </cell>
          <cell r="C1054" t="str">
            <v>ESCADA DE MARINHEIRO</v>
          </cell>
          <cell r="D1054">
            <v>0</v>
          </cell>
          <cell r="E1054">
            <v>0</v>
          </cell>
        </row>
        <row r="1055">
          <cell r="A1055" t="str">
            <v>ED-50947</v>
          </cell>
          <cell r="B1055">
            <v>0</v>
          </cell>
          <cell r="C1055" t="str">
            <v>DEGRAU DE ESCADA DE MARINHEIRO DE FERRO REDONDO DE 7/8" ENGASTADO</v>
          </cell>
          <cell r="D1055" t="str">
            <v>U</v>
          </cell>
          <cell r="E1055">
            <v>50.4</v>
          </cell>
        </row>
        <row r="1056">
          <cell r="A1056" t="str">
            <v>ED-50949</v>
          </cell>
          <cell r="B1056">
            <v>0</v>
          </cell>
          <cell r="C1056" t="str">
            <v>ESCADA MARINHEIRO - TUBO GALVANIZADO D = 3/4" E D = 1/2"</v>
          </cell>
          <cell r="D1056" t="str">
            <v>m</v>
          </cell>
          <cell r="E1056">
            <v>175.63</v>
          </cell>
        </row>
        <row r="1057">
          <cell r="A1057" t="str">
            <v>ED-50948</v>
          </cell>
          <cell r="B1057">
            <v>0</v>
          </cell>
          <cell r="C1057" t="str">
            <v>ESCADA MARINHEIRO COM GRADIL PROTETOR - D = 3/4"</v>
          </cell>
          <cell r="D1057" t="str">
            <v>m</v>
          </cell>
          <cell r="E1057">
            <v>380.41</v>
          </cell>
        </row>
        <row r="1058">
          <cell r="A1058">
            <v>8678</v>
          </cell>
          <cell r="B1058">
            <v>0</v>
          </cell>
          <cell r="C1058" t="str">
            <v>PINTURA</v>
          </cell>
          <cell r="D1058">
            <v>0</v>
          </cell>
          <cell r="E1058">
            <v>0</v>
          </cell>
        </row>
        <row r="1059">
          <cell r="A1059">
            <v>8866</v>
          </cell>
          <cell r="B1059">
            <v>0</v>
          </cell>
          <cell r="C1059" t="str">
            <v>LIXAMENTO PARA PINTURA</v>
          </cell>
          <cell r="D1059">
            <v>0</v>
          </cell>
          <cell r="E1059">
            <v>0</v>
          </cell>
        </row>
        <row r="1060">
          <cell r="A1060" t="str">
            <v>ED-50505</v>
          </cell>
          <cell r="B1060">
            <v>0</v>
          </cell>
          <cell r="C1060" t="str">
            <v>LIXAMENTO MANUAL EM PAREDE PARA REMOÇÃO DE TINTA</v>
          </cell>
          <cell r="D1060" t="str">
            <v>m2</v>
          </cell>
          <cell r="E1060">
            <v>2.46</v>
          </cell>
        </row>
        <row r="1061">
          <cell r="A1061" t="str">
            <v>ED-50507</v>
          </cell>
          <cell r="B1061">
            <v>0</v>
          </cell>
          <cell r="C1061" t="str">
            <v>LIXAMENTO MANUAL EM SUPERFÍCIE DE MADEIRA PARA REMOÇÃO DE TINTA</v>
          </cell>
          <cell r="D1061" t="str">
            <v>m2</v>
          </cell>
          <cell r="E1061">
            <v>3.71</v>
          </cell>
        </row>
        <row r="1062">
          <cell r="A1062" t="str">
            <v>ED-50508</v>
          </cell>
          <cell r="B1062">
            <v>0</v>
          </cell>
          <cell r="C1062" t="str">
            <v>LIXAMENTO MANUAL EM SUPERFÍCIE METÁLICA PARA REMOÇÃO DE TINTA</v>
          </cell>
          <cell r="D1062" t="str">
            <v>m2</v>
          </cell>
          <cell r="E1062">
            <v>4.22</v>
          </cell>
        </row>
        <row r="1063">
          <cell r="A1063" t="str">
            <v>ED-50506</v>
          </cell>
          <cell r="B1063">
            <v>0</v>
          </cell>
          <cell r="C1063" t="str">
            <v>LIXAMENTO MANUAL EM TETO PARA REMOÇÃO DE TINTA</v>
          </cell>
          <cell r="D1063" t="str">
            <v>m2</v>
          </cell>
          <cell r="E1063">
            <v>2.79</v>
          </cell>
        </row>
        <row r="1064">
          <cell r="A1064">
            <v>8867</v>
          </cell>
          <cell r="B1064">
            <v>0</v>
          </cell>
          <cell r="C1064" t="str">
            <v>SELADOR PAREDE</v>
          </cell>
          <cell r="D1064">
            <v>0</v>
          </cell>
          <cell r="E1064">
            <v>0</v>
          </cell>
        </row>
        <row r="1065">
          <cell r="A1065" t="str">
            <v>ED-50514</v>
          </cell>
          <cell r="B1065">
            <v>0</v>
          </cell>
          <cell r="C1065" t="str">
            <v>PREPARAÇÃO PARA EMASSAMENTO OU PINTURA (LÁTEX/ACRÍLICA) EM PAREDE, INCLUSIVE UMA (1) DEMÃO DE SELADOR ACRÍLICO</v>
          </cell>
          <cell r="D1065" t="str">
            <v>m2</v>
          </cell>
          <cell r="E1065">
            <v>5.3</v>
          </cell>
        </row>
        <row r="1066">
          <cell r="A1066" t="str">
            <v>ED-50516</v>
          </cell>
          <cell r="B1066">
            <v>0</v>
          </cell>
          <cell r="C1066" t="str">
            <v>PREPARAÇÃO PARA EMASSAMENTO OU PINTURA (LÁTEX/ACRÍLICA) EM PAREDE OU FORRO EM CHAPA DE GESSO ACARTONADO (DRYWALL), INCLUSIVE UMA (1) DEMÃO DE SELADOR ACRÍLICO</v>
          </cell>
          <cell r="D1066" t="str">
            <v>m2</v>
          </cell>
          <cell r="E1066">
            <v>4.7300000000000004</v>
          </cell>
        </row>
        <row r="1067">
          <cell r="A1067" t="str">
            <v>ED-50515</v>
          </cell>
          <cell r="B1067">
            <v>0</v>
          </cell>
          <cell r="C1067" t="str">
            <v>PREPARAÇÃO PARA EMASSAMENTO OU PINTURA (LÁTEX/ACRÍLICA) EM TETO, INCLUSIVE UMA (1) DEMÃO DE SELADOR ACRÍLICO</v>
          </cell>
          <cell r="D1067" t="str">
            <v>m2</v>
          </cell>
          <cell r="E1067">
            <v>6.72</v>
          </cell>
        </row>
        <row r="1068">
          <cell r="A1068">
            <v>8868</v>
          </cell>
          <cell r="B1068">
            <v>0</v>
          </cell>
          <cell r="C1068" t="str">
            <v>MASSA CORRIDA (PVA E ACRÍLICA)</v>
          </cell>
          <cell r="D1068">
            <v>0</v>
          </cell>
          <cell r="E1068">
            <v>0</v>
          </cell>
        </row>
        <row r="1069">
          <cell r="A1069" t="str">
            <v>ED-50485</v>
          </cell>
          <cell r="B1069">
            <v>0</v>
          </cell>
          <cell r="C1069" t="str">
            <v>EMASSAMENTO EM FORRO DE GESSO COM MASSA ACRÍLICA, UMA (1) DEMÃO, INCLUSIVE LIXAMENTO PARA PINTURA</v>
          </cell>
          <cell r="D1069" t="str">
            <v>m2</v>
          </cell>
          <cell r="E1069">
            <v>14.81</v>
          </cell>
        </row>
        <row r="1070">
          <cell r="A1070" t="str">
            <v>ED-50486</v>
          </cell>
          <cell r="B1070">
            <v>0</v>
          </cell>
          <cell r="C1070" t="str">
            <v>EMASSAMENTO EM FORRO DE GESSO COM MASSA CORRIDA (PVA), UMA (1) DEMÃO, INCLUSIVE LIXAMENTO PARA PINTURA</v>
          </cell>
          <cell r="D1070" t="str">
            <v>m2</v>
          </cell>
          <cell r="E1070">
            <v>13.04</v>
          </cell>
        </row>
        <row r="1071">
          <cell r="A1071" t="str">
            <v>ED-50474</v>
          </cell>
          <cell r="B1071">
            <v>0</v>
          </cell>
          <cell r="C1071" t="str">
            <v>EMASSAMENTO EM PAREDE COM MASSA ACRÍLICA, DUAS (2) DEMÃOS, INCLUSIVE LIXAMENTO PARA PINTURA</v>
          </cell>
          <cell r="D1071" t="str">
            <v>m2</v>
          </cell>
          <cell r="E1071">
            <v>17.86</v>
          </cell>
        </row>
        <row r="1072">
          <cell r="A1072" t="str">
            <v>ED-50473</v>
          </cell>
          <cell r="B1072">
            <v>0</v>
          </cell>
          <cell r="C1072" t="str">
            <v>EMASSAMENTO EM PAREDE COM MASSA ACRÍLICA, UMA (1) DEMÃO, INCLUSIVE LIXAMENTO PARA PINTURA</v>
          </cell>
          <cell r="D1072" t="str">
            <v>m2</v>
          </cell>
          <cell r="E1072">
            <v>11.8</v>
          </cell>
        </row>
        <row r="1073">
          <cell r="A1073" t="str">
            <v>ED-50478</v>
          </cell>
          <cell r="B1073">
            <v>0</v>
          </cell>
          <cell r="C1073" t="str">
            <v>EMASSAMENTO EM PAREDE COM MASSA CORRIDA (PVA), DUAS (2) DEMÃOS, INCLUSIVE LIXAMENTO PARA PINTURA</v>
          </cell>
          <cell r="D1073" t="str">
            <v>m2</v>
          </cell>
          <cell r="E1073">
            <v>14.57</v>
          </cell>
        </row>
        <row r="1074">
          <cell r="A1074" t="str">
            <v>ED-50477</v>
          </cell>
          <cell r="B1074">
            <v>0</v>
          </cell>
          <cell r="C1074" t="str">
            <v>EMASSAMENTO EM PAREDE COM MASSA CORRIDA (PVA), UMA (1) DEMÃO, INCLUSIVE LIXAMENTO PARA PINTURA</v>
          </cell>
          <cell r="D1074" t="str">
            <v>m2</v>
          </cell>
          <cell r="E1074">
            <v>10.15</v>
          </cell>
        </row>
        <row r="1075">
          <cell r="A1075" t="str">
            <v>ED-50483</v>
          </cell>
          <cell r="B1075">
            <v>0</v>
          </cell>
          <cell r="C1075" t="str">
            <v>EMASSAMENTO EM PAREDE EM CHAPA DE GESSO ACARTONADO (DRYWALL) COM MASSA ACRÍLICA, UMA (1) DEMÃO, INCLUSIVE LIXAMENTO PARA PINTURA</v>
          </cell>
          <cell r="D1075" t="str">
            <v>m2</v>
          </cell>
          <cell r="E1075">
            <v>11.8</v>
          </cell>
        </row>
        <row r="1076">
          <cell r="A1076" t="str">
            <v>ED-50484</v>
          </cell>
          <cell r="B1076">
            <v>0</v>
          </cell>
          <cell r="C1076" t="str">
            <v>EMASSAMENTO EM PAREDE EM CHAPA DE GESSO ACARTONADO (DRYWALL) COM MASSA CORRIDA (PVA), UMA (1) DEMÃO, INCLUSIVE LIXAMENTO PARA PINTURA</v>
          </cell>
          <cell r="D1076" t="str">
            <v>m2</v>
          </cell>
          <cell r="E1076">
            <v>10.15</v>
          </cell>
        </row>
        <row r="1077">
          <cell r="A1077" t="str">
            <v>ED-50476</v>
          </cell>
          <cell r="B1077">
            <v>0</v>
          </cell>
          <cell r="C1077" t="str">
            <v>EMASSAMENTO EM TETO COM MASSA ACRÍLICA, DUAS (2) DEMÃOS, INCLUSIVE LIXAMENTO PARA PINTURA</v>
          </cell>
          <cell r="D1077" t="str">
            <v>m2</v>
          </cell>
          <cell r="E1077">
            <v>27.84</v>
          </cell>
        </row>
        <row r="1078">
          <cell r="A1078" t="str">
            <v>ED-50475</v>
          </cell>
          <cell r="B1078">
            <v>0</v>
          </cell>
          <cell r="C1078" t="str">
            <v>EMASSAMENTO EM TETO COM MASSA ACRÍLICA, UMA (1) DEMÃO, INCLUSIVE LIXAMENTO PARA PINTURA</v>
          </cell>
          <cell r="D1078" t="str">
            <v>m2</v>
          </cell>
          <cell r="E1078">
            <v>19.29</v>
          </cell>
        </row>
        <row r="1079">
          <cell r="A1079" t="str">
            <v>ED-50480</v>
          </cell>
          <cell r="B1079">
            <v>0</v>
          </cell>
          <cell r="C1079" t="str">
            <v>EMASSAMENTO EM TETO COM MASSA CORRIDA (PVA), DUAS (2) DEMÃOS, INCLUSIVE LIXAMENTO PARA PINTURA</v>
          </cell>
          <cell r="D1079" t="str">
            <v>m2</v>
          </cell>
          <cell r="E1079">
            <v>24.55</v>
          </cell>
        </row>
        <row r="1080">
          <cell r="A1080" t="str">
            <v>ED-50479</v>
          </cell>
          <cell r="B1080">
            <v>0</v>
          </cell>
          <cell r="C1080" t="str">
            <v>EMASSAMENTO EM TETO COM MASSA CORRIDA (PVA), UMA (1) DEMÃO, INCLUSIVE LIXAMENTO PARA PINTURA</v>
          </cell>
          <cell r="D1080" t="str">
            <v>m2</v>
          </cell>
          <cell r="E1080">
            <v>17.64</v>
          </cell>
        </row>
        <row r="1081">
          <cell r="A1081">
            <v>8869</v>
          </cell>
          <cell r="B1081">
            <v>0</v>
          </cell>
          <cell r="C1081" t="str">
            <v>PINTURA LÁTEX (PVA)</v>
          </cell>
          <cell r="D1081">
            <v>0</v>
          </cell>
          <cell r="E1081">
            <v>0</v>
          </cell>
        </row>
        <row r="1082">
          <cell r="A1082" t="str">
            <v>ED-50492</v>
          </cell>
          <cell r="B1082">
            <v>0</v>
          </cell>
          <cell r="C1082" t="str">
            <v>PINTURA ESMALTE EM ESTRUTURA DE AÇO CARBONO, DUAS (2) DEMÃOS, EXCLUSIVE FUNDO ANTICORROSIVO</v>
          </cell>
          <cell r="D1082" t="str">
            <v>m2</v>
          </cell>
          <cell r="E1082">
            <v>21.55</v>
          </cell>
        </row>
        <row r="1083">
          <cell r="A1083" t="str">
            <v>ED-50498</v>
          </cell>
          <cell r="B1083">
            <v>0</v>
          </cell>
          <cell r="C1083" t="str">
            <v>PINTURA LÁTEX (PVA) EM PAREDE, DUAS (2) DEMÃOS, EXCLUSIVE SELADOR ACRÍLICO E MASSA ACRÍLICA/CORRIDA (PVA)</v>
          </cell>
          <cell r="D1083" t="str">
            <v>m2</v>
          </cell>
          <cell r="E1083">
            <v>11.26</v>
          </cell>
        </row>
        <row r="1084">
          <cell r="A1084" t="str">
            <v>ED-50502</v>
          </cell>
          <cell r="B1084">
            <v>0</v>
          </cell>
          <cell r="C1084" t="str">
            <v>PINTURA LÁTEX (PVA) EM PAREDE, DUAS (2) DEMÃOS, INCLUSIVE UMA (1) DEMÃO DE MASSA CORRIDA (PVA), EXCLUSIVE SELADOR ACRÍLICO</v>
          </cell>
          <cell r="D1084" t="str">
            <v>m2</v>
          </cell>
          <cell r="E1084">
            <v>21.41</v>
          </cell>
        </row>
        <row r="1085">
          <cell r="A1085" t="str">
            <v>ED-50500</v>
          </cell>
          <cell r="B1085">
            <v>0</v>
          </cell>
          <cell r="C1085" t="str">
            <v>PINTURA LÁTEX (PVA) EM PAREDE, TRÊS (3) DEMÃOS, EXCLUSIVE SELADOR ACRÍLICO E MASSA ACRÍLICA/CORRIDA (PVA)</v>
          </cell>
          <cell r="D1085" t="str">
            <v>m2</v>
          </cell>
          <cell r="E1085">
            <v>14.47</v>
          </cell>
        </row>
        <row r="1086">
          <cell r="A1086" t="str">
            <v>ED-50504</v>
          </cell>
          <cell r="B1086">
            <v>0</v>
          </cell>
          <cell r="C1086" t="str">
            <v>PINTURA LÁTEX (PVA) EM RODAPÉ OU MOLDURAS (ALTURA DE 5 CM A 7C M), EXCLUSIVE SELADOR ACRÍLICO</v>
          </cell>
          <cell r="D1086" t="str">
            <v>m</v>
          </cell>
          <cell r="E1086">
            <v>4.9800000000000004</v>
          </cell>
        </row>
        <row r="1087">
          <cell r="A1087" t="str">
            <v>ED-50499</v>
          </cell>
          <cell r="B1087">
            <v>0</v>
          </cell>
          <cell r="C1087" t="str">
            <v>PINTURA LÁTEX (PVA) EM TETO, DUAS (2) DEMÃOS, EXCLUSIVE SELADOR ACRÍLICO E MASSA ACRÍLICA/CORRIDA (PVA)</v>
          </cell>
          <cell r="D1087" t="str">
            <v>m2</v>
          </cell>
          <cell r="E1087">
            <v>12.6</v>
          </cell>
        </row>
        <row r="1088">
          <cell r="A1088" t="str">
            <v>ED-50503</v>
          </cell>
          <cell r="B1088">
            <v>0</v>
          </cell>
          <cell r="C1088" t="str">
            <v>PINTURA LÁTEX (PVA) EM TETO, DUAS (2) DEMÃOS, INCLUSIVE UMA (1) DEMÃO DE MASSA CORRIDA (PVA), EXCLUSIVE SELADOR ACRÍLICO</v>
          </cell>
          <cell r="D1088" t="str">
            <v>m2</v>
          </cell>
          <cell r="E1088">
            <v>30.24</v>
          </cell>
        </row>
        <row r="1089">
          <cell r="A1089" t="str">
            <v>ED-50501</v>
          </cell>
          <cell r="B1089">
            <v>0</v>
          </cell>
          <cell r="C1089" t="str">
            <v>PINTURA LÁTEX (PVA) EM TETO, TRÊS (3) DEMÃOS, EXCLUSIVE SELADOR ACRÍLICO E MASSA ACRÍLICA/CORRIDA (PVA)</v>
          </cell>
          <cell r="D1089" t="str">
            <v>m2</v>
          </cell>
          <cell r="E1089">
            <v>16.489999999999998</v>
          </cell>
        </row>
        <row r="1090">
          <cell r="A1090">
            <v>8870</v>
          </cell>
          <cell r="B1090">
            <v>0</v>
          </cell>
          <cell r="C1090" t="str">
            <v>PINTURA ACRÍLICA</v>
          </cell>
          <cell r="D1090">
            <v>0</v>
          </cell>
          <cell r="E1090">
            <v>0</v>
          </cell>
        </row>
        <row r="1091">
          <cell r="A1091" t="str">
            <v>ED-50451</v>
          </cell>
          <cell r="B1091">
            <v>0</v>
          </cell>
          <cell r="C1091" t="str">
            <v>PINTURA ACRÍLICA EM PAREDE, DUAS (2) DEMÃOS, EXCLUSIVE SELADOR ACRÍLICO E MASSA ACRÍLICA/CORRIDA (PVA)</v>
          </cell>
          <cell r="D1091" t="str">
            <v>m2</v>
          </cell>
          <cell r="E1091">
            <v>13.19</v>
          </cell>
        </row>
        <row r="1092">
          <cell r="A1092" t="str">
            <v>ED-50455</v>
          </cell>
          <cell r="B1092">
            <v>0</v>
          </cell>
          <cell r="C1092" t="str">
            <v>PINTURA ACRÍLICA EM PAREDE, DUAS (2) DEMÃOS, INCLUSIVE UMA (1) DEMÃO DE MASSA CORRIDA (PVA), EXCLUSIVE SELADOR ACRÍLICO</v>
          </cell>
          <cell r="D1092" t="str">
            <v>m2</v>
          </cell>
          <cell r="E1092">
            <v>23.34</v>
          </cell>
        </row>
        <row r="1093">
          <cell r="A1093" t="str">
            <v>ED-50453</v>
          </cell>
          <cell r="B1093">
            <v>0</v>
          </cell>
          <cell r="C1093" t="str">
            <v>PINTURA ACRÍLICA EM PAREDE, TRÊS (3) DEMÃOS, EXCLUSIVE SELADOR ACRÍLICO E MASSA ACRÍLICA/CORRIDA (PVA)</v>
          </cell>
          <cell r="D1093" t="str">
            <v>m2</v>
          </cell>
          <cell r="E1093">
            <v>17.36</v>
          </cell>
        </row>
        <row r="1094">
          <cell r="A1094" t="str">
            <v>ED-50452</v>
          </cell>
          <cell r="B1094">
            <v>0</v>
          </cell>
          <cell r="C1094" t="str">
            <v>PINTURA ACRÍLICA EM TETO, DUAS (2) DEMÃOS, EXCLUSIVE SELADOR ACRÍLICO E MASSA ACRÍLICA/CORRIDA (PVA)</v>
          </cell>
          <cell r="D1094" t="str">
            <v>m2</v>
          </cell>
          <cell r="E1094">
            <v>14.53</v>
          </cell>
        </row>
        <row r="1095">
          <cell r="A1095" t="str">
            <v>ED-50456</v>
          </cell>
          <cell r="B1095">
            <v>0</v>
          </cell>
          <cell r="C1095" t="str">
            <v>PINTURA ACRÍLICA EM TETO, DUAS (2) DEMÃOS, INCLUSIVE UMA (1) DEMÃO DE MASSA CORRIDA (PVA), EXCLUSIVE SELADOR ACRÍLICO</v>
          </cell>
          <cell r="D1095" t="str">
            <v>m2</v>
          </cell>
          <cell r="E1095">
            <v>32.17</v>
          </cell>
        </row>
        <row r="1096">
          <cell r="A1096" t="str">
            <v>ED-50454</v>
          </cell>
          <cell r="B1096">
            <v>0</v>
          </cell>
          <cell r="C1096" t="str">
            <v>PINTURA ACRÍLICA EM TETO, TRÊS (3) DEMÃOS, EXCLUSIVE SELADOR ACRÍLICO E MASSA ACRÍLICA/CORRIDA (PVA)</v>
          </cell>
          <cell r="D1096" t="str">
            <v>m2</v>
          </cell>
          <cell r="E1096">
            <v>19.38</v>
          </cell>
        </row>
        <row r="1097">
          <cell r="A1097">
            <v>8871</v>
          </cell>
          <cell r="B1097">
            <v>0</v>
          </cell>
          <cell r="C1097" t="str">
            <v>PINTURA A CAL</v>
          </cell>
          <cell r="D1097">
            <v>0</v>
          </cell>
          <cell r="E1097">
            <v>0</v>
          </cell>
        </row>
        <row r="1098">
          <cell r="A1098" t="str">
            <v>ED-50470</v>
          </cell>
          <cell r="B1098">
            <v>0</v>
          </cell>
          <cell r="C1098" t="str">
            <v>PINTURA EM CAIAÇÃO PARA AMBIENTE EXTERNO,TRÊS (3) DEMÃOS, INCLUSIVE PIGMENTO E FIXADOR DE CAL</v>
          </cell>
          <cell r="D1098" t="str">
            <v>m2</v>
          </cell>
          <cell r="E1098">
            <v>13.77</v>
          </cell>
        </row>
        <row r="1099">
          <cell r="A1099" t="str">
            <v>ED-50469</v>
          </cell>
          <cell r="B1099">
            <v>0</v>
          </cell>
          <cell r="C1099" t="str">
            <v>PINTURA EM CAIAÇÃO PARA AMBIENTE INTERNO,TRÊS (3) DEMÃOS, INCLUSIVE PIGMENTO E FIXADOR DE CAL</v>
          </cell>
          <cell r="D1099" t="str">
            <v>m2</v>
          </cell>
          <cell r="E1099">
            <v>15.95</v>
          </cell>
        </row>
        <row r="1100">
          <cell r="A1100">
            <v>8872</v>
          </cell>
          <cell r="B1100">
            <v>0</v>
          </cell>
          <cell r="C1100" t="str">
            <v>MASSA CORRIDA SOBRE MADEIRA</v>
          </cell>
          <cell r="D1100">
            <v>0</v>
          </cell>
          <cell r="E1100">
            <v>0</v>
          </cell>
        </row>
        <row r="1101">
          <cell r="A1101" t="str">
            <v>ED-50481</v>
          </cell>
          <cell r="B1101">
            <v>0</v>
          </cell>
          <cell r="C1101" t="str">
            <v>EMASSAMENTO A ÓLEO SOBRE MADEIRA, UMA (1) DEMÃO, INCLUSIVE LIXAMENTO PARA PINTURA</v>
          </cell>
          <cell r="D1101" t="str">
            <v>m2</v>
          </cell>
          <cell r="E1101">
            <v>19.3</v>
          </cell>
        </row>
        <row r="1102">
          <cell r="A1102" t="str">
            <v>ED-50482</v>
          </cell>
          <cell r="B1102">
            <v>0</v>
          </cell>
          <cell r="C1102" t="str">
            <v>EMASSAMENTO EM ESQUADRIA DE MADEIRA COM MASSA A ÓLEO, DUAS (2) DEMÃOS, INCLUSIVE LIXAMENTO PARA PINTURA  A ÓLEO OU ESMALTE</v>
          </cell>
          <cell r="D1102" t="str">
            <v>m2</v>
          </cell>
          <cell r="E1102">
            <v>28.22</v>
          </cell>
        </row>
        <row r="1103">
          <cell r="A1103">
            <v>8873</v>
          </cell>
          <cell r="B1103">
            <v>0</v>
          </cell>
          <cell r="C1103" t="str">
            <v>PINTURA PRESERVATIVA PARA MADEIRA</v>
          </cell>
          <cell r="D1103">
            <v>0</v>
          </cell>
          <cell r="E1103">
            <v>0</v>
          </cell>
        </row>
        <row r="1104">
          <cell r="A1104" t="str">
            <v>ED-50512</v>
          </cell>
          <cell r="B1104">
            <v>0</v>
          </cell>
          <cell r="C1104" t="str">
            <v>PINTURA PRESERVATIVA COM CUPINICIDA EM MADEIRA SECA, DUAS (2) DEMÃOS</v>
          </cell>
          <cell r="D1104" t="str">
            <v>m2</v>
          </cell>
          <cell r="E1104">
            <v>16.59</v>
          </cell>
        </row>
        <row r="1105">
          <cell r="A1105" t="str">
            <v>ED-50511</v>
          </cell>
          <cell r="B1105">
            <v>0</v>
          </cell>
          <cell r="C1105" t="str">
            <v>PINTURA PRESERVATIVA COM CUPINICIDA EM MADEIRA SECA, DUAS (2) DEMÃOS, INCLUSIVE DUAS (2) DEMÃOS DE VERNIZ SINTÉTICO MARÍTIMO, ACABAMENTO TIPO FOSCO</v>
          </cell>
          <cell r="D1105" t="str">
            <v>m2</v>
          </cell>
          <cell r="E1105">
            <v>27.06</v>
          </cell>
        </row>
        <row r="1106">
          <cell r="A1106">
            <v>8874</v>
          </cell>
          <cell r="B1106">
            <v>0</v>
          </cell>
          <cell r="C1106" t="str">
            <v>PINTURA VERNIZ SOBRE MADEIRA</v>
          </cell>
          <cell r="D1106">
            <v>0</v>
          </cell>
          <cell r="E1106">
            <v>0</v>
          </cell>
        </row>
        <row r="1107">
          <cell r="A1107" t="str">
            <v>ED-50530</v>
          </cell>
          <cell r="B1107">
            <v>0</v>
          </cell>
          <cell r="C1107" t="str">
            <v>PINTURA COM VERNIZ POLIURETANO COM FILTRO SOLAR EM MADEIRA, DUAS (2) DEMÃOS, ACABAMENTO TIPO FOSCO</v>
          </cell>
          <cell r="D1107" t="str">
            <v>m2</v>
          </cell>
          <cell r="E1107">
            <v>26.05</v>
          </cell>
        </row>
        <row r="1108">
          <cell r="A1108" t="str">
            <v>ED-9026</v>
          </cell>
          <cell r="B1108">
            <v>0</v>
          </cell>
          <cell r="C1108" t="str">
            <v>PINTURA COM VERNIZ SINTÉTICO MARÍTIMO EM BATE MACA DE MADEIRA SEM CORRIMÃO, COM LARGURA DE 15CM E ESP. 2CM, DUAS (2) DEMÃOS, ACABAMENTO TIPO FOSCO</v>
          </cell>
          <cell r="D1108" t="str">
            <v>m</v>
          </cell>
          <cell r="E1108">
            <v>7.53</v>
          </cell>
        </row>
        <row r="1109">
          <cell r="A1109" t="str">
            <v>ED-50527</v>
          </cell>
          <cell r="B1109">
            <v>0</v>
          </cell>
          <cell r="C1109" t="str">
            <v>PINTURA COM VERNIZ SINTÉTICO MARÍTIMO EM ESQUADRIAS DE MADEIRA, DUAS (2) DEMÃOS, ACABAMENTO TIPO ACETINADO (BRILHO SÚTIL)</v>
          </cell>
          <cell r="D1109" t="str">
            <v>m2</v>
          </cell>
          <cell r="E1109">
            <v>20.39</v>
          </cell>
        </row>
        <row r="1110">
          <cell r="A1110" t="str">
            <v>ED-50526</v>
          </cell>
          <cell r="B1110">
            <v>0</v>
          </cell>
          <cell r="C1110" t="str">
            <v>PINTURA COM VERNIZ SINTÉTICO MARÍTIMO EM ESQUADRIAS DE MADEIRA, DUAS (2) DEMÃOS, ACABAMENTO TIPO BRILHANTE</v>
          </cell>
          <cell r="D1110" t="str">
            <v>m2</v>
          </cell>
          <cell r="E1110">
            <v>19.510000000000002</v>
          </cell>
        </row>
        <row r="1111">
          <cell r="A1111" t="str">
            <v>ED-50528</v>
          </cell>
          <cell r="B1111">
            <v>0</v>
          </cell>
          <cell r="C1111" t="str">
            <v>PINTURA COM VERNIZ SINTÉTICO MARÍTIMO EM ESQUADRIAS DE MADEIRA, DUAS (2) DEMÃOS, ACABAMENTO TIPO FOSCO</v>
          </cell>
          <cell r="D1111" t="str">
            <v>m2</v>
          </cell>
          <cell r="E1111">
            <v>20.64</v>
          </cell>
        </row>
        <row r="1112">
          <cell r="A1112" t="str">
            <v>ED-50531</v>
          </cell>
          <cell r="B1112">
            <v>0</v>
          </cell>
          <cell r="C1112" t="str">
            <v>PINTURA COM VERNIZ SINTÉTICO MARÍTIMO EM RÉGUAS PARA FIXAÇÃO CARTAZES E PROTEÇÃO DE CARTEIRAS, COM LARGURA DE 10CM E ESP. 2CM, DUAS (2) DEMÃOS, ACABAMENTO TIPO FOSCO</v>
          </cell>
          <cell r="D1112" t="str">
            <v>m</v>
          </cell>
          <cell r="E1112">
            <v>6.78</v>
          </cell>
        </row>
        <row r="1113">
          <cell r="A1113">
            <v>8875</v>
          </cell>
          <cell r="B1113">
            <v>0</v>
          </cell>
          <cell r="C1113" t="str">
            <v>PINTURA ESMALTE SOBRE MADEIRA</v>
          </cell>
          <cell r="D1113">
            <v>0</v>
          </cell>
          <cell r="E1113">
            <v>0</v>
          </cell>
        </row>
        <row r="1114">
          <cell r="A1114" t="str">
            <v>ED-50493</v>
          </cell>
          <cell r="B1114">
            <v>0</v>
          </cell>
          <cell r="C1114" t="str">
            <v>PINTURA ESMALTE EM ESQUADRIA DE MADEIRA, DUAS (2) DEMÃOS, INCLUSIVE UMA (1) DEMÃO DE FUNDO NIVELADOR, EXCLUSIVE MASSA A ÓLEO</v>
          </cell>
          <cell r="D1114" t="str">
            <v>m2</v>
          </cell>
          <cell r="E1114">
            <v>22.19</v>
          </cell>
        </row>
        <row r="1115">
          <cell r="A1115" t="str">
            <v>ED-28438</v>
          </cell>
          <cell r="B1115">
            <v>0</v>
          </cell>
          <cell r="C1115" t="str">
            <v>PINTURA ESMALTE EM SUPERFÍCIE DE MADEIRA, DUAS (2) DEMÃOS, EXCLUSIVE FUNDO NIVELADOR E MASSA A ÓLEO</v>
          </cell>
          <cell r="D1115" t="str">
            <v>m2</v>
          </cell>
          <cell r="E1115">
            <v>17.46</v>
          </cell>
        </row>
        <row r="1116">
          <cell r="A1116" t="str">
            <v>ED-28437</v>
          </cell>
          <cell r="B1116">
            <v>0</v>
          </cell>
          <cell r="C1116" t="str">
            <v>PINTURA ESMALTE EM SUPERFÍCIE DE MADEIRA, DUAS (2) DEMÃOS, INCLUSIVE UMA (1) DEMÃO DE FUNDO NIVELADOR, EXCLUSIVE MASSA A ÓLEO</v>
          </cell>
          <cell r="D1116" t="str">
            <v>m2</v>
          </cell>
          <cell r="E1116">
            <v>20.85</v>
          </cell>
        </row>
        <row r="1117">
          <cell r="A1117">
            <v>8876</v>
          </cell>
          <cell r="B1117">
            <v>0</v>
          </cell>
          <cell r="C1117" t="str">
            <v>CERA EM ESQUADRIA DE MADEIRA</v>
          </cell>
          <cell r="D1117">
            <v>0</v>
          </cell>
          <cell r="E1117">
            <v>0</v>
          </cell>
        </row>
        <row r="1118">
          <cell r="A1118" t="str">
            <v>ED-50471</v>
          </cell>
          <cell r="B1118">
            <v>0</v>
          </cell>
          <cell r="C1118" t="str">
            <v>APLICAÇÃO DE CERA EM ESQUADRIAS DE MADEIRA, TRÊS (3) DEMÃOS, INCLUSIVE APLICAÇÃO DE SELADOR PARA MADEIRA</v>
          </cell>
          <cell r="D1118" t="str">
            <v>m2</v>
          </cell>
          <cell r="E1118">
            <v>20.77</v>
          </cell>
        </row>
        <row r="1119">
          <cell r="A1119" t="str">
            <v>ED-50472</v>
          </cell>
          <cell r="B1119">
            <v>0</v>
          </cell>
          <cell r="C1119" t="str">
            <v>APLICAÇÃO DE CERA EM RODAPÉS COM ALTURA DE 10 CM, TRÊS (3) DEMÃOS, INCLUSIVE APLICAÇÃO DE SELADOR PARA MADEIRA</v>
          </cell>
          <cell r="D1119" t="str">
            <v>m</v>
          </cell>
          <cell r="E1119">
            <v>6.18</v>
          </cell>
        </row>
        <row r="1120">
          <cell r="A1120">
            <v>8877</v>
          </cell>
          <cell r="B1120">
            <v>0</v>
          </cell>
          <cell r="C1120" t="str">
            <v>PINTURA ESMALTE</v>
          </cell>
          <cell r="D1120">
            <v>0</v>
          </cell>
          <cell r="E1120">
            <v>0</v>
          </cell>
        </row>
        <row r="1121">
          <cell r="A1121" t="str">
            <v>ED-50509</v>
          </cell>
          <cell r="B1121">
            <v>0</v>
          </cell>
          <cell r="C1121" t="str">
            <v>PINTURA ESMALTE EM SUPERFÍCIE DE CONCRETO/ALVENARIA, DUAS (2) DEMÃOS, EXCLUSIVE SELADOR ACRÍLICO E MASSA ACRÍLICA/CORRIDA (PVA)</v>
          </cell>
          <cell r="D1121" t="str">
            <v>m2</v>
          </cell>
          <cell r="E1121">
            <v>20.23</v>
          </cell>
        </row>
        <row r="1122">
          <cell r="A1122" t="str">
            <v>ED-50510</v>
          </cell>
          <cell r="B1122">
            <v>0</v>
          </cell>
          <cell r="C1122" t="str">
            <v>PINTURA ESMALTE EM SUPERFÍCIE DE CONCRETO/ALVENARIA, TRÊS (3) DEMÃOS, EXCLUSIVE SELADOR ACRÍLICO E MASSA ACRÍLICA/CORRIDA (PVA)</v>
          </cell>
          <cell r="D1122" t="str">
            <v>m2</v>
          </cell>
          <cell r="E1122">
            <v>26.28</v>
          </cell>
        </row>
        <row r="1123">
          <cell r="A1123">
            <v>8878</v>
          </cell>
          <cell r="B1123">
            <v>0</v>
          </cell>
          <cell r="C1123" t="str">
            <v>PINTURA ESMALTE SOBRE FERRO</v>
          </cell>
          <cell r="D1123">
            <v>0</v>
          </cell>
          <cell r="E1123">
            <v>0</v>
          </cell>
        </row>
        <row r="1124">
          <cell r="A1124" t="str">
            <v>ED-50491</v>
          </cell>
          <cell r="B1124">
            <v>0</v>
          </cell>
          <cell r="C1124" t="str">
            <v>PINTURA ESMALTE EM ESQUADRIAS DE FERRO, DUAS (2) DEMÃOS, INCLUSIVE UMA (1) DEMÃO DE FUNDO ANTICORROSIVO</v>
          </cell>
          <cell r="D1124" t="str">
            <v>m2</v>
          </cell>
          <cell r="E1124">
            <v>29.76</v>
          </cell>
        </row>
        <row r="1125">
          <cell r="A1125" t="str">
            <v>ED-50496</v>
          </cell>
          <cell r="B1125">
            <v>0</v>
          </cell>
          <cell r="C1125" t="str">
            <v>PINTURA ESMALTE EM TUBO GALVANIZADO, DUAS (2) DEMÃOS, INCLUSIVE UMA (1) DEMÃO DE FUNDO ANTICORROSIVO</v>
          </cell>
          <cell r="D1125" t="str">
            <v>m</v>
          </cell>
          <cell r="E1125">
            <v>19.350000000000001</v>
          </cell>
        </row>
        <row r="1126">
          <cell r="A1126" t="str">
            <v>ED-50495</v>
          </cell>
          <cell r="B1126">
            <v>0</v>
          </cell>
          <cell r="C1126" t="str">
            <v>PINTURA ESMALTE SINTÉTICO EM SUPERFÍCIES GALVANIZADAS, DUAS (2) DEMÃOS, INCLUSIVE UMA (1) DEMÃO DE FUNDO ANTICORROSIVO</v>
          </cell>
          <cell r="D1126" t="str">
            <v>m2</v>
          </cell>
          <cell r="E1126">
            <v>29.76</v>
          </cell>
        </row>
        <row r="1127">
          <cell r="A1127">
            <v>8879</v>
          </cell>
          <cell r="B1127">
            <v>0</v>
          </cell>
          <cell r="C1127" t="str">
            <v>PINTURA EPÓXI EM PAREDE</v>
          </cell>
          <cell r="D1127">
            <v>0</v>
          </cell>
          <cell r="E1127">
            <v>0</v>
          </cell>
        </row>
        <row r="1128">
          <cell r="A1128" t="str">
            <v>ED-9917</v>
          </cell>
          <cell r="B1128">
            <v>0</v>
          </cell>
          <cell r="C1128" t="str">
            <v>PINTURA EPÓXI EM PAREDE, DUAS (2) DEMÃOS, EXCLUSIVE SELADOR ACRÍLICO E MASSA ACRÍLICA/CORRIDA (PVA)</v>
          </cell>
          <cell r="D1128" t="str">
            <v>m2</v>
          </cell>
          <cell r="E1128">
            <v>26.15</v>
          </cell>
        </row>
        <row r="1129">
          <cell r="A1129" t="str">
            <v>ED-9919</v>
          </cell>
          <cell r="B1129">
            <v>0</v>
          </cell>
          <cell r="C1129" t="str">
            <v>PINTURA EPÓXI EM PAREDE, DUAS (2) DEMÃOS, INCLUSIVE UMA (1) DEMÃO DE MASSA ACRÍLICA, EXCLUSIVE SELADOR ACRÍLICO</v>
          </cell>
          <cell r="D1129" t="str">
            <v>m2</v>
          </cell>
          <cell r="E1129">
            <v>37.950000000000003</v>
          </cell>
        </row>
        <row r="1130">
          <cell r="A1130" t="str">
            <v>ED-9918</v>
          </cell>
          <cell r="B1130">
            <v>0</v>
          </cell>
          <cell r="C1130" t="str">
            <v>PINTURA EPÓXI EM PAREDE, TRÊS (3) DEMÃOS, EXCLUSIVE SELADOR ACRÍLICO E MASSA ACRÍLICA/CORRIDA (PVA)</v>
          </cell>
          <cell r="D1130" t="str">
            <v>m2</v>
          </cell>
          <cell r="E1130">
            <v>36.799999999999997</v>
          </cell>
        </row>
        <row r="1131">
          <cell r="A1131">
            <v>8880</v>
          </cell>
          <cell r="B1131">
            <v>0</v>
          </cell>
          <cell r="C1131" t="str">
            <v>PINTURA EPÓXI EM PISO</v>
          </cell>
          <cell r="D1131">
            <v>0</v>
          </cell>
          <cell r="E1131">
            <v>0</v>
          </cell>
        </row>
        <row r="1132">
          <cell r="A1132" t="str">
            <v>ED-9937</v>
          </cell>
          <cell r="B1132">
            <v>0</v>
          </cell>
          <cell r="C1132" t="str">
            <v>PINTURA EPÓXI EM PISO, DUAS (2) DEMÃOS, EXCLUSIVE PRIMER EPÓXI, INCLUSIVE LIMPEZA DA SUPERFÍCIE A SER APLICADO MATERIAL</v>
          </cell>
          <cell r="D1132" t="str">
            <v>m2</v>
          </cell>
          <cell r="E1132">
            <v>25.08</v>
          </cell>
        </row>
        <row r="1133">
          <cell r="A1133" t="str">
            <v>ED-9934</v>
          </cell>
          <cell r="B1133">
            <v>0</v>
          </cell>
          <cell r="C1133" t="str">
            <v>PINTURA EPÓXI EM PISO, DUAS (2) DEMÃOS, INCLUSIVE UMA (1) DEMÃO DE PRIMER EPÓXI</v>
          </cell>
          <cell r="D1133" t="str">
            <v>m2</v>
          </cell>
          <cell r="E1133">
            <v>43.72</v>
          </cell>
        </row>
        <row r="1134">
          <cell r="A1134" t="str">
            <v>ED-9933</v>
          </cell>
          <cell r="B1134">
            <v>0</v>
          </cell>
          <cell r="C1134" t="str">
            <v>PINTURA EPÓXI EM PISO, DUAS (2) DEMÃOS, INCLUSIVE UMA (1) DEMÃO DE PRIMER EPÓXI E PREPARAÇÃO DA SUPERFÍCIE COM ARGAMASSA AUTONIVELANTE, ESP.4MM</v>
          </cell>
          <cell r="D1134" t="str">
            <v>m2</v>
          </cell>
          <cell r="E1134">
            <v>86.48</v>
          </cell>
        </row>
        <row r="1135">
          <cell r="A1135" t="str">
            <v>ED-16659</v>
          </cell>
          <cell r="B1135">
            <v>0</v>
          </cell>
          <cell r="C1135" t="str">
            <v>PINTURA LÁTEX (PVA) EM SUPERFÍCIE DE MADEIRA, DUAS (2) DEMÃOS, EXCLUSIVE SELADOR ACRÍLICO E MASSA ACRÍLICA/CORRIDA (PVA)</v>
          </cell>
          <cell r="D1135" t="str">
            <v>m2</v>
          </cell>
          <cell r="E1135">
            <v>11.26</v>
          </cell>
        </row>
        <row r="1136">
          <cell r="A1136" t="str">
            <v>ED-9935</v>
          </cell>
          <cell r="B1136">
            <v>0</v>
          </cell>
          <cell r="C1136" t="str">
            <v>PREPARAÇÃO PARA PINTURA (EPÓXI) EM PISO, INCLUSIVE UMA (1) DEMÃO DE PRIMER EPÓXI</v>
          </cell>
          <cell r="D1136" t="str">
            <v>m2</v>
          </cell>
          <cell r="E1136">
            <v>18.64</v>
          </cell>
        </row>
        <row r="1137">
          <cell r="A1137">
            <v>8881</v>
          </cell>
          <cell r="B1137">
            <v>0</v>
          </cell>
          <cell r="C1137" t="str">
            <v>PINTURA E VERNIZ EM CONCRETO</v>
          </cell>
          <cell r="D1137">
            <v>0</v>
          </cell>
          <cell r="E1137">
            <v>0</v>
          </cell>
        </row>
        <row r="1138">
          <cell r="A1138" t="str">
            <v>ED-50517</v>
          </cell>
          <cell r="B1138">
            <v>0</v>
          </cell>
          <cell r="C1138" t="str">
            <v>PINTURA A BASE DE RESINA DE SILICONE EM CONCRETO OU ALVENARIA APARENTE, DUAS (2) DEMÃOS</v>
          </cell>
          <cell r="D1138" t="str">
            <v>m2</v>
          </cell>
          <cell r="E1138">
            <v>17.78</v>
          </cell>
        </row>
        <row r="1139">
          <cell r="A1139" t="str">
            <v>ED-50513</v>
          </cell>
          <cell r="B1139">
            <v>0</v>
          </cell>
          <cell r="C1139" t="str">
            <v>PINTURA COM RESINA ACRÍLICA EM CONCRETO, DUAS (2) DEMÃOS, INCLUSIVE UMA (1) DEMÃO DE SELADOR ACRÍLICO</v>
          </cell>
          <cell r="D1139" t="str">
            <v>m2</v>
          </cell>
          <cell r="E1139">
            <v>28.89</v>
          </cell>
        </row>
        <row r="1140">
          <cell r="A1140" t="str">
            <v>ED-50525</v>
          </cell>
          <cell r="B1140">
            <v>0</v>
          </cell>
          <cell r="C1140" t="str">
            <v>PINTURA COM VERNIZ ACRÍLICO EM ALVENARIA OU CONCRETO, DUAS (2) DEMÃOS, INCLUSIVE PREPARAÇÃO DA SUPERFÍCIE COM LIXAMENTO</v>
          </cell>
          <cell r="D1140" t="str">
            <v>m2</v>
          </cell>
          <cell r="E1140">
            <v>17.100000000000001</v>
          </cell>
        </row>
        <row r="1141">
          <cell r="A1141">
            <v>8882</v>
          </cell>
          <cell r="B1141">
            <v>0</v>
          </cell>
          <cell r="C1141" t="str">
            <v>REVESTIMENTO TEXTURIZADO</v>
          </cell>
          <cell r="D1141">
            <v>0</v>
          </cell>
          <cell r="E1141">
            <v>0</v>
          </cell>
        </row>
        <row r="1142">
          <cell r="A1142" t="str">
            <v>ED-9013</v>
          </cell>
          <cell r="B1142">
            <v>0</v>
          </cell>
          <cell r="C1142" t="str">
            <v>PINTURA COM TEXTURA ACRÍLICA COM DESEMPENADEIRA DE AÇO, EXCLUSIVE SELADOR ACRÍLICO/FUNDO PREPARADOR</v>
          </cell>
          <cell r="D1142" t="str">
            <v>m2</v>
          </cell>
          <cell r="E1142">
            <v>21.9</v>
          </cell>
        </row>
        <row r="1143">
          <cell r="A1143" t="str">
            <v>ED-50519</v>
          </cell>
          <cell r="B1143">
            <v>0</v>
          </cell>
          <cell r="C1143" t="str">
            <v>PINTURA COM TEXTURA ACRÍLICA COM DESEMPENADEIRA DE AÇO, INCLUSIVE UMA (1) DEMÃO DE SELADOR ACRÍLICO</v>
          </cell>
          <cell r="D1143" t="str">
            <v>m2</v>
          </cell>
          <cell r="E1143">
            <v>24.48</v>
          </cell>
        </row>
        <row r="1144">
          <cell r="A1144" t="str">
            <v>ED-50520</v>
          </cell>
          <cell r="B1144">
            <v>0</v>
          </cell>
          <cell r="C1144" t="str">
            <v>PINTURA COM TEXTURA ACRÍLICA COM ROLO, EXCLUSIVE SELADOR ACRÍLICO/FUNDO PREPARADOR</v>
          </cell>
          <cell r="D1144" t="str">
            <v>m2</v>
          </cell>
          <cell r="E1144">
            <v>16.37</v>
          </cell>
        </row>
        <row r="1145">
          <cell r="A1145" t="str">
            <v>ED-50521</v>
          </cell>
          <cell r="B1145">
            <v>0</v>
          </cell>
          <cell r="C1145" t="str">
            <v>PINTURA COM TEXTURA ACRÍLICA COM ROLO, INCLUSIVE UMA (1) DEMÃO DE SELADOR ACRÍLICO</v>
          </cell>
          <cell r="D1145" t="str">
            <v>m2</v>
          </cell>
          <cell r="E1145">
            <v>19.47</v>
          </cell>
        </row>
        <row r="1146">
          <cell r="A1146">
            <v>8883</v>
          </cell>
          <cell r="B1146">
            <v>0</v>
          </cell>
          <cell r="C1146" t="str">
            <v>PINTURA EM ESTRUTURA METÁLICA</v>
          </cell>
          <cell r="D1146">
            <v>0</v>
          </cell>
          <cell r="E1146">
            <v>0</v>
          </cell>
        </row>
        <row r="1147">
          <cell r="A1147" t="str">
            <v>ED-50532</v>
          </cell>
          <cell r="B1147">
            <v>0</v>
          </cell>
          <cell r="C1147" t="str">
            <v>PINTURA ANTICORROSIVA A BASE DE ÓXIDO DE FERRO (ZARCÃO) EM ESQUADRIA E SUPERFÍCIE METÁLICA, UMA (1) DEMÃO</v>
          </cell>
          <cell r="D1147" t="str">
            <v>m2</v>
          </cell>
          <cell r="E1147">
            <v>10.45</v>
          </cell>
        </row>
        <row r="1148">
          <cell r="A1148" t="str">
            <v>ED-50487</v>
          </cell>
          <cell r="B1148">
            <v>0</v>
          </cell>
          <cell r="C1148" t="str">
            <v>PINTURA EPÓXI EM SUPERFÍCIES DE AÇO CARBONO, DUAS (2) DEMÃOS</v>
          </cell>
          <cell r="D1148" t="str">
            <v>m2</v>
          </cell>
          <cell r="E1148">
            <v>27.47</v>
          </cell>
        </row>
        <row r="1149">
          <cell r="A1149" t="str">
            <v>ED-50488</v>
          </cell>
          <cell r="B1149">
            <v>0</v>
          </cell>
          <cell r="C1149" t="str">
            <v>PINTURA EPÓXI EM SUPERFÍCIES DE AÇO CARBONO, DUAS (2) DEMÃOS, APLICAÇÃO MECÂNICA</v>
          </cell>
          <cell r="D1149" t="str">
            <v>m2</v>
          </cell>
          <cell r="E1149">
            <v>18.559999999999999</v>
          </cell>
        </row>
        <row r="1150">
          <cell r="A1150" t="str">
            <v>ED-50497</v>
          </cell>
          <cell r="B1150">
            <v>0</v>
          </cell>
          <cell r="C1150" t="str">
            <v>PINTURA ESMALTE EM ESTRUTURA METÁLICA, DUAS (2) DEMÃOS, INCLUSIVE UMA (1) DEMÃO FUNDO ANTICORROSIVO</v>
          </cell>
          <cell r="D1150" t="str">
            <v>m2</v>
          </cell>
          <cell r="E1150">
            <v>30.68</v>
          </cell>
        </row>
        <row r="1151">
          <cell r="A1151">
            <v>8884</v>
          </cell>
          <cell r="B1151">
            <v>0</v>
          </cell>
          <cell r="C1151" t="str">
            <v>PINTURA ESPECIAL</v>
          </cell>
          <cell r="D1151">
            <v>0</v>
          </cell>
          <cell r="E1151">
            <v>0</v>
          </cell>
        </row>
        <row r="1152">
          <cell r="A1152" t="str">
            <v>ED-50465</v>
          </cell>
          <cell r="B1152">
            <v>0</v>
          </cell>
          <cell r="C1152" t="str">
            <v>PINTURA COM  TINTA A BASE DE BORRACHA CLORADA EM FAIXAS DE DEMARCAÇÃO DE PISO, DUAS (2) DEMÃOS, FAIXA COM LARGURA DE 5 CM, APLICAÇÃO MECÂNICA</v>
          </cell>
          <cell r="D1152" t="str">
            <v>m</v>
          </cell>
          <cell r="E1152">
            <v>9.6</v>
          </cell>
        </row>
        <row r="1153">
          <cell r="A1153" t="str">
            <v>ED-50467</v>
          </cell>
          <cell r="B1153">
            <v>0</v>
          </cell>
          <cell r="C1153" t="str">
            <v>PINTURA COM  TINTA A BASE DE BORRACHA CLORADA EM REVESTIMENTO CIMENTÍCIO OU CONCRETO, DUAS (2) DEMÃOS</v>
          </cell>
          <cell r="D1153" t="str">
            <v>m2</v>
          </cell>
          <cell r="E1153">
            <v>40.17</v>
          </cell>
        </row>
        <row r="1154">
          <cell r="A1154" t="str">
            <v>ED-50466</v>
          </cell>
          <cell r="B1154">
            <v>0</v>
          </cell>
          <cell r="C1154" t="str">
            <v>PINTURA COM  TINTA A BASE DE BORRACHA CLORADA EM TELHAS DE FIBROCIMENTO, DUAS (2) DEMÃOS</v>
          </cell>
          <cell r="D1154" t="str">
            <v>m2</v>
          </cell>
          <cell r="E1154">
            <v>59.57</v>
          </cell>
        </row>
        <row r="1155">
          <cell r="A1155">
            <v>8885</v>
          </cell>
          <cell r="B1155">
            <v>0</v>
          </cell>
          <cell r="C1155" t="str">
            <v>PINTURA PARA VAGA DE GARAGEM</v>
          </cell>
          <cell r="D1155">
            <v>0</v>
          </cell>
          <cell r="E1155">
            <v>0</v>
          </cell>
        </row>
        <row r="1156">
          <cell r="A1156" t="str">
            <v>ED-50460</v>
          </cell>
          <cell r="B1156">
            <v>0</v>
          </cell>
          <cell r="C1156" t="str">
            <v>PINTURA ACRÍLICA PARA PISO EM FAIXA DE DEMARCAÇÃO DE QUADRA, DUAS (2) DEMÃOS, FAIXA COM LARGURA DE 5 CM</v>
          </cell>
          <cell r="D1156" t="str">
            <v>m</v>
          </cell>
          <cell r="E1156">
            <v>3.09</v>
          </cell>
        </row>
        <row r="1157">
          <cell r="A1157" t="str">
            <v>ED-50462</v>
          </cell>
          <cell r="B1157">
            <v>0</v>
          </cell>
          <cell r="C1157" t="str">
            <v>PINTURA ACRÍLICA PARA PISO EM FAIXA DE DEMARCAÇÃO DE QUADRA, QUATRO (4) DEMÃOS, FAIXA COM LARGURA DE 5 CM</v>
          </cell>
          <cell r="D1157" t="str">
            <v>m</v>
          </cell>
          <cell r="E1157">
            <v>4.16</v>
          </cell>
        </row>
        <row r="1158">
          <cell r="A1158" t="str">
            <v>ED-50459</v>
          </cell>
          <cell r="B1158">
            <v>0</v>
          </cell>
          <cell r="C1158" t="str">
            <v>PINTURA ACRÍLICA PARA PISO EM PASSEIO/SUPERFÍCIE CIMENTADA, DUAS (2) DEMÃOS</v>
          </cell>
          <cell r="D1158" t="str">
            <v>m2</v>
          </cell>
          <cell r="E1158">
            <v>9.98</v>
          </cell>
        </row>
        <row r="1159">
          <cell r="A1159" t="str">
            <v>ED-50461</v>
          </cell>
          <cell r="B1159">
            <v>0</v>
          </cell>
          <cell r="C1159" t="str">
            <v>PINTURA ACRÍLICA PARA PISO EM QUADRAS ESPORTIVA, DUAS (2) DEMÃOS</v>
          </cell>
          <cell r="D1159" t="str">
            <v>m2</v>
          </cell>
          <cell r="E1159">
            <v>9.98</v>
          </cell>
        </row>
        <row r="1160">
          <cell r="A1160" t="str">
            <v>ED-50463</v>
          </cell>
          <cell r="B1160">
            <v>0</v>
          </cell>
          <cell r="C1160" t="str">
            <v>PINTURA ACRÍLICA PARA PISO EM QUADRAS ESPORTIVA, QUATRO (4) DEMÃOS</v>
          </cell>
          <cell r="D1160" t="str">
            <v>m2</v>
          </cell>
          <cell r="E1160">
            <v>20.3</v>
          </cell>
        </row>
        <row r="1161">
          <cell r="A1161" t="str">
            <v>ED-50468</v>
          </cell>
          <cell r="B1161">
            <v>0</v>
          </cell>
          <cell r="C1161" t="str">
            <v>PINTURA COM  TINTA A BASE DE BORRACHA CLORADA EM FAIXAS DE DEMARCAÇÃO DE QUADRA, DUAS (2) DEMÃOS, FAIXA COM LARGURA DE 5 CM, APLICAÇÃO MECÂNICA</v>
          </cell>
          <cell r="D1161" t="str">
            <v>m</v>
          </cell>
          <cell r="E1161">
            <v>9.6</v>
          </cell>
        </row>
        <row r="1162">
          <cell r="A1162" t="str">
            <v>ED-50464</v>
          </cell>
          <cell r="B1162">
            <v>0</v>
          </cell>
          <cell r="C1162" t="str">
            <v>PINTURA COM RESINA ACRÍLICA EM PISOS CIMENTADOS, DUAS (2) DEMÃOS, INCLUSIVE LIMPEZA DA SUPERFÍCIE A SER APLICADO MATERIAL</v>
          </cell>
          <cell r="D1162" t="str">
            <v>m2</v>
          </cell>
          <cell r="E1162">
            <v>9.2799999999999994</v>
          </cell>
        </row>
        <row r="1163">
          <cell r="A1163" t="str">
            <v>ED-50490</v>
          </cell>
          <cell r="B1163">
            <v>0</v>
          </cell>
          <cell r="C1163" t="str">
            <v>PINTURA EPÓXI EM FAIXAS DE DEMARCAÇÃO DE PISO, DUAS (2) DEMÃOS, FAIXA COM LARGURA DE 5 CM</v>
          </cell>
          <cell r="D1163" t="str">
            <v>m</v>
          </cell>
          <cell r="E1163">
            <v>17.32</v>
          </cell>
        </row>
        <row r="1164">
          <cell r="A1164" t="str">
            <v>ED-50518</v>
          </cell>
          <cell r="B1164">
            <v>0</v>
          </cell>
          <cell r="C1164" t="str">
            <v>PINTURA PARA SINALIZAÇÃO DE VAGA DE ESTACIONAMENTO PARA PORTADORES DE NECESSIDADES ESPECIAIS SOBRE PAVIMENTAÇÃO URBANA</v>
          </cell>
          <cell r="D1164" t="str">
            <v>U</v>
          </cell>
          <cell r="E1164">
            <v>225.87</v>
          </cell>
        </row>
        <row r="1165">
          <cell r="A1165">
            <v>8679</v>
          </cell>
          <cell r="B1165">
            <v>0</v>
          </cell>
          <cell r="C1165" t="str">
            <v>LOUÇAS, METAIS E ACESSÓRIOS</v>
          </cell>
          <cell r="D1165">
            <v>0</v>
          </cell>
          <cell r="E1165">
            <v>0</v>
          </cell>
        </row>
        <row r="1166">
          <cell r="A1166">
            <v>8886</v>
          </cell>
          <cell r="B1166">
            <v>0</v>
          </cell>
          <cell r="C1166" t="str">
            <v xml:space="preserve">BOJO EM AÇO INOX </v>
          </cell>
          <cell r="D1166">
            <v>0</v>
          </cell>
          <cell r="E1166">
            <v>0</v>
          </cell>
        </row>
        <row r="1167">
          <cell r="A1167" t="str">
            <v>ED-50277</v>
          </cell>
          <cell r="B1167">
            <v>0</v>
          </cell>
          <cell r="C1167" t="str">
            <v>CUBA EM AÇO INOXIDÁVEL DE EMBUTIR, AISI 304, APLICAÇÃO PARA PIA (465X330X115MM), NÚMERO 1, ASSENTAMENTO EM BANCADA, INCLUSIVE VÁLVULA DE ESCOAMENTO DE METAL COM ACABAMENTO CROMADO, SIFÃO DE METAL TIPO COPO COM ACABAMENTO CROMADO, FORNECIMENTO E INSTALAÇÃO</v>
          </cell>
          <cell r="D1167" t="str">
            <v>un</v>
          </cell>
          <cell r="E1167">
            <v>373.64</v>
          </cell>
        </row>
        <row r="1168">
          <cell r="A1168" t="str">
            <v>ED-50278</v>
          </cell>
          <cell r="B1168">
            <v>0</v>
          </cell>
          <cell r="C1168" t="str">
            <v>CUBA EM AÇO INOXIDÁVEL DE EMBUTIR, AISI 304, APLICAÇÃO PARA PIA (560X330X115MM), NÚMERO 2, ASSENTAMENTO EM BANCADA, INCLUSIVE VÁLVULA DE ESCOAMENTO DE METAL COM ACABAMENTO CROMADO, SIFÃO DE METAL TIPO COPO COM ACABAMENTO CROMADO, FORNECIMENTO E INSTALAÇÃO</v>
          </cell>
          <cell r="D1168" t="str">
            <v>un</v>
          </cell>
          <cell r="E1168">
            <v>390.43</v>
          </cell>
        </row>
        <row r="1169">
          <cell r="A1169" t="str">
            <v>ED-50287</v>
          </cell>
          <cell r="B1169">
            <v>0</v>
          </cell>
          <cell r="C1169" t="str">
            <v>CUBA EM AÇO INOXIDÁVEL DE EMBUTIR, AISI 304, APLICAÇÃO PARA TANQUE (600X600X400MM), ASSENTAMENTO EM BANCADA, INCLUSIVE VÁLVULA DE ESCOAMENTO DE METAL COM ACABAMENTO CROMADO, SIFÃO DE METAL TIPO COPO COM ACABAMENTO CROMADO, FORNECIMENTO E INSTALAÇÃO</v>
          </cell>
          <cell r="D1169" t="str">
            <v>un</v>
          </cell>
          <cell r="E1169">
            <v>704.97</v>
          </cell>
        </row>
        <row r="1170">
          <cell r="A1170">
            <v>8887</v>
          </cell>
          <cell r="B1170">
            <v>0</v>
          </cell>
          <cell r="C1170" t="str">
            <v>CUBA</v>
          </cell>
          <cell r="D1170">
            <v>0</v>
          </cell>
          <cell r="E1170">
            <v>0</v>
          </cell>
        </row>
        <row r="1171">
          <cell r="A1171" t="str">
            <v>ED-50279</v>
          </cell>
          <cell r="B1171">
            <v>0</v>
          </cell>
          <cell r="C1171" t="str">
            <v>CUBA DE LOUÇA BRANCA DE EMBUTIR, FORMATO OVAL, INCLUSIVE VÁLVULA DE ESCOAMENTO DE METAL COM ACABAMENTO CROMADO, SIFÃO DE METAL TIPO COPO COM ACABAMENTO CROMADO, FORNECIMENTO E INSTALAÇÃO</v>
          </cell>
          <cell r="D1171" t="str">
            <v>un</v>
          </cell>
          <cell r="E1171">
            <v>297.89999999999998</v>
          </cell>
        </row>
        <row r="1172">
          <cell r="A1172" t="str">
            <v>ED-50280</v>
          </cell>
          <cell r="B1172">
            <v>0</v>
          </cell>
          <cell r="C1172" t="str">
            <v>CUBA DE LOUÇA BRANCA DE SOBREPOR, FORMATO OVAL, INCLUSIVE VÁLVULA DE ESCOAMENTO DE METAL COM ACABAMENTO CROMADO, SIFÃO DE METAL TIPO COPO COM ACABAMENTO CROMADO, FORNECIMENTO E INSTALAÇÃO</v>
          </cell>
          <cell r="D1172" t="str">
            <v>un</v>
          </cell>
          <cell r="E1172">
            <v>374.46</v>
          </cell>
        </row>
        <row r="1173">
          <cell r="A1173" t="str">
            <v>ED-2552</v>
          </cell>
          <cell r="B1173">
            <v>0</v>
          </cell>
          <cell r="C1173"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D1173" t="str">
            <v>un</v>
          </cell>
          <cell r="E1173">
            <v>398.07</v>
          </cell>
        </row>
        <row r="1174">
          <cell r="A1174" t="str">
            <v>ED-50282</v>
          </cell>
          <cell r="B1174">
            <v>0</v>
          </cell>
          <cell r="C1174"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D1174" t="str">
            <v>U</v>
          </cell>
          <cell r="E1174">
            <v>441.82</v>
          </cell>
        </row>
        <row r="1175">
          <cell r="A1175" t="str">
            <v>ED-50283</v>
          </cell>
          <cell r="B1175">
            <v>0</v>
          </cell>
          <cell r="C1175"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D1175" t="str">
            <v>U</v>
          </cell>
          <cell r="E1175">
            <v>340.23</v>
          </cell>
        </row>
        <row r="1176">
          <cell r="A1176" t="str">
            <v>ED-50281</v>
          </cell>
          <cell r="B1176">
            <v>0</v>
          </cell>
          <cell r="C1176"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D1176" t="str">
            <v>U</v>
          </cell>
          <cell r="E1176">
            <v>338.98</v>
          </cell>
        </row>
        <row r="1177">
          <cell r="A1177">
            <v>8888</v>
          </cell>
          <cell r="B1177">
            <v>0</v>
          </cell>
          <cell r="C1177" t="str">
            <v>TANQUE</v>
          </cell>
          <cell r="D1177">
            <v>0</v>
          </cell>
          <cell r="E1177">
            <v>0</v>
          </cell>
        </row>
        <row r="1178">
          <cell r="A1178" t="str">
            <v>ED-50288</v>
          </cell>
          <cell r="B1178">
            <v>0</v>
          </cell>
          <cell r="C1178" t="str">
            <v>CUBA EM AÇO INOXIDÁVEL DE SOBREPOR, AISI 304, APLICAÇÃO PARA TANQUE (630X515X260MM), ASSENTAMENTO EM BANCADA, INCLUSIVE VÁLVULA DE ESCOAMENTO DE METAL COM ACABAMENTO CROMADO, SIFÃO DE METAL TIPO COPO COM ACABAMENTO CROMADO, FORNECIMENTO E INSTALAÇÃO</v>
          </cell>
          <cell r="D1178" t="str">
            <v>un</v>
          </cell>
          <cell r="E1178">
            <v>644.87</v>
          </cell>
        </row>
        <row r="1179">
          <cell r="A1179" t="str">
            <v>ED-50289</v>
          </cell>
          <cell r="B1179">
            <v>0</v>
          </cell>
          <cell r="C1179" t="str">
            <v>TANQUE DE LOUÇA BRANCA COM COLUNA, CAPACIDADE 22 LITROS, INCLUSIVE ACESSÓRIOS DE FIXAÇÃO, FORNECIMENTO, INSTALAÇÃO E REJUNTAMENTO, EXCLUSIVE TORNEIRA, VÁLVULA DE ESCOAMENTO E SIFÃO</v>
          </cell>
          <cell r="D1179" t="str">
            <v>U</v>
          </cell>
          <cell r="E1179">
            <v>388.05</v>
          </cell>
        </row>
        <row r="1180">
          <cell r="A1180" t="str">
            <v>ED-50290</v>
          </cell>
          <cell r="B1180">
            <v>0</v>
          </cell>
          <cell r="C1180" t="str">
            <v>TANQUE DE LOUÇA BRANCA COM COLUNA, CAPACIDADE 22 LITROS, INCLUSIVE ACESSÓRIOS DE FIXAÇÃO, VÁLVULA DE ESCOAMENTO DE METAL COM ACABAMENTO CROMADO, SIFÃO DE METAL TIPO COPO COM ACABAMENTO CROMADO, FORNECIMENTO, INSTALAÇÃO E REJUNTAMENTO, EXCLUSIVE TORNEIRA</v>
          </cell>
          <cell r="D1180" t="str">
            <v>U</v>
          </cell>
          <cell r="E1180">
            <v>599.09</v>
          </cell>
        </row>
        <row r="1181">
          <cell r="A1181" t="str">
            <v>ED-9156</v>
          </cell>
          <cell r="B1181">
            <v>0</v>
          </cell>
          <cell r="C1181" t="str">
            <v>TANQUE DE MÁRMORE SINTÉTICO DUPLO, CAPACIDADE 37 LITROS, INCLUSIVE ACESSÓRIOS DE FIXAÇÃO, VÁLVULA DE ESCOAMENTO DE METAL COM ACABAMENTO CROMADO, SIFÃO DE METAL TIPO COPO COM ACABAMENTO CROMADO, FORNECIMENTO E INSTALAÇÃO, EXCLUSIVE TORNEIRA</v>
          </cell>
          <cell r="D1181" t="str">
            <v>U</v>
          </cell>
          <cell r="E1181">
            <v>551.54</v>
          </cell>
        </row>
        <row r="1182">
          <cell r="A1182" t="str">
            <v>ED-9155</v>
          </cell>
          <cell r="B1182">
            <v>0</v>
          </cell>
          <cell r="C1182" t="str">
            <v>TANQUE DE MÁRMORE SINTÉTICO SIMPLES, CAPACIDADE 20 LITROS, INCLUSIVE ACESSÓRIOS DE FIXAÇÃO, VÁLVULA DE ESCOAMENTO DE METAL COM ACABAMENTO CROMADO, SIFÃO DE METAL TIPO COPO COM ACABAMENTO CROMADO, FORNECIMENTO E INSTALAÇÃO, EXCLUSIVE TORNEIRA</v>
          </cell>
          <cell r="D1182" t="str">
            <v>U</v>
          </cell>
          <cell r="E1182">
            <v>430.87</v>
          </cell>
        </row>
        <row r="1183">
          <cell r="A1183" t="str">
            <v>ED-50293</v>
          </cell>
          <cell r="B1183">
            <v>0</v>
          </cell>
          <cell r="C1183" t="str">
            <v>TANQUE DE POLIPROPILENO, CAPACIDADE 15 LITROS, INCLUSIVE ACESSÓRIOS DE FIXAÇÃO, VÁLVULA DE ESCOAMENTO DE PLÁSTICO (PVC) NA COR BRANCA, SIFÃO DE PLÁSTICO (PVC) TIPO COPO NA COR BRANCA, FORNECIMENTO E INSTALAÇÃO, EXCLUSIVE TORNEIRA</v>
          </cell>
          <cell r="D1183" t="str">
            <v>U</v>
          </cell>
          <cell r="E1183">
            <v>127.02</v>
          </cell>
        </row>
        <row r="1184">
          <cell r="A1184" t="str">
            <v>ED-50294</v>
          </cell>
          <cell r="B1184">
            <v>0</v>
          </cell>
          <cell r="C1184" t="str">
            <v>TANQUE DE POLIPROPILENO, CAPACIDADE 24 LITROS, INCLUSIVE ACESSÓRIOS DE FIXAÇÃO, VÁLVULA DE ESCOAMENTO DE PLÁSTICO (PVC) NA COR BRANCA, SIFÃO DE PLÁSTICO (PVC) TIPO COPO NA COR BRANCA, FORNECIMENTO E INSTALAÇÃO, EXCLUSIVE TORNEIRA</v>
          </cell>
          <cell r="D1184" t="str">
            <v>U</v>
          </cell>
          <cell r="E1184">
            <v>154.69999999999999</v>
          </cell>
        </row>
        <row r="1185">
          <cell r="A1185">
            <v>8889</v>
          </cell>
          <cell r="B1185">
            <v>0</v>
          </cell>
          <cell r="C1185" t="str">
            <v>TORNEIRA</v>
          </cell>
          <cell r="D1185">
            <v>0</v>
          </cell>
          <cell r="E1185">
            <v>0</v>
          </cell>
        </row>
        <row r="1186">
          <cell r="A1186" t="str">
            <v>ED-22766</v>
          </cell>
          <cell r="B1186">
            <v>0</v>
          </cell>
          <cell r="C1186" t="str">
            <v>TORNEIRA METÁLICA HOSPITALAR, ABERTURA ALAVANCA 1/4 DE VOLTA, ACABAMENTO CROMADO, COM AREJADOR, APLICAÇÃO DE MESA, INCLUSIVE ENGATE FLEXÍVEL METÁLICO, FORNECIMENTO E INSTALAÇÃO</v>
          </cell>
          <cell r="D1186" t="str">
            <v>un</v>
          </cell>
          <cell r="E1186">
            <v>288.37</v>
          </cell>
        </row>
        <row r="1187">
          <cell r="A1187" t="str">
            <v>ED-22765</v>
          </cell>
          <cell r="B1187">
            <v>0</v>
          </cell>
          <cell r="C1187" t="str">
            <v>TORNEIRA METÁLICA HOSPITALAR, ABERTURA ALAVANCA 1/4 DE VOLTA, ACABAMENTO CROMADO, COM AREJADOR, APLICAÇÃO DE PAREDE, FORNECIMENTO E INSTALAÇÃO</v>
          </cell>
          <cell r="D1187" t="str">
            <v>un</v>
          </cell>
          <cell r="E1187">
            <v>211.48</v>
          </cell>
        </row>
        <row r="1188">
          <cell r="A1188" t="str">
            <v>ED-50328</v>
          </cell>
          <cell r="B1188">
            <v>0</v>
          </cell>
          <cell r="C1188" t="str">
            <v>TORNEIRA METÁLICA PARA BEBEDOURO, ACABAMENTO CROMADO, APLICAÇÃO DE PAREDE, INCLUSIVE FORNECIMENTO E INSTALAÇÃO</v>
          </cell>
          <cell r="D1188" t="str">
            <v>un</v>
          </cell>
          <cell r="E1188">
            <v>98.9</v>
          </cell>
        </row>
        <row r="1189">
          <cell r="A1189" t="str">
            <v>ED-50323</v>
          </cell>
          <cell r="B1189">
            <v>0</v>
          </cell>
          <cell r="C1189" t="str">
            <v>TORNEIRA METÁLICA PARA IRRIGAÇÃO/JARDIM, ACABAMENTO CROMADO, APLICAÇÃO DE PAREDE, INCLUSIVE FORNECIMENTO E INSTALAÇÃO</v>
          </cell>
          <cell r="D1189" t="str">
            <v>un</v>
          </cell>
          <cell r="E1189">
            <v>42.32</v>
          </cell>
        </row>
        <row r="1190">
          <cell r="A1190" t="str">
            <v>ED-50330</v>
          </cell>
          <cell r="B1190">
            <v>0</v>
          </cell>
          <cell r="C1190" t="str">
            <v>TORNEIRA METÁLICA PARA LAVATÓRIO, ABERTURA 1/4 DE VOLTA, ACABAMENTO CROMADO, COM AREJADOR, APLICAÇÃO DE MESA, INCLUSIVE ENGATE FLEXÍVEL METÁLICO, FORNECIMENTO E INSTALAÇÃO</v>
          </cell>
          <cell r="D1190" t="str">
            <v>un</v>
          </cell>
          <cell r="E1190">
            <v>122.57</v>
          </cell>
        </row>
        <row r="1191">
          <cell r="A1191" t="str">
            <v>ED-50329</v>
          </cell>
          <cell r="B1191">
            <v>0</v>
          </cell>
          <cell r="C1191" t="str">
            <v>TORNEIRA METÁLICA PARA LAVATÓRIO, FECHAMENTO AUTOMÁTICO, ACABAMENTO CROMADO, COM AREJADOR, APLICAÇÃO DE MESA, INCLUSIVE ENGATE FLEXÍVEL METÁLICO, FORNECIMENTO E INSTALAÇÃO</v>
          </cell>
          <cell r="D1191" t="str">
            <v>un</v>
          </cell>
          <cell r="E1191">
            <v>338.37</v>
          </cell>
        </row>
        <row r="1192">
          <cell r="A1192" t="str">
            <v>ED-50326</v>
          </cell>
          <cell r="B1192">
            <v>0</v>
          </cell>
          <cell r="C1192" t="str">
            <v>TORNEIRA METÁLICA PARA PIA, ABERTURA 1/4 DE VOLTA, ACABAMENTO CROMADO, COM AREJADOR, APLICAÇÃO DE PAREDE, INCLUSIVE FORNECIMENTO E INSTALAÇÃO</v>
          </cell>
          <cell r="D1192" t="str">
            <v>un</v>
          </cell>
          <cell r="E1192">
            <v>76</v>
          </cell>
        </row>
        <row r="1193">
          <cell r="A1193" t="str">
            <v>ED-50327</v>
          </cell>
          <cell r="B1193">
            <v>0</v>
          </cell>
          <cell r="C1193" t="str">
            <v>TORNEIRA METÁLICA PARA PIA, ABERTURA 1/4 DE VOLTA, ACABAMENTO CROMADO, SEM AREJADOR, APLICAÇÃO DE PAREDE, INCLUSIVE FORNECIMENTO E INSTALAÇÃO</v>
          </cell>
          <cell r="D1193" t="str">
            <v>un</v>
          </cell>
          <cell r="E1193">
            <v>77.73</v>
          </cell>
        </row>
        <row r="1194">
          <cell r="A1194" t="str">
            <v>ED-50324</v>
          </cell>
          <cell r="B1194">
            <v>0</v>
          </cell>
          <cell r="C1194" t="str">
            <v>TORNEIRA METÁLICA PARA PIA, BICA MÓVEL, ABERTURA 1/4 DE VOLTA, ACABAMENTO CROMADO, COM AREJADOR, APLICAÇÃO DE MESA, INCLUSIVE ENGATE FLEXÍVEL METÁLICO, FORNECIMENTO E INSTALAÇÃO</v>
          </cell>
          <cell r="D1194" t="str">
            <v>un</v>
          </cell>
          <cell r="E1194">
            <v>152.51</v>
          </cell>
        </row>
        <row r="1195">
          <cell r="A1195" t="str">
            <v>ED-50325</v>
          </cell>
          <cell r="B1195">
            <v>0</v>
          </cell>
          <cell r="C1195" t="str">
            <v>TORNEIRA METÁLICA PARA PIA, BICA MÓVEL, ABERTURA 1/4 DE VOLTA, ACABAMENTO CROMADO, COM AREJADOR, APLICAÇÃO DE PAREDE, INCLUSIVE FORNECIMENTO E INSTALAÇÃO</v>
          </cell>
          <cell r="D1195" t="str">
            <v>un</v>
          </cell>
          <cell r="E1195">
            <v>90.68</v>
          </cell>
        </row>
        <row r="1196">
          <cell r="A1196" t="str">
            <v>ED-50331</v>
          </cell>
          <cell r="B1196">
            <v>0</v>
          </cell>
          <cell r="C1196" t="str">
            <v>TORNEIRA METÁLICA PARA TANQUE, ACABAMENTO CROMADO, BICO COM ROSCA, FORNECIMENTO E INSTALAÇÃO</v>
          </cell>
          <cell r="D1196" t="str">
            <v>un</v>
          </cell>
          <cell r="E1196">
            <v>73.83</v>
          </cell>
        </row>
        <row r="1197">
          <cell r="A1197" t="str">
            <v>ED-22902</v>
          </cell>
          <cell r="B1197">
            <v>0</v>
          </cell>
          <cell r="C1197" t="str">
            <v>TORNEIRA METÁLICA PARA TANQUE, ACABAMENTO CROMADO, COM AREJADOR, FORNECIMENTO E INSTALAÇÃO</v>
          </cell>
          <cell r="D1197" t="str">
            <v>un</v>
          </cell>
          <cell r="E1197">
            <v>68.64</v>
          </cell>
        </row>
        <row r="1198">
          <cell r="A1198">
            <v>8890</v>
          </cell>
          <cell r="B1198">
            <v>0</v>
          </cell>
          <cell r="C1198" t="str">
            <v>LIGAÇÃO FLEXÍVEL</v>
          </cell>
          <cell r="D1198">
            <v>0</v>
          </cell>
          <cell r="E1198">
            <v>0</v>
          </cell>
        </row>
        <row r="1199">
          <cell r="A1199" t="str">
            <v>ED-50317</v>
          </cell>
          <cell r="B1199">
            <v>0</v>
          </cell>
          <cell r="C1199" t="str">
            <v>LIGAÇÃO FLEXÍVEL METÁLICA, DIÂMETRO 1/2" (20MM), INCLUSIVE FORNECIMENTO E INSTALAÇÃO</v>
          </cell>
          <cell r="D1199" t="str">
            <v>un</v>
          </cell>
          <cell r="E1199">
            <v>54.52</v>
          </cell>
        </row>
        <row r="1200">
          <cell r="A1200">
            <v>8891</v>
          </cell>
          <cell r="B1200">
            <v>0</v>
          </cell>
          <cell r="C1200" t="str">
            <v>VÁLVULA</v>
          </cell>
          <cell r="D1200">
            <v>0</v>
          </cell>
          <cell r="E1200">
            <v>0</v>
          </cell>
        </row>
        <row r="1201">
          <cell r="A1201" t="str">
            <v>ED-50349</v>
          </cell>
          <cell r="B1201">
            <v>0</v>
          </cell>
          <cell r="C1201" t="str">
            <v>INSTALAÇÃO DE VÁLVULA DE ESCOAMENTO DE METAL PARA TANQUE,  DN (1.1/4"), ACABAMENTO CROMADO, INCLUSIVE FORNECIMENTO</v>
          </cell>
          <cell r="D1201" t="str">
            <v>U</v>
          </cell>
          <cell r="E1201">
            <v>48.41</v>
          </cell>
        </row>
        <row r="1202">
          <cell r="A1202" t="str">
            <v>ED-50335</v>
          </cell>
          <cell r="B1202">
            <v>0</v>
          </cell>
          <cell r="C1202" t="str">
            <v>VÁLVULA AMERICANA PIA INOX 1 1/2" X 3/4"</v>
          </cell>
          <cell r="D1202" t="str">
            <v>U</v>
          </cell>
          <cell r="E1202">
            <v>69.23</v>
          </cell>
        </row>
        <row r="1203">
          <cell r="A1203" t="str">
            <v>ED-50336</v>
          </cell>
          <cell r="B1203">
            <v>0</v>
          </cell>
          <cell r="C1203" t="str">
            <v>VÁLVULA AMERICANA PIA INOX 4" X 1 1/2"</v>
          </cell>
          <cell r="D1203" t="str">
            <v>U</v>
          </cell>
          <cell r="E1203">
            <v>97.51</v>
          </cell>
        </row>
        <row r="1204">
          <cell r="A1204" t="str">
            <v>ED-50337</v>
          </cell>
          <cell r="B1204">
            <v>0</v>
          </cell>
          <cell r="C1204" t="str">
            <v>VÁLVULA DE DESCARGA COM REGISTRO INTERNO, ACIONAMENTO SIMPLES, DN 1.1/2" (50MM), INCLUSIVE ACABAMENTO DA VÁLVULA</v>
          </cell>
          <cell r="D1204" t="str">
            <v>un</v>
          </cell>
          <cell r="E1204">
            <v>216.17</v>
          </cell>
        </row>
        <row r="1205">
          <cell r="A1205" t="str">
            <v>ED-50347</v>
          </cell>
          <cell r="B1205">
            <v>0</v>
          </cell>
          <cell r="C1205" t="str">
            <v>VÁLVULA PARA LAVATÓRIO COM LADRÃO D = 2 1/4" X 1"</v>
          </cell>
          <cell r="D1205" t="str">
            <v>U</v>
          </cell>
          <cell r="E1205">
            <v>90.1</v>
          </cell>
        </row>
        <row r="1206">
          <cell r="A1206" t="str">
            <v>ED-50348</v>
          </cell>
          <cell r="B1206">
            <v>0</v>
          </cell>
          <cell r="C1206" t="str">
            <v>VÁLVULA PARA MICTÓRIO COM FECHAMENTO AUTOMÁTICO D = 1/2"</v>
          </cell>
          <cell r="D1206" t="str">
            <v>U</v>
          </cell>
          <cell r="E1206">
            <v>84.73</v>
          </cell>
        </row>
        <row r="1207">
          <cell r="A1207">
            <v>8892</v>
          </cell>
          <cell r="B1207">
            <v>0</v>
          </cell>
          <cell r="C1207" t="str">
            <v>SIFÃO</v>
          </cell>
          <cell r="D1207">
            <v>0</v>
          </cell>
          <cell r="E1207">
            <v>0</v>
          </cell>
        </row>
        <row r="1208">
          <cell r="A1208" t="str">
            <v>ED-50320</v>
          </cell>
          <cell r="B1208">
            <v>0</v>
          </cell>
          <cell r="C1208" t="str">
            <v>INSTALAÇÃO DE SIFÃO DE METAL PARA LAVATÓRIO, TIPO COPO COM ACABAMENTO CROMADO, DIÂMETRO (1"X1.1/2"), INCLUSIVE FORNECIMENTO</v>
          </cell>
          <cell r="D1208" t="str">
            <v>U</v>
          </cell>
          <cell r="E1208">
            <v>165.22</v>
          </cell>
        </row>
        <row r="1209">
          <cell r="A1209" t="str">
            <v>ED-50321</v>
          </cell>
          <cell r="B1209">
            <v>0</v>
          </cell>
          <cell r="C1209" t="str">
            <v>INSTALAÇÃO DE SIFÃO DE METAL PARA PIA, TIPO COPO COM ACABAMENTO CROMADO, DIÂMETRO (1.1/2"X1.1/2" OU 2"), INCLUSIVE FORNECIMENTO</v>
          </cell>
          <cell r="D1209" t="str">
            <v>U</v>
          </cell>
          <cell r="E1209">
            <v>208.7</v>
          </cell>
        </row>
        <row r="1210">
          <cell r="A1210">
            <v>8893</v>
          </cell>
          <cell r="B1210">
            <v>0</v>
          </cell>
          <cell r="C1210" t="str">
            <v>BACIA SANITÁRIA</v>
          </cell>
          <cell r="D1210">
            <v>0</v>
          </cell>
          <cell r="E1210">
            <v>0</v>
          </cell>
        </row>
        <row r="1211">
          <cell r="A1211" t="str">
            <v>ED-50300</v>
          </cell>
          <cell r="B1211">
            <v>0</v>
          </cell>
          <cell r="C1211" t="str">
            <v>BACIA DE LOUÇA TURCA CONVENCIONAL, COR BRANCA, INCLUSIVE ACESSÓRIOS, FORNECIMENTO, INSTALAÇÃO E REJUNTAMENTO</v>
          </cell>
          <cell r="D1211" t="str">
            <v>un</v>
          </cell>
          <cell r="E1211">
            <v>710.74</v>
          </cell>
        </row>
        <row r="1212">
          <cell r="A1212" t="str">
            <v>ED-50297</v>
          </cell>
          <cell r="B1212">
            <v>0</v>
          </cell>
          <cell r="C1212" t="str">
            <v>BACIA SANITÁRIA (VASO) DE LOUÇA COM CAIXA ACOPLADA, COR BRANCA, INCLUSIVE ACESSÓRIOS DE FIXAÇÃO/VEDAÇÃO, ENGATE FLEXÍVEL METÁLICO, FORNECIMENTO, INSTALAÇÃO E REJUNTAMENTO</v>
          </cell>
          <cell r="D1212" t="str">
            <v>un</v>
          </cell>
          <cell r="E1212">
            <v>514.96</v>
          </cell>
        </row>
        <row r="1213">
          <cell r="A1213" t="str">
            <v>ED-50301</v>
          </cell>
          <cell r="B1213">
            <v>0</v>
          </cell>
          <cell r="C1213"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D1213" t="str">
            <v>un</v>
          </cell>
          <cell r="E1213">
            <v>574.04</v>
          </cell>
        </row>
        <row r="1214">
          <cell r="A1214" t="str">
            <v>ED-50296</v>
          </cell>
          <cell r="B1214">
            <v>0</v>
          </cell>
          <cell r="C1214" t="str">
            <v>BACIA SANITÁRIA (VASO) DE LOUÇA CONVENCIONAL, COR BRANCA, INCLUSIVE ACESSÓRIOS DE FIXAÇÃO/VEDAÇÃO, FORNECIMENTO, INSTALAÇÃO E REJUNTAMENTO, EXCLUSIVE VÁLVULA DE DESCARGA E TUBO DE LIGAÇÃO</v>
          </cell>
          <cell r="D1214" t="str">
            <v>un</v>
          </cell>
          <cell r="E1214">
            <v>216.64</v>
          </cell>
        </row>
        <row r="1215">
          <cell r="A1215" t="str">
            <v>ED-50298</v>
          </cell>
          <cell r="B1215">
            <v>0</v>
          </cell>
          <cell r="C1215" t="str">
            <v>BACIA SANITÁRIA (VASO) DE LOUÇA CONVENCIONAL, COR BRANCA, INCLUSIVE ACESSÓRIOS DE FIXAÇÃO/VEDAÇÃO, VÁLVULA DE DESCARGA METÁLICA COM ACIONAMENTO DUPLO, TUBO DE LIGAÇÃO DE LATÃO COM CANOPLA, FORNECIMENTO, INSTALAÇÃO E REJUNTAMENTO</v>
          </cell>
          <cell r="D1215" t="str">
            <v>un</v>
          </cell>
          <cell r="E1215">
            <v>558.32000000000005</v>
          </cell>
        </row>
        <row r="1216">
          <cell r="A1216" t="str">
            <v>ED-50299</v>
          </cell>
          <cell r="B1216">
            <v>0</v>
          </cell>
          <cell r="C1216" t="str">
            <v>BACIA SANITÁRIA (VASO) DE LOUÇA CONVENCIONAL INFANTIL, COR BRANCA, INCLUSIVE ACESSÓRIOS DE FIXAÇÃO/VEDAÇÃO, VÁLVULA DE DESCARGA METÁLICA COM ACIONAMENTO DUPLO, TUBO DE LIGAÇÃO DE LATÃO COM CANOPLA, FORNECIMENTO, INSTALAÇÃO E REJUNTAMENTO</v>
          </cell>
          <cell r="D1216" t="str">
            <v>un</v>
          </cell>
          <cell r="E1216">
            <v>700.75</v>
          </cell>
        </row>
        <row r="1217">
          <cell r="A1217">
            <v>8894</v>
          </cell>
          <cell r="B1217">
            <v>0</v>
          </cell>
          <cell r="C1217" t="str">
            <v>MICTÓRIO</v>
          </cell>
          <cell r="D1217">
            <v>0</v>
          </cell>
          <cell r="E1217">
            <v>0</v>
          </cell>
        </row>
        <row r="1218">
          <cell r="A1218" t="str">
            <v>ED-50285</v>
          </cell>
          <cell r="B1218">
            <v>0</v>
          </cell>
          <cell r="C1218" t="str">
            <v>MICTÓRIO COLETIVO, EM AÇO INOXIDÁVEL, TIPO AISI 304, CHAPA 22, COM DESENVOLVIMENTO DE 1 METRO, INCLUSIVE VÁLVULA DE ESCOAMENTO DE METAL NA COR CROMADA, SIFÃO DE METAL TIPO COPO NA COR CROMADA, FORNECIMENTO E INSTALAÇÃO</v>
          </cell>
          <cell r="D1218" t="str">
            <v>un</v>
          </cell>
          <cell r="E1218">
            <v>927.25</v>
          </cell>
        </row>
        <row r="1219">
          <cell r="A1219" t="str">
            <v>ED-50284</v>
          </cell>
          <cell r="B1219">
            <v>0</v>
          </cell>
          <cell r="C1219" t="str">
            <v>MICTÓRIO COLETIVO, EM AÇO INOXIDÁVEL, TIPO AISI 304, CHAPA 22, COM DESENVOLVIMENTO DE 1,4 METRO, INCLUSIVE VÁLVULA DE ESCOAMENTO DE METAL NA COR CROMADA, SIFÃO DE METAL TIPO COPO NA COR CROMADA, FORNECIMENTO E INSTALAÇÃO</v>
          </cell>
          <cell r="D1219" t="str">
            <v>un</v>
          </cell>
          <cell r="E1219">
            <v>1188.1500000000001</v>
          </cell>
        </row>
        <row r="1220">
          <cell r="A1220" t="str">
            <v>ED-50286</v>
          </cell>
          <cell r="B1220">
            <v>0</v>
          </cell>
          <cell r="C1220" t="str">
            <v>MICTÓRIO SIFONADO DE LOUÇA BRANCA, INCLUSIVE ENGATE FLEXÍVEL, EXCLUSIVE VÁLVULA DE DESCARGA</v>
          </cell>
          <cell r="D1220" t="str">
            <v>U</v>
          </cell>
          <cell r="E1220">
            <v>451.69</v>
          </cell>
        </row>
        <row r="1221">
          <cell r="A1221">
            <v>8895</v>
          </cell>
          <cell r="B1221">
            <v>0</v>
          </cell>
          <cell r="C1221" t="str">
            <v>VÁLVULA E CAIXA DE DESCARGA</v>
          </cell>
          <cell r="D1221">
            <v>0</v>
          </cell>
          <cell r="E1221">
            <v>0</v>
          </cell>
        </row>
        <row r="1222">
          <cell r="A1222" t="str">
            <v>ED-9134</v>
          </cell>
          <cell r="B1222">
            <v>0</v>
          </cell>
          <cell r="C1222" t="str">
            <v>BACIA SANITÁRIA (VASO) DE LOUÇA CONVENCIONAL INFANTIL, COR BRANCA, INCLUSIVE ACESSÓRIOS DE FIXAÇÃO/VEDAÇÃO, FORNECIMENTO, INSTALAÇÃO E REJUNTAMENTO, EXCLUSIVE VÁLVULA DE DESCARGA E TUBO DE LIGAÇÃO</v>
          </cell>
          <cell r="D1222" t="str">
            <v>un</v>
          </cell>
          <cell r="E1222">
            <v>359.03</v>
          </cell>
        </row>
        <row r="1223">
          <cell r="A1223" t="str">
            <v>ED-49938</v>
          </cell>
          <cell r="B1223">
            <v>0</v>
          </cell>
          <cell r="C1223" t="str">
            <v>CAIXA DE DESCARGA PLÁSTICA EXTERNA 12 LTS INSTALADA COM ACESSÓRIOS</v>
          </cell>
          <cell r="D1223" t="str">
            <v>U</v>
          </cell>
          <cell r="E1223">
            <v>142.32</v>
          </cell>
        </row>
        <row r="1224">
          <cell r="A1224" t="str">
            <v>ED-9133</v>
          </cell>
          <cell r="B1224">
            <v>0</v>
          </cell>
          <cell r="C1224" t="str">
            <v>VÁLVULA DE DESCARGA COM REGISTRO INTERNO, ACIONAMENTO DUPLO, DN 1.1/2" (50MM), INCLUSIVE ACABAMENTO DA VÁLVULA</v>
          </cell>
          <cell r="D1224" t="str">
            <v>un</v>
          </cell>
          <cell r="E1224">
            <v>246.34</v>
          </cell>
        </row>
        <row r="1225">
          <cell r="A1225">
            <v>8896</v>
          </cell>
          <cell r="B1225">
            <v>0</v>
          </cell>
          <cell r="C1225" t="str">
            <v>BEBEDOURO ELÉTRICO</v>
          </cell>
          <cell r="D1225">
            <v>0</v>
          </cell>
          <cell r="E1225">
            <v>0</v>
          </cell>
        </row>
        <row r="1226">
          <cell r="A1226" t="str">
            <v>ED-48169</v>
          </cell>
          <cell r="B1226">
            <v>0</v>
          </cell>
          <cell r="C1226" t="str">
            <v>BEBEDOURO GEMINADO MG-F 80 INOX</v>
          </cell>
          <cell r="D1226" t="str">
            <v>U</v>
          </cell>
          <cell r="E1226">
            <v>728.27</v>
          </cell>
        </row>
        <row r="1227">
          <cell r="A1227" t="str">
            <v>ED-48170</v>
          </cell>
          <cell r="B1227">
            <v>0</v>
          </cell>
          <cell r="C1227" t="str">
            <v>BEBEDOURO MF-F PINTADO</v>
          </cell>
          <cell r="D1227" t="str">
            <v>U</v>
          </cell>
          <cell r="E1227">
            <v>840.98</v>
          </cell>
        </row>
        <row r="1228">
          <cell r="A1228" t="str">
            <v>ED-48171</v>
          </cell>
          <cell r="B1228">
            <v>0</v>
          </cell>
          <cell r="C1228" t="str">
            <v>BEBEDOURO MG-F INFANTIL INOX</v>
          </cell>
          <cell r="D1228" t="str">
            <v>U</v>
          </cell>
          <cell r="E1228">
            <v>801.76</v>
          </cell>
        </row>
        <row r="1229">
          <cell r="A1229" t="str">
            <v>ED-48172</v>
          </cell>
          <cell r="B1229">
            <v>0</v>
          </cell>
          <cell r="C1229" t="str">
            <v>BEBEDOURO MG-F INFANTIL PINTADO</v>
          </cell>
          <cell r="D1229" t="str">
            <v>U</v>
          </cell>
          <cell r="E1229">
            <v>719.14</v>
          </cell>
        </row>
        <row r="1230">
          <cell r="A1230" t="str">
            <v>ED-48177</v>
          </cell>
          <cell r="B1230">
            <v>0</v>
          </cell>
          <cell r="C1230" t="str">
            <v>FILTRO AP-200 CURTO</v>
          </cell>
          <cell r="D1230" t="str">
            <v>U</v>
          </cell>
          <cell r="E1230">
            <v>160.44999999999999</v>
          </cell>
        </row>
        <row r="1231">
          <cell r="A1231">
            <v>8897</v>
          </cell>
          <cell r="B1231">
            <v>0</v>
          </cell>
          <cell r="C1231" t="str">
            <v>DUCHA HIGIÊNICA</v>
          </cell>
          <cell r="D1231">
            <v>0</v>
          </cell>
          <cell r="E1231">
            <v>0</v>
          </cell>
        </row>
        <row r="1232">
          <cell r="A1232" t="str">
            <v>ED-50316</v>
          </cell>
          <cell r="B1232">
            <v>0</v>
          </cell>
          <cell r="C1232" t="str">
            <v>DUCHA HIGIÊNICA COM REGISTRO PARA CONTROLE DE FLUXO DE ÁGUA, DIÂMETRO 1/2" (20MM), INCLUSIVE FORNECIMENTO E INSTALAÇÃO</v>
          </cell>
          <cell r="D1232" t="str">
            <v>un</v>
          </cell>
          <cell r="E1232">
            <v>147.94999999999999</v>
          </cell>
        </row>
        <row r="1233">
          <cell r="A1233">
            <v>8898</v>
          </cell>
          <cell r="B1233">
            <v>0</v>
          </cell>
          <cell r="C1233" t="str">
            <v>CHUVEIRO</v>
          </cell>
          <cell r="D1233">
            <v>0</v>
          </cell>
          <cell r="E1233">
            <v>0</v>
          </cell>
        </row>
        <row r="1234">
          <cell r="A1234" t="str">
            <v>ED-50310</v>
          </cell>
          <cell r="B1234">
            <v>0</v>
          </cell>
          <cell r="C1234" t="str">
            <v>BRAÇO PARA CHUVEIRO, COMPRIMENTO 40 CM, DIÂMETRO NOMINAL DE 1/2" (20MM), INCLUSIVE ACABAMENTO</v>
          </cell>
          <cell r="D1234" t="str">
            <v>un</v>
          </cell>
          <cell r="E1234">
            <v>19.53</v>
          </cell>
        </row>
        <row r="1235">
          <cell r="A1235" t="str">
            <v>ED-16344</v>
          </cell>
          <cell r="B1235">
            <v>0</v>
          </cell>
          <cell r="C1235" t="str">
            <v>CHUVEIRO ELÉTRICO BRANCO, TENSÃO 127V/220V, POTÊNCIA 4600W/5500W, INCLUSIVE BRAÇO, FORNECIMENTO E INSTALAÇÃO</v>
          </cell>
          <cell r="D1235" t="str">
            <v>un</v>
          </cell>
          <cell r="E1235">
            <v>103.16</v>
          </cell>
        </row>
        <row r="1236">
          <cell r="A1236" t="str">
            <v>ED-50314</v>
          </cell>
          <cell r="B1236">
            <v>0</v>
          </cell>
          <cell r="C1236" t="str">
            <v>CHUVEIRO ELÉTRICO COM RESISTÊNCIA BLINDADA, TENSÃO 127V/220V, POTÊNCIA 5500W/6800W, INCLUSIVE BRAÇO, FORNECIMENTO E INSTALAÇÃO</v>
          </cell>
          <cell r="D1236" t="str">
            <v>un</v>
          </cell>
          <cell r="E1236">
            <v>227.99</v>
          </cell>
        </row>
        <row r="1237">
          <cell r="A1237" t="str">
            <v>ED-50313</v>
          </cell>
          <cell r="B1237">
            <v>0</v>
          </cell>
          <cell r="C1237" t="str">
            <v>CHUVEIRO ELÉTRICO CROMADO, TENSÃO 127V/220V, POTÊNCIA 5500W/6800W, INCLUSIVE BRAÇO, FORNECIMENTO E INSTALAÇÃO</v>
          </cell>
          <cell r="D1237" t="str">
            <v>un</v>
          </cell>
          <cell r="E1237">
            <v>230.8</v>
          </cell>
        </row>
        <row r="1238">
          <cell r="A1238">
            <v>8899</v>
          </cell>
          <cell r="B1238">
            <v>0</v>
          </cell>
          <cell r="C1238" t="str">
            <v>COMPLEMENTO DE LOUÇA</v>
          </cell>
          <cell r="D1238">
            <v>0</v>
          </cell>
          <cell r="E1238">
            <v>0</v>
          </cell>
        </row>
        <row r="1239">
          <cell r="A1239" t="str">
            <v>ED-48156</v>
          </cell>
          <cell r="B1239">
            <v>0</v>
          </cell>
          <cell r="C1239" t="str">
            <v>ASSENTO BRANCO PARA VASO</v>
          </cell>
          <cell r="D1239" t="str">
            <v>U</v>
          </cell>
          <cell r="E1239">
            <v>42.97</v>
          </cell>
        </row>
        <row r="1240">
          <cell r="A1240" t="str">
            <v>ED-48157</v>
          </cell>
          <cell r="B1240">
            <v>0</v>
          </cell>
          <cell r="C1240" t="str">
            <v>ASSENTO PARA VASO PNE (NBR 9050)</v>
          </cell>
          <cell r="D1240" t="str">
            <v>U</v>
          </cell>
          <cell r="E1240">
            <v>125.7</v>
          </cell>
        </row>
        <row r="1241">
          <cell r="A1241" t="str">
            <v>ED-48159</v>
          </cell>
          <cell r="B1241">
            <v>0</v>
          </cell>
          <cell r="C1241" t="str">
            <v>BANCO ARTICULADO EM FÓRMICA COM CANTOS ARREDONDADOS E SUPERFÍCIE ANTIDERRAPANTE IMPERMEÁVEL, PROFUNDIDADE MÍNIMA DE 0,45 M E COMPRIMENTO MÍNIMO DE 0,70 M, PARA ESFORÇO DE 1,5 KN CONFORME NBR 9050</v>
          </cell>
          <cell r="D1241" t="str">
            <v>U</v>
          </cell>
          <cell r="E1241">
            <v>1135</v>
          </cell>
        </row>
        <row r="1242">
          <cell r="A1242" t="str">
            <v>ED-50309</v>
          </cell>
          <cell r="B1242">
            <v>0</v>
          </cell>
          <cell r="C1242" t="str">
            <v>BOLSA DE BORRACHA D = 1 1/2"</v>
          </cell>
          <cell r="D1242" t="str">
            <v>U</v>
          </cell>
          <cell r="E1242">
            <v>14.13</v>
          </cell>
        </row>
        <row r="1243">
          <cell r="A1243" t="str">
            <v>ED-48174</v>
          </cell>
          <cell r="B1243">
            <v>0</v>
          </cell>
          <cell r="C1243" t="str">
            <v>CABIDE DE LOUÇA COM DOIS (2) GANCHOS, NA COR BRANCA, ASSENTAMENTO EM ARGAMASSA INDUSTRIALIZADA, INCLUSIVE REJUNTAMENTO E FORNECIMENTO</v>
          </cell>
          <cell r="D1243" t="str">
            <v>un</v>
          </cell>
          <cell r="E1243">
            <v>27.79</v>
          </cell>
        </row>
        <row r="1244">
          <cell r="A1244" t="str">
            <v>ED-48175</v>
          </cell>
          <cell r="B1244">
            <v>0</v>
          </cell>
          <cell r="C1244" t="str">
            <v>CABIDE EM TUBO DE AÇO GALVANIZADO D = 1/2"</v>
          </cell>
          <cell r="D1244" t="str">
            <v>U</v>
          </cell>
          <cell r="E1244">
            <v>45.75</v>
          </cell>
        </row>
        <row r="1245">
          <cell r="A1245" t="str">
            <v>ED-48176</v>
          </cell>
          <cell r="B1245">
            <v>0</v>
          </cell>
          <cell r="C1245" t="str">
            <v>CABIDE METÁLICO SIMPLES CROMADO, INCLUSIVE FIXAÇÃO</v>
          </cell>
          <cell r="D1245" t="str">
            <v>U</v>
          </cell>
          <cell r="E1245">
            <v>36.29</v>
          </cell>
        </row>
        <row r="1246">
          <cell r="A1246" t="str">
            <v>ED-48180</v>
          </cell>
          <cell r="B1246">
            <v>0</v>
          </cell>
          <cell r="C1246" t="str">
            <v>DISPENSER EM AÇO INOX PARA PAPEL TOALHA 2 OU 3 FOLHAS</v>
          </cell>
          <cell r="D1246" t="str">
            <v>U</v>
          </cell>
          <cell r="E1246">
            <v>174.77</v>
          </cell>
        </row>
        <row r="1247">
          <cell r="A1247" t="str">
            <v>ED-48182</v>
          </cell>
          <cell r="B1247">
            <v>0</v>
          </cell>
          <cell r="C1247" t="str">
            <v>DISPENSER EM PLÁSTICO PARA PAPEL TOALHA 2 OU 3 FOLHAS</v>
          </cell>
          <cell r="D1247" t="str">
            <v>U</v>
          </cell>
          <cell r="E1247">
            <v>59.97</v>
          </cell>
        </row>
        <row r="1248">
          <cell r="A1248" t="str">
            <v>ED-50318</v>
          </cell>
          <cell r="B1248">
            <v>0</v>
          </cell>
          <cell r="C1248" t="str">
            <v>LIGAÇÃO PARA SAÍDA DE VASO SANITÁRIO PVC CROMADO</v>
          </cell>
          <cell r="D1248" t="str">
            <v>U</v>
          </cell>
          <cell r="E1248">
            <v>49.91</v>
          </cell>
        </row>
        <row r="1249">
          <cell r="A1249" t="str">
            <v>ED-48185</v>
          </cell>
          <cell r="B1249">
            <v>0</v>
          </cell>
          <cell r="C1249" t="str">
            <v>MEIA SABONETEIRA DE LOUÇA, NA COR BRANCA, ASSENTAMENTO COM ARGAMASSA INDUSTRIALIZADA, INCLUSIVE REJUNTAMENTO E FORNECIMENTO</v>
          </cell>
          <cell r="D1249" t="str">
            <v>un</v>
          </cell>
          <cell r="E1249">
            <v>40.01</v>
          </cell>
        </row>
        <row r="1250">
          <cell r="A1250" t="str">
            <v>ED-48179</v>
          </cell>
          <cell r="B1250">
            <v>0</v>
          </cell>
          <cell r="C1250" t="str">
            <v>PAPELEIRA DE LOUÇA COM ROLETE, NA COR BRANCA, ASSENTAMENTO COM ARGAMASSA INDUSTRIALIZADA, INCLUSIVE REJUNTAMENTO E FORNECIMENTO</v>
          </cell>
          <cell r="D1250" t="str">
            <v>un</v>
          </cell>
          <cell r="E1250">
            <v>84.5</v>
          </cell>
        </row>
        <row r="1251">
          <cell r="A1251" t="str">
            <v>ED-48181</v>
          </cell>
          <cell r="B1251">
            <v>0</v>
          </cell>
          <cell r="C1251" t="str">
            <v>PAPELEIRA METÁLICA CROMADA, INCLUSIVE FIXAÇÃO</v>
          </cell>
          <cell r="D1251" t="str">
            <v>U</v>
          </cell>
          <cell r="E1251">
            <v>52.96</v>
          </cell>
        </row>
        <row r="1252">
          <cell r="A1252" t="str">
            <v>ED-50319</v>
          </cell>
          <cell r="B1252">
            <v>0</v>
          </cell>
          <cell r="C1252" t="str">
            <v>PARAFUSO CASTELO, NÚMERO 8, INCLUSIVE FORNECIMENTO COM ARRUELA E BUCHA DE NYLON</v>
          </cell>
          <cell r="D1252" t="str">
            <v>un</v>
          </cell>
          <cell r="E1252">
            <v>3.93</v>
          </cell>
        </row>
        <row r="1253">
          <cell r="A1253" t="str">
            <v>ED-48186</v>
          </cell>
          <cell r="B1253">
            <v>0</v>
          </cell>
          <cell r="C1253" t="str">
            <v>SABONETEIRA DE LOUÇA, NA COR BRANCA, ASSENTAMENTO COM ARGAMASSA INDUSTRIALIZADA, INCLUSIVE REJUNTAMENTO E FORNECIMENTO</v>
          </cell>
          <cell r="D1253" t="str">
            <v>un</v>
          </cell>
          <cell r="E1253">
            <v>47.1</v>
          </cell>
        </row>
        <row r="1254">
          <cell r="A1254" t="str">
            <v>ED-48187</v>
          </cell>
          <cell r="B1254">
            <v>0</v>
          </cell>
          <cell r="C1254" t="str">
            <v>SABONETEIRA METÁLICA CROMADA, TIPO CONCHA, DE SOBREPOR</v>
          </cell>
          <cell r="D1254" t="str">
            <v>U</v>
          </cell>
          <cell r="E1254">
            <v>50.45</v>
          </cell>
        </row>
        <row r="1255">
          <cell r="A1255" t="str">
            <v>ED-50332</v>
          </cell>
          <cell r="B1255">
            <v>0</v>
          </cell>
          <cell r="C1255" t="str">
            <v>TUBO DE LIGAÇÃO DE ÁGUA PARA BACIA SANITÁRIA (VASO), DN 1.1/2", COMPRIMENTO 20CM, INCLUSIVE CANOPLA, SPUD, FORNECIMENTO E INSTALAÇÃO</v>
          </cell>
          <cell r="D1255" t="str">
            <v>U</v>
          </cell>
          <cell r="E1255">
            <v>64.83</v>
          </cell>
        </row>
        <row r="1256">
          <cell r="A1256" t="str">
            <v>ED-9135</v>
          </cell>
          <cell r="B1256">
            <v>0</v>
          </cell>
          <cell r="C1256" t="str">
            <v>TUBO DE LIGAÇÃO DE ÁGUA PARA BACIA SANITÁRIA (VASO), DN 1.1/2", COMPRIMENTO 25CM, INCLUSIVE CANOPLA, SPUD, FORNECIMENTO E INSTALAÇÃO</v>
          </cell>
          <cell r="D1256" t="str">
            <v>U</v>
          </cell>
          <cell r="E1256">
            <v>95.38</v>
          </cell>
        </row>
        <row r="1257">
          <cell r="A1257" t="str">
            <v>ED-50333</v>
          </cell>
          <cell r="B1257">
            <v>0</v>
          </cell>
          <cell r="C1257" t="str">
            <v>TUBO LONGO DN 40MM (1.1/2"), PARA CAIXA DE DESCARGA, INCLUSIVE FORNECIMENTO E INSTALAÇÃO</v>
          </cell>
          <cell r="D1257" t="str">
            <v>U</v>
          </cell>
          <cell r="E1257">
            <v>21.07</v>
          </cell>
        </row>
        <row r="1258">
          <cell r="A1258" t="str">
            <v>ED-50334</v>
          </cell>
          <cell r="B1258">
            <v>0</v>
          </cell>
          <cell r="C1258" t="str">
            <v>TUBO PARA VÁLVULA DE DESCARGA Nº. 18 COM ADAPTADOR D = 1 1/2"</v>
          </cell>
          <cell r="D1258" t="str">
            <v>U</v>
          </cell>
          <cell r="E1258">
            <v>44.11</v>
          </cell>
        </row>
        <row r="1259">
          <cell r="A1259">
            <v>8900</v>
          </cell>
          <cell r="B1259">
            <v>0</v>
          </cell>
          <cell r="C1259" t="str">
            <v>DISPENSADOR</v>
          </cell>
          <cell r="D1259">
            <v>0</v>
          </cell>
          <cell r="E1259">
            <v>0</v>
          </cell>
        </row>
        <row r="1260">
          <cell r="A1260" t="str">
            <v>ED-48155</v>
          </cell>
          <cell r="B1260">
            <v>0</v>
          </cell>
          <cell r="C1260" t="str">
            <v>DISPENSER PARA GEL/ÁLCOOL COM RESERVATORIO 800 ML</v>
          </cell>
          <cell r="D1260" t="str">
            <v>U</v>
          </cell>
          <cell r="E1260">
            <v>56.12</v>
          </cell>
        </row>
        <row r="1261">
          <cell r="A1261" t="str">
            <v>ED-48183</v>
          </cell>
          <cell r="B1261">
            <v>0</v>
          </cell>
          <cell r="C1261" t="str">
            <v>PAPELEIRA PLASTICA TIPO DISPENSER PARA PAPEL HIGIENICO ROLAO</v>
          </cell>
          <cell r="D1261" t="str">
            <v>U</v>
          </cell>
          <cell r="E1261">
            <v>58.45</v>
          </cell>
        </row>
        <row r="1262">
          <cell r="A1262" t="str">
            <v>ED-48184</v>
          </cell>
          <cell r="B1262">
            <v>0</v>
          </cell>
          <cell r="C1262" t="str">
            <v>SABONETEIRA EM AÇO INOX TIPO DISPENSER PARA SABONETE LIQUIDO COM RESERVATORIO 800 ML</v>
          </cell>
          <cell r="D1262" t="str">
            <v>U</v>
          </cell>
          <cell r="E1262">
            <v>181.95</v>
          </cell>
        </row>
        <row r="1263">
          <cell r="A1263" t="str">
            <v>ED-48189</v>
          </cell>
          <cell r="B1263">
            <v>0</v>
          </cell>
          <cell r="C1263" t="str">
            <v>SABONETEIRA PLASTICA TIPO DISPENSER PARA SABONETE LIQUIDO COM RESERVATORIO 1500 ML</v>
          </cell>
          <cell r="D1263" t="str">
            <v>U</v>
          </cell>
          <cell r="E1263">
            <v>69.36</v>
          </cell>
        </row>
        <row r="1264">
          <cell r="A1264" t="str">
            <v>ED-48188</v>
          </cell>
          <cell r="B1264">
            <v>0</v>
          </cell>
          <cell r="C1264" t="str">
            <v>SABONETEIRA PLASTICA TIPO DISPENSER PARA SABONETE LIQUIDO COM RESERVATORIO 800 ML</v>
          </cell>
          <cell r="D1264" t="str">
            <v>U</v>
          </cell>
          <cell r="E1264">
            <v>57.7</v>
          </cell>
        </row>
        <row r="1265">
          <cell r="A1265">
            <v>8901</v>
          </cell>
          <cell r="B1265">
            <v>0</v>
          </cell>
          <cell r="C1265" t="str">
            <v>EQUIPAMENTO PARA ACESSIBILIDADE (PMR/PCR)</v>
          </cell>
          <cell r="D1265">
            <v>0</v>
          </cell>
          <cell r="E1265">
            <v>0</v>
          </cell>
        </row>
        <row r="1266">
          <cell r="A1266" t="str">
            <v>ED-48158</v>
          </cell>
          <cell r="B1266">
            <v>0</v>
          </cell>
          <cell r="C1266" t="str">
            <v>BANCO ARTICULADO EM AÇO INOX COM CANTOS ARREDONDADOS, PROFUNDIDADE MÍNIMA DE 0,45 M E COMPRIMENTO MÍNIMO DE 0,70 M, CONFORME NBR 9050</v>
          </cell>
          <cell r="D1266" t="str">
            <v>U</v>
          </cell>
          <cell r="E1266">
            <v>779.18</v>
          </cell>
        </row>
        <row r="1267">
          <cell r="A1267" t="str">
            <v>ED-48165</v>
          </cell>
          <cell r="B1267">
            <v>0</v>
          </cell>
          <cell r="C1267" t="str">
            <v>BARRA DE APOIO EM AÇO INOX POLIDO EM "L", DN 1.1/4" (31,75MM), PARA ACESSIBILIDADE (PMR/PCR), COMPRIMENTO 140CM, INSTALADO EM PAREDE, INCLUSIVE FORNECIMENTO, INSTALAÇÃO E ACESSÓRIOS PARA FIXAÇÃO</v>
          </cell>
          <cell r="D1267" t="str">
            <v>un</v>
          </cell>
          <cell r="E1267">
            <v>404.79</v>
          </cell>
        </row>
        <row r="1268">
          <cell r="A1268" t="str">
            <v>ED-48167</v>
          </cell>
          <cell r="B1268">
            <v>0</v>
          </cell>
          <cell r="C1268" t="str">
            <v>BARRA DE APOIO EM AÇO INOX POLIDO PARA LAVATÓRIO DE CANTO, DN 1.1/4" (31,75MM), PARA ACESSIBILIDADE (PMR/PCR), INSTALADO EM PAREDE, INCLUSIVE FORNECIMENTO, INSTALAÇÃO E ACESSÓRIOS PARA FIXAÇÃO</v>
          </cell>
          <cell r="D1268" t="str">
            <v>un</v>
          </cell>
          <cell r="E1268">
            <v>234.46</v>
          </cell>
        </row>
        <row r="1269">
          <cell r="A1269" t="str">
            <v>ED-48161</v>
          </cell>
          <cell r="B1269">
            <v>0</v>
          </cell>
          <cell r="C1269" t="str">
            <v>BARRA DE APOIO EM AÇO INOX POLIDO RETA, DN 1.1/4" (31,75MM), PARA ACESSIBILIDADE (PMR/PCR), COMPRIMENTO 100CM, INSTALADO EM PAREDE, INCLUSIVE FORNECIMENTO, INSTALAÇÃO E ACESSÓRIOS PARA FIXAÇÃO</v>
          </cell>
          <cell r="D1269" t="str">
            <v>un</v>
          </cell>
          <cell r="E1269">
            <v>219.28</v>
          </cell>
        </row>
        <row r="1270">
          <cell r="A1270" t="str">
            <v>ED-48166</v>
          </cell>
          <cell r="B1270">
            <v>0</v>
          </cell>
          <cell r="C1270" t="str">
            <v>BARRA DE APOIO EM AÇO INOX POLIDO RETA, DN 1.1/4" (31,75MM), PARA ACESSIBILIDADE (PMR/PCR), COMPRIMENTO 120CM, INSTALADO EM PAREDE, INCLUSIVE FORNECIMENTO, INSTALAÇÃO E ACESSÓRIOS PARA FIXAÇÃO</v>
          </cell>
          <cell r="D1270" t="str">
            <v>un</v>
          </cell>
          <cell r="E1270">
            <v>255.7</v>
          </cell>
        </row>
        <row r="1271">
          <cell r="A1271" t="str">
            <v>ED-48163</v>
          </cell>
          <cell r="B1271">
            <v>0</v>
          </cell>
          <cell r="C1271" t="str">
            <v>BARRA DE APOIO EM AÇO INOX POLIDO RETA, DN 1.1/4" (31,75MM), PARA ACESSIBILIDADE (PMR/PCR), COMPRIMENTO 40CM, INSTALADO EM PORTA/PAREDE, INCLUSIVE FORNECIMENTO, INSTALAÇÃO E ACESSÓRIOS PARA FIXAÇÃO</v>
          </cell>
          <cell r="D1271" t="str">
            <v>un</v>
          </cell>
          <cell r="E1271">
            <v>155.09</v>
          </cell>
        </row>
        <row r="1272">
          <cell r="A1272" t="str">
            <v>ED-48164</v>
          </cell>
          <cell r="B1272">
            <v>0</v>
          </cell>
          <cell r="C1272" t="str">
            <v>BARRA DE APOIO EM AÇO INOX POLIDO RETA, DN 1.1/4" (31,75MM), PARA ACESSIBILIDADE (PMR/PCR), COMPRIMENTO 70CM, INSTALADO EM PAREDE, INCLUSIVE FORNECIMENTO, INSTALAÇÃO E ACESSÓRIOS PARA FIXAÇÃO</v>
          </cell>
          <cell r="D1272" t="str">
            <v>un</v>
          </cell>
          <cell r="E1272">
            <v>159.9</v>
          </cell>
        </row>
        <row r="1273">
          <cell r="A1273" t="str">
            <v>ED-48160</v>
          </cell>
          <cell r="B1273">
            <v>0</v>
          </cell>
          <cell r="C1273" t="str">
            <v>BARRA DE APOIO EM AÇO INOX POLIDO RETA, DN 1.1/4" (31,75MM), PARA ACESSIBILIDADE (PMR/PCR), COMPRIMENTO 80CM, INSTALADO EM PAREDE, INCLUSIVE FORNECIMENTO, INSTALAÇÃO E ACESSÓRIOS PARA FIXAÇÃO</v>
          </cell>
          <cell r="D1273" t="str">
            <v>un</v>
          </cell>
          <cell r="E1273">
            <v>198.07</v>
          </cell>
        </row>
        <row r="1274">
          <cell r="A1274" t="str">
            <v>ED-48162</v>
          </cell>
          <cell r="B1274">
            <v>0</v>
          </cell>
          <cell r="C1274" t="str">
            <v>BARRA DE APOIO EM AÇO INOX POLIDO RETA, DN 1.1/4" (31,75MM), PARA ACESSIBILIDADE (PMR/PCR), COMPRIMENTO 90CM, INSTALADO EM PAREDE, INCLUSIVE FORNECIMENTO, INSTALAÇÃO E ACESSÓRIOS PARA FIXAÇÃO</v>
          </cell>
          <cell r="D1274" t="str">
            <v>un</v>
          </cell>
          <cell r="E1274">
            <v>232.06</v>
          </cell>
        </row>
        <row r="1275">
          <cell r="A1275">
            <v>8680</v>
          </cell>
          <cell r="B1275">
            <v>0</v>
          </cell>
          <cell r="C1275" t="str">
            <v>BANCADAS E PRATELEIRAS</v>
          </cell>
          <cell r="D1275">
            <v>0</v>
          </cell>
          <cell r="E1275">
            <v>0</v>
          </cell>
        </row>
        <row r="1276">
          <cell r="A1276">
            <v>8902</v>
          </cell>
          <cell r="B1276">
            <v>0</v>
          </cell>
          <cell r="C1276" t="str">
            <v>BANCADA EM AÇO INOX</v>
          </cell>
          <cell r="D1276">
            <v>0</v>
          </cell>
          <cell r="E1276">
            <v>0</v>
          </cell>
        </row>
        <row r="1277">
          <cell r="A1277" t="str">
            <v>ED-48337</v>
          </cell>
          <cell r="B1277">
            <v>0</v>
          </cell>
          <cell r="C1277" t="str">
            <v>BANCADA EM AÇO INOXIDÁVEL</v>
          </cell>
          <cell r="D1277" t="str">
            <v>m2</v>
          </cell>
          <cell r="E1277">
            <v>1241.21</v>
          </cell>
        </row>
        <row r="1278">
          <cell r="A1278">
            <v>8903</v>
          </cell>
          <cell r="B1278">
            <v>0</v>
          </cell>
          <cell r="C1278" t="str">
            <v>BANCADA EM ARDÓSIA</v>
          </cell>
          <cell r="D1278">
            <v>0</v>
          </cell>
          <cell r="E1278">
            <v>0</v>
          </cell>
        </row>
        <row r="1279">
          <cell r="A1279" t="str">
            <v>ED-48338</v>
          </cell>
          <cell r="B1279">
            <v>0</v>
          </cell>
          <cell r="C1279" t="str">
            <v>BANCADA EM ARDÓSIA E = 3 CM, APOIADA EM ALVENARIA</v>
          </cell>
          <cell r="D1279" t="str">
            <v>m2</v>
          </cell>
          <cell r="E1279">
            <v>214.96</v>
          </cell>
        </row>
        <row r="1280">
          <cell r="A1280" t="str">
            <v>ED-48339</v>
          </cell>
          <cell r="B1280">
            <v>0</v>
          </cell>
          <cell r="C1280" t="str">
            <v>BANCADA EM ARDÓSIA E = 3 CM, L = 55 CM, APOIADA EM CONSOLE DE METALON</v>
          </cell>
          <cell r="D1280" t="str">
            <v>m2</v>
          </cell>
          <cell r="E1280">
            <v>237.7</v>
          </cell>
        </row>
        <row r="1281">
          <cell r="A1281">
            <v>8904</v>
          </cell>
          <cell r="B1281">
            <v>0</v>
          </cell>
          <cell r="C1281" t="str">
            <v>BANCADA EM GRANITO</v>
          </cell>
          <cell r="D1281">
            <v>0</v>
          </cell>
          <cell r="E1281">
            <v>0</v>
          </cell>
        </row>
        <row r="1282">
          <cell r="A1282" t="str">
            <v>ED-48344</v>
          </cell>
          <cell r="B1282">
            <v>0</v>
          </cell>
          <cell r="C1282" t="str">
            <v>BANCADA EM GRANITO CINZA ANDORINHA E = 3 CM, APOIADA EM ALVENARIA</v>
          </cell>
          <cell r="D1282" t="str">
            <v>m2</v>
          </cell>
          <cell r="E1282">
            <v>317.06</v>
          </cell>
        </row>
        <row r="1283">
          <cell r="A1283" t="str">
            <v>ED-48343</v>
          </cell>
          <cell r="B1283">
            <v>0</v>
          </cell>
          <cell r="C1283" t="str">
            <v>BANCADA EM GRANITO CINZA ANDORINHA E = 3 CM, APOIADA EM CONSOLE DE METALON 20 X 30 MM</v>
          </cell>
          <cell r="D1283" t="str">
            <v>m2</v>
          </cell>
          <cell r="E1283">
            <v>338.96</v>
          </cell>
        </row>
        <row r="1284">
          <cell r="A1284" t="str">
            <v>ED-21657</v>
          </cell>
          <cell r="B1284">
            <v>0</v>
          </cell>
          <cell r="C1284" t="str">
            <v>BANCADA EM GRANITO, COR CINZA ANDORINHA, ESP. 2CM, ACABAMENTO POLIDO, APOIADA EM ALVENARIA, EXCLUSIVE ALVENARIA, RODABANCA/FRONTÃO, TESTEIRA/FAIXA, FURO EM BANCADA, CUBA METÁLICA, VÁLVULA, SIFÃO, TORNEIRA E ENGATE FLEXÍVEL</v>
          </cell>
          <cell r="D1284" t="str">
            <v>m2</v>
          </cell>
          <cell r="E1284">
            <v>317.52999999999997</v>
          </cell>
        </row>
        <row r="1285">
          <cell r="A1285" t="str">
            <v>ED-21631</v>
          </cell>
          <cell r="B1285">
            <v>0</v>
          </cell>
          <cell r="C1285" t="str">
            <v>BANCADA EM GRANITO, COR CINZA ANDORINHA, ESP. 2CM, ACABAMENTO POLIDO, APOIADA EM CONSOLE DE METALON (50X30)MM, EXCLUSIVE RODABANCA/FRONTÃO, TESTEIRA/FAIXA, FURO EM BANCADA, CUBA METÁLICA, VÁLVULA, SIFÃO, TORNEIRA E ENGATE FLEXÍVEL</v>
          </cell>
          <cell r="D1285" t="str">
            <v>m2</v>
          </cell>
          <cell r="E1285">
            <v>342.08</v>
          </cell>
        </row>
        <row r="1286">
          <cell r="A1286">
            <v>8905</v>
          </cell>
          <cell r="B1286">
            <v>0</v>
          </cell>
          <cell r="C1286" t="str">
            <v>BANCADA EM MÁRMORE</v>
          </cell>
          <cell r="D1286">
            <v>0</v>
          </cell>
          <cell r="E1286">
            <v>0</v>
          </cell>
        </row>
        <row r="1287">
          <cell r="A1287" t="str">
            <v>ED-48346</v>
          </cell>
          <cell r="B1287">
            <v>0</v>
          </cell>
          <cell r="C1287" t="str">
            <v>BANCADA EM MÁRMORE BRANCO E = 3 CM, APOIADA EM ALVENARIA</v>
          </cell>
          <cell r="D1287" t="str">
            <v>m2</v>
          </cell>
          <cell r="E1287">
            <v>435.5</v>
          </cell>
        </row>
        <row r="1288">
          <cell r="A1288" t="str">
            <v>ED-48345</v>
          </cell>
          <cell r="B1288">
            <v>0</v>
          </cell>
          <cell r="C1288" t="str">
            <v>BANCADA EM MÁRMORE BRANCO E = 3 CM, APOIADA EM CONSOLE DE METALON 20 X 30 MM</v>
          </cell>
          <cell r="D1288" t="str">
            <v>m2</v>
          </cell>
          <cell r="E1288">
            <v>447.13</v>
          </cell>
        </row>
        <row r="1289">
          <cell r="A1289">
            <v>8906</v>
          </cell>
          <cell r="B1289">
            <v>0</v>
          </cell>
          <cell r="C1289" t="str">
            <v>ACABAMENTO, FURO E COLAGEM DE BOJO</v>
          </cell>
          <cell r="D1289">
            <v>0</v>
          </cell>
          <cell r="E1289">
            <v>0</v>
          </cell>
        </row>
        <row r="1290">
          <cell r="A1290" t="str">
            <v>ED-48342</v>
          </cell>
          <cell r="B1290">
            <v>0</v>
          </cell>
          <cell r="C1290" t="str">
            <v>FURO DE BOJO EM BANCADA DE GRANITO/MÁRMORE, INCLUSIVE COLAGEM COM MASSA PLÁSTICA</v>
          </cell>
          <cell r="D1290" t="str">
            <v>un</v>
          </cell>
          <cell r="E1290">
            <v>99.21</v>
          </cell>
        </row>
        <row r="1291">
          <cell r="A1291">
            <v>8907</v>
          </cell>
          <cell r="B1291">
            <v>0</v>
          </cell>
          <cell r="C1291" t="str">
            <v>TESTEIRA E RODABANCADA EM GRANITO</v>
          </cell>
          <cell r="D1291">
            <v>0</v>
          </cell>
          <cell r="E1291">
            <v>0</v>
          </cell>
        </row>
        <row r="1292">
          <cell r="A1292" t="str">
            <v>ED-48348</v>
          </cell>
          <cell r="B1292">
            <v>0</v>
          </cell>
          <cell r="C1292" t="str">
            <v>RODABANCA/FRONTÃO PARA BANCADA EM GRANITO, COR CINZA ANDORINHA, ESP. 2CM, ALTURA DE 10CM, INCLUSIVE REJUNTAMENTO EM MASSA PLÁSTICA NA COR DA PEDRA</v>
          </cell>
          <cell r="D1292" t="str">
            <v>m</v>
          </cell>
          <cell r="E1292">
            <v>45.42</v>
          </cell>
        </row>
        <row r="1293">
          <cell r="A1293" t="str">
            <v>ED-48347</v>
          </cell>
          <cell r="B1293">
            <v>0</v>
          </cell>
          <cell r="C1293" t="str">
            <v>RODABANCA/FRONTÃO PARA BANCADA EM GRANITO, COR CINZA ANDORINHA, ESP. 2CM, ALTURA DE 7CM, INCLUSIVE REJUNTAMENTO EM MASSA PLÁSTICA NA COR DA PEDRA</v>
          </cell>
          <cell r="D1293" t="str">
            <v>m</v>
          </cell>
          <cell r="E1293">
            <v>38.159999999999997</v>
          </cell>
        </row>
        <row r="1294">
          <cell r="A1294" t="str">
            <v>ED-48351</v>
          </cell>
          <cell r="B1294">
            <v>0</v>
          </cell>
          <cell r="C1294" t="str">
            <v>TESTEIRA EM GRANITO CINZA ANDORINHA</v>
          </cell>
          <cell r="D1294" t="str">
            <v>m</v>
          </cell>
          <cell r="E1294">
            <v>12.16</v>
          </cell>
        </row>
        <row r="1295">
          <cell r="A1295" t="str">
            <v>ED-21636</v>
          </cell>
          <cell r="B1295">
            <v>0</v>
          </cell>
          <cell r="C1295" t="str">
            <v>TESTEIRA PARA BANCADA EM GRANITO, COR CINZA ANDORINHA, ESP. 2CM, ALTURA DE 10CM, INCLUSIVE POLIMENTO, CORTE/COLAGEM EM MEIA ESQUADRIA E MASSA PLÁSTICA NA COR DA PEDRA</v>
          </cell>
          <cell r="D1295" t="str">
            <v>m</v>
          </cell>
          <cell r="E1295">
            <v>171.41</v>
          </cell>
        </row>
        <row r="1296">
          <cell r="A1296" t="str">
            <v>ED-21634</v>
          </cell>
          <cell r="B1296">
            <v>0</v>
          </cell>
          <cell r="C1296" t="str">
            <v>TESTEIRA PARA BANCADA EM GRANITO, COR CINZA ANDORINHA, ESP. 2CM, ALTURA DE 3CM, INCLUSIVE POLIMENTO, CORTE/COLAGEM EM MEIA ESQUADARIA E MASSA PLÁSTICA NA COR DA PEDRA</v>
          </cell>
          <cell r="D1296" t="str">
            <v>m</v>
          </cell>
          <cell r="E1296">
            <v>155.03</v>
          </cell>
        </row>
        <row r="1297">
          <cell r="A1297" t="str">
            <v>ED-21635</v>
          </cell>
          <cell r="B1297">
            <v>0</v>
          </cell>
          <cell r="C1297" t="str">
            <v>TESTEIRA PARA BANCADA EM GRANITO, COR CINZA ANDORINHA, ESP. 2CM, ALTURA DE 5CM, INCLUSIVE POLIMENTO, CORTE/COLAGEM EM MEIA ESQUADARIA E MASSA PLÁSTICA NA COR DA PEDRA</v>
          </cell>
          <cell r="D1297" t="str">
            <v>m</v>
          </cell>
          <cell r="E1297">
            <v>159.71</v>
          </cell>
        </row>
        <row r="1298">
          <cell r="A1298">
            <v>8908</v>
          </cell>
          <cell r="B1298">
            <v>0</v>
          </cell>
          <cell r="C1298" t="str">
            <v>TESTEIRA E RODABANCADA EM MÁRMORE</v>
          </cell>
          <cell r="D1298">
            <v>0</v>
          </cell>
          <cell r="E1298">
            <v>0</v>
          </cell>
        </row>
        <row r="1299">
          <cell r="A1299" t="str">
            <v>ED-48350</v>
          </cell>
          <cell r="B1299">
            <v>0</v>
          </cell>
          <cell r="C1299" t="str">
            <v>RODABANCADA EM MÁRMORE BRANCO H = 10 CM, E = 2 CM</v>
          </cell>
          <cell r="D1299" t="str">
            <v>m</v>
          </cell>
          <cell r="E1299">
            <v>34.770000000000003</v>
          </cell>
        </row>
        <row r="1300">
          <cell r="A1300" t="str">
            <v>ED-48349</v>
          </cell>
          <cell r="B1300">
            <v>0</v>
          </cell>
          <cell r="C1300" t="str">
            <v>RODABANCADA EM MÁRMORE BRANCO H = 7 CM, E = 2 CM</v>
          </cell>
          <cell r="D1300" t="str">
            <v>m</v>
          </cell>
          <cell r="E1300">
            <v>26.96</v>
          </cell>
        </row>
        <row r="1301">
          <cell r="A1301" t="str">
            <v>ED-48352</v>
          </cell>
          <cell r="B1301">
            <v>0</v>
          </cell>
          <cell r="C1301" t="str">
            <v>TESTEIRA EM MÁRMORE BRANCO</v>
          </cell>
          <cell r="D1301" t="str">
            <v>m</v>
          </cell>
          <cell r="E1301">
            <v>12.27</v>
          </cell>
        </row>
        <row r="1302">
          <cell r="A1302">
            <v>8909</v>
          </cell>
          <cell r="B1302">
            <v>0</v>
          </cell>
          <cell r="C1302" t="str">
            <v>BANCADA EM CONCRETO</v>
          </cell>
          <cell r="D1302">
            <v>0</v>
          </cell>
          <cell r="E1302">
            <v>0</v>
          </cell>
        </row>
        <row r="1303">
          <cell r="A1303" t="str">
            <v>ED-48341</v>
          </cell>
          <cell r="B1303">
            <v>0</v>
          </cell>
          <cell r="C1303" t="str">
            <v>BANCADA EM CONCRETO, APOIADA EM CONSOLE DE METALON 20 X 30 MM</v>
          </cell>
          <cell r="D1303" t="str">
            <v>m2</v>
          </cell>
          <cell r="E1303">
            <v>291.13</v>
          </cell>
        </row>
        <row r="1304">
          <cell r="A1304" t="str">
            <v>ED-48340</v>
          </cell>
          <cell r="B1304">
            <v>0</v>
          </cell>
          <cell r="C1304" t="str">
            <v>BANCADA SIMPLES EM CONCRETO, APOIADA EM ALVENARIA</v>
          </cell>
          <cell r="D1304" t="str">
            <v>m2</v>
          </cell>
          <cell r="E1304">
            <v>276.55</v>
          </cell>
        </row>
        <row r="1305">
          <cell r="A1305">
            <v>8910</v>
          </cell>
          <cell r="B1305">
            <v>0</v>
          </cell>
          <cell r="C1305" t="str">
            <v>PRATELEIRA DE ARDÓSIA</v>
          </cell>
          <cell r="D1305">
            <v>0</v>
          </cell>
          <cell r="E1305">
            <v>0</v>
          </cell>
        </row>
        <row r="1306">
          <cell r="A1306" t="str">
            <v>ED-50688</v>
          </cell>
          <cell r="B1306">
            <v>0</v>
          </cell>
          <cell r="C1306" t="str">
            <v>PRATELEIRA DE ARDÓSIA E = 2 CM APOIADA EM CONSOLE DE METALON 20 X 30 MM</v>
          </cell>
          <cell r="D1306" t="str">
            <v>m2</v>
          </cell>
          <cell r="E1306">
            <v>199.51</v>
          </cell>
        </row>
        <row r="1307">
          <cell r="A1307" t="str">
            <v>ED-50687</v>
          </cell>
          <cell r="B1307">
            <v>0</v>
          </cell>
          <cell r="C1307" t="str">
            <v>PRATELEIRA DE ARDÓSIA E = 2 CM EMBUTIDA EM PAREDE</v>
          </cell>
          <cell r="D1307" t="str">
            <v>m2</v>
          </cell>
          <cell r="E1307">
            <v>192.1</v>
          </cell>
        </row>
        <row r="1308">
          <cell r="A1308">
            <v>8911</v>
          </cell>
          <cell r="B1308">
            <v>0</v>
          </cell>
          <cell r="C1308" t="str">
            <v>PRATELEIRA DE GRANITO</v>
          </cell>
          <cell r="D1308">
            <v>0</v>
          </cell>
          <cell r="E1308">
            <v>0</v>
          </cell>
        </row>
        <row r="1309">
          <cell r="A1309" t="str">
            <v>ED-50692</v>
          </cell>
          <cell r="B1309">
            <v>0</v>
          </cell>
          <cell r="C1309" t="str">
            <v>PRATELEIRA DE GRANITO CINZA ANDORINHA, E = 2 CM, APOIADA EM CONSOLE DE METALON 20 X 30 MM</v>
          </cell>
          <cell r="D1309" t="str">
            <v>m2</v>
          </cell>
          <cell r="E1309">
            <v>235.8</v>
          </cell>
        </row>
        <row r="1310">
          <cell r="A1310" t="str">
            <v>ED-50691</v>
          </cell>
          <cell r="B1310">
            <v>0</v>
          </cell>
          <cell r="C1310" t="str">
            <v>PRATELEIRA DE GRANITO CINZA ANDORINHA, E = 2 CM, APOIADA SOBRE ALVENARIA</v>
          </cell>
          <cell r="D1310" t="str">
            <v>m2</v>
          </cell>
          <cell r="E1310">
            <v>230.88</v>
          </cell>
        </row>
        <row r="1311">
          <cell r="A1311">
            <v>8912</v>
          </cell>
          <cell r="B1311">
            <v>0</v>
          </cell>
          <cell r="C1311" t="str">
            <v>PRATELEIRA DE MÁRMORE</v>
          </cell>
          <cell r="D1311">
            <v>0</v>
          </cell>
          <cell r="E1311">
            <v>0</v>
          </cell>
        </row>
        <row r="1312">
          <cell r="A1312" t="str">
            <v>ED-50696</v>
          </cell>
          <cell r="B1312">
            <v>0</v>
          </cell>
          <cell r="C1312" t="str">
            <v>PRATELEIRA DE MÁRMORE BRANCO E = 2 CM, APOIADA EM CONSOLE DE METALON 20 X 30 MM</v>
          </cell>
          <cell r="D1312" t="str">
            <v>m2</v>
          </cell>
          <cell r="E1312">
            <v>283.57</v>
          </cell>
        </row>
        <row r="1313">
          <cell r="A1313" t="str">
            <v>ED-50695</v>
          </cell>
          <cell r="B1313">
            <v>0</v>
          </cell>
          <cell r="C1313" t="str">
            <v>PRATELEIRA DE MÁRMORE BRANCO E = 2 CM, APOIADA SOBRE ALVENARIA</v>
          </cell>
          <cell r="D1313" t="str">
            <v>m2</v>
          </cell>
          <cell r="E1313">
            <v>278.64999999999998</v>
          </cell>
        </row>
        <row r="1314">
          <cell r="A1314">
            <v>8913</v>
          </cell>
          <cell r="B1314">
            <v>0</v>
          </cell>
          <cell r="C1314" t="str">
            <v>PRATELEIRAS DE MADEIRA</v>
          </cell>
          <cell r="D1314">
            <v>0</v>
          </cell>
          <cell r="E1314">
            <v>0</v>
          </cell>
        </row>
        <row r="1315">
          <cell r="A1315" t="str">
            <v>ED-50693</v>
          </cell>
          <cell r="B1315">
            <v>0</v>
          </cell>
          <cell r="C1315" t="str">
            <v>PRATELEIRA DE MADEIRA ENVERNIZADA, EM CONSOLE DE METALON 20 X 30 MM</v>
          </cell>
          <cell r="D1315" t="str">
            <v>m2</v>
          </cell>
          <cell r="E1315">
            <v>170.94</v>
          </cell>
        </row>
        <row r="1316">
          <cell r="A1316" t="str">
            <v>ED-50694</v>
          </cell>
          <cell r="B1316">
            <v>0</v>
          </cell>
          <cell r="C1316" t="str">
            <v>PRATELEIRA DE MADEIRA PINTADA DE ESMALTE, EM CONSOLE DE METALON 20 X 30 MM</v>
          </cell>
          <cell r="D1316" t="str">
            <v>m2</v>
          </cell>
          <cell r="E1316">
            <v>176.3</v>
          </cell>
        </row>
        <row r="1317">
          <cell r="A1317">
            <v>8914</v>
          </cell>
          <cell r="B1317">
            <v>0</v>
          </cell>
          <cell r="C1317" t="str">
            <v>PRATELEIRA DE CONCRETO</v>
          </cell>
          <cell r="D1317">
            <v>0</v>
          </cell>
          <cell r="E1317">
            <v>0</v>
          </cell>
        </row>
        <row r="1318">
          <cell r="A1318" t="str">
            <v>ED-50690</v>
          </cell>
          <cell r="B1318">
            <v>0</v>
          </cell>
          <cell r="C1318" t="str">
            <v>PRATELEIRA DE CONCRETO, APOIADA EM CONSOLE DE METALON 20 X 30 MM</v>
          </cell>
          <cell r="D1318" t="str">
            <v>m2</v>
          </cell>
          <cell r="E1318">
            <v>251.38</v>
          </cell>
        </row>
        <row r="1319">
          <cell r="A1319" t="str">
            <v>ED-50689</v>
          </cell>
          <cell r="B1319">
            <v>0</v>
          </cell>
          <cell r="C1319" t="str">
            <v>PRATELEIRA DE CONCRETO PRÉ- MOLDADO E = 4 CM, APOIADA SOBRE ALVENARIA</v>
          </cell>
          <cell r="D1319" t="str">
            <v>m2</v>
          </cell>
          <cell r="E1319">
            <v>242.3</v>
          </cell>
        </row>
        <row r="1320">
          <cell r="A1320">
            <v>8681</v>
          </cell>
          <cell r="B1320">
            <v>0</v>
          </cell>
          <cell r="C1320" t="str">
            <v>INSTALAÇÕES ELÉTRICAS</v>
          </cell>
          <cell r="D1320">
            <v>0</v>
          </cell>
          <cell r="E1320">
            <v>0</v>
          </cell>
        </row>
        <row r="1321">
          <cell r="A1321">
            <v>8915</v>
          </cell>
          <cell r="B1321">
            <v>0</v>
          </cell>
          <cell r="C1321" t="str">
            <v>CABO DE COBRE FLEXÍVEL (450/750V)</v>
          </cell>
          <cell r="D1321">
            <v>0</v>
          </cell>
          <cell r="E1321">
            <v>0</v>
          </cell>
        </row>
        <row r="1322">
          <cell r="A1322" t="str">
            <v>ED-48966</v>
          </cell>
          <cell r="B1322">
            <v>0</v>
          </cell>
          <cell r="C1322" t="str">
            <v>CABO DE COBRE FLEXÍVEL, CLASSE 5, ISOLAMENTO TIPO LSHF/ATOX, NÃO HALOGENADO, ANTICHAMA, TERMOPLÁSTICO, UNIPOLAR, SEÇÃO 10 MM2, 70°C, 450/750V</v>
          </cell>
          <cell r="D1322" t="str">
            <v>m</v>
          </cell>
          <cell r="E1322">
            <v>13.73</v>
          </cell>
        </row>
        <row r="1323">
          <cell r="A1323" t="str">
            <v>ED-48946</v>
          </cell>
          <cell r="B1323">
            <v>0</v>
          </cell>
          <cell r="C1323" t="str">
            <v>CABO DE COBRE FLEXÍVEL, CLASSE 5, ISOLAMENTO TIPO LSHF/ATOX, NÃO HALOGENADO, ANTICHAMA, TERMOPLÁSTICO, UNIPOLAR, SEÇÃO 1,5 MM2, 70°C, 450/750V</v>
          </cell>
          <cell r="D1323" t="str">
            <v>m</v>
          </cell>
          <cell r="E1323">
            <v>2.76</v>
          </cell>
        </row>
        <row r="1324">
          <cell r="A1324" t="str">
            <v>ED-48971</v>
          </cell>
          <cell r="B1324">
            <v>0</v>
          </cell>
          <cell r="C1324" t="str">
            <v>CABO DE COBRE FLEXÍVEL, CLASSE 5, ISOLAMENTO TIPO LSHF/ATOX, NÃO HALOGENADO, ANTICHAMA, TERMOPLÁSTICO, UNIPOLAR, SEÇÃO 16 MM2, 70°C, 450/750V</v>
          </cell>
          <cell r="D1324" t="str">
            <v>m</v>
          </cell>
          <cell r="E1324">
            <v>19.68</v>
          </cell>
        </row>
        <row r="1325">
          <cell r="A1325" t="str">
            <v>ED-48951</v>
          </cell>
          <cell r="B1325">
            <v>0</v>
          </cell>
          <cell r="C1325" t="str">
            <v>CABO DE COBRE FLEXÍVEL, CLASSE 5, ISOLAMENTO TIPO LSHF/ATOX, NÃO HALOGENADO, ANTICHAMA, TERMOPLÁSTICO, UNIPOLAR, SEÇÃO 2,5 MM2, 70°C, 450/750V</v>
          </cell>
          <cell r="D1325" t="str">
            <v>m</v>
          </cell>
          <cell r="E1325">
            <v>4.4800000000000004</v>
          </cell>
        </row>
        <row r="1326">
          <cell r="A1326" t="str">
            <v>ED-48976</v>
          </cell>
          <cell r="B1326">
            <v>0</v>
          </cell>
          <cell r="C1326" t="str">
            <v>CABO DE COBRE FLEXÍVEL, CLASSE 5, ISOLAMENTO TIPO LSHF/ATOX, NÃO HALOGENADO, ANTICHAMA, TERMOPLÁSTICO, UNIPOLAR, SEÇÃO 25 MM2, 70°C, 450/750V</v>
          </cell>
          <cell r="D1326" t="str">
            <v>m</v>
          </cell>
          <cell r="E1326">
            <v>28.86</v>
          </cell>
        </row>
        <row r="1327">
          <cell r="A1327" t="str">
            <v>ED-48981</v>
          </cell>
          <cell r="B1327">
            <v>0</v>
          </cell>
          <cell r="C1327" t="str">
            <v>CABO DE COBRE FLEXÍVEL, CLASSE 5, ISOLAMENTO TIPO LSHF/ATOX, NÃO HALOGENADO, ANTICHAMA, TERMOPLÁSTICO, UNIPOLAR, SEÇÃO 35 MM2, 70°C, 450/750V</v>
          </cell>
          <cell r="D1327" t="str">
            <v>m</v>
          </cell>
          <cell r="E1327">
            <v>40.479999999999997</v>
          </cell>
        </row>
        <row r="1328">
          <cell r="A1328" t="str">
            <v>ED-48956</v>
          </cell>
          <cell r="B1328">
            <v>0</v>
          </cell>
          <cell r="C1328" t="str">
            <v>CABO DE COBRE FLEXÍVEL, CLASSE 5, ISOLAMENTO TIPO LSHF/ATOX, NÃO HALOGENADO, ANTICHAMA, TERMOPLÁSTICO, UNIPOLAR, SEÇÃO 4 MM2, 70°C, 450/750V</v>
          </cell>
          <cell r="D1328" t="str">
            <v>m</v>
          </cell>
          <cell r="E1328">
            <v>6.28</v>
          </cell>
        </row>
        <row r="1329">
          <cell r="A1329" t="str">
            <v>ED-48961</v>
          </cell>
          <cell r="B1329">
            <v>0</v>
          </cell>
          <cell r="C1329" t="str">
            <v>CABO DE COBRE FLEXÍVEL, CLASSE 5, ISOLAMENTO TIPO LSHF/ATOX, NÃO HALOGENADO, ANTICHAMA, TERMOPLÁSTICO, UNIPOLAR, SEÇÃO 6 MM2, 70°C, 450/750V</v>
          </cell>
          <cell r="D1329" t="str">
            <v>m</v>
          </cell>
          <cell r="E1329">
            <v>8.9499999999999993</v>
          </cell>
        </row>
        <row r="1330">
          <cell r="A1330" t="str">
            <v>ED-49339</v>
          </cell>
          <cell r="B1330">
            <v>0</v>
          </cell>
          <cell r="C1330" t="str">
            <v>FIO RÍGIDO ISOLAÇÃO EM PVC 450/750V # 10 MM2</v>
          </cell>
          <cell r="D1330" t="str">
            <v>m</v>
          </cell>
          <cell r="E1330">
            <v>9.99</v>
          </cell>
        </row>
        <row r="1331">
          <cell r="A1331" t="str">
            <v>ED-49335</v>
          </cell>
          <cell r="B1331">
            <v>0</v>
          </cell>
          <cell r="C1331" t="str">
            <v>FIO RÍGIDO ISOLAÇÃO EM PVC 450/750V # 1,5 MM2</v>
          </cell>
          <cell r="D1331" t="str">
            <v>m</v>
          </cell>
          <cell r="E1331">
            <v>4.7699999999999996</v>
          </cell>
        </row>
        <row r="1332">
          <cell r="A1332" t="str">
            <v>ED-49336</v>
          </cell>
          <cell r="B1332">
            <v>0</v>
          </cell>
          <cell r="C1332" t="str">
            <v>FIO RÍGIDO ISOLAÇÃO EM PVC 450/750V # 2,5 MM2</v>
          </cell>
          <cell r="D1332" t="str">
            <v>m</v>
          </cell>
          <cell r="E1332">
            <v>5.53</v>
          </cell>
        </row>
        <row r="1333">
          <cell r="A1333" t="str">
            <v>ED-49337</v>
          </cell>
          <cell r="B1333">
            <v>0</v>
          </cell>
          <cell r="C1333" t="str">
            <v>FIO RÍGIDO ISOLAÇÃO EM PVC 450/750V # 4 MM2</v>
          </cell>
          <cell r="D1333" t="str">
            <v>m</v>
          </cell>
          <cell r="E1333">
            <v>6.61</v>
          </cell>
        </row>
        <row r="1334">
          <cell r="A1334" t="str">
            <v>ED-49338</v>
          </cell>
          <cell r="B1334">
            <v>0</v>
          </cell>
          <cell r="C1334" t="str">
            <v>FIO RÍGIDO ISOLAÇÃO EM PVC 450/750V # 6 MM2</v>
          </cell>
          <cell r="D1334" t="str">
            <v>m</v>
          </cell>
          <cell r="E1334">
            <v>7.76</v>
          </cell>
        </row>
        <row r="1335">
          <cell r="A1335">
            <v>8916</v>
          </cell>
          <cell r="B1335">
            <v>0</v>
          </cell>
          <cell r="C1335" t="str">
            <v>CABO DE COBRE FLEXÍVEL (0,6/1KV)</v>
          </cell>
          <cell r="D1335">
            <v>0</v>
          </cell>
          <cell r="E1335">
            <v>0</v>
          </cell>
        </row>
        <row r="1336">
          <cell r="A1336" t="str">
            <v>ED-48998</v>
          </cell>
          <cell r="B1336">
            <v>0</v>
          </cell>
          <cell r="C1336" t="str">
            <v>CABO DE COBRE FLEXÍVEL, CLASSE 5, ISOLAMENTO TIPO EPR/HEPR, NÃO HALOGENADO, ANTICHAMA, TERMOFIXO, UNIPOLAR, SEÇÃO 10 MM2, 90°C, 0,6/1KV</v>
          </cell>
          <cell r="D1336" t="str">
            <v>m</v>
          </cell>
          <cell r="E1336">
            <v>14.38</v>
          </cell>
        </row>
        <row r="1337">
          <cell r="A1337" t="str">
            <v>ED-49019</v>
          </cell>
          <cell r="B1337">
            <v>0</v>
          </cell>
          <cell r="C1337" t="str">
            <v>CABO DE COBRE FLEXÍVEL, CLASSE 5, ISOLAMENTO TIPO EPR/HEPR, NÃO HALOGENADO, ANTICHAMA, TERMOFIXO, UNIPOLAR, SEÇÃO 120 MM2, 90°C, 0,6/1KV</v>
          </cell>
          <cell r="D1337" t="str">
            <v>m</v>
          </cell>
          <cell r="E1337">
            <v>123.21</v>
          </cell>
        </row>
        <row r="1338">
          <cell r="A1338" t="str">
            <v>ED-48986</v>
          </cell>
          <cell r="B1338">
            <v>0</v>
          </cell>
          <cell r="C1338" t="str">
            <v>CABO DE COBRE FLEXÍVEL, CLASSE 5, ISOLAMENTO TIPO EPR/HEPR, NÃO HALOGENADO, ANTICHAMA, TERMOFIXO, UNIPOLAR, SEÇÃO 1,5 MM2, 90°C, 0,6/1KV</v>
          </cell>
          <cell r="D1338" t="str">
            <v>m</v>
          </cell>
          <cell r="E1338">
            <v>2.89</v>
          </cell>
        </row>
        <row r="1339">
          <cell r="A1339" t="str">
            <v>ED-49022</v>
          </cell>
          <cell r="B1339">
            <v>0</v>
          </cell>
          <cell r="C1339" t="str">
            <v>CABO DE COBRE FLEXÍVEL, CLASSE 5, ISOLAMENTO TIPO EPR/HEPR, NÃO HALOGENADO, ANTICHAMA, TERMOFIXO, UNIPOLAR, SEÇÃO 150 MM2, 90°C, 0,6/1KV</v>
          </cell>
          <cell r="D1339" t="str">
            <v>m</v>
          </cell>
          <cell r="E1339">
            <v>152.18</v>
          </cell>
        </row>
        <row r="1340">
          <cell r="A1340" t="str">
            <v>ED-49001</v>
          </cell>
          <cell r="B1340">
            <v>0</v>
          </cell>
          <cell r="C1340" t="str">
            <v>CABO DE COBRE FLEXÍVEL, CLASSE 5, ISOLAMENTO TIPO EPR/HEPR, NÃO HALOGENADO, ANTICHAMA, TERMOFIXO, UNIPOLAR, SEÇÃO 16 MM2, 90°C, 0,6/1KV</v>
          </cell>
          <cell r="D1340" t="str">
            <v>m</v>
          </cell>
          <cell r="E1340">
            <v>21.66</v>
          </cell>
        </row>
        <row r="1341">
          <cell r="A1341" t="str">
            <v>ED-49025</v>
          </cell>
          <cell r="B1341">
            <v>0</v>
          </cell>
          <cell r="C1341" t="str">
            <v>CABO DE COBRE FLEXÍVEL, CLASSE 5, ISOLAMENTO TIPO EPR/HEPR, NÃO HALOGENADO, ANTICHAMA, TERMOFIXO, UNIPOLAR, SEÇÃO 185 MM2, 90°C, 0,6/1KV</v>
          </cell>
          <cell r="D1341" t="str">
            <v>m</v>
          </cell>
          <cell r="E1341">
            <v>189.61</v>
          </cell>
        </row>
        <row r="1342">
          <cell r="A1342" t="str">
            <v>ED-49028</v>
          </cell>
          <cell r="B1342">
            <v>0</v>
          </cell>
          <cell r="C1342" t="str">
            <v>CABO DE COBRE FLEXÍVEL, CLASSE 5, ISOLAMENTO TIPO EPR/HEPR, NÃO HALOGENADO, ANTICHAMA, TERMOFIXO, UNIPOLAR, SEÇÃO 240 MM2, 90°C, 0,6/1KV</v>
          </cell>
          <cell r="D1342" t="str">
            <v>m</v>
          </cell>
          <cell r="E1342">
            <v>248.29</v>
          </cell>
        </row>
        <row r="1343">
          <cell r="A1343" t="str">
            <v>ED-48989</v>
          </cell>
          <cell r="B1343">
            <v>0</v>
          </cell>
          <cell r="C1343" t="str">
            <v>CABO DE COBRE FLEXÍVEL, CLASSE 5, ISOLAMENTO TIPO EPR/HEPR, NÃO HALOGENADO, ANTICHAMA, TERMOFIXO, UNIPOLAR, SEÇÃO 2,5 MM2, 90°C, 0,6/1KV</v>
          </cell>
          <cell r="D1343" t="str">
            <v>m</v>
          </cell>
          <cell r="E1343">
            <v>4.6100000000000003</v>
          </cell>
        </row>
        <row r="1344">
          <cell r="A1344" t="str">
            <v>ED-49004</v>
          </cell>
          <cell r="B1344">
            <v>0</v>
          </cell>
          <cell r="C1344" t="str">
            <v>CABO DE COBRE FLEXÍVEL, CLASSE 5, ISOLAMENTO TIPO EPR/HEPR, NÃO HALOGENADO, ANTICHAMA, TERMOFIXO, UNIPOLAR, SEÇÃO 25 MM2, 90°C, 0,6/1KV</v>
          </cell>
          <cell r="D1344" t="str">
            <v>m</v>
          </cell>
          <cell r="E1344">
            <v>31.83</v>
          </cell>
        </row>
        <row r="1345">
          <cell r="A1345" t="str">
            <v>ED-49031</v>
          </cell>
          <cell r="B1345">
            <v>0</v>
          </cell>
          <cell r="C1345" t="str">
            <v>CABO DE COBRE FLEXÍVEL, CLASSE 5, ISOLAMENTO TIPO EPR/HEPR, NÃO HALOGENADO, ANTICHAMA, TERMOFIXO, UNIPOLAR, SEÇÃO 300 MM2, 90°C, 0,6/1KV</v>
          </cell>
          <cell r="D1345" t="str">
            <v>m</v>
          </cell>
          <cell r="E1345">
            <v>301.24</v>
          </cell>
        </row>
        <row r="1346">
          <cell r="A1346" t="str">
            <v>ED-49007</v>
          </cell>
          <cell r="B1346">
            <v>0</v>
          </cell>
          <cell r="C1346" t="str">
            <v>CABO DE COBRE FLEXÍVEL, CLASSE 5, ISOLAMENTO TIPO EPR/HEPR, NÃO HALOGENADO, ANTICHAMA, TERMOFIXO, UNIPOLAR, SEÇÃO 35 MM2, 90°C, 0,6/1KV</v>
          </cell>
          <cell r="D1346" t="str">
            <v>m</v>
          </cell>
          <cell r="E1346">
            <v>39.97</v>
          </cell>
        </row>
        <row r="1347">
          <cell r="A1347" t="str">
            <v>ED-48992</v>
          </cell>
          <cell r="B1347">
            <v>0</v>
          </cell>
          <cell r="C1347" t="str">
            <v>CABO DE COBRE FLEXÍVEL, CLASSE 5, ISOLAMENTO TIPO EPR/HEPR, NÃO HALOGENADO, ANTICHAMA, TERMOFIXO, UNIPOLAR, SEÇÃO 4 MM2, 90°C, 0,6/1KV</v>
          </cell>
          <cell r="D1347" t="str">
            <v>m</v>
          </cell>
          <cell r="E1347">
            <v>6.37</v>
          </cell>
        </row>
        <row r="1348">
          <cell r="A1348" t="str">
            <v>ED-49010</v>
          </cell>
          <cell r="B1348">
            <v>0</v>
          </cell>
          <cell r="C1348" t="str">
            <v>CABO DE COBRE FLEXÍVEL, CLASSE 5, ISOLAMENTO TIPO EPR/HEPR, NÃO HALOGENADO, ANTICHAMA, TERMOFIXO, UNIPOLAR, SEÇÃO 50 MM2, 90°C, 0,6/1KV</v>
          </cell>
          <cell r="D1348" t="str">
            <v>m</v>
          </cell>
          <cell r="E1348">
            <v>57.59</v>
          </cell>
        </row>
        <row r="1349">
          <cell r="A1349" t="str">
            <v>ED-48995</v>
          </cell>
          <cell r="B1349">
            <v>0</v>
          </cell>
          <cell r="C1349" t="str">
            <v>CABO DE COBRE FLEXÍVEL, CLASSE 5, ISOLAMENTO TIPO EPR/HEPR, NÃO HALOGENADO, ANTICHAMA, TERMOFIXO, UNIPOLAR, SEÇÃO 6 MM2, 90°C, 0,6/1KV</v>
          </cell>
          <cell r="D1349" t="str">
            <v>m</v>
          </cell>
          <cell r="E1349">
            <v>9.6</v>
          </cell>
        </row>
        <row r="1350">
          <cell r="A1350" t="str">
            <v>ED-49013</v>
          </cell>
          <cell r="B1350">
            <v>0</v>
          </cell>
          <cell r="C1350" t="str">
            <v>CABO DE COBRE FLEXÍVEL, CLASSE 5, ISOLAMENTO TIPO EPR/HEPR, NÃO HALOGENADO, ANTICHAMA, TERMOFIXO, UNIPOLAR, SEÇÃO 70 MM2, 90°C, 0,6/1KV</v>
          </cell>
          <cell r="D1350" t="str">
            <v>m</v>
          </cell>
          <cell r="E1350">
            <v>81.93</v>
          </cell>
        </row>
        <row r="1351">
          <cell r="A1351" t="str">
            <v>ED-49016</v>
          </cell>
          <cell r="B1351">
            <v>0</v>
          </cell>
          <cell r="C1351" t="str">
            <v>CABO DE COBRE FLEXÍVEL, CLASSE 5, ISOLAMENTO TIPO EPR/HEPR, NÃO HALOGENADO, ANTICHAMA, TERMOFIXO, UNIPOLAR, SEÇÃO 95 MM2, 90°C, 0,6/1KV</v>
          </cell>
          <cell r="D1351" t="str">
            <v>m</v>
          </cell>
          <cell r="E1351">
            <v>107.98</v>
          </cell>
        </row>
        <row r="1352">
          <cell r="A1352">
            <v>8917</v>
          </cell>
          <cell r="B1352">
            <v>0</v>
          </cell>
          <cell r="C1352" t="str">
            <v>CORDOALHA</v>
          </cell>
          <cell r="D1352">
            <v>0</v>
          </cell>
          <cell r="E1352">
            <v>0</v>
          </cell>
        </row>
        <row r="1353">
          <cell r="A1353" t="str">
            <v>ED-49132</v>
          </cell>
          <cell r="B1353">
            <v>0</v>
          </cell>
          <cell r="C1353" t="str">
            <v>CABO DE COBRE NU # 10 MM2, ENTERRADO, EXCLUSIVE ESCAVAÇÃO E REATERRO</v>
          </cell>
          <cell r="D1353" t="str">
            <v>m</v>
          </cell>
          <cell r="E1353">
            <v>12.42</v>
          </cell>
        </row>
        <row r="1354">
          <cell r="A1354" t="str">
            <v>ED-49133</v>
          </cell>
          <cell r="B1354">
            <v>0</v>
          </cell>
          <cell r="C1354" t="str">
            <v>CABO DE COBRE NU # 16 MM2, ENTERRADO, EXCLUSIVE ESCAVAÇÃO E REATERRO</v>
          </cell>
          <cell r="D1354" t="str">
            <v>m</v>
          </cell>
          <cell r="E1354">
            <v>18.38</v>
          </cell>
        </row>
        <row r="1355">
          <cell r="A1355" t="str">
            <v>ED-49134</v>
          </cell>
          <cell r="B1355">
            <v>0</v>
          </cell>
          <cell r="C1355" t="str">
            <v>CABO DE COBRE NU # 25 MM2, ENTERRADO, EXCLUSIVE ESCAVAÇÃO E REATERRO</v>
          </cell>
          <cell r="D1355" t="str">
            <v>m</v>
          </cell>
          <cell r="E1355">
            <v>26.79</v>
          </cell>
        </row>
        <row r="1356">
          <cell r="A1356" t="str">
            <v>ED-49135</v>
          </cell>
          <cell r="B1356">
            <v>0</v>
          </cell>
          <cell r="C1356" t="str">
            <v>CABO DE COBRE NU # 35 MM2, ENTERRADO, EXCLUSIVE ESCAVAÇÃO E REATERRO</v>
          </cell>
          <cell r="D1356" t="str">
            <v>m</v>
          </cell>
          <cell r="E1356">
            <v>37.24</v>
          </cell>
        </row>
        <row r="1357">
          <cell r="A1357" t="str">
            <v>ED-49136</v>
          </cell>
          <cell r="B1357">
            <v>0</v>
          </cell>
          <cell r="C1357" t="str">
            <v>CABO DE COBRE NU # 50 MM2, ENTERRADO, EXCLUSIVE ESCAVAÇÃO E REATERRO</v>
          </cell>
          <cell r="D1357" t="str">
            <v>m</v>
          </cell>
          <cell r="E1357">
            <v>50.59</v>
          </cell>
        </row>
        <row r="1358">
          <cell r="A1358" t="str">
            <v>ED-49137</v>
          </cell>
          <cell r="B1358">
            <v>0</v>
          </cell>
          <cell r="C1358" t="str">
            <v>CABO DE COBRE NU # 70 MM2, ENTERRADO, EXCLUSIVE ESCAVAÇÃO E REATERRO</v>
          </cell>
          <cell r="D1358" t="str">
            <v>m</v>
          </cell>
          <cell r="E1358">
            <v>74.45</v>
          </cell>
        </row>
        <row r="1359">
          <cell r="A1359" t="str">
            <v>ED-49138</v>
          </cell>
          <cell r="B1359">
            <v>0</v>
          </cell>
          <cell r="C1359" t="str">
            <v>CABO DE COBRE NU # 95 MM2, ENTERRADO, EXCLUSIVE ESCAVAÇÃO E REATERRO</v>
          </cell>
          <cell r="D1359" t="str">
            <v>m</v>
          </cell>
          <cell r="E1359">
            <v>103.51</v>
          </cell>
        </row>
        <row r="1360">
          <cell r="A1360">
            <v>8918</v>
          </cell>
          <cell r="B1360">
            <v>0</v>
          </cell>
          <cell r="C1360" t="str">
            <v>CAIXA EM PVC LIGAÇÃO E PASSAGEM</v>
          </cell>
          <cell r="D1360">
            <v>0</v>
          </cell>
          <cell r="E1360">
            <v>0</v>
          </cell>
        </row>
        <row r="1361">
          <cell r="A1361" t="str">
            <v>ED-16634</v>
          </cell>
          <cell r="B1361">
            <v>0</v>
          </cell>
          <cell r="C1361" t="str">
            <v>CAIXA DE LIGAÇÃO/PASSAGEM EM PVC RÍGIDO PARA ELETRODUTO COM SUPORTE PARA LAJOTA, OCTOGONAL COM FUNDO MÓVEL, DIMENSÕES 4"X4", EMBUTIDA EM LAJE PRÉ-MOLDADA - FORNECIMENTO E INSTALAÇÃO</v>
          </cell>
          <cell r="D1361" t="str">
            <v>un</v>
          </cell>
          <cell r="E1361">
            <v>12.2</v>
          </cell>
        </row>
        <row r="1362">
          <cell r="A1362" t="str">
            <v>ED-49187</v>
          </cell>
          <cell r="B1362">
            <v>0</v>
          </cell>
          <cell r="C1362" t="str">
            <v>CAIXA DE LIGAÇÃO/PASSAGEM EM PVC RÍGIDO PARA ELETRODUTO, DIMENSÕES 4"X2", EMBUTIDA EM ALVENARIA - FORNECIMENTO E INSTALAÇÃO</v>
          </cell>
          <cell r="D1362" t="str">
            <v>un</v>
          </cell>
          <cell r="E1362">
            <v>8.23</v>
          </cell>
        </row>
        <row r="1363">
          <cell r="A1363" t="str">
            <v>ED-49194</v>
          </cell>
          <cell r="B1363">
            <v>0</v>
          </cell>
          <cell r="C1363" t="str">
            <v>CAIXA DE LIGAÇÃO/PASSAGEM EM PVC RÍGIDO PARA ELETRODUTO, DIMENSÕES 4"X2", EMBUTIDA EM PAREDE EM CHAPA DE GESSO ACARTONADO (DRYWALL), INCLUSIVE FORNECIMENTO E INSTALAÇÃO</v>
          </cell>
          <cell r="D1363" t="str">
            <v>un</v>
          </cell>
          <cell r="E1363">
            <v>12.72</v>
          </cell>
        </row>
        <row r="1364">
          <cell r="A1364" t="str">
            <v>ED-49188</v>
          </cell>
          <cell r="B1364">
            <v>0</v>
          </cell>
          <cell r="C1364" t="str">
            <v>CAIXA DE LIGAÇÃO/PASSAGEM EM PVC RÍGIDO PARA ELETRODUTO, DIMENSÕES 4"X4", EMBUTIDA EM ALVENARIA - FORNECIMENTO E INSTALAÇÃO</v>
          </cell>
          <cell r="D1364" t="str">
            <v>un</v>
          </cell>
          <cell r="E1364">
            <v>10.92</v>
          </cell>
        </row>
        <row r="1365">
          <cell r="A1365" t="str">
            <v>ED-49195</v>
          </cell>
          <cell r="B1365">
            <v>0</v>
          </cell>
          <cell r="C1365" t="str">
            <v>CAIXA DE LIGAÇÃO/PASSAGEM EM PVC RÍGIDO PARA ELETRODUTO, DIMENSÕES 4"X4", EMBUTIDA EM PAREDE EM CHAPA DE GESSO ACARTONADO (DRYWALL), INCLUSIVE FORNECIMENTO E INSTALAÇÃO</v>
          </cell>
          <cell r="D1365" t="str">
            <v>un</v>
          </cell>
          <cell r="E1365">
            <v>14.76</v>
          </cell>
        </row>
        <row r="1366">
          <cell r="A1366" t="str">
            <v>ED-49191</v>
          </cell>
          <cell r="B1366">
            <v>0</v>
          </cell>
          <cell r="C1366" t="str">
            <v>CAIXA DE LIGAÇÃO/PASSAGEM EM PVC RÍGIDO PARA ELETRODUTO, OCTOGONAL COM ANEL DESLIZANTE, DIMENSÕES 3"X3", EMBUTIDA EM LAJE - FORNECIMENTO E INSTALAÇÃO</v>
          </cell>
          <cell r="D1366" t="str">
            <v>un</v>
          </cell>
          <cell r="E1366">
            <v>9.07</v>
          </cell>
        </row>
        <row r="1367">
          <cell r="A1367" t="str">
            <v>ED-49190</v>
          </cell>
          <cell r="B1367">
            <v>0</v>
          </cell>
          <cell r="C1367" t="str">
            <v>CAIXA DE LIGAÇÃO/PASSAGEM EM PVC RÍGIDO PARA ELETRODUTO, OCTOGONAL COM FUNDO FIXO REFORÇADO, DIMENSÕES 4"X4", EMBUTIDA EM LAJE - FORNECIMENTO E INSTALAÇÃO</v>
          </cell>
          <cell r="D1367" t="str">
            <v>un</v>
          </cell>
          <cell r="E1367">
            <v>10.199999999999999</v>
          </cell>
        </row>
        <row r="1368">
          <cell r="A1368" t="str">
            <v>ED-49189</v>
          </cell>
          <cell r="B1368">
            <v>0</v>
          </cell>
          <cell r="C1368" t="str">
            <v>CAIXA DE LIGAÇÃO/PASSAGEM EM PVC RÍGIDO PARA ELETRODUTO, OCTOGONAL COM FUNDO MÓVEL, DIMENSÕES 4"X4", EMBUTIDA EM LAJE - FORNECIMENTO E INSTALAÇÃO</v>
          </cell>
          <cell r="D1368" t="str">
            <v>un</v>
          </cell>
          <cell r="E1368">
            <v>9.93</v>
          </cell>
        </row>
        <row r="1369">
          <cell r="A1369" t="str">
            <v>ED-49192</v>
          </cell>
          <cell r="B1369">
            <v>0</v>
          </cell>
          <cell r="C1369" t="str">
            <v>CAIXA DE LIGAÇÃO/PASSAGEM EM PVC RÍGIDO PARA ELETRODUTO ROSCÁVEL, DIMENSÕES 4"X2", EMBUTIDA EM ALVENARIA - FORNECIMENTO E INSTALAÇÃO</v>
          </cell>
          <cell r="D1369" t="str">
            <v>un</v>
          </cell>
          <cell r="E1369">
            <v>8.73</v>
          </cell>
        </row>
        <row r="1370">
          <cell r="A1370" t="str">
            <v>ED-49193</v>
          </cell>
          <cell r="B1370">
            <v>0</v>
          </cell>
          <cell r="C1370" t="str">
            <v>CAIXA DE LIGAÇÃO/PASSAGEM EM PVC RÍGIDO PARA ELETRODUTO ROSCÁVEL, DIMENSÕES 4"X4", EMBUTIDA EM ALVENARIA - FORNECIMENTO E INSTALAÇÃO</v>
          </cell>
          <cell r="D1370" t="str">
            <v>un</v>
          </cell>
          <cell r="E1370">
            <v>11.88</v>
          </cell>
        </row>
        <row r="1371">
          <cell r="A1371" t="str">
            <v>ED-49196</v>
          </cell>
          <cell r="B1371">
            <v>0</v>
          </cell>
          <cell r="C1371" t="str">
            <v>CAIXA ESTANQUE AQUATIC 4x2"</v>
          </cell>
          <cell r="D1371" t="str">
            <v>un</v>
          </cell>
          <cell r="E1371">
            <v>45.78</v>
          </cell>
        </row>
        <row r="1372">
          <cell r="A1372">
            <v>8919</v>
          </cell>
          <cell r="B1372">
            <v>0</v>
          </cell>
          <cell r="C1372" t="str">
            <v>CAIXA METÁLICA DE LIGAÇÃO E PASSAGEM</v>
          </cell>
          <cell r="D1372">
            <v>0</v>
          </cell>
          <cell r="E1372">
            <v>0</v>
          </cell>
        </row>
        <row r="1373">
          <cell r="A1373" t="str">
            <v>ED-49197</v>
          </cell>
          <cell r="B1373">
            <v>0</v>
          </cell>
          <cell r="C1373" t="str">
            <v>CAIXA DE INSPEÇÃO EM CONCRETO, TIPO "ZA" PASSEIO, PADRÃO CEMIG, DIMENSÃO (28X28)CM, ALTURA 40CM, COM TAMPA E ARO ARTICULADO EM FERRO FUNDIDO, INCLUSIVE ESCAVAÇÃO, APILOAMENTO, LASTRO DE BRITA, REATERRO E TRANSPORTE E RETIRADA DO MATERIAL ESCAVADO (EM CAÇAMBA)</v>
          </cell>
          <cell r="D1373" t="str">
            <v>un</v>
          </cell>
          <cell r="E1373">
            <v>194.04</v>
          </cell>
        </row>
        <row r="1374">
          <cell r="A1374" t="str">
            <v>ED-49200</v>
          </cell>
          <cell r="B1374">
            <v>0</v>
          </cell>
          <cell r="C1374"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D1374" t="str">
            <v>un</v>
          </cell>
          <cell r="E1374">
            <v>674.34</v>
          </cell>
        </row>
        <row r="1375">
          <cell r="A1375" t="str">
            <v>ED-49199</v>
          </cell>
          <cell r="B1375">
            <v>0</v>
          </cell>
          <cell r="C1375" t="str">
            <v>CAIXA DE INSPEÇÃO EM CONCRETO, TIPO "ZB" PASSEIO, PADRÃO CEMIG, DIMENSÃO (52X44)CM, ALTURA 70CM, COM TAMPA E ARO ARTICULADO EM FERRO FUNDIDO, INCLUSIVE ESCAVAÇÃO, APILOAMENTO, LASTRO DE BRITA, REATERRO E TRANSPORTE E RETIRADA DO MATERIAL ESCAVADO (EM CAÇAMBA)</v>
          </cell>
          <cell r="D1375" t="str">
            <v>un</v>
          </cell>
          <cell r="E1375">
            <v>646.23</v>
          </cell>
        </row>
        <row r="1376">
          <cell r="A1376" t="str">
            <v>ED-49202</v>
          </cell>
          <cell r="B1376">
            <v>0</v>
          </cell>
          <cell r="C1376" t="str">
            <v>CAIXA DE INSPEÇÃO EM CONCRETO, TIPO "ZC" GARAGEM, PADRÃO CEMIG, DIMENSÃO (77X67)CM, ALTURA 90CM, COM TAMPA E ARO ARTICULADO EM FERRO FUNDIDO, INCLUSIVE ESCAVAÇÃO, APILOAMENTO, LASTRO DE BRITA, REATERRO E TRANSPORTE E RETIRADA DO MATERIAL ESCAVADO (EM CAÇAMBA)</v>
          </cell>
          <cell r="D1376" t="str">
            <v>un</v>
          </cell>
          <cell r="E1376">
            <v>1729.76</v>
          </cell>
        </row>
        <row r="1377">
          <cell r="A1377" t="str">
            <v>ED-49201</v>
          </cell>
          <cell r="B1377">
            <v>0</v>
          </cell>
          <cell r="C1377" t="str">
            <v>CAIXA DE INSPEÇÃO EM CONCRETO, TIPO "ZC" PASSEIO, PADRÃO CEMIG, DIMENSÃO (77X67)CM, ALTURA 90CM, COM TAMPA E ARO ARTICULADO EM FERRO FUNDIDO, INCLUSIVE ESCAVAÇÃO, APILOAMENTO, LASTRO DE BRITA, REATERRO E TRANSPORTE E RETIRADA DO MATERIAL ESCAVADO (EM CAÇAMBA)</v>
          </cell>
          <cell r="D1377" t="str">
            <v>un</v>
          </cell>
          <cell r="E1377">
            <v>1356.99</v>
          </cell>
        </row>
        <row r="1378">
          <cell r="A1378" t="str">
            <v>ED-49213</v>
          </cell>
          <cell r="B1378">
            <v>0</v>
          </cell>
          <cell r="C1378" t="str">
            <v>CAIXA DE PASSAGEM CP-N2 INCLUSIVE TAMPA</v>
          </cell>
          <cell r="D1378" t="str">
            <v>un</v>
          </cell>
          <cell r="E1378">
            <v>62.84</v>
          </cell>
        </row>
        <row r="1379">
          <cell r="A1379" t="str">
            <v>ED-49151</v>
          </cell>
          <cell r="B1379">
            <v>0</v>
          </cell>
          <cell r="C1379" t="str">
            <v>CAIXA DE PASSAGEM EM CHAPA DE AÇO COM TAMPA APARAFUSADA, SOBREPOR, 102 X 102 X 82 MM</v>
          </cell>
          <cell r="D1379" t="str">
            <v>un</v>
          </cell>
          <cell r="E1379">
            <v>25.28</v>
          </cell>
        </row>
        <row r="1380">
          <cell r="A1380" t="str">
            <v>ED-49152</v>
          </cell>
          <cell r="B1380">
            <v>0</v>
          </cell>
          <cell r="C1380" t="str">
            <v>CAIXA DE PASSAGEM EM CHAPA DE AÇO COM TAMPA APARAFUSADA, SOBREPOR, 152 X 152 X 82 MM</v>
          </cell>
          <cell r="D1380" t="str">
            <v>un</v>
          </cell>
          <cell r="E1380">
            <v>45.95</v>
          </cell>
        </row>
        <row r="1381">
          <cell r="A1381" t="str">
            <v>ED-49153</v>
          </cell>
          <cell r="B1381">
            <v>0</v>
          </cell>
          <cell r="C1381" t="str">
            <v>CAIXA DE PASSAGEM EM CHAPA DE AÇO COM TAMPA APARAFUSADA, SOBREPOR, 202 X 202 X 102 MM</v>
          </cell>
          <cell r="D1381" t="str">
            <v>un</v>
          </cell>
          <cell r="E1381">
            <v>79.03</v>
          </cell>
        </row>
        <row r="1382">
          <cell r="A1382" t="str">
            <v>ED-49154</v>
          </cell>
          <cell r="B1382">
            <v>0</v>
          </cell>
          <cell r="C1382" t="str">
            <v>CAIXA DE PASSAGEM EM CHAPA DE AÇO COM TAMPA APARAFUSADA, SOBREPOR, 252 X 252 X 102 MM</v>
          </cell>
          <cell r="D1382" t="str">
            <v>un</v>
          </cell>
          <cell r="E1382">
            <v>87.73</v>
          </cell>
        </row>
        <row r="1383">
          <cell r="A1383" t="str">
            <v>ED-49155</v>
          </cell>
          <cell r="B1383">
            <v>0</v>
          </cell>
          <cell r="C1383" t="str">
            <v>CAIXA DE PASSAGEM EM CHAPA DE AÇO COM TAMPA APARAFUSADA, SOBREPOR, 302 X 302 X 122 MM</v>
          </cell>
          <cell r="D1383" t="str">
            <v>un</v>
          </cell>
          <cell r="E1383">
            <v>123.79</v>
          </cell>
        </row>
        <row r="1384">
          <cell r="A1384" t="str">
            <v>ED-49156</v>
          </cell>
          <cell r="B1384">
            <v>0</v>
          </cell>
          <cell r="C1384" t="str">
            <v>CAIXA DE PASSAGEM EM CHAPA DE AÇO COM TAMPA APARAFUSADA, SOBREPOR, 352 X 352 X 122 MM</v>
          </cell>
          <cell r="D1384" t="str">
            <v>un</v>
          </cell>
          <cell r="E1384">
            <v>102.71</v>
          </cell>
        </row>
        <row r="1385">
          <cell r="A1385" t="str">
            <v>ED-49148</v>
          </cell>
          <cell r="B1385">
            <v>0</v>
          </cell>
          <cell r="C1385" t="str">
            <v>CAIXA DE PASSAGEM EM CHAPA DE AÇO, EMBUTIR 153 X 153 X 82 MM</v>
          </cell>
          <cell r="D1385" t="str">
            <v>un</v>
          </cell>
          <cell r="E1385">
            <v>95.85</v>
          </cell>
        </row>
        <row r="1386">
          <cell r="A1386" t="str">
            <v>ED-49149</v>
          </cell>
          <cell r="B1386">
            <v>0</v>
          </cell>
          <cell r="C1386" t="str">
            <v>CAIXA DE PASSAGEM EM CHAPA DE AÇO, EMBUTIR 230 X 230 X 102 MM</v>
          </cell>
          <cell r="D1386" t="str">
            <v>un</v>
          </cell>
          <cell r="E1386">
            <v>110.94</v>
          </cell>
        </row>
        <row r="1387">
          <cell r="A1387" t="str">
            <v>ED-49150</v>
          </cell>
          <cell r="B1387">
            <v>0</v>
          </cell>
          <cell r="C1387" t="str">
            <v>CAIXA DE PASSAGEM EM CHAPA DE AÇO, EMBUTIR 330 X 330 X 122 MM</v>
          </cell>
          <cell r="D1387" t="str">
            <v>un</v>
          </cell>
          <cell r="E1387">
            <v>104.2</v>
          </cell>
        </row>
        <row r="1388">
          <cell r="A1388" t="str">
            <v>ED-49164</v>
          </cell>
          <cell r="B1388">
            <v>0</v>
          </cell>
          <cell r="C1388" t="str">
            <v>CAIXA DE PASSAGEM PARA PISO, METÁLICA, TAMPA ANTIDERRAPANTE, 100 X 100 X 60 CM</v>
          </cell>
          <cell r="D1388" t="str">
            <v>un</v>
          </cell>
          <cell r="E1388">
            <v>59.21</v>
          </cell>
        </row>
        <row r="1389">
          <cell r="A1389" t="str">
            <v>ED-49165</v>
          </cell>
          <cell r="B1389">
            <v>0</v>
          </cell>
          <cell r="C1389" t="str">
            <v>CAIXA DE PASSAGEM PARA PISO, METÁLICA, TAMPA ANTIDERRAPANTE, 200 X 200 X 100 CM</v>
          </cell>
          <cell r="D1389" t="str">
            <v>un</v>
          </cell>
          <cell r="E1389">
            <v>95.83</v>
          </cell>
        </row>
        <row r="1390">
          <cell r="A1390" t="str">
            <v>ED-49166</v>
          </cell>
          <cell r="B1390">
            <v>0</v>
          </cell>
          <cell r="C1390" t="str">
            <v>CAIXA DE PASSAGEM PARA PISO, METÁLICA, TAMPA ANTIDERRAPANTE, 300 X 300 X 120 CM</v>
          </cell>
          <cell r="D1390" t="str">
            <v>un</v>
          </cell>
          <cell r="E1390">
            <v>184.8</v>
          </cell>
        </row>
        <row r="1391">
          <cell r="A1391" t="str">
            <v>ED-49167</v>
          </cell>
          <cell r="B1391">
            <v>0</v>
          </cell>
          <cell r="C1391" t="str">
            <v>CAIXA DE PASSAGEM PARA PISO, METÁLICA, TAMPA ANTIDERRAPANTE, 400 X 400 X 200 CM</v>
          </cell>
          <cell r="D1391" t="str">
            <v>un</v>
          </cell>
          <cell r="E1391">
            <v>297.74</v>
          </cell>
        </row>
        <row r="1392">
          <cell r="A1392" t="str">
            <v>ED-49214</v>
          </cell>
          <cell r="B1392">
            <v>0</v>
          </cell>
          <cell r="C1392" t="str">
            <v>CAIXA DE PASSAGEM 15 x 15 CM EM CHAPA DE FERRO COM TAMPA CEGA</v>
          </cell>
          <cell r="D1392" t="str">
            <v>un</v>
          </cell>
          <cell r="E1392">
            <v>28.95</v>
          </cell>
        </row>
        <row r="1393">
          <cell r="A1393" t="str">
            <v>ED-49215</v>
          </cell>
          <cell r="B1393">
            <v>0</v>
          </cell>
          <cell r="C1393" t="str">
            <v>CAIXA DE PASSAGEM 20 X 20 CM EM CHAPA DE FERRO COM TAMPA CEGA</v>
          </cell>
          <cell r="D1393" t="str">
            <v>un</v>
          </cell>
          <cell r="E1393">
            <v>32.04</v>
          </cell>
        </row>
        <row r="1394">
          <cell r="A1394">
            <v>8920</v>
          </cell>
          <cell r="B1394">
            <v>0</v>
          </cell>
          <cell r="C1394" t="str">
            <v>CAIXA DE PASSAGEM EM ALVENARIA</v>
          </cell>
          <cell r="D1394">
            <v>0</v>
          </cell>
          <cell r="E1394">
            <v>0</v>
          </cell>
        </row>
        <row r="1395">
          <cell r="A1395" t="str">
            <v>ED-49171</v>
          </cell>
          <cell r="B1395">
            <v>0</v>
          </cell>
          <cell r="C1395" t="str">
            <v>CAIXA DE PASSAGEM EM ALVENARIA E TAMPA DE CONCRETO, FUNDO DE BRITA, TIPO 1, 25 X 25 X 50 CM, INCLUSIVE ESCAVAÇÃO, REATERRO E BOTA-FORA</v>
          </cell>
          <cell r="D1395" t="str">
            <v>un</v>
          </cell>
          <cell r="E1395">
            <v>139.93</v>
          </cell>
        </row>
        <row r="1396">
          <cell r="A1396" t="str">
            <v>ED-49168</v>
          </cell>
          <cell r="B1396">
            <v>0</v>
          </cell>
          <cell r="C1396" t="str">
            <v>CAIXA DE PASSAGEM EM ALVENARIA E TAMPA DE CONCRETO, FUNDO DE BRITA, TIPO 1, 30 X 30 X 40 CM, INCLUSIVE ESCAVAÇÃO, REATERRO E BOTA-FORA</v>
          </cell>
          <cell r="D1396" t="str">
            <v>un</v>
          </cell>
          <cell r="E1396">
            <v>139.69999999999999</v>
          </cell>
        </row>
        <row r="1397">
          <cell r="A1397" t="str">
            <v>ED-49169</v>
          </cell>
          <cell r="B1397">
            <v>0</v>
          </cell>
          <cell r="C1397" t="str">
            <v>CAIXA DE PASSAGEM EM ALVENARIA E TAMPA DE CONCRETO, FUNDO DE BRITA, TIPO 1, 40 X 40 X 60 CM, INCLUSIVE ESCAVAÇÃO, REATERRO E BOTA-FORA</v>
          </cell>
          <cell r="D1397" t="str">
            <v>un</v>
          </cell>
          <cell r="E1397">
            <v>244.56</v>
          </cell>
        </row>
        <row r="1398">
          <cell r="A1398" t="str">
            <v>ED-49170</v>
          </cell>
          <cell r="B1398">
            <v>0</v>
          </cell>
          <cell r="C1398" t="str">
            <v>CAIXA DE PASSAGEM EM ALVENARIA E TAMPA DE CONCRETO, FUNDO DE BRITA, TIPO 1, 50 X 50 X 60 CM, INCLUSIVE ESCAVAÇÃO, REATERRO E BOTA-FORA</v>
          </cell>
          <cell r="D1398" t="str">
            <v>un</v>
          </cell>
          <cell r="E1398">
            <v>305.44</v>
          </cell>
        </row>
        <row r="1399">
          <cell r="A1399">
            <v>8921</v>
          </cell>
          <cell r="B1399">
            <v>0</v>
          </cell>
          <cell r="C1399" t="str">
            <v>CAIXA DE PASSAGEM PARA TELEFONIA</v>
          </cell>
          <cell r="D1399">
            <v>0</v>
          </cell>
          <cell r="E1399">
            <v>0</v>
          </cell>
        </row>
        <row r="1400">
          <cell r="A1400" t="str">
            <v>ED-49216</v>
          </cell>
          <cell r="B1400">
            <v>0</v>
          </cell>
          <cell r="C1400" t="str">
            <v>CAIXA DE PASSAGEM Nº 1 PADRÃO TELEBRÁS DIM. (10 X 10 X 5) CM EM CHAPA DE AÇO GALVANIZADO</v>
          </cell>
          <cell r="D1400" t="str">
            <v>un</v>
          </cell>
          <cell r="E1400">
            <v>55.34</v>
          </cell>
        </row>
        <row r="1401">
          <cell r="A1401" t="str">
            <v>ED-49177</v>
          </cell>
          <cell r="B1401">
            <v>0</v>
          </cell>
          <cell r="C1401" t="str">
            <v>CAIXA DE PASSAGEM Nº 1 PADRÃO TELEBRÁS DIM. (10 X 10 X 5) CM EM CHAPA DE AÇO GALVANIZADO</v>
          </cell>
          <cell r="D1401" t="str">
            <v>un</v>
          </cell>
          <cell r="E1401">
            <v>55.34</v>
          </cell>
        </row>
        <row r="1402">
          <cell r="A1402" t="str">
            <v>ED-49178</v>
          </cell>
          <cell r="B1402">
            <v>0</v>
          </cell>
          <cell r="C1402" t="str">
            <v>CAIXA DE PASSAGEM Nº 2 PADRÃO TELEBRÁS DIM. (20 X 20 X 12) CM EM CHAPA DE AÇO GALVANIZADO</v>
          </cell>
          <cell r="D1402" t="str">
            <v>un</v>
          </cell>
          <cell r="E1402">
            <v>113.14</v>
          </cell>
        </row>
        <row r="1403">
          <cell r="A1403" t="str">
            <v>ED-49217</v>
          </cell>
          <cell r="B1403">
            <v>0</v>
          </cell>
          <cell r="C1403" t="str">
            <v>CAIXA DE PASSAGEM Nº 2 PADRÃO TELEBRÁS DIM. (20 X 20 X 13,5) CM EM CHAPA DE AÇO GALVANIZADO - EMBUTIR, FECHO DE PLÁSTICO C/ FUNDO DE MADEIRA S/ FUNDO DE CHAPA</v>
          </cell>
          <cell r="D1403" t="str">
            <v>un</v>
          </cell>
          <cell r="E1403">
            <v>113.14</v>
          </cell>
        </row>
        <row r="1404">
          <cell r="A1404" t="str">
            <v>ED-49179</v>
          </cell>
          <cell r="B1404">
            <v>0</v>
          </cell>
          <cell r="C1404" t="str">
            <v>CAIXA DE PASSAGEM Nº 3 PADRÃO TELEBRÁS DIM. (40 X 40 X 12) CM EM CHAPA DE AÇO GALVANIZADO</v>
          </cell>
          <cell r="D1404" t="str">
            <v>un</v>
          </cell>
          <cell r="E1404">
            <v>177.41</v>
          </cell>
        </row>
        <row r="1405">
          <cell r="A1405" t="str">
            <v>ED-49219</v>
          </cell>
          <cell r="B1405">
            <v>0</v>
          </cell>
          <cell r="C1405" t="str">
            <v>CAIXA DE PASSAGEM Nº 3 PADRÃO TELEBRÁS DIM. (40 X 40 X 13,5) CM EM CHAPA DE AÇO GALVANIZADO - EMBUTIR, FECHO DE PLÁSTICO C/ FUNDO DE MADEIRA S/ FUNDO DE CHAPA</v>
          </cell>
          <cell r="D1405" t="str">
            <v>un</v>
          </cell>
          <cell r="E1405">
            <v>177.41</v>
          </cell>
        </row>
        <row r="1406">
          <cell r="A1406" t="str">
            <v>ED-49182</v>
          </cell>
          <cell r="B1406">
            <v>0</v>
          </cell>
          <cell r="C1406" t="str">
            <v>CAIXA DE PASSAGEM Nº 6 PADRÃO TELEBRÁS DIM. (120 X 120 X 12) CM EM CHAPA DE AÇO GALVANIZADO</v>
          </cell>
          <cell r="D1406" t="str">
            <v>un</v>
          </cell>
          <cell r="E1406">
            <v>723.63</v>
          </cell>
        </row>
        <row r="1407">
          <cell r="A1407" t="str">
            <v>ED-49225</v>
          </cell>
          <cell r="B1407">
            <v>0</v>
          </cell>
          <cell r="C1407" t="str">
            <v>CAIXA DE PASSAGEM Nº 6 PADRÃO TELEBRÁS DIM. (120 X 120 X 13,5) CM EM CHAPA DE AÇO GALVANIZADO - EMBUTIR, FECHO DE PLÁSTICO C/ FUNDO DE MADEIRA S/ FUNDO DE CHAPA</v>
          </cell>
          <cell r="D1407" t="str">
            <v>un</v>
          </cell>
          <cell r="E1407">
            <v>726.45</v>
          </cell>
        </row>
        <row r="1408">
          <cell r="A1408" t="str">
            <v>ED-49218</v>
          </cell>
          <cell r="B1408">
            <v>0</v>
          </cell>
          <cell r="C1408" t="str">
            <v>CAIXA DE TELEFONIA, NÚMERO 2, DIMENSÃO (20X20)CM, EM CHAPA DE AÇO GALVANIZADO, TIPO SOBREPOR COM FECHO, INCLUSIVE ACESSÓRIOS E INSTALAÇÃO</v>
          </cell>
          <cell r="D1408" t="str">
            <v>un</v>
          </cell>
          <cell r="E1408">
            <v>116.74</v>
          </cell>
        </row>
        <row r="1409">
          <cell r="A1409" t="str">
            <v>ED-49183</v>
          </cell>
          <cell r="B1409">
            <v>0</v>
          </cell>
          <cell r="C1409" t="str">
            <v>CAIXA DE TELEFONIA, NÚMERO 3, DIMENSÃO (40X40)CM, EM CHAPA DE AÇO GALVANIZADO, TIPO EMBUTIR COM FECHO, INCLUSIVE ASSENTAMENTO E ACESSÓRIOS</v>
          </cell>
          <cell r="D1409" t="str">
            <v>un</v>
          </cell>
          <cell r="E1409">
            <v>224.86</v>
          </cell>
        </row>
        <row r="1410">
          <cell r="A1410" t="str">
            <v>ED-49220</v>
          </cell>
          <cell r="B1410">
            <v>0</v>
          </cell>
          <cell r="C1410" t="str">
            <v>CAIXA DE TELEFONIA, NÚMERO 3, DIMENSÃO (40X40)CM, EM CHAPA DE AÇO GALVANIZADO, TIPO SOBREPOR COM FECHO, INCLUSIVE ACESSÓRIOS E INSTALAÇÃO</v>
          </cell>
          <cell r="D1410" t="str">
            <v>un</v>
          </cell>
          <cell r="E1410">
            <v>233.56</v>
          </cell>
        </row>
        <row r="1411">
          <cell r="A1411" t="str">
            <v>ED-49184</v>
          </cell>
          <cell r="B1411">
            <v>0</v>
          </cell>
          <cell r="C1411" t="str">
            <v>CAIXA DE TELEFONIA, NÚMERO 4, DIMENSÃO (60X60)CM, EM CHAPA DE AÇO GALVANIZADO, TIPO EMBUTIR COM FECHO, INCLUSIVE ACESSÓRIOS E INSTALAÇÃO</v>
          </cell>
          <cell r="D1411" t="str">
            <v>un</v>
          </cell>
          <cell r="E1411">
            <v>355.39</v>
          </cell>
        </row>
        <row r="1412">
          <cell r="A1412" t="str">
            <v>ED-49222</v>
          </cell>
          <cell r="B1412">
            <v>0</v>
          </cell>
          <cell r="C1412" t="str">
            <v>CAIXA DE TELEFONIA, NÚMERO 4, DIMENSÃO (60X60)CM, EM CHAPA DE AÇO GALVANIZADO, TIPO SOBREPOR COM FECHO, INCLUSIVE ACESSÓRIOS E INSTALAÇÃO</v>
          </cell>
          <cell r="D1412" t="str">
            <v>un</v>
          </cell>
          <cell r="E1412">
            <v>324.33999999999997</v>
          </cell>
        </row>
        <row r="1413">
          <cell r="A1413" t="str">
            <v>ED-49185</v>
          </cell>
          <cell r="B1413">
            <v>0</v>
          </cell>
          <cell r="C1413" t="str">
            <v>CAIXA DE TELEFONIA, NÚMERO 5, DIMENSÃO (80X80)CM, EM CHAPA DE AÇO GALVANIZADO, TIPO EMBUTIR COM FECHO, INCLUSIVE ACESSÓRIOS E INSTALAÇÃO</v>
          </cell>
          <cell r="D1413" t="str">
            <v>un</v>
          </cell>
          <cell r="E1413">
            <v>439.55</v>
          </cell>
        </row>
        <row r="1414">
          <cell r="A1414" t="str">
            <v>ED-49224</v>
          </cell>
          <cell r="B1414">
            <v>0</v>
          </cell>
          <cell r="C1414" t="str">
            <v>CAIXA DE TELEFONIA, NÚMERO 5, DIMENSÃO (80X80)CM, EM CHAPA DE AÇO GALVANIZADO, TIPO SOBREPOR COM FECHO, INCLUSIVE ACESSÓRIOS E INSTALAÇÃO</v>
          </cell>
          <cell r="D1414" t="str">
            <v>un</v>
          </cell>
          <cell r="E1414">
            <v>490.41</v>
          </cell>
        </row>
        <row r="1415">
          <cell r="A1415" t="str">
            <v>ED-29066</v>
          </cell>
          <cell r="B1415">
            <v>0</v>
          </cell>
          <cell r="C1415" t="str">
            <v>CAIXA DE TELEFONIA, NÚMERO 7, DIMENSÃO (120X120)CM, EM CHAPA DE AÇO GALVANIZADO, TIPO EMBUTIR COM FECHO, INCLUSIVE ACESSÓRIOS E INSTALAÇÃO</v>
          </cell>
          <cell r="D1415" t="str">
            <v>un</v>
          </cell>
          <cell r="E1415">
            <v>1144.28</v>
          </cell>
        </row>
        <row r="1416">
          <cell r="A1416" t="str">
            <v>ED-49227</v>
          </cell>
          <cell r="B1416">
            <v>0</v>
          </cell>
          <cell r="C1416" t="str">
            <v>CAIXA DE TELEFONIA, NÚMERO 8, DIMENSÃO (150X150)CM, EM CHAPA DE AÇO GALVANIZADO, TIPO EMBUTIR COM FECHO, INCLUSIVE ACESSÓRIOS E INSTALAÇÃO</v>
          </cell>
          <cell r="D1416" t="str">
            <v>un</v>
          </cell>
          <cell r="E1416">
            <v>1636.36</v>
          </cell>
        </row>
        <row r="1417">
          <cell r="A1417" t="str">
            <v>ED-27189</v>
          </cell>
          <cell r="B1417">
            <v>0</v>
          </cell>
          <cell r="C1417" t="str">
            <v>CAIXA PRÉ-MOLDADA PARA ENTRADA TELEFÔNICA SUBTERRÂNEA, TIPO R1, MEDIDAS INTERNAS (60X35X50)CM, INCLUSIVE ESCAVAÇÃO, APILOAMENTO, LASTRO DE BRITA, REATERRO E TRANSPORTE E RETIRADA DO MATERIAL ESCAVADO (EM CAÇAMBA)</v>
          </cell>
          <cell r="D1417" t="str">
            <v>un</v>
          </cell>
          <cell r="E1417">
            <v>515.34</v>
          </cell>
        </row>
        <row r="1418">
          <cell r="A1418" t="str">
            <v>ED-49176</v>
          </cell>
          <cell r="B1418">
            <v>0</v>
          </cell>
          <cell r="C1418" t="str">
            <v>CAIXA PRÉ-MOLDADA PARA ENTRADA TELEFÔNICA SUBTERRÂNEA, TIPO R2, MEDIDAS INTERNAS (107X52X50)CM, INCLUSIVE ESCAVAÇÃO, APILOAMENTO, LASTRO DE BRITA, REATERRO E TRANSPORTE E RETIRADA DO MATERIAL ESCAVADO (EM CAÇAMBA)</v>
          </cell>
          <cell r="D1418" t="str">
            <v>un</v>
          </cell>
          <cell r="E1418">
            <v>1112.1300000000001</v>
          </cell>
        </row>
        <row r="1419">
          <cell r="A1419" t="str">
            <v>ED-49174</v>
          </cell>
          <cell r="B1419">
            <v>0</v>
          </cell>
          <cell r="C1419" t="str">
            <v>CAIXA SUBTERRÂNEA, TIPO P20, EM FERRO FUNDIDO COM TAMPA, INCLUSIVE ESCAVAÇÃO, REATERRO E TRANSPORTE E RETIRADA DO MATERIAL ESCAVADO (EM CAÇAMBA</v>
          </cell>
          <cell r="D1419" t="str">
            <v>un</v>
          </cell>
          <cell r="E1419">
            <v>332.65</v>
          </cell>
        </row>
        <row r="1420">
          <cell r="A1420">
            <v>8922</v>
          </cell>
          <cell r="B1420">
            <v>0</v>
          </cell>
          <cell r="C1420" t="str">
            <v>INTERRUPTOR, TOMADA E ACESSÓRIOS</v>
          </cell>
          <cell r="D1420">
            <v>0</v>
          </cell>
          <cell r="E1420">
            <v>0</v>
          </cell>
        </row>
        <row r="1421">
          <cell r="A1421" t="str">
            <v>ED-49058</v>
          </cell>
          <cell r="B1421">
            <v>0</v>
          </cell>
          <cell r="C1421" t="str">
            <v>CAMPAINHA DE EMBUTIR EM CAIXA 2x4", DO TIPO CIGARRA, 127V</v>
          </cell>
          <cell r="D1421" t="str">
            <v>un</v>
          </cell>
          <cell r="E1421">
            <v>54.93</v>
          </cell>
        </row>
        <row r="1422">
          <cell r="A1422" t="str">
            <v>ED-49057</v>
          </cell>
          <cell r="B1422">
            <v>0</v>
          </cell>
          <cell r="C1422" t="str">
            <v>CAMPAINHA DE SOBREPOR (SINCRONSOM 117)</v>
          </cell>
          <cell r="D1422" t="str">
            <v>un</v>
          </cell>
          <cell r="E1422">
            <v>52.26</v>
          </cell>
        </row>
        <row r="1423">
          <cell r="A1423" t="str">
            <v>ED-15740</v>
          </cell>
          <cell r="B1423">
            <v>0</v>
          </cell>
          <cell r="C1423" t="str">
            <v>CONJUNTO DE DOIS (2) INTERRUPTORES BIPOLAR SIMPLES, CORRENTE 10A, TENSÃO 250V, (10A-250V), COM PLACA 4"X2" DE DOIS (2) POSTOS, INCLUSIVE FORNECIMENTO, INSTALAÇÃO, SUPORTE, MÓDULO E PLACA</v>
          </cell>
          <cell r="D1423" t="str">
            <v>un</v>
          </cell>
          <cell r="E1423">
            <v>55.77</v>
          </cell>
        </row>
        <row r="1424">
          <cell r="A1424" t="str">
            <v>ED-15783</v>
          </cell>
          <cell r="B1424">
            <v>0</v>
          </cell>
          <cell r="C1424" t="str">
            <v>CONJUNTO DE DOIS (2) INTERRUPTORES BIPOLAR SIMPLES, CORRENTE 10A, TENSÃO 250V, (10A-250V), COM PLACA 4"X4" DE DOIS (2) POSTOS, INCLUSIVE FORNECIMENTO, INSTALAÇÃO, SUPORTE, MÓDULO E PLACA</v>
          </cell>
          <cell r="D1424" t="str">
            <v>un</v>
          </cell>
          <cell r="E1424">
            <v>59.51</v>
          </cell>
        </row>
        <row r="1425">
          <cell r="A1425" t="str">
            <v>ED-15788</v>
          </cell>
          <cell r="B1425">
            <v>0</v>
          </cell>
          <cell r="C1425" t="str">
            <v>CONJUNTO DE DOIS (2) INTERRUPTORES BIPOLAR SIMPLES, CORRENTE 10A, TENSÃO 250V, (10A-250V) E DOIS (2) INTERRUPTORES PARALELOS, CORRENTE 10A, TENSÃO 250V, (10A-250V), COM PLACA 4"X4" DE QUATRO (4) POSTOS, INCLUSIVE FORNECIMENTO, INSTALAÇÃO, SUPORTE, MÓDULO E PLACA</v>
          </cell>
          <cell r="D1425" t="str">
            <v>un</v>
          </cell>
          <cell r="E1425">
            <v>85</v>
          </cell>
        </row>
        <row r="1426">
          <cell r="A1426" t="str">
            <v>ED-15747</v>
          </cell>
          <cell r="B1426">
            <v>0</v>
          </cell>
          <cell r="C1426" t="str">
            <v>CONJUNTO DE DOIS (2) INTERRUPTORES BIPOLAR SIMPLES, CORRENTE 10A, TENSÃO 250V, (10A-250V) E UM (1) INTERRUPTOR PARALELO, CORRENTE 10A, TENSÃO 250V, (10A-250V), COM PLACA 4"X2" DE TRÊS (3) POSTOS, INCLUSIVE FORNECIMENTO, INSTALAÇÃO, SUPORTE, MÓDULO E PLACA</v>
          </cell>
          <cell r="D1426" t="str">
            <v>un</v>
          </cell>
          <cell r="E1426">
            <v>68.75</v>
          </cell>
        </row>
        <row r="1427">
          <cell r="A1427" t="str">
            <v>ED-15773</v>
          </cell>
          <cell r="B1427">
            <v>0</v>
          </cell>
          <cell r="C1427" t="str">
            <v>CONJUNTO DE DOIS (2) INTERRUPTORES BIPOLAR SIMPLES, CORRENTE 10A, TENSÃO 250V, (10A-250V) E UMA (1) TOMADA PADRÃO, TRÊS (3) POLOS, CORRENTE 10A, TENSÃO 250V, (2P+T/10A-250V), COM PLACA 4"X2" DE TRÊS (3) POSTOS, INCLUSIVE FORNECIMENTO, INSTALAÇÃO, SUPORTE, MÓDULO E PLACA</v>
          </cell>
          <cell r="D1427" t="str">
            <v>un</v>
          </cell>
          <cell r="E1427">
            <v>68.83</v>
          </cell>
        </row>
        <row r="1428">
          <cell r="A1428" t="str">
            <v>ED-15776</v>
          </cell>
          <cell r="B1428">
            <v>0</v>
          </cell>
          <cell r="C1428" t="str">
            <v>CONJUNTO DE DOIS (2) INTERRUPTORES BIPOLAR SIMPLES, CORRENTE 10A, TENSÃO 250V, (10A-250V) E UMA (1) TOMADA PADRÃO, TRÊS (3) POLOS, CORRENTE 20A, TENSÃO 250V, (2P+T/20A-250V), COM PLACA 4"X2" DE TRÊS (3) POSTOS, INCLUSIVE FORNECIMENTO, INSTALAÇÃO, SUPORTE, MÓDULO E PLACA</v>
          </cell>
          <cell r="D1428" t="str">
            <v>un</v>
          </cell>
          <cell r="E1428">
            <v>69.89</v>
          </cell>
        </row>
        <row r="1429">
          <cell r="A1429" t="str">
            <v>ED-15772</v>
          </cell>
          <cell r="B1429">
            <v>0</v>
          </cell>
          <cell r="C1429" t="str">
            <v>CONJUNTO DE DOIS (2) INTERRUPTORES PARALELO, CORRENTE 10A, TENSÃO 250V, (10A-250V) E UMA (1) TOMADA PADRÃO, TRÊS (3) POLOS, CORRENTE 10A, TENSÃO 250V, (2P+T/10A-250V), COM PLACA 4"X2" DE TRÊS (3) POSTOS, INCLUSIVE FORNECIMENTO, INSTALAÇÃO, SUPORTE, MÓDULO E PLACA</v>
          </cell>
          <cell r="D1429" t="str">
            <v>un</v>
          </cell>
          <cell r="E1429">
            <v>47.27</v>
          </cell>
        </row>
        <row r="1430">
          <cell r="A1430" t="str">
            <v>ED-15775</v>
          </cell>
          <cell r="B1430">
            <v>0</v>
          </cell>
          <cell r="C1430" t="str">
            <v>CONJUNTO DE DOIS (2) INTERRUPTORES PARALELO, CORRENTE 10A, TENSÃO 250V, (10A-250V) E UMA (1) TOMADA PADRÃO, TRÊS (3) POLOS, CORRENTE 20A, TENSÃO 250V, (2P+T/20A-250V), COM PLACA 4"X2" DE TRÊS (3) POSTOS, INCLUSIVE FORNECIMENTO, INSTALAÇÃO, SUPORTE, MÓDULO E PLACA</v>
          </cell>
          <cell r="D1430" t="str">
            <v>un</v>
          </cell>
          <cell r="E1430">
            <v>48.33</v>
          </cell>
        </row>
        <row r="1431">
          <cell r="A1431" t="str">
            <v>ED-15745</v>
          </cell>
          <cell r="B1431">
            <v>0</v>
          </cell>
          <cell r="C1431" t="str">
            <v>CONJUNTO DE DOIS (2) INTERRUPTORES PARALELOS, CORRENTE 10A, TENSÃO 250V, (10A-250V), COM PLACA 4"X2" DE DOIS (2) POSTOS, INCLUSIVE FORNECIMENTO, INSTALAÇÃO, SUPORTE, MÓDULO E PLACA</v>
          </cell>
          <cell r="D1431" t="str">
            <v>un</v>
          </cell>
          <cell r="E1431">
            <v>34.21</v>
          </cell>
        </row>
        <row r="1432">
          <cell r="A1432" t="str">
            <v>ED-15739</v>
          </cell>
          <cell r="B1432">
            <v>0</v>
          </cell>
          <cell r="C1432" t="str">
            <v>CONJUNTO DE DOIS (2) INTERRUPTORES SIMPLES, CORRENTE 10A, TENSÃO 250V, (10A-250V), COM PLACA 4"X2" DE DOIS (2) POSTOS, INCLUSIVE FORNECIMENTO, INSTALAÇÃO, SUPORTE, MÓDULO E PLACA</v>
          </cell>
          <cell r="D1432" t="str">
            <v>un</v>
          </cell>
          <cell r="E1432">
            <v>31.67</v>
          </cell>
        </row>
        <row r="1433">
          <cell r="A1433" t="str">
            <v>ED-15782</v>
          </cell>
          <cell r="B1433">
            <v>0</v>
          </cell>
          <cell r="C1433" t="str">
            <v>CONJUNTO DE DOIS (2) INTERRUPTORES SIMPLES, CORRENTE 10A, TENSÃO 250V, (10A-250V), COM PLACA 4"X4" DE DOIS (2) POSTOS, INCLUSIVE FORNECIMENTO, INSTALAÇÃO, SUPORTE, MÓDULO E PLACA</v>
          </cell>
          <cell r="D1433" t="str">
            <v>un</v>
          </cell>
          <cell r="E1433">
            <v>35.409999999999997</v>
          </cell>
        </row>
        <row r="1434">
          <cell r="A1434" t="str">
            <v>ED-15787</v>
          </cell>
          <cell r="B1434">
            <v>0</v>
          </cell>
          <cell r="C1434" t="str">
            <v>CONJUNTO DE DOIS (2) INTERRUPTORES SIMPLES, CORRENTE 10A, TENSÃO 250V, (10A-250V) E DOIS (2) INTERRUPTORES PARALELOS, CORRENTE 10A, TENSÃO 250V, (10A-250V), COM PLACA 4"X4" DE QUATRO (4) POSTOS, INCLUSIVE FORNECIMENTO, INSTALAÇÃO, SUPORTE, MÓDULO E PLACA</v>
          </cell>
          <cell r="D1434" t="str">
            <v>un</v>
          </cell>
          <cell r="E1434">
            <v>60.9</v>
          </cell>
        </row>
        <row r="1435">
          <cell r="A1435" t="str">
            <v>ED-15746</v>
          </cell>
          <cell r="B1435">
            <v>0</v>
          </cell>
          <cell r="C1435" t="str">
            <v>CONJUNTO DE DOIS (2) INTERRUPTORES SIMPLES, CORRENTE 10A, TENSÃO 250V, (10A-250V) E UM (1) INTERRUPTOR PARALELO, CORRENTE 10A, TENSÃO 250V, (10A-250V), COM PLACA 4"X2" DE TRÊS (3) POSTOS, INCLUSIVE FORNECIMENTO, INSTALAÇÃO, SUPORTE, MÓDULO E PLACA</v>
          </cell>
          <cell r="D1435" t="str">
            <v>un</v>
          </cell>
          <cell r="E1435">
            <v>44.65</v>
          </cell>
        </row>
        <row r="1436">
          <cell r="A1436" t="str">
            <v>ED-15771</v>
          </cell>
          <cell r="B1436">
            <v>0</v>
          </cell>
          <cell r="C1436" t="str">
            <v>CONJUNTO DE DOIS (2) INTERRUPTORES SIMPLES, CORRENTE 10A, TENSÃO 250V, (10A-250V) E UMA (1) TOMADA PADRÃO, TRÊS (3) POLOS, CORRENTE 10A, TENSÃO 250V, (2P+T/10A-250V), COM PLACA 4"X2" DE TRÊS (3) POSTOS, INCLUSIVE FORNECIMENTO, INSTALAÇÃO, SUPORTE, MÓDULO E PLACA</v>
          </cell>
          <cell r="D1436" t="str">
            <v>un</v>
          </cell>
          <cell r="E1436">
            <v>44.73</v>
          </cell>
        </row>
        <row r="1437">
          <cell r="A1437" t="str">
            <v>ED-15774</v>
          </cell>
          <cell r="B1437">
            <v>0</v>
          </cell>
          <cell r="C1437" t="str">
            <v>CONJUNTO DE DOIS (2) INTERRUPTORES SIMPLES, CORRENTE 10A, TENSÃO 250V, (10A-250V) E UMA (1) TOMADA PADRÃO, TRÊS (3) POLOS, CORRENTE 20A, TENSÃO 250V, (2P+T/20A-250V), COM PLACA 4"X2" DE TRÊS (3) POSTOS, INCLUSIVE FORNECIMENTO, INSTALAÇÃO, SUPORTE, MÓDULO E PLACA</v>
          </cell>
          <cell r="D1437" t="str">
            <v>un</v>
          </cell>
          <cell r="E1437">
            <v>45.79</v>
          </cell>
        </row>
        <row r="1438">
          <cell r="A1438" t="str">
            <v>ED-15789</v>
          </cell>
          <cell r="B1438">
            <v>0</v>
          </cell>
          <cell r="C1438" t="str">
            <v>CONJUNTO DE DOIS (2) MÓDULOS COM FURO PARA SAÍDA DE FIO Ø 10MM, COM PLACA 4"X4" DE DOIS (2) POSTO, INCLUSIVE FORNECIMENTO, INSTALAÇÃO, SUPORTE, MÓDULO E PLACA</v>
          </cell>
          <cell r="D1438" t="str">
            <v>un</v>
          </cell>
          <cell r="E1438">
            <v>15.83</v>
          </cell>
        </row>
        <row r="1439">
          <cell r="A1439" t="str">
            <v>ED-15755</v>
          </cell>
          <cell r="B1439">
            <v>0</v>
          </cell>
          <cell r="C1439" t="str">
            <v>CONJUNTO DE DUAS (2) TOMADAS PADRÃO, TRÊS (3) POLOS, CORRENTE 10A, TENSÃO 250V, (2P+T/10A-250V), COM PLACA 4"X2" DE DOIS (2) POSTOS, INCLUSIVE FORNECIMENTO, INSTALAÇÃO, SUPORTE, MÓDULO E PLACA</v>
          </cell>
          <cell r="D1439" t="str">
            <v>un</v>
          </cell>
          <cell r="E1439">
            <v>34.369999999999997</v>
          </cell>
        </row>
        <row r="1440">
          <cell r="A1440" t="str">
            <v>ED-15790</v>
          </cell>
          <cell r="B1440">
            <v>0</v>
          </cell>
          <cell r="C1440" t="str">
            <v>CONJUNTO DE DUAS (2) TOMADAS PADRÃO, TRÊS (3) POLOS, CORRENTE 10A, TENSÃO 250V, (2P+T/10A-250V), COM PLACA 4"X4" DE DOIS (2) POSTOS, INCLUSIVE FORNECIMENTO, INSTALAÇÃO, SUPORTE, MÓDULO E PLACA</v>
          </cell>
          <cell r="D1440" t="str">
            <v>un</v>
          </cell>
          <cell r="E1440">
            <v>38.11</v>
          </cell>
        </row>
        <row r="1441">
          <cell r="A1441" t="str">
            <v>ED-15756</v>
          </cell>
          <cell r="B1441">
            <v>0</v>
          </cell>
          <cell r="C1441" t="str">
            <v>CONJUNTO DE DUAS (2) TOMADAS PADRÃO, TRÊS (3) POLOS, CORRENTE 20A, TENSÃO 250V, (2P+T/20A-250V), COM PLACA 4"X2" DE DOIS (2) POSTOS, INCLUSIVE FORNECIMENTO, INSTALAÇÃO, SUPORTE, MÓDULO E PLACA</v>
          </cell>
          <cell r="D1441" t="str">
            <v>un</v>
          </cell>
          <cell r="E1441">
            <v>36.49</v>
          </cell>
        </row>
        <row r="1442">
          <cell r="A1442" t="str">
            <v>ED-15791</v>
          </cell>
          <cell r="B1442">
            <v>0</v>
          </cell>
          <cell r="C1442" t="str">
            <v>CONJUNTO DE DUAS (2) TOMADAS PADRÃO, TRÊS (3) POLOS, CORRENTE 20A, TENSÃO 250V, (2P+T/20A-250V), COM PLACA 4"X4" DE DOIS (2) POSTOS, INCLUSIVE FORNECIMENTO, INSTALAÇÃO, SUPORTE, MÓDULO E PLACA</v>
          </cell>
          <cell r="D1442" t="str">
            <v>un</v>
          </cell>
          <cell r="E1442">
            <v>40.229999999999997</v>
          </cell>
        </row>
        <row r="1443">
          <cell r="A1443" t="str">
            <v>ED-15757</v>
          </cell>
          <cell r="B1443">
            <v>0</v>
          </cell>
          <cell r="C1443" t="str">
            <v>CONJUNTO DE DUAS (2) TOMADAS PADRÃO VERMELHA, USO ESPECÍFICO, TRÊS (3) POLOS, CORRENTE 20A, TENSÃO 250V, (2P+T/20A-250V), COM PLACA 4"X2" DE DOIS (2) POSTOS, INCLUSIVE FORNECIMENTO, INSTALAÇÃO, SUPORTE, MÓDULO E PLACA</v>
          </cell>
          <cell r="D1443" t="str">
            <v>un</v>
          </cell>
          <cell r="E1443">
            <v>37.03</v>
          </cell>
        </row>
        <row r="1444">
          <cell r="A1444" t="str">
            <v>ED-15793</v>
          </cell>
          <cell r="B1444">
            <v>0</v>
          </cell>
          <cell r="C1444" t="str">
            <v>CONJUNTO DE DUAS (2) TOMADAS PADRÃO VERMELHA, USO ESPECÍFICO, TRÊS (3) POLOS, CORRENTE 20A, TENSÃO 250V, (2P+T/20A-250V), COM PLACA 4"X4" DE DOIS (2) POSTOS, INCLUSIVE FORNECIMENTO, INSTALAÇÃO, SUPORTE, MÓDULO E PLACA</v>
          </cell>
          <cell r="D1444" t="str">
            <v>un</v>
          </cell>
          <cell r="E1444">
            <v>40.770000000000003</v>
          </cell>
        </row>
        <row r="1445">
          <cell r="A1445" t="str">
            <v>ED-15759</v>
          </cell>
          <cell r="B1445">
            <v>0</v>
          </cell>
          <cell r="C1445" t="str">
            <v>CONJUNTO DE DUAS (2) TOMADAS USB (CONECTOR USB TIPO A), CORRENTE 1A, TENSÃO 5V, (1A-5V), COM PLACA 4"X2" DE DOIS (2) POSTOS, INCLUSIVE FORNECIMENTO, INSTALAÇÃO, SUPORTE, MÓDULO E PLACA</v>
          </cell>
          <cell r="D1445" t="str">
            <v>un</v>
          </cell>
          <cell r="E1445">
            <v>100.41</v>
          </cell>
        </row>
        <row r="1446">
          <cell r="A1446" t="str">
            <v>ED-15785</v>
          </cell>
          <cell r="B1446">
            <v>0</v>
          </cell>
          <cell r="C1446" t="str">
            <v>CONJUNTO DE QUATRO (4) INTERRUPTORES BIPOLAR SIMPLES, CORRENTE 10A, TENSÃO 250V, (10A-250V), COM PLACA 4"X4" DE QUATRO (4) POSTOS, INCLUSIVE FORNECIMENTO, INSTALAÇÃO, SUPORTE, MÓDULO E PLACA</v>
          </cell>
          <cell r="D1446" t="str">
            <v>un</v>
          </cell>
          <cell r="E1446">
            <v>106.56</v>
          </cell>
        </row>
        <row r="1447">
          <cell r="A1447" t="str">
            <v>ED-15784</v>
          </cell>
          <cell r="B1447">
            <v>0</v>
          </cell>
          <cell r="C1447" t="str">
            <v>CONJUNTO DE QUATRO (4) INTERRUPTORES SIMPLES, CORRENTE 10A, TENSÃO 250V, (10A-250V), COM PLACA 4"X4" DE QUATRO (4) POSTOS, INCLUSIVE FORNECIMENTO, INSTALAÇÃO, SUPORTE, MÓDULO E PLACA</v>
          </cell>
          <cell r="D1447" t="str">
            <v>un</v>
          </cell>
          <cell r="E1447">
            <v>58.36</v>
          </cell>
        </row>
        <row r="1448">
          <cell r="A1448" t="str">
            <v>ED-15786</v>
          </cell>
          <cell r="B1448">
            <v>0</v>
          </cell>
          <cell r="C1448" t="str">
            <v>CONJUNTO DE SEIS (6) INTERRUPTORES SIMPLES, CORRENTE 10A, TENSÃO 250V, (10A-250V), COM PLACA 4"X4" DE SEIS (6) POSTOS, INCLUSIVE FORNECIMENTO, INSTALAÇÃO, SUPORTE, MÓDULO E PLACA</v>
          </cell>
          <cell r="D1448" t="str">
            <v>un</v>
          </cell>
          <cell r="E1448">
            <v>81.209999999999994</v>
          </cell>
        </row>
        <row r="1449">
          <cell r="A1449" t="str">
            <v>ED-15742</v>
          </cell>
          <cell r="B1449">
            <v>0</v>
          </cell>
          <cell r="C1449" t="str">
            <v>CONJUNTO DE TRÊS (3) INTERRUPTORES BIPOLAR SIMPLES, CORRENTE 10A, TENSÃO 250V, (10A-250V), COM PLACA 4"X2" DE TRÊS (3) POSTOS, INCLUSIVE FORNECIMENTO, INSTALAÇÃO, SUPORTE, MÓDULO E PLACA</v>
          </cell>
          <cell r="D1449" t="str">
            <v>un</v>
          </cell>
          <cell r="E1449">
            <v>79.53</v>
          </cell>
        </row>
        <row r="1450">
          <cell r="A1450" t="str">
            <v>ED-15741</v>
          </cell>
          <cell r="B1450">
            <v>0</v>
          </cell>
          <cell r="C1450" t="str">
            <v>CONJUNTO DE TRÊS (3) INTERRUPTORES SIMPLES, CORRENTE 10A, TENSÃO 250V, (10A-250V), COM PLACA 4"X2" DE TRÊS (3) POSTOS, INCLUSIVE FORNECIMENTO, INSTALAÇÃO, SUPORTE, MÓDULO E PLACA</v>
          </cell>
          <cell r="D1450" t="str">
            <v>un</v>
          </cell>
          <cell r="E1450">
            <v>43.38</v>
          </cell>
        </row>
        <row r="1451">
          <cell r="A1451" t="str">
            <v>ED-15735</v>
          </cell>
          <cell r="B1451">
            <v>0</v>
          </cell>
          <cell r="C1451" t="str">
            <v>CONJUNTO DE UM (1) INTERRUPTOR BIPOLAR SIMPLES, CORRENTE 10A, TENSÃO 250V, (10A-250V), COM PLACA 4"X2" DE UM (1) POSTO, INCLUSIVE FORNECIMENTO, INSTALAÇÃO, SUPORTE, MÓDULO E PLACA</v>
          </cell>
          <cell r="D1451" t="str">
            <v>un</v>
          </cell>
          <cell r="E1451">
            <v>31.96</v>
          </cell>
        </row>
        <row r="1452">
          <cell r="A1452" t="str">
            <v>ED-15744</v>
          </cell>
          <cell r="B1452">
            <v>0</v>
          </cell>
          <cell r="C1452" t="str">
            <v>CONJUNTO DE UM (1) INTERRUPTOR BIPOLAR SIMPLES, CORRENTE 10A, TENSÃO 250V, (10A-250V) E UM (1) INTERRUPTOR PARALELO, CORRENTE 10A, TENSÃO 250V, (10A-250V), COM PLACA 4"X2" DE DOIS (2) POSTOS, INCLUSIVE FORNECIMENTO, INSTALAÇÃO, SUPORTE, MÓDULO E PLACA</v>
          </cell>
          <cell r="D1452" t="str">
            <v>un</v>
          </cell>
          <cell r="E1452">
            <v>44.99</v>
          </cell>
        </row>
        <row r="1453">
          <cell r="A1453" t="str">
            <v>ED-15767</v>
          </cell>
          <cell r="B1453">
            <v>0</v>
          </cell>
          <cell r="C1453" t="str">
            <v>CONJUNTO DE UM (1) INTERRUPTOR BIPOLAR SIMPLES, CORRENTE 10A, TENSÃO 250V, (10A-250V) E UMA (1) TOMADA PADRÃO, TRÊS (3) POLOS, CORRENTE 10A, TENSÃO 250V, (2P+T/10A-250V), COM PLACA 4"X2" DE DOIS (2) POSTOS, INCLUSIVE FORNECIMENTO, INSTALAÇÃO, SUPORTE, MÓDULO E PLACA</v>
          </cell>
          <cell r="D1453" t="str">
            <v>un</v>
          </cell>
          <cell r="E1453">
            <v>45.07</v>
          </cell>
        </row>
        <row r="1454">
          <cell r="A1454" t="str">
            <v>ED-15770</v>
          </cell>
          <cell r="B1454">
            <v>0</v>
          </cell>
          <cell r="C1454" t="str">
            <v>CONJUNTO DE UM (1) INTERRUPTOR BIPOLAR SIMPLES, CORRENTE 10A, TENSÃO 250V, (10A-250V) E UMA (1) TOMADA PADRÃO, TRÊS (3) POLOS, CORRENTE 20A, TENSÃO 250V, (2P+T/20A-250V), COM PLACA 4"X2" DE DOIS (2) POSTOS, INCLUSIVE FORNECIMENTO, INSTALAÇÃO, SUPORTE, MÓDULO E PLACA</v>
          </cell>
          <cell r="D1454" t="str">
            <v>un</v>
          </cell>
          <cell r="E1454">
            <v>46.13</v>
          </cell>
        </row>
        <row r="1455">
          <cell r="A1455" t="str">
            <v>ED-15737</v>
          </cell>
          <cell r="B1455">
            <v>0</v>
          </cell>
          <cell r="C1455" t="str">
            <v>CONJUNTO DE UM (1) INTERRUPTOR INTERMEDIÁRIO, CORRENTE 10A, TENSÃO 250V, (10A-250V), COM PLACA 4"X2" DE UM (1) POSTO, INCLUSIVE FORNECIMENTO, INSTALAÇÃO, SUPORTE, MÓDULO E PLACA</v>
          </cell>
          <cell r="D1455" t="str">
            <v>un</v>
          </cell>
          <cell r="E1455">
            <v>35.880000000000003</v>
          </cell>
        </row>
        <row r="1456">
          <cell r="A1456" t="str">
            <v>ED-15736</v>
          </cell>
          <cell r="B1456">
            <v>0</v>
          </cell>
          <cell r="C1456" t="str">
            <v>CONJUNTO DE UM (1) INTERRUPTOR PARALELO, CORRENTE 10A, TENSÃO 250V, (10A-250V), COM PLACA 4"X2" DE UM (1) POSTO, INCLUSIVE FORNECIMENTO, INSTALAÇÃO, SUPORTE, MÓDULO E PLACA</v>
          </cell>
          <cell r="D1456" t="str">
            <v>un</v>
          </cell>
          <cell r="E1456">
            <v>21.18</v>
          </cell>
        </row>
        <row r="1457">
          <cell r="A1457" t="str">
            <v>ED-15766</v>
          </cell>
          <cell r="B1457">
            <v>0</v>
          </cell>
          <cell r="C1457" t="str">
            <v>CONJUNTO DE UM (1) INTERRUPTOR PARALELO, CORRENTE 10A, TENSÃO 250V, (10A-250V) E UMA (1) TOMADA PADRÃO, TRÊS (3) POLOS, CORRENTE 10A, TENSÃO 250V, (2P+T/10A-250V), COM PLACA 4"X2" DE DOIS (2) POSTOS, INCLUSIVE FORNECIMENTO, INSTALAÇÃO, SUPORTE, MÓDULO E PLACA</v>
          </cell>
          <cell r="D1457" t="str">
            <v>un</v>
          </cell>
          <cell r="E1457">
            <v>34.29</v>
          </cell>
        </row>
        <row r="1458">
          <cell r="A1458" t="str">
            <v>ED-15769</v>
          </cell>
          <cell r="B1458">
            <v>0</v>
          </cell>
          <cell r="C1458" t="str">
            <v>CONJUNTO DE UM (1) INTERRUPTOR PARALELO, CORRENTE 10A, TENSÃO 250V, (10A-250V) E UMA (1) TOMADA PADRÃO, TRÊS (3) POLOS, CORRENTE 20A, TENSÃO 250V, (2P+T/20A-250V), COM PLACA 4"X2" DE DOIS (2) POSTOS, INCLUSIVE FORNECIMENTO, INSTALAÇÃO, SUPORTE, MÓDULO E PLACA</v>
          </cell>
          <cell r="D1458" t="str">
            <v>un</v>
          </cell>
          <cell r="E1458">
            <v>35.35</v>
          </cell>
        </row>
        <row r="1459">
          <cell r="A1459" t="str">
            <v>ED-15738</v>
          </cell>
          <cell r="B1459">
            <v>0</v>
          </cell>
          <cell r="C1459" t="str">
            <v>CONJUNTO DE UM (1) INTERRUPTOR PULSADOR (CAMPAINHA), CORRENTE 10A, TENSÃO 250V, (10A-250V), COM PLACA 4"X2" DE UM (1) POSTO, INCLUSIVE FORNECIMENTO, INSTALAÇÃO, SUPORTE, MÓDULO E PLACA</v>
          </cell>
          <cell r="D1459" t="str">
            <v>un</v>
          </cell>
          <cell r="E1459">
            <v>20.73</v>
          </cell>
        </row>
        <row r="1460">
          <cell r="A1460" t="str">
            <v>ED-15733</v>
          </cell>
          <cell r="B1460">
            <v>0</v>
          </cell>
          <cell r="C1460" t="str">
            <v>CONJUNTO DE UM (1) INTERRUPTOR SIMPLES, CORRENTE 10A, TENSÃO 250V, (10A-250V), COM PLACA 4"X2" DE UM (1) POSTO, INCLUSIVE FORNECIMENTO, INSTALAÇÃO, SUPORTE, MÓDULO E PLACA</v>
          </cell>
          <cell r="D1460" t="str">
            <v>un</v>
          </cell>
          <cell r="E1460">
            <v>19.91</v>
          </cell>
        </row>
        <row r="1461">
          <cell r="A1461" t="str">
            <v>ED-15743</v>
          </cell>
          <cell r="B1461">
            <v>0</v>
          </cell>
          <cell r="C1461" t="str">
            <v>CONJUNTO DE UM (1) INTERRUPTOR SIMPLES, CORRENTE 10A, TENSÃO 250V, (10A-250V) E UM (1) INTERRUPTOR PARALELO, CORRENTE 10A, TENSÃO 250V, (10A-250V), COM PLACA 4"X2" DE DOIS (2) POSTOS, INCLUSIVE FORNECIMENTO, INSTALAÇÃO, SUPORTE, MÓDULO E PLACA</v>
          </cell>
          <cell r="D1461" t="str">
            <v>un</v>
          </cell>
          <cell r="E1461">
            <v>32.94</v>
          </cell>
        </row>
        <row r="1462">
          <cell r="A1462" t="str">
            <v>ED-15765</v>
          </cell>
          <cell r="B1462">
            <v>0</v>
          </cell>
          <cell r="C1462" t="str">
            <v>CONJUNTO DE UM (1) INTERRUPTOR SIMPLES, CORRENTE 10A, TENSÃO 250V, (10A-250V) E UMA (1) TOMADA PADRÃO, TRÊS (3) POLOS, CORRENTE 10A, TENSÃO 250V, (2P+T/10A-250V), COM PLACA 4"X2" DE DOIS (2) POSTOS, INCLUSIVE FORNECIMENTO, INSTALAÇÃO, SUPORTE, MÓDULO E PLACA</v>
          </cell>
          <cell r="D1462" t="str">
            <v>un</v>
          </cell>
          <cell r="E1462">
            <v>33.020000000000003</v>
          </cell>
        </row>
        <row r="1463">
          <cell r="A1463" t="str">
            <v>ED-15768</v>
          </cell>
          <cell r="B1463">
            <v>0</v>
          </cell>
          <cell r="C1463" t="str">
            <v>CONJUNTO DE UM (1) INTERRUPTOR SIMPLES, CORRENTE 10A, TENSÃO 250V, (10A-250V) E UMA (1) TOMADA PADRÃO, TRÊS (3) POLOS, CORRENTE 20A, TENSÃO 250V, (2P+T/20A-250V), COM PLACA 4"X2" DE DOIS (2) POSTOS, INCLUSIVE FORNECIMENTO, INSTALAÇÃO, SUPORTE, MÓDULO E PLACA</v>
          </cell>
          <cell r="D1463" t="str">
            <v>un</v>
          </cell>
          <cell r="E1463">
            <v>34.08</v>
          </cell>
        </row>
        <row r="1464">
          <cell r="A1464" t="str">
            <v>ED-15778</v>
          </cell>
          <cell r="B1464">
            <v>0</v>
          </cell>
          <cell r="C1464"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464" t="str">
            <v>un</v>
          </cell>
          <cell r="E1464">
            <v>58.05</v>
          </cell>
        </row>
        <row r="1465">
          <cell r="A1465" t="str">
            <v>ED-15780</v>
          </cell>
          <cell r="B1465">
            <v>0</v>
          </cell>
          <cell r="C1465"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465" t="str">
            <v>un</v>
          </cell>
          <cell r="E1465">
            <v>59.11</v>
          </cell>
        </row>
        <row r="1466">
          <cell r="A1466" t="str">
            <v>ED-15777</v>
          </cell>
          <cell r="B1466">
            <v>0</v>
          </cell>
          <cell r="C1466"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466" t="str">
            <v>un</v>
          </cell>
          <cell r="E1466">
            <v>46</v>
          </cell>
        </row>
        <row r="1467">
          <cell r="A1467" t="str">
            <v>ED-15779</v>
          </cell>
          <cell r="B1467">
            <v>0</v>
          </cell>
          <cell r="C1467"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467" t="str">
            <v>un</v>
          </cell>
          <cell r="E1467">
            <v>47.06</v>
          </cell>
        </row>
        <row r="1468">
          <cell r="A1468" t="str">
            <v>ED-15763</v>
          </cell>
          <cell r="B1468">
            <v>0</v>
          </cell>
          <cell r="C1468" t="str">
            <v>CONJUNTO DE UM (1) MÓDULO COM FURO PARA SAÍDA DE FIO Ø10MM, COM PLACA 4"X2" DE UM (1) POSTO, INCLUSIVE FORNECIMENTO, INSTALAÇÃO, SUPORTE, MÓDULO E PLACA</v>
          </cell>
          <cell r="D1468" t="str">
            <v>un</v>
          </cell>
          <cell r="E1468">
            <v>10.119999999999999</v>
          </cell>
        </row>
        <row r="1469">
          <cell r="A1469" t="str">
            <v>ED-49483</v>
          </cell>
          <cell r="B1469">
            <v>0</v>
          </cell>
          <cell r="C1469" t="str">
            <v>CONJUNTO DE UMA (1) PLACA CEGA 3"X3", TIPO REDONDA, INCLUSIVE FORNECIMENTO, INSTALAÇÃO, SUPORTE E PLACA</v>
          </cell>
          <cell r="D1469" t="str">
            <v>un</v>
          </cell>
          <cell r="E1469">
            <v>5.44</v>
          </cell>
        </row>
        <row r="1470">
          <cell r="A1470" t="str">
            <v>ED-15764</v>
          </cell>
          <cell r="B1470">
            <v>0</v>
          </cell>
          <cell r="C1470" t="str">
            <v>CONJUNTO DE UMA (1) PLACA CEGA 4"X2", INCLUSIVE FORNECIMENTO, INSTALAÇÃO, SUPORTE E PLACA</v>
          </cell>
          <cell r="D1470" t="str">
            <v>un</v>
          </cell>
          <cell r="E1470">
            <v>8.32</v>
          </cell>
        </row>
        <row r="1471">
          <cell r="A1471" t="str">
            <v>ED-15781</v>
          </cell>
          <cell r="B1471">
            <v>0</v>
          </cell>
          <cell r="C1471" t="str">
            <v>CONJUNTO DE UMA (1) PLACA CEGA 4"X4", INCLUSIVE FORNECIMENTO, INSTALAÇÃO, SUPORTE E PLACA</v>
          </cell>
          <cell r="D1471" t="str">
            <v>un</v>
          </cell>
          <cell r="E1471">
            <v>12.85</v>
          </cell>
        </row>
        <row r="1472">
          <cell r="A1472" t="str">
            <v>ED-15753</v>
          </cell>
          <cell r="B1472">
            <v>0</v>
          </cell>
          <cell r="C1472" t="str">
            <v>CONJUNTO DE UMA (1) TOMADA DE ANTENA (CONECTOR COAXIAL), COM PLACA 4"X2" DE UM (1) POSTO, INCLUSIVE FORNECIMENTO, INSTALAÇÃO, SUPORTE, MÓDULO E PLACA</v>
          </cell>
          <cell r="D1472" t="str">
            <v>un</v>
          </cell>
          <cell r="E1472">
            <v>24.07</v>
          </cell>
        </row>
        <row r="1473">
          <cell r="A1473" t="str">
            <v>ED-15748</v>
          </cell>
          <cell r="B1473">
            <v>0</v>
          </cell>
          <cell r="C1473" t="str">
            <v>CONJUNTO DE UMA (1) TOMADA PADRÃO, TRÊS (3) POLOS, CORRENTE 10A, TENSÃO 250V, (2P+T/10A-250V), COM PLACA 4"X2" DE UM (1) POSTO, INCLUSIVE FORNECIMENTO, INSTALAÇÃO, SUPORTE, MÓDULO E PLACA</v>
          </cell>
          <cell r="D1473" t="str">
            <v>un</v>
          </cell>
          <cell r="E1473">
            <v>21.26</v>
          </cell>
        </row>
        <row r="1474">
          <cell r="A1474" t="str">
            <v>ED-15761</v>
          </cell>
          <cell r="B1474">
            <v>0</v>
          </cell>
          <cell r="C1474" t="str">
            <v>CONJUNTO DE UMA (1) TOMADA PADRÃO, TRÊS (3) POLOS, CORRENTE 10A, TENSÃO 250V, (2P+T/10A-250V) E UMA (1) TOMADA PADRÃO, TRÊS (3) POLOS, CORRENTE 20A, TENSÃO 250V, (2P+T/20A-250V), COM PLACA 4"X2" DE DOIS (2) POSTOS, INCLUSIVE FORNECIMENTO, INSTALAÇÃO, SUPORTE, MÓDULO E PLACA</v>
          </cell>
          <cell r="D1474" t="str">
            <v>un</v>
          </cell>
          <cell r="E1474">
            <v>35.43</v>
          </cell>
        </row>
        <row r="1475">
          <cell r="A1475" t="str">
            <v>ED-15792</v>
          </cell>
          <cell r="B1475">
            <v>0</v>
          </cell>
          <cell r="C1475" t="str">
            <v>CONJUNTO DE UMA (1) TOMADA PADRÃO, TRÊS (3) POLOS, CORRENTE 10A, TENSÃO 250V, (2P+T/10A-250V) E UMA (1) TOMADA PADRÃO, TRÊS (3) POLOS, CORRENTE 20A, TENSÃO 250V, (2P+T/20A-250V), COM PLACA 4"X4" DE DOIS (2) POSTOS, INCLUSIVE FORNECIMENTO, INSTALAÇÃO, SUPORTE, MÓDULO E PLACA</v>
          </cell>
          <cell r="D1475" t="str">
            <v>un</v>
          </cell>
          <cell r="E1475">
            <v>39.17</v>
          </cell>
        </row>
        <row r="1476">
          <cell r="A1476" t="str">
            <v>ED-15758</v>
          </cell>
          <cell r="B1476">
            <v>0</v>
          </cell>
          <cell r="C1476" t="str">
            <v>CONJUNTO DE UMA (1) TOMADA PADRÃO, TRÊS (3) POLOS, CORRENTE 10A, TENSÃO 250V, (2P+T/10A-250V) E UMA (1) TOMADA USB (CONECTOR USB TIPO A), CORRENTE 1A, TENSÃO 5V, (1A-5V), COM PLACA 4"X2" DE DOIS (2) POSTOS, INCLUSIVE FORNECIMENTO, INSTALAÇÃO, SUPORTE, MÓDULO E PLACA</v>
          </cell>
          <cell r="D1476" t="str">
            <v>un</v>
          </cell>
          <cell r="E1476">
            <v>67.39</v>
          </cell>
        </row>
        <row r="1477">
          <cell r="A1477" t="str">
            <v>ED-15796</v>
          </cell>
          <cell r="B1477">
            <v>0</v>
          </cell>
          <cell r="C1477" t="str">
            <v>CONJUNTO DE UMA (1) TOMADA PADRÃO, TRÊS (3) POLOS, CORRENTE 10A, TENSÃO 250V, (2P+T/10A-250V) E UMA (1) TOMADA USB (CONECTOR USB TIPO A), CORRENTE 1A, TENSÃO 5V, (1A-5V), COM PLACA 4"X4" DE DOIS (2) POSTOS, INCLUSIVE FORNECIMENTO, INSTALAÇÃO, SUPORTE, MÓDULO E PLACA</v>
          </cell>
          <cell r="D1477" t="str">
            <v>un</v>
          </cell>
          <cell r="E1477">
            <v>71.13</v>
          </cell>
        </row>
        <row r="1478">
          <cell r="A1478" t="str">
            <v>ED-15749</v>
          </cell>
          <cell r="B1478">
            <v>0</v>
          </cell>
          <cell r="C1478" t="str">
            <v>CONJUNTO DE UMA (1) TOMADA PADRÃO, TRÊS (3) POLOS, CORRENTE 20A, TENSÃO 250V, (2P+T/20A-250V), COM PLACA 4"X2" DE UM (1) POSTO, INCLUSIVE FORNECIMENTO, INSTALAÇÃO, SUPORTE, MÓDULO E PLACA</v>
          </cell>
          <cell r="D1478" t="str">
            <v>un</v>
          </cell>
          <cell r="E1478">
            <v>22.32</v>
          </cell>
        </row>
        <row r="1479">
          <cell r="A1479" t="str">
            <v>ED-15750</v>
          </cell>
          <cell r="B1479">
            <v>0</v>
          </cell>
          <cell r="C1479" t="str">
            <v>CONJUNTO DE UMA (1) TOMADA PADRÃO VERMELHA, USO ESPECÍFICO, TRÊS (3) POLOS, CORRENTE 20A, TENSÃO 250V, (2P+T/20A-250V), COM PLACA 4"X2" DE UM (1) POSTO, INCLUSIVE FORNECIMENTO, INSTALAÇÃO, SUPORTE, MÓDULO E PLACA</v>
          </cell>
          <cell r="D1479" t="str">
            <v>un</v>
          </cell>
          <cell r="E1479">
            <v>22.59</v>
          </cell>
        </row>
        <row r="1480">
          <cell r="A1480" t="str">
            <v>ED-15754</v>
          </cell>
          <cell r="B1480">
            <v>0</v>
          </cell>
          <cell r="C1480" t="str">
            <v>CONJUNTO DE UMA (1) TOMADA USB (CONECTOR USB TIPO A), CORRENTE 1A, TENSÃO 5V, (1A-5V), COM PLACA 4"X2" DE UM (1) POSTO, INCLUSIVE FORNECIMENTO, INSTALAÇÃO, SUPORTE, MÓDULO E PLACA</v>
          </cell>
          <cell r="D1480" t="str">
            <v>un</v>
          </cell>
          <cell r="E1480">
            <v>54.28</v>
          </cell>
        </row>
        <row r="1481">
          <cell r="A1481" t="str">
            <v>ED-49115</v>
          </cell>
          <cell r="B1481">
            <v>0</v>
          </cell>
          <cell r="C1481" t="str">
            <v>CONJUNTO PARA CONDULETE DE 3/4" (20MM) COM UM (1) INTERRUPTOR PARALELO, CORRENTE 10A, TENSÃO 250V, (10A-250V) E PLACA DE UM (1) POSTO, INCLUSIVE FORNECIMENTO, INSTALAÇÃO, SUPORTE, MÓDULO E PLACA, EXCLUSIVE CONDULETE</v>
          </cell>
          <cell r="D1481" t="str">
            <v>un</v>
          </cell>
          <cell r="E1481">
            <v>34.11</v>
          </cell>
        </row>
        <row r="1482">
          <cell r="A1482" t="str">
            <v>ED-49114</v>
          </cell>
          <cell r="B1482">
            <v>0</v>
          </cell>
          <cell r="C1482" t="str">
            <v>CONJUNTO PARA CONDULETE DE 3/4" (20MM) COM UM (1) INTERRUPTOR SIMPLES, CORRENTE 10A, TENSÃO 250V, (10A-250V) E PLACA DE UM (1) POSTO, INCLUSIVE FORNECIMENTO, INSTALAÇÃO, SUPORTE, MÓDULO E PLACA, EXCLUSIVE CONDULETE</v>
          </cell>
          <cell r="D1482" t="str">
            <v>un</v>
          </cell>
          <cell r="E1482">
            <v>25.09</v>
          </cell>
        </row>
        <row r="1483">
          <cell r="A1483" t="str">
            <v>ED-49116</v>
          </cell>
          <cell r="B1483">
            <v>0</v>
          </cell>
          <cell r="C1483" t="str">
            <v>CONJUNTO PARA CONDULETE DE 3/4" (20MM) COM UMA (1) TOMADA PADRÃO, TRÊS (3) POLOS, CORRENTE 10A, TENSÃO 250V, (2P+T/10A-250V) E PLACA DE UM (1) POSTO, INCLUSIVE FORNECIMENTO, INSTALAÇÃO, SUPORTE, MÓDULO E PLACA, EXCLUSIVE CONDULETE</v>
          </cell>
          <cell r="D1483" t="str">
            <v>un</v>
          </cell>
          <cell r="E1483">
            <v>28.79</v>
          </cell>
        </row>
        <row r="1484">
          <cell r="A1484" t="str">
            <v>ED-5633</v>
          </cell>
          <cell r="B1484">
            <v>0</v>
          </cell>
          <cell r="C1484" t="str">
            <v>MÓDULO CEGO, INCLUSIVE FORNECIMENTO E INSTALAÇÃO, EXCLUSIVE PLACA E SUPORTE</v>
          </cell>
          <cell r="D1484" t="str">
            <v>un</v>
          </cell>
          <cell r="E1484">
            <v>1.32</v>
          </cell>
        </row>
        <row r="1485">
          <cell r="A1485" t="str">
            <v>ED-5634</v>
          </cell>
          <cell r="B1485">
            <v>0</v>
          </cell>
          <cell r="C1485" t="str">
            <v>MÓDULO COM FURO PARA SAÍDA DE FIO Ø 10MM, INCLUSIVE FORNECIMENTO E INSTALAÇÃO, EXCLUSIVE PLACA E SUPORTE</v>
          </cell>
          <cell r="D1485" t="str">
            <v>un</v>
          </cell>
          <cell r="E1485">
            <v>1.57</v>
          </cell>
        </row>
        <row r="1486">
          <cell r="A1486" t="str">
            <v>ED-15726</v>
          </cell>
          <cell r="B1486">
            <v>0</v>
          </cell>
          <cell r="C1486" t="str">
            <v>MÓDULO INTERRUPTOR BIPOLAR SIMPLES, CORRENTE 10A, TENSÃO 250V, (10A-250V), INCLUSIVE FORNECIMENTO E INSTALAÇÃO, EXCLUSIVE PLACA E SUPORTE</v>
          </cell>
          <cell r="D1486" t="str">
            <v>un</v>
          </cell>
          <cell r="E1486">
            <v>23.41</v>
          </cell>
        </row>
        <row r="1487">
          <cell r="A1487" t="str">
            <v>ED-15712</v>
          </cell>
          <cell r="B1487">
            <v>0</v>
          </cell>
          <cell r="C1487" t="str">
            <v>MÓDULO INTERRUPTOR INTERMEDIÁRIO, CORRENTE 10A, TENSÃO 250V, (10A-250V), INCLUSIVE FORNECIMENTO E INSTALAÇÃO, EXCLUSIVE PLACA E SUPORTE</v>
          </cell>
          <cell r="D1487" t="str">
            <v>un</v>
          </cell>
          <cell r="E1487">
            <v>27.33</v>
          </cell>
        </row>
        <row r="1488">
          <cell r="A1488" t="str">
            <v>ED-5616</v>
          </cell>
          <cell r="B1488">
            <v>0</v>
          </cell>
          <cell r="C1488" t="str">
            <v>MÓDULO INTERRUPTOR PARALELO, CORRENTE 10A, TENSÃO 250V, (10A-250V), INCLUSIVE FORNECIMENTO E INSTALAÇÃO, EXCLUSIVE PLACA E SUPORTE</v>
          </cell>
          <cell r="D1488" t="str">
            <v>un</v>
          </cell>
          <cell r="E1488">
            <v>12.63</v>
          </cell>
        </row>
        <row r="1489">
          <cell r="A1489" t="str">
            <v>ED-5615</v>
          </cell>
          <cell r="B1489">
            <v>0</v>
          </cell>
          <cell r="C1489" t="str">
            <v>MÓDULO INTERRUPTOR SIMPLES, CORRENTE 10A, TENSÃO 250V, (10A-250V), INCLUSIVE FORNECIMENTO E INSTALAÇÃO, EXCLUSIVE PLACA E SUPORTE</v>
          </cell>
          <cell r="D1489" t="str">
            <v>un</v>
          </cell>
          <cell r="E1489">
            <v>11.36</v>
          </cell>
        </row>
        <row r="1490">
          <cell r="A1490" t="str">
            <v>ED-5632</v>
          </cell>
          <cell r="B1490">
            <v>0</v>
          </cell>
          <cell r="C1490" t="str">
            <v>MÓDULO PARA ANTENA (CONECTOR COAXIAL) PARA CABO COAXIAL DE 75 OHMS, INCLUSIVE FORNECIMENTO E INSTALAÇÃO, EXCLUSIVE PLACA E SUPORTE</v>
          </cell>
          <cell r="D1490" t="str">
            <v>un</v>
          </cell>
          <cell r="E1490">
            <v>15.52</v>
          </cell>
        </row>
        <row r="1491">
          <cell r="A1491" t="str">
            <v>ED-5617</v>
          </cell>
          <cell r="B1491">
            <v>0</v>
          </cell>
          <cell r="C1491" t="str">
            <v>MÓDULO PULSADOR CAMPAINHA, CORRENTE 10A, TENSÃO 250V, (10A-250V), INCLUSIVE FORNECIMENTO E INSTALAÇÃO, EXCLUSIVE PLACA E SUPORTE</v>
          </cell>
          <cell r="D1491" t="str">
            <v>un</v>
          </cell>
          <cell r="E1491">
            <v>12.18</v>
          </cell>
        </row>
        <row r="1492">
          <cell r="A1492" t="str">
            <v>ED-5626</v>
          </cell>
          <cell r="B1492">
            <v>0</v>
          </cell>
          <cell r="C1492" t="str">
            <v>MÓDULO TOMADA PADRÃO, TRÊS (3) POLOS, CORRENTE 10A, TENSÃO 250V, (2P+T/10A-250V), INCLUSIVE FORNECIMENTO E INSTALAÇÃO, EXCLUSIVE PLACA E SUPORTE</v>
          </cell>
          <cell r="D1492" t="str">
            <v>un</v>
          </cell>
          <cell r="E1492">
            <v>12.71</v>
          </cell>
        </row>
        <row r="1493">
          <cell r="A1493" t="str">
            <v>ED-5627</v>
          </cell>
          <cell r="B1493">
            <v>0</v>
          </cell>
          <cell r="C1493" t="str">
            <v>MÓDULO TOMADA PADRÃO, TRÊS (3) POLOS, CORRENTE 20A, TENSÃO 250V, (2P+T/20A-250V), INCLUSIVE FORNECIMENTO E INSTALAÇÃO, EXCLUSIVE PLACA E SUPORTE</v>
          </cell>
          <cell r="D1493" t="str">
            <v>un</v>
          </cell>
          <cell r="E1493">
            <v>13.77</v>
          </cell>
        </row>
        <row r="1494">
          <cell r="A1494" t="str">
            <v>ED-15727</v>
          </cell>
          <cell r="B1494">
            <v>0</v>
          </cell>
          <cell r="C1494" t="str">
            <v>MÓDULO TOMADA PADRÃO VERMELHA, USO ESPECÍFICO, TRÊS (3) POLOS, CORRENTE 20A, TENSÃO 250V, (2P+T/20A-250V), INCLUSIVE FORNECIMENTO E INSTALAÇÃO, EXCLUSIVE PLACA E SUPORTE</v>
          </cell>
          <cell r="D1494" t="str">
            <v>un</v>
          </cell>
          <cell r="E1494">
            <v>14.04</v>
          </cell>
        </row>
        <row r="1495">
          <cell r="A1495" t="str">
            <v>ED-5628</v>
          </cell>
          <cell r="B1495">
            <v>0</v>
          </cell>
          <cell r="C1495" t="str">
            <v>MÓDULO TOMADA USB (CONECTOR USB TIPO A), CORRENTE 1A, TENSÃO 5V, (1A-5V), INCLUSIVE FORNECIMENTO E INSTALAÇÃO, EXCLUSIVE PLACA E SUPORTE</v>
          </cell>
          <cell r="D1495" t="str">
            <v>un</v>
          </cell>
          <cell r="E1495">
            <v>45.73</v>
          </cell>
        </row>
        <row r="1496">
          <cell r="A1496" t="str">
            <v>ED-5618</v>
          </cell>
          <cell r="B1496">
            <v>0</v>
          </cell>
          <cell r="C1496" t="str">
            <v>PLACA 4"X2" CEGA, INCLUSIVE FORNECIMENTO E INSTALAÇÃO, EXCLUSIVE SUPORTE</v>
          </cell>
          <cell r="D1496" t="str">
            <v>un</v>
          </cell>
          <cell r="E1496">
            <v>3.68</v>
          </cell>
        </row>
        <row r="1497">
          <cell r="A1497" t="str">
            <v>ED-5621</v>
          </cell>
          <cell r="B1497">
            <v>0</v>
          </cell>
          <cell r="C1497" t="str">
            <v>PLACA 4"X2" PARA DOIS (2) MÓDULOS, INCLUSIVE FORNECIMENTO E INSTALAÇÃO, EXCLUSIVE SUPORTE E MÓDULO</v>
          </cell>
          <cell r="D1497" t="str">
            <v>un</v>
          </cell>
          <cell r="E1497">
            <v>4.3099999999999996</v>
          </cell>
        </row>
        <row r="1498">
          <cell r="A1498" t="str">
            <v>ED-5622</v>
          </cell>
          <cell r="B1498">
            <v>0</v>
          </cell>
          <cell r="C1498" t="str">
            <v>PLACA 4"X2" PARA TRÊS (3) MÓDULOS, INCLUSIVE FORNECIMENTO E INSTALAÇÃO, EXCLUSIVE SUPORTE E MÓDULO</v>
          </cell>
          <cell r="D1498" t="str">
            <v>un</v>
          </cell>
          <cell r="E1498">
            <v>4.66</v>
          </cell>
        </row>
        <row r="1499">
          <cell r="A1499" t="str">
            <v>ED-5620</v>
          </cell>
          <cell r="B1499">
            <v>0</v>
          </cell>
          <cell r="C1499" t="str">
            <v>PLACA 4"X2" PARA UM (1) MÓDULO, INCLUSIVE FORNECIMENTO E INSTALAÇÃO, EXCLUSIVE SUPORTE E MÓDULO</v>
          </cell>
          <cell r="D1499" t="str">
            <v>un</v>
          </cell>
          <cell r="E1499">
            <v>3.91</v>
          </cell>
        </row>
        <row r="1500">
          <cell r="A1500" t="str">
            <v>ED-5619</v>
          </cell>
          <cell r="B1500">
            <v>0</v>
          </cell>
          <cell r="C1500" t="str">
            <v>PLACA 4"X4" CEGA, INCLUSIVE FORNECIMENTO E INSTALAÇÃO, EXCLUSIVE SUPORTE</v>
          </cell>
          <cell r="D1500" t="str">
            <v>un</v>
          </cell>
          <cell r="E1500">
            <v>5.84</v>
          </cell>
        </row>
        <row r="1501">
          <cell r="A1501" t="str">
            <v>ED-5623</v>
          </cell>
          <cell r="B1501">
            <v>0</v>
          </cell>
          <cell r="C1501" t="str">
            <v>PLACA 4"X4" PARA DOIS (2) MÓDULOS, INCLUSIVE FORNECIMENTO E INSTALAÇÃO, EXCLUSIVE SUPORTE E MÓDULO</v>
          </cell>
          <cell r="D1501" t="str">
            <v>un</v>
          </cell>
          <cell r="E1501">
            <v>5.68</v>
          </cell>
        </row>
        <row r="1502">
          <cell r="A1502" t="str">
            <v>ED-5624</v>
          </cell>
          <cell r="B1502">
            <v>0</v>
          </cell>
          <cell r="C1502" t="str">
            <v>PLACA 4"X4" PARA QUATRO (4) MÓDULOS, INCLUSIVE FORNECIMENTO E INSTALAÇÃO, EXCLUSIVE SUPORTE E MÓDULO</v>
          </cell>
          <cell r="D1502" t="str">
            <v>un</v>
          </cell>
          <cell r="E1502">
            <v>5.91</v>
          </cell>
        </row>
        <row r="1503">
          <cell r="A1503" t="str">
            <v>ED-5625</v>
          </cell>
          <cell r="B1503">
            <v>0</v>
          </cell>
          <cell r="C1503" t="str">
            <v>PLACA 4"X4" PARA SEIS (6) MÓDULOS, INCLUSIVE FORNECIMENTO E INSTALAÇÃO, EXCLUSIVE SUPORTE E MÓDULO</v>
          </cell>
          <cell r="D1503" t="str">
            <v>un</v>
          </cell>
          <cell r="E1503">
            <v>6.04</v>
          </cell>
        </row>
        <row r="1504">
          <cell r="A1504" t="str">
            <v>ED-5614</v>
          </cell>
          <cell r="B1504">
            <v>0</v>
          </cell>
          <cell r="C1504" t="str">
            <v>SUPORTE PARA PLACA 4"X2" PARA TRÊS (3) MÓDULOS, INCLUSIVE PARAFUSOS PARA FIXAÇÃO, FORNECIMENTO E INSTALAÇÃO, EXCLUSIVE PLACA E MÓDULO</v>
          </cell>
          <cell r="D1504" t="str">
            <v>un</v>
          </cell>
          <cell r="E1504">
            <v>4.6399999999999997</v>
          </cell>
        </row>
        <row r="1505">
          <cell r="A1505" t="str">
            <v>ED-5613</v>
          </cell>
          <cell r="B1505">
            <v>0</v>
          </cell>
          <cell r="C1505" t="str">
            <v>SUPORTE PARA PLACA 4"X4" PARA SEIS (6) MÓDULOS, INCLUSIVE PARAFUSOS PARA FIXAÇÃO, FORNECIMENTO E INSTALAÇÃO, EXCLUSIVE PLACA E MÓDULO</v>
          </cell>
          <cell r="D1505" t="str">
            <v>un</v>
          </cell>
          <cell r="E1505">
            <v>7.01</v>
          </cell>
        </row>
        <row r="1506">
          <cell r="A1506">
            <v>8923</v>
          </cell>
          <cell r="B1506">
            <v>0</v>
          </cell>
          <cell r="C1506" t="str">
            <v>MANGUEIRA PVC FLEXÍVEL CORRUGADO</v>
          </cell>
          <cell r="D1506">
            <v>0</v>
          </cell>
          <cell r="E1506">
            <v>0</v>
          </cell>
        </row>
        <row r="1507">
          <cell r="A1507" t="str">
            <v>ED-49415</v>
          </cell>
          <cell r="B1507">
            <v>0</v>
          </cell>
          <cell r="C1507" t="str">
            <v>ELETRODUTO FLEXÍVEL CORRUGADO, PVC, ANTI-CHAMA, DN 32MM (1"), APLICADO EM ALVENARIA, INCLUSIVE RASGO</v>
          </cell>
          <cell r="D1507" t="str">
            <v>m</v>
          </cell>
          <cell r="E1507">
            <v>11.74</v>
          </cell>
        </row>
        <row r="1508">
          <cell r="A1508">
            <v>8924</v>
          </cell>
          <cell r="B1508">
            <v>0</v>
          </cell>
          <cell r="C1508" t="str">
            <v>CONDULETE EM ALUMÍNIO</v>
          </cell>
          <cell r="D1508">
            <v>0</v>
          </cell>
          <cell r="E1508">
            <v>0</v>
          </cell>
        </row>
        <row r="1509">
          <cell r="A1509" t="str">
            <v>ED-17955</v>
          </cell>
          <cell r="B1509">
            <v>0</v>
          </cell>
          <cell r="C1509" t="str">
            <v>CONDULETE DE ALUMÍNIO, TIPO "B", DIÂMETRO DE SAÍDA 1" (25MM), EXCLUSIVE MÓDULO E PLACA, INCLUSIVE FIXAÇÃO</v>
          </cell>
          <cell r="D1509" t="str">
            <v>un</v>
          </cell>
          <cell r="E1509">
            <v>30.08</v>
          </cell>
        </row>
        <row r="1510">
          <cell r="A1510" t="str">
            <v>ED-17957</v>
          </cell>
          <cell r="B1510">
            <v>0</v>
          </cell>
          <cell r="C1510" t="str">
            <v>CONDULETE DE ALUMÍNIO, TIPO "B", DIÂMETRO DE SAÍDA 1.1/2" (40MM), EXCLUSIVE MÓDULO E PLACA, INCLUSIVE FIXAÇÃO</v>
          </cell>
          <cell r="D1510" t="str">
            <v>un</v>
          </cell>
          <cell r="E1510">
            <v>51.59</v>
          </cell>
        </row>
        <row r="1511">
          <cell r="A1511" t="str">
            <v>ED-17956</v>
          </cell>
          <cell r="B1511">
            <v>0</v>
          </cell>
          <cell r="C1511" t="str">
            <v>CONDULETE DE ALUMÍNIO, TIPO "B", DIÂMETRO DE SAÍDA 1.1/4" (32MM), EXCLUSIVE MÓDULO E PLACA, INCLUSIVE FIXAÇÃO</v>
          </cell>
          <cell r="D1511" t="str">
            <v>un</v>
          </cell>
          <cell r="E1511">
            <v>41.58</v>
          </cell>
        </row>
        <row r="1512">
          <cell r="A1512" t="str">
            <v>ED-17958</v>
          </cell>
          <cell r="B1512">
            <v>0</v>
          </cell>
          <cell r="C1512" t="str">
            <v>CONDULETE DE ALUMÍNIO, TIPO "B", DIÂMETRO DE SAÍDA 2" (50MM), EXCLUSIVE MÓDULO E PLACA, INCLUSIVE FIXAÇÃO</v>
          </cell>
          <cell r="D1512" t="str">
            <v>un</v>
          </cell>
          <cell r="E1512">
            <v>67.69</v>
          </cell>
        </row>
        <row r="1513">
          <cell r="A1513" t="str">
            <v>ED-17954</v>
          </cell>
          <cell r="B1513">
            <v>0</v>
          </cell>
          <cell r="C1513" t="str">
            <v>CONDULETE DE ALUMÍNIO, TIPO "B", DIÂMETRO DE SAÍDA 3/4" (20MM), EXCLUSIVE MÓDULO E PLACA, INCLUSIVE FIXAÇÃO</v>
          </cell>
          <cell r="D1513" t="str">
            <v>un</v>
          </cell>
          <cell r="E1513">
            <v>26.15</v>
          </cell>
        </row>
        <row r="1514">
          <cell r="A1514" t="str">
            <v>ED-3021</v>
          </cell>
          <cell r="B1514">
            <v>0</v>
          </cell>
          <cell r="C1514" t="str">
            <v>CONDULETE DE ALUMÍNIO, TIPO "B" OU "E", DIÂMETRO DE SAÍDA 1" (25MM), EXCLUSIVE INSTALAÇÃO, MÓDULO E PLACA (FORNECIMENTO)</v>
          </cell>
          <cell r="D1514" t="str">
            <v>un</v>
          </cell>
          <cell r="E1514">
            <v>14.43</v>
          </cell>
        </row>
        <row r="1515">
          <cell r="A1515" t="str">
            <v>ED-2922</v>
          </cell>
          <cell r="B1515">
            <v>0</v>
          </cell>
          <cell r="C1515" t="str">
            <v>CONDULETE DE ALUMÍNIO, TIPO "B" OU "E", DIÂMETRO DE SAÍDA 1.1/2" (40MM), EXCLUSIVE INSTALAÇÃO, MÓDULO E PLACA (FORNECIMENTO)</v>
          </cell>
          <cell r="D1515" t="str">
            <v>un</v>
          </cell>
          <cell r="E1515">
            <v>35.94</v>
          </cell>
        </row>
        <row r="1516">
          <cell r="A1516" t="str">
            <v>ED-2926</v>
          </cell>
          <cell r="B1516">
            <v>0</v>
          </cell>
          <cell r="C1516" t="str">
            <v>CONDULETE DE ALUMÍNIO, TIPO "B" OU "E", DIÂMETRO DE SAÍDA 1.1/4" (32MM), EXCLUSIVE INSTALAÇÃO, MÓDULO E PLACA (FORNECIMENTO)</v>
          </cell>
          <cell r="D1516" t="str">
            <v>un</v>
          </cell>
          <cell r="E1516">
            <v>25.93</v>
          </cell>
        </row>
        <row r="1517">
          <cell r="A1517" t="str">
            <v>ED-2924</v>
          </cell>
          <cell r="B1517">
            <v>0</v>
          </cell>
          <cell r="C1517" t="str">
            <v>CONDULETE DE ALUMÍNIO, TIPO "B" OU "E", DIÂMETRO DE SAÍDA 2" (50MM), EXCLUSIVE INSTALAÇÃO, MÓDULO E PLACA (FORNECIMENTO)</v>
          </cell>
          <cell r="D1517" t="str">
            <v>un</v>
          </cell>
          <cell r="E1517">
            <v>52.04</v>
          </cell>
        </row>
        <row r="1518">
          <cell r="A1518" t="str">
            <v>ED-2930</v>
          </cell>
          <cell r="B1518">
            <v>0</v>
          </cell>
          <cell r="C1518" t="str">
            <v>CONDULETE DE ALUMÍNIO, TIPO "B" OU "E", DIÂMETRO DE SAÍDA 3/4" (20MM), EXCLUSIVE INSTALAÇÃO, MÓDULO E PLACA (FORNECIMENTO)</v>
          </cell>
          <cell r="D1518" t="str">
            <v>un</v>
          </cell>
          <cell r="E1518">
            <v>10.5</v>
          </cell>
        </row>
        <row r="1519">
          <cell r="A1519" t="str">
            <v>ED-49071</v>
          </cell>
          <cell r="B1519">
            <v>0</v>
          </cell>
          <cell r="C1519" t="str">
            <v>CONDULETE DE ALUMÍNIO, TIPO "C", DIÂMETRO DE SAÍDA 1" (25MM), EXCLUSIVE MÓDULO E PLACA, INCLUSIVE FIXAÇÃO</v>
          </cell>
          <cell r="D1519" t="str">
            <v>un</v>
          </cell>
          <cell r="E1519">
            <v>32.44</v>
          </cell>
        </row>
        <row r="1520">
          <cell r="A1520" t="str">
            <v>ED-49073</v>
          </cell>
          <cell r="B1520">
            <v>0</v>
          </cell>
          <cell r="C1520" t="str">
            <v>CONDULETE DE ALUMÍNIO, TIPO "C", DIÂMETRO DE SAÍDA 1.1/2" (40MM), EXCLUSIVE MÓDULO E PLACA, INCLUSIVE FIXAÇÃO</v>
          </cell>
          <cell r="D1520" t="str">
            <v>un</v>
          </cell>
          <cell r="E1520">
            <v>57.12</v>
          </cell>
        </row>
        <row r="1521">
          <cell r="A1521" t="str">
            <v>ED-49072</v>
          </cell>
          <cell r="B1521">
            <v>0</v>
          </cell>
          <cell r="C1521" t="str">
            <v>CONDULETE DE ALUMÍNIO, TIPO "C", DIÂMETRO DE SAÍDA 1.1/4" (32MM), EXCLUSIVE MÓDULO E PLACA, INCLUSIVE FIXAÇÃO</v>
          </cell>
          <cell r="D1521" t="str">
            <v>un</v>
          </cell>
          <cell r="E1521">
            <v>46.2</v>
          </cell>
        </row>
        <row r="1522">
          <cell r="A1522" t="str">
            <v>ED-49074</v>
          </cell>
          <cell r="B1522">
            <v>0</v>
          </cell>
          <cell r="C1522" t="str">
            <v>CONDULETE DE ALUMÍNIO, TIPO "C", DIÂMETRO DE SAÍDA 2" (50MM), EXCLUSIVE MÓDULO E PLACA, INCLUSIVE FIXAÇÃO</v>
          </cell>
          <cell r="D1522" t="str">
            <v>un</v>
          </cell>
          <cell r="E1522">
            <v>74.8</v>
          </cell>
        </row>
        <row r="1523">
          <cell r="A1523" t="str">
            <v>ED-49070</v>
          </cell>
          <cell r="B1523">
            <v>0</v>
          </cell>
          <cell r="C1523" t="str">
            <v>CONDULETE DE ALUMÍNIO, TIPO "C", DIÂMETRO DE SAÍDA 3/4" (20MM), EXCLUSIVE MÓDULO E PLACA, INCLUSIVE FIXAÇÃO</v>
          </cell>
          <cell r="D1523" t="str">
            <v>un</v>
          </cell>
          <cell r="E1523">
            <v>28.11</v>
          </cell>
        </row>
        <row r="1524">
          <cell r="A1524" t="str">
            <v>ED-2915</v>
          </cell>
          <cell r="B1524">
            <v>0</v>
          </cell>
          <cell r="C1524" t="str">
            <v>CONDULETE DE ALUMÍNIO, TIPO "C" OU "LB" OU "LL" OU "LR", DIÂMETRO DE SAÍDA 1" (25MM), EXCLUSIVE INSTALAÇÃO, MÓDULO E PLACA (FORNECIMENTO)</v>
          </cell>
          <cell r="D1524" t="str">
            <v>un</v>
          </cell>
          <cell r="E1524">
            <v>16.79</v>
          </cell>
        </row>
        <row r="1525">
          <cell r="A1525" t="str">
            <v>ED-4121</v>
          </cell>
          <cell r="B1525">
            <v>0</v>
          </cell>
          <cell r="C1525" t="str">
            <v>CONDULETE DE ALUMÍNIO, TIPO "C" OU "LB" OU "LL" OU "LR", DIÂMETRO DE SAÍDA 1.1/2" (40MM), EXCLUSIVE INSTALAÇÃO, MÓDULO E PLACA (FORNECIMENTO)</v>
          </cell>
          <cell r="D1525" t="str">
            <v>un</v>
          </cell>
          <cell r="E1525">
            <v>41.47</v>
          </cell>
        </row>
        <row r="1526">
          <cell r="A1526" t="str">
            <v>ED-2925</v>
          </cell>
          <cell r="B1526">
            <v>0</v>
          </cell>
          <cell r="C1526" t="str">
            <v>CONDULETE DE ALUMÍNIO, TIPO "C" OU "LB" OU "LL" OU "LR", DIÂMETRO DE SAÍDA 1.1/4" (32MM), EXCLUSIVE INSTALAÇÃO, MÓDULO E PLACA (FORNECIMENTO)</v>
          </cell>
          <cell r="D1526" t="str">
            <v>un</v>
          </cell>
          <cell r="E1526">
            <v>30.55</v>
          </cell>
        </row>
        <row r="1527">
          <cell r="A1527" t="str">
            <v>ED-4498</v>
          </cell>
          <cell r="B1527">
            <v>0</v>
          </cell>
          <cell r="C1527" t="str">
            <v>CONDULETE DE ALUMÍNIO, TIPO "C" OU "LB" OU "LL" OU "LR", DIÂMETRO DE SAÍDA 2" (50MM), EXCLUSIVE INSTALAÇÃO, MÓDULO E PLACA (FORNECIMENTO)</v>
          </cell>
          <cell r="D1527" t="str">
            <v>un</v>
          </cell>
          <cell r="E1527">
            <v>59.15</v>
          </cell>
        </row>
        <row r="1528">
          <cell r="A1528" t="str">
            <v>ED-2923</v>
          </cell>
          <cell r="B1528">
            <v>0</v>
          </cell>
          <cell r="C1528" t="str">
            <v>CONDULETE DE ALUMÍNIO, TIPO "C" OU "LB" OU "LL" OU "LR", DIÂMETRO DE SAÍDA 3/4" (20MM), EXCLUSIVE INSTALAÇÃO, MÓDULO E PLACA (FORNECIMENTO)</v>
          </cell>
          <cell r="D1528" t="str">
            <v>un</v>
          </cell>
          <cell r="E1528">
            <v>12.46</v>
          </cell>
        </row>
        <row r="1529">
          <cell r="A1529" t="str">
            <v>ED-49080</v>
          </cell>
          <cell r="B1529">
            <v>0</v>
          </cell>
          <cell r="C1529" t="str">
            <v>CONDULETE DE ALUMÍNIO, TIPO "E", DIÂMETRO DE SAÍDA 1" (25MM), EXCLUSIVE MÓDULO E PLACA, INCLUSIVE FIXAÇÃO</v>
          </cell>
          <cell r="D1529" t="str">
            <v>un</v>
          </cell>
          <cell r="E1529">
            <v>30.08</v>
          </cell>
        </row>
        <row r="1530">
          <cell r="A1530" t="str">
            <v>ED-49082</v>
          </cell>
          <cell r="B1530">
            <v>0</v>
          </cell>
          <cell r="C1530" t="str">
            <v>CONDULETE DE ALUMÍNIO, TIPO "E", DIÂMETRO DE SAÍDA 1.1/2" (40MM), EXCLUSIVE MÓDULO E PLACA, INCLUSIVE FIXAÇÃO</v>
          </cell>
          <cell r="D1530" t="str">
            <v>un</v>
          </cell>
          <cell r="E1530">
            <v>51.59</v>
          </cell>
        </row>
        <row r="1531">
          <cell r="A1531" t="str">
            <v>ED-49081</v>
          </cell>
          <cell r="B1531">
            <v>0</v>
          </cell>
          <cell r="C1531" t="str">
            <v>CONDULETE DE ALUMÍNIO, TIPO "E", DIÂMETRO DE SAÍDA 1.1/4" (32MM), EXCLUSIVE MÓDULO E PLACA, INCLUSIVE FIXAÇÃO</v>
          </cell>
          <cell r="D1531" t="str">
            <v>un</v>
          </cell>
          <cell r="E1531">
            <v>41.58</v>
          </cell>
        </row>
        <row r="1532">
          <cell r="A1532" t="str">
            <v>ED-49083</v>
          </cell>
          <cell r="B1532">
            <v>0</v>
          </cell>
          <cell r="C1532" t="str">
            <v>CONDULETE DE ALUMÍNIO, TIPO "E", DIÂMETRO DE SAÍDA 2" (50MM), EXCLUSIVE MÓDULO E PLACA, INCLUSIVE FIXAÇÃO</v>
          </cell>
          <cell r="D1532" t="str">
            <v>un</v>
          </cell>
          <cell r="E1532">
            <v>67.69</v>
          </cell>
        </row>
        <row r="1533">
          <cell r="A1533" t="str">
            <v>ED-49079</v>
          </cell>
          <cell r="B1533">
            <v>0</v>
          </cell>
          <cell r="C1533" t="str">
            <v>CONDULETE DE ALUMÍNIO, TIPO "E", DIÂMETRO DE SAÍDA 3/4" (20MM), EXCLUSIVE MÓDULO E PLACA, INCLUSIVE FIXAÇÃO</v>
          </cell>
          <cell r="D1533" t="str">
            <v>un</v>
          </cell>
          <cell r="E1533">
            <v>26.15</v>
          </cell>
        </row>
        <row r="1534">
          <cell r="A1534" t="str">
            <v>ED-17960</v>
          </cell>
          <cell r="B1534">
            <v>0</v>
          </cell>
          <cell r="C1534" t="str">
            <v>CONDULETE DE ALUMÍNIO, TIPO "LB", DIÂMETRO DE SAÍDA 1" (25MM), EXCLUSIVE MÓDULO E PLACA, INCLUSIVE FIXAÇÃO</v>
          </cell>
          <cell r="D1534" t="str">
            <v>un</v>
          </cell>
          <cell r="E1534">
            <v>32.44</v>
          </cell>
        </row>
        <row r="1535">
          <cell r="A1535" t="str">
            <v>ED-17962</v>
          </cell>
          <cell r="B1535">
            <v>0</v>
          </cell>
          <cell r="C1535" t="str">
            <v>CONDULETE DE ALUMÍNIO, TIPO "LB", DIÂMETRO DE SAÍDA 1.1/2" (40MM), EXCLUSIVE MÓDULO E PLACA, INCLUSIVE FIXAÇÃO</v>
          </cell>
          <cell r="D1535" t="str">
            <v>un</v>
          </cell>
          <cell r="E1535">
            <v>57.12</v>
          </cell>
        </row>
        <row r="1536">
          <cell r="A1536" t="str">
            <v>ED-17961</v>
          </cell>
          <cell r="B1536">
            <v>0</v>
          </cell>
          <cell r="C1536" t="str">
            <v>CONDULETE DE ALUMÍNIO, TIPO "LB", DIÂMETRO DE SAÍDA 1.1/4" (32MM), EXCLUSIVE MÓDULO E PLACA, INCLUSIVE FIXAÇÃO</v>
          </cell>
          <cell r="D1536" t="str">
            <v>un</v>
          </cell>
          <cell r="E1536">
            <v>46.2</v>
          </cell>
        </row>
        <row r="1537">
          <cell r="A1537" t="str">
            <v>ED-17963</v>
          </cell>
          <cell r="B1537">
            <v>0</v>
          </cell>
          <cell r="C1537" t="str">
            <v>CONDULETE DE ALUMÍNIO, TIPO "LB", DIÂMETRO DE SAÍDA 2" (50MM), EXCLUSIVE MÓDULO E PLACA, INCLUSIVE FIXAÇÃO</v>
          </cell>
          <cell r="D1537" t="str">
            <v>un</v>
          </cell>
          <cell r="E1537">
            <v>74.8</v>
          </cell>
        </row>
        <row r="1538">
          <cell r="A1538" t="str">
            <v>ED-17959</v>
          </cell>
          <cell r="B1538">
            <v>0</v>
          </cell>
          <cell r="C1538" t="str">
            <v>CONDULETE DE ALUMÍNIO, TIPO "LB", DIÂMETRO DE SAÍDA 3/4" (20MM), EXCLUSIVE MÓDULO E PLACA, INCLUSIVE FIXAÇÃO</v>
          </cell>
          <cell r="D1538" t="str">
            <v>un</v>
          </cell>
          <cell r="E1538">
            <v>28.11</v>
          </cell>
        </row>
        <row r="1539">
          <cell r="A1539" t="str">
            <v>ED-49122</v>
          </cell>
          <cell r="B1539">
            <v>0</v>
          </cell>
          <cell r="C1539" t="str">
            <v>CONDULETE DE ALUMÍNIO, TIPO "LL", DIÂMETRO DE SAÍDA 1" (25MM), EXCLUSIVE MÓDULO E PLACA, INCLUSIVE FIXAÇÃO</v>
          </cell>
          <cell r="D1539" t="str">
            <v>un</v>
          </cell>
          <cell r="E1539">
            <v>32.44</v>
          </cell>
        </row>
        <row r="1540">
          <cell r="A1540" t="str">
            <v>ED-49124</v>
          </cell>
          <cell r="B1540">
            <v>0</v>
          </cell>
          <cell r="C1540" t="str">
            <v>CONDULETE DE ALUMÍNIO, TIPO "LL", DIÂMETRO DE SAÍDA 1.1/2" (40MM), EXCLUSIVE MÓDULO E PLACA, INCLUSIVE FIXAÇÃO</v>
          </cell>
          <cell r="D1540" t="str">
            <v>un</v>
          </cell>
          <cell r="E1540">
            <v>57.12</v>
          </cell>
        </row>
        <row r="1541">
          <cell r="A1541" t="str">
            <v>ED-49123</v>
          </cell>
          <cell r="B1541">
            <v>0</v>
          </cell>
          <cell r="C1541" t="str">
            <v>CONDULETE DE ALUMÍNIO, TIPO "LL", DIÂMETRO DE SAÍDA 1.1/4" (32MM), EXCLUSIVE MÓDULO E PLACA, INCLUSIVE FIXAÇÃO</v>
          </cell>
          <cell r="D1541" t="str">
            <v>un</v>
          </cell>
          <cell r="E1541">
            <v>46.2</v>
          </cell>
        </row>
        <row r="1542">
          <cell r="A1542" t="str">
            <v>ED-49125</v>
          </cell>
          <cell r="B1542">
            <v>0</v>
          </cell>
          <cell r="C1542" t="str">
            <v>CONDULETE DE ALUMÍNIO, TIPO "LL", DIÂMETRO DE SAÍDA 2" (50MM), EXCLUSIVE MÓDULO E PLACA, INCLUSIVE FIXAÇÃO</v>
          </cell>
          <cell r="D1542" t="str">
            <v>un</v>
          </cell>
          <cell r="E1542">
            <v>74.8</v>
          </cell>
        </row>
        <row r="1543">
          <cell r="A1543" t="str">
            <v>ED-49121</v>
          </cell>
          <cell r="B1543">
            <v>0</v>
          </cell>
          <cell r="C1543" t="str">
            <v>CONDULETE DE ALUMÍNIO, TIPO "LL", DIÂMETRO DE SAÍDA 3/4" (20MM), EXCLUSIVE MÓDULO E PLACA, INCLUSIVE FIXAÇÃO</v>
          </cell>
          <cell r="D1543" t="str">
            <v>un</v>
          </cell>
          <cell r="E1543">
            <v>28.11</v>
          </cell>
        </row>
        <row r="1544">
          <cell r="A1544" t="str">
            <v>ED-49107</v>
          </cell>
          <cell r="B1544">
            <v>0</v>
          </cell>
          <cell r="C1544" t="str">
            <v>CONDULETE DE ALUMÍNIO, TIPO "LR", DIÂMETRO DE SAÍDA 1" (25MM), EXCLUSIVE MÓDULO E PLACA, INCLUSIVE FIXAÇÃO</v>
          </cell>
          <cell r="D1544" t="str">
            <v>un</v>
          </cell>
          <cell r="E1544">
            <v>32.44</v>
          </cell>
        </row>
        <row r="1545">
          <cell r="A1545" t="str">
            <v>ED-49109</v>
          </cell>
          <cell r="B1545">
            <v>0</v>
          </cell>
          <cell r="C1545" t="str">
            <v>CONDULETE DE ALUMÍNIO, TIPO "LR", DIÂMETRO DE SAÍDA 1.1/2" (40MM), EXCLUSIVE MÓDULO E PLACA, INCLUSIVE FIXAÇÃO</v>
          </cell>
          <cell r="D1545" t="str">
            <v>un</v>
          </cell>
          <cell r="E1545">
            <v>57.12</v>
          </cell>
        </row>
        <row r="1546">
          <cell r="A1546" t="str">
            <v>ED-49108</v>
          </cell>
          <cell r="B1546">
            <v>0</v>
          </cell>
          <cell r="C1546" t="str">
            <v>CONDULETE DE ALUMÍNIO, TIPO "LR", DIÂMETRO DE SAÍDA 1.1/4" (32MM), EXCLUSIVE MÓDULO E PLACA, INCLUSIVE FIXAÇÃO</v>
          </cell>
          <cell r="D1546" t="str">
            <v>un</v>
          </cell>
          <cell r="E1546">
            <v>46.2</v>
          </cell>
        </row>
        <row r="1547">
          <cell r="A1547" t="str">
            <v>ED-49110</v>
          </cell>
          <cell r="B1547">
            <v>0</v>
          </cell>
          <cell r="C1547" t="str">
            <v>CONDULETE DE ALUMÍNIO, TIPO "LR", DIÂMETRO DE SAÍDA 2" (50MM), EXCLUSIVE MÓDULO E PLACA, INCLUSIVE FIXAÇÃO</v>
          </cell>
          <cell r="D1547" t="str">
            <v>un</v>
          </cell>
          <cell r="E1547">
            <v>74.8</v>
          </cell>
        </row>
        <row r="1548">
          <cell r="A1548" t="str">
            <v>ED-49106</v>
          </cell>
          <cell r="B1548">
            <v>0</v>
          </cell>
          <cell r="C1548" t="str">
            <v>CONDULETE DE ALUMÍNIO, TIPO "LR", DIÂMETRO DE SAÍDA 3/4" (20MM), EXCLUSIVE MÓDULO E PLACA, INCLUSIVE FIXAÇÃO</v>
          </cell>
          <cell r="D1548" t="str">
            <v>un</v>
          </cell>
          <cell r="E1548">
            <v>28.11</v>
          </cell>
        </row>
        <row r="1549">
          <cell r="A1549" t="str">
            <v>ED-49089</v>
          </cell>
          <cell r="B1549">
            <v>0</v>
          </cell>
          <cell r="C1549" t="str">
            <v>CONDULETE DE ALUMÍNIO, TIPO "T", DIÂMETRO DE SAÍDA 1" (25MM), EXCLUSIVE MÓDULO E PLACA, INCLUSIVE FIXAÇÃO</v>
          </cell>
          <cell r="D1549" t="str">
            <v>un</v>
          </cell>
          <cell r="E1549">
            <v>34.799999999999997</v>
          </cell>
        </row>
        <row r="1550">
          <cell r="A1550" t="str">
            <v>ED-49091</v>
          </cell>
          <cell r="B1550">
            <v>0</v>
          </cell>
          <cell r="C1550" t="str">
            <v>CONDULETE DE ALUMÍNIO, TIPO "T", DIÂMETRO DE SAÍDA 1.1/2" (40MM), EXCLUSIVE MÓDULO E PLACA, INCLUSIVE FIXAÇÃO</v>
          </cell>
          <cell r="D1550" t="str">
            <v>un</v>
          </cell>
          <cell r="E1550">
            <v>62.65</v>
          </cell>
        </row>
        <row r="1551">
          <cell r="A1551" t="str">
            <v>ED-49090</v>
          </cell>
          <cell r="B1551">
            <v>0</v>
          </cell>
          <cell r="C1551" t="str">
            <v>CONDULETE DE ALUMÍNIO, TIPO "T", DIÂMETRO DE SAÍDA 1.1/4" (32MM), EXCLUSIVE MÓDULO E PLACA, INCLUSIVE FIXAÇÃO</v>
          </cell>
          <cell r="D1551" t="str">
            <v>un</v>
          </cell>
          <cell r="E1551">
            <v>50.82</v>
          </cell>
        </row>
        <row r="1552">
          <cell r="A1552" t="str">
            <v>ED-49092</v>
          </cell>
          <cell r="B1552">
            <v>0</v>
          </cell>
          <cell r="C1552" t="str">
            <v>CONDULETE DE ALUMÍNIO, TIPO "T", DIÂMETRO DE SAÍDA 2" (50MM), EXCLUSIVE MÓDULO E PLACA, INCLUSIVE FIXAÇÃO</v>
          </cell>
          <cell r="D1552" t="str">
            <v>un</v>
          </cell>
          <cell r="E1552">
            <v>81.91</v>
          </cell>
        </row>
        <row r="1553">
          <cell r="A1553" t="str">
            <v>ED-49088</v>
          </cell>
          <cell r="B1553">
            <v>0</v>
          </cell>
          <cell r="C1553" t="str">
            <v>CONDULETE DE ALUMÍNIO, TIPO "T", DIÂMETRO DE SAÍDA 3/4" (20MM), EXCLUSIVE MÓDULO E PLACA, INCLUSIVE FIXAÇÃO</v>
          </cell>
          <cell r="D1553" t="str">
            <v>un</v>
          </cell>
          <cell r="E1553">
            <v>30.07</v>
          </cell>
        </row>
        <row r="1554">
          <cell r="A1554" t="str">
            <v>ED-17969</v>
          </cell>
          <cell r="B1554">
            <v>0</v>
          </cell>
          <cell r="C1554" t="str">
            <v>CONDULETE DE ALUMÍNIO, TIPO "T" OU "TB", DIÂMETRO DE SAÍDA 1" (25MM), EXCLUSIVE INSTALAÇÃO, MÓDULO E PLACA (FORNECIMENTO)</v>
          </cell>
          <cell r="D1554" t="str">
            <v>un</v>
          </cell>
          <cell r="E1554">
            <v>19.149999999999999</v>
          </cell>
        </row>
        <row r="1555">
          <cell r="A1555" t="str">
            <v>ED-17971</v>
          </cell>
          <cell r="B1555">
            <v>0</v>
          </cell>
          <cell r="C1555" t="str">
            <v>CONDULETE DE ALUMÍNIO, TIPO "T" OU "TB", DIÂMETRO DE SAÍDA 1.1/2" (40MM), EXCLUSIVE INSTALAÇÃO, MÓDULO E PLACA (FORNECIMENTO)</v>
          </cell>
          <cell r="D1555" t="str">
            <v>un</v>
          </cell>
          <cell r="E1555">
            <v>47</v>
          </cell>
        </row>
        <row r="1556">
          <cell r="A1556" t="str">
            <v>ED-17970</v>
          </cell>
          <cell r="B1556">
            <v>0</v>
          </cell>
          <cell r="C1556" t="str">
            <v>CONDULETE DE ALUMÍNIO, TIPO "T" OU "TB", DIÂMETRO DE SAÍDA 1.1/4" (32MM), EXCLUSIVE INSTALAÇÃO, MÓDULO E PLACA (FORNECIMENTO)</v>
          </cell>
          <cell r="D1556" t="str">
            <v>un</v>
          </cell>
          <cell r="E1556">
            <v>35.17</v>
          </cell>
        </row>
        <row r="1557">
          <cell r="A1557" t="str">
            <v>ED-17972</v>
          </cell>
          <cell r="B1557">
            <v>0</v>
          </cell>
          <cell r="C1557" t="str">
            <v>CONDULETE DE ALUMÍNIO, TIPO "T" OU "TB", DIÂMETRO DE SAÍDA 2" (50MM), EXCLUSIVE INSTALAÇÃO, MÓDULO E PLACA (FORNECIMENTO)</v>
          </cell>
          <cell r="D1557" t="str">
            <v>un</v>
          </cell>
          <cell r="E1557">
            <v>66.260000000000005</v>
          </cell>
        </row>
        <row r="1558">
          <cell r="A1558" t="str">
            <v>ED-4499</v>
          </cell>
          <cell r="B1558">
            <v>0</v>
          </cell>
          <cell r="C1558" t="str">
            <v>CONDULETE DE ALUMÍNIO, TIPO "T" OU "TB", DIÂMETRO DE SAÍDA 3/4" (20MM), EXCLUSIVE INSTALAÇÃO, MÓDULO E PLACA (FORNECIMENTO)</v>
          </cell>
          <cell r="D1558" t="str">
            <v>un</v>
          </cell>
          <cell r="E1558">
            <v>14.42</v>
          </cell>
        </row>
        <row r="1559">
          <cell r="A1559" t="str">
            <v>ED-17965</v>
          </cell>
          <cell r="B1559">
            <v>0</v>
          </cell>
          <cell r="C1559" t="str">
            <v>CONDULETE DE ALUMÍNIO, TIPO "TB", DIÂMETRO DE SAÍDA 1" (25MM), EXCLUSIVE MÓDULO E PLACA, INCLUSIVE FIXAÇÃO</v>
          </cell>
          <cell r="D1559" t="str">
            <v>un</v>
          </cell>
          <cell r="E1559">
            <v>34.799999999999997</v>
          </cell>
        </row>
        <row r="1560">
          <cell r="A1560" t="str">
            <v>ED-17967</v>
          </cell>
          <cell r="B1560">
            <v>0</v>
          </cell>
          <cell r="C1560" t="str">
            <v>CONDULETE DE ALUMÍNIO, TIPO "TB", DIÂMETRO DE SAÍDA 1.1/2" (40MM), EXCLUSIVE MÓDULO E PLACA, INCLUSIVE FIXAÇÃO</v>
          </cell>
          <cell r="D1560" t="str">
            <v>un</v>
          </cell>
          <cell r="E1560">
            <v>62.65</v>
          </cell>
        </row>
        <row r="1561">
          <cell r="A1561" t="str">
            <v>ED-17966</v>
          </cell>
          <cell r="B1561">
            <v>0</v>
          </cell>
          <cell r="C1561" t="str">
            <v>CONDULETE DE ALUMÍNIO, TIPO "TB", DIÂMETRO DE SAÍDA 1.1/4" (32MM), EXCLUSIVE MÓDULO E PLACA, INCLUSIVE FIXAÇÃO</v>
          </cell>
          <cell r="D1561" t="str">
            <v>un</v>
          </cell>
          <cell r="E1561">
            <v>50.82</v>
          </cell>
        </row>
        <row r="1562">
          <cell r="A1562" t="str">
            <v>ED-17968</v>
          </cell>
          <cell r="B1562">
            <v>0</v>
          </cell>
          <cell r="C1562" t="str">
            <v>CONDULETE DE ALUMÍNIO, TIPO "TB", DIÂMETRO DE SAÍDA 2" (50MM), EXCLUSIVE MÓDULO E PLACA, INCLUSIVE FIXAÇÃO</v>
          </cell>
          <cell r="D1562" t="str">
            <v>un</v>
          </cell>
          <cell r="E1562">
            <v>81.91</v>
          </cell>
        </row>
        <row r="1563">
          <cell r="A1563" t="str">
            <v>ED-17964</v>
          </cell>
          <cell r="B1563">
            <v>0</v>
          </cell>
          <cell r="C1563" t="str">
            <v>CONDULETE DE ALUMÍNIO, TIPO "TB", DIÂMETRO DE SAÍDA 3/4" (20MM), EXCLUSIVE MÓDULO E PLACA, INCLUSIVE FIXAÇÃO</v>
          </cell>
          <cell r="D1563" t="str">
            <v>un</v>
          </cell>
          <cell r="E1563">
            <v>30.07</v>
          </cell>
        </row>
        <row r="1564">
          <cell r="A1564" t="str">
            <v>ED-17974</v>
          </cell>
          <cell r="B1564">
            <v>0</v>
          </cell>
          <cell r="C1564" t="str">
            <v>CONDULETE DE ALUMÍNIO, TIPO "X", DIÂMETRO DE SAÍDA 1" (25MM), EXCLUSIVE INSTALAÇÃO, MÓDULO E PLACA (FORNECIMENTO)</v>
          </cell>
          <cell r="D1564" t="str">
            <v>un</v>
          </cell>
          <cell r="E1564">
            <v>21.51</v>
          </cell>
        </row>
        <row r="1565">
          <cell r="A1565" t="str">
            <v>ED-49098</v>
          </cell>
          <cell r="B1565">
            <v>0</v>
          </cell>
          <cell r="C1565" t="str">
            <v>CONDULETE DE ALUMÍNIO, TIPO "X", DIÂMETRO DE SAÍDA 1" (25MM), EXCLUSIVE MÓDULO E PLACA, INCLUSIVE FIXAÇÃO</v>
          </cell>
          <cell r="D1565" t="str">
            <v>un</v>
          </cell>
          <cell r="E1565">
            <v>37.159999999999997</v>
          </cell>
        </row>
        <row r="1566">
          <cell r="A1566" t="str">
            <v>ED-17976</v>
          </cell>
          <cell r="B1566">
            <v>0</v>
          </cell>
          <cell r="C1566" t="str">
            <v>CONDULETE DE ALUMÍNIO, TIPO "X", DIÂMETRO DE SAÍDA 1.1/2" (40MM), EXCLUSIVE INSTALAÇÃO, MÓDULO E PLACA (FORNECIMENTO)</v>
          </cell>
          <cell r="D1566" t="str">
            <v>un</v>
          </cell>
          <cell r="E1566">
            <v>52.53</v>
          </cell>
        </row>
        <row r="1567">
          <cell r="A1567" t="str">
            <v>ED-49100</v>
          </cell>
          <cell r="B1567">
            <v>0</v>
          </cell>
          <cell r="C1567" t="str">
            <v>CONDULETE DE ALUMÍNIO, TIPO "X", DIÂMETRO DE SAÍDA 1.1/2" (40MM), EXCLUSIVE MÓDULO E PLACA, INCLUSIVE FIXAÇÃO</v>
          </cell>
          <cell r="D1567" t="str">
            <v>un</v>
          </cell>
          <cell r="E1567">
            <v>68.180000000000007</v>
          </cell>
        </row>
        <row r="1568">
          <cell r="A1568" t="str">
            <v>ED-17975</v>
          </cell>
          <cell r="B1568">
            <v>0</v>
          </cell>
          <cell r="C1568" t="str">
            <v>CONDULETE DE ALUMÍNIO, TIPO "X", DIÂMETRO DE SAÍDA 1.1/4" (32MM), EXCLUSIVE INSTALAÇÃO, MÓDULO E PLACA (FORNECIMENTO)</v>
          </cell>
          <cell r="D1568" t="str">
            <v>un</v>
          </cell>
          <cell r="E1568">
            <v>39.79</v>
          </cell>
        </row>
        <row r="1569">
          <cell r="A1569" t="str">
            <v>ED-49099</v>
          </cell>
          <cell r="B1569">
            <v>0</v>
          </cell>
          <cell r="C1569" t="str">
            <v>CONDULETE DE ALUMÍNIO, TIPO "X", DIÂMETRO DE SAÍDA 1.1/4" (32MM), EXCLUSIVE MÓDULO E PLACA, INCLUSIVE FIXAÇÃO</v>
          </cell>
          <cell r="D1569" t="str">
            <v>un</v>
          </cell>
          <cell r="E1569">
            <v>55.44</v>
          </cell>
        </row>
        <row r="1570">
          <cell r="A1570" t="str">
            <v>ED-17977</v>
          </cell>
          <cell r="B1570">
            <v>0</v>
          </cell>
          <cell r="C1570" t="str">
            <v>CONDULETE DE ALUMÍNIO, TIPO "X", DIÂMETRO DE SAÍDA 2" (50MM), EXCLUSIVE INSTALAÇÃO, MÓDULO E PLACA (FORNECIMENTO)</v>
          </cell>
          <cell r="D1570" t="str">
            <v>un</v>
          </cell>
          <cell r="E1570">
            <v>73.37</v>
          </cell>
        </row>
        <row r="1571">
          <cell r="A1571" t="str">
            <v>ED-49101</v>
          </cell>
          <cell r="B1571">
            <v>0</v>
          </cell>
          <cell r="C1571" t="str">
            <v>CONDULETE DE ALUMÍNIO, TIPO "X", DIÂMETRO DE SAÍDA 2" (50MM), EXCLUSIVE MÓDULO E PLACA, INCLUSIVE FIXAÇÃO</v>
          </cell>
          <cell r="D1571" t="str">
            <v>un</v>
          </cell>
          <cell r="E1571">
            <v>89.02</v>
          </cell>
        </row>
        <row r="1572">
          <cell r="A1572" t="str">
            <v>ED-17973</v>
          </cell>
          <cell r="B1572">
            <v>0</v>
          </cell>
          <cell r="C1572" t="str">
            <v>CONDULETE DE ALUMÍNIO, TIPO "X", DIÂMETRO DE SAÍDA 3/4" (20MM), EXCLUSIVE INSTALAÇÃO, MÓDULO E PLACA (FORNECIMENTO)</v>
          </cell>
          <cell r="D1572" t="str">
            <v>un</v>
          </cell>
          <cell r="E1572">
            <v>16.38</v>
          </cell>
        </row>
        <row r="1573">
          <cell r="A1573" t="str">
            <v>ED-49097</v>
          </cell>
          <cell r="B1573">
            <v>0</v>
          </cell>
          <cell r="C1573" t="str">
            <v>CONDULETE DE ALUMÍNIO, TIPO "X", DIÂMETRO DE SAÍDA 3/4" (20MM), EXCLUSIVE MÓDULO E PLACA, INCLUSIVE FIXAÇÃO</v>
          </cell>
          <cell r="D1573" t="str">
            <v>un</v>
          </cell>
          <cell r="E1573">
            <v>32.03</v>
          </cell>
        </row>
        <row r="1574">
          <cell r="A1574" t="str">
            <v>ED-17985</v>
          </cell>
          <cell r="B1574">
            <v>0</v>
          </cell>
          <cell r="C1574" t="str">
            <v>CONJUNTO PARA CONDULETE DE 1" (25MM) COM DUAS (2) TOMADA DE DADOS OU TELEFONIA (CONECTOR RJ45 CAT.6E OU RJ11) E PLACA DE DOIS (2) POSTOS, INCLUSIVE FORNECIMENTO, INSTALAÇÃO, SUPORTE, MÓDULO E PLACA, EXCLUSIVE CONDULETE</v>
          </cell>
          <cell r="D1574" t="str">
            <v>un</v>
          </cell>
          <cell r="E1574">
            <v>55.14</v>
          </cell>
        </row>
        <row r="1575">
          <cell r="A1575" t="str">
            <v>ED-17981</v>
          </cell>
          <cell r="B1575">
            <v>0</v>
          </cell>
          <cell r="C1575" t="str">
            <v>CONJUNTO PARA CONDULETE DE 1" (25MM) COM UM (1) INTERRUPTOR PARALELO, CORRENTE 10A, TENSÃO 250V, (10A-250V) E PLACA DE UM (1) POSTO, INCLUSIVE FORNECIMENTO, INSTALAÇÃO, SUPORTE, MÓDULO E PLACA, EXCLUSIVE CONDULETE</v>
          </cell>
          <cell r="D1575" t="str">
            <v>un</v>
          </cell>
          <cell r="E1575">
            <v>36.07</v>
          </cell>
        </row>
        <row r="1576">
          <cell r="A1576" t="str">
            <v>ED-17980</v>
          </cell>
          <cell r="B1576">
            <v>0</v>
          </cell>
          <cell r="C1576" t="str">
            <v>CONJUNTO PARA CONDULETE DE 1" (25MM) COM UM (1) INTERRUPTOR SIMPLES, CORRENTE 10A, TENSÃO 250V, (10A-250V) E PLACA DE UM (1) POSTO, INCLUSIVE FORNECIMENTO, INSTALAÇÃO, SUPORTE, MÓDULO E PLACA, EXCLUSIVE CONDULETE</v>
          </cell>
          <cell r="D1576" t="str">
            <v>un</v>
          </cell>
          <cell r="E1576">
            <v>27.05</v>
          </cell>
        </row>
        <row r="1577">
          <cell r="A1577" t="str">
            <v>ED-17983</v>
          </cell>
          <cell r="B1577">
            <v>0</v>
          </cell>
          <cell r="C1577" t="str">
            <v>CONJUNTO PARA CONDULETE DE 1" (25MM) COM UMA (1) TOMADA DE DADOS OU TELEFONIA (CONECTOR RJ45 CAT.6E OU RJ11) E PLACA DE UM (1) POSTO, INCLUSIVE FORNECIMENTO, INSTALAÇÃO, SUPORTE, MÓDULO E PLACA, EXCLUSIVE CONDULETE</v>
          </cell>
          <cell r="D1577" t="str">
            <v>un</v>
          </cell>
          <cell r="E1577">
            <v>35.450000000000003</v>
          </cell>
        </row>
        <row r="1578">
          <cell r="A1578" t="str">
            <v>ED-17982</v>
          </cell>
          <cell r="B1578">
            <v>0</v>
          </cell>
          <cell r="C1578" t="str">
            <v>CONJUNTO PARA CONDULETE DE 1" (25MM) COM UMA (1) TOMADA PADRÃO, TRÊS (3) POLOS, CORRENTE 10A, TENSÃO 250V, (2P+T/10A-250V) E PLACA DE UM (1) POSTO, INCLUSIVE FORNECIMENTO, INSTALAÇÃO, SUPORTE, MÓDULO E PLACA, EXCLUSIVE CONDULETE</v>
          </cell>
          <cell r="D1578" t="str">
            <v>un</v>
          </cell>
          <cell r="E1578">
            <v>30.73</v>
          </cell>
        </row>
        <row r="1579">
          <cell r="A1579" t="str">
            <v>ED-17984</v>
          </cell>
          <cell r="B1579">
            <v>0</v>
          </cell>
          <cell r="C1579" t="str">
            <v>CONJUNTO PARA CONDULETE DE 1" (25MM) COM UMA (1) TOMADA PADRÃO, TRÊS (3) POLOS, CORRENTE 20A, TENSÃO 250V, (2P+T/20A-250V) E PLACA DE UM (1) POSTO, INCLUSIVE FORNECIMENTO, INSTALAÇÃO, SUPORTE, MÓDULO E PLACA, EXCLUSIVE CONDULETE</v>
          </cell>
          <cell r="D1579" t="str">
            <v>un</v>
          </cell>
          <cell r="E1579">
            <v>37.82</v>
          </cell>
        </row>
        <row r="1580">
          <cell r="A1580" t="str">
            <v>ED-17979</v>
          </cell>
          <cell r="B1580">
            <v>0</v>
          </cell>
          <cell r="C1580" t="str">
            <v>CONJUNTO PARA CONDULETE DE 3/4" (20MM) COM DUAS (2) TOMADA DE DADOS OU TELEFONIA (CONECTOR RJ45 CAT.6E OU RJ11) E PLACA DE DOIS (2) POSTOS, INCLUSIVE FORNECIMENTO, INSTALAÇÃO, SUPORTE, MÓDULO E PLACA, EXCLUSIVE CONDULETE</v>
          </cell>
          <cell r="D1580" t="str">
            <v>un</v>
          </cell>
          <cell r="E1580">
            <v>53.93</v>
          </cell>
        </row>
        <row r="1581">
          <cell r="A1581" t="str">
            <v>ED-17978</v>
          </cell>
          <cell r="B1581">
            <v>0</v>
          </cell>
          <cell r="C1581" t="str">
            <v>CONJUNTO PARA CONDULETE DE 3/4" (20MM) COM UMA (1) TOMADA PADRÃO, TRÊS (3) POLOS, CORRENTE 20A, TENSÃO 250V, (2P+T/20A-250V) E PLACA DE UM (1) POSTO, INCLUSIVE FORNECIMENTO, INSTALAÇÃO, SUPORTE, MÓDULO E PLACA, EXCLUSIVE CONDULETE</v>
          </cell>
          <cell r="D1581" t="str">
            <v>un</v>
          </cell>
          <cell r="E1581">
            <v>35.880000000000003</v>
          </cell>
        </row>
        <row r="1582">
          <cell r="A1582" t="str">
            <v>ED-17991</v>
          </cell>
          <cell r="B1582">
            <v>0</v>
          </cell>
          <cell r="C1582" t="str">
            <v>PLACA CEGA PARA CONDULETE, COM DIÂMETRO DE SAÍDA 1" (25MM), EXCLUSIVE CONDULETE</v>
          </cell>
          <cell r="D1582" t="str">
            <v>un</v>
          </cell>
          <cell r="E1582">
            <v>5.65</v>
          </cell>
        </row>
        <row r="1583">
          <cell r="A1583" t="str">
            <v>ED-17993</v>
          </cell>
          <cell r="B1583">
            <v>0</v>
          </cell>
          <cell r="C1583" t="str">
            <v>PLACA CEGA PARA CONDULETE, COM DIÂMETRO DE SAÍDA 1.1/2" (40MM), EXCLUSIVE CONDULETE</v>
          </cell>
          <cell r="D1583" t="str">
            <v>un</v>
          </cell>
          <cell r="E1583">
            <v>11.33</v>
          </cell>
        </row>
        <row r="1584">
          <cell r="A1584" t="str">
            <v>ED-17992</v>
          </cell>
          <cell r="B1584">
            <v>0</v>
          </cell>
          <cell r="C1584" t="str">
            <v>PLACA CEGA PARA CONDULETE, COM DIÂMETRO DE SAÍDA 1.1/4" (32MM), EXCLUSIVE CONDULETE</v>
          </cell>
          <cell r="D1584" t="str">
            <v>un</v>
          </cell>
          <cell r="E1584">
            <v>10.19</v>
          </cell>
        </row>
        <row r="1585">
          <cell r="A1585" t="str">
            <v>ED-17994</v>
          </cell>
          <cell r="B1585">
            <v>0</v>
          </cell>
          <cell r="C1585" t="str">
            <v>PLACA CEGA PARA CONDULETE, COM DIÂMETRO DE SAÍDA 2" (50MM), EXCLUSIVE CONDULETE</v>
          </cell>
          <cell r="D1585" t="str">
            <v>un</v>
          </cell>
          <cell r="E1585">
            <v>14.76</v>
          </cell>
        </row>
        <row r="1586">
          <cell r="A1586" t="str">
            <v>ED-17990</v>
          </cell>
          <cell r="B1586">
            <v>0</v>
          </cell>
          <cell r="C1586" t="str">
            <v>PLACA CEGA PARA CONDULETE, COM DIÂMETRO DE SAÍDA 3/4" (20MM), EXCLUSIVE CONDULETE</v>
          </cell>
          <cell r="D1586" t="str">
            <v>un</v>
          </cell>
          <cell r="E1586">
            <v>4.6500000000000004</v>
          </cell>
        </row>
        <row r="1587">
          <cell r="A1587">
            <v>8925</v>
          </cell>
          <cell r="B1587">
            <v>0</v>
          </cell>
          <cell r="C1587" t="str">
            <v>ELETRODUTO FLEXÍVEL</v>
          </cell>
          <cell r="D1587">
            <v>0</v>
          </cell>
          <cell r="E1587">
            <v>0</v>
          </cell>
        </row>
        <row r="1588">
          <cell r="A1588" t="str">
            <v>ED-17951</v>
          </cell>
          <cell r="B1588">
            <v>0</v>
          </cell>
          <cell r="C1588" t="str">
            <v>ELETRODUTO FLEXÍVEL CORRUGADO, PVC, ANTI-CHAMA, DN 20MM (1/2"), APLICADO EM ALVENARIA, EXCLUSIVE RASGO</v>
          </cell>
          <cell r="D1588" t="str">
            <v>m</v>
          </cell>
          <cell r="E1588">
            <v>4.76</v>
          </cell>
        </row>
        <row r="1589">
          <cell r="A1589" t="str">
            <v>ED-49413</v>
          </cell>
          <cell r="B1589">
            <v>0</v>
          </cell>
          <cell r="C1589" t="str">
            <v>ELETRODUTO FLEXÍVEL CORRUGADO, PVC, ANTI-CHAMA, DN 20MM (1/2"), APLICADO EM ALVENARIA, INCLUSIVE RASGO</v>
          </cell>
          <cell r="D1589" t="str">
            <v>m</v>
          </cell>
          <cell r="E1589">
            <v>7.62</v>
          </cell>
        </row>
        <row r="1590">
          <cell r="A1590" t="str">
            <v>ED-17952</v>
          </cell>
          <cell r="B1590">
            <v>0</v>
          </cell>
          <cell r="C1590" t="str">
            <v>ELETRODUTO FLEXÍVEL CORRUGADO, PVC, ANTI-CHAMA, DN 25MM (3/4"), APLICADO EM ALVENARIA, EXCLUSIVE RASGO</v>
          </cell>
          <cell r="D1590" t="str">
            <v>m</v>
          </cell>
          <cell r="E1590">
            <v>5.56</v>
          </cell>
        </row>
        <row r="1591">
          <cell r="A1591" t="str">
            <v>ED-49414</v>
          </cell>
          <cell r="B1591">
            <v>0</v>
          </cell>
          <cell r="C1591" t="str">
            <v>ELETRODUTO FLEXÍVEL CORRUGADO, PVC, ANTI-CHAMA, DN 25MM (3/4"), APLICADO EM ALVENARIA, INCLUSIVE RASGO</v>
          </cell>
          <cell r="D1591" t="str">
            <v>m</v>
          </cell>
          <cell r="E1591">
            <v>8.42</v>
          </cell>
        </row>
        <row r="1592">
          <cell r="A1592" t="str">
            <v>ED-17953</v>
          </cell>
          <cell r="B1592">
            <v>0</v>
          </cell>
          <cell r="C1592" t="str">
            <v>ELETRODUTO FLEXÍVEL CORRUGADO, PVC, ANTI-CHAMA, DN 32MM (1"), APLICADO EM ALVENARIA, EXCLUSIVE RASGO</v>
          </cell>
          <cell r="D1592" t="str">
            <v>m</v>
          </cell>
          <cell r="E1592">
            <v>7.28</v>
          </cell>
        </row>
        <row r="1593">
          <cell r="A1593" t="str">
            <v>ED-7249</v>
          </cell>
          <cell r="B1593">
            <v>0</v>
          </cell>
          <cell r="C1593" t="str">
            <v>ELETRODUTO FLEXÍVEL, EM AÇO GALVANIZADO, REVESTIDO EXTERNAMENTE COM PVC PRETO (1"), INCLUSIVE CONEXÕES, SUPORTES E FIXAÇÃO</v>
          </cell>
          <cell r="D1593" t="str">
            <v>m</v>
          </cell>
          <cell r="E1593">
            <v>16.96</v>
          </cell>
        </row>
        <row r="1594">
          <cell r="A1594" t="str">
            <v>ED-7251</v>
          </cell>
          <cell r="B1594">
            <v>0</v>
          </cell>
          <cell r="C1594" t="str">
            <v>ELETRODUTO FLEXÍVEL, EM AÇO GALVANIZADO, REVESTIDO EXTERNAMENTE COM PVC PRETO (1.1/2"), INCLUSIVE CONEXÕES, SUPORTES E FIXAÇÃO</v>
          </cell>
          <cell r="D1594" t="str">
            <v>m</v>
          </cell>
          <cell r="E1594">
            <v>30.27</v>
          </cell>
        </row>
        <row r="1595">
          <cell r="A1595" t="str">
            <v>ED-7250</v>
          </cell>
          <cell r="B1595">
            <v>0</v>
          </cell>
          <cell r="C1595" t="str">
            <v>ELETRODUTO FLEXÍVEL, EM AÇO GALVANIZADO, REVESTIDO EXTERNAMENTE COM PVC PRETO (1.1/4"), INCLUSIVE CONEXÕES, SUPORTES E FIXAÇÃO</v>
          </cell>
          <cell r="D1595" t="str">
            <v>m</v>
          </cell>
          <cell r="E1595">
            <v>21.8</v>
          </cell>
        </row>
        <row r="1596">
          <cell r="A1596" t="str">
            <v>ED-7252</v>
          </cell>
          <cell r="B1596">
            <v>0</v>
          </cell>
          <cell r="C1596" t="str">
            <v>ELETRODUTO FLEXÍVEL, EM AÇO GALVANIZADO, REVESTIDO EXTERNAMENTE COM PVC PRETO (2"), INCLUSIVE CONEXÕES, SUPORTES E FIXAÇÃO</v>
          </cell>
          <cell r="D1596" t="str">
            <v>m</v>
          </cell>
          <cell r="E1596">
            <v>38.86</v>
          </cell>
        </row>
        <row r="1597">
          <cell r="A1597" t="str">
            <v>ED-7253</v>
          </cell>
          <cell r="B1597">
            <v>0</v>
          </cell>
          <cell r="C1597" t="str">
            <v>ELETRODUTO FLEXÍVEL, EM AÇO GALVANIZADO, REVESTIDO EXTERNAMENTE COM PVC PRETO (2.1/2"), INCLUSIVE CONEXÕES, SUPORTES E FIXAÇÃO</v>
          </cell>
          <cell r="D1597" t="str">
            <v>m</v>
          </cell>
          <cell r="E1597">
            <v>64.849999999999994</v>
          </cell>
        </row>
        <row r="1598">
          <cell r="A1598" t="str">
            <v>ED-7248</v>
          </cell>
          <cell r="B1598">
            <v>0</v>
          </cell>
          <cell r="C1598" t="str">
            <v>ELETRODUTO FLEXÍVEL, EM AÇO GALVANIZADO, REVESTIDO EXTERNAMENTE COM PVC PRETO (3/4"), INCLUSIVE CONEXÕES, SUPORTES E FIXAÇÃO</v>
          </cell>
          <cell r="D1598" t="str">
            <v>m</v>
          </cell>
          <cell r="E1598">
            <v>14.02</v>
          </cell>
        </row>
        <row r="1599">
          <cell r="A1599">
            <v>8926</v>
          </cell>
          <cell r="B1599">
            <v>0</v>
          </cell>
          <cell r="C1599" t="str">
            <v>ELETRODUTO RÍGIDO EM PVC</v>
          </cell>
          <cell r="D1599">
            <v>0</v>
          </cell>
          <cell r="E1599">
            <v>0</v>
          </cell>
        </row>
        <row r="1600">
          <cell r="A1600" t="str">
            <v>ED-49315</v>
          </cell>
          <cell r="B1600">
            <v>0</v>
          </cell>
          <cell r="C1600" t="str">
            <v>ELETRODUTO DE PVC RÍGIDO ROSCÁVEL, DN 100 MM (4"), INCLUSIVE CONEXÕES, SUPORTES E FIXAÇÃO</v>
          </cell>
          <cell r="D1600" t="str">
            <v>m</v>
          </cell>
          <cell r="E1600">
            <v>95.61</v>
          </cell>
        </row>
        <row r="1601">
          <cell r="A1601" t="str">
            <v>ED-49307</v>
          </cell>
          <cell r="B1601">
            <v>0</v>
          </cell>
          <cell r="C1601" t="str">
            <v>ELETRODUTO DE PVC RÍGIDO ROSCÁVEL, DN 16 MM (1/2"), INCLUSIVE CONEXÕES, SUPORTES E FIXAÇÃO</v>
          </cell>
          <cell r="D1601" t="str">
            <v>m</v>
          </cell>
          <cell r="E1601">
            <v>17.38</v>
          </cell>
        </row>
        <row r="1602">
          <cell r="A1602" t="str">
            <v>ED-49308</v>
          </cell>
          <cell r="B1602">
            <v>0</v>
          </cell>
          <cell r="C1602" t="str">
            <v>ELETRODUTO DE PVC RÍGIDO ROSCÁVEL, DN 20 MM (3/4"), INCLUSIVE CONEXÕES, SUPORTES E FIXAÇÃO</v>
          </cell>
          <cell r="D1602" t="str">
            <v>m</v>
          </cell>
          <cell r="E1602">
            <v>18.89</v>
          </cell>
        </row>
        <row r="1603">
          <cell r="A1603" t="str">
            <v>ED-49309</v>
          </cell>
          <cell r="B1603">
            <v>0</v>
          </cell>
          <cell r="C1603" t="str">
            <v>ELETRODUTO DE PVC RÍGIDO ROSCÁVEL, DN 25 MM (1"), INCLUSIVE CONEXÕES, SUPORTES E FIXAÇÃO</v>
          </cell>
          <cell r="D1603" t="str">
            <v>m</v>
          </cell>
          <cell r="E1603">
            <v>23</v>
          </cell>
        </row>
        <row r="1604">
          <cell r="A1604" t="str">
            <v>ED-49310</v>
          </cell>
          <cell r="B1604">
            <v>0</v>
          </cell>
          <cell r="C1604" t="str">
            <v>ELETRODUTO DE PVC RÍGIDO ROSCÁVEL, DN 32 MM (1.1/4"), INCLUSIVE CONEXÕES, SUPORTES E FIXAÇÃO</v>
          </cell>
          <cell r="D1604" t="str">
            <v>m</v>
          </cell>
          <cell r="E1604">
            <v>34.840000000000003</v>
          </cell>
        </row>
        <row r="1605">
          <cell r="A1605" t="str">
            <v>ED-49311</v>
          </cell>
          <cell r="B1605">
            <v>0</v>
          </cell>
          <cell r="C1605" t="str">
            <v>ELETRODUTO DE PVC RÍGIDO ROSCÁVEL, DN 40 MM (1.1/2"), INCLUSIVE CONEXÕES, SUPORTES E FIXAÇÃO</v>
          </cell>
          <cell r="D1605" t="str">
            <v>m</v>
          </cell>
          <cell r="E1605">
            <v>33.590000000000003</v>
          </cell>
        </row>
        <row r="1606">
          <cell r="A1606" t="str">
            <v>ED-49312</v>
          </cell>
          <cell r="B1606">
            <v>0</v>
          </cell>
          <cell r="C1606" t="str">
            <v>ELETRODUTO DE PVC RÍGIDO ROSCÁVEL, DN 50 MM (2"), INCLUSIVE CONEXÕES, SUPORTES E FIXAÇÃO</v>
          </cell>
          <cell r="D1606" t="str">
            <v>m</v>
          </cell>
          <cell r="E1606">
            <v>43.96</v>
          </cell>
        </row>
        <row r="1607">
          <cell r="A1607" t="str">
            <v>ED-49313</v>
          </cell>
          <cell r="B1607">
            <v>0</v>
          </cell>
          <cell r="C1607" t="str">
            <v>ELETRODUTO DE PVC RÍGIDO ROSCÁVEL, DN 60 MM (2.1/2"), INCLUSIVE CONEXÕES, SUPORTES E FIXAÇÃO</v>
          </cell>
          <cell r="D1607" t="str">
            <v>m</v>
          </cell>
          <cell r="E1607">
            <v>63.37</v>
          </cell>
        </row>
        <row r="1608">
          <cell r="A1608" t="str">
            <v>ED-49314</v>
          </cell>
          <cell r="B1608">
            <v>0</v>
          </cell>
          <cell r="C1608" t="str">
            <v>ELETRODUTO DE PVC RÍGIDO ROSCÁVEL, DN 75 MM (3"), INCLUSIVE CONEXÕES, SUPORTES E FIXAÇÃO</v>
          </cell>
          <cell r="D1608" t="str">
            <v>m</v>
          </cell>
          <cell r="E1608">
            <v>68.88</v>
          </cell>
        </row>
        <row r="1609">
          <cell r="A1609" t="str">
            <v>ED-17935</v>
          </cell>
          <cell r="B1609">
            <v>0</v>
          </cell>
          <cell r="C1609" t="str">
            <v>SONDAGEM DE ELETRODUTO/DUTOS COM ARAME GALVANIZADO, DIÂMETRO DO FIO 1,24MM, 18 BWG, INCLUSIVE FORNECIMENTO E INSTALAÇÃO</v>
          </cell>
          <cell r="D1609" t="str">
            <v>m</v>
          </cell>
          <cell r="E1609">
            <v>0.69</v>
          </cell>
        </row>
        <row r="1610">
          <cell r="A1610">
            <v>8927</v>
          </cell>
          <cell r="B1610">
            <v>0</v>
          </cell>
          <cell r="C1610" t="str">
            <v>ELETRODUTO RÍGIDO EM AÇO GALVANIZADO</v>
          </cell>
          <cell r="D1610">
            <v>0</v>
          </cell>
          <cell r="E1610">
            <v>0</v>
          </cell>
        </row>
        <row r="1611">
          <cell r="A1611" t="str">
            <v>ED-49316</v>
          </cell>
          <cell r="B1611">
            <v>0</v>
          </cell>
          <cell r="C1611" t="str">
            <v>ELETRODUTO DE AÇO GALVANIZADO LEVE, INCLUSIVE CONEXÕES, SUPORTES E FIXAÇÃO DN 15 (1/2")</v>
          </cell>
          <cell r="D1611" t="str">
            <v>m</v>
          </cell>
          <cell r="E1611">
            <v>17.93</v>
          </cell>
        </row>
        <row r="1612">
          <cell r="A1612" t="str">
            <v>ED-49317</v>
          </cell>
          <cell r="B1612">
            <v>0</v>
          </cell>
          <cell r="C1612" t="str">
            <v>ELETRODUTO DE AÇO GALVANIZADO LEVE, INCLUSIVE CONEXÕES, SUPORTES E FIXAÇÃO DN 20 (3/4")</v>
          </cell>
          <cell r="D1612" t="str">
            <v>m</v>
          </cell>
          <cell r="E1612">
            <v>19.37</v>
          </cell>
        </row>
        <row r="1613">
          <cell r="A1613" t="str">
            <v>ED-49318</v>
          </cell>
          <cell r="B1613">
            <v>0</v>
          </cell>
          <cell r="C1613" t="str">
            <v>ELETRODUTO DE AÇO GALVANIZADO LEVE, INCLUSIVE CONEXÕES, SUPORTES E FIXAÇÃO DN 25 (1")</v>
          </cell>
          <cell r="D1613" t="str">
            <v>m</v>
          </cell>
          <cell r="E1613">
            <v>25.32</v>
          </cell>
        </row>
        <row r="1614">
          <cell r="A1614" t="str">
            <v>ED-49324</v>
          </cell>
          <cell r="B1614">
            <v>0</v>
          </cell>
          <cell r="C1614" t="str">
            <v>ELETRODUTO DE AÇO GALVANIZADO MÉDIO, INCLUSIVE CONEXÕES, SUPORTES E FIXAÇÃO DN 100 (4")</v>
          </cell>
          <cell r="D1614" t="str">
            <v>m</v>
          </cell>
          <cell r="E1614">
            <v>130.25</v>
          </cell>
        </row>
        <row r="1615">
          <cell r="A1615" t="str">
            <v>ED-49319</v>
          </cell>
          <cell r="B1615">
            <v>0</v>
          </cell>
          <cell r="C1615" t="str">
            <v>ELETRODUTO DE AÇO GALVANIZADO MÉDIO, INCLUSIVE CONEXÕES, SUPORTES E FIXAÇÃO DN 32 (1.1/4")</v>
          </cell>
          <cell r="D1615" t="str">
            <v>m</v>
          </cell>
          <cell r="E1615">
            <v>38.619999999999997</v>
          </cell>
        </row>
        <row r="1616">
          <cell r="A1616" t="str">
            <v>ED-49320</v>
          </cell>
          <cell r="B1616">
            <v>0</v>
          </cell>
          <cell r="C1616" t="str">
            <v>ELETRODUTO DE AÇO GALVANIZADO MÉDIO, INCLUSIVE CONEXÕES, SUPORTES E FIXAÇÃO DN 40 (1.1/2")</v>
          </cell>
          <cell r="D1616" t="str">
            <v>m</v>
          </cell>
          <cell r="E1616">
            <v>43.75</v>
          </cell>
        </row>
        <row r="1617">
          <cell r="A1617" t="str">
            <v>ED-49321</v>
          </cell>
          <cell r="B1617">
            <v>0</v>
          </cell>
          <cell r="C1617" t="str">
            <v>ELETRODUTO DE AÇO GALVANIZADO MÉDIO, INCLUSIVE CONEXÕES, SUPORTES E FIXAÇÃO DN 50 (2")</v>
          </cell>
          <cell r="D1617" t="str">
            <v>m</v>
          </cell>
          <cell r="E1617">
            <v>49.46</v>
          </cell>
        </row>
        <row r="1618">
          <cell r="A1618" t="str">
            <v>ED-49322</v>
          </cell>
          <cell r="B1618">
            <v>0</v>
          </cell>
          <cell r="C1618" t="str">
            <v>ELETRODUTO DE AÇO GALVANIZADO MÉDIO, INCLUSIVE CONEXÕES, SUPORTES E FIXAÇÃO DN 65 (2.1/2")</v>
          </cell>
          <cell r="D1618" t="str">
            <v>m</v>
          </cell>
          <cell r="E1618">
            <v>73.319999999999993</v>
          </cell>
        </row>
        <row r="1619">
          <cell r="A1619" t="str">
            <v>ED-49323</v>
          </cell>
          <cell r="B1619">
            <v>0</v>
          </cell>
          <cell r="C1619" t="str">
            <v>ELETRODUTO DE AÇO GALVANIZADO MÉDIO, INCLUSIVE CONEXÕES, SUPORTES E FIXAÇÃO DN 80 (3")</v>
          </cell>
          <cell r="D1619" t="str">
            <v>m</v>
          </cell>
          <cell r="E1619">
            <v>99.36</v>
          </cell>
        </row>
        <row r="1620">
          <cell r="A1620" t="str">
            <v>ED-49333</v>
          </cell>
          <cell r="B1620">
            <v>0</v>
          </cell>
          <cell r="C1620" t="str">
            <v>ELETRODUTO DE AÇO GALVANIZADO PESADO, INCLUSIVE CONEXÕES, SUPORTES E FIXAÇÃO DN 100 (4")</v>
          </cell>
          <cell r="D1620" t="str">
            <v>m</v>
          </cell>
          <cell r="E1620">
            <v>215.9</v>
          </cell>
        </row>
        <row r="1621">
          <cell r="A1621" t="str">
            <v>ED-49325</v>
          </cell>
          <cell r="B1621">
            <v>0</v>
          </cell>
          <cell r="C1621" t="str">
            <v>ELETRODUTO DE AÇO GALVANIZADO PESADO, INCLUSIVE CONEXÕES, SUPORTES E FIXAÇÃO DN 15 (1/2")</v>
          </cell>
          <cell r="D1621" t="str">
            <v>m</v>
          </cell>
          <cell r="E1621">
            <v>32.99</v>
          </cell>
        </row>
        <row r="1622">
          <cell r="A1622" t="str">
            <v>ED-49326</v>
          </cell>
          <cell r="B1622">
            <v>0</v>
          </cell>
          <cell r="C1622" t="str">
            <v>ELETRODUTO DE AÇO GALVANIZADO PESADO, INCLUSIVE CONEXÕES, SUPORTES E FIXAÇÃO DN 20 (3/4")</v>
          </cell>
          <cell r="D1622" t="str">
            <v>m</v>
          </cell>
          <cell r="E1622">
            <v>37.840000000000003</v>
          </cell>
        </row>
        <row r="1623">
          <cell r="A1623" t="str">
            <v>ED-49327</v>
          </cell>
          <cell r="B1623">
            <v>0</v>
          </cell>
          <cell r="C1623" t="str">
            <v>ELETRODUTO DE AÇO GALVANIZADO PESADO, INCLUSIVE CONEXÕES, SUPORTES E FIXAÇÃO DN 25 (1")</v>
          </cell>
          <cell r="D1623" t="str">
            <v>m</v>
          </cell>
          <cell r="E1623">
            <v>48.41</v>
          </cell>
        </row>
        <row r="1624">
          <cell r="A1624" t="str">
            <v>ED-49328</v>
          </cell>
          <cell r="B1624">
            <v>0</v>
          </cell>
          <cell r="C1624" t="str">
            <v>ELETRODUTO DE AÇO GALVANIZADO PESADO, INCLUSIVE CONEXÕES, SUPORTES E FIXAÇÃO DN 32 (1.1/4")</v>
          </cell>
          <cell r="D1624" t="str">
            <v>m</v>
          </cell>
          <cell r="E1624">
            <v>38.619999999999997</v>
          </cell>
        </row>
        <row r="1625">
          <cell r="A1625" t="str">
            <v>ED-49329</v>
          </cell>
          <cell r="B1625">
            <v>0</v>
          </cell>
          <cell r="C1625" t="str">
            <v>ELETRODUTO DE AÇO GALVANIZADO PESADO, INCLUSIVE CONEXÕES, SUPORTES E FIXAÇÃO DN 40 (1.1/2")</v>
          </cell>
          <cell r="D1625" t="str">
            <v>m</v>
          </cell>
          <cell r="E1625">
            <v>71.89</v>
          </cell>
        </row>
        <row r="1626">
          <cell r="A1626" t="str">
            <v>ED-49330</v>
          </cell>
          <cell r="B1626">
            <v>0</v>
          </cell>
          <cell r="C1626" t="str">
            <v>ELETRODUTO DE AÇO GALVANIZADO PESADO, INCLUSIVE CONEXÕES, SUPORTES E FIXAÇÃO DN 50 (2")</v>
          </cell>
          <cell r="D1626" t="str">
            <v>m</v>
          </cell>
          <cell r="E1626">
            <v>84.15</v>
          </cell>
        </row>
        <row r="1627">
          <cell r="A1627" t="str">
            <v>ED-49331</v>
          </cell>
          <cell r="B1627">
            <v>0</v>
          </cell>
          <cell r="C1627" t="str">
            <v>ELETRODUTO DE AÇO GALVANIZADO PESADO, INCLUSIVE CONEXÕES, SUPORTES E FIXAÇÃO DN 65 (2.1/2")</v>
          </cell>
          <cell r="D1627" t="str">
            <v>m</v>
          </cell>
          <cell r="E1627">
            <v>120.81</v>
          </cell>
        </row>
        <row r="1628">
          <cell r="A1628" t="str">
            <v>ED-49332</v>
          </cell>
          <cell r="B1628">
            <v>0</v>
          </cell>
          <cell r="C1628" t="str">
            <v>ELETRODUTO DE AÇO GALVANIZADO PESADO, INCLUSIVE CONEXÕES, SUPORTES E FIXAÇÃO DN 80 (3")</v>
          </cell>
          <cell r="D1628" t="str">
            <v>m</v>
          </cell>
          <cell r="E1628">
            <v>154.77000000000001</v>
          </cell>
        </row>
        <row r="1629">
          <cell r="A1629">
            <v>8928</v>
          </cell>
          <cell r="B1629">
            <v>0</v>
          </cell>
          <cell r="C1629" t="str">
            <v>PERFILADO LISO E PERFURADO</v>
          </cell>
          <cell r="D1629">
            <v>0</v>
          </cell>
          <cell r="E1629">
            <v>0</v>
          </cell>
        </row>
        <row r="1630">
          <cell r="A1630" t="str">
            <v>ED-49463</v>
          </cell>
          <cell r="B1630">
            <v>0</v>
          </cell>
          <cell r="C1630" t="str">
            <v>CAIXA DE DERIVAÇÃO TIPO "C" PARA PERFILADO EM CHAPA DE AÇO  COM TRATAMENTO PRÉ-ZINCADO, INCLUSIVE TAMPA E FIXAÇÃO</v>
          </cell>
          <cell r="D1630" t="str">
            <v>un</v>
          </cell>
          <cell r="E1630">
            <v>26.48</v>
          </cell>
        </row>
        <row r="1631">
          <cell r="A1631" t="str">
            <v>ED-49464</v>
          </cell>
          <cell r="B1631">
            <v>0</v>
          </cell>
          <cell r="C1631" t="str">
            <v>CAIXA DE DERIVAÇÃO TIPO "I" PARA PERFILADO EM CHAPA DE AÇO  COM TRATAMENTO PRÉ-ZINCADO, INCLUSIVE TAMPA E FIXAÇÃO</v>
          </cell>
          <cell r="D1631" t="str">
            <v>un</v>
          </cell>
          <cell r="E1631">
            <v>26.48</v>
          </cell>
        </row>
        <row r="1632">
          <cell r="A1632" t="str">
            <v>ED-49465</v>
          </cell>
          <cell r="B1632">
            <v>0</v>
          </cell>
          <cell r="C1632" t="str">
            <v>CAIXA DE DERIVAÇÃO TIPO "L" PARA PERFILADO EM CHAPA DE AÇO  COM TRATAMENTO PRÉ-ZINCADO, INCLUSIVE TAMPA E FIXAÇÃO</v>
          </cell>
          <cell r="D1632" t="str">
            <v>un</v>
          </cell>
          <cell r="E1632">
            <v>26.75</v>
          </cell>
        </row>
        <row r="1633">
          <cell r="A1633" t="str">
            <v>ED-49466</v>
          </cell>
          <cell r="B1633">
            <v>0</v>
          </cell>
          <cell r="C1633" t="str">
            <v>CAIXA DE DERIVAÇÃO TIPO "T" PARA PERFILADO EM CHAPA DE AÇO  COM TRATAMENTO PRÉ-ZINCADO, INCLUSIVE TAMPA E FIXAÇÃO</v>
          </cell>
          <cell r="D1633" t="str">
            <v>un</v>
          </cell>
          <cell r="E1633">
            <v>27.06</v>
          </cell>
        </row>
        <row r="1634">
          <cell r="A1634" t="str">
            <v>ED-49467</v>
          </cell>
          <cell r="B1634">
            <v>0</v>
          </cell>
          <cell r="C1634" t="str">
            <v>CAIXA DE DERIVAÇÃO TIPO "X" PARA PERFILADO EM CHAPA DE AÇO  COM TRATAMENTO PRÉ-ZINCADO, INCLUSIVE TAMPA E FIXAÇÃO</v>
          </cell>
          <cell r="D1634" t="str">
            <v>un</v>
          </cell>
          <cell r="E1634">
            <v>28.15</v>
          </cell>
        </row>
        <row r="1635">
          <cell r="A1635" t="str">
            <v>ED-19583</v>
          </cell>
          <cell r="B1635">
            <v>0</v>
          </cell>
          <cell r="C1635" t="str">
            <v>FIXAÇÃO DE PERFILADO HORIZONTAL, INCLUSIVE SUPORTE, VERGALHÃO E ACESSÓRIOS, EXCLUSIVE PERFILADO</v>
          </cell>
          <cell r="D1635" t="str">
            <v>m</v>
          </cell>
          <cell r="E1635">
            <v>11.25</v>
          </cell>
        </row>
        <row r="1636">
          <cell r="A1636" t="str">
            <v>ED-49446</v>
          </cell>
          <cell r="B1636">
            <v>0</v>
          </cell>
          <cell r="C1636" t="str">
            <v>PERFILADO LISO (38X19)MM EM CHAPA DE AÇO GALVANIZADO #18, COM TRATAMENTO PRÉ-ZINCADO, INCLUSIVE FIXAÇÃO SUPERIOR, CONEXÕES E ACESSÓRIOS, EXCLUSIVE TAMPA DE ENCAIXE</v>
          </cell>
          <cell r="D1636" t="str">
            <v>m</v>
          </cell>
          <cell r="E1636">
            <v>43.74</v>
          </cell>
        </row>
        <row r="1637">
          <cell r="A1637" t="str">
            <v>ED-49447</v>
          </cell>
          <cell r="B1637">
            <v>0</v>
          </cell>
          <cell r="C1637" t="str">
            <v>PERFILADO LISO (38X38)MM EM CHAPA DE AÇO GALVANIZADO #18, COM TRATAMENTO PRÉ-ZINCADO, INCLUSIVE FIXAÇÃO SUPERIOR, CONEXÕES E ACESSÓRIOS, EXCLUSIVE TAMPA DE ENCAIXE</v>
          </cell>
          <cell r="D1637" t="str">
            <v>m</v>
          </cell>
          <cell r="E1637">
            <v>54.42</v>
          </cell>
        </row>
        <row r="1638">
          <cell r="A1638" t="str">
            <v>ED-49448</v>
          </cell>
          <cell r="B1638">
            <v>0</v>
          </cell>
          <cell r="C1638" t="str">
            <v>PERFILADO LISO (38X38)MM EM CHAPA DE AÇO GALVANIZADO #18, COM TRATAMENTO PRÉ-ZINCADO, INCLUSIVE TAMPA DE ENCAIXE, FIXAÇÃO SUPERIOR, CONEXÕES E ACESSÓRIOS</v>
          </cell>
          <cell r="D1638" t="str">
            <v>m</v>
          </cell>
          <cell r="E1638">
            <v>65.83</v>
          </cell>
        </row>
        <row r="1639">
          <cell r="A1639" t="str">
            <v>ED-49451</v>
          </cell>
          <cell r="B1639">
            <v>0</v>
          </cell>
          <cell r="C1639" t="str">
            <v>PERFILADO PERFURADO (38X38)MM EM CHAPA DE AÇO GALVANIZADO #18, COM TRATAMENTO PRÉ-ZINCADO, INCLUSIVE FIXAÇÃO SUPERIOR, CONEXÕES E ACESSÓRIOS, EXCLUSIVE TAMPA DE ENCAIXE</v>
          </cell>
          <cell r="D1639" t="str">
            <v>m</v>
          </cell>
          <cell r="E1639">
            <v>54.07</v>
          </cell>
        </row>
        <row r="1640">
          <cell r="A1640" t="str">
            <v>ED-49450</v>
          </cell>
          <cell r="B1640">
            <v>0</v>
          </cell>
          <cell r="C1640" t="str">
            <v>PERFILADO PERFURADO (38X38)MM EM CHAPA DE AÇO GALVANIZADO #18, COM TRATAMENTO PRÉ-ZINCADO, INCLUSIVE TAMPA DE ENCAIXE, FIXAÇÃO SUPERIOR, CONEXÕES E ACESSÓRIOS</v>
          </cell>
          <cell r="D1640" t="str">
            <v>m</v>
          </cell>
          <cell r="E1640">
            <v>65.48</v>
          </cell>
        </row>
        <row r="1641">
          <cell r="A1641" t="str">
            <v>ED-49457</v>
          </cell>
          <cell r="B1641">
            <v>0</v>
          </cell>
          <cell r="C1641" t="str">
            <v>SUPORTE OU GANCHO DE LUMINÁRIA PARA PERFILADO (38X38)MM, TIPO CURTO, EM CHAPA DE AÇO COM TRATAMENTO PRÉ-ZINCADO, INCLUSIVE ACESSÓRIOS E FIXAÇÃO</v>
          </cell>
          <cell r="D1641" t="str">
            <v>un</v>
          </cell>
          <cell r="E1641">
            <v>6.45</v>
          </cell>
        </row>
        <row r="1642">
          <cell r="A1642" t="str">
            <v>ED-49458</v>
          </cell>
          <cell r="B1642">
            <v>0</v>
          </cell>
          <cell r="C1642" t="str">
            <v>SUPORTE OU GANCHO DE LUMINÁRIA PARA PERFILADO (38X38)MM, TIPO LONGO, EM CHAPA DE AÇO COM TRATAMENTO PRÉ-ZINCADO, INCLUSIVE ACESSÓRIOS E FIXAÇÃO</v>
          </cell>
          <cell r="D1642" t="str">
            <v>un</v>
          </cell>
          <cell r="E1642">
            <v>6.78</v>
          </cell>
        </row>
        <row r="1643">
          <cell r="A1643">
            <v>8929</v>
          </cell>
          <cell r="B1643">
            <v>0</v>
          </cell>
          <cell r="C1643" t="str">
            <v>ELETROCALHA LISA</v>
          </cell>
          <cell r="D1643">
            <v>0</v>
          </cell>
          <cell r="E1643">
            <v>0</v>
          </cell>
        </row>
        <row r="1644">
          <cell r="A1644" t="str">
            <v>ED-19511</v>
          </cell>
          <cell r="B1644">
            <v>0</v>
          </cell>
          <cell r="C1644" t="str">
            <v>ELETROCALHA LISA (100X100)MM EM CHAPA DE AÇO GALVANIZADO #18, COM TRATAMENTO PRÉ-ZINCADO, INCLUSIVE TAMPA DE ENCAIXE, FIXAÇÃO SUPERIOR, CONEXÕES E ACESSÓRIOS</v>
          </cell>
          <cell r="D1644" t="str">
            <v>m</v>
          </cell>
          <cell r="E1644">
            <v>123.98</v>
          </cell>
        </row>
        <row r="1645">
          <cell r="A1645" t="str">
            <v>ED-19510</v>
          </cell>
          <cell r="B1645">
            <v>0</v>
          </cell>
          <cell r="C1645" t="str">
            <v>ELETROCALHA LISA (100X50)MM EM CHAPA DE AÇO GALVANIZADO #18, COM TRATAMENTO PRÉ-ZINCADO, INCLUSIVE TAMPA DE ENCAIXE, FIXAÇÃO SUPERIOR, CONEXÕES E ACESSÓRIOS</v>
          </cell>
          <cell r="D1645" t="str">
            <v>m</v>
          </cell>
          <cell r="E1645">
            <v>97.77</v>
          </cell>
        </row>
        <row r="1646">
          <cell r="A1646" t="str">
            <v>ED-19513</v>
          </cell>
          <cell r="B1646">
            <v>0</v>
          </cell>
          <cell r="C1646" t="str">
            <v>ELETROCALHA LISA (150X100)MM EM CHAPA DE AÇO GALVANIZADO #18, COM TRATAMENTO PRÉ-ZINCADO, INCLUSIVE TAMPA DE ENCAIXE, FIXAÇÃO SUPERIOR, CONEXÕES E ACESSÓRIOS</v>
          </cell>
          <cell r="D1646" t="str">
            <v>m</v>
          </cell>
          <cell r="E1646">
            <v>140.87</v>
          </cell>
        </row>
        <row r="1647">
          <cell r="A1647" t="str">
            <v>ED-19512</v>
          </cell>
          <cell r="B1647">
            <v>0</v>
          </cell>
          <cell r="C1647" t="str">
            <v>ELETROCALHA LISA (150X50)MM EM CHAPA DE AÇO GALVANIZADO #18, COM TRATAMENTO PRÉ-ZINCADO, INCLUSIVE TAMPA DE ENCAIXE, FIXAÇÃO SUPERIOR, CONEXÕES E ACESSÓRIOS</v>
          </cell>
          <cell r="D1647" t="str">
            <v>m</v>
          </cell>
          <cell r="E1647">
            <v>113.73</v>
          </cell>
        </row>
        <row r="1648">
          <cell r="A1648" t="str">
            <v>ED-19515</v>
          </cell>
          <cell r="B1648">
            <v>0</v>
          </cell>
          <cell r="C1648" t="str">
            <v>ELETROCALHA LISA (200X100)MM EM CHAPA DE AÇO GALVANIZADO #18, COM TRATAMENTO PRÉ-ZINCADO, INCLUSIVE TAMPA DE ENCAIXE, FIXAÇÃO SUPERIOR, CONEXÕES E ACESSÓRIOS</v>
          </cell>
          <cell r="D1648" t="str">
            <v>m</v>
          </cell>
          <cell r="E1648">
            <v>155.31</v>
          </cell>
        </row>
        <row r="1649">
          <cell r="A1649" t="str">
            <v>ED-19514</v>
          </cell>
          <cell r="B1649">
            <v>0</v>
          </cell>
          <cell r="C1649" t="str">
            <v>ELETROCALHA LISA (200X50)MM EM CHAPA DE AÇO GALVANIZADO #18, COM TRATAMENTO PRÉ-ZINCADO, INCLUSIVE TAMPA DE ENCAIXE, FIXAÇÃO SUPERIOR, CONEXÕES E ACESSÓRIOS</v>
          </cell>
          <cell r="D1649" t="str">
            <v>m</v>
          </cell>
          <cell r="E1649">
            <v>131.81</v>
          </cell>
        </row>
        <row r="1650">
          <cell r="A1650" t="str">
            <v>ED-19517</v>
          </cell>
          <cell r="B1650">
            <v>0</v>
          </cell>
          <cell r="C1650" t="str">
            <v>ELETROCALHA LISA (300X100)MM EM CHAPA DE AÇO GALVANIZADO #18, COM TRATAMENTO PRÉ-ZINCADO, INCLUSIVE TAMPA DE ENCAIXE, FIXAÇÃO SUPERIOR, CONEXÕES E ACESSÓRIOS</v>
          </cell>
          <cell r="D1650" t="str">
            <v>m</v>
          </cell>
          <cell r="E1650">
            <v>191.79</v>
          </cell>
        </row>
        <row r="1651">
          <cell r="A1651" t="str">
            <v>ED-19516</v>
          </cell>
          <cell r="B1651">
            <v>0</v>
          </cell>
          <cell r="C1651" t="str">
            <v>ELETROCALHA LISA (300X50)MM EM CHAPA DE AÇO GALVANIZADO #18, COM TRATAMENTO PRÉ-ZINCADO, INCLUSIVE TAMPA DE ENCAIXE, FIXAÇÃO SUPERIOR, CONEXÕES E ACESSÓRIOS</v>
          </cell>
          <cell r="D1651" t="str">
            <v>m</v>
          </cell>
          <cell r="E1651">
            <v>164.92</v>
          </cell>
        </row>
        <row r="1652">
          <cell r="A1652" t="str">
            <v>ED-19518</v>
          </cell>
          <cell r="B1652">
            <v>0</v>
          </cell>
          <cell r="C1652" t="str">
            <v>ELETROCALHA LISA (400X100)MM EM CHAPA DE AÇO GALVANIZADO #18, COM TRATAMENTO PRÉ-ZINCADO, INCLUSIVE TAMPA DE ENCAIXE, FIXAÇÃO SUPERIOR, CONEXÕES E ACESSÓRIOS</v>
          </cell>
          <cell r="D1652" t="str">
            <v>m</v>
          </cell>
          <cell r="E1652">
            <v>230.68</v>
          </cell>
        </row>
        <row r="1653">
          <cell r="A1653">
            <v>8930</v>
          </cell>
          <cell r="B1653">
            <v>0</v>
          </cell>
          <cell r="C1653" t="str">
            <v>ELETROCALHA PERFURADA</v>
          </cell>
          <cell r="D1653">
            <v>0</v>
          </cell>
          <cell r="E1653">
            <v>0</v>
          </cell>
        </row>
        <row r="1654">
          <cell r="A1654" t="str">
            <v>ED-19520</v>
          </cell>
          <cell r="B1654">
            <v>0</v>
          </cell>
          <cell r="C1654" t="str">
            <v>ELETROCALHA PERFURADA (100X100)MM EM CHAPA DE AÇO GALVANIZADO #18, COM TRATAMENTO PRÉ-ZINCADO, INCLUSIVE TAMPA DE ENCAIXE, FIXAÇÃO SUPERIOR, CONEXÕES E ACESSÓRIOS</v>
          </cell>
          <cell r="D1654" t="str">
            <v>m</v>
          </cell>
          <cell r="E1654">
            <v>123.04</v>
          </cell>
        </row>
        <row r="1655">
          <cell r="A1655" t="str">
            <v>ED-19519</v>
          </cell>
          <cell r="B1655">
            <v>0</v>
          </cell>
          <cell r="C1655" t="str">
            <v>ELETROCALHA PERFURADA (100X50)MM EM CHAPA DE AÇO GALVANIZADO #18, COM TRATAMENTO PRÉ-ZINCADO, INCLUSIVE TAMPA DE ENCAIXE, FIXAÇÃO SUPERIOR, CONEXÕES E ACESSÓRIOS</v>
          </cell>
          <cell r="D1655" t="str">
            <v>m</v>
          </cell>
          <cell r="E1655">
            <v>96.92</v>
          </cell>
        </row>
        <row r="1656">
          <cell r="A1656" t="str">
            <v>ED-19522</v>
          </cell>
          <cell r="B1656">
            <v>0</v>
          </cell>
          <cell r="C1656" t="str">
            <v>ELETROCALHA PERFURADA (150X100)MM EM CHAPA DE AÇO GALVANIZADO #18, COM TRATAMENTO PRÉ-ZINCADO, INCLUSIVE TAMPA DE ENCAIXE, FIXAÇÃO SUPERIOR, CONEXÕES E ACESSÓRIOS</v>
          </cell>
          <cell r="D1656" t="str">
            <v>m</v>
          </cell>
          <cell r="E1656">
            <v>137.93</v>
          </cell>
        </row>
        <row r="1657">
          <cell r="A1657" t="str">
            <v>ED-19521</v>
          </cell>
          <cell r="B1657">
            <v>0</v>
          </cell>
          <cell r="C1657" t="str">
            <v>ELETROCALHA PERFURADA (150X50)MM EM CHAPA DE AÇO GALVANIZADO #18, COM TRATAMENTO PRÉ-ZINCADO, INCLUSIVE TAMPA DE ENCAIXE, FIXAÇÃO SUPERIOR, CONEXÕES E ACESSÓRIOS</v>
          </cell>
          <cell r="D1657" t="str">
            <v>m</v>
          </cell>
          <cell r="E1657">
            <v>112.14</v>
          </cell>
        </row>
        <row r="1658">
          <cell r="A1658" t="str">
            <v>ED-19524</v>
          </cell>
          <cell r="B1658">
            <v>0</v>
          </cell>
          <cell r="C1658" t="str">
            <v>ELETROCALHA PERFURADA (200X100)MM EM CHAPA DE AÇO GALVANIZADO #18, COM TRATAMENTO PRÉ-ZINCADO, INCLUSIVE TAMPA DE ENCAIXE, FIXAÇÃO SUPERIOR, CONEXÕES E ACESSÓRIOS</v>
          </cell>
          <cell r="D1658" t="str">
            <v>m</v>
          </cell>
          <cell r="E1658">
            <v>154.91999999999999</v>
          </cell>
        </row>
        <row r="1659">
          <cell r="A1659" t="str">
            <v>ED-19523</v>
          </cell>
          <cell r="B1659">
            <v>0</v>
          </cell>
          <cell r="C1659" t="str">
            <v>ELETROCALHA PERFURADA (200X50)MM EM CHAPA DE AÇO GALVANIZADO #18, COM TRATAMENTO PRÉ-ZINCADO, INCLUSIVE TAMPA DE ENCAIXE, FIXAÇÃO SUPERIOR, CONEXÕES E ACESSÓRIOS</v>
          </cell>
          <cell r="D1659" t="str">
            <v>m</v>
          </cell>
          <cell r="E1659">
            <v>128.97999999999999</v>
          </cell>
        </row>
        <row r="1660">
          <cell r="A1660" t="str">
            <v>ED-19526</v>
          </cell>
          <cell r="B1660">
            <v>0</v>
          </cell>
          <cell r="C1660" t="str">
            <v>ELETROCALHA PERFURADA (300X100)MM EM CHAPA DE AÇO GALVANIZADO #18, COM TRATAMENTO PRÉ-ZINCADO, INCLUSIVE TAMPA DE ENCAIXE, FIXAÇÃO SUPERIOR, CONEXÕES E ACESSÓRIOS</v>
          </cell>
          <cell r="D1660" t="str">
            <v>m</v>
          </cell>
          <cell r="E1660">
            <v>190.27</v>
          </cell>
        </row>
        <row r="1661">
          <cell r="A1661" t="str">
            <v>ED-19525</v>
          </cell>
          <cell r="B1661">
            <v>0</v>
          </cell>
          <cell r="C1661" t="str">
            <v>ELETROCALHA PERFURADA (300X50)MM EM CHAPA DE AÇO GALVANIZADO #18, COM TRATAMENTO PRÉ-ZINCADO, INCLUSIVE TAMPA DE ENCAIXE, FIXAÇÃO SUPERIOR, CONEXÕES E ACESSÓRIOS</v>
          </cell>
          <cell r="D1661" t="str">
            <v>m</v>
          </cell>
          <cell r="E1661">
            <v>165.78</v>
          </cell>
        </row>
        <row r="1662">
          <cell r="A1662" t="str">
            <v>ED-19527</v>
          </cell>
          <cell r="B1662">
            <v>0</v>
          </cell>
          <cell r="C1662" t="str">
            <v>ELETROCALHA PERFURADA (400X100)MM EM CHAPA DE AÇO GALVANIZADO #18, COM TRATAMENTO PRÉ-ZINCADO, INCLUSIVE TAMPA DE ENCAIXE, FIXAÇÃO SUPERIOR, CONEXÕES E ACESSÓRIOS</v>
          </cell>
          <cell r="D1662" t="str">
            <v>m</v>
          </cell>
          <cell r="E1662">
            <v>233.34</v>
          </cell>
        </row>
        <row r="1663">
          <cell r="A1663">
            <v>8931</v>
          </cell>
          <cell r="B1663">
            <v>0</v>
          </cell>
          <cell r="C1663" t="str">
            <v>VERGALHÃO DE AÇO COM ROSCA TOTAL</v>
          </cell>
          <cell r="D1663">
            <v>0</v>
          </cell>
          <cell r="E1663">
            <v>0</v>
          </cell>
        </row>
        <row r="1664">
          <cell r="A1664" t="str">
            <v>ED-19508</v>
          </cell>
          <cell r="B1664">
            <v>0</v>
          </cell>
          <cell r="C1664" t="str">
            <v>FIXAÇÃO DE ELETROCALHA/LEITO HORIZONTAL COM LARGURA MAIOR QUE 200 MM E MENOR OU IGUAL A 400 MM EM LAJE, COM SUPORTE EM PERFILADO, INCLUSIVE PERFILADO, VERGALHÃO E ACESSÓRIOS, EXCLUSIVE ELETROCALHA/LEITO</v>
          </cell>
          <cell r="D1664" t="str">
            <v>m</v>
          </cell>
          <cell r="E1664">
            <v>14.19</v>
          </cell>
        </row>
        <row r="1665">
          <cell r="A1665" t="str">
            <v>ED-19507</v>
          </cell>
          <cell r="B1665">
            <v>0</v>
          </cell>
          <cell r="C1665" t="str">
            <v>FIXAÇÃO DE ELETROCALHA/LEITO HORIZONTAL COM LARGURA MENOR OU IGUAL A 200 MM EM LAJE, COM SUPORTE EM PERFILADO, INCLUSIVE PERFILADO, VERGALHÃO E ACESSÓRIOS, EXCLUSIVE ELETROCALHA/LEITO</v>
          </cell>
          <cell r="D1665" t="str">
            <v>m</v>
          </cell>
          <cell r="E1665">
            <v>12.46</v>
          </cell>
        </row>
        <row r="1666">
          <cell r="A1666" t="str">
            <v>ED-49461</v>
          </cell>
          <cell r="B1666">
            <v>0</v>
          </cell>
          <cell r="C1666" t="str">
            <v>VERGALHÃO DE AÇO COM ROSCA TOTAL PARA PERFILADO, DIÂMETRO 1/4", INCLUSIVE FORNECIMENTO, FIXAÇÃO E INSTALAÇÃO</v>
          </cell>
          <cell r="D1666" t="str">
            <v>m</v>
          </cell>
          <cell r="E1666">
            <v>13.42</v>
          </cell>
        </row>
        <row r="1667">
          <cell r="A1667" t="str">
            <v>ED-15650</v>
          </cell>
          <cell r="B1667">
            <v>0</v>
          </cell>
          <cell r="C1667" t="str">
            <v>VERGALHÃO DE AÇO COM ROSCA TOTAL PARA PERFILADO, DIÂMETRO 3/8", INCLUSIVE FORNECIMENTO, FIXAÇÃO E INSTALAÇÃO</v>
          </cell>
          <cell r="D1667" t="str">
            <v>m</v>
          </cell>
          <cell r="E1667">
            <v>24.45</v>
          </cell>
        </row>
        <row r="1668">
          <cell r="A1668" t="str">
            <v>ED-15970</v>
          </cell>
          <cell r="B1668">
            <v>0</v>
          </cell>
          <cell r="C1668" t="str">
            <v>VERGALHÃO DE AÇO COM ROSCA TOTAL PARA PERFILADO, DIÂMETRO 5/16", INCLUSIVE FORNECIMENTO, FIXAÇÃO E INSTALAÇÃO</v>
          </cell>
          <cell r="D1668" t="str">
            <v>m</v>
          </cell>
          <cell r="E1668">
            <v>18.48</v>
          </cell>
        </row>
        <row r="1669">
          <cell r="A1669">
            <v>8932</v>
          </cell>
          <cell r="B1669">
            <v>0</v>
          </cell>
          <cell r="C1669" t="str">
            <v>LUMINÁRIA</v>
          </cell>
          <cell r="D1669">
            <v>0</v>
          </cell>
          <cell r="E1669">
            <v>0</v>
          </cell>
        </row>
        <row r="1670">
          <cell r="A1670" t="str">
            <v>ED-13345</v>
          </cell>
          <cell r="B1670">
            <v>0</v>
          </cell>
          <cell r="C1670" t="str">
            <v>LUMINÁRIA ARANDELA TIPO MEIA-LUA COMPLETA, DIÂMETRO 25 CM, PARA UMA (1) LÂMPADA LED, POTÊNCIA 15W, BULBO A65, FORNECIMENTO E INSTALAÇÃO, INCLUSIVE BASE E LÂMPADA</v>
          </cell>
          <cell r="D1670" t="str">
            <v>un</v>
          </cell>
          <cell r="E1670">
            <v>61.8</v>
          </cell>
        </row>
        <row r="1671">
          <cell r="A1671" t="str">
            <v>ED-13346</v>
          </cell>
          <cell r="B1671">
            <v>0</v>
          </cell>
          <cell r="C1671" t="str">
            <v>LUMINÁRIA ARANDELA TIPO MEIA-LUA COMPLETA, DIÂMETRO 25 CM, PARA UMA (1) LÂMPADA LED, POTÊNCIA 20W, BULBO A70, FORNECIMENTO E INSTALAÇÃO, INCLUSIVE BASE E LÂMPADA</v>
          </cell>
          <cell r="D1671" t="str">
            <v>un</v>
          </cell>
          <cell r="E1671">
            <v>75.2</v>
          </cell>
        </row>
        <row r="1672">
          <cell r="A1672" t="str">
            <v>ED-9955</v>
          </cell>
          <cell r="B1672">
            <v>0</v>
          </cell>
          <cell r="C1672" t="str">
            <v>LUMINÁRIA ARANDELA TIPO MEIA-LUA COMPLETA, DIÂMETRO 25 CM, PARA UMA (1) LÂMPADA LED, POTÊNCIA 9W, BULBO A60, FORNECIMENTO E INSTALAÇÃO, INCLUSIVE BASE E LÂMPADA</v>
          </cell>
          <cell r="D1672" t="str">
            <v>un</v>
          </cell>
          <cell r="E1672">
            <v>58.79</v>
          </cell>
        </row>
        <row r="1673">
          <cell r="A1673" t="str">
            <v>ED-9954</v>
          </cell>
          <cell r="B1673">
            <v>0</v>
          </cell>
          <cell r="C1673" t="str">
            <v>LUMINÁRIA ARANDELA TIPO MEIA-LUA, DIÂMETRO 25 CM, PARA UMA (1) LÂMPADA BASE E-27, FORNECIMENTO E INSTALAÇÃO, INCLUSIVE BASE, EXCLUSIVE LÂMPADA</v>
          </cell>
          <cell r="D1673" t="str">
            <v>un</v>
          </cell>
          <cell r="E1673">
            <v>47.38</v>
          </cell>
        </row>
        <row r="1674">
          <cell r="A1674" t="str">
            <v>ED-49405</v>
          </cell>
          <cell r="B1674">
            <v>0</v>
          </cell>
          <cell r="C1674" t="str">
            <v>LUMINÁRIA ARANDELA TIPO TARTARUGA BLINDADA COMPLETA, PARA UMA (1) LÂMPADA FLUORESCENTE COMPACTA 20W, FORNECIMENTO E INSTALAÇÃO, INCLUSIVE BASE E LÂMPADA</v>
          </cell>
          <cell r="D1674" t="str">
            <v>un</v>
          </cell>
          <cell r="E1674">
            <v>89.82</v>
          </cell>
        </row>
        <row r="1675">
          <cell r="A1675" t="str">
            <v>ED-49404</v>
          </cell>
          <cell r="B1675">
            <v>0</v>
          </cell>
          <cell r="C1675" t="str">
            <v>LUMINÁRIA ARANDELA TIPO TARTARUGA BLINDADA, PARA UMA (1) LÂMPADA BASE E-27, POTÊNCIA MÁXIMA 60W, FORNECIMENTO E INSTALAÇÃO, EXCLUSIVE BASE E LÂMPADA</v>
          </cell>
          <cell r="D1675" t="str">
            <v>un</v>
          </cell>
          <cell r="E1675">
            <v>67.22</v>
          </cell>
        </row>
        <row r="1676">
          <cell r="A1676" t="str">
            <v>ED-49403</v>
          </cell>
          <cell r="B1676">
            <v>0</v>
          </cell>
          <cell r="C1676" t="str">
            <v>LUMINÁRIA ARANDELA TIPO TARTARUGA COMPLETA, PARA UMA (1) LÂMPADA FLUORESCENTE COMPACTA 20W, FORNECIMENTO E INSTALAÇÃO, INCLUSIVE BASE E LÂMPADA</v>
          </cell>
          <cell r="D1676" t="str">
            <v>un</v>
          </cell>
          <cell r="E1676">
            <v>61.7</v>
          </cell>
        </row>
        <row r="1677">
          <cell r="A1677" t="str">
            <v>ED-49402</v>
          </cell>
          <cell r="B1677">
            <v>0</v>
          </cell>
          <cell r="C1677" t="str">
            <v>LUMINÁRIA ARANDELA TIPO TARTARUGA, PARA UMA (1) LÂMPADA BASE E-27, POTÊNCIA MÁXIMA 60W, FORNECIMENTO E INSTALAÇÃO, EXCLUSIVE BASE E LÂMPADA</v>
          </cell>
          <cell r="D1677" t="str">
            <v>un</v>
          </cell>
          <cell r="E1677">
            <v>39.1</v>
          </cell>
        </row>
        <row r="1678">
          <cell r="A1678" t="str">
            <v>ED-49387</v>
          </cell>
          <cell r="B1678">
            <v>0</v>
          </cell>
          <cell r="C1678" t="str">
            <v>LUMINÁRIA COMERCIAL CHANFRADA DE SOBREPOR COMPLETA, PARA DUAS (2) LÂMPADAS TUBULARES FLUORESCENTE 2X16W-ØT8, FORNECIMENTO E INSTALAÇÃO, INCLUSIVE BASE, REATOR E LÂMPADAS</v>
          </cell>
          <cell r="D1678" t="str">
            <v>un</v>
          </cell>
          <cell r="E1678">
            <v>163.13</v>
          </cell>
        </row>
        <row r="1679">
          <cell r="A1679" t="str">
            <v>ED-49393</v>
          </cell>
          <cell r="B1679">
            <v>0</v>
          </cell>
          <cell r="C1679" t="str">
            <v>LUMINÁRIA COMERCIAL CHANFRADA DE SOBREPOR COMPLETA, PARA DUAS (2) LÂMPADAS TUBULARES FLUORESCENTE 2X32W-ØT8, FORNECIMENTO E INSTALAÇÃO, INCLUSIVE BASE, REATOR E LÂMPADAS</v>
          </cell>
          <cell r="D1679" t="str">
            <v>un</v>
          </cell>
          <cell r="E1679">
            <v>183.69</v>
          </cell>
        </row>
        <row r="1680">
          <cell r="A1680" t="str">
            <v>ED-13338</v>
          </cell>
          <cell r="B1680">
            <v>0</v>
          </cell>
          <cell r="C1680" t="str">
            <v>LUMINÁRIA COMERCIAL CHANFRADA DE SOBREPOR COMPLETA, PARA DUAS (2) LÂMPADAS TUBULARES LED 2X18W-ØT8, TEMPERATURA DA COR 6500K, FORNECIMENTO E INSTALAÇÃO, INCLUSIVE BASE E LÂMPADAS</v>
          </cell>
          <cell r="D1680" t="str">
            <v>un</v>
          </cell>
          <cell r="E1680">
            <v>159.4</v>
          </cell>
        </row>
        <row r="1681">
          <cell r="A1681" t="str">
            <v>ED-13337</v>
          </cell>
          <cell r="B1681">
            <v>0</v>
          </cell>
          <cell r="C1681" t="str">
            <v>LUMINÁRIA COMERCIAL CHANFRADA DE SOBREPOR COMPLETA, PARA DUAS (2) LÂMPADAS TUBULARES LED 2X9W-ØT8, TEMPERATURA DA COR 6500K, FORNECIMENTO E INSTALAÇÃO, INCLUSIVE BASE E LÂMPADAS</v>
          </cell>
          <cell r="D1681" t="str">
            <v>un</v>
          </cell>
          <cell r="E1681">
            <v>137.86000000000001</v>
          </cell>
        </row>
        <row r="1682">
          <cell r="A1682" t="str">
            <v>ED-49389</v>
          </cell>
          <cell r="B1682">
            <v>0</v>
          </cell>
          <cell r="C1682" t="str">
            <v>LUMINÁRIA COMERCIAL CHANFRADA DE SOBREPOR COMPLETA, PARA QUATRO (4) LÂMPADAS TUBULARES FLUORESCENTE 4X16W-ØT8, FORNECIMENTO E INSTALAÇÃO, INCLUSIVE BASE, REATOR E LÂMPADAS</v>
          </cell>
          <cell r="D1682" t="str">
            <v>un</v>
          </cell>
          <cell r="E1682">
            <v>273.27</v>
          </cell>
        </row>
        <row r="1683">
          <cell r="A1683" t="str">
            <v>ED-49395</v>
          </cell>
          <cell r="B1683">
            <v>0</v>
          </cell>
          <cell r="C1683" t="str">
            <v>LUMINÁRIA COMERCIAL CHANFRADA DE SOBREPOR COMPLETA, PARA QUATRO (4) LÂMPADAS TUBULARES FLUORESCENTE 4X32W-ØT8, FORNECIMENTO E INSTALAÇÃO, INCLUSIVE BASE, REATOR E LÂMPADAS</v>
          </cell>
          <cell r="D1683" t="str">
            <v>un</v>
          </cell>
          <cell r="E1683">
            <v>335.55</v>
          </cell>
        </row>
        <row r="1684">
          <cell r="A1684" t="str">
            <v>ED-13340</v>
          </cell>
          <cell r="B1684">
            <v>0</v>
          </cell>
          <cell r="C1684" t="str">
            <v>LUMINÁRIA COMERCIAL CHANFRADA DE SOBREPOR COMPLETA, PARA QUATRO (4) LÂMPADAS TUBULARES LED 4X18W-ØT8, TEMPERATURA DA COR 6500K, FORNECIMENTO E INSTALAÇÃO, INCLUSIVE BASE E LÂMPADA</v>
          </cell>
          <cell r="D1684" t="str">
            <v>un</v>
          </cell>
          <cell r="E1684">
            <v>286.97000000000003</v>
          </cell>
        </row>
        <row r="1685">
          <cell r="A1685" t="str">
            <v>ED-13339</v>
          </cell>
          <cell r="B1685">
            <v>0</v>
          </cell>
          <cell r="C1685" t="str">
            <v>LUMINÁRIA COMERCIAL CHANFRADA DE SOBREPOR COMPLETA, PARA QUATRO (4) LÂMPADAS TUBULARES LED 4X9W-ØT8, TEMPERATURA DA COR 6500K, FORNECIMENTO E INSTALAÇÃO, INCLUSIVE BASE E LÂMPADAS</v>
          </cell>
          <cell r="D1685" t="str">
            <v>un</v>
          </cell>
          <cell r="E1685">
            <v>222.73</v>
          </cell>
        </row>
        <row r="1686">
          <cell r="A1686" t="str">
            <v>ED-49385</v>
          </cell>
          <cell r="B1686">
            <v>0</v>
          </cell>
          <cell r="C1686" t="str">
            <v>LUMINÁRIA COMERCIAL CHANFRADA DE SOBREPOR COMPLETA, PARA UMA (1) LÂMPADA TUBULAR FLUORESCENTE 1X16W-ØT8, FORNECIMENTO E INSTALAÇÃO, INCLUSIVE BASE, REATOR E LÂMPADA</v>
          </cell>
          <cell r="D1686" t="str">
            <v>un</v>
          </cell>
          <cell r="E1686">
            <v>120.93</v>
          </cell>
        </row>
        <row r="1687">
          <cell r="A1687" t="str">
            <v>ED-49391</v>
          </cell>
          <cell r="B1687">
            <v>0</v>
          </cell>
          <cell r="C1687" t="str">
            <v>LUMINÁRIA COMERCIAL CHANFRADA DE SOBREPOR COMPLETA, PARA UMA (1) LÂMPADA TUBULAR FLUORESCENTE 1X32W-ØT8, FORNECIMENTO E INSTALAÇÃO, INCLUSIVE BASE, REATOR E LÂMPADA</v>
          </cell>
          <cell r="D1687" t="str">
            <v>un</v>
          </cell>
          <cell r="E1687">
            <v>147.37</v>
          </cell>
        </row>
        <row r="1688">
          <cell r="A1688" t="str">
            <v>ED-13336</v>
          </cell>
          <cell r="B1688">
            <v>0</v>
          </cell>
          <cell r="C1688" t="str">
            <v>LUMINÁRIA COMERCIAL CHANFRADA DE SOBREPOR COMPLETA, PARA UMA (1) LÂMPADA TUBULAR LED 1X18W-ØT8, TEMPERATURA DA COR 6500K, FORNECIMENTO E INSTALAÇÃO, INCLUSIVE BASE E LÂMPADA</v>
          </cell>
          <cell r="D1688" t="str">
            <v>un</v>
          </cell>
          <cell r="E1688">
            <v>110.78</v>
          </cell>
        </row>
        <row r="1689">
          <cell r="A1689" t="str">
            <v>ED-13335</v>
          </cell>
          <cell r="B1689">
            <v>0</v>
          </cell>
          <cell r="C1689" t="str">
            <v>LUMINÁRIA COMERCIAL CHANFRADA DE SOBREPOR COMPLETA, PARA UMA (1) LÂMPADA TUBULAR LED 1X9W-ØT8, TEMPERATURA DA COR 6500K, FORNECIMENTO E INSTALAÇÃO, INCLUSIVE BASE E LÂMPADA</v>
          </cell>
          <cell r="D1689" t="str">
            <v>un</v>
          </cell>
          <cell r="E1689">
            <v>93.88</v>
          </cell>
        </row>
        <row r="1690">
          <cell r="A1690" t="str">
            <v>ED-49386</v>
          </cell>
          <cell r="B1690">
            <v>0</v>
          </cell>
          <cell r="C1690" t="str">
            <v>LUMINÁRIA COMERCIAL CHANFRADA DE SOBREPOR, PARA DUAS (2) LÂMPADAS TUBULARES FLUORESCENTE 2X16W-ØT8 OU 2X20W-ØT10 OU LED 2X9W-ØT8, FORNECIMENTO E INSTALAÇÃO, EXCLUSIVE BASE, REATOR E LÂMPADAS</v>
          </cell>
          <cell r="D1690" t="str">
            <v>un</v>
          </cell>
          <cell r="E1690">
            <v>66.02</v>
          </cell>
        </row>
        <row r="1691">
          <cell r="A1691" t="str">
            <v>ED-49392</v>
          </cell>
          <cell r="B1691">
            <v>0</v>
          </cell>
          <cell r="C1691" t="str">
            <v>LUMINÁRIA COMERCIAL CHANFRADA DE SOBREPOR, PARA DUAS (2) LÂMPADAS TUBULARES FLUORESCENTE 2X32W-ØT8 OU 2X40W-ØT10 OU LED 2X18W-ØT8, FORNECIMENTO E INSTALAÇÃO, EXCLUSIVE BASE, REATOR E LÂMPADAS</v>
          </cell>
          <cell r="D1691" t="str">
            <v>un</v>
          </cell>
          <cell r="E1691">
            <v>78.180000000000007</v>
          </cell>
        </row>
        <row r="1692">
          <cell r="A1692" t="str">
            <v>ED-49388</v>
          </cell>
          <cell r="B1692">
            <v>0</v>
          </cell>
          <cell r="C1692" t="str">
            <v>LUMINÁRIA COMERCIAL CHANFRADA DE SOBREPOR, PARA QUATRO (4) LÂMPADAS TUBULARES FLUORESCENTE 4X16W-ØT8 OU 4X20W-ØT10 OU LED 4X9W-ØT8, FORNECIMENTO E INSTALAÇÃO, EXCLUSIVE BASE, REATOR E LÂMPADAS</v>
          </cell>
          <cell r="D1692" t="str">
            <v>un</v>
          </cell>
          <cell r="E1692">
            <v>79.05</v>
          </cell>
        </row>
        <row r="1693">
          <cell r="A1693" t="str">
            <v>ED-49394</v>
          </cell>
          <cell r="B1693">
            <v>0</v>
          </cell>
          <cell r="C1693" t="str">
            <v>LUMINÁRIA COMERCIAL CHANFRADA DE SOBREPOR, PARA QUATRO (4) LÂMPADAS TUBULARES FLUORESCENTE 4X32W-ØT8 OU 4X40W-ØT10 OU LED 4X18W-ØT8, FORNECIMENTO E INSTALAÇÃO, EXCLUSIVE BASE, REATOR E LÂMPADAS</v>
          </cell>
          <cell r="D1693" t="str">
            <v>un</v>
          </cell>
          <cell r="E1693">
            <v>124.53</v>
          </cell>
        </row>
        <row r="1694">
          <cell r="A1694" t="str">
            <v>ED-49384</v>
          </cell>
          <cell r="B1694">
            <v>0</v>
          </cell>
          <cell r="C1694" t="str">
            <v>LUMINÁRIA COMERCIAL CHANFRADA DE SOBREPOR, PARA UMA (1) LÂMPADA TUBULAR FLUORESCENTE 1X16W-ØT8 OU 1X20W-ØT10 OU LED 1X9W-ØT8, FORNECIMENTO E INSTALAÇÃO, EXCLUSIVE BASE, REATOR E LÂMPADA</v>
          </cell>
          <cell r="D1694" t="str">
            <v>un</v>
          </cell>
          <cell r="E1694">
            <v>57.96</v>
          </cell>
        </row>
        <row r="1695">
          <cell r="A1695" t="str">
            <v>ED-49390</v>
          </cell>
          <cell r="B1695">
            <v>0</v>
          </cell>
          <cell r="C1695" t="str">
            <v>LUMINÁRIA COMERCIAL CHANFRADA DE SOBREPOR, PARA UMA (1) LÂMPADA TUBULAR FLUORESCENTE 1X32W-ØT8 OU 1X40W-ØT10 OU LED 1X18W-ØT8, FORNECIMENTO E INSTALAÇÃO, EXCLUSIVE BASE, REATOR E LÂMPADA</v>
          </cell>
          <cell r="D1695" t="str">
            <v>un</v>
          </cell>
          <cell r="E1695">
            <v>70.17</v>
          </cell>
        </row>
        <row r="1696">
          <cell r="A1696" t="str">
            <v>ED-27082</v>
          </cell>
          <cell r="B1696">
            <v>0</v>
          </cell>
          <cell r="C1696" t="str">
            <v>LUMINÁRIA COMERCIAL COM ALETAS DE EMBUTIR COMPLETA, PARA DUAS (2) LÂMPADAS TUBULARES LED 2X18W-ØT8, TEMPERATURA DA COR 6500K, FORNECIMENTO E INSTALAÇÃO, INCLUSIVE BASE E LÂMPADA</v>
          </cell>
          <cell r="D1696" t="str">
            <v>un</v>
          </cell>
          <cell r="E1696">
            <v>259.79000000000002</v>
          </cell>
        </row>
        <row r="1697">
          <cell r="A1697" t="str">
            <v>ED-27080</v>
          </cell>
          <cell r="B1697">
            <v>0</v>
          </cell>
          <cell r="C1697" t="str">
            <v>LUMINÁRIA COMERCIAL COM ALETAS DE EMBUTIR COMPLETA, PARA DUAS (2) LÂMPADAS TUBULARES LED 2X9W-ØT8, TEMPERATURA DA COR 6500K, FORNECIMENTO E INSTALAÇÃO, INCLUSIVE BASE E LÂMPADA</v>
          </cell>
          <cell r="D1697" t="str">
            <v>un</v>
          </cell>
          <cell r="E1697">
            <v>232.62</v>
          </cell>
        </row>
        <row r="1698">
          <cell r="A1698" t="str">
            <v>ED-27084</v>
          </cell>
          <cell r="B1698">
            <v>0</v>
          </cell>
          <cell r="C1698" t="str">
            <v>LUMINÁRIA COMERCIAL COM ALETAS DE EMBUTIR COMPLETA, PARA QUATRO (4) LÂMPADAS TUBULARES LED 4X18W-ØT8, TEMPERATURA DA COR 6500K, FORNECIMENTO E INSTALAÇÃO, INCLUSIVE BASE E LÂMPADA</v>
          </cell>
          <cell r="D1698" t="str">
            <v>un</v>
          </cell>
          <cell r="E1698">
            <v>523.04999999999995</v>
          </cell>
        </row>
        <row r="1699">
          <cell r="A1699" t="str">
            <v>ED-27078</v>
          </cell>
          <cell r="B1699">
            <v>0</v>
          </cell>
          <cell r="C1699" t="str">
            <v>LUMINÁRIA COMERCIAL COM ALETAS DE EMBUTIR COMPLETA, PARA QUATRO (4) LÂMPADAS TUBULARES LED 4X9W-ØT8, TEMPERATURA DA COR 6500K, FORNECIMENTO E INSTALAÇÃO, INCLUSIVE BASE E LÂMPADA</v>
          </cell>
          <cell r="D1699" t="str">
            <v>un</v>
          </cell>
          <cell r="E1699">
            <v>397.52</v>
          </cell>
        </row>
        <row r="1700">
          <cell r="A1700" t="str">
            <v>ED-27081</v>
          </cell>
          <cell r="B1700">
            <v>0</v>
          </cell>
          <cell r="C1700" t="str">
            <v>LUMINÁRIA COMERCIAL COM ALETAS DE EMBUTIR, PARA DUAS (2) LÂMPADAS TUBULARES LED 2X18W-ØT8, FORNECIMENTO E INSTALAÇÃO, EXCLUSIVE BASE E LÂMPADA</v>
          </cell>
          <cell r="D1700" t="str">
            <v>un</v>
          </cell>
          <cell r="E1700">
            <v>178.57</v>
          </cell>
        </row>
        <row r="1701">
          <cell r="A1701" t="str">
            <v>ED-27079</v>
          </cell>
          <cell r="B1701">
            <v>0</v>
          </cell>
          <cell r="C1701" t="str">
            <v>LUMINÁRIA COMERCIAL COM ALETAS DE EMBUTIR, PARA DUAS (2) LÂMPADAS TUBULARES LED 2X9W-ØT8, FORNECIMENTO E INSTALAÇÃO, EXCLUSIVE BASE E LÂMPADA</v>
          </cell>
          <cell r="D1701" t="str">
            <v>un</v>
          </cell>
          <cell r="E1701">
            <v>160.78</v>
          </cell>
        </row>
        <row r="1702">
          <cell r="A1702" t="str">
            <v>ED-27083</v>
          </cell>
          <cell r="B1702">
            <v>0</v>
          </cell>
          <cell r="C1702" t="str">
            <v>LUMINÁRIA COMERCIAL COM ALETAS DE EMBUTIR, PARA QUATRO (4) LÂMPADAS TUBULARES LED 4X18W-ØT8, FORNECIMENTO E INSTALAÇÃO, EXCLUSIVE BASE E LÂMPADA</v>
          </cell>
          <cell r="D1702" t="str">
            <v>un</v>
          </cell>
          <cell r="E1702">
            <v>360.61</v>
          </cell>
        </row>
        <row r="1703">
          <cell r="A1703" t="str">
            <v>ED-27077</v>
          </cell>
          <cell r="B1703">
            <v>0</v>
          </cell>
          <cell r="C1703" t="str">
            <v>LUMINÁRIA COMERCIAL COM ALETAS DE EMBUTIR, PARA QUATRO (4) LÂMPADAS TUBULARES LED 4X9W-ØT8, FORNECIMENTO E INSTALAÇÃO, EXCLUSIVE BASE E LÂMPADA</v>
          </cell>
          <cell r="D1703" t="str">
            <v>un</v>
          </cell>
          <cell r="E1703">
            <v>253.84</v>
          </cell>
        </row>
        <row r="1704">
          <cell r="A1704" t="str">
            <v>ED-27090</v>
          </cell>
          <cell r="B1704">
            <v>0</v>
          </cell>
          <cell r="C1704" t="str">
            <v>LUMINÁRIA COMERCIAL COM ALETAS DE SOBREPOR COMPLETA, PARA DUAS (2) LÂMPADAS TUBULARES LED 2X18W-ØT8, TEMPERATURA DA COR 6500K, FORNECIMENTO E INSTALAÇÃO, INCLUSIVE BASE E LÂMPADA</v>
          </cell>
          <cell r="D1704" t="str">
            <v>un</v>
          </cell>
          <cell r="E1704">
            <v>272.10000000000002</v>
          </cell>
        </row>
        <row r="1705">
          <cell r="A1705" t="str">
            <v>ED-27086</v>
          </cell>
          <cell r="B1705">
            <v>0</v>
          </cell>
          <cell r="C1705" t="str">
            <v>LUMINÁRIA COMERCIAL COM ALETAS DE SOBREPOR COMPLETA, PARA DUAS (2) LÂMPADAS TUBULARES LED 2X9W-ØT8, TEMPERATURA DA COR 6500K, FORNECIMENTO E INSTALAÇÃO, INCLUSIVE BASE E LÂMPADA</v>
          </cell>
          <cell r="D1705" t="str">
            <v>un</v>
          </cell>
          <cell r="E1705">
            <v>219.49</v>
          </cell>
        </row>
        <row r="1706">
          <cell r="A1706" t="str">
            <v>ED-27092</v>
          </cell>
          <cell r="B1706">
            <v>0</v>
          </cell>
          <cell r="C1706" t="str">
            <v>LUMINÁRIA COMERCIAL COM ALETAS DE SOBREPOR COMPLETA, PARA QUATRO (4) LÂMPADAS TUBULARES LED 4X18W-ØT8, TEMPERATURA DA COR 6500K, FORNECIMENTO E INSTALAÇÃO, INCLUSIVE BASE E LÂMPADA</v>
          </cell>
          <cell r="D1706" t="str">
            <v>un</v>
          </cell>
          <cell r="E1706">
            <v>543.48</v>
          </cell>
        </row>
        <row r="1707">
          <cell r="A1707" t="str">
            <v>ED-27088</v>
          </cell>
          <cell r="B1707">
            <v>0</v>
          </cell>
          <cell r="C1707" t="str">
            <v>LUMINÁRIA COMERCIAL COM ALETAS DE SOBREPOR COMPLETA, PARA QUATRO (4) LÂMPADAS TUBULARES LED 4X9W-ØT8, TEMPERATURA DA COR 6500K, FORNECIMENTO E INSTALAÇÃO, INCLUSIVE BASE E LÂMPADA</v>
          </cell>
          <cell r="D1707" t="str">
            <v>un</v>
          </cell>
          <cell r="E1707">
            <v>398.3</v>
          </cell>
        </row>
        <row r="1708">
          <cell r="A1708" t="str">
            <v>ED-27089</v>
          </cell>
          <cell r="B1708">
            <v>0</v>
          </cell>
          <cell r="C1708" t="str">
            <v>LUMINÁRIA COMERCIAL COM ALETAS DE SOBREPOR, PARA DUAS (2) LÂMPADAS TUBULARES LED 2X18W-ØT8, FORNECIMENTO E INSTALAÇÃO, EXCLUSIVE BASE E LÂMPADA</v>
          </cell>
          <cell r="D1708" t="str">
            <v>un</v>
          </cell>
          <cell r="E1708">
            <v>190.88</v>
          </cell>
        </row>
        <row r="1709">
          <cell r="A1709" t="str">
            <v>ED-27085</v>
          </cell>
          <cell r="B1709">
            <v>0</v>
          </cell>
          <cell r="C1709" t="str">
            <v>LUMINÁRIA COMERCIAL COM ALETAS DE SOBREPOR, PARA DUAS (2) LÂMPADAS TUBULARES LED 2X9W-ØT8, FORNECIMENTO E INSTALAÇÃO, EXCLUSIVE BASE E LÂMPADA</v>
          </cell>
          <cell r="D1709" t="str">
            <v>un</v>
          </cell>
          <cell r="E1709">
            <v>147.65</v>
          </cell>
        </row>
        <row r="1710">
          <cell r="A1710" t="str">
            <v>ED-27091</v>
          </cell>
          <cell r="B1710">
            <v>0</v>
          </cell>
          <cell r="C1710" t="str">
            <v>LUMINÁRIA COMERCIAL COM ALETAS DE SOBREPOR, PARA QUATRO (4) LÂMPADAS TUBULARES LED 4X18W-ØT8, FORNECIMENTO E INSTALAÇÃO, EXCLUSIVE BASE E LÂMPADA</v>
          </cell>
          <cell r="D1710" t="str">
            <v>un</v>
          </cell>
          <cell r="E1710">
            <v>381.04</v>
          </cell>
        </row>
        <row r="1711">
          <cell r="A1711" t="str">
            <v>ED-27087</v>
          </cell>
          <cell r="B1711">
            <v>0</v>
          </cell>
          <cell r="C1711" t="str">
            <v>LUMINÁRIA COMERCIAL COM ALETAS DE SOBREPOR, PARA QUATRO (4) LÂMPADAS TUBULARES LED 4X9W-ØT8, FORNECIMENTO E INSTALAÇÃO, EXCLUSIVE BASE E LÂMPADA</v>
          </cell>
          <cell r="D1711" t="str">
            <v>un</v>
          </cell>
          <cell r="E1711">
            <v>254.62</v>
          </cell>
        </row>
        <row r="1712">
          <cell r="A1712" t="str">
            <v>ED-27074</v>
          </cell>
          <cell r="B1712">
            <v>0</v>
          </cell>
          <cell r="C1712" t="str">
            <v>LUMINÁRIA COMERCIAL COM DIFUSOR DE EMBUTIR COMPLETA, PARA DUAS (2) LÂMPADAS TUBULARES LED 2X18W-ØT8, TEMPERATURA DA COR 6500K, FORNECIMENTO E INSTALAÇÃO, INCLUSIVE BASE E LÂMPADA</v>
          </cell>
          <cell r="D1712" t="str">
            <v>un</v>
          </cell>
          <cell r="E1712">
            <v>451.87</v>
          </cell>
        </row>
        <row r="1713">
          <cell r="A1713" t="str">
            <v>ED-27072</v>
          </cell>
          <cell r="B1713">
            <v>0</v>
          </cell>
          <cell r="C1713" t="str">
            <v>LUMINÁRIA COMERCIAL COM DIFUSOR DE EMBUTIR COMPLETA, PARA DUAS (2) LÂMPADAS TUBULARES LED 2X9W-ØT8, TEMPERATURA DA COR 6500K, FORNECIMENTO E INSTALAÇÃO, INCLUSIVE BASE E LÂMPADA</v>
          </cell>
          <cell r="D1713" t="str">
            <v>un</v>
          </cell>
          <cell r="E1713">
            <v>370.86</v>
          </cell>
        </row>
        <row r="1714">
          <cell r="A1714" t="str">
            <v>ED-27076</v>
          </cell>
          <cell r="B1714">
            <v>0</v>
          </cell>
          <cell r="C1714" t="str">
            <v>LUMINÁRIA COMERCIAL COM DIFUSOR DE EMBUTIR COMPLETA, PARA QUATRO (4) LÂMPADAS TUBULARES LED 4X9W-ØT8, TEMPERATURA DA COR 6500K, FORNECIMENTO E INSTALAÇÃO, INCLUSIVE BASE E LÂMPADA</v>
          </cell>
          <cell r="D1714" t="str">
            <v>un</v>
          </cell>
          <cell r="E1714">
            <v>458.76</v>
          </cell>
        </row>
        <row r="1715">
          <cell r="A1715" t="str">
            <v>ED-27073</v>
          </cell>
          <cell r="B1715">
            <v>0</v>
          </cell>
          <cell r="C1715" t="str">
            <v>LUMINÁRIA COMERCIAL COM DIFUSOR DE EMBUTIR, PARA DUAS (2) LÂMPADAS TUBULARES LED 2X18W-ØT8, FORNECIMENTO E INSTALAÇÃO, EXCLUSIVE BASE E LÂMPADA</v>
          </cell>
          <cell r="D1715" t="str">
            <v>un</v>
          </cell>
          <cell r="E1715">
            <v>370.65</v>
          </cell>
        </row>
        <row r="1716">
          <cell r="A1716" t="str">
            <v>ED-27071</v>
          </cell>
          <cell r="B1716">
            <v>0</v>
          </cell>
          <cell r="C1716" t="str">
            <v>LUMINÁRIA COMERCIAL COM DIFUSOR DE EMBUTIR, PARA DUAS (2) LÂMPADAS TUBULARES LED 2X9W-ØT8, FORNECIMENTO E INSTALAÇÃO, EXCLUSIVE BASE E LÂMPADA</v>
          </cell>
          <cell r="D1716" t="str">
            <v>un</v>
          </cell>
          <cell r="E1716">
            <v>299.02</v>
          </cell>
        </row>
        <row r="1717">
          <cell r="A1717" t="str">
            <v>ED-27075</v>
          </cell>
          <cell r="B1717">
            <v>0</v>
          </cell>
          <cell r="C1717" t="str">
            <v>LUMINÁRIA COMERCIAL COM DIFUSOR DE EMBUTIR, PARA QUATRO (4) LÂMPADAS TUBULARES LED 4X9W-ØT8, FORNECIMENTO E INSTALAÇÃO, EXCLUSIVE BASE E LÂMPADA</v>
          </cell>
          <cell r="D1717" t="str">
            <v>un</v>
          </cell>
          <cell r="E1717">
            <v>315.08</v>
          </cell>
        </row>
        <row r="1718">
          <cell r="A1718" t="str">
            <v>ED-27068</v>
          </cell>
          <cell r="B1718">
            <v>0</v>
          </cell>
          <cell r="C1718" t="str">
            <v>LUMINÁRIA COMERCIAL COM DIFUSOR DE SOBREPOR COMPLETA, PARA DUAS (2) LÂMPADAS TUBULARES LED 2X18W-ØT8, TEMPERATURA DA COR 6500K, FORNECIMENTO E INSTALAÇÃO, INCLUSIVE BASE E LÂMPADA</v>
          </cell>
          <cell r="D1718" t="str">
            <v>un</v>
          </cell>
          <cell r="E1718">
            <v>459.55</v>
          </cell>
        </row>
        <row r="1719">
          <cell r="A1719" t="str">
            <v>ED-27066</v>
          </cell>
          <cell r="B1719">
            <v>0</v>
          </cell>
          <cell r="C1719" t="str">
            <v>LUMINÁRIA COMERCIAL COM DIFUSOR DE SOBREPOR COMPLETA, PARA DUAS (2) LÂMPADAS TUBULARES LED 2X9W-ØT8, TEMPERATURA DA COR 6500K, FORNECIMENTO E INSTALAÇÃO, INCLUSIVE BASE E LÂMPADA</v>
          </cell>
          <cell r="D1719" t="str">
            <v>un</v>
          </cell>
          <cell r="E1719">
            <v>346.6</v>
          </cell>
        </row>
        <row r="1720">
          <cell r="A1720" t="str">
            <v>ED-27070</v>
          </cell>
          <cell r="B1720">
            <v>0</v>
          </cell>
          <cell r="C1720" t="str">
            <v>LUMINÁRIA COMERCIAL COM DIFUSOR DE SOBREPOR COMPLETA, PARA QUATRO (4) LÂMPADAS TUBULARES LED 4X9W-ØT8, TEMPERATURA DA COR 6500K, FORNECIMENTO E INSTALAÇÃO, INCLUSIVE BASE E LÂMPADA</v>
          </cell>
          <cell r="D1720" t="str">
            <v>un</v>
          </cell>
          <cell r="E1720">
            <v>538.82000000000005</v>
          </cell>
        </row>
        <row r="1721">
          <cell r="A1721" t="str">
            <v>ED-27064</v>
          </cell>
          <cell r="B1721">
            <v>0</v>
          </cell>
          <cell r="C1721" t="str">
            <v>LUMINÁRIA COMERCIAL COM DIFUSOR DE SOBREPOR COMPLETA, PARA UMA (1) LÂMPADA TUBULAR LED 1X18W-ØT8, TEMPERATURA DA COR 6500K, FORNECIMENTO E INSTALAÇÃO, INCLUSIVE BASE E LÂMPADA</v>
          </cell>
          <cell r="D1721" t="str">
            <v>un</v>
          </cell>
          <cell r="E1721">
            <v>398.57</v>
          </cell>
        </row>
        <row r="1722">
          <cell r="A1722" t="str">
            <v>ED-27062</v>
          </cell>
          <cell r="B1722">
            <v>0</v>
          </cell>
          <cell r="C1722" t="str">
            <v>LUMINÁRIA COMERCIAL COM DIFUSOR DE SOBREPOR COMPLETA, PARA UMA (1) LÂMPADA TUBULAR LED 1X9W-ØT8, TEMPERATURA DA COR 6500K, FORNECIMENTO E INSTALAÇÃO, INCLUSIVE BASE E LÂMPADA</v>
          </cell>
          <cell r="D1722" t="str">
            <v>un</v>
          </cell>
          <cell r="E1722">
            <v>310.89999999999998</v>
          </cell>
        </row>
        <row r="1723">
          <cell r="A1723" t="str">
            <v>ED-27067</v>
          </cell>
          <cell r="B1723">
            <v>0</v>
          </cell>
          <cell r="C1723" t="str">
            <v>LUMINÁRIA COMERCIAL COM DIFUSOR DE SOBREPOR, PARA DUAS (2) LÂMPADAS TUBULARES LED 2X18W-ØT8, FORNECIMENTO E INSTALAÇÃO, EXCLUSIVE BASE E LÂMPADA</v>
          </cell>
          <cell r="D1723" t="str">
            <v>un</v>
          </cell>
          <cell r="E1723">
            <v>378.33</v>
          </cell>
        </row>
        <row r="1724">
          <cell r="A1724" t="str">
            <v>ED-27065</v>
          </cell>
          <cell r="B1724">
            <v>0</v>
          </cell>
          <cell r="C1724" t="str">
            <v>LUMINÁRIA COMERCIAL COM DIFUSOR DE SOBREPOR, PARA DUAS (2) LÂMPADAS TUBULARES LED 2X9W-ØT8, FORNECIMENTO E INSTALAÇÃO, EXCLUSIVE BASE E LÂMPADA</v>
          </cell>
          <cell r="D1724" t="str">
            <v>un</v>
          </cell>
          <cell r="E1724">
            <v>274.76</v>
          </cell>
        </row>
        <row r="1725">
          <cell r="A1725" t="str">
            <v>ED-27069</v>
          </cell>
          <cell r="B1725">
            <v>0</v>
          </cell>
          <cell r="C1725" t="str">
            <v>LUMINÁRIA COMERCIAL COM DIFUSOR DE SOBREPOR, PARA QUATRO (4) LÂMPADAS TUBULARES LED 4X9W-ØT8, FORNECIMENTO E INSTALAÇÃO, EXCLUSIVE BASE E LÂMPADA</v>
          </cell>
          <cell r="D1725" t="str">
            <v>un</v>
          </cell>
          <cell r="E1725">
            <v>395.14</v>
          </cell>
        </row>
        <row r="1726">
          <cell r="A1726" t="str">
            <v>ED-27063</v>
          </cell>
          <cell r="B1726">
            <v>0</v>
          </cell>
          <cell r="C1726" t="str">
            <v>LUMINÁRIA COMERCIAL COM DIFUSOR DE SOBREPOR, PARA UMA (1) LÂMPADA TUBULAR LED 1X18W-ØT8, FORNECIMENTO E INSTALAÇÃO, EXCLUSIVE BASE E LÂMPADA</v>
          </cell>
          <cell r="D1726" t="str">
            <v>un</v>
          </cell>
          <cell r="E1726">
            <v>357.96</v>
          </cell>
        </row>
        <row r="1727">
          <cell r="A1727" t="str">
            <v>ED-27061</v>
          </cell>
          <cell r="B1727">
            <v>0</v>
          </cell>
          <cell r="C1727" t="str">
            <v>LUMINÁRIA COMERCIAL COM DIFUSOR DE SOBREPOR, PARA UMA (1) LÂMPADA TUBULAR LED 1X9W-ØT8, FORNECIMENTO E INSTALAÇÃO, EXCLUSIVE BASE, REATOR E LÂMPADA</v>
          </cell>
          <cell r="D1727" t="str">
            <v>un</v>
          </cell>
          <cell r="E1727">
            <v>274.98</v>
          </cell>
        </row>
        <row r="1728">
          <cell r="A1728" t="str">
            <v>ED-13357</v>
          </cell>
          <cell r="B1728">
            <v>0</v>
          </cell>
          <cell r="C1728" t="str">
            <v>LUMINÁRIA PLAFON REDONDO DE VIDRO JATEADO REDONDO COMPLETA, DIÂMETRO 25 CM, PARA UMA (1) LÂMPADA LED, POTÊNCIA 15W, BULBO A65, FORNECIMENTO E INSTALAÇÃO, INCLUSIVE BASE E LÂMPADA</v>
          </cell>
          <cell r="D1728" t="str">
            <v>un</v>
          </cell>
          <cell r="E1728">
            <v>55.36</v>
          </cell>
        </row>
        <row r="1729">
          <cell r="A1729" t="str">
            <v>ED-13356</v>
          </cell>
          <cell r="B1729">
            <v>0</v>
          </cell>
          <cell r="C1729" t="str">
            <v>LUMINÁRIA PLAFON REDONDO DE VIDRO JATEADO REDONDO COMPLETA, DIÂMETRO 25 CM, PARA UMA (1) LÂMPADA LED, POTÊNCIA 9W, BULBO A60, FORNECIMENTO E INSTALAÇÃO, INCLUSIVE BASE E LÂMPADA</v>
          </cell>
          <cell r="D1729" t="str">
            <v>un</v>
          </cell>
          <cell r="E1729">
            <v>52.35</v>
          </cell>
        </row>
        <row r="1730">
          <cell r="A1730" t="str">
            <v>ED-13355</v>
          </cell>
          <cell r="B1730">
            <v>0</v>
          </cell>
          <cell r="C1730" t="str">
            <v>LUMINÁRIA PLAFON REDONDO DE VIDRO JATEADO REDONDO, DIÂMETRO 25 CM, PARA UMA (1) LÂMPADA BASE E-27, FORNECIMENTO E INSTALAÇÃO, INCLUSIVE BASE, EXCLUSIVE LÂMPADA</v>
          </cell>
          <cell r="D1730" t="str">
            <v>un</v>
          </cell>
          <cell r="E1730">
            <v>40.94</v>
          </cell>
        </row>
        <row r="1731">
          <cell r="A1731" t="str">
            <v>ED-49408</v>
          </cell>
          <cell r="B1731">
            <v>0</v>
          </cell>
          <cell r="C1731" t="str">
            <v>LUMINÁRIA REFLETORA PARA ILUMINAÇÃO PÚBLICA COM LÂMPADA VAPOR DE MERCÚRIO, 2 REFLETORES DE 250W EM POSTE DE CONCRETO COM 9 M DE ALTURA (COMPLETA)</v>
          </cell>
          <cell r="D1731" t="str">
            <v>un</v>
          </cell>
          <cell r="E1731">
            <v>1893.82</v>
          </cell>
        </row>
        <row r="1732">
          <cell r="A1732" t="str">
            <v>ED-49410</v>
          </cell>
          <cell r="B1732">
            <v>0</v>
          </cell>
          <cell r="C1732" t="str">
            <v>LUMINÁRIA REFLETORA PARA ILUMINAÇÃO PÚBLICA COM LÂMPADA VAPOR DE MERCÚRIO, 3 REFLETORES DE 400W EM POSTE DE CONCRETO COM 11 M DE ALTURA (COMPLETA)</v>
          </cell>
          <cell r="D1732" t="str">
            <v>un</v>
          </cell>
          <cell r="E1732">
            <v>2878.81</v>
          </cell>
        </row>
        <row r="1733">
          <cell r="A1733" t="str">
            <v>ED-49409</v>
          </cell>
          <cell r="B1733">
            <v>0</v>
          </cell>
          <cell r="C1733" t="str">
            <v>LUMINÁRIA REFLETORA PARA ILUMINAÇÃO PÚBLICA COM LÂMPADA VAPOR DE MERCÚRIO, 6 REFLETORES DE 400W EM POSTE DE CONCRETO COM 9 M DE ALTURA (COMPLETA)</v>
          </cell>
          <cell r="D1733" t="str">
            <v>un</v>
          </cell>
          <cell r="E1733">
            <v>3767.76</v>
          </cell>
        </row>
        <row r="1734">
          <cell r="A1734" t="str">
            <v>ED-49406</v>
          </cell>
          <cell r="B1734">
            <v>0</v>
          </cell>
          <cell r="C1734" t="str">
            <v>LUMINÁRIA REFLETORA PARA ILUMINAÇÃO PÚBLICA PARA LÂMPADA VAPOR DE MERCÚRIO, SÓDIO E METÁLICA, 1 PÉTALA, POSTE DE AÇO GALVANIZADO COM 10 M DE ALTURA LIVRE (COMPLETA)</v>
          </cell>
          <cell r="D1734" t="str">
            <v>un</v>
          </cell>
          <cell r="E1734">
            <v>4788.21</v>
          </cell>
        </row>
        <row r="1735">
          <cell r="A1735" t="str">
            <v>ED-49407</v>
          </cell>
          <cell r="B1735">
            <v>0</v>
          </cell>
          <cell r="C1735" t="str">
            <v>LUMINÁRIA REFLETORA PARA ILUMINAÇÃO PÚBLICA PARA LÂMPADA VAPOR DE MERCÚRIO, SÓDIO E METÁLICA, 2 PÉTALAS, POSTE DE AÇO GALVANIZADO COM 10 M DE ALTURA LIVRE (COMPLETA)</v>
          </cell>
          <cell r="D1735" t="str">
            <v>un</v>
          </cell>
          <cell r="E1735">
            <v>5310.15</v>
          </cell>
        </row>
        <row r="1736">
          <cell r="A1736" t="str">
            <v>ED-49401</v>
          </cell>
          <cell r="B1736">
            <v>0</v>
          </cell>
          <cell r="C1736" t="str">
            <v>LUMINÁRIA TIPO DROPS COM BASE SUPORTE GALVANIZADA E GLOBO LEITOSO COMPLETA, PARA UMA (1) LÂMPADA FLUORESCENTE COMPACTA DE 20W, FORNECIMENTO E INSTALAÇÃO, INCLUSIVE BASE E LÂMPADA</v>
          </cell>
          <cell r="D1736" t="str">
            <v>un</v>
          </cell>
          <cell r="E1736">
            <v>79.94</v>
          </cell>
        </row>
        <row r="1737">
          <cell r="A1737" t="str">
            <v>ED-13354</v>
          </cell>
          <cell r="B1737">
            <v>0</v>
          </cell>
          <cell r="C1737" t="str">
            <v>LUMINÁRIA TIPO DROPS COM BASE SUPORTE GALVANIZADA E GLOBO LEITOSO COMPLETA, PARA UMA (1) LÂMPADA LED, POTÊNCIA 15W, BULBO A65, FORNECIMENTO E INSTALAÇÃO, INCLUSIVE BASE E LÂMPADA</v>
          </cell>
          <cell r="D1737" t="str">
            <v>un</v>
          </cell>
          <cell r="E1737">
            <v>80.599999999999994</v>
          </cell>
        </row>
        <row r="1738">
          <cell r="A1738" t="str">
            <v>ED-13353</v>
          </cell>
          <cell r="B1738">
            <v>0</v>
          </cell>
          <cell r="C1738" t="str">
            <v>LUMINÁRIA TIPO DROPS COM BASE SUPORTE GALVANIZADA E GLOBO LEITOSO COMPLETA, PARA UMA (1) LÂMPADA LED, POTÊNCIA 9W, BULBO A60, FORNECIMENTO E INSTALAÇÃO, INCLUSIVE BASE E LÂMPADA</v>
          </cell>
          <cell r="D1738" t="str">
            <v>un</v>
          </cell>
          <cell r="E1738">
            <v>77.59</v>
          </cell>
        </row>
        <row r="1739">
          <cell r="A1739" t="str">
            <v>ED-49400</v>
          </cell>
          <cell r="B1739">
            <v>0</v>
          </cell>
          <cell r="C1739" t="str">
            <v>LUMINÁRIA TIPO DROPS COM BASE SUPORTE GALVANIZADA E GLOBO LEITOSO, PARA UMA (1) LÂMPADA BASE E-27, FORNECIMENTO E INSTALAÇÃO, EXCLUSIVE BASE E LÂMPADA</v>
          </cell>
          <cell r="D1739" t="str">
            <v>un</v>
          </cell>
          <cell r="E1739">
            <v>57.34</v>
          </cell>
        </row>
        <row r="1740">
          <cell r="A1740" t="str">
            <v>ED-49496</v>
          </cell>
          <cell r="B1740">
            <v>0</v>
          </cell>
          <cell r="C1740" t="str">
            <v>PROJETOR EXTERNO PARA LÂMPADA A VAPOR DE MERCÚRIO , DE IODETO METÁLICO OU DE SÓDIO, COM ÂNGULO REGULÁVEL, COM ALOJAMENTO PARA REATOR, COMPLETO</v>
          </cell>
          <cell r="D1740" t="str">
            <v>un</v>
          </cell>
          <cell r="E1740">
            <v>473.19</v>
          </cell>
        </row>
        <row r="1741">
          <cell r="A1741">
            <v>8933</v>
          </cell>
          <cell r="B1741">
            <v>0</v>
          </cell>
          <cell r="C1741" t="str">
            <v>REATOR ELETRÔNICO</v>
          </cell>
          <cell r="D1741">
            <v>0</v>
          </cell>
          <cell r="E1741">
            <v>0</v>
          </cell>
        </row>
        <row r="1742">
          <cell r="A1742" t="str">
            <v>ED-49514</v>
          </cell>
          <cell r="B1742">
            <v>0</v>
          </cell>
          <cell r="C1742" t="str">
            <v>REATOR ELETRÔNICO, ALTO FATOR DE POTÊNCIA (A.F.P), PARTIDA RÁPIDA, PARA DUAS (2) LÂMPADAS TUBULARES, POTÊNCIA 16W, FORNECIMENTO E INSTALAÇÃO</v>
          </cell>
          <cell r="D1742" t="str">
            <v>un</v>
          </cell>
          <cell r="E1742">
            <v>31.33</v>
          </cell>
        </row>
        <row r="1743">
          <cell r="A1743" t="str">
            <v>ED-49518</v>
          </cell>
          <cell r="B1743">
            <v>0</v>
          </cell>
          <cell r="C1743" t="str">
            <v>REATOR ELETRÔNICO, ALTO FATOR DE POTÊNCIA (A.F.P), PARTIDA RÁPIDA, PARA DUAS (2) LÂMPADAS TUBULARES, POTÊNCIA 20W, FORNECIMENTO E INSTALAÇÃO</v>
          </cell>
          <cell r="D1743" t="str">
            <v>un</v>
          </cell>
          <cell r="E1743">
            <v>34.14</v>
          </cell>
        </row>
        <row r="1744">
          <cell r="A1744" t="str">
            <v>ED-49516</v>
          </cell>
          <cell r="B1744">
            <v>0</v>
          </cell>
          <cell r="C1744" t="str">
            <v>REATOR ELETRÔNICO, ALTO FATOR DE POTÊNCIA (A.F.P), PARTIDA RÁPIDA, PARA DUAS (2) LÂMPADAS TUBULARES, POTÊNCIA 32W, FORNECIMENTO E INSTALAÇÃO</v>
          </cell>
          <cell r="D1744" t="str">
            <v>un</v>
          </cell>
          <cell r="E1744">
            <v>38.47</v>
          </cell>
        </row>
        <row r="1745">
          <cell r="A1745" t="str">
            <v>ED-49520</v>
          </cell>
          <cell r="B1745">
            <v>0</v>
          </cell>
          <cell r="C1745" t="str">
            <v>REATOR ELETRÔNICO, ALTO FATOR DE POTÊNCIA (A.F.P), PARTIDA RÁPIDA, PARA DUAS (2) LÂMPADAS TUBULARES, POTÊNCIA 40W, FORNECIMENTO E INSTALAÇÃO</v>
          </cell>
          <cell r="D1745" t="str">
            <v>un</v>
          </cell>
          <cell r="E1745">
            <v>37.22</v>
          </cell>
        </row>
        <row r="1746">
          <cell r="A1746" t="str">
            <v>ED-49513</v>
          </cell>
          <cell r="B1746">
            <v>0</v>
          </cell>
          <cell r="C1746" t="str">
            <v>REATOR ELETRÔNICO, ALTO FATOR DE POTÊNCIA (A.F.P), PARTIDA RÁPIDA, PARA UMA (1) LÂMPADA TUBULAR, POTÊNCIA 16W, FORNECIMENTO E INSTALAÇÃO</v>
          </cell>
          <cell r="D1746" t="str">
            <v>un</v>
          </cell>
          <cell r="E1746">
            <v>30.08</v>
          </cell>
        </row>
        <row r="1747">
          <cell r="A1747" t="str">
            <v>ED-49517</v>
          </cell>
          <cell r="B1747">
            <v>0</v>
          </cell>
          <cell r="C1747" t="str">
            <v>REATOR ELETRÔNICO, ALTO FATOR DE POTÊNCIA (A.F.P), PARTIDA RÁPIDA, PARA UMA (1) LÂMPADA TUBULAR, POTÊNCIA 20W, FORNECIMENTO E INSTALAÇÃO</v>
          </cell>
          <cell r="D1747" t="str">
            <v>un</v>
          </cell>
          <cell r="E1747">
            <v>28.39</v>
          </cell>
        </row>
        <row r="1748">
          <cell r="A1748" t="str">
            <v>ED-49515</v>
          </cell>
          <cell r="B1748">
            <v>0</v>
          </cell>
          <cell r="C1748" t="str">
            <v>REATOR ELETRÔNICO, ALTO FATOR DE POTÊNCIA (A.F.P), PARTIDA RÁPIDA, PARA UMA (1) LÂMPADA TUBULAR, POTÊNCIA 32W, FORNECIMENTO E INSTALAÇÃO</v>
          </cell>
          <cell r="D1748" t="str">
            <v>un</v>
          </cell>
          <cell r="E1748">
            <v>43.68</v>
          </cell>
        </row>
        <row r="1749">
          <cell r="A1749" t="str">
            <v>ED-49519</v>
          </cell>
          <cell r="B1749">
            <v>0</v>
          </cell>
          <cell r="C1749" t="str">
            <v>REATOR ELETRÔNICO, ALTO FATOR DE POTÊNCIA (A.F.P), PARTIDA RÁPIDA, PARA UMA (1) LÂMPADA TUBULAR, POTÊNCIA 40W, FORNECIMENTO E INSTALAÇÃO</v>
          </cell>
          <cell r="D1749" t="str">
            <v>un</v>
          </cell>
          <cell r="E1749">
            <v>27.84</v>
          </cell>
        </row>
        <row r="1750">
          <cell r="A1750">
            <v>8934</v>
          </cell>
          <cell r="B1750">
            <v>0</v>
          </cell>
          <cell r="C1750" t="str">
            <v>LÂMPADA E ACESSÓRIOS</v>
          </cell>
          <cell r="D1750">
            <v>0</v>
          </cell>
          <cell r="E1750">
            <v>0</v>
          </cell>
        </row>
        <row r="1751">
          <cell r="A1751" t="str">
            <v>ED-49371</v>
          </cell>
          <cell r="B1751">
            <v>0</v>
          </cell>
          <cell r="C1751" t="str">
            <v>LÂMPADA COMPACTADA ELETRÔNICA FLUORESCENTE, BASE E27, POTÊNCIA 11W, TENSÃO 110-127V, FORNECIMENTO E INSTALAÇÃO, EXCLUSIVE LUMINÁRIA</v>
          </cell>
          <cell r="D1751" t="str">
            <v>un</v>
          </cell>
          <cell r="E1751">
            <v>11.38</v>
          </cell>
        </row>
        <row r="1752">
          <cell r="A1752" t="str">
            <v>ED-49372</v>
          </cell>
          <cell r="B1752">
            <v>0</v>
          </cell>
          <cell r="C1752" t="str">
            <v>LÂMPADA COMPACTADA ELETRÔNICA FLUORESCENTE, BASE E27, POTÊNCIA 15W, TENSÃO 110-127V, FORNECIMENTO E INSTALAÇÃO, EXCLUSIVE LUMINÁRIA</v>
          </cell>
          <cell r="D1752" t="str">
            <v>un</v>
          </cell>
          <cell r="E1752">
            <v>11.95</v>
          </cell>
        </row>
        <row r="1753">
          <cell r="A1753" t="str">
            <v>ED-49373</v>
          </cell>
          <cell r="B1753">
            <v>0</v>
          </cell>
          <cell r="C1753" t="str">
            <v>LÂMPADA COMPACTADA ELETRÔNICA FLUORESCENTE, BASE E27, POTÊNCIA 20W, TENSÃO 110-127V, FORNECIMENTO E INSTALAÇÃO, EXCLUSIVE LUMINÁRIA</v>
          </cell>
          <cell r="D1753" t="str">
            <v>un</v>
          </cell>
          <cell r="E1753">
            <v>13.76</v>
          </cell>
        </row>
        <row r="1754">
          <cell r="A1754" t="str">
            <v>ED-49374</v>
          </cell>
          <cell r="B1754">
            <v>0</v>
          </cell>
          <cell r="C1754" t="str">
            <v>LÂMPADA COMPACTADA ELETRÔNICA FLUORESCENTE, BASE E27, POTÊNCIA 23W, TENSÃO 110-127V, FORNECIMENTO E INSTALAÇÃO, EXCLUSIVE LUMINÁRIA</v>
          </cell>
          <cell r="D1754" t="str">
            <v>un</v>
          </cell>
          <cell r="E1754">
            <v>14</v>
          </cell>
        </row>
        <row r="1755">
          <cell r="A1755" t="str">
            <v>ED-49370</v>
          </cell>
          <cell r="B1755">
            <v>0</v>
          </cell>
          <cell r="C1755" t="str">
            <v>LÂMPADA COMPACTADA ELETRÔNICA FLUORESCENTE, BASE E27, POTÊNCIA 9W, TENSÃO 110-127V, FORNECIMENTO E INSTALAÇÃO, EXCLUSIVE LUMINÁRIA</v>
          </cell>
          <cell r="D1755" t="str">
            <v>un</v>
          </cell>
          <cell r="E1755">
            <v>11.74</v>
          </cell>
        </row>
        <row r="1756">
          <cell r="A1756" t="str">
            <v>ED-13343</v>
          </cell>
          <cell r="B1756">
            <v>0</v>
          </cell>
          <cell r="C1756" t="str">
            <v>LÂMPADA LED, BASE E27, POTÊNCIA 15W, BULBO A65, TEMPERATURA DA COR 6500K, TENSÃO 110-127V, FORNECIMENTO E INSTALAÇÃO, EXCLUSIVE LUMINÁRIA</v>
          </cell>
          <cell r="D1756" t="str">
            <v>un</v>
          </cell>
          <cell r="E1756">
            <v>14.42</v>
          </cell>
        </row>
        <row r="1757">
          <cell r="A1757" t="str">
            <v>ED-13344</v>
          </cell>
          <cell r="B1757">
            <v>0</v>
          </cell>
          <cell r="C1757" t="str">
            <v>LÂMPADA LED, BASE E27, POTÊNCIA 20W, BULBO A70, TEMPERATURA DA COR 6500K, TENSÃO 110-127V, FORNECIMENTO E INSTALAÇÃO, EXCLUSIVE LUMINÁRIA</v>
          </cell>
          <cell r="D1757" t="str">
            <v>un</v>
          </cell>
          <cell r="E1757">
            <v>27.82</v>
          </cell>
        </row>
        <row r="1758">
          <cell r="A1758" t="str">
            <v>ED-13342</v>
          </cell>
          <cell r="B1758">
            <v>0</v>
          </cell>
          <cell r="C1758" t="str">
            <v>LÂMPADA LED, BASE E27, POTÊNCIA 9W, BULBO A60, TEMPERATURA DA COR 6500K, TENSÃO 110-127V, FORNECIMENTO E INSTALAÇÃO, EXCLUSIVE LUMINÁRIA</v>
          </cell>
          <cell r="D1758" t="str">
            <v>un</v>
          </cell>
          <cell r="E1758">
            <v>11.41</v>
          </cell>
        </row>
        <row r="1759">
          <cell r="A1759" t="str">
            <v>ED-49379</v>
          </cell>
          <cell r="B1759">
            <v>0</v>
          </cell>
          <cell r="C1759" t="str">
            <v>LÂMPADA MISTA DE 160W/220V</v>
          </cell>
          <cell r="D1759" t="str">
            <v>un</v>
          </cell>
          <cell r="E1759">
            <v>23.87</v>
          </cell>
        </row>
        <row r="1760">
          <cell r="A1760" t="str">
            <v>ED-49375</v>
          </cell>
          <cell r="B1760">
            <v>0</v>
          </cell>
          <cell r="C1760" t="str">
            <v>LÂMPADA TUBULAR FLUORESCENTE, BASE G13, POTÊNCIA 16W, FORNECIMENTO E INSTALAÇÃO, EXCLUSIVE REATOR E LUMINÁRIA</v>
          </cell>
          <cell r="D1760" t="str">
            <v>un</v>
          </cell>
          <cell r="E1760">
            <v>15.68</v>
          </cell>
        </row>
        <row r="1761">
          <cell r="A1761" t="str">
            <v>ED-49377</v>
          </cell>
          <cell r="B1761">
            <v>0</v>
          </cell>
          <cell r="C1761" t="str">
            <v>LÂMPADA TUBULAR FLUORESCENTE, BASE G13, POTÊNCIA 20W, FORNECIMENTO E INSTALAÇÃO, EXCLUSIVE REATOR E LUMINÁRIA</v>
          </cell>
          <cell r="D1761" t="str">
            <v>un</v>
          </cell>
          <cell r="E1761">
            <v>15.93</v>
          </cell>
        </row>
        <row r="1762">
          <cell r="A1762" t="str">
            <v>ED-49376</v>
          </cell>
          <cell r="B1762">
            <v>0</v>
          </cell>
          <cell r="C1762" t="str">
            <v>LÂMPADA TUBULAR FLUORESCENTE, BASE G13, POTÊNCIA 32W, FORNECIMENTO E INSTALAÇÃO, EXCLUSIVE REATOR E LUMINÁRIA</v>
          </cell>
          <cell r="D1762" t="str">
            <v>un</v>
          </cell>
          <cell r="E1762">
            <v>16.309999999999999</v>
          </cell>
        </row>
        <row r="1763">
          <cell r="A1763" t="str">
            <v>ED-49378</v>
          </cell>
          <cell r="B1763">
            <v>0</v>
          </cell>
          <cell r="C1763" t="str">
            <v>LÂMPADA TUBULAR FLUORESCENTE, BASE G13, POTÊNCIA 40W, FORNECIMENTO E INSTALAÇÃO, EXCLUSIVE REATOR E LUMINÁRIA</v>
          </cell>
          <cell r="D1763" t="str">
            <v>un</v>
          </cell>
          <cell r="E1763">
            <v>16.09</v>
          </cell>
        </row>
        <row r="1764">
          <cell r="A1764" t="str">
            <v>ED-9973</v>
          </cell>
          <cell r="B1764">
            <v>0</v>
          </cell>
          <cell r="C1764" t="str">
            <v>LÂMPADA TUBULAR LED, BASE G13, POTÊNCIA 18W, DIÂMETRO 26MM/T8, TEMPERATURA DA COR 6500K, FORNECIMENTO E INSTALAÇÃO, EXCLUSIVE LUMINÁRIA</v>
          </cell>
          <cell r="D1764" t="str">
            <v>un</v>
          </cell>
          <cell r="E1764">
            <v>23.4</v>
          </cell>
        </row>
        <row r="1765">
          <cell r="A1765" t="str">
            <v>ED-9974</v>
          </cell>
          <cell r="B1765">
            <v>0</v>
          </cell>
          <cell r="C1765" t="str">
            <v>LÂMPADA TUBULAR LED, BASE G13, POTÊNCIA 40W, DIÂMETRO 26MM/T8, TEMPERATURA DA COR 6500K, FORNECIMENTO E INSTALAÇÃO, EXCLUSIVE LUMINÁRIA</v>
          </cell>
          <cell r="D1765" t="str">
            <v>un</v>
          </cell>
          <cell r="E1765">
            <v>80.03</v>
          </cell>
        </row>
        <row r="1766">
          <cell r="A1766" t="str">
            <v>ED-9972</v>
          </cell>
          <cell r="B1766">
            <v>0</v>
          </cell>
          <cell r="C1766" t="str">
            <v>LÂMPADA TUBULAR LED, BASE G13, POTÊNCIA 9W, DIÂMETRO 26MM/T8, TEMPERATURA DA COR 6500K, FORNECIMENTO E INSTALAÇÃO, EXCLUSIVE LUMINÁRIA</v>
          </cell>
          <cell r="D1766" t="str">
            <v>un</v>
          </cell>
          <cell r="E1766">
            <v>18.71</v>
          </cell>
        </row>
        <row r="1767">
          <cell r="A1767" t="str">
            <v>ED-49380</v>
          </cell>
          <cell r="B1767">
            <v>0</v>
          </cell>
          <cell r="C1767" t="str">
            <v>RECEPTÁCULO DE PORCELANA PARA LÂMPADA COM ROSCA E-27, FORNECIMENTO E INSTALAÇÃO</v>
          </cell>
          <cell r="D1767" t="str">
            <v>un</v>
          </cell>
          <cell r="E1767">
            <v>8.84</v>
          </cell>
        </row>
        <row r="1768">
          <cell r="A1768">
            <v>8936</v>
          </cell>
          <cell r="B1768">
            <v>0</v>
          </cell>
          <cell r="C1768" t="str">
            <v>DUTO CORRUGADO EM PEAD</v>
          </cell>
          <cell r="D1768">
            <v>0</v>
          </cell>
          <cell r="E1768">
            <v>0</v>
          </cell>
        </row>
        <row r="1769">
          <cell r="A1769" t="str">
            <v>ED-49298</v>
          </cell>
          <cell r="B1769">
            <v>0</v>
          </cell>
          <cell r="C1769" t="str">
            <v>DUTO CORRUGADO EM PEAD (POLIETILENO DE ALTA DENSIDADE), PARA PROTEÇÃO DE CABOS SUBTERRÂNEOS DN 100 MM (4")</v>
          </cell>
          <cell r="D1769" t="str">
            <v>m</v>
          </cell>
          <cell r="E1769">
            <v>50.98</v>
          </cell>
        </row>
        <row r="1770">
          <cell r="A1770" t="str">
            <v>ED-49299</v>
          </cell>
          <cell r="B1770">
            <v>0</v>
          </cell>
          <cell r="C1770" t="str">
            <v>DUTO CORRUGADO EM PEAD (POLIETILENO DE ALTA DENSIDADE), PARA PROTEÇÃO DE CABOS SUBTERRÂNEOS DN 125 MM (5")</v>
          </cell>
          <cell r="D1770" t="str">
            <v>m</v>
          </cell>
          <cell r="E1770">
            <v>75.819999999999993</v>
          </cell>
        </row>
        <row r="1771">
          <cell r="A1771" t="str">
            <v>ED-49300</v>
          </cell>
          <cell r="B1771">
            <v>0</v>
          </cell>
          <cell r="C1771" t="str">
            <v>DUTO CORRUGADO EM PEAD (POLIETILENO DE ALTA DENSIDADE), PARA PROTEÇÃO DE CABOS SUBTERRÂNEOS DN 150 MM (6")</v>
          </cell>
          <cell r="D1771" t="str">
            <v>m</v>
          </cell>
          <cell r="E1771">
            <v>100.37</v>
          </cell>
        </row>
        <row r="1772">
          <cell r="A1772" t="str">
            <v>ED-4155</v>
          </cell>
          <cell r="B1772">
            <v>0</v>
          </cell>
          <cell r="C1772" t="str">
            <v>DUTO CORRUGADO EM PEAD (POLIETILENO DE ALTA DENSIDADE), PARA PROTEÇÃO DE CABOS SUBTERRÂNEOS DN 30 MM (1.1/4")</v>
          </cell>
          <cell r="D1772" t="str">
            <v>m</v>
          </cell>
          <cell r="E1772">
            <v>21.61</v>
          </cell>
        </row>
        <row r="1773">
          <cell r="A1773" t="str">
            <v>ED-49295</v>
          </cell>
          <cell r="B1773">
            <v>0</v>
          </cell>
          <cell r="C1773" t="str">
            <v>DUTO CORRUGADO EM PEAD (POLIETILENO DE ALTA DENSIDADE), PARA PROTEÇÃO DE CABOS SUBTERRÂNEOS DN 40 MM (1.1/2")</v>
          </cell>
          <cell r="D1773" t="str">
            <v>m</v>
          </cell>
          <cell r="E1773">
            <v>22.31</v>
          </cell>
        </row>
        <row r="1774">
          <cell r="A1774" t="str">
            <v>ED-49296</v>
          </cell>
          <cell r="B1774">
            <v>0</v>
          </cell>
          <cell r="C1774" t="str">
            <v>DUTO CORRUGADO EM PEAD (POLIETILENO DE ALTA DENSIDADE), PARA PROTEÇÃO DE CABOS SUBTERRÂNEOS DN 50 MM (2")</v>
          </cell>
          <cell r="D1774" t="str">
            <v>m</v>
          </cell>
          <cell r="E1774">
            <v>23.61</v>
          </cell>
        </row>
        <row r="1775">
          <cell r="A1775" t="str">
            <v>ED-49297</v>
          </cell>
          <cell r="B1775">
            <v>0</v>
          </cell>
          <cell r="C1775" t="str">
            <v>DUTO CORRUGADO EM PEAD (POLIETILENO DE ALTA DENSIDADE), PARA PROTEÇÃO DE CABOS SUBTERRÂNEOS DN 75 MM (3")</v>
          </cell>
          <cell r="D1775" t="str">
            <v>m</v>
          </cell>
          <cell r="E1775">
            <v>37.06</v>
          </cell>
        </row>
        <row r="1776">
          <cell r="A1776">
            <v>8937</v>
          </cell>
          <cell r="B1776">
            <v>0</v>
          </cell>
          <cell r="C1776" t="str">
            <v>ENVELOPAMENTO DE DUTO E ELETRODUTO</v>
          </cell>
          <cell r="D1776">
            <v>0</v>
          </cell>
          <cell r="E1776">
            <v>0</v>
          </cell>
        </row>
        <row r="1777">
          <cell r="A1777" t="str">
            <v>ED-49334</v>
          </cell>
          <cell r="B1777">
            <v>0</v>
          </cell>
          <cell r="C1777" t="str">
            <v>ENVELOPE DE CONCRETO PARA PROTEÇÃO DE TUBOS DE PVC ENTERRADO - CONCRETO TIPO A FCK = 13,5 MPA</v>
          </cell>
          <cell r="D1777" t="str">
            <v>m3</v>
          </cell>
          <cell r="E1777">
            <v>588.04999999999995</v>
          </cell>
        </row>
        <row r="1778">
          <cell r="A1778">
            <v>8938</v>
          </cell>
          <cell r="B1778">
            <v>0</v>
          </cell>
          <cell r="C1778" t="str">
            <v>ENTRADA DE ENERGIA</v>
          </cell>
          <cell r="D1778">
            <v>0</v>
          </cell>
          <cell r="E1778">
            <v>0</v>
          </cell>
        </row>
        <row r="1779">
          <cell r="A1779" t="str">
            <v>ED-49440</v>
          </cell>
          <cell r="B1779">
            <v>0</v>
          </cell>
          <cell r="C1779" t="str">
            <v>ARMAÇÃO SECUNDÁRIA DE UM ESTRIBO, EM AÇO GALVANIZADO, PARA FIXAÇÃO DE ISOLADOR ROLDANA, EXCLUSIVE ISOLADOR, INCLUSIVE INSTALAÇÃO</v>
          </cell>
          <cell r="D1779" t="str">
            <v>un</v>
          </cell>
          <cell r="E1779">
            <v>41.35</v>
          </cell>
        </row>
        <row r="1780">
          <cell r="A1780" t="str">
            <v>ED-20579</v>
          </cell>
          <cell r="B1780">
            <v>0</v>
          </cell>
          <cell r="C1780" t="str">
            <v>ENTRADA DE ENERGIA AÉREA, TIPO B1, PADRÃO CEMIG, CARGA INSTALADA DE ATÉ 10KW, BIFÁSICO, COM SAÍDA SUBTERRÂNEA, INCLUSIVE POSTE, CAIXA PARA MEDIDOR, DISJUNTOR, BARRAMENTO, ATERRAMENTO E ACESSÓRIOS</v>
          </cell>
          <cell r="D1780" t="str">
            <v>un</v>
          </cell>
          <cell r="E1780">
            <v>2735.39</v>
          </cell>
        </row>
        <row r="1781">
          <cell r="A1781" t="str">
            <v>ED-20580</v>
          </cell>
          <cell r="B1781">
            <v>0</v>
          </cell>
          <cell r="C1781" t="str">
            <v>ENTRADA DE ENERGIA AÉREA, TIPO B2, PADRÃO CEMIG, CARGA INSTALADA DE 10,1KW ATÉ 15KW, BIFÁSICO, COM SAÍDA SUBTERRÂNEA, INCLUSIVE POSTE, CAIXA PARA MEDIDOR, DISJUNTOR, BARRAMENTO, ATERRAMENTO E ACESSÓRIOS</v>
          </cell>
          <cell r="D1781" t="str">
            <v>un</v>
          </cell>
          <cell r="E1781">
            <v>2833.52</v>
          </cell>
        </row>
        <row r="1782">
          <cell r="A1782" t="str">
            <v>ED-20581</v>
          </cell>
          <cell r="B1782">
            <v>0</v>
          </cell>
          <cell r="C1782" t="str">
            <v>ENTRADA DE ENERGIA AÉREA, TIPO C1, PADRÃO CEMIG, CARGA INSTALADA DE ATÉ 15KVA, TRIFÁSICO, COM SAÍDA SUBTERRÂNEA, INCLUSIVE POSTE, CAIXA PARA MEDIDOR, DISJUNTOR, BARRAMENTO, ATERRAMENTO E ACESSÓRIOS</v>
          </cell>
          <cell r="D1782" t="str">
            <v>un</v>
          </cell>
          <cell r="E1782">
            <v>3182.6</v>
          </cell>
        </row>
        <row r="1783">
          <cell r="A1783" t="str">
            <v>ED-20582</v>
          </cell>
          <cell r="B1783">
            <v>0</v>
          </cell>
          <cell r="C1783" t="str">
            <v>ENTRADA DE ENERGIA AÉREA, TIPO C2, PADRÃO CEMIG, CARGA INSTALADA DE 15,1KVA ATÉ 23KVA, TRIFÁSICO, COM SAÍDA SUBTERRÂNEA, INCLUSIVE POSTE, CAIXA PARA MEDIDOR, DISJUNTOR, BARRAMENTO, ATERRAMENTO E ACESSÓRIOS</v>
          </cell>
          <cell r="D1783" t="str">
            <v>un</v>
          </cell>
          <cell r="E1783">
            <v>3256.44</v>
          </cell>
        </row>
        <row r="1784">
          <cell r="A1784" t="str">
            <v>ED-20583</v>
          </cell>
          <cell r="B1784">
            <v>0</v>
          </cell>
          <cell r="C1784" t="str">
            <v>ENTRADA DE ENERGIA AÉREA, TIPO C3, PADRÃO CEMIG, CARGA INSTALADA DE 23,1KVA ATÉ 27KVA, TRIFÁSICO, COM SAÍDA SUBTERRÂNEA, INCLUSIVE POSTE, CAIXA PARA MEDIDOR, DISJUNTOR, BARRAMENTO, ATERRAMENTO E ACESSÓRIOS</v>
          </cell>
          <cell r="D1784" t="str">
            <v>un</v>
          </cell>
          <cell r="E1784">
            <v>3295.85</v>
          </cell>
        </row>
        <row r="1785">
          <cell r="A1785" t="str">
            <v>ED-20584</v>
          </cell>
          <cell r="B1785">
            <v>0</v>
          </cell>
          <cell r="C1785" t="str">
            <v>ENTRADA DE ENERGIA AÉREA, TIPO C4, PADRÃO CEMIG, CARGA INSTALADA DE 27,1KVA ATÉ 38KVA, TRIFÁSICO, COM SAÍDA SUBTERRÂNEA, INCLUSIVE POSTE, CAIXA PARA MEDIDOR, DISJUNTOR, BARRAMENTO, ATERRAMENTO E ACESSÓRIOS</v>
          </cell>
          <cell r="D1785" t="str">
            <v>un</v>
          </cell>
          <cell r="E1785">
            <v>4308.1400000000003</v>
          </cell>
        </row>
        <row r="1786">
          <cell r="A1786" t="str">
            <v>ED-20585</v>
          </cell>
          <cell r="B1786">
            <v>0</v>
          </cell>
          <cell r="C1786" t="str">
            <v>ENTRADA DE ENERGIA AÉREA, TIPO C5, PADRÃO CEMIG, CARGA INSTALADA DE 38,1KVA ATÉ 47KVA, TRIFÁSICO, COM SAÍDA SUBTERRÂNEA, INCLUSIVE POSTE, CAIXA PARA MEDIDOR, DISJUNTOR, BARRAMENTO, ATERRAMENTO E ACESSÓRIOS</v>
          </cell>
          <cell r="D1786" t="str">
            <v>un</v>
          </cell>
          <cell r="E1786">
            <v>4684.87</v>
          </cell>
        </row>
        <row r="1787">
          <cell r="A1787" t="str">
            <v>ED-20586</v>
          </cell>
          <cell r="B1787">
            <v>0</v>
          </cell>
          <cell r="C1787" t="str">
            <v>ENTRADA DE ENERGIA AÉREA, TIPO C6, PADRÃO CEMIG, CARGA INSTALADA DE 47,1KVA ATÉ 57KVA, TRIFÁSICO, COM SAÍDA SUBTERRÂNEA, INCLUSIVE POSTE, CAIXA PARA MEDIDOR, DISJUNTOR, BARRAMENTO, ATERRAMENTO E ACESSÓRIOS</v>
          </cell>
          <cell r="D1787" t="str">
            <v>un</v>
          </cell>
          <cell r="E1787">
            <v>7296.56</v>
          </cell>
        </row>
        <row r="1788">
          <cell r="A1788" t="str">
            <v>ED-20587</v>
          </cell>
          <cell r="B1788">
            <v>0</v>
          </cell>
          <cell r="C1788" t="str">
            <v>ENTRADA DE ENERGIA AÉREA, TIPO C7, PADRÃO CEMIG, CARGA INSTALADA DE 57,1KVA ATÉ 66KVA, TRIFÁSICO, COM SAÍDA SUBTERRÂNEA, INCLUSIVE POSTE, CAIXA PARA MEDIDOR, DISJUNTOR, BARRAMENTO, ATERRAMENTO E ACESSÓRIOS</v>
          </cell>
          <cell r="D1788" t="str">
            <v>un</v>
          </cell>
          <cell r="E1788">
            <v>7392.59</v>
          </cell>
        </row>
        <row r="1789">
          <cell r="A1789" t="str">
            <v>ED-20588</v>
          </cell>
          <cell r="B1789">
            <v>0</v>
          </cell>
          <cell r="C1789" t="str">
            <v>ENTRADA DE ENERGIA AÉREA, TIPO C8, PADRÃO CEMIG, CARGA INSTALADA DE 66,1KVA ATÉ 75KVA, TRIFÁSICO, COM SAÍDA SUBTERRÂNEA, INCLUSIVE POSTE, CAIXA PARA MEDIDOR, DISJUNTOR, BARRAMENTO, ATERRAMENTO E ACESSÓRIOS</v>
          </cell>
          <cell r="D1789" t="str">
            <v>un</v>
          </cell>
          <cell r="E1789">
            <v>7419.11</v>
          </cell>
        </row>
        <row r="1790">
          <cell r="A1790" t="str">
            <v>ED-20589</v>
          </cell>
          <cell r="B1790">
            <v>0</v>
          </cell>
          <cell r="C1790" t="str">
            <v>ENTRADA DE ENERGIA AÉREA, TIPO F1, PADRÃO CEMIG, CARGA INSTALADA DE 75,1KVA ATÉ 86KVA, TRIFÁSICO, COM SAÍDA SUBTERRÂNEA, INCLUSIVE POSTE, CAIXA PARA MEDIDOR, DISJUNTOR, BARRAMENTO, ATERRAMENTO E ACESSÓRIOS</v>
          </cell>
          <cell r="D1790" t="str">
            <v>un</v>
          </cell>
          <cell r="E1790">
            <v>9628.58</v>
          </cell>
        </row>
        <row r="1791">
          <cell r="A1791" t="str">
            <v>ED-20590</v>
          </cell>
          <cell r="B1791">
            <v>0</v>
          </cell>
          <cell r="C1791" t="str">
            <v>ENTRADA DE ENERGIA AÉREA, TIPO F2, PADRÃO CEMIG, CARGA INSTALADA DE 86,1KVA ATÉ 95KVA, TRIFÁSICO, COM SAÍDA SUBTERRÂNEA, INCLUSIVE POSTE, CAIXA PARA MEDIDOR, DISJUNTOR, BARRAMENTO, ATERRAMENTO E ACESSÓRIOS</v>
          </cell>
          <cell r="D1791" t="str">
            <v>un</v>
          </cell>
          <cell r="E1791">
            <v>10299.549999999999</v>
          </cell>
        </row>
        <row r="1792">
          <cell r="A1792" t="str">
            <v>ED-20591</v>
          </cell>
          <cell r="B1792">
            <v>0</v>
          </cell>
          <cell r="C1792" t="str">
            <v>ENTRADA DE ENERGIA SUBTERRÂNEA, TIPO F3, PADRÃO CEMIG, CARGA INSTALADA DE 95,1KVA ATÉ 114KVA, TRIFÁSICO, COM SAÍDA SUBTERRÂNEA, INCLUSIVE POSTE, CAIXA PARA MEDIDOR, DISJUNTOR, BARRAMENTO, ATERRAMENTO E ACESSÓRIOS</v>
          </cell>
          <cell r="D1792" t="str">
            <v>un</v>
          </cell>
          <cell r="E1792">
            <v>9870.5300000000007</v>
          </cell>
        </row>
        <row r="1793">
          <cell r="A1793" t="str">
            <v>ED-20592</v>
          </cell>
          <cell r="B1793">
            <v>0</v>
          </cell>
          <cell r="C1793" t="str">
            <v>ENTRADA DE ENERGIA SUBTERRÂNEA, TIPO F4, PADRÃO CEMIG, CARGA INSTALADA DE 114,1KVA ATÉ 152KVA, TRIFÁSICO, COM SAÍDA SUBTERRÂNEA, INCLUSIVE POSTE, CAIXA PARA MEDIDOR, DISJUNTOR, BARRAMENTO, ATERRAMENTO E ACESSÓRIOS</v>
          </cell>
          <cell r="D1793" t="str">
            <v>un</v>
          </cell>
          <cell r="E1793">
            <v>10069.51</v>
          </cell>
        </row>
        <row r="1794">
          <cell r="A1794" t="str">
            <v>ED-20593</v>
          </cell>
          <cell r="B1794">
            <v>0</v>
          </cell>
          <cell r="C1794" t="str">
            <v>ENTRADA DE ENERGIA SUBTERRÂNEA, TIPO F5, PADRÃO CEMIG, CARGA INSTALADA DE 152,1KVA ATÉ 171KVA, TRIFÁSICO, COM SAÍDA SUBTERRÂNEA, INCLUSIVE POSTE, CAIXA PARA MEDIDOR, DISJUNTOR, BARRAMENTO, ATERRAMENTO E ACESSÓRIOS</v>
          </cell>
          <cell r="D1794" t="str">
            <v>un</v>
          </cell>
          <cell r="E1794">
            <v>11053.47</v>
          </cell>
        </row>
        <row r="1795">
          <cell r="A1795" t="str">
            <v>ED-20594</v>
          </cell>
          <cell r="B1795">
            <v>0</v>
          </cell>
          <cell r="C1795" t="str">
            <v>ENTRADA DE ENERGIA SUBTERRÂNEA, TIPO F6, PADRÃO CEMIG, CARGA INSTALADA DE 171,1KVA ATÉ 188KVA, TRIFÁSICO, COM SAÍDA SUBTERRÂNEA, INCLUSIVE POSTE, CAIXA PARA MEDIDOR, DISJUNTOR, BARRAMENTO, ATERRAMENTO E ACESSÓRIOS</v>
          </cell>
          <cell r="D1795" t="str">
            <v>un</v>
          </cell>
          <cell r="E1795">
            <v>11746.16</v>
          </cell>
        </row>
        <row r="1796">
          <cell r="A1796" t="str">
            <v>ED-20595</v>
          </cell>
          <cell r="B1796">
            <v>0</v>
          </cell>
          <cell r="C1796" t="str">
            <v>ENTRADA DE ENERGIA SUBTERRÂNEA, TIPO F7, PADRÃO CEMIG, CARGA INSTALADA DE 188,1KVA ATÉ 228KVA, TRIFÁSICO, COM SAÍDA SUBTERRÂNEA, INCLUSIVE POSTE, CAIXA PARA MEDIDOR, DISJUNTOR, BARRAMENTO, ATERRAMENTO E ACESSÓRIOS</v>
          </cell>
          <cell r="D1796" t="str">
            <v>un</v>
          </cell>
          <cell r="E1796">
            <v>12234.87</v>
          </cell>
        </row>
        <row r="1797">
          <cell r="A1797" t="str">
            <v>ED-20596</v>
          </cell>
          <cell r="B1797">
            <v>0</v>
          </cell>
          <cell r="C1797" t="str">
            <v>ENTRADA DE ENERGIA SUBTERRÂNEA, TIPO F8, PADRÃO CEMIG, CARGA INSTALADA DE 228,1KVA ATÉ 266KVA, TRIFÁSICO, COM SAÍDA SUBTERRÂNEA, INCLUSIVE POSTE, CAIXA PARA MEDIDOR, DISJUNTOR, BARRAMENTO, ATERRAMENTO E ACESSÓRIOS</v>
          </cell>
          <cell r="D1797" t="str">
            <v>un</v>
          </cell>
          <cell r="E1797">
            <v>13196.86</v>
          </cell>
        </row>
        <row r="1798">
          <cell r="A1798" t="str">
            <v>ED-20597</v>
          </cell>
          <cell r="B1798">
            <v>0</v>
          </cell>
          <cell r="C1798" t="str">
            <v>ENTRADA DE ENERGIA SUBTERRÂNEA, TIPO F9, PADRÃO CEMIG, CARGA INSTALADA DE 266,1KVA ATÉ 304KVA, TRIFÁSICO, COM SAÍDA SUBTERRÂNEA, INCLUSIVE POSTE, CAIXA PARA MEDIDOR, DISJUNTOR, BARRAMENTO, ATERRAMENTO E ACESSÓRIOS</v>
          </cell>
          <cell r="D1798" t="str">
            <v>un</v>
          </cell>
          <cell r="E1798">
            <v>14214.28</v>
          </cell>
        </row>
        <row r="1799">
          <cell r="A1799" t="str">
            <v>ED-49443</v>
          </cell>
          <cell r="B1799">
            <v>0</v>
          </cell>
          <cell r="C1799" t="str">
            <v>ISOLADOR ROLDANA EM PORCELANA, TENSÃO NOMINAL 1KV, EXCLUSIVE ARMAÇÃO SECUNDÁRIA, INCLUSIVE INSTALAÇÃO</v>
          </cell>
          <cell r="D1799" t="str">
            <v>un</v>
          </cell>
          <cell r="E1799">
            <v>10.65</v>
          </cell>
        </row>
        <row r="1800">
          <cell r="A1800">
            <v>8939</v>
          </cell>
          <cell r="B1800">
            <v>0</v>
          </cell>
          <cell r="C1800" t="str">
            <v>CANALETA EM PVC</v>
          </cell>
          <cell r="D1800">
            <v>0</v>
          </cell>
          <cell r="E1800">
            <v>0</v>
          </cell>
        </row>
        <row r="1801">
          <cell r="A1801" t="str">
            <v>ED-49060</v>
          </cell>
          <cell r="B1801">
            <v>0</v>
          </cell>
          <cell r="C1801" t="str">
            <v>CANALETA EM PVC PARA INSTALAÇÃO ELÉTRICA APARENTE, INCLUSIVE CONEXÕES, DIMENSÕES 20 X 10 MM</v>
          </cell>
          <cell r="D1801" t="str">
            <v>m</v>
          </cell>
          <cell r="E1801">
            <v>9.73</v>
          </cell>
        </row>
        <row r="1802">
          <cell r="A1802" t="str">
            <v>ED-49061</v>
          </cell>
          <cell r="B1802">
            <v>0</v>
          </cell>
          <cell r="C1802" t="str">
            <v>CANALETA EM PVC PARA INSTALAÇÃO ELÉTRICA APARENTE, INCLUSIVE CONEXÕES, DIMENSÕES 50 X 20 MM</v>
          </cell>
          <cell r="D1802" t="str">
            <v>m</v>
          </cell>
          <cell r="E1802">
            <v>23.58</v>
          </cell>
        </row>
        <row r="1803">
          <cell r="A1803">
            <v>8942</v>
          </cell>
          <cell r="B1803">
            <v>0</v>
          </cell>
          <cell r="C1803" t="str">
            <v>CAIXA DE MEDIÇÃO</v>
          </cell>
          <cell r="D1803">
            <v>0</v>
          </cell>
          <cell r="E1803">
            <v>0</v>
          </cell>
        </row>
        <row r="1804">
          <cell r="A1804" t="str">
            <v>ED-49208</v>
          </cell>
          <cell r="B1804">
            <v>0</v>
          </cell>
          <cell r="C1804" t="str">
            <v>CAIXA PARA MEDIÇÃO, TIPO CM-10, DIMENSÕES CONFORME PADRÃO CEMIG, EXCLUSIVE DISJUNTOR, INCLUSIVE INSTALAÇÃO</v>
          </cell>
          <cell r="D1804" t="str">
            <v>un</v>
          </cell>
          <cell r="E1804">
            <v>2185.83</v>
          </cell>
        </row>
        <row r="1805">
          <cell r="A1805" t="str">
            <v>ED-49205</v>
          </cell>
          <cell r="B1805">
            <v>0</v>
          </cell>
          <cell r="C1805" t="str">
            <v>CAIXA PARA MEDIÇÃO, TIPO CM-14, COM VISOR DO LEITOR PARA VIA PÚBLICA (LVP), DIMENSÕES CONFORME PADRÃO CEMIG, EXCLUSIVE DISJUNTOR, INCLUSIVE INSTALAÇÃO</v>
          </cell>
          <cell r="D1805" t="str">
            <v>un</v>
          </cell>
          <cell r="E1805">
            <v>308.64999999999998</v>
          </cell>
        </row>
        <row r="1806">
          <cell r="A1806" t="str">
            <v>ED-49206</v>
          </cell>
          <cell r="B1806">
            <v>0</v>
          </cell>
          <cell r="C1806" t="str">
            <v>CAIXA PARA MEDIÇÃO, TIPO CM-18, DIMENSÕES CONFORME PADRÃO CEMIG, EXCLUSIVE BARRAMENTO E DISJUNTOR, INCLUSIVE INSTALAÇÃO</v>
          </cell>
          <cell r="D1806" t="str">
            <v>un</v>
          </cell>
          <cell r="E1806">
            <v>3068.51</v>
          </cell>
        </row>
        <row r="1807">
          <cell r="A1807" t="str">
            <v>ED-49211</v>
          </cell>
          <cell r="B1807">
            <v>0</v>
          </cell>
          <cell r="C1807" t="str">
            <v>CAIXA PARA MEDIÇÃO, TIPO CM-18, DIMENSÕES CONFORME PADRÃO CEMIG, EXCLUSIVE DISJUNTOR, INCLUSIVE BARRAMENTO PARA DISJUNTOR DE 1000A ATÉ 1250A E INSTALAÇÃO</v>
          </cell>
          <cell r="D1807" t="str">
            <v>un</v>
          </cell>
          <cell r="E1807">
            <v>6505.28</v>
          </cell>
        </row>
        <row r="1808">
          <cell r="A1808" t="str">
            <v>ED-49207</v>
          </cell>
          <cell r="B1808">
            <v>0</v>
          </cell>
          <cell r="C1808" t="str">
            <v>CAIXA PARA MEDIÇÃO, TIPO CM-18, DIMENSÕES CONFORME PADRÃO CEMIG, EXCLUSIVE DISJUNTOR, INCLUSIVE BARRAMENTO PARA DISJUNTOR DE 450A ATÉ 630A E INSTALAÇÃO</v>
          </cell>
          <cell r="D1808" t="str">
            <v>un</v>
          </cell>
          <cell r="E1808">
            <v>4894.12</v>
          </cell>
        </row>
        <row r="1809">
          <cell r="A1809" t="str">
            <v>ED-49209</v>
          </cell>
          <cell r="B1809">
            <v>0</v>
          </cell>
          <cell r="C1809" t="str">
            <v>CAIXA PARA MEDIÇÃO, TIPO CM-18, DIMENSÕES CONFORME PADRÃO CEMIG, EXCLUSIVE DISJUNTOR, INCLUSIVE BARRAMENTO PARA DISJUNTOR DE 700A ATÉ 800A E INSTALAÇÃO</v>
          </cell>
          <cell r="D1809" t="str">
            <v>un</v>
          </cell>
          <cell r="E1809">
            <v>5724.45</v>
          </cell>
        </row>
        <row r="1810">
          <cell r="A1810" t="str">
            <v>ED-20650</v>
          </cell>
          <cell r="B1810">
            <v>0</v>
          </cell>
          <cell r="C1810" t="str">
            <v>CAIXA PARA MEDIÇÃO, TIPO CM-19, DIMENSÕES CONFORME PADRÃO CEMIG, EXCLUSIVE BARRAMENTO E DISJUNTOR, INCLUSIVE INSTALAÇÃO</v>
          </cell>
          <cell r="D1810" t="str">
            <v>un</v>
          </cell>
          <cell r="E1810">
            <v>641.96</v>
          </cell>
        </row>
        <row r="1811">
          <cell r="A1811" t="str">
            <v>ED-49212</v>
          </cell>
          <cell r="B1811">
            <v>0</v>
          </cell>
          <cell r="C1811" t="str">
            <v>CAIXA PARA MEDIÇÃO, TIPO CM-2, DIMENSÕES CONFORME PADRÃO CEMIG, EXCLUSIVE DISJUNTOR, INCLUSIVE INSTALAÇÃO</v>
          </cell>
          <cell r="D1811" t="str">
            <v>un</v>
          </cell>
          <cell r="E1811">
            <v>309.73</v>
          </cell>
        </row>
        <row r="1812">
          <cell r="A1812" t="str">
            <v>ED-49203</v>
          </cell>
          <cell r="B1812">
            <v>0</v>
          </cell>
          <cell r="C1812" t="str">
            <v>CAIXA PARA MEDIÇÃO, TIPO CM-3, COM VISOR DO LEITOR PARA VIA PÚBLICA (LVP), DIMENSÕES CONFORME PADRÃO CEMIG, EXCLUSIVE DISJUNTOR, INCLUSIVE INSTALAÇÃO</v>
          </cell>
          <cell r="D1812" t="str">
            <v>un</v>
          </cell>
          <cell r="E1812">
            <v>585.66999999999996</v>
          </cell>
        </row>
        <row r="1813">
          <cell r="A1813" t="str">
            <v>ED-49210</v>
          </cell>
          <cell r="B1813">
            <v>0</v>
          </cell>
          <cell r="C1813" t="str">
            <v>CAIXA PARA MEDIÇÃO, TIPO CM-4, DIMENSÕES CONFORME PADRÃO CEMIG, EXCLUSIVE DISJUNTOR, INCLUSIVE INSTALAÇÃO</v>
          </cell>
          <cell r="D1813" t="str">
            <v>un</v>
          </cell>
          <cell r="E1813">
            <v>681.28</v>
          </cell>
        </row>
        <row r="1814">
          <cell r="A1814" t="str">
            <v>ED-20649</v>
          </cell>
          <cell r="B1814">
            <v>0</v>
          </cell>
          <cell r="C1814" t="str">
            <v>CAIXA PARA MEDIÇÃO, TIPO CM-9, DIMENSÕES CONFORME PADRÃO CEMIG, EXCLUSIVE DISJUNTOR, INCLUSIVE INSTALAÇÃO</v>
          </cell>
          <cell r="D1814" t="str">
            <v>un</v>
          </cell>
          <cell r="E1814">
            <v>2581.31</v>
          </cell>
        </row>
        <row r="1815">
          <cell r="A1815" t="str">
            <v>ED-28593</v>
          </cell>
          <cell r="B1815">
            <v>0</v>
          </cell>
          <cell r="C1815" t="str">
            <v>CAIXA PARA PROTEÇÃO GERAL, TIPO CM-8, DIMENSÕES CONFORME PADRÃO CEMIG, EXCLUSIVE BARRAMENTO E DISJUNTOR, INCLUSIVE INSTALAÇÃO</v>
          </cell>
          <cell r="D1815" t="str">
            <v>un</v>
          </cell>
          <cell r="E1815">
            <v>319.43</v>
          </cell>
        </row>
        <row r="1816">
          <cell r="A1816">
            <v>8943</v>
          </cell>
          <cell r="B1816">
            <v>0</v>
          </cell>
          <cell r="C1816" t="str">
            <v>QUADRO DE DISTRIBUIÇÃO</v>
          </cell>
          <cell r="D1816">
            <v>0</v>
          </cell>
          <cell r="E1816">
            <v>0</v>
          </cell>
        </row>
        <row r="1817">
          <cell r="A1817" t="str">
            <v>ED-49506</v>
          </cell>
          <cell r="B1817">
            <v>0</v>
          </cell>
          <cell r="C1817" t="str">
            <v>QUADRO DE DISTRIBUIÇÃO DE LUZ EM PVC DE EMBUTIR, ATÉ 16 DIVISÕES MODULARES, DIMENSÕES EXTERNAS 260 X 310 X 85 MM</v>
          </cell>
          <cell r="D1817" t="str">
            <v>un</v>
          </cell>
          <cell r="E1817">
            <v>163.66999999999999</v>
          </cell>
        </row>
        <row r="1818">
          <cell r="A1818" t="str">
            <v>ED-49505</v>
          </cell>
          <cell r="B1818">
            <v>0</v>
          </cell>
          <cell r="C1818" t="str">
            <v>QUADRO DE DISTRIBUIÇÃO DE LUZ EM PVC DE EMBUTIR, ATÉ 8 DIVISÕES MODULARES, DIMENSÕES EXTERNAS 160 X 240 X 89 MM</v>
          </cell>
          <cell r="D1818" t="str">
            <v>un</v>
          </cell>
          <cell r="E1818">
            <v>108.89</v>
          </cell>
        </row>
        <row r="1819">
          <cell r="A1819" t="str">
            <v>ED-49499</v>
          </cell>
          <cell r="B1819">
            <v>0</v>
          </cell>
          <cell r="C1819" t="str">
            <v>QUADRO DE DISTRIBUIÇÃO PARA 12 MÓDULOS COM BARRAMENTO E CHAVE</v>
          </cell>
          <cell r="D1819" t="str">
            <v>un</v>
          </cell>
          <cell r="E1819">
            <v>182.24</v>
          </cell>
        </row>
        <row r="1820">
          <cell r="A1820" t="str">
            <v>ED-49500</v>
          </cell>
          <cell r="B1820">
            <v>0</v>
          </cell>
          <cell r="C1820" t="str">
            <v>QUADRO DE DISTRIBUIÇÃO PARA 20 MÓDULOS COM BARRAMENTO 100 A</v>
          </cell>
          <cell r="D1820" t="str">
            <v>un</v>
          </cell>
          <cell r="E1820">
            <v>258.33999999999997</v>
          </cell>
        </row>
        <row r="1821">
          <cell r="A1821" t="str">
            <v>ED-49501</v>
          </cell>
          <cell r="B1821">
            <v>0</v>
          </cell>
          <cell r="C1821" t="str">
            <v>QUADRO DE DISTRIBUIÇÃO PARA 24 MÓDULOS COM BARRAMENTO 100 A</v>
          </cell>
          <cell r="D1821" t="str">
            <v>un</v>
          </cell>
          <cell r="E1821">
            <v>349.34</v>
          </cell>
        </row>
        <row r="1822">
          <cell r="A1822" t="str">
            <v>ED-49502</v>
          </cell>
          <cell r="B1822">
            <v>0</v>
          </cell>
          <cell r="C1822" t="str">
            <v>QUADRO DE DISTRIBUIÇÃO PARA 36 MÓDULOS COM BARRAMENTO 100 A</v>
          </cell>
          <cell r="D1822" t="str">
            <v>un</v>
          </cell>
          <cell r="E1822">
            <v>451.14</v>
          </cell>
        </row>
        <row r="1823">
          <cell r="A1823" t="str">
            <v>ED-49503</v>
          </cell>
          <cell r="B1823">
            <v>0</v>
          </cell>
          <cell r="C1823" t="str">
            <v>QUADRO DE DISTRIBUIÇÃO PARA 42 MÓDULOS COM BARRAMENTO 100 A</v>
          </cell>
          <cell r="D1823" t="str">
            <v>un</v>
          </cell>
          <cell r="E1823">
            <v>772.36</v>
          </cell>
        </row>
        <row r="1824">
          <cell r="A1824" t="str">
            <v>ED-49504</v>
          </cell>
          <cell r="B1824">
            <v>0</v>
          </cell>
          <cell r="C1824" t="str">
            <v>QUADRO DE DISTRIBUIÇÃO PARA 50 MÓDULOS COM BARRAMENTO 100 A</v>
          </cell>
          <cell r="D1824" t="str">
            <v>un</v>
          </cell>
          <cell r="E1824">
            <v>1037.98</v>
          </cell>
        </row>
        <row r="1825">
          <cell r="A1825" t="str">
            <v>ED-49498</v>
          </cell>
          <cell r="B1825">
            <v>0</v>
          </cell>
          <cell r="C1825" t="str">
            <v>QUADRO DE DISTRIBUIÇÃO PARA 8 MÓDULOS COM BARRAMENTO E CHAVE</v>
          </cell>
          <cell r="D1825" t="str">
            <v>un</v>
          </cell>
          <cell r="E1825">
            <v>141.38</v>
          </cell>
        </row>
        <row r="1826">
          <cell r="A1826">
            <v>8944</v>
          </cell>
          <cell r="B1826">
            <v>0</v>
          </cell>
          <cell r="C1826" t="str">
            <v>DISJUNTOR</v>
          </cell>
          <cell r="D1826">
            <v>0</v>
          </cell>
          <cell r="E1826">
            <v>0</v>
          </cell>
        </row>
        <row r="1827">
          <cell r="A1827" t="str">
            <v>ED-49248</v>
          </cell>
          <cell r="B1827">
            <v>0</v>
          </cell>
          <cell r="C1827" t="str">
            <v>DISJUNTOR BIPOLAR TERMOMAGNÉTICO 10KA, DE 100A</v>
          </cell>
          <cell r="D1827" t="str">
            <v>un</v>
          </cell>
          <cell r="E1827">
            <v>72.41</v>
          </cell>
        </row>
        <row r="1828">
          <cell r="A1828" t="str">
            <v>ED-49249</v>
          </cell>
          <cell r="B1828">
            <v>0</v>
          </cell>
          <cell r="C1828" t="str">
            <v>DISJUNTOR BIPOLAR TERMOMAGNÉTICO 10KA, DE 120A</v>
          </cell>
          <cell r="D1828" t="str">
            <v>un</v>
          </cell>
          <cell r="E1828">
            <v>231.55</v>
          </cell>
        </row>
        <row r="1829">
          <cell r="A1829" t="str">
            <v>ED-49250</v>
          </cell>
          <cell r="B1829">
            <v>0</v>
          </cell>
          <cell r="C1829" t="str">
            <v>DISJUNTOR BIPOLAR TERMOMAGNÉTICO 10KA, DE 125A</v>
          </cell>
          <cell r="D1829" t="str">
            <v>un</v>
          </cell>
          <cell r="E1829">
            <v>231.55</v>
          </cell>
        </row>
        <row r="1830">
          <cell r="A1830" t="str">
            <v>ED-49251</v>
          </cell>
          <cell r="B1830">
            <v>0</v>
          </cell>
          <cell r="C1830" t="str">
            <v>DISJUNTOR BIPOLAR TERMOMAGNÉTICO 10KA, DE 200A</v>
          </cell>
          <cell r="D1830" t="str">
            <v>un</v>
          </cell>
          <cell r="E1830">
            <v>231.55</v>
          </cell>
        </row>
        <row r="1831">
          <cell r="A1831" t="str">
            <v>ED-49240</v>
          </cell>
          <cell r="B1831">
            <v>0</v>
          </cell>
          <cell r="C1831" t="str">
            <v>DISJUNTOR BIPOLAR TERMOMAGNÉTICO 10KA, DE 25A</v>
          </cell>
          <cell r="D1831" t="str">
            <v>un</v>
          </cell>
          <cell r="E1831">
            <v>60.54</v>
          </cell>
        </row>
        <row r="1832">
          <cell r="A1832" t="str">
            <v>ED-49241</v>
          </cell>
          <cell r="B1832">
            <v>0</v>
          </cell>
          <cell r="C1832" t="str">
            <v>DISJUNTOR BIPOLAR TERMOMAGNÉTICO 10KA, DE 30A</v>
          </cell>
          <cell r="D1832" t="str">
            <v>un</v>
          </cell>
          <cell r="E1832">
            <v>60.54</v>
          </cell>
        </row>
        <row r="1833">
          <cell r="A1833" t="str">
            <v>ED-49242</v>
          </cell>
          <cell r="B1833">
            <v>0</v>
          </cell>
          <cell r="C1833" t="str">
            <v>DISJUNTOR BIPOLAR TERMOMAGNÉTICO 10KA, DE 35A</v>
          </cell>
          <cell r="D1833" t="str">
            <v>un</v>
          </cell>
          <cell r="E1833">
            <v>60.54</v>
          </cell>
        </row>
        <row r="1834">
          <cell r="A1834" t="str">
            <v>ED-49243</v>
          </cell>
          <cell r="B1834">
            <v>0</v>
          </cell>
          <cell r="C1834" t="str">
            <v>DISJUNTOR BIPOLAR TERMOMAGNÉTICO 10KA, DE 40A</v>
          </cell>
          <cell r="D1834" t="str">
            <v>un</v>
          </cell>
          <cell r="E1834">
            <v>60.54</v>
          </cell>
        </row>
        <row r="1835">
          <cell r="A1835" t="str">
            <v>ED-49244</v>
          </cell>
          <cell r="B1835">
            <v>0</v>
          </cell>
          <cell r="C1835" t="str">
            <v>DISJUNTOR BIPOLAR TERMOMAGNÉTICO 10KA, DE 50A</v>
          </cell>
          <cell r="D1835" t="str">
            <v>un</v>
          </cell>
          <cell r="E1835">
            <v>60.54</v>
          </cell>
        </row>
        <row r="1836">
          <cell r="A1836" t="str">
            <v>ED-49245</v>
          </cell>
          <cell r="B1836">
            <v>0</v>
          </cell>
          <cell r="C1836" t="str">
            <v>DISJUNTOR BIPOLAR TERMOMAGNÉTICO 10KA, DE 60A</v>
          </cell>
          <cell r="D1836" t="str">
            <v>un</v>
          </cell>
          <cell r="E1836">
            <v>72.41</v>
          </cell>
        </row>
        <row r="1837">
          <cell r="A1837" t="str">
            <v>ED-49246</v>
          </cell>
          <cell r="B1837">
            <v>0</v>
          </cell>
          <cell r="C1837" t="str">
            <v>DISJUNTOR BIPOLAR TERMOMAGNÉTICO 10KA, DE 70A</v>
          </cell>
          <cell r="D1837" t="str">
            <v>un</v>
          </cell>
          <cell r="E1837">
            <v>72.41</v>
          </cell>
        </row>
        <row r="1838">
          <cell r="A1838" t="str">
            <v>ED-49247</v>
          </cell>
          <cell r="B1838">
            <v>0</v>
          </cell>
          <cell r="C1838" t="str">
            <v>DISJUNTOR BIPOLAR TERMOMAGNÉTICO 10KA, DE 90A</v>
          </cell>
          <cell r="D1838" t="str">
            <v>un</v>
          </cell>
          <cell r="E1838">
            <v>72.41</v>
          </cell>
        </row>
        <row r="1839">
          <cell r="A1839" t="str">
            <v>ED-49268</v>
          </cell>
          <cell r="B1839">
            <v>0</v>
          </cell>
          <cell r="C1839" t="str">
            <v>DISJUNTOR BIPOLAR TERMOMAGNÉTICO 5KA, DE 10A</v>
          </cell>
          <cell r="D1839" t="str">
            <v>un</v>
          </cell>
          <cell r="E1839">
            <v>47.91</v>
          </cell>
        </row>
        <row r="1840">
          <cell r="A1840" t="str">
            <v>ED-49281</v>
          </cell>
          <cell r="B1840">
            <v>0</v>
          </cell>
          <cell r="C1840" t="str">
            <v>DISJUNTOR BIPOLAR TERMOMAGNÉTICO 5KA, DE 100A</v>
          </cell>
          <cell r="D1840" t="str">
            <v>un</v>
          </cell>
          <cell r="E1840">
            <v>64.569999999999993</v>
          </cell>
        </row>
        <row r="1841">
          <cell r="A1841" t="str">
            <v>ED-49269</v>
          </cell>
          <cell r="B1841">
            <v>0</v>
          </cell>
          <cell r="C1841" t="str">
            <v>DISJUNTOR BIPOLAR TERMOMAGNÉTICO 5KA, DE 15A</v>
          </cell>
          <cell r="D1841" t="str">
            <v>un</v>
          </cell>
          <cell r="E1841">
            <v>47.91</v>
          </cell>
        </row>
        <row r="1842">
          <cell r="A1842" t="str">
            <v>ED-49270</v>
          </cell>
          <cell r="B1842">
            <v>0</v>
          </cell>
          <cell r="C1842" t="str">
            <v>DISJUNTOR BIPOLAR TERMOMAGNÉTICO 5KA, DE 16A</v>
          </cell>
          <cell r="D1842" t="str">
            <v>un</v>
          </cell>
          <cell r="E1842">
            <v>47.91</v>
          </cell>
        </row>
        <row r="1843">
          <cell r="A1843" t="str">
            <v>ED-49271</v>
          </cell>
          <cell r="B1843">
            <v>0</v>
          </cell>
          <cell r="C1843" t="str">
            <v>DISJUNTOR BIPOLAR TERMOMAGNÉTICO 5KA, DE 20A</v>
          </cell>
          <cell r="D1843" t="str">
            <v>un</v>
          </cell>
          <cell r="E1843">
            <v>47.91</v>
          </cell>
        </row>
        <row r="1844">
          <cell r="A1844" t="str">
            <v>ED-49272</v>
          </cell>
          <cell r="B1844">
            <v>0</v>
          </cell>
          <cell r="C1844" t="str">
            <v>DISJUNTOR BIPOLAR TERMOMAGNÉTICO 5KA, DE 25A</v>
          </cell>
          <cell r="D1844" t="str">
            <v>un</v>
          </cell>
          <cell r="E1844">
            <v>47.91</v>
          </cell>
        </row>
        <row r="1845">
          <cell r="A1845" t="str">
            <v>ED-49273</v>
          </cell>
          <cell r="B1845">
            <v>0</v>
          </cell>
          <cell r="C1845" t="str">
            <v>DISJUNTOR BIPOLAR TERMOMAGNÉTICO 5KA, DE 30A</v>
          </cell>
          <cell r="D1845" t="str">
            <v>un</v>
          </cell>
          <cell r="E1845">
            <v>47.91</v>
          </cell>
        </row>
        <row r="1846">
          <cell r="A1846" t="str">
            <v>ED-49274</v>
          </cell>
          <cell r="B1846">
            <v>0</v>
          </cell>
          <cell r="C1846" t="str">
            <v>DISJUNTOR BIPOLAR TERMOMAGNÉTICO 5KA, DE 32A</v>
          </cell>
          <cell r="D1846" t="str">
            <v>un</v>
          </cell>
          <cell r="E1846">
            <v>47.91</v>
          </cell>
        </row>
        <row r="1847">
          <cell r="A1847" t="str">
            <v>ED-49275</v>
          </cell>
          <cell r="B1847">
            <v>0</v>
          </cell>
          <cell r="C1847" t="str">
            <v>DISJUNTOR BIPOLAR TERMOMAGNÉTICO 5KA, DE 35A</v>
          </cell>
          <cell r="D1847" t="str">
            <v>un</v>
          </cell>
          <cell r="E1847">
            <v>47.91</v>
          </cell>
        </row>
        <row r="1848">
          <cell r="A1848" t="str">
            <v>ED-49276</v>
          </cell>
          <cell r="B1848">
            <v>0</v>
          </cell>
          <cell r="C1848" t="str">
            <v>DISJUNTOR BIPOLAR TERMOMAGNÉTICO 5KA, DE 40A</v>
          </cell>
          <cell r="D1848" t="str">
            <v>un</v>
          </cell>
          <cell r="E1848">
            <v>49.71</v>
          </cell>
        </row>
        <row r="1849">
          <cell r="A1849" t="str">
            <v>ED-49277</v>
          </cell>
          <cell r="B1849">
            <v>0</v>
          </cell>
          <cell r="C1849" t="str">
            <v>DISJUNTOR BIPOLAR TERMOMAGNÉTICO 5KA, DE 50A</v>
          </cell>
          <cell r="D1849" t="str">
            <v>un</v>
          </cell>
          <cell r="E1849">
            <v>49.71</v>
          </cell>
        </row>
        <row r="1850">
          <cell r="A1850" t="str">
            <v>ED-49278</v>
          </cell>
          <cell r="B1850">
            <v>0</v>
          </cell>
          <cell r="C1850" t="str">
            <v>DISJUNTOR BIPOLAR TERMOMAGNÉTICO 5KA, DE 60A</v>
          </cell>
          <cell r="D1850" t="str">
            <v>un</v>
          </cell>
          <cell r="E1850">
            <v>59.42</v>
          </cell>
        </row>
        <row r="1851">
          <cell r="A1851" t="str">
            <v>ED-49279</v>
          </cell>
          <cell r="B1851">
            <v>0</v>
          </cell>
          <cell r="C1851" t="str">
            <v>DISJUNTOR BIPOLAR TERMOMAGNÉTICO 5KA, DE 70A</v>
          </cell>
          <cell r="D1851" t="str">
            <v>un</v>
          </cell>
          <cell r="E1851">
            <v>64.569999999999993</v>
          </cell>
        </row>
        <row r="1852">
          <cell r="A1852" t="str">
            <v>ED-49280</v>
          </cell>
          <cell r="B1852">
            <v>0</v>
          </cell>
          <cell r="C1852" t="str">
            <v>DISJUNTOR BIPOLAR TERMOMAGNÉTICO 5KA, DE 90A</v>
          </cell>
          <cell r="D1852" t="str">
            <v>un</v>
          </cell>
          <cell r="E1852">
            <v>64.569999999999993</v>
          </cell>
        </row>
        <row r="1853">
          <cell r="A1853" t="str">
            <v>ED-15114</v>
          </cell>
          <cell r="B1853">
            <v>0</v>
          </cell>
          <cell r="C1853" t="str">
            <v>DISJUNTOR DE PROTEÇÃO DIFERENCIAL RESIDUAL (DR), BIPOLAR, TIPO DIN, CORRENTE NOMINAL DE 25A, ALTA SENSIBILIDADE, CORRENTE DIFERENCIAL RESIDUAL NOMINAL COM ATUAÇÃO DE 30MA</v>
          </cell>
          <cell r="D1853" t="str">
            <v>un</v>
          </cell>
          <cell r="E1853">
            <v>119.76</v>
          </cell>
        </row>
        <row r="1854">
          <cell r="A1854" t="str">
            <v>ED-15115</v>
          </cell>
          <cell r="B1854">
            <v>0</v>
          </cell>
          <cell r="C1854" t="str">
            <v>DISJUNTOR DE PROTEÇÃO DIFERENCIAL RESIDUAL (DR), BIPOLAR, TIPO DIN, CORRENTE NOMINAL DE 40A, ALTA SENSIBILIDADE, CORRENTE DIFERENCIAL RESIDUAL NOMINAL COM ATUAÇÃO DE 30MA</v>
          </cell>
          <cell r="D1854" t="str">
            <v>un</v>
          </cell>
          <cell r="E1854">
            <v>123.31</v>
          </cell>
        </row>
        <row r="1855">
          <cell r="A1855" t="str">
            <v>ED-15116</v>
          </cell>
          <cell r="B1855">
            <v>0</v>
          </cell>
          <cell r="C1855" t="str">
            <v>DISJUNTOR DE PROTEÇÃO DIFERENCIAL RESIDUAL (DR), BIPOLAR, TIPO DIN, CORRENTE NOMINAL DE 63A, ALTA SENSIBILIDADE, CORRENTE DIFERENCIAL RESIDUAL NOMINAL COM ATUAÇÃO DE 30MA</v>
          </cell>
          <cell r="D1855" t="str">
            <v>un</v>
          </cell>
          <cell r="E1855">
            <v>141.82</v>
          </cell>
        </row>
        <row r="1856">
          <cell r="A1856" t="str">
            <v>ED-15117</v>
          </cell>
          <cell r="B1856">
            <v>0</v>
          </cell>
          <cell r="C1856" t="str">
            <v>DISJUNTOR DE PROTEÇÃO DIFERENCIAL RESIDUAL (DR), TETRAPOLAR, TIPO DIN, CORRENTE NOMINAL DE 63A, ALTA SENSIBILIDADE, CORRENTE DIFERENCIAL RESIDUAL NOMINAL COM ATUAÇÃO DE 30MA</v>
          </cell>
          <cell r="D1856" t="str">
            <v>un</v>
          </cell>
          <cell r="E1856">
            <v>152.66999999999999</v>
          </cell>
        </row>
        <row r="1857">
          <cell r="A1857" t="str">
            <v>ED-49228</v>
          </cell>
          <cell r="B1857">
            <v>0</v>
          </cell>
          <cell r="C1857" t="str">
            <v>DISJUNTOR MONOPOLAR TERMOMAGNÉTICO 5KA, DE 10A</v>
          </cell>
          <cell r="D1857" t="str">
            <v>un</v>
          </cell>
          <cell r="E1857">
            <v>20.28</v>
          </cell>
        </row>
        <row r="1858">
          <cell r="A1858" t="str">
            <v>ED-49229</v>
          </cell>
          <cell r="B1858">
            <v>0</v>
          </cell>
          <cell r="C1858" t="str">
            <v>DISJUNTOR MONOPOLAR TERMOMAGNÉTICO 5KA, DE 15A</v>
          </cell>
          <cell r="D1858" t="str">
            <v>un</v>
          </cell>
          <cell r="E1858">
            <v>20.28</v>
          </cell>
        </row>
        <row r="1859">
          <cell r="A1859" t="str">
            <v>ED-49230</v>
          </cell>
          <cell r="B1859">
            <v>0</v>
          </cell>
          <cell r="C1859" t="str">
            <v>DISJUNTOR MONOPOLAR TERMOMAGNÉTICO 5KA, DE 16A</v>
          </cell>
          <cell r="D1859" t="str">
            <v>un</v>
          </cell>
          <cell r="E1859">
            <v>20.28</v>
          </cell>
        </row>
        <row r="1860">
          <cell r="A1860" t="str">
            <v>ED-49231</v>
          </cell>
          <cell r="B1860">
            <v>0</v>
          </cell>
          <cell r="C1860" t="str">
            <v>DISJUNTOR MONOPOLAR TERMOMAGNÉTICO 5KA, DE 20A</v>
          </cell>
          <cell r="D1860" t="str">
            <v>un</v>
          </cell>
          <cell r="E1860">
            <v>20.28</v>
          </cell>
        </row>
        <row r="1861">
          <cell r="A1861" t="str">
            <v>ED-49232</v>
          </cell>
          <cell r="B1861">
            <v>0</v>
          </cell>
          <cell r="C1861" t="str">
            <v>DISJUNTOR MONOPOLAR TERMOMAGNÉTICO 5KA, DE 25A</v>
          </cell>
          <cell r="D1861" t="str">
            <v>un</v>
          </cell>
          <cell r="E1861">
            <v>20.28</v>
          </cell>
        </row>
        <row r="1862">
          <cell r="A1862" t="str">
            <v>ED-49233</v>
          </cell>
          <cell r="B1862">
            <v>0</v>
          </cell>
          <cell r="C1862" t="str">
            <v>DISJUNTOR MONOPOLAR TERMOMAGNÉTICO 5KA, DE 30A</v>
          </cell>
          <cell r="D1862" t="str">
            <v>un</v>
          </cell>
          <cell r="E1862">
            <v>20.28</v>
          </cell>
        </row>
        <row r="1863">
          <cell r="A1863" t="str">
            <v>ED-49234</v>
          </cell>
          <cell r="B1863">
            <v>0</v>
          </cell>
          <cell r="C1863" t="str">
            <v>DISJUNTOR MONOPOLAR TERMOMAGNÉTICO 5KA, DE 32A</v>
          </cell>
          <cell r="D1863" t="str">
            <v>un</v>
          </cell>
          <cell r="E1863">
            <v>20.28</v>
          </cell>
        </row>
        <row r="1864">
          <cell r="A1864" t="str">
            <v>ED-49235</v>
          </cell>
          <cell r="B1864">
            <v>0</v>
          </cell>
          <cell r="C1864" t="str">
            <v>DISJUNTOR MONOPOLAR TERMOMAGNÉTICO 5KA, DE 35A</v>
          </cell>
          <cell r="D1864" t="str">
            <v>un</v>
          </cell>
          <cell r="E1864">
            <v>25.97</v>
          </cell>
        </row>
        <row r="1865">
          <cell r="A1865" t="str">
            <v>ED-49236</v>
          </cell>
          <cell r="B1865">
            <v>0</v>
          </cell>
          <cell r="C1865" t="str">
            <v>DISJUNTOR MONOPOLAR TERMOMAGNÉTICO 5KA, DE 40A</v>
          </cell>
          <cell r="D1865" t="str">
            <v>un</v>
          </cell>
          <cell r="E1865">
            <v>25.97</v>
          </cell>
        </row>
        <row r="1866">
          <cell r="A1866" t="str">
            <v>ED-49237</v>
          </cell>
          <cell r="B1866">
            <v>0</v>
          </cell>
          <cell r="C1866" t="str">
            <v>DISJUNTOR MONOPOLAR TERMOMAGNÉTICO 5KA, DE 50A</v>
          </cell>
          <cell r="D1866" t="str">
            <v>un</v>
          </cell>
          <cell r="E1866">
            <v>25.97</v>
          </cell>
        </row>
        <row r="1867">
          <cell r="A1867" t="str">
            <v>ED-49238</v>
          </cell>
          <cell r="B1867">
            <v>0</v>
          </cell>
          <cell r="C1867" t="str">
            <v>DISJUNTOR MONOPOLAR TERMOMAGNÉTICO 5KA, DE 60A</v>
          </cell>
          <cell r="D1867" t="str">
            <v>un</v>
          </cell>
          <cell r="E1867">
            <v>34.08</v>
          </cell>
        </row>
        <row r="1868">
          <cell r="A1868" t="str">
            <v>ED-49239</v>
          </cell>
          <cell r="B1868">
            <v>0</v>
          </cell>
          <cell r="C1868" t="str">
            <v>DISJUNTOR MONOPOLAR TERMOMAGNÉTICO 5KA, DE 70A</v>
          </cell>
          <cell r="D1868" t="str">
            <v>un</v>
          </cell>
          <cell r="E1868">
            <v>34.08</v>
          </cell>
        </row>
        <row r="1869">
          <cell r="A1869" t="str">
            <v>ED-49294</v>
          </cell>
          <cell r="B1869">
            <v>0</v>
          </cell>
          <cell r="C1869" t="str">
            <v>DISJUNTOR TERMOMAGNÉTICO 150A PARA MEDIDOR</v>
          </cell>
          <cell r="D1869" t="str">
            <v>un</v>
          </cell>
          <cell r="E1869">
            <v>301.88</v>
          </cell>
        </row>
        <row r="1870">
          <cell r="A1870" t="str">
            <v>ED-49252</v>
          </cell>
          <cell r="B1870">
            <v>0</v>
          </cell>
          <cell r="C1870" t="str">
            <v>DISJUNTOR TRIPOLAR TERMOMAGNÉTICO 10KA, DE 10A</v>
          </cell>
          <cell r="D1870" t="str">
            <v>un</v>
          </cell>
          <cell r="E1870">
            <v>88.25</v>
          </cell>
        </row>
        <row r="1871">
          <cell r="A1871" t="str">
            <v>ED-49263</v>
          </cell>
          <cell r="B1871">
            <v>0</v>
          </cell>
          <cell r="C1871" t="str">
            <v>DISJUNTOR TRIPOLAR TERMOMAGNÉTICO 10KA, DE 100A</v>
          </cell>
          <cell r="D1871" t="str">
            <v>un</v>
          </cell>
          <cell r="E1871">
            <v>112.04</v>
          </cell>
        </row>
        <row r="1872">
          <cell r="A1872" t="str">
            <v>ED-49264</v>
          </cell>
          <cell r="B1872">
            <v>0</v>
          </cell>
          <cell r="C1872" t="str">
            <v>DISJUNTOR TRIPOLAR TERMOMAGNÉTICO 10KA, DE 120A</v>
          </cell>
          <cell r="D1872" t="str">
            <v>un</v>
          </cell>
          <cell r="E1872">
            <v>307.31</v>
          </cell>
        </row>
        <row r="1873">
          <cell r="A1873" t="str">
            <v>ED-49265</v>
          </cell>
          <cell r="B1873">
            <v>0</v>
          </cell>
          <cell r="C1873" t="str">
            <v>DISJUNTOR TRIPOLAR TERMOMAGNÉTICO 10KA, DE 125A</v>
          </cell>
          <cell r="D1873" t="str">
            <v>un</v>
          </cell>
          <cell r="E1873">
            <v>307.31</v>
          </cell>
        </row>
        <row r="1874">
          <cell r="A1874" t="str">
            <v>ED-49253</v>
          </cell>
          <cell r="B1874">
            <v>0</v>
          </cell>
          <cell r="C1874" t="str">
            <v>DISJUNTOR TRIPOLAR TERMOMAGNÉTICO 10KA, DE 15A</v>
          </cell>
          <cell r="D1874" t="str">
            <v>un</v>
          </cell>
          <cell r="E1874">
            <v>88.25</v>
          </cell>
        </row>
        <row r="1875">
          <cell r="A1875" t="str">
            <v>ED-49267</v>
          </cell>
          <cell r="B1875">
            <v>0</v>
          </cell>
          <cell r="C1875" t="str">
            <v>DISJUNTOR TRIPOLAR TERMOMAGNÉTICO 10KA, DE 175A</v>
          </cell>
          <cell r="D1875" t="str">
            <v>un</v>
          </cell>
          <cell r="E1875">
            <v>307.31</v>
          </cell>
        </row>
        <row r="1876">
          <cell r="A1876" t="str">
            <v>ED-49254</v>
          </cell>
          <cell r="B1876">
            <v>0</v>
          </cell>
          <cell r="C1876" t="str">
            <v>DISJUNTOR TRIPOLAR TERMOMAGNÉTICO 10KA, DE 20A</v>
          </cell>
          <cell r="D1876" t="str">
            <v>un</v>
          </cell>
          <cell r="E1876">
            <v>88.25</v>
          </cell>
        </row>
        <row r="1877">
          <cell r="A1877" t="str">
            <v>ED-49266</v>
          </cell>
          <cell r="B1877">
            <v>0</v>
          </cell>
          <cell r="C1877" t="str">
            <v>DISJUNTOR TRIPOLAR TERMOMAGNÉTICO 10KA, DE 200A</v>
          </cell>
          <cell r="D1877" t="str">
            <v>un</v>
          </cell>
          <cell r="E1877">
            <v>328.71</v>
          </cell>
        </row>
        <row r="1878">
          <cell r="A1878" t="str">
            <v>ED-49255</v>
          </cell>
          <cell r="B1878">
            <v>0</v>
          </cell>
          <cell r="C1878" t="str">
            <v>DISJUNTOR TRIPOLAR TERMOMAGNÉTICO 10KA, DE 25A</v>
          </cell>
          <cell r="D1878" t="str">
            <v>un</v>
          </cell>
          <cell r="E1878">
            <v>88.25</v>
          </cell>
        </row>
        <row r="1879">
          <cell r="A1879" t="str">
            <v>ED-49256</v>
          </cell>
          <cell r="B1879">
            <v>0</v>
          </cell>
          <cell r="C1879" t="str">
            <v>DISJUNTOR TRIPOLAR TERMOMAGNÉTICO 10KA, DE 30A</v>
          </cell>
          <cell r="D1879" t="str">
            <v>un</v>
          </cell>
          <cell r="E1879">
            <v>88.25</v>
          </cell>
        </row>
        <row r="1880">
          <cell r="A1880" t="str">
            <v>ED-49257</v>
          </cell>
          <cell r="B1880">
            <v>0</v>
          </cell>
          <cell r="C1880" t="str">
            <v>DISJUNTOR TRIPOLAR TERMOMAGNÉTICO 10KA, DE 35A</v>
          </cell>
          <cell r="D1880" t="str">
            <v>un</v>
          </cell>
          <cell r="E1880">
            <v>88.25</v>
          </cell>
        </row>
        <row r="1881">
          <cell r="A1881" t="str">
            <v>ED-49258</v>
          </cell>
          <cell r="B1881">
            <v>0</v>
          </cell>
          <cell r="C1881" t="str">
            <v>DISJUNTOR TRIPOLAR TERMOMAGNÉTICO 10KA, DE 40A</v>
          </cell>
          <cell r="D1881" t="str">
            <v>un</v>
          </cell>
          <cell r="E1881">
            <v>88.25</v>
          </cell>
        </row>
        <row r="1882">
          <cell r="A1882" t="str">
            <v>ED-49259</v>
          </cell>
          <cell r="B1882">
            <v>0</v>
          </cell>
          <cell r="C1882" t="str">
            <v>DISJUNTOR TRIPOLAR TERMOMAGNÉTICO 10KA, DE 50A</v>
          </cell>
          <cell r="D1882" t="str">
            <v>un</v>
          </cell>
          <cell r="E1882">
            <v>88.25</v>
          </cell>
        </row>
        <row r="1883">
          <cell r="A1883" t="str">
            <v>ED-49260</v>
          </cell>
          <cell r="B1883">
            <v>0</v>
          </cell>
          <cell r="C1883" t="str">
            <v>DISJUNTOR TRIPOLAR TERMOMAGNÉTICO 10KA, DE 60A</v>
          </cell>
          <cell r="D1883" t="str">
            <v>un</v>
          </cell>
          <cell r="E1883">
            <v>112.04</v>
          </cell>
        </row>
        <row r="1884">
          <cell r="A1884" t="str">
            <v>ED-49261</v>
          </cell>
          <cell r="B1884">
            <v>0</v>
          </cell>
          <cell r="C1884" t="str">
            <v>DISJUNTOR TRIPOLAR TERMOMAGNÉTICO 10KA, DE 70A</v>
          </cell>
          <cell r="D1884" t="str">
            <v>un</v>
          </cell>
          <cell r="E1884">
            <v>112.04</v>
          </cell>
        </row>
        <row r="1885">
          <cell r="A1885" t="str">
            <v>ED-49262</v>
          </cell>
          <cell r="B1885">
            <v>0</v>
          </cell>
          <cell r="C1885" t="str">
            <v>DISJUNTOR TRIPOLAR TERMOMAGNÉTICO 10KA, DE 90A</v>
          </cell>
          <cell r="D1885" t="str">
            <v>un</v>
          </cell>
          <cell r="E1885">
            <v>112.04</v>
          </cell>
        </row>
        <row r="1886">
          <cell r="A1886" t="str">
            <v>ED-49282</v>
          </cell>
          <cell r="B1886">
            <v>0</v>
          </cell>
          <cell r="C1886" t="str">
            <v>DISJUNTOR TRIPOLAR TERMOMAGNÉTICO 5KA, DE 10A</v>
          </cell>
          <cell r="D1886" t="str">
            <v>un</v>
          </cell>
          <cell r="E1886">
            <v>86.71</v>
          </cell>
        </row>
        <row r="1887">
          <cell r="A1887" t="str">
            <v>ED-49293</v>
          </cell>
          <cell r="B1887">
            <v>0</v>
          </cell>
          <cell r="C1887" t="str">
            <v>DISJUNTOR TRIPOLAR TERMOMAGNÉTICO 5KA, DE 100A</v>
          </cell>
          <cell r="D1887" t="str">
            <v>un</v>
          </cell>
          <cell r="E1887">
            <v>101.92</v>
          </cell>
        </row>
        <row r="1888">
          <cell r="A1888" t="str">
            <v>ED-49283</v>
          </cell>
          <cell r="B1888">
            <v>0</v>
          </cell>
          <cell r="C1888" t="str">
            <v>DISJUNTOR TRIPOLAR TERMOMAGNÉTICO 5KA, DE 15A</v>
          </cell>
          <cell r="D1888" t="str">
            <v>un</v>
          </cell>
          <cell r="E1888">
            <v>86.71</v>
          </cell>
        </row>
        <row r="1889">
          <cell r="A1889" t="str">
            <v>ED-49284</v>
          </cell>
          <cell r="B1889">
            <v>0</v>
          </cell>
          <cell r="C1889" t="str">
            <v>DISJUNTOR TRIPOLAR TERMOMAGNÉTICO 5KA, DE 20A</v>
          </cell>
          <cell r="D1889" t="str">
            <v>un</v>
          </cell>
          <cell r="E1889">
            <v>86.71</v>
          </cell>
        </row>
        <row r="1890">
          <cell r="A1890" t="str">
            <v>ED-49285</v>
          </cell>
          <cell r="B1890">
            <v>0</v>
          </cell>
          <cell r="C1890" t="str">
            <v>DISJUNTOR TRIPOLAR TERMOMAGNÉTICO 5KA, DE 25A</v>
          </cell>
          <cell r="D1890" t="str">
            <v>un</v>
          </cell>
          <cell r="E1890">
            <v>86.71</v>
          </cell>
        </row>
        <row r="1891">
          <cell r="A1891" t="str">
            <v>ED-49286</v>
          </cell>
          <cell r="B1891">
            <v>0</v>
          </cell>
          <cell r="C1891" t="str">
            <v>DISJUNTOR TRIPOLAR TERMOMAGNÉTICO 5KA, DE 30A</v>
          </cell>
          <cell r="D1891" t="str">
            <v>un</v>
          </cell>
          <cell r="E1891">
            <v>86.71</v>
          </cell>
        </row>
        <row r="1892">
          <cell r="A1892" t="str">
            <v>ED-49287</v>
          </cell>
          <cell r="B1892">
            <v>0</v>
          </cell>
          <cell r="C1892" t="str">
            <v>DISJUNTOR TRIPOLAR TERMOMAGNÉTICO 5KA, DE 35A</v>
          </cell>
          <cell r="D1892" t="str">
            <v>un</v>
          </cell>
          <cell r="E1892">
            <v>86.71</v>
          </cell>
        </row>
        <row r="1893">
          <cell r="A1893" t="str">
            <v>ED-49288</v>
          </cell>
          <cell r="B1893">
            <v>0</v>
          </cell>
          <cell r="C1893" t="str">
            <v>DISJUNTOR TRIPOLAR TERMOMAGNÉTICO 5KA, DE 40A</v>
          </cell>
          <cell r="D1893" t="str">
            <v>un</v>
          </cell>
          <cell r="E1893">
            <v>86.71</v>
          </cell>
        </row>
        <row r="1894">
          <cell r="A1894" t="str">
            <v>ED-49289</v>
          </cell>
          <cell r="B1894">
            <v>0</v>
          </cell>
          <cell r="C1894" t="str">
            <v>DISJUNTOR TRIPOLAR TERMOMAGNÉTICO 5KA, DE 50A</v>
          </cell>
          <cell r="D1894" t="str">
            <v>un</v>
          </cell>
          <cell r="E1894">
            <v>102.54</v>
          </cell>
        </row>
        <row r="1895">
          <cell r="A1895" t="str">
            <v>ED-49290</v>
          </cell>
          <cell r="B1895">
            <v>0</v>
          </cell>
          <cell r="C1895" t="str">
            <v>DISJUNTOR TRIPOLAR TERMOMAGNÉTICO 5KA, DE 60A</v>
          </cell>
          <cell r="D1895" t="str">
            <v>un</v>
          </cell>
          <cell r="E1895">
            <v>101.92</v>
          </cell>
        </row>
        <row r="1896">
          <cell r="A1896" t="str">
            <v>ED-49291</v>
          </cell>
          <cell r="B1896">
            <v>0</v>
          </cell>
          <cell r="C1896" t="str">
            <v>DISJUNTOR TRIPOLAR TERMOMAGNÉTICO 5KA, DE 70A</v>
          </cell>
          <cell r="D1896" t="str">
            <v>un</v>
          </cell>
          <cell r="E1896">
            <v>101.92</v>
          </cell>
        </row>
        <row r="1897">
          <cell r="A1897" t="str">
            <v>ED-49292</v>
          </cell>
          <cell r="B1897">
            <v>0</v>
          </cell>
          <cell r="C1897" t="str">
            <v>DISJUNTOR TRIPOLAR TERMOMAGNÉTICO 5KA, DE 90A</v>
          </cell>
          <cell r="D1897" t="str">
            <v>un</v>
          </cell>
          <cell r="E1897">
            <v>101.92</v>
          </cell>
        </row>
        <row r="1898">
          <cell r="A1898">
            <v>8945</v>
          </cell>
          <cell r="B1898">
            <v>0</v>
          </cell>
          <cell r="C1898" t="str">
            <v>SUPRESSOR DE SURTO</v>
          </cell>
          <cell r="D1898">
            <v>0</v>
          </cell>
          <cell r="E1898">
            <v>0</v>
          </cell>
        </row>
        <row r="1899">
          <cell r="A1899" t="str">
            <v>ED-49528</v>
          </cell>
          <cell r="B1899">
            <v>0</v>
          </cell>
          <cell r="C1899" t="str">
            <v>SUPRESSOR DE SURTO PARA PROTEÇÃO DE CENTRAL DE TELECOMUNICAÇÕES</v>
          </cell>
          <cell r="D1899" t="str">
            <v>un</v>
          </cell>
          <cell r="E1899">
            <v>264.69</v>
          </cell>
        </row>
        <row r="1900">
          <cell r="A1900" t="str">
            <v>ED-49527</v>
          </cell>
          <cell r="B1900">
            <v>0</v>
          </cell>
          <cell r="C1900" t="str">
            <v>SUPRESSOR DE SURTO PARA PROTEÇÃO PRIMÁRIA EM QGD, ATÉ 1,5 KV - 5 KA</v>
          </cell>
          <cell r="D1900" t="str">
            <v>un</v>
          </cell>
          <cell r="E1900">
            <v>275.45999999999998</v>
          </cell>
        </row>
        <row r="1901">
          <cell r="A1901">
            <v>8947</v>
          </cell>
          <cell r="B1901">
            <v>0</v>
          </cell>
          <cell r="C1901" t="str">
            <v>QUADRO DE COMANDO</v>
          </cell>
          <cell r="D1901">
            <v>0</v>
          </cell>
          <cell r="E1901">
            <v>0</v>
          </cell>
        </row>
        <row r="1902">
          <cell r="A1902" t="str">
            <v>ED-49507</v>
          </cell>
          <cell r="B1902">
            <v>0</v>
          </cell>
          <cell r="C1902" t="str">
            <v>QUADRO DE COMANDO PARA BOMBA P = 0,5 CV, RECALQUE</v>
          </cell>
          <cell r="D1902" t="str">
            <v>un</v>
          </cell>
          <cell r="E1902">
            <v>231.93</v>
          </cell>
        </row>
        <row r="1903">
          <cell r="A1903" t="str">
            <v>ED-49508</v>
          </cell>
          <cell r="B1903">
            <v>0</v>
          </cell>
          <cell r="C1903" t="str">
            <v>QUADRO DE COMANDO PARA BOMBA P = 1,0 CV, RECALQUE</v>
          </cell>
          <cell r="D1903" t="str">
            <v>un</v>
          </cell>
          <cell r="E1903">
            <v>240.21</v>
          </cell>
        </row>
        <row r="1904">
          <cell r="A1904" t="str">
            <v>ED-49509</v>
          </cell>
          <cell r="B1904">
            <v>0</v>
          </cell>
          <cell r="C1904" t="str">
            <v>QUADRO DE COMANDO PARA BOMBA P = 1,5 CV, RECALQUE</v>
          </cell>
          <cell r="D1904" t="str">
            <v>un</v>
          </cell>
          <cell r="E1904">
            <v>245.22</v>
          </cell>
        </row>
        <row r="1905">
          <cell r="A1905" t="str">
            <v>ED-49510</v>
          </cell>
          <cell r="B1905">
            <v>0</v>
          </cell>
          <cell r="C1905" t="str">
            <v>QUADRO DE COMANDO PARA BOMBA P = 2,0 CV, RECALQUE</v>
          </cell>
          <cell r="D1905" t="str">
            <v>un</v>
          </cell>
          <cell r="E1905">
            <v>292.87</v>
          </cell>
        </row>
        <row r="1906">
          <cell r="A1906" t="str">
            <v>ED-49511</v>
          </cell>
          <cell r="B1906">
            <v>0</v>
          </cell>
          <cell r="C1906" t="str">
            <v>QUADRO DE COMANDO PARA BOMBA P = 2,5 CV, RECALQUE</v>
          </cell>
          <cell r="D1906" t="str">
            <v>un</v>
          </cell>
          <cell r="E1906">
            <v>296.39999999999998</v>
          </cell>
        </row>
        <row r="1907">
          <cell r="A1907" t="str">
            <v>ED-49512</v>
          </cell>
          <cell r="B1907">
            <v>0</v>
          </cell>
          <cell r="C1907" t="str">
            <v>QUADRO DE COMANDO PARA BOMBA P = 3,0 CV, RECALQUE</v>
          </cell>
          <cell r="D1907" t="str">
            <v>un</v>
          </cell>
          <cell r="E1907">
            <v>299.77999999999997</v>
          </cell>
        </row>
        <row r="1908">
          <cell r="A1908" t="str">
            <v>ED-50184</v>
          </cell>
          <cell r="B1908">
            <v>0</v>
          </cell>
          <cell r="C1908" t="str">
            <v>QUADRO DE FORÇA PARA MOTOR DE 3,0 CV, 220V, TRIFÁSICO, CONTENDO DISPOSITIVO PARA PARTIDA MANUAL E AUTOMÁTICA ATRAVÉS DE PRESSOSTATO E SAÍDA PARA ALARME DE BOMBA EM FUNCIONAMENTO</v>
          </cell>
          <cell r="D1908" t="str">
            <v>U</v>
          </cell>
          <cell r="E1908">
            <v>478.67</v>
          </cell>
        </row>
        <row r="1909">
          <cell r="A1909">
            <v>8949</v>
          </cell>
          <cell r="B1909">
            <v>0</v>
          </cell>
          <cell r="C1909" t="str">
            <v>CONECTOR</v>
          </cell>
          <cell r="D1909">
            <v>0</v>
          </cell>
          <cell r="E1909">
            <v>0</v>
          </cell>
        </row>
        <row r="1910">
          <cell r="A1910" t="str">
            <v>ED-48701</v>
          </cell>
          <cell r="B1910">
            <v>0</v>
          </cell>
          <cell r="C1910" t="str">
            <v>TERMINAL PARA ATERRAMENTO E CONEXÃO DE QUADRO/PAINEL ELÉTRICO, TIPO PARAFUSO FENDIDO DE APERTO, EM LATÃO ESTANHADO, DIÂMETRO DERIVAÇÃO 2,5MM2-25MM2, INCLUSIVE INSTALAÇÃO</v>
          </cell>
          <cell r="D1910" t="str">
            <v>un</v>
          </cell>
          <cell r="E1910">
            <v>12.37</v>
          </cell>
        </row>
        <row r="1911">
          <cell r="A1911">
            <v>8950</v>
          </cell>
          <cell r="B1911">
            <v>0</v>
          </cell>
          <cell r="C1911" t="str">
            <v>ILUMINAÇÃO PÚBLICA E EXTERNA</v>
          </cell>
          <cell r="D1911">
            <v>0</v>
          </cell>
          <cell r="E1911">
            <v>0</v>
          </cell>
        </row>
        <row r="1912">
          <cell r="A1912" t="str">
            <v>ED-49172</v>
          </cell>
          <cell r="B1912">
            <v>0</v>
          </cell>
          <cell r="C1912" t="str">
            <v>CAIXA ALVENARIA 70 X 70 X 50 CM PARA REFLETOR, COM GRADE, TIPO 1, INCLUSIVE ESCAVAÇÃO, REATERRO E BOTA-FORA</v>
          </cell>
          <cell r="D1912" t="str">
            <v>un</v>
          </cell>
          <cell r="E1912">
            <v>612.74</v>
          </cell>
        </row>
        <row r="1913">
          <cell r="A1913" t="str">
            <v>ED-49173</v>
          </cell>
          <cell r="B1913">
            <v>0</v>
          </cell>
          <cell r="C1913" t="str">
            <v>CAIXA ALVENARIA 90 X 90 X 65 CM PARA REFLETOR, COM GRADE, TIPO 2, INCLUSIVE ESCAVAÇÃO, REATERRO E BOTA-FORA</v>
          </cell>
          <cell r="D1913" t="str">
            <v>un</v>
          </cell>
          <cell r="E1913">
            <v>945.26</v>
          </cell>
        </row>
        <row r="1914">
          <cell r="A1914" t="str">
            <v>ED-49497</v>
          </cell>
          <cell r="B1914">
            <v>0</v>
          </cell>
          <cell r="C1914" t="str">
            <v>POSTE TELECÔNICO RETO, H = 9,00 M EM AÇO GALVANIZADO , (LIVRE)</v>
          </cell>
          <cell r="D1914" t="str">
            <v>un</v>
          </cell>
          <cell r="E1914">
            <v>1783.86</v>
          </cell>
        </row>
        <row r="1915">
          <cell r="A1915" t="str">
            <v>ED-49523</v>
          </cell>
          <cell r="B1915">
            <v>0</v>
          </cell>
          <cell r="C1915" t="str">
            <v>RELÉ FOTOELÉTRICO, TENSÃO 120V COM CAPACIDADE DE CARGA 1200VA, INCLUSIVE BASE E INSTALAÇÃO</v>
          </cell>
          <cell r="D1915" t="str">
            <v>un</v>
          </cell>
          <cell r="E1915">
            <v>38.06</v>
          </cell>
        </row>
        <row r="1916">
          <cell r="A1916" t="str">
            <v>ED-49524</v>
          </cell>
          <cell r="B1916">
            <v>0</v>
          </cell>
          <cell r="C1916" t="str">
            <v>RELÉ FOTOELÉTRICO, TENSÃO 220V COM CAPACIDADE DE CARGA 1800VA, INCLUSIVE BASE E INSTALAÇÃO</v>
          </cell>
          <cell r="D1916" t="str">
            <v>un</v>
          </cell>
          <cell r="E1916">
            <v>42.91</v>
          </cell>
        </row>
        <row r="1917">
          <cell r="A1917">
            <v>8951</v>
          </cell>
          <cell r="B1917">
            <v>0</v>
          </cell>
          <cell r="C1917" t="str">
            <v>SIRENE</v>
          </cell>
          <cell r="D1917">
            <v>0</v>
          </cell>
          <cell r="E1917">
            <v>0</v>
          </cell>
        </row>
        <row r="1918">
          <cell r="A1918" t="str">
            <v>ED-49526</v>
          </cell>
          <cell r="B1918">
            <v>0</v>
          </cell>
          <cell r="C1918" t="str">
            <v>SIRENE DE ALTA POTÊNCIA, TIMBRE Ø 150MM, 100DCB</v>
          </cell>
          <cell r="D1918" t="str">
            <v>un</v>
          </cell>
          <cell r="E1918">
            <v>420.9</v>
          </cell>
        </row>
        <row r="1919">
          <cell r="A1919" t="str">
            <v>ED-49525</v>
          </cell>
          <cell r="B1919">
            <v>0</v>
          </cell>
          <cell r="C1919" t="str">
            <v>SIRENE PARA ALCANCE ATÉ 500 M REF. RT-10</v>
          </cell>
          <cell r="D1919" t="str">
            <v>un</v>
          </cell>
          <cell r="E1919">
            <v>498.64</v>
          </cell>
        </row>
        <row r="1920">
          <cell r="A1920">
            <v>8952</v>
          </cell>
          <cell r="B1920">
            <v>0</v>
          </cell>
          <cell r="C1920" t="str">
            <v>SISTEMA DE NOBREAK</v>
          </cell>
          <cell r="D1920">
            <v>0</v>
          </cell>
          <cell r="E1920">
            <v>0</v>
          </cell>
        </row>
        <row r="1921">
          <cell r="A1921" t="str">
            <v>ED-48371</v>
          </cell>
          <cell r="B1921">
            <v>0</v>
          </cell>
          <cell r="C1921" t="str">
            <v>ESTABILIZADOR 127V, 60HZ - 5,0KVA</v>
          </cell>
          <cell r="D1921" t="str">
            <v>U</v>
          </cell>
          <cell r="E1921">
            <v>719.86</v>
          </cell>
        </row>
        <row r="1922">
          <cell r="A1922">
            <v>8682</v>
          </cell>
          <cell r="B1922">
            <v>0</v>
          </cell>
          <cell r="C1922" t="str">
            <v>INSTALAÇÕES DE REDE LÓGICA E TELEFONIA</v>
          </cell>
          <cell r="D1922">
            <v>0</v>
          </cell>
          <cell r="E1922">
            <v>0</v>
          </cell>
        </row>
        <row r="1923">
          <cell r="A1923">
            <v>8954</v>
          </cell>
          <cell r="B1923">
            <v>0</v>
          </cell>
          <cell r="C1923" t="str">
            <v>FIO E CABO PARA REDE LÓGICA</v>
          </cell>
          <cell r="D1923">
            <v>0</v>
          </cell>
          <cell r="E1923">
            <v>0</v>
          </cell>
        </row>
        <row r="1924">
          <cell r="A1924" t="str">
            <v>ED-48365</v>
          </cell>
          <cell r="B1924">
            <v>0</v>
          </cell>
          <cell r="C1924" t="str">
            <v>CABO UTP 4 PARES CATEGORIA 6 COM REVESTIMENTO EXTERNO NÃO PROPAGANTE A CHAMA</v>
          </cell>
          <cell r="D1924" t="str">
            <v>m</v>
          </cell>
          <cell r="E1924">
            <v>8.0399999999999991</v>
          </cell>
        </row>
        <row r="1925">
          <cell r="A1925">
            <v>8955</v>
          </cell>
          <cell r="B1925">
            <v>0</v>
          </cell>
          <cell r="C1925" t="str">
            <v>FIO E CABO TELEFÔNICO</v>
          </cell>
          <cell r="D1925">
            <v>0</v>
          </cell>
          <cell r="E1925">
            <v>0</v>
          </cell>
        </row>
        <row r="1926">
          <cell r="A1926" t="str">
            <v>ED-48936</v>
          </cell>
          <cell r="B1926">
            <v>0</v>
          </cell>
          <cell r="C1926" t="str">
            <v>CABO TELEFÔNICO CCE-APL-50.2</v>
          </cell>
          <cell r="D1926" t="str">
            <v>m</v>
          </cell>
          <cell r="E1926">
            <v>19.89</v>
          </cell>
        </row>
        <row r="1927">
          <cell r="A1927" t="str">
            <v>ED-48937</v>
          </cell>
          <cell r="B1927">
            <v>0</v>
          </cell>
          <cell r="C1927" t="str">
            <v>CABO TELEFÔNICO CCE-APL-50.3</v>
          </cell>
          <cell r="D1927" t="str">
            <v>m</v>
          </cell>
          <cell r="E1927">
            <v>20.78</v>
          </cell>
        </row>
        <row r="1928">
          <cell r="A1928" t="str">
            <v>ED-48938</v>
          </cell>
          <cell r="B1928">
            <v>0</v>
          </cell>
          <cell r="C1928" t="str">
            <v>CABO TELEFÔNICO CCE-APL-50.4</v>
          </cell>
          <cell r="D1928" t="str">
            <v>m</v>
          </cell>
          <cell r="E1928">
            <v>21.25</v>
          </cell>
        </row>
        <row r="1929">
          <cell r="A1929" t="str">
            <v>ED-48939</v>
          </cell>
          <cell r="B1929">
            <v>0</v>
          </cell>
          <cell r="C1929" t="str">
            <v>CABO TELEFÔNICO CCE-APL-50.5</v>
          </cell>
          <cell r="D1929" t="str">
            <v>m</v>
          </cell>
          <cell r="E1929">
            <v>21.37</v>
          </cell>
        </row>
        <row r="1930">
          <cell r="A1930" t="str">
            <v>ED-48940</v>
          </cell>
          <cell r="B1930">
            <v>0</v>
          </cell>
          <cell r="C1930" t="str">
            <v>CABO TELEFÔNICO CCE-APL-50.6</v>
          </cell>
          <cell r="D1930" t="str">
            <v>m</v>
          </cell>
          <cell r="E1930">
            <v>23.23</v>
          </cell>
        </row>
        <row r="1931">
          <cell r="A1931" t="str">
            <v>ED-48931</v>
          </cell>
          <cell r="B1931">
            <v>0</v>
          </cell>
          <cell r="C1931" t="str">
            <v>CABO TELEFÔNICO CI 50.10</v>
          </cell>
          <cell r="D1931" t="str">
            <v>m</v>
          </cell>
          <cell r="E1931">
            <v>11.99</v>
          </cell>
        </row>
        <row r="1932">
          <cell r="A1932" t="str">
            <v>ED-48935</v>
          </cell>
          <cell r="B1932">
            <v>0</v>
          </cell>
          <cell r="C1932" t="str">
            <v>CABO TELEFÔNICO CI 50.100</v>
          </cell>
          <cell r="D1932" t="str">
            <v>m</v>
          </cell>
          <cell r="E1932">
            <v>79.959999999999994</v>
          </cell>
        </row>
        <row r="1933">
          <cell r="A1933" t="str">
            <v>ED-48932</v>
          </cell>
          <cell r="B1933">
            <v>0</v>
          </cell>
          <cell r="C1933" t="str">
            <v>CABO TELEFÔNICO CI 50.20</v>
          </cell>
          <cell r="D1933" t="str">
            <v>m</v>
          </cell>
          <cell r="E1933">
            <v>19.38</v>
          </cell>
        </row>
        <row r="1934">
          <cell r="A1934" t="str">
            <v>ED-48933</v>
          </cell>
          <cell r="B1934">
            <v>0</v>
          </cell>
          <cell r="C1934" t="str">
            <v>CABO TELEFÔNICO CI 50.30</v>
          </cell>
          <cell r="D1934" t="str">
            <v>m</v>
          </cell>
          <cell r="E1934">
            <v>29.38</v>
          </cell>
        </row>
        <row r="1935">
          <cell r="A1935" t="str">
            <v>ED-48934</v>
          </cell>
          <cell r="B1935">
            <v>0</v>
          </cell>
          <cell r="C1935" t="str">
            <v>CABO TELEFÔNICO CI 50.50</v>
          </cell>
          <cell r="D1935" t="str">
            <v>m</v>
          </cell>
          <cell r="E1935">
            <v>55.61</v>
          </cell>
        </row>
        <row r="1936">
          <cell r="A1936" t="str">
            <v>ED-48941</v>
          </cell>
          <cell r="B1936">
            <v>0</v>
          </cell>
          <cell r="C1936" t="str">
            <v>CABO TELEFÔNICO CTP-APL-5N 50.10</v>
          </cell>
          <cell r="D1936" t="str">
            <v>m</v>
          </cell>
          <cell r="E1936">
            <v>42.41</v>
          </cell>
        </row>
        <row r="1937">
          <cell r="A1937" t="str">
            <v>ED-48945</v>
          </cell>
          <cell r="B1937">
            <v>0</v>
          </cell>
          <cell r="C1937" t="str">
            <v>CABO TELEFÔNICO CTP-APL-5N 50.100</v>
          </cell>
          <cell r="D1937" t="str">
            <v>m</v>
          </cell>
          <cell r="E1937">
            <v>103.33</v>
          </cell>
        </row>
        <row r="1938">
          <cell r="A1938" t="str">
            <v>ED-48942</v>
          </cell>
          <cell r="B1938">
            <v>0</v>
          </cell>
          <cell r="C1938" t="str">
            <v>CABO TELEFÔNICO CTP-APL-5N 50.20</v>
          </cell>
          <cell r="D1938" t="str">
            <v>m</v>
          </cell>
          <cell r="E1938">
            <v>49.53</v>
          </cell>
        </row>
        <row r="1939">
          <cell r="A1939" t="str">
            <v>ED-48943</v>
          </cell>
          <cell r="B1939">
            <v>0</v>
          </cell>
          <cell r="C1939" t="str">
            <v>CABO TELEFÔNICO CTP-APL-5N 50.30</v>
          </cell>
          <cell r="D1939" t="str">
            <v>m</v>
          </cell>
          <cell r="E1939">
            <v>58.07</v>
          </cell>
        </row>
        <row r="1940">
          <cell r="A1940" t="str">
            <v>ED-48944</v>
          </cell>
          <cell r="B1940">
            <v>0</v>
          </cell>
          <cell r="C1940" t="str">
            <v>CABO TELEFÔNICO CTP-APL-5N 50.50</v>
          </cell>
          <cell r="D1940" t="str">
            <v>m</v>
          </cell>
          <cell r="E1940">
            <v>68.09</v>
          </cell>
        </row>
        <row r="1941">
          <cell r="A1941" t="str">
            <v>ED-49341</v>
          </cell>
          <cell r="B1941">
            <v>0</v>
          </cell>
          <cell r="C1941" t="str">
            <v>FIO TELEFÔNICO EXTERNO 2 X 100 - FE</v>
          </cell>
          <cell r="D1941" t="str">
            <v>m</v>
          </cell>
          <cell r="E1941">
            <v>5.77</v>
          </cell>
        </row>
        <row r="1942">
          <cell r="A1942" t="str">
            <v>ED-49340</v>
          </cell>
          <cell r="B1942">
            <v>0</v>
          </cell>
          <cell r="C1942" t="str">
            <v>FIO TELEFÔNICO (FI) EM COBRE ELETROLÍTICO ESTANHADO DE SEÇÃO MACIÇA, ESP. 0,60MM (2X0,60MM), UM (1) PAR TORCIDO, ISOLAMENTO EM CLORETO DE POLIVINILA (PVC) - FORNECIMENTO E INSTALAÇÃO</v>
          </cell>
          <cell r="D1942" t="str">
            <v>m</v>
          </cell>
          <cell r="E1942">
            <v>3.39</v>
          </cell>
        </row>
        <row r="1943">
          <cell r="A1943">
            <v>8956</v>
          </cell>
          <cell r="B1943">
            <v>0</v>
          </cell>
          <cell r="C1943" t="str">
            <v>TOMADA PARA REDE LÓGICA E TELEFONIA</v>
          </cell>
          <cell r="D1943">
            <v>0</v>
          </cell>
          <cell r="E1943">
            <v>0</v>
          </cell>
        </row>
        <row r="1944">
          <cell r="A1944" t="str">
            <v>ED-15762</v>
          </cell>
          <cell r="B1944">
            <v>0</v>
          </cell>
          <cell r="C1944" t="str">
            <v>CONJUNTO DE DUAS (2) TOMADAS DE DADOS (CONECTOR RJ45 CAT.6E), COM PLACA 4"X2" DE DOIS (2) POSTOS, INCLUSIVE FORNECIMENTO, INSTALAÇÃO, SUPORTE, MÓDULO E PLACA</v>
          </cell>
          <cell r="D1944" t="str">
            <v>un</v>
          </cell>
          <cell r="E1944">
            <v>61.33</v>
          </cell>
        </row>
        <row r="1945">
          <cell r="A1945" t="str">
            <v>ED-15794</v>
          </cell>
          <cell r="B1945">
            <v>0</v>
          </cell>
          <cell r="C1945" t="str">
            <v>CONJUNTO DE DUAS (2) TOMADAS DE DADOS (CONECTOR RJ45 CAT.6E), COM PLACA 4"X4" DE DOIS (2) POSTOS, INCLUSIVE FORNECIMENTO, INSTALAÇÃO, SUPORTE, MÓDULO E PLACA</v>
          </cell>
          <cell r="D1945" t="str">
            <v>un</v>
          </cell>
          <cell r="E1945">
            <v>65.069999999999993</v>
          </cell>
        </row>
        <row r="1946">
          <cell r="A1946" t="str">
            <v>ED-15795</v>
          </cell>
          <cell r="B1946">
            <v>0</v>
          </cell>
          <cell r="C1946" t="str">
            <v>CONJUNTO DE DUAS (2) TOMADAS TELEFÔNICAS (CONECTOR RJ11), COM PLACA 4"X4" DE DOIS (2) POSTOS, INCLUSIVE FORNECIMENTO, INSTALAÇÃO, SUPORTE, MÓDULO E PLACA</v>
          </cell>
          <cell r="D1946" t="str">
            <v>un</v>
          </cell>
          <cell r="E1946">
            <v>43.89</v>
          </cell>
        </row>
        <row r="1947">
          <cell r="A1947" t="str">
            <v>ED-15752</v>
          </cell>
          <cell r="B1947">
            <v>0</v>
          </cell>
          <cell r="C1947" t="str">
            <v>CONJUNTO DE UMA (1) TOMADA DE DADOS (CONECTOR RJ45 CAT.6E), COM PLACA 4"X2" DE UM (1) POSTO, INCLUSIVE FORNECIMENTO, INSTALAÇÃO, SUPORTE, MÓDULO E PLACA</v>
          </cell>
          <cell r="D1947" t="str">
            <v>un</v>
          </cell>
          <cell r="E1947">
            <v>34.74</v>
          </cell>
        </row>
        <row r="1948">
          <cell r="A1948" t="str">
            <v>ED-15751</v>
          </cell>
          <cell r="B1948">
            <v>0</v>
          </cell>
          <cell r="C1948" t="str">
            <v>CONJUNTO DE UMA (1) TOMADA TELEFÔNICA (CONECTOR RJ11), COM PLACA 4"X2" DE UM (1) POSTO, INCLUSIVE FORNECIMENTO, INSTALAÇÃO, SUPORTE, MÓDULO E PLACA</v>
          </cell>
          <cell r="D1948" t="str">
            <v>un</v>
          </cell>
          <cell r="E1948">
            <v>24.15</v>
          </cell>
        </row>
        <row r="1949">
          <cell r="A1949" t="str">
            <v>ED-15760</v>
          </cell>
          <cell r="B1949">
            <v>0</v>
          </cell>
          <cell r="C1949" t="str">
            <v>CONJUNTO DE UMA (1) TOMADA TELEFÔNICA (CONECTOR RJ11) E UMA (1) TOMADA DE DADOS (CONECTOR RJ45 CAT.6E), COM PLACA 4"X2" DE DOIS (2) POSTOS, INCLUSIVE FORNECIMENTO, INSTALAÇÃO, SUPORTE, MÓDULO E PLACA</v>
          </cell>
          <cell r="D1949" t="str">
            <v>un</v>
          </cell>
          <cell r="E1949">
            <v>55.05</v>
          </cell>
        </row>
        <row r="1950">
          <cell r="A1950" t="str">
            <v>ED-49119</v>
          </cell>
          <cell r="B1950">
            <v>0</v>
          </cell>
          <cell r="C1950" t="str">
            <v>CONJUNTO PARA CONDULETE DE 3/4" (20MM) COM UMA (1) TOMADA DE DADOS OU TELEFONIA (CONECTOR RJ45 CAT.6E OU RJ11) E PLACA DE UM (1) POSTO, INCLUSIVE FORNECIMENTO, INSTALAÇÃO, SUPORTE, MÓDULO E PLACA, EXCLUSIVE CONDULETE</v>
          </cell>
          <cell r="D1950" t="str">
            <v>un</v>
          </cell>
          <cell r="E1950">
            <v>32.81</v>
          </cell>
        </row>
        <row r="1951">
          <cell r="A1951" t="str">
            <v>ED-5630</v>
          </cell>
          <cell r="B1951">
            <v>0</v>
          </cell>
          <cell r="C1951" t="str">
            <v>MÓDULO PARA REDE (CONECTOR RJ45 CAT.5E), INCLUSIVE FORNECIMENTO E INSTALAÇÃO, EXCLUSIVE PLACA E SUPORTE</v>
          </cell>
          <cell r="D1951" t="str">
            <v>un</v>
          </cell>
          <cell r="E1951">
            <v>25.51</v>
          </cell>
        </row>
        <row r="1952">
          <cell r="A1952" t="str">
            <v>ED-5631</v>
          </cell>
          <cell r="B1952">
            <v>0</v>
          </cell>
          <cell r="C1952" t="str">
            <v>MÓDULO PARA REDE (CONECTOR RJ45 CAT.6E), INCLUSIVE FORNECIMENTO E INSTALAÇÃO, EXCLUSIVE PLACA E SUPORTE</v>
          </cell>
          <cell r="D1952" t="str">
            <v>un</v>
          </cell>
          <cell r="E1952">
            <v>26.19</v>
          </cell>
        </row>
        <row r="1953">
          <cell r="A1953" t="str">
            <v>ED-5629</v>
          </cell>
          <cell r="B1953">
            <v>0</v>
          </cell>
          <cell r="C1953" t="str">
            <v>MÓDULO PARA TELEFONE (CONECTOR RJ11), INCLUSIVE FORNECIMENTO E INSTALAÇÃO, EXCLUSIVE PLACA E SUPORTE</v>
          </cell>
          <cell r="D1953" t="str">
            <v>un</v>
          </cell>
          <cell r="E1953">
            <v>15.6</v>
          </cell>
        </row>
        <row r="1954">
          <cell r="A1954" t="str">
            <v>ED-48383</v>
          </cell>
          <cell r="B1954">
            <v>0</v>
          </cell>
          <cell r="C1954" t="str">
            <v>TOMADA PARA LÓGICA COM CAIXA SISTEMA "X", APARENTE</v>
          </cell>
          <cell r="D1954" t="str">
            <v>cj</v>
          </cell>
          <cell r="E1954">
            <v>151.15</v>
          </cell>
        </row>
        <row r="1955">
          <cell r="A1955">
            <v>8957</v>
          </cell>
          <cell r="B1955">
            <v>0</v>
          </cell>
          <cell r="C1955" t="str">
            <v>CERTIFICAÇÃO DE REDE LÓGICA</v>
          </cell>
          <cell r="D1955">
            <v>0</v>
          </cell>
          <cell r="E1955">
            <v>0</v>
          </cell>
        </row>
        <row r="1956">
          <cell r="A1956" t="str">
            <v>ED-48367</v>
          </cell>
          <cell r="B1956">
            <v>0</v>
          </cell>
          <cell r="C1956" t="str">
            <v>CERTIFICAÇÃO DE GARANTIA DE TRANSMISSÃO DE CABOS LÓGICOS - CATEGORIA 5E</v>
          </cell>
          <cell r="D1956" t="str">
            <v>U</v>
          </cell>
          <cell r="E1956">
            <v>14.1</v>
          </cell>
        </row>
        <row r="1957">
          <cell r="A1957" t="str">
            <v>ED-48368</v>
          </cell>
          <cell r="B1957">
            <v>0</v>
          </cell>
          <cell r="C1957" t="str">
            <v>CERTIFICAÇÃO DE GARANTIA DE TRANSMISSÃO DE CABOS LÓGICOS CAT. 5/6</v>
          </cell>
          <cell r="D1957" t="str">
            <v>U</v>
          </cell>
          <cell r="E1957">
            <v>14.1</v>
          </cell>
        </row>
        <row r="1958">
          <cell r="A1958">
            <v>8958</v>
          </cell>
          <cell r="B1958">
            <v>0</v>
          </cell>
          <cell r="C1958" t="str">
            <v>RACK E  ACESSÓRIOS</v>
          </cell>
          <cell r="D1958">
            <v>0</v>
          </cell>
          <cell r="E1958">
            <v>0</v>
          </cell>
        </row>
        <row r="1959">
          <cell r="A1959" t="str">
            <v>ED-48362</v>
          </cell>
          <cell r="B1959">
            <v>0</v>
          </cell>
          <cell r="C1959" t="str">
            <v>ANILHA (MARCADOR) PARA IDENTIFICAÇÃO DE CABOS (# 16 MM2) - 500 UN</v>
          </cell>
          <cell r="D1959" t="str">
            <v>U</v>
          </cell>
          <cell r="E1959">
            <v>69.97</v>
          </cell>
        </row>
        <row r="1960">
          <cell r="A1960" t="str">
            <v>ED-48361</v>
          </cell>
          <cell r="B1960">
            <v>0</v>
          </cell>
          <cell r="C1960" t="str">
            <v>ANILHA (MARCADOR) PARA IDENTIFICAÇÃO DE CABOS (# 6 MM2) - 500 UN</v>
          </cell>
          <cell r="D1960" t="str">
            <v>U</v>
          </cell>
          <cell r="E1960">
            <v>54.67</v>
          </cell>
        </row>
        <row r="1961">
          <cell r="A1961" t="str">
            <v>ED-48376</v>
          </cell>
          <cell r="B1961">
            <v>0</v>
          </cell>
          <cell r="C1961" t="str">
            <v>GAVETA DE VENTILAÇÃO COM 4 VENTILADORES PARA RACK 19"</v>
          </cell>
          <cell r="D1961" t="str">
            <v>cj</v>
          </cell>
          <cell r="E1961">
            <v>385.87</v>
          </cell>
        </row>
        <row r="1962">
          <cell r="A1962" t="str">
            <v>ED-48377</v>
          </cell>
          <cell r="B1962">
            <v>0</v>
          </cell>
          <cell r="C1962" t="str">
            <v>ORGANIZADOR DE CABOS DE 1U PARA RACK 19"</v>
          </cell>
          <cell r="D1962" t="str">
            <v>cj</v>
          </cell>
          <cell r="E1962">
            <v>129.15</v>
          </cell>
        </row>
        <row r="1963">
          <cell r="A1963" t="str">
            <v>ED-48372</v>
          </cell>
          <cell r="B1963">
            <v>0</v>
          </cell>
          <cell r="C1963" t="str">
            <v>PATCH CORD RJ45/RJ45 UTP-4P METÁLICO CATEGORIA 6, PINAGEM T568A NA COR AZUL (VOZ), COMPRIMENTO 3 METROS</v>
          </cell>
          <cell r="D1963" t="str">
            <v>cj</v>
          </cell>
          <cell r="E1963">
            <v>27.75</v>
          </cell>
        </row>
        <row r="1964">
          <cell r="A1964" t="str">
            <v>ED-48373</v>
          </cell>
          <cell r="B1964">
            <v>0</v>
          </cell>
          <cell r="C1964" t="str">
            <v>PATCH PANEL 24 POSIÇÕES, CATEGORIA COM GUIA TRASEIRO</v>
          </cell>
          <cell r="D1964" t="str">
            <v>cj</v>
          </cell>
          <cell r="E1964">
            <v>1309.44</v>
          </cell>
        </row>
        <row r="1965">
          <cell r="A1965" t="str">
            <v>ED-48374</v>
          </cell>
          <cell r="B1965">
            <v>0</v>
          </cell>
          <cell r="C1965" t="str">
            <v>PATCH PANEL 48 POSIÇÕES, CATEGORIA COM GUIA TRASEIRO</v>
          </cell>
          <cell r="D1965" t="str">
            <v>cj</v>
          </cell>
          <cell r="E1965">
            <v>1710.79</v>
          </cell>
        </row>
        <row r="1966">
          <cell r="A1966" t="str">
            <v>ED-48375</v>
          </cell>
          <cell r="B1966">
            <v>0</v>
          </cell>
          <cell r="C1966" t="str">
            <v>RÉGUA COM 8 TOMADAS (2P+T), PARA FIXAÇÃO NO RACK DE 19" (1U)</v>
          </cell>
          <cell r="D1966" t="str">
            <v>un</v>
          </cell>
          <cell r="E1966">
            <v>71.98</v>
          </cell>
        </row>
        <row r="1967">
          <cell r="A1967" t="str">
            <v>ED-48378</v>
          </cell>
          <cell r="B1967">
            <v>0</v>
          </cell>
          <cell r="C1967" t="str">
            <v>TAMPA CEGA DE 1U PARA RACK 19"</v>
          </cell>
          <cell r="D1967" t="str">
            <v>cj</v>
          </cell>
          <cell r="E1967">
            <v>10.18</v>
          </cell>
        </row>
        <row r="1968">
          <cell r="A1968">
            <v>8683</v>
          </cell>
          <cell r="B1968">
            <v>0</v>
          </cell>
          <cell r="C1968" t="str">
            <v>SISTEMAS DE CFTV</v>
          </cell>
          <cell r="D1968">
            <v>0</v>
          </cell>
          <cell r="E1968">
            <v>0</v>
          </cell>
        </row>
        <row r="1969">
          <cell r="A1969">
            <v>8960</v>
          </cell>
          <cell r="B1969">
            <v>0</v>
          </cell>
          <cell r="C1969" t="str">
            <v>FIO E CABO PARA CFTV</v>
          </cell>
          <cell r="D1969">
            <v>0</v>
          </cell>
          <cell r="E1969">
            <v>0</v>
          </cell>
        </row>
        <row r="1970">
          <cell r="A1970" t="str">
            <v>ED-48364</v>
          </cell>
          <cell r="B1970">
            <v>0</v>
          </cell>
          <cell r="C1970" t="str">
            <v>CABO COAXIAL RG-59, IMPEDÂNCIA 75 OHM, CONDUTOR EM FIO DE COBRE NU, BLINDAGEM TRANÇA FORMADA POR FIOS DE COBRE MALHA 90%</v>
          </cell>
          <cell r="D1970" t="str">
            <v>m</v>
          </cell>
          <cell r="E1970">
            <v>5.73</v>
          </cell>
        </row>
        <row r="1971">
          <cell r="A1971" t="str">
            <v>ED-48363</v>
          </cell>
          <cell r="B1971">
            <v>0</v>
          </cell>
          <cell r="C1971" t="str">
            <v>CABO COAXIAL RG-59-75 OHMS</v>
          </cell>
          <cell r="D1971" t="str">
            <v>m</v>
          </cell>
          <cell r="E1971">
            <v>5.16</v>
          </cell>
        </row>
        <row r="1972">
          <cell r="A1972">
            <v>8684</v>
          </cell>
          <cell r="B1972">
            <v>0</v>
          </cell>
          <cell r="C1972" t="str">
            <v>INSTALAÇÕES DE SPDA</v>
          </cell>
          <cell r="D1972">
            <v>0</v>
          </cell>
          <cell r="E1972">
            <v>0</v>
          </cell>
        </row>
        <row r="1973">
          <cell r="A1973">
            <v>8961</v>
          </cell>
          <cell r="B1973">
            <v>0</v>
          </cell>
          <cell r="C1973" t="str">
            <v>HASTE PARA ATERRAMENTO</v>
          </cell>
          <cell r="D1973">
            <v>0</v>
          </cell>
          <cell r="E1973">
            <v>0</v>
          </cell>
        </row>
        <row r="1974">
          <cell r="A1974" t="str">
            <v>ED-49343</v>
          </cell>
          <cell r="B1974">
            <v>0</v>
          </cell>
          <cell r="C1974" t="str">
            <v>HASTE DE AÇO COBREADA PARA ATERRAMENTO DIÂMETRO 3/4"X 2400 MM,CONFORME PADRÕES TELEBRÁS</v>
          </cell>
          <cell r="D1974" t="str">
            <v>U</v>
          </cell>
          <cell r="E1974">
            <v>183.44</v>
          </cell>
        </row>
        <row r="1975">
          <cell r="A1975" t="str">
            <v>ED-49342</v>
          </cell>
          <cell r="B1975">
            <v>0</v>
          </cell>
          <cell r="C1975" t="str">
            <v>HASTE DE AÇO COBREADA PARA ATERRAMENTO DIÂMETRO 3/4"X 3000 MM,CONFORME PADRÕES TELEBRÁS</v>
          </cell>
          <cell r="D1975" t="str">
            <v>U</v>
          </cell>
          <cell r="E1975">
            <v>156.54</v>
          </cell>
        </row>
        <row r="1976">
          <cell r="A1976" t="str">
            <v>ED-51067</v>
          </cell>
          <cell r="B1976">
            <v>0</v>
          </cell>
          <cell r="C1976" t="str">
            <v>HASTE PARA ATERRAMENTO, ALTA CAMADA, 3/4" X 3M</v>
          </cell>
          <cell r="D1976" t="str">
            <v>U</v>
          </cell>
          <cell r="E1976">
            <v>355.73</v>
          </cell>
        </row>
        <row r="1977">
          <cell r="A1977">
            <v>8962</v>
          </cell>
          <cell r="B1977">
            <v>0</v>
          </cell>
          <cell r="C1977" t="str">
            <v>CAIXA DE INSPEÇÃO</v>
          </cell>
          <cell r="D1977">
            <v>0</v>
          </cell>
          <cell r="E1977">
            <v>0</v>
          </cell>
        </row>
        <row r="1978">
          <cell r="A1978" t="str">
            <v>ED-51056</v>
          </cell>
          <cell r="B1978">
            <v>0</v>
          </cell>
          <cell r="C1978" t="str">
            <v>CAIXA DE INSPEÇÃO EM CIMENTO AGREGADO 300X300 MM COM TAPA EM FERRO FUNDIDO</v>
          </cell>
          <cell r="D1978" t="str">
            <v>un</v>
          </cell>
          <cell r="E1978">
            <v>124.65</v>
          </cell>
        </row>
        <row r="1979">
          <cell r="A1979" t="str">
            <v>ED-51055</v>
          </cell>
          <cell r="B1979">
            <v>0</v>
          </cell>
          <cell r="C1979" t="str">
            <v>CAIXA DE INSPEÇÃO EM PVC, DIÂMETRO DE 30CM, ALTURA DE 30CM, COM TAMPA EM FERRO FUNDIDO, EXCLUSIVE HASTE DE ATERRAMENTO, INCLUSIVE INSTALAÇÃO</v>
          </cell>
          <cell r="D1979" t="str">
            <v>un</v>
          </cell>
          <cell r="E1979">
            <v>96.91</v>
          </cell>
        </row>
        <row r="1980">
          <cell r="A1980">
            <v>8963</v>
          </cell>
          <cell r="B1980">
            <v>0</v>
          </cell>
          <cell r="C1980" t="str">
            <v>ATERRAMENTO</v>
          </cell>
          <cell r="D1980">
            <v>0</v>
          </cell>
          <cell r="E1980">
            <v>0</v>
          </cell>
        </row>
        <row r="1981">
          <cell r="A1981" t="str">
            <v>ED-48700</v>
          </cell>
          <cell r="B1981">
            <v>0</v>
          </cell>
          <cell r="C1981" t="str">
            <v>ATERRAMENTO COM HASTES COPPERWELD, DIÂMETRO DE  5/8", COMPRIMENTO DE 240CM, EXCLUSIVE CABO E CAIXA PARA ATERRAMENTO, INCLUSIVE GRAMPO PARA HASTE E INSTALAÇÃO</v>
          </cell>
          <cell r="D1981" t="str">
            <v>un</v>
          </cell>
          <cell r="E1981">
            <v>325.14</v>
          </cell>
        </row>
        <row r="1982">
          <cell r="A1982" t="str">
            <v>ED-48702</v>
          </cell>
          <cell r="B1982">
            <v>0</v>
          </cell>
          <cell r="C1982" t="str">
            <v>CAIXA PRÉ MOLDADA PARA ATERRAMENTO COM TAMPA DE CONCRETO 25 x 25 x 50 CM, INCLUSIVE ESCAVAÇÃO E BOTA FORA</v>
          </cell>
          <cell r="D1982" t="str">
            <v>U</v>
          </cell>
          <cell r="E1982">
            <v>109.01</v>
          </cell>
        </row>
        <row r="1983">
          <cell r="A1983">
            <v>8964</v>
          </cell>
          <cell r="B1983">
            <v>0</v>
          </cell>
          <cell r="C1983" t="str">
            <v>CAIXA DE EQUALIZAÇÃO</v>
          </cell>
          <cell r="D1983">
            <v>0</v>
          </cell>
          <cell r="E1983">
            <v>0</v>
          </cell>
        </row>
        <row r="1984">
          <cell r="A1984" t="str">
            <v>ED-51052</v>
          </cell>
          <cell r="B1984">
            <v>0</v>
          </cell>
          <cell r="C1984" t="str">
            <v>CAIXA DE EQUALIZAÇÃO DE EMBUTIR COM SAIDAS NAS PARTES SUPERIOR E INFERIOR PARA ELETRODUTO DE 25MM (1"), 20 X 20 X 14 MM, COM NOVE TERMINAIS</v>
          </cell>
          <cell r="D1984" t="str">
            <v>U</v>
          </cell>
          <cell r="E1984">
            <v>197.4</v>
          </cell>
        </row>
        <row r="1985">
          <cell r="A1985" t="str">
            <v>ED-51053</v>
          </cell>
          <cell r="B1985">
            <v>0</v>
          </cell>
          <cell r="C1985" t="str">
            <v>CAIXA DE EQUALIZAÇÃO PARA USO INTERNO COM 9 TERMINAIS 210X210X90MM EM AÇO</v>
          </cell>
          <cell r="D1985" t="str">
            <v>U</v>
          </cell>
          <cell r="E1985">
            <v>185.85</v>
          </cell>
        </row>
        <row r="1986">
          <cell r="A1986" t="str">
            <v>ED-51054</v>
          </cell>
          <cell r="B1986">
            <v>0</v>
          </cell>
          <cell r="C1986" t="str">
            <v>CAIXA DE EQUALIZAÇÃO PARA USO INTERNO E EXTERNO COM 9 TERMINAIS 380X320X175MM EM AÇO E ACABAMENTO EM EPOXI</v>
          </cell>
          <cell r="D1986" t="str">
            <v>U</v>
          </cell>
          <cell r="E1986">
            <v>270.5</v>
          </cell>
        </row>
        <row r="1987">
          <cell r="A1987">
            <v>8965</v>
          </cell>
          <cell r="B1987">
            <v>0</v>
          </cell>
          <cell r="C1987" t="str">
            <v>PROTEÇÃO CONTRA SURTO</v>
          </cell>
          <cell r="D1987">
            <v>0</v>
          </cell>
          <cell r="E1987">
            <v>0</v>
          </cell>
        </row>
        <row r="1988">
          <cell r="A1988" t="str">
            <v>ED-51066</v>
          </cell>
          <cell r="B1988">
            <v>0</v>
          </cell>
          <cell r="C1988" t="str">
            <v>FUSÍVEL DIAZED RETARDADO 35A</v>
          </cell>
          <cell r="D1988" t="str">
            <v>U</v>
          </cell>
          <cell r="E1988">
            <v>4.88</v>
          </cell>
        </row>
        <row r="1989">
          <cell r="A1989" t="str">
            <v>ED-51065</v>
          </cell>
          <cell r="B1989">
            <v>0</v>
          </cell>
          <cell r="C1989" t="str">
            <v>FUSÍVEL DIAZED RETARDADO 63A</v>
          </cell>
          <cell r="D1989" t="str">
            <v>U</v>
          </cell>
          <cell r="E1989">
            <v>21.1</v>
          </cell>
        </row>
        <row r="1990">
          <cell r="A1990" t="str">
            <v>ED-51092</v>
          </cell>
          <cell r="B1990">
            <v>0</v>
          </cell>
          <cell r="C1990" t="str">
            <v>VLC SLIM CLASSE 1 275V 12,5/60kA</v>
          </cell>
          <cell r="D1990" t="str">
            <v>U</v>
          </cell>
          <cell r="E1990">
            <v>96.92</v>
          </cell>
        </row>
        <row r="1991">
          <cell r="A1991">
            <v>8966</v>
          </cell>
          <cell r="B1991">
            <v>0</v>
          </cell>
          <cell r="C1991" t="str">
            <v>BARRA CHATA,CHAPA E FITA METÁLICA</v>
          </cell>
          <cell r="D1991">
            <v>0</v>
          </cell>
          <cell r="E1991">
            <v>0</v>
          </cell>
        </row>
        <row r="1992">
          <cell r="A1992" t="str">
            <v>ED-51018</v>
          </cell>
          <cell r="B1992">
            <v>0</v>
          </cell>
          <cell r="C1992" t="str">
            <v>BARRA CHATA DE ALUMÍNIO 3/4" X 1/4" X 3M</v>
          </cell>
          <cell r="D1992" t="str">
            <v>U</v>
          </cell>
          <cell r="E1992">
            <v>18.28</v>
          </cell>
        </row>
        <row r="1993">
          <cell r="A1993" t="str">
            <v>ED-51019</v>
          </cell>
          <cell r="B1993">
            <v>0</v>
          </cell>
          <cell r="C1993" t="str">
            <v>BARRA CHATA DE ALUMÍNIO 7/8" X 1/8" X 3M</v>
          </cell>
          <cell r="D1993" t="str">
            <v>U</v>
          </cell>
          <cell r="E1993">
            <v>26.3</v>
          </cell>
        </row>
        <row r="1994">
          <cell r="A1994" t="str">
            <v>ED-51049</v>
          </cell>
          <cell r="B1994">
            <v>0</v>
          </cell>
          <cell r="C1994" t="str">
            <v>CURVA DE ALUMÍNIO 3/4" X 1/4" X 300MM</v>
          </cell>
          <cell r="D1994" t="str">
            <v>U</v>
          </cell>
          <cell r="E1994">
            <v>6.61</v>
          </cell>
        </row>
        <row r="1995">
          <cell r="A1995" t="str">
            <v>ED-51050</v>
          </cell>
          <cell r="B1995">
            <v>0</v>
          </cell>
          <cell r="C1995" t="str">
            <v>CURVA DE ALUMÍNIO 7/8" X 1/8" X 300MM</v>
          </cell>
          <cell r="D1995" t="str">
            <v>U</v>
          </cell>
          <cell r="E1995">
            <v>4.5599999999999996</v>
          </cell>
        </row>
        <row r="1996">
          <cell r="A1996" t="str">
            <v>ED-51051</v>
          </cell>
          <cell r="B1996">
            <v>0</v>
          </cell>
          <cell r="C1996" t="str">
            <v>CURVA DE COBRE 3/4" X 3/16" X 300MM</v>
          </cell>
          <cell r="D1996" t="str">
            <v>U</v>
          </cell>
          <cell r="E1996">
            <v>21.56</v>
          </cell>
        </row>
        <row r="1997">
          <cell r="A1997" t="str">
            <v>ED-24042</v>
          </cell>
          <cell r="B1997">
            <v>0</v>
          </cell>
          <cell r="C1997" t="str">
            <v>FORNECIMENTO E INSTALAÇÃO DE FITA SUBTERRÂNEA PARA SINALIZAÇÃO DE REDES OU TUBULAÇÕES</v>
          </cell>
          <cell r="D1997" t="str">
            <v>m</v>
          </cell>
          <cell r="E1997">
            <v>4.1900000000000004</v>
          </cell>
        </row>
        <row r="1998">
          <cell r="A1998">
            <v>8967</v>
          </cell>
          <cell r="B1998">
            <v>0</v>
          </cell>
          <cell r="C1998" t="str">
            <v>BARRA REDONDA DE AÇO GALVANIZADA À FOGO</v>
          </cell>
          <cell r="D1998">
            <v>0</v>
          </cell>
          <cell r="E1998">
            <v>0</v>
          </cell>
        </row>
        <row r="1999">
          <cell r="A1999" t="str">
            <v>ED-51022</v>
          </cell>
          <cell r="B1999">
            <v>0</v>
          </cell>
          <cell r="C1999" t="str">
            <v>RE-BAR 10MM X 3M COM 3 CLIPS PARA EMENDA 8-10MM</v>
          </cell>
          <cell r="D1999" t="str">
            <v>U</v>
          </cell>
          <cell r="E1999">
            <v>66.7</v>
          </cell>
        </row>
        <row r="2000">
          <cell r="A2000" t="str">
            <v>ED-51023</v>
          </cell>
          <cell r="B2000">
            <v>0</v>
          </cell>
          <cell r="C2000" t="str">
            <v>RE-BAR 3/8" X 3,4M COM 3 CLIPS PARA EMENDA 8-10MM</v>
          </cell>
          <cell r="D2000" t="str">
            <v>U</v>
          </cell>
          <cell r="E2000">
            <v>64.430000000000007</v>
          </cell>
        </row>
        <row r="2001">
          <cell r="A2001" t="str">
            <v>ED-51021</v>
          </cell>
          <cell r="B2001">
            <v>0</v>
          </cell>
          <cell r="C2001" t="str">
            <v>RE-BAR 8MM X 4M COM 3 CLIPS PARA EMENDA 8-10MM</v>
          </cell>
          <cell r="D2001" t="str">
            <v>U</v>
          </cell>
          <cell r="E2001">
            <v>57.98</v>
          </cell>
        </row>
        <row r="2002">
          <cell r="A2002">
            <v>8968</v>
          </cell>
          <cell r="B2002">
            <v>0</v>
          </cell>
          <cell r="C2002" t="str">
            <v>CABO DE ALUMÍNIO NÚ</v>
          </cell>
          <cell r="D2002">
            <v>0</v>
          </cell>
          <cell r="E2002">
            <v>0</v>
          </cell>
        </row>
        <row r="2003">
          <cell r="A2003" t="str">
            <v>ED-13943</v>
          </cell>
          <cell r="B2003">
            <v>0</v>
          </cell>
          <cell r="C2003" t="str">
            <v>CABO DE ALUMÍNIO NU SEM ALMA 2/0 AWG 7 FIOSX3,50MM, PARA ELEMENTOS DE CAPTAÇÃO/ ANEL DE CINTAMENTO/ DESCIDA (SPDA), INCLUSIVE SUPORTE E ISOLADOR</v>
          </cell>
          <cell r="D2003" t="str">
            <v>m</v>
          </cell>
          <cell r="E2003">
            <v>20.98</v>
          </cell>
        </row>
        <row r="2004">
          <cell r="A2004" t="str">
            <v>ED-13937</v>
          </cell>
          <cell r="B2004">
            <v>0</v>
          </cell>
          <cell r="C2004" t="str">
            <v>CABO DE ALUMÍNIO NU SEM ALMA 2/0 AWG 7 FIOSX3,50MM, PARA ELEMENTOS DE CAPTAÇÃO/ANEL DE CINTAMENTO (SPDA), INCLUSIVE PRESILHA DE FIXAÇÃO</v>
          </cell>
          <cell r="D2004" t="str">
            <v>m</v>
          </cell>
          <cell r="E2004">
            <v>14.15</v>
          </cell>
        </row>
        <row r="2005">
          <cell r="A2005">
            <v>8969</v>
          </cell>
          <cell r="B2005">
            <v>0</v>
          </cell>
          <cell r="C2005" t="str">
            <v>CABO DE COBRE NÚ</v>
          </cell>
          <cell r="D2005">
            <v>0</v>
          </cell>
          <cell r="E2005">
            <v>0</v>
          </cell>
        </row>
        <row r="2006">
          <cell r="A2006" t="str">
            <v>ED-13938</v>
          </cell>
          <cell r="B2006">
            <v>0</v>
          </cell>
          <cell r="C2006" t="str">
            <v>CABO DE COBRE NU #16MM2 - 7 FIOSX1,70MM, PARA ELEMENTOS  DE CAPTAÇÃO/ ANEL DE CINTAMENTO/ DESCIDA (SPDA), INCLUSIVE SUPORTE E ISOLADOR</v>
          </cell>
          <cell r="D2006" t="str">
            <v>m</v>
          </cell>
          <cell r="E2006">
            <v>27.68</v>
          </cell>
        </row>
        <row r="2007">
          <cell r="A2007" t="str">
            <v>ED-13931</v>
          </cell>
          <cell r="B2007">
            <v>0</v>
          </cell>
          <cell r="C2007" t="str">
            <v>CABO DE COBRE NU #16MM2 - 7 FIOSX1,70MM, PARA ELEMENTOS DE CAPTAÇÃO/ANEL DE CINTAMENTO (SPDA), INCLUSIVE PRESILHA DE FIXAÇÃO</v>
          </cell>
          <cell r="D2007" t="str">
            <v>m</v>
          </cell>
          <cell r="E2007">
            <v>21.31</v>
          </cell>
        </row>
        <row r="2008">
          <cell r="A2008" t="str">
            <v>ED-13939</v>
          </cell>
          <cell r="B2008">
            <v>0</v>
          </cell>
          <cell r="C2008" t="str">
            <v>CABO DE COBRE NU #25MM2 - 7 FIOSX2,06MM, PARA ELEMENTOS DE CAPTAÇÃO/ ANEL DE CINTAMENTO/ DESCIDA (SPDA), INCLUSIVE SUPORTE E ISOLADOR</v>
          </cell>
          <cell r="D2008" t="str">
            <v>m</v>
          </cell>
          <cell r="E2008">
            <v>35.96</v>
          </cell>
        </row>
        <row r="2009">
          <cell r="A2009" t="str">
            <v>ED-13932</v>
          </cell>
          <cell r="B2009">
            <v>0</v>
          </cell>
          <cell r="C2009" t="str">
            <v>CABO DE COBRE NU #25MM2 - 7 FIOSX2,06MM, PARA ELEMENTOS DE CAPTAÇÃO/ANEL DE CINTAMENTO (SPDA), INCLUSIVE PRESILHA DE FIXAÇÃO</v>
          </cell>
          <cell r="D2009" t="str">
            <v>m</v>
          </cell>
          <cell r="E2009">
            <v>29.59</v>
          </cell>
        </row>
        <row r="2010">
          <cell r="A2010" t="str">
            <v>ED-13940</v>
          </cell>
          <cell r="B2010">
            <v>0</v>
          </cell>
          <cell r="C2010" t="str">
            <v>CABO DE COBRE NU #35MM2 - 7 FIOSX2,50MM, PARA ELEMENTOS  DE CAPTAÇÃO/ ANEL DE CINTAMENTO/ DESCIDA (SPDA), INCLUSIVE SUPORTE E ISOLADOR</v>
          </cell>
          <cell r="D2010" t="str">
            <v>m</v>
          </cell>
          <cell r="E2010">
            <v>47.29</v>
          </cell>
        </row>
        <row r="2011">
          <cell r="A2011" t="str">
            <v>ED-13934</v>
          </cell>
          <cell r="B2011">
            <v>0</v>
          </cell>
          <cell r="C2011" t="str">
            <v>CABO DE COBRE NU #35MM2 - 7 FIOSX2,50MM, PARA ELEMENTOS DE CAPTAÇÃO/ANEL DE CINTAMENTO (SPDA), INCLUSIVE PRESILHA DE FIXAÇÃO</v>
          </cell>
          <cell r="D2011" t="str">
            <v>m</v>
          </cell>
          <cell r="E2011">
            <v>41.5</v>
          </cell>
        </row>
        <row r="2012">
          <cell r="A2012" t="str">
            <v>ED-13935</v>
          </cell>
          <cell r="B2012">
            <v>0</v>
          </cell>
          <cell r="C2012" t="str">
            <v>CABO DE COBRE NU #50 MM2 - 7 FIOSX3,00MM, PARA ELEMENTOS DE CAPTAÇÃO/ANEL DE CINTAMENTO (SPDA), INCLUSIVE PRESILHA DE FIXAÇÃO</v>
          </cell>
          <cell r="D2012" t="str">
            <v>m</v>
          </cell>
          <cell r="E2012">
            <v>54.66</v>
          </cell>
        </row>
        <row r="2013">
          <cell r="A2013" t="str">
            <v>ED-13941</v>
          </cell>
          <cell r="B2013">
            <v>0</v>
          </cell>
          <cell r="C2013" t="str">
            <v>CABO DE COBRE NU #50MM2 - 7 FIOSX3,00MM, PARA ELEMENTOS  DE CAPTAÇÃO/ ANEL DE CINTAMENTO/ DESCIDA (SPDA), INCLUSIVE SUPORTE E ISOLADOR</v>
          </cell>
          <cell r="D2013" t="str">
            <v>m</v>
          </cell>
          <cell r="E2013">
            <v>60.45</v>
          </cell>
        </row>
        <row r="2014">
          <cell r="A2014">
            <v>8970</v>
          </cell>
          <cell r="B2014">
            <v>0</v>
          </cell>
          <cell r="C2014" t="str">
            <v>CORDOALHA FLEXÍVEL</v>
          </cell>
          <cell r="D2014">
            <v>0</v>
          </cell>
          <cell r="E2014">
            <v>0</v>
          </cell>
        </row>
        <row r="2015">
          <cell r="A2015" t="str">
            <v>ED-51033</v>
          </cell>
          <cell r="B2015">
            <v>0</v>
          </cell>
          <cell r="C2015" t="str">
            <v>CORDOALHA EM AÇO GALVANIZADO 3/8" SM COM 7 FIOS</v>
          </cell>
          <cell r="D2015" t="str">
            <v>m</v>
          </cell>
          <cell r="E2015">
            <v>33.22</v>
          </cell>
        </row>
        <row r="2016">
          <cell r="A2016" t="str">
            <v>ED-51034</v>
          </cell>
          <cell r="B2016">
            <v>0</v>
          </cell>
          <cell r="C2016" t="str">
            <v>CORDOALHA FLEXÍVEL DE COBRE ESTANHADO 25 X 100 MM COM 4 FUROS D = 11 MM</v>
          </cell>
          <cell r="D2016" t="str">
            <v>U</v>
          </cell>
          <cell r="E2016">
            <v>42.75</v>
          </cell>
        </row>
        <row r="2017">
          <cell r="A2017" t="str">
            <v>ED-51035</v>
          </cell>
          <cell r="B2017">
            <v>0</v>
          </cell>
          <cell r="C2017" t="str">
            <v>CORDOALHA FLEXÍVEL DE COBRE ESTANHADO 25 X 235 MM COM 4 FUROS D = 11 MM</v>
          </cell>
          <cell r="D2017" t="str">
            <v>U</v>
          </cell>
          <cell r="E2017">
            <v>43.69</v>
          </cell>
        </row>
        <row r="2018">
          <cell r="A2018" t="str">
            <v>ED-51036</v>
          </cell>
          <cell r="B2018">
            <v>0</v>
          </cell>
          <cell r="C2018" t="str">
            <v>CORDOALHA FLEXÍVEL DE COBRE ESTANHADO 25 X 300 MM COM 4 FUROS D = 11 MM</v>
          </cell>
          <cell r="D2018" t="str">
            <v>U</v>
          </cell>
          <cell r="E2018">
            <v>26.93</v>
          </cell>
        </row>
        <row r="2019">
          <cell r="A2019" t="str">
            <v>ED-51037</v>
          </cell>
          <cell r="B2019">
            <v>0</v>
          </cell>
          <cell r="C2019" t="str">
            <v>CORDOALHA FLEXÍVEL DE COBRE ESTANHADO 25 X 500 MM COM 4 FUROS D = 11 MM</v>
          </cell>
          <cell r="D2019" t="str">
            <v>U</v>
          </cell>
          <cell r="E2019">
            <v>53.96</v>
          </cell>
        </row>
        <row r="2020">
          <cell r="A2020">
            <v>8971</v>
          </cell>
          <cell r="B2020">
            <v>0</v>
          </cell>
          <cell r="C2020" t="str">
            <v>SISTEMA DE PARA-RAIO</v>
          </cell>
          <cell r="D2020">
            <v>0</v>
          </cell>
          <cell r="E2020">
            <v>0</v>
          </cell>
        </row>
        <row r="2021">
          <cell r="A2021" t="str">
            <v>ED-51015</v>
          </cell>
          <cell r="B2021">
            <v>0</v>
          </cell>
          <cell r="C2021" t="str">
            <v>APARELHO SINALIZADOR NOTURNO DE OBSTÁCULOS AÉREO, SIMPLES, COM CÉLULA FOTOELÉTRICA, INCLUSIVE UMA (1) LÂMPADA LED, POTÊNCIA 9W, BULBO A60, E SUPORTE DE TOPO PARA MASTRO, EXCLUSIVE MASTRO</v>
          </cell>
          <cell r="D2021" t="str">
            <v>U</v>
          </cell>
          <cell r="E2021">
            <v>134.72999999999999</v>
          </cell>
        </row>
        <row r="2022">
          <cell r="A2022" t="str">
            <v>ED-51017</v>
          </cell>
          <cell r="B2022">
            <v>0</v>
          </cell>
          <cell r="C2022" t="str">
            <v>ATERRAMENTO COMPLETO PARA PÁRA-RAIOS , COM HASTES DE COBRE COM ALMA DE AÇO TIPO "COPPERWELD"</v>
          </cell>
          <cell r="D2022" t="str">
            <v>U</v>
          </cell>
          <cell r="E2022">
            <v>1172.1199999999999</v>
          </cell>
        </row>
        <row r="2023">
          <cell r="A2023" t="str">
            <v>ED-51068</v>
          </cell>
          <cell r="B2023">
            <v>0</v>
          </cell>
          <cell r="C2023" t="str">
            <v>MASTRO SIMPLES DE FERRO GALVANIZADO PARA PÁRA-RAIOS, ALTURA DE 3 M, Ø 40 MM (1 1/2") OU 50 MM (2"), COMPLETO</v>
          </cell>
          <cell r="D2023" t="str">
            <v>U</v>
          </cell>
          <cell r="E2023">
            <v>1066.04</v>
          </cell>
        </row>
        <row r="2024">
          <cell r="A2024" t="str">
            <v>ED-51073</v>
          </cell>
          <cell r="B2024">
            <v>0</v>
          </cell>
          <cell r="C2024" t="str">
            <v>PARA-RAIO DE LATAO CROMADO, COBRE CROMADO OU ACO INOXIDAVEL, TIPO FRANKLIN</v>
          </cell>
          <cell r="D2024" t="str">
            <v>U</v>
          </cell>
          <cell r="E2024">
            <v>174.27</v>
          </cell>
        </row>
        <row r="2025">
          <cell r="A2025">
            <v>8972</v>
          </cell>
          <cell r="B2025">
            <v>0</v>
          </cell>
          <cell r="C2025" t="str">
            <v>TERMINAL E CONECTOR</v>
          </cell>
          <cell r="D2025">
            <v>0</v>
          </cell>
          <cell r="E2025">
            <v>0</v>
          </cell>
        </row>
        <row r="2026">
          <cell r="A2026" t="str">
            <v>ED-51084</v>
          </cell>
          <cell r="B2026">
            <v>0</v>
          </cell>
          <cell r="C2026" t="str">
            <v>TERMINAL A COMPRESSAO EM COBRE ESTANHADO 1 FURO PARA CABO 16 MM2</v>
          </cell>
          <cell r="D2026" t="str">
            <v>U</v>
          </cell>
          <cell r="E2026">
            <v>14.04</v>
          </cell>
        </row>
        <row r="2027">
          <cell r="A2027" t="str">
            <v>ED-51083</v>
          </cell>
          <cell r="B2027">
            <v>0</v>
          </cell>
          <cell r="C2027" t="str">
            <v>TERMINAL A COMPRESSAO EM COBRE ESTANHADO 1 FURO PARA CABO 2,5 MM2</v>
          </cell>
          <cell r="D2027" t="str">
            <v>U</v>
          </cell>
          <cell r="E2027">
            <v>5.09</v>
          </cell>
        </row>
        <row r="2028">
          <cell r="A2028" t="str">
            <v>ED-51085</v>
          </cell>
          <cell r="B2028">
            <v>0</v>
          </cell>
          <cell r="C2028" t="str">
            <v>TERMINAL A COMPRESSAO EM COBRE ESTANHADO 1 FURO PARA CABO 25 MM2</v>
          </cell>
          <cell r="D2028" t="str">
            <v>U</v>
          </cell>
          <cell r="E2028">
            <v>16.54</v>
          </cell>
        </row>
        <row r="2029">
          <cell r="A2029" t="str">
            <v>ED-51086</v>
          </cell>
          <cell r="B2029">
            <v>0</v>
          </cell>
          <cell r="C2029" t="str">
            <v>TERMINAL A COMPRESSAO EM COBRE ESTANHADO 1 FURO PARA CABO 35 MM2</v>
          </cell>
          <cell r="D2029" t="str">
            <v>U</v>
          </cell>
          <cell r="E2029">
            <v>18.36</v>
          </cell>
        </row>
        <row r="2030">
          <cell r="A2030" t="str">
            <v>ED-51087</v>
          </cell>
          <cell r="B2030">
            <v>0</v>
          </cell>
          <cell r="C2030" t="str">
            <v>TERMINAL A COMPRESSAO EM COBRE ESTANHADO 1 FURO PARA CABO 50 MM2</v>
          </cell>
          <cell r="D2030" t="str">
            <v>U</v>
          </cell>
          <cell r="E2030">
            <v>23.62</v>
          </cell>
        </row>
        <row r="2031">
          <cell r="A2031" t="str">
            <v>ED-51088</v>
          </cell>
          <cell r="B2031">
            <v>0</v>
          </cell>
          <cell r="C2031" t="str">
            <v>TERMINAL A COMPRESSAO EM COBRE ESTANHADO 2 FUROS PARA CABO 16 MM2</v>
          </cell>
          <cell r="D2031" t="str">
            <v>U</v>
          </cell>
          <cell r="E2031">
            <v>17.809999999999999</v>
          </cell>
        </row>
        <row r="2032">
          <cell r="A2032" t="str">
            <v>ED-51089</v>
          </cell>
          <cell r="B2032">
            <v>0</v>
          </cell>
          <cell r="C2032" t="str">
            <v>TERMINAL A COMPRESSAO EM COBRE ESTANHADO 2 FUROS PARA CABO 25 MM2</v>
          </cell>
          <cell r="D2032" t="str">
            <v>U</v>
          </cell>
          <cell r="E2032">
            <v>19.04</v>
          </cell>
        </row>
        <row r="2033">
          <cell r="A2033" t="str">
            <v>ED-51090</v>
          </cell>
          <cell r="B2033">
            <v>0</v>
          </cell>
          <cell r="C2033" t="str">
            <v>TERMINAL A COMPRESSAO EM COBRE ESTANHADO 2 FUROS PARA CABO 35 MM2</v>
          </cell>
          <cell r="D2033" t="str">
            <v>U</v>
          </cell>
          <cell r="E2033">
            <v>22.77</v>
          </cell>
        </row>
        <row r="2034">
          <cell r="A2034" t="str">
            <v>ED-51091</v>
          </cell>
          <cell r="B2034">
            <v>0</v>
          </cell>
          <cell r="C2034" t="str">
            <v>TERMINAL A COMPRESSAO EM COBRE ESTANHADO 2 FUROS PARA CABO 50 MM2</v>
          </cell>
          <cell r="D2034" t="str">
            <v>U</v>
          </cell>
          <cell r="E2034">
            <v>30.1</v>
          </cell>
        </row>
        <row r="2035">
          <cell r="A2035">
            <v>8973</v>
          </cell>
          <cell r="B2035">
            <v>0</v>
          </cell>
          <cell r="C2035" t="str">
            <v>ABRAÇADEIRA</v>
          </cell>
          <cell r="D2035">
            <v>0</v>
          </cell>
          <cell r="E2035">
            <v>0</v>
          </cell>
        </row>
        <row r="2036">
          <cell r="A2036" t="str">
            <v>ED-51012</v>
          </cell>
          <cell r="B2036">
            <v>0</v>
          </cell>
          <cell r="C2036" t="str">
            <v>ABRAÇADEIRA GUIA PARA MASTROS SIMPLES PARA DUAS DESCIDA 1 1/2"</v>
          </cell>
          <cell r="D2036" t="str">
            <v>U</v>
          </cell>
          <cell r="E2036">
            <v>20.440000000000001</v>
          </cell>
        </row>
        <row r="2037">
          <cell r="A2037" t="str">
            <v>ED-51013</v>
          </cell>
          <cell r="B2037">
            <v>0</v>
          </cell>
          <cell r="C2037" t="str">
            <v>ABRAÇADEIRA GUIA PARA MASTROS SIMPLES PARA DUAS DESCIDA 2"</v>
          </cell>
          <cell r="D2037" t="str">
            <v>U</v>
          </cell>
          <cell r="E2037">
            <v>20.440000000000001</v>
          </cell>
        </row>
        <row r="2038">
          <cell r="A2038" t="str">
            <v>ED-51010</v>
          </cell>
          <cell r="B2038">
            <v>0</v>
          </cell>
          <cell r="C2038" t="str">
            <v>ABRAÇADEIRA GUIA PARA MASTROS SIMPLES PARA UMA DESCIDA 1 1/2"</v>
          </cell>
          <cell r="D2038" t="str">
            <v>U</v>
          </cell>
          <cell r="E2038">
            <v>12.96</v>
          </cell>
        </row>
        <row r="2039">
          <cell r="A2039" t="str">
            <v>ED-51011</v>
          </cell>
          <cell r="B2039">
            <v>0</v>
          </cell>
          <cell r="C2039" t="str">
            <v>ABRAÇADEIRA GUIA PARA MASTROS SIMPLES PARA UMA DESCIDA 2"</v>
          </cell>
          <cell r="D2039" t="str">
            <v>U</v>
          </cell>
          <cell r="E2039">
            <v>13.58</v>
          </cell>
        </row>
        <row r="2040">
          <cell r="A2040">
            <v>8975</v>
          </cell>
          <cell r="B2040">
            <v>0</v>
          </cell>
          <cell r="C2040" t="str">
            <v>SINALIZADOR</v>
          </cell>
          <cell r="D2040">
            <v>0</v>
          </cell>
          <cell r="E2040">
            <v>0</v>
          </cell>
        </row>
        <row r="2041">
          <cell r="A2041" t="str">
            <v>ED-51016</v>
          </cell>
          <cell r="B2041">
            <v>0</v>
          </cell>
          <cell r="C2041" t="str">
            <v>APARELHO SINALIZADOR NOTURNO DE OBSTÁCULOS AÉREO, DUPLO, COM CÉLULA FOTOELÉTRICA, INCLUSIVE DUAS (2) LÂMPADAS LED, POTÊNCIA 9W, BULBO A60, E SUPORTE DE TOPO PARA MASTRO, EXCLUSIVE MASTRO</v>
          </cell>
          <cell r="D2041" t="str">
            <v>U</v>
          </cell>
          <cell r="E2041">
            <v>312.7</v>
          </cell>
        </row>
        <row r="2042">
          <cell r="A2042">
            <v>8685</v>
          </cell>
          <cell r="B2042">
            <v>0</v>
          </cell>
          <cell r="C2042" t="str">
            <v>INSTALAÇÕES HIDROSSANITÁRIAS</v>
          </cell>
          <cell r="D2042">
            <v>0</v>
          </cell>
          <cell r="E2042">
            <v>0</v>
          </cell>
        </row>
        <row r="2043">
          <cell r="A2043">
            <v>8977</v>
          </cell>
          <cell r="B2043">
            <v>0</v>
          </cell>
          <cell r="C2043" t="str">
            <v>HIDRÔMETRO E CAVALETE</v>
          </cell>
          <cell r="D2043">
            <v>0</v>
          </cell>
          <cell r="E2043">
            <v>0</v>
          </cell>
        </row>
        <row r="2044">
          <cell r="A2044" t="str">
            <v>ED-15204</v>
          </cell>
          <cell r="B2044">
            <v>0</v>
          </cell>
          <cell r="C2044" t="str">
            <v>KIT CAVALETE PARA MEDIÇÃO DE ÁGUA, EMBUTIDO EM ALVENARIA, EM AÇO GALVANIZADO DN 20MM (1/2") - PADRÃO CONCESSIONÁRIA LOCAL, EXCLUSIVE HIDRÔMETRO</v>
          </cell>
          <cell r="D2044" t="str">
            <v>un</v>
          </cell>
          <cell r="E2044">
            <v>315.14</v>
          </cell>
        </row>
        <row r="2045">
          <cell r="A2045" t="str">
            <v>ED-15205</v>
          </cell>
          <cell r="B2045">
            <v>0</v>
          </cell>
          <cell r="C2045" t="str">
            <v>KIT CAVALETE PARA MEDIÇÃO DE ÁGUA, EMBUTIDO EM ALVENARIA, EM AÇO GALVANIZADO DN 25MM (3/4") - PADRÃO CONCESSIONÁRIA LOCAL, EXCLUSIVE HIDRÔMETRO</v>
          </cell>
          <cell r="D2045" t="str">
            <v>un</v>
          </cell>
          <cell r="E2045">
            <v>354.26</v>
          </cell>
        </row>
        <row r="2046">
          <cell r="A2046" t="str">
            <v>ED-15206</v>
          </cell>
          <cell r="B2046">
            <v>0</v>
          </cell>
          <cell r="C2046" t="str">
            <v>KIT CAVALETE PARA MEDIÇÃO DE ÁGUA, INSTALADO SOBRE PISO, EM AÇO GALVANIZADO DN 20MM (1/2") - PADRÃO CONCESSIONÁRIA LOCAL, INCLUSIVE BASE EM CONCRETO DE 25 MPA PARA CAVALETE, EXCLUSIVE HIDRÔMETRO</v>
          </cell>
          <cell r="D2046" t="str">
            <v>un</v>
          </cell>
          <cell r="E2046">
            <v>260.92</v>
          </cell>
        </row>
        <row r="2047">
          <cell r="A2047" t="str">
            <v>ED-15207</v>
          </cell>
          <cell r="B2047">
            <v>0</v>
          </cell>
          <cell r="C2047" t="str">
            <v>KIT CAVALETE PARA MEDIÇÃO DE ÁGUA, INSTALADO SOBRE PISO, EM AÇO GALVANIZADO DN 25MM (3/4") - PADRÃO CONCESSIONÁRIA LOCAL, INCLUSIVE BASE EM CONCRETO DE 25 MPA PARA CAVALETE, EXCLUSIVE HIDRÔMETRO</v>
          </cell>
          <cell r="D2047" t="str">
            <v>un</v>
          </cell>
          <cell r="E2047">
            <v>300.32</v>
          </cell>
        </row>
        <row r="2048">
          <cell r="A2048">
            <v>8978</v>
          </cell>
          <cell r="B2048">
            <v>0</v>
          </cell>
          <cell r="C2048" t="str">
            <v>TUBULAÇÃO PARA ESGOTO</v>
          </cell>
          <cell r="D2048">
            <v>0</v>
          </cell>
          <cell r="E2048">
            <v>0</v>
          </cell>
        </row>
        <row r="2049">
          <cell r="A2049" t="str">
            <v>ED-50105</v>
          </cell>
          <cell r="B2049">
            <v>0</v>
          </cell>
          <cell r="C2049" t="str">
            <v>FORNECIMENTO E ASSENTAMENTO DE TUBO PVC RÍGIDO, COLETOR DE ESGOTO LISO (JEI), DN 100 MM (4"), INCLUSIVE CONEXÕES</v>
          </cell>
          <cell r="D2049" t="str">
            <v>m</v>
          </cell>
          <cell r="E2049">
            <v>51.25</v>
          </cell>
        </row>
        <row r="2050">
          <cell r="A2050" t="str">
            <v>ED-50106</v>
          </cell>
          <cell r="B2050">
            <v>0</v>
          </cell>
          <cell r="C2050" t="str">
            <v>FORNECIMENTO E ASSENTAMENTO DE TUBO PVC RÍGIDO, COLETOR DE ESGOTO LISO (JEI), DN 150 MM (6"), INCLUSIVE CONEXÕES</v>
          </cell>
          <cell r="D2050" t="str">
            <v>m</v>
          </cell>
          <cell r="E2050">
            <v>98.8</v>
          </cell>
        </row>
        <row r="2051">
          <cell r="A2051" t="str">
            <v>ED-50107</v>
          </cell>
          <cell r="B2051">
            <v>0</v>
          </cell>
          <cell r="C2051" t="str">
            <v>FORNECIMENTO E ASSENTAMENTO DE TUBO PVC RÍGIDO, COLETOR DE ESGOTO LISO (JEI), DN 200 MM (8"), INCLUSIVE CONEXÕES</v>
          </cell>
          <cell r="D2051" t="str">
            <v>m</v>
          </cell>
          <cell r="E2051">
            <v>150.16</v>
          </cell>
        </row>
        <row r="2052">
          <cell r="A2052" t="str">
            <v>ED-50108</v>
          </cell>
          <cell r="B2052">
            <v>0</v>
          </cell>
          <cell r="C2052" t="str">
            <v>FORNECIMENTO E ASSENTAMENTO DE TUBO PVC RÍGIDO, COLETOR DE ESGOTO LISO (JEI), DN 250 MM (10"), INCLUSIVE CONEXÕES</v>
          </cell>
          <cell r="D2052" t="str">
            <v>m</v>
          </cell>
          <cell r="E2052">
            <v>264.54000000000002</v>
          </cell>
        </row>
        <row r="2053">
          <cell r="A2053" t="str">
            <v>ED-50109</v>
          </cell>
          <cell r="B2053">
            <v>0</v>
          </cell>
          <cell r="C2053" t="str">
            <v>FORNECIMENTO E ASSENTAMENTO DE TUBO PVC RÍGIDO, COLETOR DE ESGOTO LISO (JEI), DN 300 MM (12"), INCLUSIVE CONEXÕES</v>
          </cell>
          <cell r="D2053" t="str">
            <v>m</v>
          </cell>
          <cell r="E2053">
            <v>416.64</v>
          </cell>
        </row>
        <row r="2054">
          <cell r="A2054" t="str">
            <v>ED-50110</v>
          </cell>
          <cell r="B2054">
            <v>0</v>
          </cell>
          <cell r="C2054" t="str">
            <v>FORNECIMENTO E ASSENTAMENTO DE TUBO PVC RÍGIDO, COLETOR DE ESGOTO LISO (JEI), DN 350 MM (14"), INCLUSIVE CONEXÕES</v>
          </cell>
          <cell r="D2054" t="str">
            <v>m</v>
          </cell>
          <cell r="E2054">
            <v>504.58</v>
          </cell>
        </row>
        <row r="2055">
          <cell r="A2055" t="str">
            <v>ED-50111</v>
          </cell>
          <cell r="B2055">
            <v>0</v>
          </cell>
          <cell r="C2055" t="str">
            <v>FORNECIMENTO E ASSENTAMENTO DE TUBO PVC RÍGIDO, COLETOR DE ESGOTO LISO (JEI), DN 400 MM (16"), INCLUSIVE CONEXÕES</v>
          </cell>
          <cell r="D2055" t="str">
            <v>m</v>
          </cell>
          <cell r="E2055">
            <v>688.41</v>
          </cell>
        </row>
        <row r="2056">
          <cell r="A2056" t="str">
            <v>ED-50034</v>
          </cell>
          <cell r="B2056">
            <v>0</v>
          </cell>
          <cell r="C2056" t="str">
            <v>FORNECIMENTO E ASSENTAMENTO DE TUBO PVC RÍGIDO, ESGOTO, PB - SÉRIE NORMAL, DN 40MM (1.1/2"), INCLUSIVE CONEXÕES</v>
          </cell>
          <cell r="D2056" t="str">
            <v>m</v>
          </cell>
          <cell r="E2056">
            <v>20.64</v>
          </cell>
        </row>
        <row r="2057">
          <cell r="A2057" t="str">
            <v>ED-50035</v>
          </cell>
          <cell r="B2057">
            <v>0</v>
          </cell>
          <cell r="C2057" t="str">
            <v>FORNECIMENTO E ASSENTAMENTO DE TUBO PVC RÍGIDO, ESGOTO, PB - SÉRIE REFORÇADO, DN 40MM (1.1/2"), INCLUSIVE CONEXÕES</v>
          </cell>
          <cell r="D2057" t="str">
            <v>m</v>
          </cell>
          <cell r="E2057">
            <v>27.16</v>
          </cell>
        </row>
        <row r="2058">
          <cell r="A2058" t="str">
            <v>ED-50029</v>
          </cell>
          <cell r="B2058">
            <v>0</v>
          </cell>
          <cell r="C2058" t="str">
            <v>FORNECIMENTO E ASSENTAMENTO DE TUBO PVC RÍGIDO, ESGOTO, PBV - SÉRIE NORMAL, DN 100 MM (4"), INCLUSIVE CONEXÕES</v>
          </cell>
          <cell r="D2058" t="str">
            <v>m</v>
          </cell>
          <cell r="E2058">
            <v>42.74</v>
          </cell>
        </row>
        <row r="2059">
          <cell r="A2059" t="str">
            <v>ED-50030</v>
          </cell>
          <cell r="B2059">
            <v>0</v>
          </cell>
          <cell r="C2059" t="str">
            <v>FORNECIMENTO E ASSENTAMENTO DE TUBO PVC RÍGIDO, ESGOTO, PBV - SÉRIE NORMAL, DN 150 MM (6"), INCLUSIVE CONEXÕES</v>
          </cell>
          <cell r="D2059" t="str">
            <v>m</v>
          </cell>
          <cell r="E2059">
            <v>72.790000000000006</v>
          </cell>
        </row>
        <row r="2060">
          <cell r="A2060" t="str">
            <v>ED-50031</v>
          </cell>
          <cell r="B2060">
            <v>0</v>
          </cell>
          <cell r="C2060" t="str">
            <v>FORNECIMENTO E ASSENTAMENTO DE TUBO PVC RÍGIDO, ESGOTO, PBV - SÉRIE NORMAL, DN 200 MM (8"), INCLUSIVE CONEXÕES</v>
          </cell>
          <cell r="D2060" t="str">
            <v>m</v>
          </cell>
          <cell r="E2060">
            <v>164.77</v>
          </cell>
        </row>
        <row r="2061">
          <cell r="A2061" t="str">
            <v>ED-50027</v>
          </cell>
          <cell r="B2061">
            <v>0</v>
          </cell>
          <cell r="C2061" t="str">
            <v>FORNECIMENTO E ASSENTAMENTO DE TUBO PVC RÍGIDO, ESGOTO, PBV - SÉRIE NORMAL, DN 50 MM (2"), INCLUSIVE CONEXÕES</v>
          </cell>
          <cell r="D2061" t="str">
            <v>m</v>
          </cell>
          <cell r="E2061">
            <v>28.62</v>
          </cell>
        </row>
        <row r="2062">
          <cell r="A2062" t="str">
            <v>ED-50028</v>
          </cell>
          <cell r="B2062">
            <v>0</v>
          </cell>
          <cell r="C2062" t="str">
            <v>FORNECIMENTO E ASSENTAMENTO DE TUBO PVC RÍGIDO, ESGOTO, PBV - SÉRIE NORMAL, DN 75 MM (3"), INCLUSIVE CONEXÕES</v>
          </cell>
          <cell r="D2062" t="str">
            <v>m</v>
          </cell>
          <cell r="E2062">
            <v>39.19</v>
          </cell>
        </row>
        <row r="2063">
          <cell r="A2063" t="str">
            <v>ED-50038</v>
          </cell>
          <cell r="B2063">
            <v>0</v>
          </cell>
          <cell r="C2063" t="str">
            <v>FORNECIMENTO E ASSENTAMENTO DE TUBO PVC RÍGIDO, ESGOTO, PBV - SÉRIE REFORÇADO, DN 100 MM (4"), INCLUSIVE CONEXÕES</v>
          </cell>
          <cell r="D2063" t="str">
            <v>m</v>
          </cell>
          <cell r="E2063">
            <v>65.510000000000005</v>
          </cell>
        </row>
        <row r="2064">
          <cell r="A2064" t="str">
            <v>ED-50039</v>
          </cell>
          <cell r="B2064">
            <v>0</v>
          </cell>
          <cell r="C2064" t="str">
            <v>FORNECIMENTO E ASSENTAMENTO DE TUBO PVC RÍGIDO, ESGOTO, PBV - SÉRIE REFORÇADO, DN 150 MM (6"), INCLUSIVE CONEXÕES</v>
          </cell>
          <cell r="D2064" t="str">
            <v>m</v>
          </cell>
          <cell r="E2064">
            <v>81.33</v>
          </cell>
        </row>
        <row r="2065">
          <cell r="A2065" t="str">
            <v>ED-50036</v>
          </cell>
          <cell r="B2065">
            <v>0</v>
          </cell>
          <cell r="C2065" t="str">
            <v>FORNECIMENTO E ASSENTAMENTO DE TUBO PVC RÍGIDO, ESGOTO, PBV - SÉRIE REFORÇADO, DN 50 MM (2"), INCLUSIVE CONEXÕES</v>
          </cell>
          <cell r="D2065" t="str">
            <v>m</v>
          </cell>
          <cell r="E2065">
            <v>33.85</v>
          </cell>
        </row>
        <row r="2066">
          <cell r="A2066" t="str">
            <v>ED-50037</v>
          </cell>
          <cell r="B2066">
            <v>0</v>
          </cell>
          <cell r="C2066" t="str">
            <v>FORNECIMENTO E ASSENTAMENTO DE TUBO PVC RÍGIDO, ESGOTO, PBV - SÉRIE REFORÇADO, DN 75 MM (3"), INCLUSIVE CONEXÕES</v>
          </cell>
          <cell r="D2066" t="str">
            <v>m</v>
          </cell>
          <cell r="E2066">
            <v>42.52</v>
          </cell>
        </row>
        <row r="2067">
          <cell r="A2067" t="str">
            <v>ED-8847</v>
          </cell>
          <cell r="B2067">
            <v>0</v>
          </cell>
          <cell r="C2067" t="str">
            <v>FORNECIMENTO E ASSENTAMENTO DE TUBO PVC RÍGIDO, VENTILAÇÃO, PBV - SÉRIE NORMAL, DN 100 MM (4"), INCLUSIVE CONEXÕES</v>
          </cell>
          <cell r="D2067" t="str">
            <v>m</v>
          </cell>
          <cell r="E2067">
            <v>34.33</v>
          </cell>
        </row>
        <row r="2068">
          <cell r="A2068" t="str">
            <v>ED-8845</v>
          </cell>
          <cell r="B2068">
            <v>0</v>
          </cell>
          <cell r="C2068" t="str">
            <v>FORNECIMENTO E ASSENTAMENTO DE TUBO PVC RÍGIDO, VENTILAÇÃO, PBV - SÉRIE NORMAL, DN 50 MM (2"), INCLUSIVE CONEXÕES</v>
          </cell>
          <cell r="D2068" t="str">
            <v>m</v>
          </cell>
          <cell r="E2068">
            <v>24.01</v>
          </cell>
        </row>
        <row r="2069">
          <cell r="A2069" t="str">
            <v>ED-8846</v>
          </cell>
          <cell r="B2069">
            <v>0</v>
          </cell>
          <cell r="C2069" t="str">
            <v>FORNECIMENTO E ASSENTAMENTO DE TUBO PVC RÍGIDO, VENTILAÇÃO, PBV - SÉRIE NORMAL, DN 75 MM (3"), INCLUSIVE CONEXÕES</v>
          </cell>
          <cell r="D2069" t="str">
            <v>m</v>
          </cell>
          <cell r="E2069">
            <v>33.880000000000003</v>
          </cell>
        </row>
        <row r="2070">
          <cell r="A2070">
            <v>8979</v>
          </cell>
          <cell r="B2070">
            <v>0</v>
          </cell>
          <cell r="C2070" t="str">
            <v>TUBULAÇÃO DE PVC SOLDÁVEL</v>
          </cell>
          <cell r="D2070">
            <v>0</v>
          </cell>
          <cell r="E2070">
            <v>0</v>
          </cell>
        </row>
        <row r="2071">
          <cell r="A2071" t="str">
            <v>ED-49844</v>
          </cell>
          <cell r="B2071">
            <v>0</v>
          </cell>
          <cell r="C2071" t="str">
            <v>ADAPTADOR SOLDÁVEL DE PVC MARROM COM FLANGES E ANEL PARA CAIXA DÁGUA Ø 20 MM X 1/2"</v>
          </cell>
          <cell r="D2071" t="str">
            <v>un</v>
          </cell>
          <cell r="E2071">
            <v>14.27</v>
          </cell>
        </row>
        <row r="2072">
          <cell r="A2072" t="str">
            <v>ED-49845</v>
          </cell>
          <cell r="B2072">
            <v>0</v>
          </cell>
          <cell r="C2072" t="str">
            <v>ADAPTADOR SOLDÁVEL DE PVC MARROM COM FLANGES E ANEL PARA CAIXA DÁGUA Ø 25 MM X 3/4"</v>
          </cell>
          <cell r="D2072" t="str">
            <v>un</v>
          </cell>
          <cell r="E2072">
            <v>17.38</v>
          </cell>
        </row>
        <row r="2073">
          <cell r="A2073" t="str">
            <v>ED-49846</v>
          </cell>
          <cell r="B2073">
            <v>0</v>
          </cell>
          <cell r="C2073" t="str">
            <v>ADAPTADOR SOLDÁVEL DE PVC MARROM COM FLANGES E ANEL PARA CAIXA DÁGUA Ø 32 MM X 1"</v>
          </cell>
          <cell r="D2073" t="str">
            <v>un</v>
          </cell>
          <cell r="E2073">
            <v>21.02</v>
          </cell>
        </row>
        <row r="2074">
          <cell r="A2074" t="str">
            <v>ED-49847</v>
          </cell>
          <cell r="B2074">
            <v>0</v>
          </cell>
          <cell r="C2074" t="str">
            <v>ADAPTADOR SOLDÁVEL DE PVC MARROM COM FLANGES E ANEL PARA CAIXA DÁGUA Ø 40 MM X 1 1/4"</v>
          </cell>
          <cell r="D2074" t="str">
            <v>un</v>
          </cell>
          <cell r="E2074">
            <v>33.6</v>
          </cell>
        </row>
        <row r="2075">
          <cell r="A2075" t="str">
            <v>ED-49848</v>
          </cell>
          <cell r="B2075">
            <v>0</v>
          </cell>
          <cell r="C2075" t="str">
            <v>ADAPTADOR SOLDÁVEL DE PVC MARROM COM FLANGES E ANEL PARA CAIXA DÁGUA Ø 50 MM X 1 1/2"</v>
          </cell>
          <cell r="D2075" t="str">
            <v>un</v>
          </cell>
          <cell r="E2075">
            <v>38.19</v>
          </cell>
        </row>
        <row r="2076">
          <cell r="A2076" t="str">
            <v>ED-49849</v>
          </cell>
          <cell r="B2076">
            <v>0</v>
          </cell>
          <cell r="C2076" t="str">
            <v>ADAPTADOR SOLDÁVEL DE PVC MARROM COM FLANGES E ANEL PARA CAIXA DÁGUA Ø 60 MM X 2"</v>
          </cell>
          <cell r="D2076" t="str">
            <v>un</v>
          </cell>
          <cell r="E2076">
            <v>45.39</v>
          </cell>
        </row>
        <row r="2077">
          <cell r="A2077" t="str">
            <v>ED-50026</v>
          </cell>
          <cell r="B2077">
            <v>0</v>
          </cell>
          <cell r="C2077" t="str">
            <v>FORNECIMENTO E ASSENTAMENTO DE TUBO PVC RÍGIDO SOLDÁVEL, ÁGUA FRIA, DN 110 MM (4"), INCLUSIVE CONEXÕES</v>
          </cell>
          <cell r="D2077" t="str">
            <v>m</v>
          </cell>
          <cell r="E2077">
            <v>146.5</v>
          </cell>
        </row>
        <row r="2078">
          <cell r="A2078" t="str">
            <v>ED-50018</v>
          </cell>
          <cell r="B2078">
            <v>0</v>
          </cell>
          <cell r="C2078" t="str">
            <v>FORNECIMENTO E ASSENTAMENTO DE TUBO PVC RÍGIDO SOLDÁVEL, ÁGUA FRIA, DN 20 MM (1/2"), INCLUSIVE CONEXÕES</v>
          </cell>
          <cell r="D2078" t="str">
            <v>m</v>
          </cell>
          <cell r="E2078">
            <v>18.100000000000001</v>
          </cell>
        </row>
        <row r="2079">
          <cell r="A2079" t="str">
            <v>ED-50019</v>
          </cell>
          <cell r="B2079">
            <v>0</v>
          </cell>
          <cell r="C2079" t="str">
            <v>FORNECIMENTO E ASSENTAMENTO DE TUBO PVC RÍGIDO SOLDÁVEL, ÁGUA FRIA, DN 25 MM (3/4") , INCLUSIVE CONEXÕES</v>
          </cell>
          <cell r="D2079" t="str">
            <v>m</v>
          </cell>
          <cell r="E2079">
            <v>21.07</v>
          </cell>
        </row>
        <row r="2080">
          <cell r="A2080" t="str">
            <v>ED-50020</v>
          </cell>
          <cell r="B2080">
            <v>0</v>
          </cell>
          <cell r="C2080" t="str">
            <v>FORNECIMENTO E ASSENTAMENTO DE TUBO PVC RÍGIDO SOLDÁVEL, ÁGUA FRIA, DN 32 MM (1") , INCLUSIVE CONEXÕES</v>
          </cell>
          <cell r="D2080" t="str">
            <v>m</v>
          </cell>
          <cell r="E2080">
            <v>30.5</v>
          </cell>
        </row>
        <row r="2081">
          <cell r="A2081" t="str">
            <v>ED-50021</v>
          </cell>
          <cell r="B2081">
            <v>0</v>
          </cell>
          <cell r="C2081" t="str">
            <v>FORNECIMENTO E ASSENTAMENTO DE TUBO PVC RÍGIDO SOLDÁVEL, ÁGUA FRIA, DN 40 MM (1.1/4"), INCLUSIVE CONEXÕES</v>
          </cell>
          <cell r="D2081" t="str">
            <v>m</v>
          </cell>
          <cell r="E2081">
            <v>38.26</v>
          </cell>
        </row>
        <row r="2082">
          <cell r="A2082" t="str">
            <v>ED-50022</v>
          </cell>
          <cell r="B2082">
            <v>0</v>
          </cell>
          <cell r="C2082" t="str">
            <v>FORNECIMENTO E ASSENTAMENTO DE TUBO PVC RÍGIDO SOLDÁVEL, ÁGUA FRIA, DN 50 MM (1.1/2"), INCLUSIVE CONEXÕES</v>
          </cell>
          <cell r="D2082" t="str">
            <v>m</v>
          </cell>
          <cell r="E2082">
            <v>40.71</v>
          </cell>
        </row>
        <row r="2083">
          <cell r="A2083" t="str">
            <v>ED-50023</v>
          </cell>
          <cell r="B2083">
            <v>0</v>
          </cell>
          <cell r="C2083" t="str">
            <v>FORNECIMENTO E ASSENTAMENTO DE TUBO PVC RÍGIDO SOLDÁVEL, ÁGUA FRIA, DN 60 MM (2"), INCLUSIVE CONEXÕES</v>
          </cell>
          <cell r="D2083" t="str">
            <v>m</v>
          </cell>
          <cell r="E2083">
            <v>55.37</v>
          </cell>
        </row>
        <row r="2084">
          <cell r="A2084" t="str">
            <v>ED-50024</v>
          </cell>
          <cell r="B2084">
            <v>0</v>
          </cell>
          <cell r="C2084" t="str">
            <v>FORNECIMENTO E ASSENTAMENTO DE TUBO PVC RÍGIDO SOLDÁVEL, ÁGUA FRIA, DN 75 MM (2.1/2"), INCLUSIVE CONEXÕES</v>
          </cell>
          <cell r="D2084" t="str">
            <v>m</v>
          </cell>
          <cell r="E2084">
            <v>85.65</v>
          </cell>
        </row>
        <row r="2085">
          <cell r="A2085" t="str">
            <v>ED-50025</v>
          </cell>
          <cell r="B2085">
            <v>0</v>
          </cell>
          <cell r="C2085" t="str">
            <v>FORNECIMENTO E ASSENTAMENTO DE TUBO PVC RÍGIDO SOLDÁVEL, ÁGUA FRIA, DN 85 MM (3"), INCLUSIVE CONEXÕES</v>
          </cell>
          <cell r="D2085" t="str">
            <v>m</v>
          </cell>
          <cell r="E2085">
            <v>109.65</v>
          </cell>
        </row>
        <row r="2086">
          <cell r="A2086">
            <v>8980</v>
          </cell>
          <cell r="B2086">
            <v>0</v>
          </cell>
          <cell r="C2086" t="str">
            <v>TUBULAÇÃO DE PVC ROSCÁVEL</v>
          </cell>
          <cell r="D2086">
            <v>0</v>
          </cell>
          <cell r="E2086">
            <v>0</v>
          </cell>
        </row>
        <row r="2087">
          <cell r="A2087" t="str">
            <v>ED-50080</v>
          </cell>
          <cell r="B2087">
            <v>0</v>
          </cell>
          <cell r="C2087" t="str">
            <v>FORNECIMENTO E ASSENTAMENTO DE TUBO PVC RÍGIDO ROSCÁVEL, ÁGUA FRIA, DN 1" (32 MM), INCLUSIVE CONEXÕES</v>
          </cell>
          <cell r="D2087" t="str">
            <v>m</v>
          </cell>
          <cell r="E2087">
            <v>46.67</v>
          </cell>
        </row>
        <row r="2088">
          <cell r="A2088" t="str">
            <v>ED-50082</v>
          </cell>
          <cell r="B2088">
            <v>0</v>
          </cell>
          <cell r="C2088" t="str">
            <v>FORNECIMENTO E ASSENTAMENTO DE TUBO PVC RÍGIDO ROSCÁVEL, ÁGUA FRIA, DN 1.1/2" (50 MM), INCLUSIVE CONEXÕES</v>
          </cell>
          <cell r="D2088" t="str">
            <v>m</v>
          </cell>
          <cell r="E2088">
            <v>65.7</v>
          </cell>
        </row>
        <row r="2089">
          <cell r="A2089" t="str">
            <v>ED-50081</v>
          </cell>
          <cell r="B2089">
            <v>0</v>
          </cell>
          <cell r="C2089" t="str">
            <v>FORNECIMENTO E ASSENTAMENTO DE TUBO PVC RÍGIDO ROSCÁVEL, ÁGUA FRIA, DN 1.1/4" (40 MM), INCLUSIVE CONEXÕES</v>
          </cell>
          <cell r="D2089" t="str">
            <v>m</v>
          </cell>
          <cell r="E2089">
            <v>54.64</v>
          </cell>
        </row>
        <row r="2090">
          <cell r="A2090" t="str">
            <v>ED-50078</v>
          </cell>
          <cell r="B2090">
            <v>0</v>
          </cell>
          <cell r="C2090" t="str">
            <v xml:space="preserve">FORNECIMENTO E ASSENTAMENTO DE TUBO PVC RÍGIDO ROSCÁVEL, ÁGUA FRIA, DN 1/2" (20 MM), INCLUSIVE CONEXÕES </v>
          </cell>
          <cell r="D2090" t="str">
            <v>m</v>
          </cell>
          <cell r="E2090">
            <v>26.5</v>
          </cell>
        </row>
        <row r="2091">
          <cell r="A2091" t="str">
            <v>ED-50083</v>
          </cell>
          <cell r="B2091">
            <v>0</v>
          </cell>
          <cell r="C2091" t="str">
            <v>FORNECIMENTO E ASSENTAMENTO DE TUBO PVC RÍGIDO ROSCÁVEL, ÁGUA FRIA, DN 2" (60 MM), INCLUSIVE CONEXÕES</v>
          </cell>
          <cell r="D2091" t="str">
            <v>m</v>
          </cell>
          <cell r="E2091">
            <v>87.01</v>
          </cell>
        </row>
        <row r="2092">
          <cell r="A2092" t="str">
            <v>ED-50084</v>
          </cell>
          <cell r="B2092">
            <v>0</v>
          </cell>
          <cell r="C2092" t="str">
            <v>FORNECIMENTO E ASSENTAMENTO DE TUBO PVC RÍGIDO ROSCÁVEL, ÁGUA FRIA, DN 2.1/2" (75 MM), INCLUSIVE CONEXÕES</v>
          </cell>
          <cell r="D2092" t="str">
            <v>m</v>
          </cell>
          <cell r="E2092">
            <v>123.42</v>
          </cell>
        </row>
        <row r="2093">
          <cell r="A2093" t="str">
            <v>ED-50085</v>
          </cell>
          <cell r="B2093">
            <v>0</v>
          </cell>
          <cell r="C2093" t="str">
            <v>FORNECIMENTO E ASSENTAMENTO DE TUBO PVC RÍGIDO ROSCÁVEL, ÁGUA FRIA, DN 3" (85 MM), INCLUSIVE CONEXÕES</v>
          </cell>
          <cell r="D2093" t="str">
            <v>m</v>
          </cell>
          <cell r="E2093">
            <v>159.96</v>
          </cell>
        </row>
        <row r="2094">
          <cell r="A2094" t="str">
            <v>ED-50079</v>
          </cell>
          <cell r="B2094">
            <v>0</v>
          </cell>
          <cell r="C2094" t="str">
            <v>FORNECIMENTO E ASSENTAMENTO DE TUBO PVC RÍGIDO ROSCÁVEL, ÁGUA FRIA, DN 3/4" (25 MM), INCLUSIVE CONEXÕES</v>
          </cell>
          <cell r="D2094" t="str">
            <v>m</v>
          </cell>
          <cell r="E2094">
            <v>31.42</v>
          </cell>
        </row>
        <row r="2095">
          <cell r="A2095" t="str">
            <v>ED-50086</v>
          </cell>
          <cell r="B2095">
            <v>0</v>
          </cell>
          <cell r="C2095" t="str">
            <v>FORNECIMENTO E ASSENTAMENTO DE TUBO PVC RÍGIDO ROSCÁVEL, ÁGUA FRIA, DN 4" (110 MM), INCLUSIVE CONEXÕES</v>
          </cell>
          <cell r="D2095" t="str">
            <v>m</v>
          </cell>
          <cell r="E2095">
            <v>187.6</v>
          </cell>
        </row>
        <row r="2096">
          <cell r="A2096">
            <v>8981</v>
          </cell>
          <cell r="B2096">
            <v>0</v>
          </cell>
          <cell r="C2096" t="str">
            <v>TUBULAÇÃO DE POLIPROPILENO (PPR)</v>
          </cell>
          <cell r="D2096">
            <v>0</v>
          </cell>
          <cell r="E2096">
            <v>0</v>
          </cell>
        </row>
        <row r="2097">
          <cell r="A2097" t="str">
            <v>ED-50061</v>
          </cell>
          <cell r="B2097">
            <v>0</v>
          </cell>
          <cell r="C2097" t="str">
            <v>FORNECIMENTO E ASSENTAMENTO DE TUBO DE POLIPROPILENO (PPR), PRESSÃO DE 12 KGF/CM², INCLUSIVE CONEXÕES E SUPORTES, D = 110 MM (NBR 15813)</v>
          </cell>
          <cell r="D2097" t="str">
            <v>m</v>
          </cell>
          <cell r="E2097">
            <v>204.8</v>
          </cell>
        </row>
        <row r="2098">
          <cell r="A2098" t="str">
            <v>ED-50055</v>
          </cell>
          <cell r="B2098">
            <v>0</v>
          </cell>
          <cell r="C2098" t="str">
            <v>FORNECIMENTO E ASSENTAMENTO DE TUBO DE POLIPROPILENO (PPR), PRESSÃO DE 12 KGF/CM², INCLUSIVE CONEXÕES E SUPORTES, D = 32 MM (NBR 15813)</v>
          </cell>
          <cell r="D2098" t="str">
            <v>m</v>
          </cell>
          <cell r="E2098">
            <v>23.31</v>
          </cell>
        </row>
        <row r="2099">
          <cell r="A2099" t="str">
            <v>ED-50056</v>
          </cell>
          <cell r="B2099">
            <v>0</v>
          </cell>
          <cell r="C2099" t="str">
            <v>FORNECIMENTO E ASSENTAMENTO DE TUBO DE POLIPROPILENO (PPR), PRESSÃO DE 12 KGF/CM², INCLUSIVE CONEXÕES E SUPORTES, D = 40 MM (NBR 15813)</v>
          </cell>
          <cell r="D2099" t="str">
            <v>m</v>
          </cell>
          <cell r="E2099">
            <v>31.47</v>
          </cell>
        </row>
        <row r="2100">
          <cell r="A2100" t="str">
            <v>ED-50057</v>
          </cell>
          <cell r="B2100">
            <v>0</v>
          </cell>
          <cell r="C2100" t="str">
            <v>FORNECIMENTO E ASSENTAMENTO DE TUBO DE POLIPROPILENO (PPR), PRESSÃO DE 12 KGF/CM², INCLUSIVE CONEXÕES E SUPORTES, D = 50 MM (NBR 15813)</v>
          </cell>
          <cell r="D2100" t="str">
            <v>m</v>
          </cell>
          <cell r="E2100">
            <v>47.92</v>
          </cell>
        </row>
        <row r="2101">
          <cell r="A2101" t="str">
            <v>ED-50058</v>
          </cell>
          <cell r="B2101">
            <v>0</v>
          </cell>
          <cell r="C2101" t="str">
            <v>FORNECIMENTO E ASSENTAMENTO DE TUBO DE POLIPROPILENO (PPR), PRESSÃO DE 12 KGF/CM², INCLUSIVE CONEXÕES E SUPORTES, D = 63 MM (NBR 15813)</v>
          </cell>
          <cell r="D2101" t="str">
            <v>m</v>
          </cell>
          <cell r="E2101">
            <v>76.48</v>
          </cell>
        </row>
        <row r="2102">
          <cell r="A2102" t="str">
            <v>ED-50059</v>
          </cell>
          <cell r="B2102">
            <v>0</v>
          </cell>
          <cell r="C2102" t="str">
            <v>FORNECIMENTO E ASSENTAMENTO DE TUBO DE POLIPROPILENO (PPR), PRESSÃO DE 12 KGF/CM², INCLUSIVE CONEXÕES E SUPORTES, D = 75 MM (NBR 15813)</v>
          </cell>
          <cell r="D2102" t="str">
            <v>m</v>
          </cell>
          <cell r="E2102">
            <v>108.47</v>
          </cell>
        </row>
        <row r="2103">
          <cell r="A2103" t="str">
            <v>ED-50060</v>
          </cell>
          <cell r="B2103">
            <v>0</v>
          </cell>
          <cell r="C2103" t="str">
            <v>FORNECIMENTO E ASSENTAMENTO DE TUBO DE POLIPROPILENO (PPR), PRESSÃO DE 12 KGF/CM², INCLUSIVE CONEXÕES E SUPORTES, D = 90 MM (NBR 15813)</v>
          </cell>
          <cell r="D2103" t="str">
            <v>m</v>
          </cell>
          <cell r="E2103">
            <v>136.52000000000001</v>
          </cell>
        </row>
        <row r="2104">
          <cell r="A2104" t="str">
            <v>ED-50069</v>
          </cell>
          <cell r="B2104">
            <v>0</v>
          </cell>
          <cell r="C2104" t="str">
            <v>FORNECIMENTO E ASSENTAMENTO DE TUBO DE POLIPROPILENO (PPR), PRESSÃO DE 20 KGF/CM², INCLUSIVE CONEXÕES E SUPORTES, D = 110 MM (NBR 15813)</v>
          </cell>
          <cell r="D2104" t="str">
            <v>m</v>
          </cell>
          <cell r="E2104">
            <v>276.73</v>
          </cell>
        </row>
        <row r="2105">
          <cell r="A2105" t="str">
            <v>ED-50062</v>
          </cell>
          <cell r="B2105">
            <v>0</v>
          </cell>
          <cell r="C2105" t="str">
            <v>FORNECIMENTO E ASSENTAMENTO DE TUBO DE POLIPROPILENO (PPR), PRESSÃO DE 20 KGF/CM², INCLUSIVE CONEXÕES E SUPORTES, D = 25 MM (NBR 15813)</v>
          </cell>
          <cell r="D2105" t="str">
            <v>m</v>
          </cell>
          <cell r="E2105">
            <v>28.14</v>
          </cell>
        </row>
        <row r="2106">
          <cell r="A2106" t="str">
            <v>ED-50063</v>
          </cell>
          <cell r="B2106">
            <v>0</v>
          </cell>
          <cell r="C2106" t="str">
            <v>FORNECIMENTO E ASSENTAMENTO DE TUBO DE POLIPROPILENO (PPR), PRESSÃO DE 20 KGF/CM², INCLUSIVE CONEXÕES E SUPORTES, D = 32 MM (NBR 15813)</v>
          </cell>
          <cell r="D2106" t="str">
            <v>m</v>
          </cell>
          <cell r="E2106">
            <v>39.61</v>
          </cell>
        </row>
        <row r="2107">
          <cell r="A2107" t="str">
            <v>ED-50064</v>
          </cell>
          <cell r="B2107">
            <v>0</v>
          </cell>
          <cell r="C2107" t="str">
            <v>FORNECIMENTO E ASSENTAMENTO DE TUBO DE POLIPROPILENO (PPR), PRESSÃO DE 20 KGF/CM², INCLUSIVE CONEXÕES E SUPORTES, D = 40 MM (NBR 15813)</v>
          </cell>
          <cell r="D2107" t="str">
            <v>m</v>
          </cell>
          <cell r="E2107">
            <v>46.92</v>
          </cell>
        </row>
        <row r="2108">
          <cell r="A2108" t="str">
            <v>ED-50065</v>
          </cell>
          <cell r="B2108">
            <v>0</v>
          </cell>
          <cell r="C2108" t="str">
            <v>FORNECIMENTO E ASSENTAMENTO DE TUBO DE POLIPROPILENO (PPR), PRESSÃO DE 20 KGF/CM², INCLUSIVE CONEXÕES E SUPORTES, D = 50 MM (NBR 15813)</v>
          </cell>
          <cell r="D2108" t="str">
            <v>m</v>
          </cell>
          <cell r="E2108">
            <v>58.4</v>
          </cell>
        </row>
        <row r="2109">
          <cell r="A2109" t="str">
            <v>ED-50066</v>
          </cell>
          <cell r="B2109">
            <v>0</v>
          </cell>
          <cell r="C2109" t="str">
            <v>FORNECIMENTO E ASSENTAMENTO DE TUBO DE POLIPROPILENO (PPR), PRESSÃO DE 20 KGF/CM², INCLUSIVE CONEXÕES E SUPORTES, D = 63 MM (NBR 15813)</v>
          </cell>
          <cell r="D2109" t="str">
            <v>m</v>
          </cell>
          <cell r="E2109">
            <v>88.79</v>
          </cell>
        </row>
        <row r="2110">
          <cell r="A2110" t="str">
            <v>ED-50067</v>
          </cell>
          <cell r="B2110">
            <v>0</v>
          </cell>
          <cell r="C2110" t="str">
            <v>FORNECIMENTO E ASSENTAMENTO DE TUBO DE POLIPROPILENO (PPR), PRESSÃO DE 20 KGF/CM², INCLUSIVE CONEXÕES E SUPORTES, D = 75 MM (NBR 15813)</v>
          </cell>
          <cell r="D2110" t="str">
            <v>m</v>
          </cell>
          <cell r="E2110">
            <v>141.36000000000001</v>
          </cell>
        </row>
        <row r="2111">
          <cell r="A2111" t="str">
            <v>ED-50068</v>
          </cell>
          <cell r="B2111">
            <v>0</v>
          </cell>
          <cell r="C2111" t="str">
            <v>FORNECIMENTO E ASSENTAMENTO DE TUBO DE POLIPROPILENO (PPR), PRESSÃO DE 20 KGF/CM², INCLUSIVE CONEXÕES E SUPORTES, D = 90 MM (NBR 15813)</v>
          </cell>
          <cell r="D2111" t="str">
            <v>m</v>
          </cell>
          <cell r="E2111">
            <v>194.22</v>
          </cell>
        </row>
        <row r="2112">
          <cell r="A2112" t="str">
            <v>ED-50077</v>
          </cell>
          <cell r="B2112">
            <v>0</v>
          </cell>
          <cell r="C2112" t="str">
            <v>FORNECIMENTO E ASSENTAMENTO DE TUBO DE POLIPROPILENO (PPR), PRESSÃO DE 25 KGF/CM², INCLUSIVE CONEXÕES E SUPORTES, D = 110 MM (NBR 15813)</v>
          </cell>
          <cell r="D2112" t="str">
            <v>m</v>
          </cell>
          <cell r="E2112">
            <v>298.52999999999997</v>
          </cell>
        </row>
        <row r="2113">
          <cell r="A2113" t="str">
            <v>ED-50070</v>
          </cell>
          <cell r="B2113">
            <v>0</v>
          </cell>
          <cell r="C2113" t="str">
            <v>FORNECIMENTO E ASSENTAMENTO DE TUBO DE POLIPROPILENO (PPR), PRESSÃO DE 25 KGF/CM², INCLUSIVE CONEXÕES E SUPORTES, D = 25 MM (NBR 15813)</v>
          </cell>
          <cell r="D2113" t="str">
            <v>m</v>
          </cell>
          <cell r="E2113">
            <v>32.61</v>
          </cell>
        </row>
        <row r="2114">
          <cell r="A2114" t="str">
            <v>ED-50071</v>
          </cell>
          <cell r="B2114">
            <v>0</v>
          </cell>
          <cell r="C2114" t="str">
            <v>FORNECIMENTO E ASSENTAMENTO DE TUBO DE POLIPROPILENO (PPR), PRESSÃO DE 25 KGF/CM², INCLUSIVE CONEXÕES E SUPORTES, D = 32 MM (NBR 15813)</v>
          </cell>
          <cell r="D2114" t="str">
            <v>m</v>
          </cell>
          <cell r="E2114">
            <v>39.93</v>
          </cell>
        </row>
        <row r="2115">
          <cell r="A2115" t="str">
            <v>ED-50072</v>
          </cell>
          <cell r="B2115">
            <v>0</v>
          </cell>
          <cell r="C2115" t="str">
            <v>FORNECIMENTO E ASSENTAMENTO DE TUBO DE POLIPROPILENO (PPR), PRESSÃO DE 25 KGF/CM², INCLUSIVE CONEXÕES E SUPORTES, D = 40 MM (NBR 15813)</v>
          </cell>
          <cell r="D2115" t="str">
            <v>m</v>
          </cell>
          <cell r="E2115">
            <v>69.510000000000005</v>
          </cell>
        </row>
        <row r="2116">
          <cell r="A2116" t="str">
            <v>ED-50073</v>
          </cell>
          <cell r="B2116">
            <v>0</v>
          </cell>
          <cell r="C2116" t="str">
            <v>FORNECIMENTO E ASSENTAMENTO DE TUBO DE POLIPROPILENO (PPR), PRESSÃO DE 25 KGF/CM², INCLUSIVE CONEXÕES E SUPORTES, D = 50 MM (NBR 15813)</v>
          </cell>
          <cell r="D2116" t="str">
            <v>m</v>
          </cell>
          <cell r="E2116">
            <v>103.82</v>
          </cell>
        </row>
        <row r="2117">
          <cell r="A2117" t="str">
            <v>ED-50074</v>
          </cell>
          <cell r="B2117">
            <v>0</v>
          </cell>
          <cell r="C2117" t="str">
            <v>FORNECIMENTO E ASSENTAMENTO DE TUBO DE POLIPROPILENO (PPR), PRESSÃO DE 25 KGF/CM², INCLUSIVE CONEXÕES E SUPORTES, D = 63 MM (NBR 15813)</v>
          </cell>
          <cell r="D2117" t="str">
            <v>m</v>
          </cell>
          <cell r="E2117">
            <v>132.66999999999999</v>
          </cell>
        </row>
        <row r="2118">
          <cell r="A2118" t="str">
            <v>ED-50075</v>
          </cell>
          <cell r="B2118">
            <v>0</v>
          </cell>
          <cell r="C2118" t="str">
            <v>FORNECIMENTO E ASSENTAMENTO DE TUBO DE POLIPROPILENO (PPR), PRESSÃO DE 25 KGF/CM², INCLUSIVE CONEXÕES E SUPORTES, D = 75 MM (NBR 15813)</v>
          </cell>
          <cell r="D2118" t="str">
            <v>m</v>
          </cell>
          <cell r="E2118">
            <v>186.78</v>
          </cell>
        </row>
        <row r="2119">
          <cell r="A2119" t="str">
            <v>ED-50076</v>
          </cell>
          <cell r="B2119">
            <v>0</v>
          </cell>
          <cell r="C2119" t="str">
            <v>FORNECIMENTO E ASSENTAMENTO DE TUBO DE POLIPROPILENO (PPR), PRESSÃO DE 25 KGF/CM², INCLUSIVE CONEXÕES E SUPORTES, D = 90 MM (NBR 15813)</v>
          </cell>
          <cell r="D2119" t="str">
            <v>m</v>
          </cell>
          <cell r="E2119">
            <v>226.86</v>
          </cell>
        </row>
        <row r="2120">
          <cell r="A2120">
            <v>8982</v>
          </cell>
          <cell r="B2120">
            <v>0</v>
          </cell>
          <cell r="C2120" t="str">
            <v>TUBULAÇÃO DE PEX</v>
          </cell>
          <cell r="D2120">
            <v>0</v>
          </cell>
          <cell r="E2120">
            <v>0</v>
          </cell>
        </row>
        <row r="2121">
          <cell r="A2121" t="str">
            <v>ED-50121</v>
          </cell>
          <cell r="B2121">
            <v>0</v>
          </cell>
          <cell r="C2121" t="str">
            <v>FORNECIMENTO E ASSENTAMENTO DE TUBO DE TUBOS DE POLIETILENO RETICULADO FLEXÍVEL (PEX), INCLUSIVE CONEXÕES METÁLICAS E SUPORTES, D = 16 MM (NBR 15939)</v>
          </cell>
          <cell r="D2121" t="str">
            <v>m</v>
          </cell>
          <cell r="E2121">
            <v>17.87</v>
          </cell>
        </row>
        <row r="2122">
          <cell r="A2122" t="str">
            <v>ED-50122</v>
          </cell>
          <cell r="B2122">
            <v>0</v>
          </cell>
          <cell r="C2122" t="str">
            <v>FORNECIMENTO E ASSENTAMENTO DE TUBO DE TUBOS DE POLIETILENO RETICULADO FLEXÍVEL (PEX), INCLUSIVE CONEXÕES METÁLICAS E SUPORTES, D = 20 MM (NBR 15939)</v>
          </cell>
          <cell r="D2122" t="str">
            <v>m</v>
          </cell>
          <cell r="E2122">
            <v>22.9</v>
          </cell>
        </row>
        <row r="2123">
          <cell r="A2123" t="str">
            <v>ED-50123</v>
          </cell>
          <cell r="B2123">
            <v>0</v>
          </cell>
          <cell r="C2123" t="str">
            <v>FORNECIMENTO E ASSENTAMENTO DE TUBO DE TUBOS DE POLIETILENO RETICULADO FLEXÍVEL (PEX), INCLUSIVE CONEXÕES METÁLICAS E SUPORTES, D = 25 MM (NBR 15939)</v>
          </cell>
          <cell r="D2123" t="str">
            <v>m</v>
          </cell>
          <cell r="E2123">
            <v>18.22</v>
          </cell>
        </row>
        <row r="2124">
          <cell r="A2124" t="str">
            <v>ED-50124</v>
          </cell>
          <cell r="B2124">
            <v>0</v>
          </cell>
          <cell r="C2124" t="str">
            <v>FORNECIMENTO E ASSENTAMENTO DE TUBO DE TUBOS DE POLIETILENO RETICULADO FLEXÍVEL (PEX), INCLUSIVE CONEXÕES METÁLICAS E SUPORTES, D = 32 MM (NBR 15939)</v>
          </cell>
          <cell r="D2124" t="str">
            <v>m</v>
          </cell>
          <cell r="E2124">
            <v>25.04</v>
          </cell>
        </row>
        <row r="2125">
          <cell r="A2125">
            <v>8983</v>
          </cell>
          <cell r="B2125">
            <v>0</v>
          </cell>
          <cell r="C2125" t="str">
            <v>TUBULAÇÃO DE CPVC</v>
          </cell>
          <cell r="D2125">
            <v>0</v>
          </cell>
          <cell r="E2125">
            <v>0</v>
          </cell>
        </row>
        <row r="2126">
          <cell r="A2126" t="str">
            <v>ED-50120</v>
          </cell>
          <cell r="B2126">
            <v>0</v>
          </cell>
          <cell r="C2126" t="str">
            <v>FORNECIMENTO E ASSENTAMENTO DE TUBO CPVC SOLDÁVEL, ÁGUA QUENTE, DN 114 MM (4"), INCLUSIVE CONEXÕES</v>
          </cell>
          <cell r="D2126" t="str">
            <v>m</v>
          </cell>
          <cell r="E2126">
            <v>494.94</v>
          </cell>
        </row>
        <row r="2127">
          <cell r="A2127" t="str">
            <v>ED-50112</v>
          </cell>
          <cell r="B2127">
            <v>0</v>
          </cell>
          <cell r="C2127" t="str">
            <v>FORNECIMENTO E ASSENTAMENTO DE TUBO CPVC SOLDÁVEL, ÁGUA QUENTE, DN 15 MM (1/2"), INCLUSIVE CONEXÕES</v>
          </cell>
          <cell r="D2127" t="str">
            <v>m</v>
          </cell>
          <cell r="E2127">
            <v>22.96</v>
          </cell>
        </row>
        <row r="2128">
          <cell r="A2128" t="str">
            <v>ED-50113</v>
          </cell>
          <cell r="B2128">
            <v>0</v>
          </cell>
          <cell r="C2128" t="str">
            <v>FORNECIMENTO E ASSENTAMENTO DE TUBO CPVC SOLDÁVEL, ÁGUA QUENTE, DN 22 MM (3/4"), INCLUSIVE CONEXÕES</v>
          </cell>
          <cell r="D2128" t="str">
            <v>m</v>
          </cell>
          <cell r="E2128">
            <v>36.229999999999997</v>
          </cell>
        </row>
        <row r="2129">
          <cell r="A2129" t="str">
            <v>ED-50114</v>
          </cell>
          <cell r="B2129">
            <v>0</v>
          </cell>
          <cell r="C2129" t="str">
            <v>FORNECIMENTO E ASSENTAMENTO DE TUBO CPVC SOLDÁVEL, ÁGUA QUENTE, DN 28 MM (1"), INCLUSIVE CONEXÕES</v>
          </cell>
          <cell r="D2129" t="str">
            <v>m</v>
          </cell>
          <cell r="E2129">
            <v>55.12</v>
          </cell>
        </row>
        <row r="2130">
          <cell r="A2130" t="str">
            <v>ED-50115</v>
          </cell>
          <cell r="B2130">
            <v>0</v>
          </cell>
          <cell r="C2130" t="str">
            <v>FORNECIMENTO E ASSENTAMENTO DE TUBO CPVC SOLDÁVEL, ÁGUA QUENTE, DN 35 MM (1.1/4"), INCLUSIVE CONEXÕES</v>
          </cell>
          <cell r="D2130" t="str">
            <v>m</v>
          </cell>
          <cell r="E2130">
            <v>70.38</v>
          </cell>
        </row>
        <row r="2131">
          <cell r="A2131" t="str">
            <v>ED-50116</v>
          </cell>
          <cell r="B2131">
            <v>0</v>
          </cell>
          <cell r="C2131" t="str">
            <v>FORNECIMENTO E ASSENTAMENTO DE TUBO CPVC SOLDÁVEL, ÁGUA QUENTE, DN 42 MM (1.1/2"), INCLUSIVE CONEXÕES</v>
          </cell>
          <cell r="D2131" t="str">
            <v>m</v>
          </cell>
          <cell r="E2131">
            <v>85.32</v>
          </cell>
        </row>
        <row r="2132">
          <cell r="A2132" t="str">
            <v>ED-50117</v>
          </cell>
          <cell r="B2132">
            <v>0</v>
          </cell>
          <cell r="C2132" t="str">
            <v>FORNECIMENTO E ASSENTAMENTO DE TUBO CPVC SOLDÁVEL, ÁGUA QUENTE, DN 54 MM (2"), INCLUSIVE CONEXÕES</v>
          </cell>
          <cell r="D2132" t="str">
            <v>m</v>
          </cell>
          <cell r="E2132">
            <v>126.33</v>
          </cell>
        </row>
        <row r="2133">
          <cell r="A2133" t="str">
            <v>ED-50118</v>
          </cell>
          <cell r="B2133">
            <v>0</v>
          </cell>
          <cell r="C2133" t="str">
            <v>FORNECIMENTO E ASSENTAMENTO DE TUBO CPVC SOLDÁVEL, ÁGUA QUENTE, DN 73 MM (2.1/2"), INCLUSIVE CONEXÕES</v>
          </cell>
          <cell r="D2133" t="str">
            <v>m</v>
          </cell>
          <cell r="E2133">
            <v>211.11</v>
          </cell>
        </row>
        <row r="2134">
          <cell r="A2134" t="str">
            <v>ED-50119</v>
          </cell>
          <cell r="B2134">
            <v>0</v>
          </cell>
          <cell r="C2134" t="str">
            <v>FORNECIMENTO E ASSENTAMENTO DE TUBO CPVC SOLDÁVEL, ÁGUA QUENTE, DN 89 MM (3"), INCLUSIVE CONEXÕES</v>
          </cell>
          <cell r="D2134" t="str">
            <v>m</v>
          </cell>
          <cell r="E2134">
            <v>291.55</v>
          </cell>
        </row>
        <row r="2135">
          <cell r="A2135">
            <v>8984</v>
          </cell>
          <cell r="B2135">
            <v>0</v>
          </cell>
          <cell r="C2135" t="str">
            <v>TUBULAÇÃO DE COBRE</v>
          </cell>
          <cell r="D2135">
            <v>0</v>
          </cell>
          <cell r="E2135">
            <v>0</v>
          </cell>
        </row>
        <row r="2136">
          <cell r="A2136" t="str">
            <v>ED-50095</v>
          </cell>
          <cell r="B2136">
            <v>0</v>
          </cell>
          <cell r="C2136" t="str">
            <v>FORNECIMENTO E ASSENTAMENTO DE TUBO DE COBRE CLASSE "A" SEM COSTURA SOLDÁVEL, INCLUSIVE CONEXÕES E SUPORTES, D = 104 MM (4")</v>
          </cell>
          <cell r="D2136" t="str">
            <v>m</v>
          </cell>
          <cell r="E2136">
            <v>756.49</v>
          </cell>
        </row>
        <row r="2137">
          <cell r="A2137" t="str">
            <v>ED-50087</v>
          </cell>
          <cell r="B2137">
            <v>0</v>
          </cell>
          <cell r="C2137" t="str">
            <v>FORNECIMENTO E ASSENTAMENTO DE TUBO DE COBRE CLASSE "A" SEM COSTURA SOLDÁVEL, INCLUSIVE CONEXÕES E SUPORTES, D = 1/2"</v>
          </cell>
          <cell r="D2137" t="str">
            <v>m</v>
          </cell>
          <cell r="E2137">
            <v>104.98</v>
          </cell>
        </row>
        <row r="2138">
          <cell r="A2138" t="str">
            <v>ED-50088</v>
          </cell>
          <cell r="B2138">
            <v>0</v>
          </cell>
          <cell r="C2138" t="str">
            <v>FORNECIMENTO E ASSENTAMENTO DE TUBO DE COBRE CLASSE "A" SEM COSTURA SOLDÁVEL, INCLUSIVE CONEXÕES E SUPORTES, D = 22 MM (3/4")</v>
          </cell>
          <cell r="D2138" t="str">
            <v>m</v>
          </cell>
          <cell r="E2138">
            <v>152.61000000000001</v>
          </cell>
        </row>
        <row r="2139">
          <cell r="A2139" t="str">
            <v>ED-50089</v>
          </cell>
          <cell r="B2139">
            <v>0</v>
          </cell>
          <cell r="C2139" t="str">
            <v>FORNECIMENTO E ASSENTAMENTO DE TUBO DE COBRE CLASSE "A" SEM COSTURA SOLDÁVEL, INCLUSIVE CONEXÕES E SUPORTES, D = 28 MM (1")</v>
          </cell>
          <cell r="D2139" t="str">
            <v>m</v>
          </cell>
          <cell r="E2139">
            <v>183.57</v>
          </cell>
        </row>
        <row r="2140">
          <cell r="A2140" t="str">
            <v>ED-50090</v>
          </cell>
          <cell r="B2140">
            <v>0</v>
          </cell>
          <cell r="C2140" t="str">
            <v>FORNECIMENTO E ASSENTAMENTO DE TUBO DE COBRE CLASSE "A" SEM COSTURA SOLDÁVEL, INCLUSIVE CONEXÕES E SUPORTES, D = 35 MM (1 1/4")</v>
          </cell>
          <cell r="D2140" t="str">
            <v>m</v>
          </cell>
          <cell r="E2140">
            <v>290.48</v>
          </cell>
        </row>
        <row r="2141">
          <cell r="A2141" t="str">
            <v>ED-50091</v>
          </cell>
          <cell r="B2141">
            <v>0</v>
          </cell>
          <cell r="C2141" t="str">
            <v>FORNECIMENTO E ASSENTAMENTO DE TUBO DE COBRE CLASSE "A" SEM COSTURA SOLDÁVEL, INCLUSIVE CONEXÕES E SUPORTES, D = 42 MM (1 1/2")</v>
          </cell>
          <cell r="D2141" t="str">
            <v>m</v>
          </cell>
          <cell r="E2141">
            <v>331.16</v>
          </cell>
        </row>
        <row r="2142">
          <cell r="A2142" t="str">
            <v>ED-50092</v>
          </cell>
          <cell r="B2142">
            <v>0</v>
          </cell>
          <cell r="C2142" t="str">
            <v>FORNECIMENTO E ASSENTAMENTO DE TUBO DE COBRE CLASSE "A" SEM COSTURA SOLDÁVEL, INCLUSIVE CONEXÕES E SUPORTES, D = 54 MM (2")</v>
          </cell>
          <cell r="D2142" t="str">
            <v>m</v>
          </cell>
          <cell r="E2142">
            <v>445.81</v>
          </cell>
        </row>
        <row r="2143">
          <cell r="A2143" t="str">
            <v>ED-50093</v>
          </cell>
          <cell r="B2143">
            <v>0</v>
          </cell>
          <cell r="C2143" t="str">
            <v>FORNECIMENTO E ASSENTAMENTO DE TUBO DE COBRE CLASSE "A" SEM COSTURA SOLDÁVEL, INCLUSIVE CONEXÕES E SUPORTES, D = 66 MM (2 1/2")</v>
          </cell>
          <cell r="D2143" t="str">
            <v>m</v>
          </cell>
          <cell r="E2143">
            <v>548.5</v>
          </cell>
        </row>
        <row r="2144">
          <cell r="A2144" t="str">
            <v>ED-50094</v>
          </cell>
          <cell r="B2144">
            <v>0</v>
          </cell>
          <cell r="C2144" t="str">
            <v>FORNECIMENTO E ASSENTAMENTO DE TUBO DE COBRE CLASSE "A" SEM COSTURA SOLDÁVEL, INCLUSIVE CONEXÕES E SUPORTES, D = 79 MM (3")</v>
          </cell>
          <cell r="D2144" t="str">
            <v>m</v>
          </cell>
          <cell r="E2144">
            <v>589.27</v>
          </cell>
        </row>
        <row r="2145">
          <cell r="A2145" t="str">
            <v>ED-50104</v>
          </cell>
          <cell r="B2145">
            <v>0</v>
          </cell>
          <cell r="C2145" t="str">
            <v>FORNECIMENTO E ASSENTAMENTO DE TUBO DE COBRE CLASSE "E" SEM COSTURA SOLDÁVEL, INCLUSIVE CONEXÕES E SUPORTES, D = 104 MM (4")</v>
          </cell>
          <cell r="D2145" t="str">
            <v>m</v>
          </cell>
          <cell r="E2145">
            <v>756.49</v>
          </cell>
        </row>
        <row r="2146">
          <cell r="A2146" t="str">
            <v>ED-50096</v>
          </cell>
          <cell r="B2146">
            <v>0</v>
          </cell>
          <cell r="C2146" t="str">
            <v>FORNECIMENTO E ASSENTAMENTO DE TUBO DE COBRE CLASSE "E" SEM COSTURA SOLDÁVEL, INCLUSIVE CONEXÕES E SUPORTES, D = 15 MM (1/2")</v>
          </cell>
          <cell r="D2146" t="str">
            <v>m</v>
          </cell>
          <cell r="E2146">
            <v>76.58</v>
          </cell>
        </row>
        <row r="2147">
          <cell r="A2147" t="str">
            <v>ED-50097</v>
          </cell>
          <cell r="B2147">
            <v>0</v>
          </cell>
          <cell r="C2147" t="str">
            <v>FORNECIMENTO E ASSENTAMENTO DE TUBO DE COBRE CLASSE "E" SEM COSTURA SOLDÁVEL, INCLUSIVE CONEXÕES E SUPORTES, D = 22 MM (3/4")</v>
          </cell>
          <cell r="D2147" t="str">
            <v>m</v>
          </cell>
          <cell r="E2147">
            <v>112.61</v>
          </cell>
        </row>
        <row r="2148">
          <cell r="A2148" t="str">
            <v>ED-50098</v>
          </cell>
          <cell r="B2148">
            <v>0</v>
          </cell>
          <cell r="C2148" t="str">
            <v>FORNECIMENTO E ASSENTAMENTO DE TUBO DE COBRE CLASSE "E" SEM COSTURA SOLDÁVEL, INCLUSIVE CONEXÕES E SUPORTES, D = 28 MM (1")</v>
          </cell>
          <cell r="D2148" t="str">
            <v>m</v>
          </cell>
          <cell r="E2148">
            <v>135.77000000000001</v>
          </cell>
        </row>
        <row r="2149">
          <cell r="A2149" t="str">
            <v>ED-50099</v>
          </cell>
          <cell r="B2149">
            <v>0</v>
          </cell>
          <cell r="C2149" t="str">
            <v>FORNECIMENTO E ASSENTAMENTO DE TUBO DE COBRE CLASSE "E" SEM COSTURA SOLDÁVEL, INCLUSIVE CONEXÕES E SUPORTES, D = 35 MM (1 1/4")</v>
          </cell>
          <cell r="D2149" t="str">
            <v>m</v>
          </cell>
          <cell r="E2149">
            <v>202.93</v>
          </cell>
        </row>
        <row r="2150">
          <cell r="A2150" t="str">
            <v>ED-50100</v>
          </cell>
          <cell r="B2150">
            <v>0</v>
          </cell>
          <cell r="C2150" t="str">
            <v>FORNECIMENTO E ASSENTAMENTO DE TUBO DE COBRE CLASSE "E" SEM COSTURA SOLDÁVEL, INCLUSIVE CONEXÕES E SUPORTES, D = 42 MM (1 1/2")</v>
          </cell>
          <cell r="D2150" t="str">
            <v>m</v>
          </cell>
          <cell r="E2150">
            <v>246.38</v>
          </cell>
        </row>
        <row r="2151">
          <cell r="A2151" t="str">
            <v>ED-50101</v>
          </cell>
          <cell r="B2151">
            <v>0</v>
          </cell>
          <cell r="C2151" t="str">
            <v>FORNECIMENTO E ASSENTAMENTO DE TUBO DE COBRE CLASSE "E" SEM COSTURA SOLDÁVEL, INCLUSIVE CONEXÕES E SUPORTES, D = 54 MM (2")</v>
          </cell>
          <cell r="D2151" t="str">
            <v>m</v>
          </cell>
          <cell r="E2151">
            <v>344.25</v>
          </cell>
        </row>
        <row r="2152">
          <cell r="A2152" t="str">
            <v>ED-50102</v>
          </cell>
          <cell r="B2152">
            <v>0</v>
          </cell>
          <cell r="C2152" t="str">
            <v>FORNECIMENTO E ASSENTAMENTO DE TUBO DE COBRE CLASSE "E" SEM COSTURA SOLDÁVEL, INCLUSIVE CONEXÕES E SUPORTES, D = 66 MM (2 1/2")</v>
          </cell>
          <cell r="D2152" t="str">
            <v>m</v>
          </cell>
          <cell r="E2152">
            <v>471.94</v>
          </cell>
        </row>
        <row r="2153">
          <cell r="A2153" t="str">
            <v>ED-50103</v>
          </cell>
          <cell r="B2153">
            <v>0</v>
          </cell>
          <cell r="C2153" t="str">
            <v>FORNECIMENTO E ASSENTAMENTO DE TUBO DE COBRE CLASSE "E" SEM COSTURA SOLDÁVEL, INCLUSIVE CONEXÕES E SUPORTES, D = 79 MM (3")</v>
          </cell>
          <cell r="D2153" t="str">
            <v>m</v>
          </cell>
          <cell r="E2153">
            <v>589.27</v>
          </cell>
        </row>
        <row r="2154">
          <cell r="A2154">
            <v>8985</v>
          </cell>
          <cell r="B2154">
            <v>0</v>
          </cell>
          <cell r="C2154" t="str">
            <v>TUBULAÇÃO DE AÇO GALVANIZADO</v>
          </cell>
          <cell r="D2154">
            <v>0</v>
          </cell>
          <cell r="E2154">
            <v>0</v>
          </cell>
        </row>
        <row r="2155">
          <cell r="A2155" t="str">
            <v>ED-50042</v>
          </cell>
          <cell r="B2155">
            <v>0</v>
          </cell>
          <cell r="C2155" t="str">
            <v>FORNECIMENTO E ASSENTAMENTO DE TUBO DE AÇO GALVANIZADO COM COSTURA , INCLUSIVE CONEXÕES E SUPORTES, D = 1"</v>
          </cell>
          <cell r="D2155" t="str">
            <v>m</v>
          </cell>
          <cell r="E2155">
            <v>82.7</v>
          </cell>
        </row>
        <row r="2156">
          <cell r="A2156" t="str">
            <v>ED-50044</v>
          </cell>
          <cell r="B2156">
            <v>0</v>
          </cell>
          <cell r="C2156" t="str">
            <v>FORNECIMENTO E ASSENTAMENTO DE TUBO DE AÇO GALVANIZADO COM COSTURA , INCLUSIVE CONEXÕES E SUPORTES, D = 1 1/2"</v>
          </cell>
          <cell r="D2156" t="str">
            <v>m</v>
          </cell>
          <cell r="E2156">
            <v>106.31</v>
          </cell>
        </row>
        <row r="2157">
          <cell r="A2157" t="str">
            <v>ED-50043</v>
          </cell>
          <cell r="B2157">
            <v>0</v>
          </cell>
          <cell r="C2157" t="str">
            <v>FORNECIMENTO E ASSENTAMENTO DE TUBO DE AÇO GALVANIZADO COM COSTURA , INCLUSIVE CONEXÕES E SUPORTES, D = 1 1/4"</v>
          </cell>
          <cell r="D2157" t="str">
            <v>m</v>
          </cell>
          <cell r="E2157">
            <v>101.11</v>
          </cell>
        </row>
        <row r="2158">
          <cell r="A2158" t="str">
            <v>ED-50040</v>
          </cell>
          <cell r="B2158">
            <v>0</v>
          </cell>
          <cell r="C2158" t="str">
            <v>FORNECIMENTO E ASSENTAMENTO DE TUBO DE AÇO GALVANIZADO COM COSTURA , INCLUSIVE CONEXÕES E SUPORTES, D = 1/2"</v>
          </cell>
          <cell r="D2158" t="str">
            <v>m</v>
          </cell>
          <cell r="E2158">
            <v>53.6</v>
          </cell>
        </row>
        <row r="2159">
          <cell r="A2159" t="str">
            <v>ED-50045</v>
          </cell>
          <cell r="B2159">
            <v>0</v>
          </cell>
          <cell r="C2159" t="str">
            <v>FORNECIMENTO E ASSENTAMENTO DE TUBO DE AÇO GALVANIZADO COM COSTURA , INCLUSIVE CONEXÕES E SUPORTES, D = 2"</v>
          </cell>
          <cell r="D2159" t="str">
            <v>m</v>
          </cell>
          <cell r="E2159">
            <v>126.44</v>
          </cell>
        </row>
        <row r="2160">
          <cell r="A2160" t="str">
            <v>ED-50046</v>
          </cell>
          <cell r="B2160">
            <v>0</v>
          </cell>
          <cell r="C2160" t="str">
            <v>FORNECIMENTO E ASSENTAMENTO DE TUBO DE AÇO GALVANIZADO COM COSTURA , INCLUSIVE CONEXÕES E SUPORTES, D = 2 1/2"</v>
          </cell>
          <cell r="D2160" t="str">
            <v>m</v>
          </cell>
          <cell r="E2160">
            <v>174.22</v>
          </cell>
        </row>
        <row r="2161">
          <cell r="A2161" t="str">
            <v>ED-50041</v>
          </cell>
          <cell r="B2161">
            <v>0</v>
          </cell>
          <cell r="C2161" t="str">
            <v>FORNECIMENTO E ASSENTAMENTO DE TUBO DE AÇO GALVANIZADO COM COSTURA , INCLUSIVE CONEXÕES E SUPORTES, D = 3/4"</v>
          </cell>
          <cell r="D2161" t="str">
            <v>m</v>
          </cell>
          <cell r="E2161">
            <v>67.58</v>
          </cell>
        </row>
        <row r="2162">
          <cell r="A2162">
            <v>8986</v>
          </cell>
          <cell r="B2162">
            <v>0</v>
          </cell>
          <cell r="C2162" t="str">
            <v>REGISTRO E VÁLVULA</v>
          </cell>
          <cell r="D2162">
            <v>0</v>
          </cell>
          <cell r="E2162">
            <v>0</v>
          </cell>
        </row>
        <row r="2163">
          <cell r="A2163" t="str">
            <v>ED-49999</v>
          </cell>
          <cell r="B2163">
            <v>0</v>
          </cell>
          <cell r="C2163" t="str">
            <v>REGISTRO DE ESFERA, TIPO PVC SOLDÁVEL DN 20MM (1/2"), INCLUSIVE VOLANTE PARA ACIONAMENTO</v>
          </cell>
          <cell r="D2163" t="str">
            <v>un</v>
          </cell>
          <cell r="E2163">
            <v>19.440000000000001</v>
          </cell>
        </row>
        <row r="2164">
          <cell r="A2164" t="str">
            <v>ED-50000</v>
          </cell>
          <cell r="B2164">
            <v>0</v>
          </cell>
          <cell r="C2164" t="str">
            <v>REGISTRO DE ESFERA, TIPO PVC SOLDÁVEL DN 25MM (3/4"), INCLUSIVE VOLANTE PARA ACIONAMENTO</v>
          </cell>
          <cell r="D2164" t="str">
            <v>un</v>
          </cell>
          <cell r="E2164">
            <v>22.99</v>
          </cell>
        </row>
        <row r="2165">
          <cell r="A2165" t="str">
            <v>ED-50001</v>
          </cell>
          <cell r="B2165">
            <v>0</v>
          </cell>
          <cell r="C2165" t="str">
            <v>REGISTRO DE ESFERA, TIPO PVC SOLDÁVEL DN 32MM (1"), INCLUSIVE VOLANTE PARA ACIONAMENTO</v>
          </cell>
          <cell r="D2165" t="str">
            <v>un</v>
          </cell>
          <cell r="E2165">
            <v>31.93</v>
          </cell>
        </row>
        <row r="2166">
          <cell r="A2166" t="str">
            <v>ED-50002</v>
          </cell>
          <cell r="B2166">
            <v>0</v>
          </cell>
          <cell r="C2166" t="str">
            <v>REGISTRO DE ESFERA, TIPO PVC SOLDÁVEL DN 40MM (1.1/4"), INCLUSIVE VOLANTE PARA ACIONAMENTO</v>
          </cell>
          <cell r="D2166" t="str">
            <v>un</v>
          </cell>
          <cell r="E2166">
            <v>39.54</v>
          </cell>
        </row>
        <row r="2167">
          <cell r="A2167" t="str">
            <v>ED-50003</v>
          </cell>
          <cell r="B2167">
            <v>0</v>
          </cell>
          <cell r="C2167" t="str">
            <v>REGISTRO DE ESFERA, TIPO PVC SOLDÁVEL DN 50MM (1.1/2"), INCLUSIVE VOLANTE PARA ACIONAMENTO</v>
          </cell>
          <cell r="D2167" t="str">
            <v>un</v>
          </cell>
          <cell r="E2167">
            <v>41.24</v>
          </cell>
        </row>
        <row r="2168">
          <cell r="A2168" t="str">
            <v>ED-50004</v>
          </cell>
          <cell r="B2168">
            <v>0</v>
          </cell>
          <cell r="C2168" t="str">
            <v>REGISTRO DE ESFERA, TIPO PVC SOLDÁVEL DN 60MM (2"), INCLUSIVE VOLANTE PARA ACIONAMENTO</v>
          </cell>
          <cell r="D2168" t="str">
            <v>un</v>
          </cell>
          <cell r="E2168">
            <v>68.239999999999995</v>
          </cell>
        </row>
        <row r="2169">
          <cell r="A2169" t="str">
            <v>ED-49991</v>
          </cell>
          <cell r="B2169">
            <v>0</v>
          </cell>
          <cell r="C2169" t="str">
            <v>REGISTRO DE GAVETA, TIPO BASE, ROSCÁVEL 1" (PARA TUBO SOLDÁVEL OU PPR DN 32MM/CPVC DN 28MM), INCLUSIVE ACABAMENTO (PADRÃO MÉDIO) E CANOPLA CROMADOS</v>
          </cell>
          <cell r="D2169" t="str">
            <v>un</v>
          </cell>
          <cell r="E2169">
            <v>94.48</v>
          </cell>
        </row>
        <row r="2170">
          <cell r="A2170" t="str">
            <v>ED-49992</v>
          </cell>
          <cell r="B2170">
            <v>0</v>
          </cell>
          <cell r="C2170" t="str">
            <v>REGISTRO DE GAVETA, TIPO BASE, ROSCÁVEL 1" (PARA TUBO SOLDÁVEL OU PPR DN 32MM/CPVC DN 28MM), INCLUSIVE ACABAMENTO (PADRÃO POPULAR) E CANOPLA CROMADOS</v>
          </cell>
          <cell r="D2170" t="str">
            <v>un</v>
          </cell>
          <cell r="E2170">
            <v>92.44</v>
          </cell>
        </row>
        <row r="2171">
          <cell r="A2171" t="str">
            <v>ED-49995</v>
          </cell>
          <cell r="B2171">
            <v>0</v>
          </cell>
          <cell r="C2171" t="str">
            <v>REGISTRO DE GAVETA, TIPO BASE, ROSCÁVEL 1.1/2" (PARA TUBO SOLDÁVEL OU PPR DN 50MM/CPVC DN 42MM), INCLUSIVE ACABAMENTO (PADRÃO MÉDIO) E CANOPLA CROMADOS</v>
          </cell>
          <cell r="D2171" t="str">
            <v>un</v>
          </cell>
          <cell r="E2171">
            <v>136.82</v>
          </cell>
        </row>
        <row r="2172">
          <cell r="A2172" t="str">
            <v>ED-49996</v>
          </cell>
          <cell r="B2172">
            <v>0</v>
          </cell>
          <cell r="C2172" t="str">
            <v>REGISTRO DE GAVETA, TIPO BASE, ROSCÁVEL 1.1/2" (PARA TUBO SOLDÁVEL OU PPR DN 50MM/CPVC DN 42MM), INCLUSIVE ACABAMENTO (PADRÃO POPULAR) E CANOPLA CROMADOS</v>
          </cell>
          <cell r="D2172" t="str">
            <v>un</v>
          </cell>
          <cell r="E2172">
            <v>127.56</v>
          </cell>
        </row>
        <row r="2173">
          <cell r="A2173" t="str">
            <v>ED-49993</v>
          </cell>
          <cell r="B2173">
            <v>0</v>
          </cell>
          <cell r="C2173" t="str">
            <v>REGISTRO DE GAVETA, TIPO BASE, ROSCÁVEL 1.1/4" (PARA TUBO SOLDÁVEL OU PPR DN 40MM/CPVC DN 35MM), INCLUSIVE ACABAMENTO (PADRÃO MÉDIO) E CANOPLA CROMADOS</v>
          </cell>
          <cell r="D2173" t="str">
            <v>un</v>
          </cell>
          <cell r="E2173">
            <v>123.77</v>
          </cell>
        </row>
        <row r="2174">
          <cell r="A2174" t="str">
            <v>ED-49994</v>
          </cell>
          <cell r="B2174">
            <v>0</v>
          </cell>
          <cell r="C2174" t="str">
            <v>REGISTRO DE GAVETA, TIPO BASE, ROSCÁVEL 1.1/4" (PARA TUBO SOLDÁVEL OU PPR DN 40MM/CPVC DN 35MM), INCLUSIVE ACABAMENTO (PADRÃO POPULAR) E CANOPLA CROMADOS</v>
          </cell>
          <cell r="D2174" t="str">
            <v>un</v>
          </cell>
          <cell r="E2174">
            <v>114.51</v>
          </cell>
        </row>
        <row r="2175">
          <cell r="A2175" t="str">
            <v>ED-49987</v>
          </cell>
          <cell r="B2175">
            <v>0</v>
          </cell>
          <cell r="C2175" t="str">
            <v>REGISTRO DE GAVETA, TIPO BASE, ROSCÁVEL 1/2" (PARA TUBO SOLDÁVEL OU PPR DN 20MM/CPVC DN 15MM), INCLUSIVE ACABAMENTO (PADRÃO MÉDIO) E CANOPLA CROMADOS</v>
          </cell>
          <cell r="D2175" t="str">
            <v>un</v>
          </cell>
          <cell r="E2175">
            <v>78.349999999999994</v>
          </cell>
        </row>
        <row r="2176">
          <cell r="A2176" t="str">
            <v>ED-49988</v>
          </cell>
          <cell r="B2176">
            <v>0</v>
          </cell>
          <cell r="C2176" t="str">
            <v>REGISTRO DE GAVETA, TIPO BASE, ROSCÁVEL 1/2" (PARA TUBO SOLDÁVEL OU PPR DN 20MM/CPVC DN 15MM), INCLUSIVE ACABAMENTO (PADRÃO POPULAR) E CANOPLA CROMADOS</v>
          </cell>
          <cell r="D2176" t="str">
            <v>un</v>
          </cell>
          <cell r="E2176">
            <v>76.31</v>
          </cell>
        </row>
        <row r="2177">
          <cell r="A2177" t="str">
            <v>ED-49989</v>
          </cell>
          <cell r="B2177">
            <v>0</v>
          </cell>
          <cell r="C2177" t="str">
            <v>REGISTRO DE GAVETA, TIPO BASE, ROSCÁVEL 3/4" (PARA TUBO SOLDÁVEL OU PPR DN 25MM/CPVC DN 22MM), INCLUSIVE ACABAMENTO (PADRÃO MÉDIO) E CANOPLA CROMADO</v>
          </cell>
          <cell r="D2177" t="str">
            <v>un</v>
          </cell>
          <cell r="E2177">
            <v>82.27</v>
          </cell>
        </row>
        <row r="2178">
          <cell r="A2178" t="str">
            <v>ED-49990</v>
          </cell>
          <cell r="B2178">
            <v>0</v>
          </cell>
          <cell r="C2178" t="str">
            <v>REGISTRO DE GAVETA, TIPO BASE, ROSCÁVEL 3/4" (PARA TUBO SOLDÁVEL OU PPR DN 25MM/CPVC DN 22MM), INCLUSIVE ACABAMENTO (PADRÃO POPULAR) E CANOPLA CROMADOS</v>
          </cell>
          <cell r="D2178" t="str">
            <v>un</v>
          </cell>
          <cell r="E2178">
            <v>80.2</v>
          </cell>
        </row>
        <row r="2179">
          <cell r="A2179" t="str">
            <v>ED-49974</v>
          </cell>
          <cell r="B2179">
            <v>0</v>
          </cell>
          <cell r="C2179" t="str">
            <v>REGISTRO DE GAVETA, TIPO BRUTO, ROSCÁVEL 1" (PARA TUBO SOLDÁVEL OU PPR DN 32MM/CPVC DN 28MM), INCLUSIVE VOLANTE PARA ACIONAMENTO</v>
          </cell>
          <cell r="D2179" t="str">
            <v>un</v>
          </cell>
          <cell r="E2179">
            <v>43.03</v>
          </cell>
        </row>
        <row r="2180">
          <cell r="A2180" t="str">
            <v>ED-49978</v>
          </cell>
          <cell r="B2180">
            <v>0</v>
          </cell>
          <cell r="C2180" t="str">
            <v>REGISTRO DE GAVETA, TIPO BRUTO, ROSCÁVEL 1.1/2" (PARA TUBO SOLDÁVEL OU PPR DN 50MM/CPVC DN 42MM), INCLUSIVE VOLANTE PARA ACIONAMENTO</v>
          </cell>
          <cell r="D2180" t="str">
            <v>un</v>
          </cell>
          <cell r="E2180">
            <v>64.41</v>
          </cell>
        </row>
        <row r="2181">
          <cell r="A2181" t="str">
            <v>ED-49976</v>
          </cell>
          <cell r="B2181">
            <v>0</v>
          </cell>
          <cell r="C2181" t="str">
            <v>REGISTRO DE GAVETA, TIPO BRUTO, ROSCÁVEL 1.1/4" (PARA TUBO SOLDÁVEL OU PPR DN 40MM/CPVC DN 35MM), INCLUSIVE VOLANTE PARA ACIONAMENTO</v>
          </cell>
          <cell r="D2181" t="str">
            <v>un</v>
          </cell>
          <cell r="E2181">
            <v>51.52</v>
          </cell>
        </row>
        <row r="2182">
          <cell r="A2182" t="str">
            <v>ED-49970</v>
          </cell>
          <cell r="B2182">
            <v>0</v>
          </cell>
          <cell r="C2182" t="str">
            <v>REGISTRO DE GAVETA, TIPO BRUTO, ROSCÁVEL 1/2" (PARA TUBO SOLDÁVEL OU PPR DN 20MM/CPVC DN 15MM), INCLUSIVE VOLANTE PARA ACIONAMENTO</v>
          </cell>
          <cell r="D2182" t="str">
            <v>un</v>
          </cell>
          <cell r="E2182">
            <v>30.28</v>
          </cell>
        </row>
        <row r="2183">
          <cell r="A2183" t="str">
            <v>ED-49980</v>
          </cell>
          <cell r="B2183">
            <v>0</v>
          </cell>
          <cell r="C2183" t="str">
            <v>REGISTRO DE GAVETA, TIPO BRUTO, ROSCÁVEL 2" (PARA TUBO SOLDÁVEL OU PPR DN 60MM/CPVC DN 54MM), INCLUSIVE VOLANTE PARA ACIONAMENTO</v>
          </cell>
          <cell r="D2183" t="str">
            <v>un</v>
          </cell>
          <cell r="E2183">
            <v>81.66</v>
          </cell>
        </row>
        <row r="2184">
          <cell r="A2184" t="str">
            <v>ED-49982</v>
          </cell>
          <cell r="B2184">
            <v>0</v>
          </cell>
          <cell r="C2184" t="str">
            <v>REGISTRO DE GAVETA, TIPO BRUTO, ROSCÁVEL 2.1/2" (PARA TUBO SOLDÁVEL OU PPR DN 75MM/CPVC DN 73MM), INCLUSIVE VOLANTE PARA ACIONAMENTO</v>
          </cell>
          <cell r="D2184" t="str">
            <v>un</v>
          </cell>
          <cell r="E2184">
            <v>148.15</v>
          </cell>
        </row>
        <row r="2185">
          <cell r="A2185" t="str">
            <v>ED-49984</v>
          </cell>
          <cell r="B2185">
            <v>0</v>
          </cell>
          <cell r="C2185" t="str">
            <v>REGISTRO DE GAVETA, TIPO BRUTO, ROSCÁVEL 3" (PARA TUBO SOLDÁVEL OU PPR DN 85MM/CPVC DN 89MM), INCLUSIVE VOLANTE PARA ACIONAMENTO</v>
          </cell>
          <cell r="D2185" t="str">
            <v>un</v>
          </cell>
          <cell r="E2185">
            <v>250.32</v>
          </cell>
        </row>
        <row r="2186">
          <cell r="A2186" t="str">
            <v>ED-49972</v>
          </cell>
          <cell r="B2186">
            <v>0</v>
          </cell>
          <cell r="C2186" t="str">
            <v>REGISTRO DE GAVETA, TIPO BRUTO, ROSCÁVEL 3/4" (PARA TUBO SOLDÁVEL OU PPR DN 25MM/CPVC DN 22MM), INCLUSIVE VOLANTE PARA ACIONAMENTO</v>
          </cell>
          <cell r="D2186" t="str">
            <v>un</v>
          </cell>
          <cell r="E2186">
            <v>31.1</v>
          </cell>
        </row>
        <row r="2187">
          <cell r="A2187" t="str">
            <v>ED-49986</v>
          </cell>
          <cell r="B2187">
            <v>0</v>
          </cell>
          <cell r="C2187" t="str">
            <v>REGISTRO DE GAVETA, TIPO BRUTO, ROSCÁVEL 4" (PARA TUBO SOLDÁVEL OU PPR DN 110MM/CPVC DN 114MM), INCLUSIVE VOLANTE PARA ACIONAMENTO</v>
          </cell>
          <cell r="D2187" t="str">
            <v>un</v>
          </cell>
          <cell r="E2187">
            <v>404.31</v>
          </cell>
        </row>
        <row r="2188">
          <cell r="A2188" t="str">
            <v>ED-49963</v>
          </cell>
          <cell r="B2188">
            <v>0</v>
          </cell>
          <cell r="C2188" t="str">
            <v>REGISTRO DE PRESSÃO, TIPO BASE, ROSCÁVEL 1/2" (PARA TUBO SOLDÁVEL OU PPR DN 20MM/CPVC DN 15MM), INCLUSIVE ACABAMENTO (PADRÃO MÉDIO) E CANOPLA CROMADOS</v>
          </cell>
          <cell r="D2188" t="str">
            <v>un</v>
          </cell>
          <cell r="E2188">
            <v>79.14</v>
          </cell>
        </row>
        <row r="2189">
          <cell r="A2189" t="str">
            <v>ED-49964</v>
          </cell>
          <cell r="B2189">
            <v>0</v>
          </cell>
          <cell r="C2189" t="str">
            <v>REGISTRO DE PRESSÃO, TIPO BASE, ROSCÁVEL 1/2" (PARA TUBO SOLDÁVEL OU PPR DN 20MM/CPVC DN 15MM), INCLUSIVE ACABAMENTO (PADRÃO POPULAR) E CANOPLA CROMADOS</v>
          </cell>
          <cell r="D2189" t="str">
            <v>un</v>
          </cell>
          <cell r="E2189">
            <v>77.099999999999994</v>
          </cell>
        </row>
        <row r="2190">
          <cell r="A2190" t="str">
            <v>ED-49965</v>
          </cell>
          <cell r="B2190">
            <v>0</v>
          </cell>
          <cell r="C2190" t="str">
            <v>REGISTRO DE PRESSÃO, TIPO BASE, ROSCÁVEL 3/4" (PARA TUBO SOLDÁVEL OU PPR DN 25MM/CPVC DN 22MM), INCLUSIVE ACABAMENTO (PADRÃO MÉDIO) E CANOPLA CROMADOS</v>
          </cell>
          <cell r="D2190" t="str">
            <v>un</v>
          </cell>
          <cell r="E2190">
            <v>80.319999999999993</v>
          </cell>
        </row>
        <row r="2191">
          <cell r="A2191" t="str">
            <v>ED-49966</v>
          </cell>
          <cell r="B2191">
            <v>0</v>
          </cell>
          <cell r="C2191" t="str">
            <v>REGISTRO DE PRESSÃO, TIPO BASE, ROSCÁVEL 3/4" (PARA TUBO SOLDÁVEL OU PPR DN 25MM/CPVC DN 22MM), INCLUSIVE ACABAMENTO (PADRÃO POPULAR) E CANOPLA CROMADOS</v>
          </cell>
          <cell r="D2191" t="str">
            <v>un</v>
          </cell>
          <cell r="E2191">
            <v>78.28</v>
          </cell>
        </row>
        <row r="2192">
          <cell r="A2192" t="str">
            <v>ED-50346</v>
          </cell>
          <cell r="B2192">
            <v>0</v>
          </cell>
          <cell r="C2192" t="str">
            <v>VÁLVULA DE RETENÇÃO DE PÉ COM CRIVO, D = 100 MM (4")</v>
          </cell>
          <cell r="D2192" t="str">
            <v>U</v>
          </cell>
          <cell r="E2192">
            <v>706.95</v>
          </cell>
        </row>
        <row r="2193">
          <cell r="A2193" t="str">
            <v>ED-50338</v>
          </cell>
          <cell r="B2193">
            <v>0</v>
          </cell>
          <cell r="C2193" t="str">
            <v>VÁLVULA DE RETENÇÃO DE PÉ COM CRIVO, D = 15 MM (1/2")</v>
          </cell>
          <cell r="D2193" t="str">
            <v>U</v>
          </cell>
          <cell r="E2193">
            <v>57.86</v>
          </cell>
        </row>
        <row r="2194">
          <cell r="A2194" t="str">
            <v>ED-50339</v>
          </cell>
          <cell r="B2194">
            <v>0</v>
          </cell>
          <cell r="C2194" t="str">
            <v>VÁLVULA DE RETENÇÃO DE PÉ COM CRIVO, D = 20 MM (3/4")</v>
          </cell>
          <cell r="D2194" t="str">
            <v>U</v>
          </cell>
          <cell r="E2194">
            <v>73.53</v>
          </cell>
        </row>
        <row r="2195">
          <cell r="A2195" t="str">
            <v>ED-50340</v>
          </cell>
          <cell r="B2195">
            <v>0</v>
          </cell>
          <cell r="C2195" t="str">
            <v>VÁLVULA DE RETENÇÃO DE PÉ COM CRIVO D = 25 MM (1")</v>
          </cell>
          <cell r="D2195" t="str">
            <v>U</v>
          </cell>
          <cell r="E2195">
            <v>82.69</v>
          </cell>
        </row>
        <row r="2196">
          <cell r="A2196" t="str">
            <v>ED-50341</v>
          </cell>
          <cell r="B2196">
            <v>0</v>
          </cell>
          <cell r="C2196" t="str">
            <v>VÁLVULA DE RETENÇÃO DE PÉ COM CRIVO, D = 32 MM (1 1/4")</v>
          </cell>
          <cell r="D2196" t="str">
            <v>U</v>
          </cell>
          <cell r="E2196">
            <v>125.83</v>
          </cell>
        </row>
        <row r="2197">
          <cell r="A2197" t="str">
            <v>ED-50342</v>
          </cell>
          <cell r="B2197">
            <v>0</v>
          </cell>
          <cell r="C2197" t="str">
            <v>VÁLVULA DE RETENÇÃO DE PÉ COM CRIVO, D = 40 MM (1 1/2")</v>
          </cell>
          <cell r="D2197" t="str">
            <v>U</v>
          </cell>
          <cell r="E2197">
            <v>132.9</v>
          </cell>
        </row>
        <row r="2198">
          <cell r="A2198" t="str">
            <v>ED-50343</v>
          </cell>
          <cell r="B2198">
            <v>0</v>
          </cell>
          <cell r="C2198" t="str">
            <v>VÁLVULA DE RETENÇÃO DE PÉ COM CRIVO, D = 50 MM (2")</v>
          </cell>
          <cell r="D2198" t="str">
            <v>U</v>
          </cell>
          <cell r="E2198">
            <v>182.22</v>
          </cell>
        </row>
        <row r="2199">
          <cell r="A2199" t="str">
            <v>ED-50344</v>
          </cell>
          <cell r="B2199">
            <v>0</v>
          </cell>
          <cell r="C2199" t="str">
            <v>VÁLVULA DE RETENÇÃO DE PÉ COM CRIVO, D = 65 MM (2 1/2")</v>
          </cell>
          <cell r="D2199" t="str">
            <v>U</v>
          </cell>
          <cell r="E2199">
            <v>314.23</v>
          </cell>
        </row>
        <row r="2200">
          <cell r="A2200" t="str">
            <v>ED-50345</v>
          </cell>
          <cell r="B2200">
            <v>0</v>
          </cell>
          <cell r="C2200" t="str">
            <v>VÁLVULA DE RETENÇÃO DE PÉ COM CRIVO, D = 80 MM (3")</v>
          </cell>
          <cell r="D2200" t="str">
            <v>U</v>
          </cell>
          <cell r="E2200">
            <v>408.56</v>
          </cell>
        </row>
        <row r="2201">
          <cell r="A2201" t="str">
            <v>ED-50358</v>
          </cell>
          <cell r="B2201">
            <v>0</v>
          </cell>
          <cell r="C2201" t="str">
            <v>VÁLVULA DE RETENÇÃO HORIZONTAL OU VERTICAL, Ø 100 MM (4")</v>
          </cell>
          <cell r="D2201" t="str">
            <v>U</v>
          </cell>
          <cell r="E2201">
            <v>881.21</v>
          </cell>
        </row>
        <row r="2202">
          <cell r="A2202" t="str">
            <v>ED-50350</v>
          </cell>
          <cell r="B2202">
            <v>0</v>
          </cell>
          <cell r="C2202" t="str">
            <v>VÁLVULA DE RETENÇÃO HORIZONTAL OU VERTICAL, Ø 15 MM (1/2")</v>
          </cell>
          <cell r="D2202" t="str">
            <v>U</v>
          </cell>
          <cell r="E2202">
            <v>90.45</v>
          </cell>
        </row>
        <row r="2203">
          <cell r="A2203" t="str">
            <v>ED-50351</v>
          </cell>
          <cell r="B2203">
            <v>0</v>
          </cell>
          <cell r="C2203" t="str">
            <v>VÁLVULA DE RETENÇÃO HORIZONTAL OU VERTICAL, Ø 20 MM (3/4")</v>
          </cell>
          <cell r="D2203" t="str">
            <v>U</v>
          </cell>
          <cell r="E2203">
            <v>106.01</v>
          </cell>
        </row>
        <row r="2204">
          <cell r="A2204" t="str">
            <v>ED-50354</v>
          </cell>
          <cell r="B2204">
            <v>0</v>
          </cell>
          <cell r="C2204" t="str">
            <v>VÁLVULA DE RETENÇÃO HORIZONTAL OU VERTICAL, Ø 25 MM (1")</v>
          </cell>
          <cell r="D2204" t="str">
            <v>U</v>
          </cell>
          <cell r="E2204">
            <v>137.05000000000001</v>
          </cell>
        </row>
        <row r="2205">
          <cell r="A2205" t="str">
            <v>ED-50352</v>
          </cell>
          <cell r="B2205">
            <v>0</v>
          </cell>
          <cell r="C2205" t="str">
            <v>VÁLVULA DE RETENÇÃO HORIZONTAL OU VERTICAL, Ø 32 MM (1 1/4")</v>
          </cell>
          <cell r="D2205" t="str">
            <v>U</v>
          </cell>
          <cell r="E2205">
            <v>208.43</v>
          </cell>
        </row>
        <row r="2206">
          <cell r="A2206" t="str">
            <v>ED-50353</v>
          </cell>
          <cell r="B2206">
            <v>0</v>
          </cell>
          <cell r="C2206" t="str">
            <v>VÁLVULA DE RETENÇÃO HORIZONTAL OU VERTICAL, Ø 40 MM (1 1/2")</v>
          </cell>
          <cell r="D2206" t="str">
            <v>U</v>
          </cell>
          <cell r="E2206">
            <v>222.46</v>
          </cell>
        </row>
        <row r="2207">
          <cell r="A2207" t="str">
            <v>ED-50355</v>
          </cell>
          <cell r="B2207">
            <v>0</v>
          </cell>
          <cell r="C2207" t="str">
            <v>VÁLVULA DE RETENÇÃO HORIZONTAL OU VERTICAL, Ø 50 MM (2")</v>
          </cell>
          <cell r="D2207" t="str">
            <v>U</v>
          </cell>
          <cell r="E2207">
            <v>302.19</v>
          </cell>
        </row>
        <row r="2208">
          <cell r="A2208" t="str">
            <v>ED-50356</v>
          </cell>
          <cell r="B2208">
            <v>0</v>
          </cell>
          <cell r="C2208" t="str">
            <v>VÁLVULA DE RETENÇÃO HORIZONTAL OU VERTICAL, Ø 65 MM (2 1/2")</v>
          </cell>
          <cell r="D2208" t="str">
            <v>U</v>
          </cell>
          <cell r="E2208">
            <v>431.39</v>
          </cell>
        </row>
        <row r="2209">
          <cell r="A2209" t="str">
            <v>ED-50357</v>
          </cell>
          <cell r="B2209">
            <v>0</v>
          </cell>
          <cell r="C2209" t="str">
            <v>VÁLVULA DE RETENÇÃO HORIZONTAL OU VERTICAL, Ø 80 MM (3")</v>
          </cell>
          <cell r="D2209" t="str">
            <v>U</v>
          </cell>
          <cell r="E2209">
            <v>581.14</v>
          </cell>
        </row>
        <row r="2210">
          <cell r="A2210">
            <v>8987</v>
          </cell>
          <cell r="B2210">
            <v>0</v>
          </cell>
          <cell r="C2210" t="str">
            <v>CAIXA SIFONADA E RALO EM PVC</v>
          </cell>
          <cell r="D2210">
            <v>0</v>
          </cell>
          <cell r="E2210">
            <v>0</v>
          </cell>
        </row>
        <row r="2211">
          <cell r="A2211" t="str">
            <v>ED-49950</v>
          </cell>
          <cell r="B2211">
            <v>0</v>
          </cell>
          <cell r="C2211" t="str">
            <v>CAIXA DE INSPEÇÃO DE POLIETILENO , Ø 100 MM</v>
          </cell>
          <cell r="D2211" t="str">
            <v>un</v>
          </cell>
          <cell r="E2211">
            <v>166.83</v>
          </cell>
        </row>
        <row r="2212">
          <cell r="A2212" t="str">
            <v>ED-50006</v>
          </cell>
          <cell r="B2212">
            <v>0</v>
          </cell>
          <cell r="C2212" t="str">
            <v>CAIXA SECA DE PVC RÍGIDO , 100 X 100 X 40 MM</v>
          </cell>
          <cell r="D2212" t="str">
            <v>un</v>
          </cell>
          <cell r="E2212">
            <v>43.04</v>
          </cell>
        </row>
        <row r="2213">
          <cell r="A2213" t="str">
            <v>ED-50009</v>
          </cell>
          <cell r="B2213">
            <v>0</v>
          </cell>
          <cell r="C2213" t="str">
            <v>CAIXA SIFONADA EM PVC COM GRELHA QUADRADA/REDONDA 150 X 185 X 75 MM</v>
          </cell>
          <cell r="D2213" t="str">
            <v>un</v>
          </cell>
          <cell r="E2213">
            <v>65.86</v>
          </cell>
        </row>
        <row r="2214">
          <cell r="A2214" t="str">
            <v>ED-50007</v>
          </cell>
          <cell r="B2214">
            <v>0</v>
          </cell>
          <cell r="C2214" t="str">
            <v>CAIXA SIFONADA EM PVC COM GRELHA QUADRADA150 X 150 X 50 MM</v>
          </cell>
          <cell r="D2214" t="str">
            <v>un</v>
          </cell>
          <cell r="E2214">
            <v>61.08</v>
          </cell>
        </row>
        <row r="2215">
          <cell r="A2215" t="str">
            <v>ED-50010</v>
          </cell>
          <cell r="B2215">
            <v>0</v>
          </cell>
          <cell r="C2215" t="str">
            <v>CAIXA SIFONADA EM PVC COM GRELHA REDONDA 100 X 100 X 40 MM</v>
          </cell>
          <cell r="D2215" t="str">
            <v>un</v>
          </cell>
          <cell r="E2215">
            <v>49.83</v>
          </cell>
        </row>
        <row r="2216">
          <cell r="A2216" t="str">
            <v>ED-50011</v>
          </cell>
          <cell r="B2216">
            <v>0</v>
          </cell>
          <cell r="C2216" t="str">
            <v>CAIXA SIFONADA EM PVC COM GRELHA REDONDA 100 X 100 X 50 MM</v>
          </cell>
          <cell r="D2216" t="str">
            <v>un</v>
          </cell>
          <cell r="E2216">
            <v>50.91</v>
          </cell>
        </row>
        <row r="2217">
          <cell r="A2217" t="str">
            <v>ED-50008</v>
          </cell>
          <cell r="B2217">
            <v>0</v>
          </cell>
          <cell r="C2217" t="str">
            <v>CAIXA SIFONADA EM PVC COM GRELHA REDONDA 150 X 150 X 50 MM</v>
          </cell>
          <cell r="D2217" t="str">
            <v>un</v>
          </cell>
          <cell r="E2217">
            <v>61.29</v>
          </cell>
        </row>
        <row r="2218">
          <cell r="A2218" t="str">
            <v>ED-50014</v>
          </cell>
          <cell r="B2218">
            <v>0</v>
          </cell>
          <cell r="C2218" t="str">
            <v>CAIXA SIFONADA EM PVC COM TAMPA CEGA 150 X 150 X 50 MM</v>
          </cell>
          <cell r="D2218" t="str">
            <v>un</v>
          </cell>
          <cell r="E2218">
            <v>62.52</v>
          </cell>
        </row>
        <row r="2219">
          <cell r="A2219" t="str">
            <v>ED-50015</v>
          </cell>
          <cell r="B2219">
            <v>0</v>
          </cell>
          <cell r="C2219" t="str">
            <v>CAIXA SIFONADA EM PVC COM TAMPA CEGA 150 X 185 X 75 MM</v>
          </cell>
          <cell r="D2219" t="str">
            <v>un</v>
          </cell>
          <cell r="E2219">
            <v>69.53</v>
          </cell>
        </row>
        <row r="2220">
          <cell r="A2220" t="str">
            <v>ED-50012</v>
          </cell>
          <cell r="B2220">
            <v>0</v>
          </cell>
          <cell r="C2220" t="str">
            <v>CAIXA SIFONADA EM PVC COM TAMPA CEGA 250 X 172 X 50 MM</v>
          </cell>
          <cell r="D2220" t="str">
            <v>un</v>
          </cell>
          <cell r="E2220">
            <v>72.39</v>
          </cell>
        </row>
        <row r="2221">
          <cell r="A2221" t="str">
            <v>ED-50013</v>
          </cell>
          <cell r="B2221">
            <v>0</v>
          </cell>
          <cell r="C2221" t="str">
            <v>CAIXA SIFONADA EM PVC COM TAMPA CEGA 250 X 230 X 75 MM</v>
          </cell>
          <cell r="D2221" t="str">
            <v>un</v>
          </cell>
          <cell r="E2221">
            <v>78.63</v>
          </cell>
        </row>
        <row r="2222">
          <cell r="A2222" t="str">
            <v>ED-49955</v>
          </cell>
          <cell r="B2222">
            <v>0</v>
          </cell>
          <cell r="C2222" t="str">
            <v>RALO SECO PVC CÔNICO 100 X 40 MM COM GRELHA QUADRADA</v>
          </cell>
          <cell r="D2222" t="str">
            <v>un</v>
          </cell>
          <cell r="E2222">
            <v>30.67</v>
          </cell>
        </row>
        <row r="2223">
          <cell r="A2223" t="str">
            <v>ED-49958</v>
          </cell>
          <cell r="B2223">
            <v>0</v>
          </cell>
          <cell r="C2223" t="str">
            <v>RALO SECO PVC CÔNICO 100 X 40 MM COM GRELHA REDONDA</v>
          </cell>
          <cell r="D2223" t="str">
            <v>un</v>
          </cell>
          <cell r="E2223">
            <v>31.37</v>
          </cell>
        </row>
        <row r="2224">
          <cell r="A2224" t="str">
            <v>ED-49959</v>
          </cell>
          <cell r="B2224">
            <v>0</v>
          </cell>
          <cell r="C2224" t="str">
            <v>RALO SECO PVC QUADRADO 100 X 53 X 40 MM COM GRELHA BRANCA</v>
          </cell>
          <cell r="D2224" t="str">
            <v>un</v>
          </cell>
          <cell r="E2224">
            <v>22.25</v>
          </cell>
        </row>
        <row r="2225">
          <cell r="A2225" t="str">
            <v>ED-49957</v>
          </cell>
          <cell r="B2225">
            <v>0</v>
          </cell>
          <cell r="C2225" t="str">
            <v>RALO SIFONADO PVC CILINDRICO 100 X 70 X 40 MM COM GRELHA QUADRADA</v>
          </cell>
          <cell r="D2225" t="str">
            <v>un</v>
          </cell>
          <cell r="E2225">
            <v>23.21</v>
          </cell>
        </row>
        <row r="2226">
          <cell r="A2226" t="str">
            <v>ED-49956</v>
          </cell>
          <cell r="B2226">
            <v>0</v>
          </cell>
          <cell r="C2226" t="str">
            <v>RALO SIFONADO PVC CILINDRÍCO 100 X 70 X 40 MM COM GRELHA REDONDA</v>
          </cell>
          <cell r="D2226" t="str">
            <v>un</v>
          </cell>
          <cell r="E2226">
            <v>23.21</v>
          </cell>
        </row>
        <row r="2227">
          <cell r="A2227" t="str">
            <v>ED-49952</v>
          </cell>
          <cell r="B2227">
            <v>0</v>
          </cell>
          <cell r="C2227" t="str">
            <v>RALO SIFONADO PVC CÔNICO ALTURA REGULÁVEL 100 X 40 MM COM GRELHA METÁLICA</v>
          </cell>
          <cell r="D2227" t="str">
            <v>un</v>
          </cell>
          <cell r="E2227">
            <v>49.92</v>
          </cell>
        </row>
        <row r="2228">
          <cell r="A2228" t="str">
            <v>ED-49954</v>
          </cell>
          <cell r="B2228">
            <v>0</v>
          </cell>
          <cell r="C2228" t="str">
            <v>RALO SIFONADO PVC CÔNICO 100 X 40 MM COM GRELHA REDONDA</v>
          </cell>
          <cell r="D2228" t="str">
            <v>un</v>
          </cell>
          <cell r="E2228">
            <v>21.39</v>
          </cell>
        </row>
        <row r="2229">
          <cell r="A2229" t="str">
            <v>ED-49953</v>
          </cell>
          <cell r="B2229">
            <v>0</v>
          </cell>
          <cell r="C2229" t="str">
            <v>RALO SIFONADO PVC QUADRADO 100 X 53 X 40 MM COM GRELHA BRANCA</v>
          </cell>
          <cell r="D2229" t="str">
            <v>un</v>
          </cell>
          <cell r="E2229">
            <v>29.03</v>
          </cell>
        </row>
        <row r="2230">
          <cell r="A2230">
            <v>8988</v>
          </cell>
          <cell r="B2230">
            <v>0</v>
          </cell>
          <cell r="C2230" t="str">
            <v>GRELHA E RALO METÁLICO</v>
          </cell>
          <cell r="D2230">
            <v>0</v>
          </cell>
          <cell r="E2230">
            <v>0</v>
          </cell>
        </row>
        <row r="2231">
          <cell r="A2231" t="str">
            <v>ED-49944</v>
          </cell>
          <cell r="B2231">
            <v>0</v>
          </cell>
          <cell r="C2231" t="str">
            <v>GRELHA DE FERRO FUNDIDO 30 X 30 CM</v>
          </cell>
          <cell r="D2231" t="str">
            <v>un</v>
          </cell>
          <cell r="E2231">
            <v>96.34</v>
          </cell>
        </row>
        <row r="2232">
          <cell r="A2232" t="str">
            <v>ED-49942</v>
          </cell>
          <cell r="B2232">
            <v>0</v>
          </cell>
          <cell r="C2232" t="str">
            <v>GRELHA FUNDIDA 571-C, 10 X 10 CM</v>
          </cell>
          <cell r="D2232" t="str">
            <v>un</v>
          </cell>
          <cell r="E2232">
            <v>40.36</v>
          </cell>
        </row>
        <row r="2233">
          <cell r="A2233" t="str">
            <v>ED-49943</v>
          </cell>
          <cell r="B2233">
            <v>0</v>
          </cell>
          <cell r="C2233" t="str">
            <v>GRELHA FUNDIDA 571-C, 15 X 15 CM</v>
          </cell>
          <cell r="D2233" t="str">
            <v>un</v>
          </cell>
          <cell r="E2233">
            <v>45.33</v>
          </cell>
        </row>
        <row r="2234">
          <cell r="A2234" t="str">
            <v>ED-49945</v>
          </cell>
          <cell r="B2234">
            <v>0</v>
          </cell>
          <cell r="C2234" t="str">
            <v>GRELHA/PORTA GRELHA AÇO INOX, FECHO GIRATÓRIO 100 X 100 MM</v>
          </cell>
          <cell r="D2234" t="str">
            <v>un</v>
          </cell>
          <cell r="E2234">
            <v>28.62</v>
          </cell>
        </row>
        <row r="2235">
          <cell r="A2235" t="str">
            <v>ED-49946</v>
          </cell>
          <cell r="B2235">
            <v>0</v>
          </cell>
          <cell r="C2235" t="str">
            <v>GRELHA/PORTA GRELHA AÇO INOX, FECHO GIRATÓRIO 150 X 150 MM</v>
          </cell>
          <cell r="D2235" t="str">
            <v>un</v>
          </cell>
          <cell r="E2235">
            <v>39.590000000000003</v>
          </cell>
        </row>
        <row r="2236">
          <cell r="A2236">
            <v>8990</v>
          </cell>
          <cell r="B2236">
            <v>0</v>
          </cell>
          <cell r="C2236" t="str">
            <v>TERMINAL DE VENTILAÇÃO</v>
          </cell>
          <cell r="D2236">
            <v>0</v>
          </cell>
          <cell r="E2236">
            <v>0</v>
          </cell>
        </row>
        <row r="2237">
          <cell r="A2237" t="str">
            <v>ED-49951</v>
          </cell>
          <cell r="B2237">
            <v>0</v>
          </cell>
          <cell r="C2237" t="str">
            <v>MITRA PVC RÍGIDO (TERMINAL DE VENTILAÇÃO TIPO) 75 MM</v>
          </cell>
          <cell r="D2237" t="str">
            <v>U</v>
          </cell>
          <cell r="E2237">
            <v>7.2</v>
          </cell>
        </row>
        <row r="2238">
          <cell r="A2238">
            <v>8991</v>
          </cell>
          <cell r="B2238">
            <v>0</v>
          </cell>
          <cell r="C2238" t="str">
            <v>CAIXA DE GORDURA</v>
          </cell>
          <cell r="D2238">
            <v>0</v>
          </cell>
          <cell r="E2238">
            <v>0</v>
          </cell>
        </row>
        <row r="2239">
          <cell r="A2239" t="str">
            <v>ED-49940</v>
          </cell>
          <cell r="B2239">
            <v>0</v>
          </cell>
          <cell r="C2239" t="str">
            <v>CAIXA DE GORDURA DUPLA (CGD), CIRCULAR, EM CONCRETO PRÉ-MOLDADO, CAPACIDADE DE 120L, INCLUSIVE ESCAVAÇÃO, REATERRO, TRANSPORTE E RETIRADA DO MATERIAL ESCAVADO (EM CAÇAMBA)</v>
          </cell>
          <cell r="D2239" t="str">
            <v>un</v>
          </cell>
          <cell r="E2239">
            <v>110.39</v>
          </cell>
        </row>
        <row r="2240">
          <cell r="A2240" t="str">
            <v>ED-49939</v>
          </cell>
          <cell r="B2240">
            <v>0</v>
          </cell>
          <cell r="C2240" t="str">
            <v>CAIXA DE GORDURA SIMPLES (CGS), CIRCULAR, EM CONCRETO PRÉ-MOLDADO, CAPACIDADE DE 31L, INCLUSIVE ESCAVAÇÃO, REATERRO, TRANSPORTE E RETIRADA DO MATERIAL ESCAVADO (EM CAÇAMBA)</v>
          </cell>
          <cell r="D2240" t="str">
            <v>un</v>
          </cell>
          <cell r="E2240">
            <v>72.42</v>
          </cell>
        </row>
        <row r="2241">
          <cell r="A2241">
            <v>8992</v>
          </cell>
          <cell r="B2241">
            <v>0</v>
          </cell>
          <cell r="C2241" t="str">
            <v>CAIXA DE ALVENARIA PARA ESGOTO</v>
          </cell>
          <cell r="D2241">
            <v>0</v>
          </cell>
          <cell r="E2241">
            <v>0</v>
          </cell>
        </row>
        <row r="2242">
          <cell r="A2242" t="str">
            <v>ED-49903</v>
          </cell>
          <cell r="B2242">
            <v>0</v>
          </cell>
          <cell r="C2242" t="str">
            <v>CAIXA DE ESGOTO DE INSPEÇÃO/PASSAGEM EM ALVENARIA (100X100X50CM), REVESTIMENTO EM ARGAMASSA COM ADITIVO IMPERMEABILIZANTE, COM TAMPA DE CONCRETO, INCLUSIVE ESCAVAÇÃO, REATERRO E TRANSPORTE E RETIRADA DO MATERIAL ESCAVADO (EM CAÇAMBA)</v>
          </cell>
          <cell r="D2242" t="str">
            <v>un</v>
          </cell>
          <cell r="E2242">
            <v>710.87</v>
          </cell>
        </row>
        <row r="2243">
          <cell r="A2243" t="str">
            <v>ED-49904</v>
          </cell>
          <cell r="B2243">
            <v>0</v>
          </cell>
          <cell r="C2243" t="str">
            <v>CAIXA DE ESGOTO DE INSPEÇÃO/PASSAGEM EM ALVENARIA (100X100X80CM), REVESTIMENTO EM ARGAMASSA COM ADITIVO IMPERMEABILIZANTE, COM TAMPA DE CONCRETO, INCLUSIVE ESCAVAÇÃO, REATERRO E TRANSPORTE E RETIRADA DO MATERIAL ESCAVADO (EM CAÇAMBA)</v>
          </cell>
          <cell r="D2243" t="str">
            <v>un</v>
          </cell>
          <cell r="E2243">
            <v>927.66</v>
          </cell>
        </row>
        <row r="2244">
          <cell r="A2244" t="str">
            <v>ED-49870</v>
          </cell>
          <cell r="B2244">
            <v>0</v>
          </cell>
          <cell r="C2244" t="str">
            <v>CAIXA DE ESGOTO DE INSPEÇÃO/PASSAGEM EM ALVENARIA (30X30X30CM), REVESTIMENTO EM ARGAMASSA COM ADITIVO IMPERMEABILIZANTE, COM TAMPA DE CONCRETO, INCLUSIVE ESCAVAÇÃO, REATERRO E TRANSPORTE E RETIRADA DO MATERIAL ESCAVADO (EM CAÇAMBA)</v>
          </cell>
          <cell r="D2244" t="str">
            <v>un</v>
          </cell>
          <cell r="E2244">
            <v>122.61</v>
          </cell>
        </row>
        <row r="2245">
          <cell r="A2245" t="str">
            <v>ED-49871</v>
          </cell>
          <cell r="B2245">
            <v>0</v>
          </cell>
          <cell r="C2245" t="str">
            <v>CAIXA DE ESGOTO DE INSPEÇÃO/PASSAGEM EM ALVENARIA (30X30X40CM), REVESTIMENTO EM ARGAMASSA COM ADITIVO IMPERMEABILIZANTE, COM TAMPA DE CONCRETO, INCLUSIVE ESCAVAÇÃO, REATERRO E TRANSPORTE E RETIRADA DO MATERIAL ESCAVADO (EM CAÇAMBA)</v>
          </cell>
          <cell r="D2245" t="str">
            <v>un</v>
          </cell>
          <cell r="E2245">
            <v>153.32</v>
          </cell>
        </row>
        <row r="2246">
          <cell r="A2246" t="str">
            <v>ED-49872</v>
          </cell>
          <cell r="B2246">
            <v>0</v>
          </cell>
          <cell r="C2246" t="str">
            <v>CAIXA DE ESGOTO DE INSPEÇÃO/PASSAGEM EM ALVENARIA (30X30X60CM), REVESTIMENTO EM ARGAMASSA COM ADITIVO IMPERMEABILIZANTE, COM TAMPA DE CONCRETO, INCLUSIVE ESCAVAÇÃO, REATERRO E TRANSPORTE E RETIRADA DO MATERIAL ESCAVADO (EM CAÇAMBA)</v>
          </cell>
          <cell r="D2246" t="str">
            <v>un</v>
          </cell>
          <cell r="E2246">
            <v>190.2</v>
          </cell>
        </row>
        <row r="2247">
          <cell r="A2247" t="str">
            <v>ED-49876</v>
          </cell>
          <cell r="B2247">
            <v>0</v>
          </cell>
          <cell r="C2247" t="str">
            <v>CAIXA DE ESGOTO DE INSPEÇÃO/PASSAGEM EM ALVENARIA (40X40X100CM), REVESTIMENTO EM ARGAMASSA COM ADITIVO IMPERMEABILIZANTE, COM TAMPA DE CONCRETO, INCLUSIVE ESCAVAÇÃO, REATERRO E TRANSPORTE E RETIRADA DO MATERIAL ESCAVADO (EM CAÇAMBA)</v>
          </cell>
          <cell r="D2247" t="str">
            <v>un</v>
          </cell>
          <cell r="E2247">
            <v>368.07</v>
          </cell>
        </row>
        <row r="2248">
          <cell r="A2248" t="str">
            <v>ED-49873</v>
          </cell>
          <cell r="B2248">
            <v>0</v>
          </cell>
          <cell r="C2248" t="str">
            <v>CAIXA DE ESGOTO DE INSPEÇÃO/PASSAGEM EM ALVENARIA (40X40X40CM), REVESTIMENTO EM ARGAMASSA COM ADITIVO IMPERMEABILIZANTE, COM TAMPA DE CONCRETO, INCLUSIVE ESCAVAÇÃO, REATERRO E TRANSPORTE E RETIRADA DO MATERIAL ESCAVADO (EM CAÇAMBA)</v>
          </cell>
          <cell r="D2248" t="str">
            <v>un</v>
          </cell>
          <cell r="E2248">
            <v>193.98</v>
          </cell>
        </row>
        <row r="2249">
          <cell r="A2249" t="str">
            <v>ED-49874</v>
          </cell>
          <cell r="B2249">
            <v>0</v>
          </cell>
          <cell r="C2249" t="str">
            <v>CAIXA DE ESGOTO DE INSPEÇÃO/PASSAGEM EM ALVENARIA (40X40X60CM), REVESTIMENTO EM ARGAMASSA COM ADITIVO IMPERMEABILIZANTE, COM TAMPA DE CONCRETO, INCLUSIVE ESCAVAÇÃO, REATERRO E TRANSPORTE E RETIRADA DO MATERIAL ESCAVADO (EM CAÇAMBA)</v>
          </cell>
          <cell r="D2249" t="str">
            <v>un</v>
          </cell>
          <cell r="E2249">
            <v>252.01</v>
          </cell>
        </row>
        <row r="2250">
          <cell r="A2250" t="str">
            <v>ED-49875</v>
          </cell>
          <cell r="B2250">
            <v>0</v>
          </cell>
          <cell r="C2250" t="str">
            <v>CAIXA DE ESGOTO DE INSPEÇÃO/PASSAGEM EM ALVENARIA (40X40X80CM), REVESTIMENTO EM ARGAMASSA COM ADITIVO IMPERMEABILIZANTE, COM TAMPA DE CONCRETO, INCLUSIVE ESCAVAÇÃO, REATERRO E TRANSPORTE E RETIRADA DO MATERIAL ESCAVADO (EM CAÇAMBA)</v>
          </cell>
          <cell r="D2250" t="str">
            <v>un</v>
          </cell>
          <cell r="E2250">
            <v>310.02999999999997</v>
          </cell>
        </row>
        <row r="2251">
          <cell r="A2251" t="str">
            <v>ED-49881</v>
          </cell>
          <cell r="B2251">
            <v>0</v>
          </cell>
          <cell r="C2251" t="str">
            <v>CAIXA DE ESGOTO DE INSPEÇÃO/PASSAGEM EM ALVENARIA (50X50X100CM), REVESTIMENTO EM ARGAMASSA COM ADITIVO IMPERMEABILIZANTE, COM TAMPA DE CONCRETO, INCLUSIVE ESCAVAÇÃO, REATERRO E TRANSPORTE E RETIRADA DO MATERIAL ESCAVADO (EM CAÇAMBA)</v>
          </cell>
          <cell r="D2251" t="str">
            <v>un</v>
          </cell>
          <cell r="E2251">
            <v>461.76</v>
          </cell>
        </row>
        <row r="2252">
          <cell r="A2252" t="str">
            <v>ED-49877</v>
          </cell>
          <cell r="B2252">
            <v>0</v>
          </cell>
          <cell r="C2252" t="str">
            <v>CAIXA DE ESGOTO DE INSPEÇÃO/PASSAGEM EM ALVENARIA (50X50X40CM), REVESTIMENTO EM ARGAMASSA COM ADITIVO IMPERMEABILIZANTE, COM TAMPA DE CONCRETO, INCLUSIVE ESCAVAÇÃO, REATERRO E TRANSPORTE E RETIRADA DO MATERIAL ESCAVADO (EM CAÇAMBA)</v>
          </cell>
          <cell r="D2252" t="str">
            <v>un</v>
          </cell>
          <cell r="E2252">
            <v>247.49</v>
          </cell>
        </row>
        <row r="2253">
          <cell r="A2253" t="str">
            <v>ED-49878</v>
          </cell>
          <cell r="B2253">
            <v>0</v>
          </cell>
          <cell r="C2253" t="str">
            <v>CAIXA DE ESGOTO DE INSPEÇÃO/PASSAGEM EM ALVENARIA (50X50X45CM), REVESTIMENTO EM ARGAMASSA COM ADITIVO IMPERMEABILIZANTE, COM TAMPA DE CONCRETO, INCLUSIVE ESCAVAÇÃO, REATERRO E TRANSPORTE E RETIRADA DO MATERIAL ESCAVADO (EM CAÇAMBA)</v>
          </cell>
          <cell r="D2253" t="str">
            <v>un</v>
          </cell>
          <cell r="E2253">
            <v>225.53</v>
          </cell>
        </row>
        <row r="2254">
          <cell r="A2254" t="str">
            <v>ED-49879</v>
          </cell>
          <cell r="B2254">
            <v>0</v>
          </cell>
          <cell r="C2254" t="str">
            <v>CAIXA DE ESGOTO DE INSPEÇÃO/PASSAGEM EM ALVENARIA (50X50X60CM), REVESTIMENTO EM ARGAMASSA COM ADITIVO IMPERMEABILIZANTE, COM TAMPA DE CONCRETO, INCLUSIVE ESCAVAÇÃO, REATERRO E TRANSPORTE E RETIRADA DO MATERIAL ESCAVADO (EM CAÇAMBA)</v>
          </cell>
          <cell r="D2254" t="str">
            <v>un</v>
          </cell>
          <cell r="E2254">
            <v>318.92</v>
          </cell>
        </row>
        <row r="2255">
          <cell r="A2255" t="str">
            <v>ED-49880</v>
          </cell>
          <cell r="B2255">
            <v>0</v>
          </cell>
          <cell r="C2255" t="str">
            <v>CAIXA DE ESGOTO DE INSPEÇÃO/PASSAGEM EM ALVENARIA (50X50X80CM), REVESTIMENTO EM ARGAMASSA COM ADITIVO IMPERMEABILIZANTE, COM TAMPA DE CONCRETO, INCLUSIVE ESCAVAÇÃO, REATERRO E TRANSPORTE E RETIRADA DO MATERIAL ESCAVADO (EM CAÇAMBA)</v>
          </cell>
          <cell r="D2255" t="str">
            <v>un</v>
          </cell>
          <cell r="E2255">
            <v>390.34</v>
          </cell>
        </row>
        <row r="2256">
          <cell r="A2256" t="str">
            <v>ED-49889</v>
          </cell>
          <cell r="B2256">
            <v>0</v>
          </cell>
          <cell r="C2256" t="str">
            <v>CAIXA DE ESGOTO DE INSPEÇÃO/PASSAGEM EM ALVENARIA (60X60X100CM), REVESTIMENTO EM ARGAMASSA COM ADITIVO IMPERMEABILIZANTE, COM TAMPA DE CONCRETO, INCLUSIVE ESCAVAÇÃO, REATERRO E TRANSPORTE E RETIRADA DO MATERIAL ESCAVADO (EM CAÇAMBA)</v>
          </cell>
          <cell r="D2256" t="str">
            <v>un</v>
          </cell>
          <cell r="E2256">
            <v>561.38</v>
          </cell>
        </row>
        <row r="2257">
          <cell r="A2257" t="str">
            <v>ED-49882</v>
          </cell>
          <cell r="B2257">
            <v>0</v>
          </cell>
          <cell r="C2257" t="str">
            <v>CAIXA DE ESGOTO DE INSPEÇÃO/PASSAGEM EM ALVENARIA (60X60X40CM), REVESTIMENTO EM ARGAMASSA COM ADITIVO IMPERMEABILIZANTE, COM TAMPA DE CONCRETO, INCLUSIVE ESCAVAÇÃO, REATERRO E TRANSPORTE E RETIRADA DO MATERIAL ESCAVADO (EM CAÇAMBA)</v>
          </cell>
          <cell r="D2257" t="str">
            <v>un</v>
          </cell>
          <cell r="E2257">
            <v>305.74</v>
          </cell>
        </row>
        <row r="2258">
          <cell r="A2258" t="str">
            <v>ED-49883</v>
          </cell>
          <cell r="B2258">
            <v>0</v>
          </cell>
          <cell r="C2258" t="str">
            <v>CAIXA DE ESGOTO DE INSPEÇÃO/PASSAGEM EM ALVENARIA (60X60X60CM), REVESTIMENTO EM ARGAMASSA COM ADITIVO IMPERMEABILIZANTE, COM TAMPA DE CONCRETO, INCLUSIVE ESCAVAÇÃO, REATERRO E TRANSPORTE E RETIRADA DO MATERIAL ESCAVADO (EM CAÇAMBA)</v>
          </cell>
          <cell r="D2258" t="str">
            <v>un</v>
          </cell>
          <cell r="E2258">
            <v>390.95</v>
          </cell>
        </row>
        <row r="2259">
          <cell r="A2259" t="str">
            <v>ED-49884</v>
          </cell>
          <cell r="B2259">
            <v>0</v>
          </cell>
          <cell r="C2259" t="str">
            <v>CAIXA DE ESGOTO DE INSPEÇÃO/PASSAGEM EM ALVENARIA (60X60X65CM), REVESTIMENTO EM ARGAMASSA COM ADITIVO IMPERMEABILIZANTE, COM TAMPA DE CONCRETO, INCLUSIVE ESCAVAÇÃO, REATERRO E TRANSPORTE E RETIRADA DO MATERIAL ESCAVADO (EM CAÇAMBA)</v>
          </cell>
          <cell r="D2259" t="str">
            <v>un</v>
          </cell>
          <cell r="E2259">
            <v>412.26</v>
          </cell>
        </row>
        <row r="2260">
          <cell r="A2260" t="str">
            <v>ED-49885</v>
          </cell>
          <cell r="B2260">
            <v>0</v>
          </cell>
          <cell r="C2260" t="str">
            <v>CAIXA DE ESGOTO DE INSPEÇÃO/PASSAGEM EM ALVENARIA (60X60X70CM), REVESTIMENTO EM ARGAMASSA COM ADITIVO IMPERMEABILIZANTE, COM TAMPA DE CONCRETO, INCLUSIVE ESCAVAÇÃO, REATERRO E TRANSPORTE E RETIRADA DO MATERIAL ESCAVADO (EM CAÇAMBA)</v>
          </cell>
          <cell r="D2260" t="str">
            <v>un</v>
          </cell>
          <cell r="E2260">
            <v>431.33</v>
          </cell>
        </row>
        <row r="2261">
          <cell r="A2261" t="str">
            <v>ED-49886</v>
          </cell>
          <cell r="B2261">
            <v>0</v>
          </cell>
          <cell r="C2261" t="str">
            <v>CAIXA DE ESGOTO DE INSPEÇÃO/PASSAGEM EM ALVENARIA (60X60X75CM), REVESTIMENTO EM ARGAMASSA COM ADITIVO IMPERMEABILIZANTE, COM TAMPA DE CONCRETO, INCLUSIVE ESCAVAÇÃO, REATERRO E TRANSPORTE E RETIRADA DO MATERIAL ESCAVADO (EM CAÇAMBA)</v>
          </cell>
          <cell r="D2261" t="str">
            <v>un</v>
          </cell>
          <cell r="E2261">
            <v>454.86</v>
          </cell>
        </row>
        <row r="2262">
          <cell r="A2262" t="str">
            <v>ED-49887</v>
          </cell>
          <cell r="B2262">
            <v>0</v>
          </cell>
          <cell r="C2262" t="str">
            <v>CAIXA DE ESGOTO DE INSPEÇÃO/PASSAGEM EM ALVENARIA (60X60X80CM), REVESTIMENTO EM ARGAMASSA COM ADITIVO IMPERMEABILIZANTE, COM TAMPA DE CONCRETO, INCLUSIVE ESCAVAÇÃO, REATERRO E TRANSPORTE E RETIRADA DO MATERIAL ESCAVADO (EM CAÇAMBA)</v>
          </cell>
          <cell r="D2262" t="str">
            <v>un</v>
          </cell>
          <cell r="E2262">
            <v>476.17</v>
          </cell>
        </row>
        <row r="2263">
          <cell r="A2263" t="str">
            <v>ED-49888</v>
          </cell>
          <cell r="B2263">
            <v>0</v>
          </cell>
          <cell r="C2263" t="str">
            <v>CAIXA DE ESGOTO DE INSPEÇÃO/PASSAGEM EM ALVENARIA (60X60X85CM), REVESTIMENTO EM ARGAMASSA COM ADITIVO IMPERMEABILIZANTE, COM TAMPA DE CONCRETO, INCLUSIVE ESCAVAÇÃO, REATERRO E TRANSPORTE E RETIRADA DO MATERIAL ESCAVADO (EM CAÇAMBA)</v>
          </cell>
          <cell r="D2263" t="str">
            <v>un</v>
          </cell>
          <cell r="E2263">
            <v>497.47</v>
          </cell>
        </row>
        <row r="2264">
          <cell r="A2264" t="str">
            <v>ED-49893</v>
          </cell>
          <cell r="B2264">
            <v>0</v>
          </cell>
          <cell r="C2264" t="str">
            <v>CAIXA DE ESGOTO DE INSPEÇÃO/PASSAGEM EM ALVENARIA (70X70X110CM), REVESTIMENTO EM ARGAMASSA COM ADITIVO IMPERMEABILIZANTE, COM TAMPA DE CONCRETO, INCLUSIVE ESCAVAÇÃO, REATERRO E TRANSPORTE E RETIRADA DO MATERIAL ESCAVADO (EM CAÇAMBA)</v>
          </cell>
          <cell r="D2264" t="str">
            <v>un</v>
          </cell>
          <cell r="E2264">
            <v>732.54</v>
          </cell>
        </row>
        <row r="2265">
          <cell r="A2265" t="str">
            <v>ED-49890</v>
          </cell>
          <cell r="B2265">
            <v>0</v>
          </cell>
          <cell r="C2265" t="str">
            <v>CAIXA DE ESGOTO DE INSPEÇÃO/PASSAGEM EM ALVENARIA (70X70X40CM), REVESTIMENTO EM ARGAMASSA COM ADITIVO IMPERMEABILIZANTE, COM TAMPA DE CONCRETO, INCLUSIVE ESCAVAÇÃO, REATERRO E TRANSPORTE E RETIRADA DO MATERIAL ESCAVADO (EM CAÇAMBA)</v>
          </cell>
          <cell r="D2265" t="str">
            <v>un</v>
          </cell>
          <cell r="E2265">
            <v>384.55</v>
          </cell>
        </row>
        <row r="2266">
          <cell r="A2266" t="str">
            <v>ED-49891</v>
          </cell>
          <cell r="B2266">
            <v>0</v>
          </cell>
          <cell r="C2266" t="str">
            <v>CAIXA DE ESGOTO DE INSPEÇÃO/PASSAGEM EM ALVENARIA (70X70X60CM), REVESTIMENTO EM ARGAMASSA COM ADITIVO IMPERMEABILIZANTE, COM TAMPA DE CONCRETO, INCLUSIVE ESCAVAÇÃO, REATERRO E TRANSPORTE E RETIRADA DO MATERIAL ESCAVADO (EM CAÇAMBA)</v>
          </cell>
          <cell r="D2266" t="str">
            <v>un</v>
          </cell>
          <cell r="E2266">
            <v>483.98</v>
          </cell>
        </row>
        <row r="2267">
          <cell r="A2267" t="str">
            <v>ED-49892</v>
          </cell>
          <cell r="B2267">
            <v>0</v>
          </cell>
          <cell r="C2267" t="str">
            <v>CAIXA DE ESGOTO DE INSPEÇÃO/PASSAGEM EM ALVENARIA (70X70X80CM), REVESTIMENTO EM ARGAMASSA COM ADITIVO IMPERMEABILIZANTE, COM TAMPA DE CONCRETO, INCLUSIVE ESCAVAÇÃO, REATERRO E TRANSPORTE E RETIRADA DO MATERIAL ESCAVADO (EM CAÇAMBA)</v>
          </cell>
          <cell r="D2267" t="str">
            <v>un</v>
          </cell>
          <cell r="E2267">
            <v>583.4</v>
          </cell>
        </row>
        <row r="2268">
          <cell r="A2268" t="str">
            <v>ED-49897</v>
          </cell>
          <cell r="B2268">
            <v>0</v>
          </cell>
          <cell r="C2268" t="str">
            <v>CAIXA DE ESGOTO DE INSPEÇÃO/PASSAGEM EM ALVENARIA (80X80X100CM), REVESTIMENTO EM ARGAMASSA COM ADITIVO IMPERMEABILIZANTE, COM TAMPA DE CONCRETO, INCLUSIVE ESCAVAÇÃO, REATERRO E TRANSPORTE E RETIRADA DO MATERIAL ESCAVADO (EM CAÇAMBA)</v>
          </cell>
          <cell r="D2268" t="str">
            <v>un</v>
          </cell>
          <cell r="E2268">
            <v>797.59</v>
          </cell>
        </row>
        <row r="2269">
          <cell r="A2269" t="str">
            <v>ED-49898</v>
          </cell>
          <cell r="B2269">
            <v>0</v>
          </cell>
          <cell r="C2269" t="str">
            <v>CAIXA DE ESGOTO DE INSPEÇÃO/PASSAGEM EM ALVENARIA (80X80X140CM), REVESTIMENTO EM ARGAMASSA COM ADITIVO IMPERMEABILIZANTE, COM TAMPA DE CONCRETO, INCLUSIVE ESCAVAÇÃO, REATERRO E TRANSPORTE E RETIRADA DO MATERIAL ESCAVADO (EM CAÇAMBA)</v>
          </cell>
          <cell r="D2269" t="str">
            <v>un</v>
          </cell>
          <cell r="E2269">
            <v>1025.69</v>
          </cell>
        </row>
        <row r="2270">
          <cell r="A2270" t="str">
            <v>ED-49894</v>
          </cell>
          <cell r="B2270">
            <v>0</v>
          </cell>
          <cell r="C2270" t="str">
            <v>CAIXA DE ESGOTO DE INSPEÇÃO/PASSAGEM EM ALVENARIA (80X80X40CM), REVESTIMENTO EM ARGAMASSA COM ADITIVO IMPERMEABILIZANTE, COM TAMPA DE CONCRETO, INCLUSIVE ESCAVAÇÃO, REATERRO E TRANSPORTE E RETIRADA DO MATERIAL ESCAVADO (EM CAÇAMBA)</v>
          </cell>
          <cell r="D2270" t="str">
            <v>un</v>
          </cell>
          <cell r="E2270">
            <v>455.44</v>
          </cell>
        </row>
        <row r="2271">
          <cell r="A2271" t="str">
            <v>ED-49895</v>
          </cell>
          <cell r="B2271">
            <v>0</v>
          </cell>
          <cell r="C2271" t="str">
            <v>CAIXA DE ESGOTO DE INSPEÇÃO/PASSAGEM EM ALVENARIA (80X80X60CM), REVESTIMENTO EM ARGAMASSA COM ADITIVO IMPERMEABILIZANTE, COM TAMPA DE CONCRETO, INCLUSIVE ESCAVAÇÃO, REATERRO E TRANSPORTE E RETIRADA DO MATERIAL ESCAVADO (EM CAÇAMBA)</v>
          </cell>
          <cell r="D2271" t="str">
            <v>un</v>
          </cell>
          <cell r="E2271">
            <v>569.5</v>
          </cell>
        </row>
        <row r="2272">
          <cell r="A2272" t="str">
            <v>ED-49896</v>
          </cell>
          <cell r="B2272">
            <v>0</v>
          </cell>
          <cell r="C2272" t="str">
            <v>CAIXA DE ESGOTO DE INSPEÇÃO/PASSAGEM EM ALVENARIA (80X80X80CM), REVESTIMENTO EM ARGAMASSA COM ADITIVO IMPERMEABILIZANTE, COM TAMPA DE CONCRETO, INCLUSIVE ESCAVAÇÃO, REATERRO E TRANSPORTE E RETIRADA DO MATERIAL ESCAVADO (EM CAÇAMBA)</v>
          </cell>
          <cell r="D2272" t="str">
            <v>un</v>
          </cell>
          <cell r="E2272">
            <v>683.55</v>
          </cell>
        </row>
        <row r="2273">
          <cell r="A2273" t="str">
            <v>ED-49901</v>
          </cell>
          <cell r="B2273">
            <v>0</v>
          </cell>
          <cell r="C2273" t="str">
            <v>CAIXA DE ESGOTO DE INSPEÇÃO/PASSAGEM EM ALVENARIA (90X90X100CM), REVESTIMENTO EM ARGAMASSA COM ADITIVO IMPERMEABILIZANTE, COM TAMPA DE CONCRETO, INCLUSIVE ESCAVAÇÃO, REATERRO E TRANSPORTE E RETIRADA DO MATERIAL ESCAVADO (EM CAÇAMBA)</v>
          </cell>
          <cell r="D2273" t="str">
            <v>un</v>
          </cell>
          <cell r="E2273">
            <v>918.58</v>
          </cell>
        </row>
        <row r="2274">
          <cell r="A2274" t="str">
            <v>ED-49902</v>
          </cell>
          <cell r="B2274">
            <v>0</v>
          </cell>
          <cell r="C2274" t="str">
            <v>CAIXA DE ESGOTO DE INSPEÇÃO/PASSAGEM EM ALVENARIA (90X90X140CM), REVESTIMENTO EM ARGAMASSA COM ADITIVO IMPERMEABILIZANTE, COM TAMPA DE CONCRETO, INCLUSIVE ESCAVAÇÃO, REATERRO E TRANSPORTE E RETIRADA DO MATERIAL ESCAVADO (EM CAÇAMBA)</v>
          </cell>
          <cell r="D2274" t="str">
            <v>un</v>
          </cell>
          <cell r="E2274">
            <v>1176.75</v>
          </cell>
        </row>
        <row r="2275">
          <cell r="A2275" t="str">
            <v>ED-49899</v>
          </cell>
          <cell r="B2275">
            <v>0</v>
          </cell>
          <cell r="C2275" t="str">
            <v>CAIXA DE ESGOTO DE INSPEÇÃO/PASSAGEM EM ALVENARIA (90X90X60CM), REVESTIMENTO EM ARGAMASSA COM ADITIVO IMPERMEABILIZANTE, COM TAMPA DE CONCRETO, INCLUSIVE ESCAVAÇÃO, REATERRO E TRANSPORTE E RETIRADA DO MATERIAL ESCAVADO (EM CAÇAMBA)</v>
          </cell>
          <cell r="D2275" t="str">
            <v>un</v>
          </cell>
          <cell r="E2275">
            <v>660.4</v>
          </cell>
        </row>
        <row r="2276">
          <cell r="A2276" t="str">
            <v>ED-49900</v>
          </cell>
          <cell r="B2276">
            <v>0</v>
          </cell>
          <cell r="C2276" t="str">
            <v>CAIXA DE ESGOTO DE INSPEÇÃO/PASSAGEM EM ALVENARIA (90X90X80CM), REVESTIMENTO EM ARGAMASSA COM ADITIVO IMPERMEABILIZANTE, COM TAMPA DE CONCRETO, INCLUSIVE ESCAVAÇÃO, REATERRO E TRANSPORTE E RETIRADA DO MATERIAL ESCAVADO (EM CAÇAMBA)</v>
          </cell>
          <cell r="D2276" t="str">
            <v>un</v>
          </cell>
          <cell r="E2276">
            <v>789.48</v>
          </cell>
        </row>
        <row r="2277">
          <cell r="A2277">
            <v>8993</v>
          </cell>
          <cell r="B2277">
            <v>0</v>
          </cell>
          <cell r="C2277" t="str">
            <v>CAIXA DE ALVENARIA PARA DRENAGEM</v>
          </cell>
          <cell r="D2277">
            <v>0</v>
          </cell>
          <cell r="E2277">
            <v>0</v>
          </cell>
        </row>
        <row r="2278">
          <cell r="A2278" t="str">
            <v>ED-49931</v>
          </cell>
          <cell r="B2278">
            <v>0</v>
          </cell>
          <cell r="C2278" t="str">
            <v>CAIXA DE DRENAGEM DE INSPEÇÃO/PASSAGEM EM ALVENARIA (100X100X50CM), REVESTIMENTO EM ARGAMASSA COM ADITIVO IMPERMEABILIZANTE, COM TAMPA EM GRELHA, INCLUSIVE ESCAVAÇÃO, REATERRO E TRANSPORTE E RETIRADA DO MATERIAL ESCAVADO (EM CAÇAMBA)</v>
          </cell>
          <cell r="D2278" t="str">
            <v>un</v>
          </cell>
          <cell r="E2278">
            <v>1363.85</v>
          </cell>
        </row>
        <row r="2279">
          <cell r="A2279" t="str">
            <v>ED-49932</v>
          </cell>
          <cell r="B2279">
            <v>0</v>
          </cell>
          <cell r="C2279" t="str">
            <v>CAIXA DE DRENAGEM DE INSPEÇÃO/PASSAGEM EM ALVENARIA (100X100X80CM), REVESTIMENTO EM ARGAMASSA COM ADITIVO IMPERMEABILIZANTE, COM TAMPA EM GRELHA, INCLUSIVE ESCAVAÇÃO, REATERRO E TRANSPORTE E RETIRADA DO MATERIAL ESCAVADO (EM CAÇAMBA)</v>
          </cell>
          <cell r="D2279" t="str">
            <v>un</v>
          </cell>
          <cell r="E2279">
            <v>762.91</v>
          </cell>
        </row>
        <row r="2280">
          <cell r="A2280" t="str">
            <v>ED-49905</v>
          </cell>
          <cell r="B2280">
            <v>0</v>
          </cell>
          <cell r="C2280" t="str">
            <v>CAIXA DE DRENAGEM DE INSPEÇÃO/PASSAGEM EM ALVENARIA (30X30X30CM), REVESTIMENTO EM ARGAMASSA COM ADITIVO IMPERMEABILIZANTE, COM TAMPA EM GRELHA, INCLUSIVE ESCAVAÇÃO, REATERRO E TRANSPORTE E RETIRADA DO MATERIAL ESCAVADO (EM CAÇAMBA)</v>
          </cell>
          <cell r="D2280" t="str">
            <v>un</v>
          </cell>
          <cell r="E2280">
            <v>211.95</v>
          </cell>
        </row>
        <row r="2281">
          <cell r="A2281" t="str">
            <v>ED-49906</v>
          </cell>
          <cell r="B2281">
            <v>0</v>
          </cell>
          <cell r="C2281" t="str">
            <v>CAIXA DE DRENAGEM DE INSPEÇÃO/PASSAGEM EM ALVENARIA (30X30X40CM), REVESTIMENTO EM ARGAMASSA COM ADITIVO IMPERMEABILIZANTE, COM TAMPA EM GRELHA, INCLUSIVE ESCAVAÇÃO, REATERRO E TRANSPORTE E RETIRADA DO MATERIAL ESCAVADO (EM CAÇAMBA)</v>
          </cell>
          <cell r="D2281" t="str">
            <v>un</v>
          </cell>
          <cell r="E2281">
            <v>234.5</v>
          </cell>
        </row>
        <row r="2282">
          <cell r="A2282" t="str">
            <v>ED-49907</v>
          </cell>
          <cell r="B2282">
            <v>0</v>
          </cell>
          <cell r="C2282" t="str">
            <v>CAIXA DE DRENAGEM DE INSPEÇÃO/PASSAGEM EM ALVENARIA (30X30X60CM), REVESTIMENTO EM ARGAMASSA COM ADITIVO IMPERMEABILIZANTE, COM TAMPA EM GRELHA, INCLUSIVE ESCAVAÇÃO, REATERRO E TRANSPORTE E RETIRADA DO MATERIAL ESCAVADO (EM CAÇAMBA)</v>
          </cell>
          <cell r="D2282" t="str">
            <v>un</v>
          </cell>
          <cell r="E2282">
            <v>279.55</v>
          </cell>
        </row>
        <row r="2283">
          <cell r="A2283" t="str">
            <v>ED-49908</v>
          </cell>
          <cell r="B2283">
            <v>0</v>
          </cell>
          <cell r="C2283" t="str">
            <v>CAIXA DE DRENAGEM DE INSPEÇÃO/PASSAGEM EM ALVENARIA (40X40X40CM), REVESTIMENTO EM ARGAMASSA COM ADITIVO IMPERMEABILIZANTE, COM TAMPA EM GRELHA, INCLUSIVE ESCAVAÇÃO, REATERRO E TRANSPORTE E RETIRADA DO MATERIAL ESCAVADO (EM CAÇAMBA)</v>
          </cell>
          <cell r="D2283" t="str">
            <v>un</v>
          </cell>
          <cell r="E2283">
            <v>335.33</v>
          </cell>
        </row>
        <row r="2284">
          <cell r="A2284" t="str">
            <v>ED-49909</v>
          </cell>
          <cell r="B2284">
            <v>0</v>
          </cell>
          <cell r="C2284" t="str">
            <v>CAIXA DE DRENAGEM DE INSPEÇÃO/PASSAGEM EM ALVENARIA (40X40X60CM), REVESTIMENTO EM ARGAMASSA COM ADITIVO IMPERMEABILIZANTE, COM TAMPA EM GRELHA, INCLUSIVE ESCAVAÇÃO, REATERRO E TRANSPORTE E RETIRADA DO MATERIAL ESCAVADO (EM CAÇAMBA)</v>
          </cell>
          <cell r="D2284" t="str">
            <v>un</v>
          </cell>
          <cell r="E2284">
            <v>393.36</v>
          </cell>
        </row>
        <row r="2285">
          <cell r="A2285" t="str">
            <v>ED-49910</v>
          </cell>
          <cell r="B2285">
            <v>0</v>
          </cell>
          <cell r="C2285" t="str">
            <v>CAIXA DE DRENAGEM DE INSPEÇÃO/PASSAGEM EM ALVENARIA (40X40X80CM), REVESTIMENTO EM ARGAMASSA COM ADITIVO IMPERMEABILIZANTE, COM TAMPA EM GRELHA, INCLUSIVE ESCAVAÇÃO, REATERRO E TRANSPORTE E RETIRADA DO MATERIAL ESCAVADO (EM CAÇAMBA)</v>
          </cell>
          <cell r="D2285" t="str">
            <v>un</v>
          </cell>
          <cell r="E2285">
            <v>451.39</v>
          </cell>
        </row>
        <row r="2286">
          <cell r="A2286" t="str">
            <v>ED-49913</v>
          </cell>
          <cell r="B2286">
            <v>0</v>
          </cell>
          <cell r="C2286" t="str">
            <v>CAIXA DE DRENAGEM DE INSPEÇÃO/PASSAGEM EM ALVENARIA (50X50X100CM), REVESTIMENTO EM ARGAMASSA COM ADITIVO IMPERMEABILIZANTE, COM TAMPA EM GRELHA, INCLUSIVE ESCAVAÇÃO, REATERRO E TRANSPORTE E RETIRADA DO MATERIAL ESCAVADO (EM CAÇAMBA)</v>
          </cell>
          <cell r="D2286" t="str">
            <v>un</v>
          </cell>
          <cell r="E2286">
            <v>667.15</v>
          </cell>
        </row>
        <row r="2287">
          <cell r="A2287" t="str">
            <v>ED-49911</v>
          </cell>
          <cell r="B2287">
            <v>0</v>
          </cell>
          <cell r="C2287" t="str">
            <v>CAIXA DE DRENAGEM DE INSPEÇÃO/PASSAGEM EM ALVENARIA (50X50X40CM), REVESTIMENTO EM ARGAMASSA COM ADITIVO IMPERMEABILIZANTE, COM TAMPA EM GRELHA, INCLUSIVE ESCAVAÇÃO, REATERRO E TRANSPORTE E RETIRADA DO MATERIAL ESCAVADO (EM CAÇAMBA)</v>
          </cell>
          <cell r="D2287" t="str">
            <v>un</v>
          </cell>
          <cell r="E2287">
            <v>452.89</v>
          </cell>
        </row>
        <row r="2288">
          <cell r="A2288" t="str">
            <v>ED-49912</v>
          </cell>
          <cell r="B2288">
            <v>0</v>
          </cell>
          <cell r="C2288" t="str">
            <v>CAIXA DE DRENAGEM DE INSPEÇÃO/PASSAGEM EM ALVENARIA (50X50X60CM), REVESTIMENTO EM ARGAMASSA COM ADITIVO IMPERMEABILIZANTE, COM TAMPA EM GRELHA, INCLUSIVE ESCAVAÇÃO, REATERRO E TRANSPORTE E RETIRADA DO MATERIAL ESCAVADO (EM CAÇAMBA)</v>
          </cell>
          <cell r="D2288" t="str">
            <v>un</v>
          </cell>
          <cell r="E2288">
            <v>524.30999999999995</v>
          </cell>
        </row>
        <row r="2289">
          <cell r="A2289" t="str">
            <v>ED-49917</v>
          </cell>
          <cell r="B2289">
            <v>0</v>
          </cell>
          <cell r="C2289" t="str">
            <v>CAIXA DE DRENAGEM DE INSPEÇÃO/PASSAGEM EM ALVENARIA (60X60X100CM), REVESTIMENTO EM ARGAMASSA COM ADITIVO IMPERMEABILIZANTE, COM TAMPA EM GRELHA, INCLUSIVE ESCAVAÇÃO, REATERRO E TRANSPORTE E RETIRADA DO MATERIAL ESCAVADO (EM CAÇAMBA)</v>
          </cell>
          <cell r="D2289" t="str">
            <v>un</v>
          </cell>
          <cell r="E2289">
            <v>842.84</v>
          </cell>
        </row>
        <row r="2290">
          <cell r="A2290" t="str">
            <v>ED-49914</v>
          </cell>
          <cell r="B2290">
            <v>0</v>
          </cell>
          <cell r="C2290" t="str">
            <v>CAIXA DE DRENAGEM DE INSPEÇÃO/PASSAGEM EM ALVENARIA (60X60X40CM), REVESTIMENTO EM ARGAMASSA COM ADITIVO IMPERMEABILIZANTE, COM TAMPA EM GRELHA, INCLUSIVE ESCAVAÇÃO, REATERRO E TRANSPORTE E RETIRADA DO MATERIAL ESCAVADO (EM CAÇAMBA)</v>
          </cell>
          <cell r="D2290" t="str">
            <v>un</v>
          </cell>
          <cell r="E2290">
            <v>587.17999999999995</v>
          </cell>
        </row>
        <row r="2291">
          <cell r="A2291" t="str">
            <v>ED-49915</v>
          </cell>
          <cell r="B2291">
            <v>0</v>
          </cell>
          <cell r="C2291" t="str">
            <v>CAIXA DE DRENAGEM DE INSPEÇÃO/PASSAGEM EM ALVENARIA (60X60X60CM), REVESTIMENTO EM ARGAMASSA COM ADITIVO IMPERMEABILIZANTE, COM TAMPA EM GRELHA, INCLUSIVE ESCAVAÇÃO, REATERRO E TRANSPORTE E RETIRADA DO MATERIAL ESCAVADO (EM CAÇAMBA)</v>
          </cell>
          <cell r="D2291" t="str">
            <v>un</v>
          </cell>
          <cell r="E2291">
            <v>672.41</v>
          </cell>
        </row>
        <row r="2292">
          <cell r="A2292" t="str">
            <v>ED-49916</v>
          </cell>
          <cell r="B2292">
            <v>0</v>
          </cell>
          <cell r="C2292" t="str">
            <v>CAIXA DE DRENAGEM DE INSPEÇÃO/PASSAGEM EM ALVENARIA (60X60X80CM), REVESTIMENTO EM ARGAMASSA COM ADITIVO IMPERMEABILIZANTE, COM TAMPA EM GRELHA, INCLUSIVE ESCAVAÇÃO, REATERRO E TRANSPORTE E RETIRADA DO MATERIAL ESCAVADO (EM CAÇAMBA)</v>
          </cell>
          <cell r="D2292" t="str">
            <v>un</v>
          </cell>
          <cell r="E2292">
            <v>757.62</v>
          </cell>
        </row>
        <row r="2293">
          <cell r="A2293" t="str">
            <v>ED-49921</v>
          </cell>
          <cell r="B2293">
            <v>0</v>
          </cell>
          <cell r="C2293" t="str">
            <v>CAIXA DE DRENAGEM DE INSPEÇÃO/PASSAGEM EM ALVENARIA (70X70X110CM), REVESTIMENTO EM ARGAMASSA COM ADITIVO IMPERMEABILIZANTE, COM TAMPA EM GRELHA, INCLUSIVE ESCAVAÇÃO, REATERRO E TRANSPORTE E RETIRADA DO MATERIAL ESCAVADO (EM CAÇAMBA)</v>
          </cell>
          <cell r="D2293" t="str">
            <v>un</v>
          </cell>
          <cell r="E2293">
            <v>1086.22</v>
          </cell>
        </row>
        <row r="2294">
          <cell r="A2294" t="str">
            <v>ED-49918</v>
          </cell>
          <cell r="B2294">
            <v>0</v>
          </cell>
          <cell r="C2294" t="str">
            <v>CAIXA DE DRENAGEM DE INSPEÇÃO/PASSAGEM EM ALVENARIA (70X70X40CM), REVESTIMENTO EM ARGAMASSA COM ADITIVO IMPERMEABILIZANTE, COM TAMPA EM GRELHA, INCLUSIVE ESCAVAÇÃO, REATERRO E TRANSPORTE E RETIRADA DO MATERIAL ESCAVADO (EM CAÇAMBA)</v>
          </cell>
          <cell r="D2294" t="str">
            <v>un</v>
          </cell>
          <cell r="E2294">
            <v>738.21</v>
          </cell>
        </row>
        <row r="2295">
          <cell r="A2295" t="str">
            <v>ED-49919</v>
          </cell>
          <cell r="B2295">
            <v>0</v>
          </cell>
          <cell r="C2295" t="str">
            <v>CAIXA DE DRENAGEM DE INSPEÇÃO/PASSAGEM EM ALVENARIA (70X70X60CM), REVESTIMENTO EM ARGAMASSA COM ADITIVO IMPERMEABILIZANTE, COM TAMPA EM GRELHA, INCLUSIVE ESCAVAÇÃO, REATERRO E TRANSPORTE E RETIRADA DO MATERIAL ESCAVADO (EM CAÇAMBA)</v>
          </cell>
          <cell r="D2295" t="str">
            <v>un</v>
          </cell>
          <cell r="E2295">
            <v>837.65</v>
          </cell>
        </row>
        <row r="2296">
          <cell r="A2296" t="str">
            <v>ED-49920</v>
          </cell>
          <cell r="B2296">
            <v>0</v>
          </cell>
          <cell r="C2296" t="str">
            <v>CAIXA DE DRENAGEM DE INSPEÇÃO/PASSAGEM EM ALVENARIA (70X70X80CM), REVESTIMENTO EM ARGAMASSA COM ADITIVO IMPERMEABILIZANTE, COM TAMPA EM GRELHA, INCLUSIVE ESCAVAÇÃO, REATERRO E TRANSPORTE E RETIRADA DO MATERIAL ESCAVADO (EM CAÇAMBA)</v>
          </cell>
          <cell r="D2296" t="str">
            <v>un</v>
          </cell>
          <cell r="E2296">
            <v>937.07</v>
          </cell>
        </row>
        <row r="2297">
          <cell r="A2297" t="str">
            <v>ED-49925</v>
          </cell>
          <cell r="B2297">
            <v>0</v>
          </cell>
          <cell r="C2297" t="str">
            <v>CAIXA DE DRENAGEM DE INSPEÇÃO/PASSAGEM EM ALVENARIA (80X80X100CM), REVESTIMENTO EM ARGAMASSA COM ADITIVO IMPERMEABILIZANTE, COM TAMPA EM GRELHA, INCLUSIVE ESCAVAÇÃO, REATERRO E TRANSPORTE E RETIRADA DO MATERIAL ESCAVADO (EM CAÇAMBA)</v>
          </cell>
          <cell r="D2297" t="str">
            <v>un</v>
          </cell>
          <cell r="E2297">
            <v>1248.0999999999999</v>
          </cell>
        </row>
        <row r="2298">
          <cell r="A2298" t="str">
            <v>ED-49926</v>
          </cell>
          <cell r="B2298">
            <v>0</v>
          </cell>
          <cell r="C2298" t="str">
            <v>CAIXA DE DRENAGEM DE INSPEÇÃO/PASSAGEM EM ALVENARIA (80X80X140CM), REVESTIMENTO EM ARGAMASSA COM ADITIVO IMPERMEABILIZANTE, COM TAMPA EM GRELHA, INCLUSIVE ESCAVAÇÃO, REATERRO E TRANSPORTE E RETIRADA DO MATERIAL ESCAVADO (EM CAÇAMBA)</v>
          </cell>
          <cell r="D2298" t="str">
            <v>un</v>
          </cell>
          <cell r="E2298">
            <v>1476.21</v>
          </cell>
        </row>
        <row r="2299">
          <cell r="A2299" t="str">
            <v>ED-49922</v>
          </cell>
          <cell r="B2299">
            <v>0</v>
          </cell>
          <cell r="C2299" t="str">
            <v>CAIXA DE DRENAGEM DE INSPEÇÃO/PASSAGEM EM ALVENARIA (80X80X40CM), REVESTIMENTO EM ARGAMASSA COM ADITIVO IMPERMEABILIZANTE, COM TAMPA EM GRELHA, INCLUSIVE ESCAVAÇÃO, REATERRO E TRANSPORTE E RETIRADA DO MATERIAL ESCAVADO (EM CAÇAMBA)</v>
          </cell>
          <cell r="D2299" t="str">
            <v>un</v>
          </cell>
          <cell r="E2299">
            <v>905.95</v>
          </cell>
        </row>
        <row r="2300">
          <cell r="A2300" t="str">
            <v>ED-49923</v>
          </cell>
          <cell r="B2300">
            <v>0</v>
          </cell>
          <cell r="C2300" t="str">
            <v>CAIXA DE DRENAGEM DE INSPEÇÃO/PASSAGEM EM ALVENARIA (80X80X60CM), REVESTIMENTO EM ARGAMASSA COM ADITIVO IMPERMEABILIZANTE, COM TAMPA EM GRELHA, INCLUSIVE ESCAVAÇÃO, REATERRO E TRANSPORTE E RETIRADA DO MATERIAL ESCAVADO (EM CAÇAMBA)</v>
          </cell>
          <cell r="D2300" t="str">
            <v>un</v>
          </cell>
          <cell r="E2300">
            <v>1020.01</v>
          </cell>
        </row>
        <row r="2301">
          <cell r="A2301" t="str">
            <v>ED-49924</v>
          </cell>
          <cell r="B2301">
            <v>0</v>
          </cell>
          <cell r="C2301" t="str">
            <v>CAIXA DE DRENAGEM DE INSPEÇÃO/PASSAGEM EM ALVENARIA (80X80X80CM), REVESTIMENTO EM ARGAMASSA COM ADITIVO IMPERMEABILIZANTE, COM TAMPA EM GRELHA, INCLUSIVE ESCAVAÇÃO, REATERRO E TRANSPORTE E RETIRADA DO MATERIAL ESCAVADO (EM CAÇAMBA)</v>
          </cell>
          <cell r="D2301" t="str">
            <v>un</v>
          </cell>
          <cell r="E2301">
            <v>1134.06</v>
          </cell>
        </row>
        <row r="2302">
          <cell r="A2302" t="str">
            <v>ED-49929</v>
          </cell>
          <cell r="B2302">
            <v>0</v>
          </cell>
          <cell r="C2302" t="str">
            <v>CAIXA DE DRENAGEM DE INSPEÇÃO/PASSAGEM EM ALVENARIA (90X90X100CM), REVESTIMENTO EM ARGAMASSA COM ADITIVO IMPERMEABILIZANTE, COM TAMPA EM GRELHA, INCLUSIVE ESCAVAÇÃO, REATERRO E TRANSPORTE E RETIRADA DO MATERIAL ESCAVADO (EM CAÇAMBA)</v>
          </cell>
          <cell r="D2302" t="str">
            <v>un</v>
          </cell>
          <cell r="E2302">
            <v>1477.66</v>
          </cell>
        </row>
        <row r="2303">
          <cell r="A2303" t="str">
            <v>ED-49930</v>
          </cell>
          <cell r="B2303">
            <v>0</v>
          </cell>
          <cell r="C2303" t="str">
            <v>CAIXA DE DRENAGEM DE INSPEÇÃO/PASSAGEM EM ALVENARIA (90X90X140CM), REVESTIMENTO EM ARGAMASSA COM ADITIVO IMPERMEABILIZANTE, COM TAMPA EM GRELHA, INCLUSIVE ESCAVAÇÃO, REATERRO E TRANSPORTE E RETIRADA DO MATERIAL ESCAVADO (EM CAÇAMBA)</v>
          </cell>
          <cell r="D2303" t="str">
            <v>un</v>
          </cell>
          <cell r="E2303">
            <v>1735.83</v>
          </cell>
        </row>
        <row r="2304">
          <cell r="A2304" t="str">
            <v>ED-49927</v>
          </cell>
          <cell r="B2304">
            <v>0</v>
          </cell>
          <cell r="C2304" t="str">
            <v>CAIXA DE DRENAGEM DE INSPEÇÃO/PASSAGEM EM ALVENARIA (90X90X60CM), REVESTIMENTO EM ARGAMASSA COM ADITIVO IMPERMEABILIZANTE, COM TAMPA EM GRELHA, INCLUSIVE ESCAVAÇÃO, REATERRO E TRANSPORTE E RETIRADA DO MATERIAL ESCAVADO (EM CAÇAMBA)</v>
          </cell>
          <cell r="D2304" t="str">
            <v>un</v>
          </cell>
          <cell r="E2304">
            <v>1219.48</v>
          </cell>
        </row>
        <row r="2305">
          <cell r="A2305" t="str">
            <v>ED-49928</v>
          </cell>
          <cell r="B2305">
            <v>0</v>
          </cell>
          <cell r="C2305" t="str">
            <v>CAIXA DE DRENAGEM DE INSPEÇÃO/PASSAGEM EM ALVENARIA (90X90X80CM), REVESTIMENTO EM ARGAMASSA COM ADITIVO IMPERMEABILIZANTE, COM TAMPA EM GRELHA, INCLUSIVE ESCAVAÇÃO, REATERRO E TRANSPORTE E RETIRADA DO MATERIAL ESCAVADO (EM CAÇAMBA)</v>
          </cell>
          <cell r="D2305" t="str">
            <v>un</v>
          </cell>
          <cell r="E2305">
            <v>1348.57</v>
          </cell>
        </row>
        <row r="2306">
          <cell r="A2306">
            <v>8994</v>
          </cell>
          <cell r="B2306">
            <v>0</v>
          </cell>
          <cell r="C2306" t="str">
            <v>RESERVATÓRIO DE ÁGUA</v>
          </cell>
          <cell r="D2306">
            <v>0</v>
          </cell>
          <cell r="E2306">
            <v>0</v>
          </cell>
        </row>
        <row r="2307">
          <cell r="A2307" t="str">
            <v>ED-49936</v>
          </cell>
          <cell r="B2307">
            <v>0</v>
          </cell>
          <cell r="C2307" t="str">
            <v>CAIXA D´ÁGUA DE POLIETILENO, CAPACIDADE DE 1.000L, INCLUSIVE TAMPA, TORNEIRA DE BOIA, EXTRAVASOR, TUBO DE LIMPEZA E ACESSÓRIOS, EXCLUSIVE TUBULAÇÃO DE ENTRADA/SAÍDA DE ÁGUA</v>
          </cell>
          <cell r="D2307" t="str">
            <v>un</v>
          </cell>
          <cell r="E2307">
            <v>835.79</v>
          </cell>
        </row>
        <row r="2308">
          <cell r="A2308" t="str">
            <v>ED-49937</v>
          </cell>
          <cell r="B2308">
            <v>0</v>
          </cell>
          <cell r="C2308" t="str">
            <v>CAIXA D´ÁGUA DE POLIETILENO, CAPACIDADE DE 1.500L, INCLUSIVE TAMPA, TORNEIRA DE BOIA, EXTRAVASOR, TUBO DE LIMPEZA E ACESSÓRIOS, EXCLUSIVE TUBULAÇÃO DE ENTRADA/SAÍDA DE ÁGUA</v>
          </cell>
          <cell r="D2308" t="str">
            <v>un</v>
          </cell>
          <cell r="E2308">
            <v>1605.23</v>
          </cell>
        </row>
        <row r="2309">
          <cell r="A2309" t="str">
            <v>ED-49934</v>
          </cell>
          <cell r="B2309">
            <v>0</v>
          </cell>
          <cell r="C2309" t="str">
            <v>CAIXA D´ÁGUA DE POLIETILENO, CAPACIDADE DE 250L, INCLUSIVE TAMPA, TORNEIRA DE BOIA, EXTRAVASOR, TUBO DE LIMPEZA E ACESSÓRIOS, EXCLUSIVE TUBULAÇÃO DE ENTRADA/SAÍDA DE ÁGUA</v>
          </cell>
          <cell r="D2309" t="str">
            <v>un</v>
          </cell>
          <cell r="E2309">
            <v>574.83000000000004</v>
          </cell>
        </row>
        <row r="2310">
          <cell r="A2310" t="str">
            <v>ED-49935</v>
          </cell>
          <cell r="B2310">
            <v>0</v>
          </cell>
          <cell r="C2310" t="str">
            <v>CAIXA D´ÁGUA DE POLIETILENO, CAPACIDADE DE 500L, INCLUSIVE TAMPA, TORNEIRA DE BOIA, EXTRAVASOR, TUBO DE LIMPEZA E ACESSÓRIOS, EXCLUSIVE TUBULAÇÃO DE ENTRADA/SAÍDA DE ÁGUA</v>
          </cell>
          <cell r="D2310" t="str">
            <v>un</v>
          </cell>
          <cell r="E2310">
            <v>608.47</v>
          </cell>
        </row>
        <row r="2311">
          <cell r="A2311" t="str">
            <v>ED-9941</v>
          </cell>
          <cell r="B2311">
            <v>0</v>
          </cell>
          <cell r="C2311" t="str">
            <v>RESERVATÓRIO DE ÁGUA ENTERRADO, CAPACIDADE DE 15M3, EM CONCRETO ARMADO COM CASAS DE BOMBAS, INCLUSIVE ALÇAPÃO, ESCAVAÇÃO, REATERRO E TRANSPORTE E RETIRADA DO MATERIAL ESCAVADO (EM CAÇAMBA), EXCLUSIVE TUBULAÇÕES, BOMBAS E QUADROS</v>
          </cell>
          <cell r="D2311" t="str">
            <v>un</v>
          </cell>
          <cell r="E2311">
            <v>28981.87</v>
          </cell>
        </row>
        <row r="2312">
          <cell r="A2312">
            <v>8995</v>
          </cell>
          <cell r="B2312">
            <v>0</v>
          </cell>
          <cell r="C2312" t="str">
            <v>ELETROBOMBA DE RECALQUE</v>
          </cell>
          <cell r="D2312">
            <v>0</v>
          </cell>
          <cell r="E2312">
            <v>0</v>
          </cell>
        </row>
        <row r="2313">
          <cell r="A2313" t="str">
            <v>ED-49858</v>
          </cell>
          <cell r="B2313">
            <v>0</v>
          </cell>
          <cell r="C2313" t="str">
            <v>BOMBA CENTRÍFUGA DE SUCÇÃO E RECALQUE 1/2 HP D = 2"</v>
          </cell>
          <cell r="D2313" t="str">
            <v>un</v>
          </cell>
          <cell r="E2313">
            <v>2907.68</v>
          </cell>
        </row>
        <row r="2314">
          <cell r="A2314" t="str">
            <v>ED-49869</v>
          </cell>
          <cell r="B2314">
            <v>0</v>
          </cell>
          <cell r="C2314" t="str">
            <v>CONJUNTO ELEVATÓRIO MOTOR-BOMBA (CENTRÍFUGA) DE 10 HP</v>
          </cell>
          <cell r="D2314" t="str">
            <v>un</v>
          </cell>
          <cell r="E2314">
            <v>3349.17</v>
          </cell>
        </row>
        <row r="2315">
          <cell r="A2315" t="str">
            <v>ED-49863</v>
          </cell>
          <cell r="B2315">
            <v>0</v>
          </cell>
          <cell r="C2315" t="str">
            <v>CONJUNTO ELEVATÓRIO MOTOR-BOMBA (CENTRÍFUGA) DE 1/2 HP</v>
          </cell>
          <cell r="D2315" t="str">
            <v>un</v>
          </cell>
          <cell r="E2315">
            <v>782.89</v>
          </cell>
        </row>
        <row r="2316">
          <cell r="A2316" t="str">
            <v>ED-49862</v>
          </cell>
          <cell r="B2316">
            <v>0</v>
          </cell>
          <cell r="C2316" t="str">
            <v>CONJUNTO ELEVATÓRIO MOTOR-BOMBA (CENTRÍFUGA) DE 1/3 HP</v>
          </cell>
          <cell r="D2316" t="str">
            <v>un</v>
          </cell>
          <cell r="E2316">
            <v>748.47</v>
          </cell>
        </row>
        <row r="2317">
          <cell r="A2317" t="str">
            <v>ED-49865</v>
          </cell>
          <cell r="B2317">
            <v>0</v>
          </cell>
          <cell r="C2317" t="str">
            <v>CONJUNTO ELEVATÓRIO MOTOR-BOMBA (CENTRÍFUGA) DE 2 HP</v>
          </cell>
          <cell r="D2317" t="str">
            <v>un</v>
          </cell>
          <cell r="E2317">
            <v>1382.64</v>
          </cell>
        </row>
        <row r="2318">
          <cell r="A2318" t="str">
            <v>ED-49866</v>
          </cell>
          <cell r="B2318">
            <v>0</v>
          </cell>
          <cell r="C2318" t="str">
            <v>CONJUNTO ELEVATÓRIO MOTOR-BOMBA (CENTRÍFUGA) DE 3 HP</v>
          </cell>
          <cell r="D2318" t="str">
            <v>un</v>
          </cell>
          <cell r="E2318">
            <v>1173.23</v>
          </cell>
        </row>
        <row r="2319">
          <cell r="A2319" t="str">
            <v>ED-49867</v>
          </cell>
          <cell r="B2319">
            <v>0</v>
          </cell>
          <cell r="C2319" t="str">
            <v>CONJUNTO ELEVATÓRIO MOTOR-BOMBA (CENTRÍFUGA) DE 5 HP</v>
          </cell>
          <cell r="D2319" t="str">
            <v>un</v>
          </cell>
          <cell r="E2319">
            <v>2262.4</v>
          </cell>
        </row>
        <row r="2320">
          <cell r="A2320" t="str">
            <v>ED-49868</v>
          </cell>
          <cell r="B2320">
            <v>0</v>
          </cell>
          <cell r="C2320" t="str">
            <v>CONJUNTO ELEVATÓRIO MOTOR-BOMBA (CENTRÍFUGA) DE 7,5 HP</v>
          </cell>
          <cell r="D2320" t="str">
            <v>un</v>
          </cell>
          <cell r="E2320">
            <v>2710.83</v>
          </cell>
        </row>
        <row r="2321">
          <cell r="A2321" t="str">
            <v>ED-49864</v>
          </cell>
          <cell r="B2321">
            <v>0</v>
          </cell>
          <cell r="C2321" t="str">
            <v>CONJUNTO MOTO BOMBA 3/4" CV MONOFÁSICA, CENTRÍFUGA, 1 ESTAGIO</v>
          </cell>
          <cell r="D2321" t="str">
            <v>un</v>
          </cell>
          <cell r="E2321">
            <v>1323.62</v>
          </cell>
        </row>
        <row r="2322">
          <cell r="A2322" t="str">
            <v>ED-49861</v>
          </cell>
          <cell r="B2322">
            <v>0</v>
          </cell>
          <cell r="C2322" t="str">
            <v>MOTO-BOMBA 1 CV SUCÇÃO = 1 1/2" R = 1 1/4", VM = 5M3/H, HM = 16 M</v>
          </cell>
          <cell r="D2322" t="str">
            <v>un</v>
          </cell>
          <cell r="E2322">
            <v>1477.44</v>
          </cell>
        </row>
        <row r="2323">
          <cell r="A2323">
            <v>8996</v>
          </cell>
          <cell r="B2323">
            <v>0</v>
          </cell>
          <cell r="C2323" t="str">
            <v>TORNEIRA DE BOIA</v>
          </cell>
          <cell r="D2323">
            <v>0</v>
          </cell>
          <cell r="E2323">
            <v>0</v>
          </cell>
        </row>
        <row r="2324">
          <cell r="A2324" t="str">
            <v>ED-50302</v>
          </cell>
          <cell r="B2324">
            <v>0</v>
          </cell>
          <cell r="C2324" t="str">
            <v>TORNEIRA CHAVE BOIA AUTOMÁTICA PARA RESERVATÓRIO</v>
          </cell>
          <cell r="D2324" t="str">
            <v>U</v>
          </cell>
          <cell r="E2324">
            <v>85.81</v>
          </cell>
        </row>
        <row r="2325">
          <cell r="A2325" t="str">
            <v>ED-50305</v>
          </cell>
          <cell r="B2325">
            <v>0</v>
          </cell>
          <cell r="C2325" t="str">
            <v>TORNEIRA DE BOIA, TIPO ROSCÁVEL 1", EXCLUSIVE ADAPTADOR SOLDÁVEL DE PVC COM FLANGES E ANEL PARA CAIXA DÁGUA</v>
          </cell>
          <cell r="D2325" t="str">
            <v>un</v>
          </cell>
          <cell r="E2325">
            <v>77.95</v>
          </cell>
        </row>
        <row r="2326">
          <cell r="A2326" t="str">
            <v>ED-50307</v>
          </cell>
          <cell r="B2326">
            <v>0</v>
          </cell>
          <cell r="C2326" t="str">
            <v>TORNEIRA DE BOIA, TIPO ROSCÁVEL 1.1/2", EXCLUSIVE ADAPTADOR SOLDÁVEL DE PVC COM FLANGES E ANEL PARA CAIXA DÁGUA</v>
          </cell>
          <cell r="D2326" t="str">
            <v>un</v>
          </cell>
          <cell r="E2326">
            <v>105.39</v>
          </cell>
        </row>
        <row r="2327">
          <cell r="A2327" t="str">
            <v>ED-50306</v>
          </cell>
          <cell r="B2327">
            <v>0</v>
          </cell>
          <cell r="C2327" t="str">
            <v>TORNEIRA DE BOIA, TIPO ROSCÁVEL 1.1/4", EXCLUSIVE ADAPTADOR SOLDÁVEL DE PVC COM FLANGES E ANEL PARA CAIXA DÁGUA</v>
          </cell>
          <cell r="D2327" t="str">
            <v>un</v>
          </cell>
          <cell r="E2327">
            <v>159.24</v>
          </cell>
        </row>
        <row r="2328">
          <cell r="A2328" t="str">
            <v>ED-50303</v>
          </cell>
          <cell r="B2328">
            <v>0</v>
          </cell>
          <cell r="C2328" t="str">
            <v>TORNEIRA DE BOIA, TIPO ROSCÁVEL 1/2", EXCLUSIVE ADAPTADOR SOLDÁVEL DE PVC COM FLANGES E ANEL PARA CAIXA DÁGUA</v>
          </cell>
          <cell r="D2328" t="str">
            <v>un</v>
          </cell>
          <cell r="E2328">
            <v>42.73</v>
          </cell>
        </row>
        <row r="2329">
          <cell r="A2329" t="str">
            <v>ED-50308</v>
          </cell>
          <cell r="B2329">
            <v>0</v>
          </cell>
          <cell r="C2329" t="str">
            <v>TORNEIRA DE BOIA, TIPO ROSCÁVEL 2", EXCLUSIVE ADAPTADOR SOLDÁVEL DE PVC COM FLANGES E ANEL PARA CAIXA DÁGUA</v>
          </cell>
          <cell r="D2329" t="str">
            <v>un</v>
          </cell>
          <cell r="E2329">
            <v>125.36</v>
          </cell>
        </row>
        <row r="2330">
          <cell r="A2330" t="str">
            <v>ED-50304</v>
          </cell>
          <cell r="B2330">
            <v>0</v>
          </cell>
          <cell r="C2330" t="str">
            <v>TORNEIRA DE BOIA, TIPO ROSCÁVEL 3/4", EXCLUSIVE ADAPTADOR SOLDÁVEL DE PVC COM FLANGES E ANEL PARA CAIXA DÁGUA</v>
          </cell>
          <cell r="D2330" t="str">
            <v>un</v>
          </cell>
          <cell r="E2330">
            <v>33.47</v>
          </cell>
        </row>
        <row r="2331">
          <cell r="A2331">
            <v>8997</v>
          </cell>
          <cell r="B2331">
            <v>0</v>
          </cell>
          <cell r="C2331" t="str">
            <v>ABERTURA DE POÇO</v>
          </cell>
          <cell r="D2331">
            <v>0</v>
          </cell>
          <cell r="E2331">
            <v>0</v>
          </cell>
        </row>
        <row r="2332">
          <cell r="A2332" t="str">
            <v>ED-48151</v>
          </cell>
          <cell r="B2332">
            <v>0</v>
          </cell>
          <cell r="C2332" t="str">
            <v>ABERTURA MANUAL DE POÇO COM PROFUNDIDADE &lt;= 2,00M, DIÂMETRO DE 1,20M, INCLUSIVE AFASTAMENTO DO MATERIAL ESCAVADO</v>
          </cell>
          <cell r="D2332" t="str">
            <v>m</v>
          </cell>
          <cell r="E2332">
            <v>152.12</v>
          </cell>
        </row>
        <row r="2333">
          <cell r="A2333" t="str">
            <v>ED-48152</v>
          </cell>
          <cell r="B2333">
            <v>0</v>
          </cell>
          <cell r="C2333" t="str">
            <v>ABERTURA MANUAL DE POÇO COM PROFUNDIDADE &gt; 2,00M, DIÂMETRO DE 1,20M, INCLUSIVE AFASTAMENTO DO MATERIAL ESCAVADO</v>
          </cell>
          <cell r="D2333" t="str">
            <v>m</v>
          </cell>
          <cell r="E2333">
            <v>195.08</v>
          </cell>
        </row>
        <row r="2334">
          <cell r="A2334" t="str">
            <v>ED-48154</v>
          </cell>
          <cell r="B2334">
            <v>0</v>
          </cell>
          <cell r="C2334" t="str">
            <v>REVESTIMENTO DE CISTERNA COM 1/2 TIJOLO MACIÇO REQUEIMADO</v>
          </cell>
          <cell r="D2334" t="str">
            <v>U</v>
          </cell>
          <cell r="E2334">
            <v>744.23</v>
          </cell>
        </row>
        <row r="2335">
          <cell r="A2335" t="str">
            <v>ED-48153</v>
          </cell>
          <cell r="B2335">
            <v>0</v>
          </cell>
          <cell r="C2335" t="str">
            <v>REVESTIMENTO DE POÇO COM ANÉIS DE CONCRETO, D = 1,20 M</v>
          </cell>
          <cell r="D2335" t="str">
            <v>U</v>
          </cell>
          <cell r="E2335">
            <v>872.97</v>
          </cell>
        </row>
        <row r="2336">
          <cell r="A2336">
            <v>8998</v>
          </cell>
          <cell r="B2336">
            <v>0</v>
          </cell>
          <cell r="C2336" t="str">
            <v>FOSSA SÉPTICA</v>
          </cell>
          <cell r="D2336">
            <v>0</v>
          </cell>
          <cell r="E2336">
            <v>0</v>
          </cell>
        </row>
        <row r="2337">
          <cell r="A2337" t="str">
            <v>ED-48145</v>
          </cell>
          <cell r="B2337">
            <v>0</v>
          </cell>
          <cell r="C2337" t="str">
            <v>FILTROS ANAERÓBICOS COM DIÂMETRO 250 CM E PROFUNDIDADE ÚTIL DE 160 CM, INSTALADOS, INCLUSIVE BOTA FORA DE MATERIAL ESCAVADO</v>
          </cell>
          <cell r="D2337" t="str">
            <v>U</v>
          </cell>
          <cell r="E2337">
            <v>4573.38</v>
          </cell>
        </row>
        <row r="2338">
          <cell r="A2338" t="str">
            <v>ED-48146</v>
          </cell>
          <cell r="B2338">
            <v>0</v>
          </cell>
          <cell r="C2338" t="str">
            <v>FOSSA SÉPTICA PARA 1500 L/DIA, DE CONCRETO, INSTALADA (15 PESSOAS), INCLUSIVE BOTA FORA DE MATERIAL ESCAVADO</v>
          </cell>
          <cell r="D2338" t="str">
            <v>U</v>
          </cell>
          <cell r="E2338">
            <v>1500.37</v>
          </cell>
        </row>
        <row r="2339">
          <cell r="A2339" t="str">
            <v>ED-48147</v>
          </cell>
          <cell r="B2339">
            <v>0</v>
          </cell>
          <cell r="C2339" t="str">
            <v>FOSSA SÉPTICA PARA 2250 L/DIA, DE CONCRETO, INSTALADA (30 PESSOAS), INCLUSIVE BOTA FORA DE MATERIAL ESCAVADO</v>
          </cell>
          <cell r="D2339" t="str">
            <v>U</v>
          </cell>
          <cell r="E2339">
            <v>2115.38</v>
          </cell>
        </row>
        <row r="2340">
          <cell r="A2340" t="str">
            <v>ED-48148</v>
          </cell>
          <cell r="B2340">
            <v>0</v>
          </cell>
          <cell r="C2340" t="str">
            <v>FOSSA SÉPTICA PARA 3000 L/DIA, DE CONCRETO, INSTALADA (40 PESSOAS), INCLUSIVE BOTA FORA DE MATERIAL ESCAVADO</v>
          </cell>
          <cell r="D2340" t="str">
            <v>U</v>
          </cell>
          <cell r="E2340">
            <v>2442.39</v>
          </cell>
        </row>
        <row r="2341">
          <cell r="A2341" t="str">
            <v>ED-48149</v>
          </cell>
          <cell r="B2341">
            <v>0</v>
          </cell>
          <cell r="C2341" t="str">
            <v>FOSSA SÉPTICA PARA 3750 L/DIA, DE CONCRETO, INSTALADA (100 PESSOAS), INCLUSIVE BOTA FORA DE MATERIAL ESCAVADO</v>
          </cell>
          <cell r="D2341" t="str">
            <v>U</v>
          </cell>
          <cell r="E2341">
            <v>2769.66</v>
          </cell>
        </row>
        <row r="2342">
          <cell r="A2342">
            <v>8686</v>
          </cell>
          <cell r="B2342">
            <v>0</v>
          </cell>
          <cell r="C2342" t="str">
            <v>DRENAGEM</v>
          </cell>
          <cell r="D2342">
            <v>0</v>
          </cell>
          <cell r="E2342">
            <v>0</v>
          </cell>
        </row>
        <row r="2343">
          <cell r="A2343">
            <v>9000</v>
          </cell>
          <cell r="B2343">
            <v>0</v>
          </cell>
          <cell r="C2343" t="str">
            <v>CANALETA PRÉ-MOLDADA</v>
          </cell>
          <cell r="D2343">
            <v>0</v>
          </cell>
          <cell r="E2343">
            <v>0</v>
          </cell>
        </row>
        <row r="2344">
          <cell r="A2344" t="str">
            <v>ED-48552</v>
          </cell>
          <cell r="B2344">
            <v>0</v>
          </cell>
          <cell r="C2344" t="str">
            <v>CANALETA PARA DRENAGEM, PRÉ-MOLDADA, TIPO MEIA CANA, DIÂMETRO 30CM, EXCLUSIVE TAMPA, INCLUSIVE ASSENTAMENTO EM ARGAMASSA, TRAÇO 1:3 (CIMENTO E AREIA), ESCAVAÇÃO, TRANSPORTE E RETIRADA DO MATERIAL ESCAVADO (EM CAÇAMBA)</v>
          </cell>
          <cell r="D2344" t="str">
            <v>m</v>
          </cell>
          <cell r="E2344">
            <v>59.91</v>
          </cell>
        </row>
        <row r="2345">
          <cell r="A2345" t="str">
            <v>ED-48553</v>
          </cell>
          <cell r="B2345">
            <v>0</v>
          </cell>
          <cell r="C2345" t="str">
            <v>CANALETA PARA DRENAGEM, PRÉ-MOLDADA, TIPO MEIA CANA, DIÂMETRO 40CM, EXCLUSIVE TAMPA, INCLUSIVE ASSENTAMENTO EM ARGAMASSA, TRAÇO 1:3 (CIMENTO E AREIA), ESCAVAÇÃO, TRANSPORTE E RETIRADA DO MATERIAL ESCAVADO (EM CAÇAMBA)</v>
          </cell>
          <cell r="D2345" t="str">
            <v>m</v>
          </cell>
          <cell r="E2345">
            <v>79.680000000000007</v>
          </cell>
        </row>
        <row r="2346">
          <cell r="A2346" t="str">
            <v>ED-48554</v>
          </cell>
          <cell r="B2346">
            <v>0</v>
          </cell>
          <cell r="C2346" t="str">
            <v>CANALETA PARA DRENAGEM, PRÉ-MOLDADA, TIPO MEIA CANA, DIÂMETRO 50CM, EXCLUSIVE TAMPA, INCLUSIVE ASSENTAMENTO EM ARGAMASSA, TRAÇO 1:3 (CIMENTO E AREIA), ESCAVAÇÃO, TRANSPORTE E RETIRADA DO MATERIAL ESCAVADO (EM CAÇAMBA)</v>
          </cell>
          <cell r="D2346" t="str">
            <v>m</v>
          </cell>
          <cell r="E2346">
            <v>108.62</v>
          </cell>
        </row>
        <row r="2347">
          <cell r="A2347" t="str">
            <v>ED-48555</v>
          </cell>
          <cell r="B2347">
            <v>0</v>
          </cell>
          <cell r="C2347" t="str">
            <v>CANALETA PARA DRENAGEM, PRÉ-MOLDADA, TIPO MEIA CANA, DIÂMETRO 60CM, EXCLUSIVE TAMPA, INCLUSIVE ASSENTAMENTO EM ARGAMASSA, TRAÇO 1:3 (CIMENTO E AREIA), ESCAVAÇÃO, TRANSPORTE E RETIRADA DO MATERIAL ESCAVADO (EM CAÇAMBA)</v>
          </cell>
          <cell r="D2347" t="str">
            <v>m</v>
          </cell>
          <cell r="E2347">
            <v>135.1</v>
          </cell>
        </row>
        <row r="2348">
          <cell r="A2348" t="str">
            <v>ED-48562</v>
          </cell>
          <cell r="B2348">
            <v>0</v>
          </cell>
          <cell r="C2348" t="str">
            <v>CANALETA SANITÁRIA, SEÇÃO 5X8CM, EM ARGAMASSA, TRAÇO 1:3 (CIMENTO E AREIA) COM ADITIVO IMPERMEABILIZANTE, EXCLUSIVE TAMPA, INCLUSIVE CORTE NO PISO, TRANSPORTE E RETIRADA DO MATERIAL DEMOLIDO (EM CAÇAMBA)</v>
          </cell>
          <cell r="D2348" t="str">
            <v>m</v>
          </cell>
          <cell r="E2348">
            <v>26.68</v>
          </cell>
        </row>
        <row r="2349">
          <cell r="A2349">
            <v>9001</v>
          </cell>
          <cell r="B2349">
            <v>0</v>
          </cell>
          <cell r="C2349" t="str">
            <v>CANALETA DE CONCRETO MOLDADA IN-LOCO</v>
          </cell>
          <cell r="D2349">
            <v>0</v>
          </cell>
          <cell r="E2349">
            <v>0</v>
          </cell>
        </row>
        <row r="2350">
          <cell r="A2350" t="str">
            <v>ED-14720</v>
          </cell>
          <cell r="B2350">
            <v>0</v>
          </cell>
          <cell r="C2350" t="str">
            <v>CANALETA PARA DRENAGEM, EM CONCRETO COM FCK 15MPA, MOLDADA IN LOCO, SEÇÃO 15X15CM, FORMA EM CONTRA BARRANCO, EXCLUSIVE TAMPA, INCLUSIVE ESCAVAÇÃO, REATERRO COM TRANSPORTE E RETIRADA DO MATERIAL ESCAVADO (EM CAÇAMBA)</v>
          </cell>
          <cell r="D2350" t="str">
            <v>m</v>
          </cell>
          <cell r="E2350">
            <v>57.87</v>
          </cell>
        </row>
        <row r="2351">
          <cell r="A2351" t="str">
            <v>ED-14740</v>
          </cell>
          <cell r="B2351">
            <v>0</v>
          </cell>
          <cell r="C2351" t="str">
            <v>CANALETA PARA DRENAGEM, EM CONCRETO COM FCK 15MPA, MOLDADA IN LOCO, SEÇÃO 15X15CM, FORMA EM MADEIRA, EXCLUSIVE TAMPA, INCLUSIVE ESCAVAÇÃO, REATERRO COM TRANSPORTE E RETIRADA DO MATERIAL ESCAVADO (EM CAÇAMBA)</v>
          </cell>
          <cell r="D2351" t="str">
            <v>m</v>
          </cell>
          <cell r="E2351">
            <v>103.87</v>
          </cell>
        </row>
        <row r="2352">
          <cell r="A2352" t="str">
            <v>ED-14721</v>
          </cell>
          <cell r="B2352">
            <v>0</v>
          </cell>
          <cell r="C2352" t="str">
            <v>CANALETA PARA DRENAGEM, EM CONCRETO COM FCK 15MPA, MOLDADA IN LOCO, SEÇÃO 20X20CM, FORMA EM CONTRA BARRANCO, EXCLUSIVE TAMPA, INCLUSIVE ESCAVAÇÃO, REATERRO COM TRANSPORTE E RETIRADA DO MATERIAL ESCAVADO (EM CAÇAMBA)</v>
          </cell>
          <cell r="D2352" t="str">
            <v>m</v>
          </cell>
          <cell r="E2352">
            <v>74.5</v>
          </cell>
        </row>
        <row r="2353">
          <cell r="A2353" t="str">
            <v>ED-14741</v>
          </cell>
          <cell r="B2353">
            <v>0</v>
          </cell>
          <cell r="C2353" t="str">
            <v>CANALETA PARA DRENAGEM, EM CONCRETO COM FCK 15MPA, MOLDADA IN LOCO, SEÇÃO 20X20CM, FORMA EM MADEIRA, EXCLUSIVE TAMPA, INCLUSIVE ESCAVAÇÃO, REATERRO COM TRANSPORTE E RETIRADA DO MATERIAL ESCAVADO (EM CAÇAMBA)</v>
          </cell>
          <cell r="D2353" t="str">
            <v>m</v>
          </cell>
          <cell r="E2353">
            <v>127.97</v>
          </cell>
        </row>
        <row r="2354">
          <cell r="A2354" t="str">
            <v>ED-14725</v>
          </cell>
          <cell r="B2354">
            <v>0</v>
          </cell>
          <cell r="C2354"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54" t="str">
            <v>m</v>
          </cell>
          <cell r="E2354">
            <v>295.82</v>
          </cell>
        </row>
        <row r="2355">
          <cell r="A2355" t="str">
            <v>ED-14726</v>
          </cell>
          <cell r="B2355">
            <v>0</v>
          </cell>
          <cell r="C2355" t="str">
            <v>CANALETA PARA DRENAGEM, EM CONCRETO COM FCK 15MPA, MOLDADA IN LOCO, SEÇÃO 30X20CM, FORMA EM CONTRA BARRANCO, COM TAMPA EM CONCRETO  PARA TRÂNSITO DE PEDESTRE, INCLUSIVE ESCAVAÇÃO, REATERRO COM TRANSPORTE E RETIRADA DO MATERIAL ESCAVADO (EM CAÇAMBA)</v>
          </cell>
          <cell r="D2355" t="str">
            <v>m</v>
          </cell>
          <cell r="E2355">
            <v>139.29</v>
          </cell>
        </row>
        <row r="2356">
          <cell r="A2356" t="str">
            <v>ED-14728</v>
          </cell>
          <cell r="B2356">
            <v>0</v>
          </cell>
          <cell r="C2356" t="str">
            <v>CANALETA PARA DRENAGEM, EM CONCRETO COM FCK 15MPA, MOLDADA IN LOCO, SEÇÃO 30X20CM, FORMA EM CONTRA BARRANCO, EXCLUSIVE TAMPA, INCLUSIVE ESCAVAÇÃO, REATERRO COM TRANSPORTE E RETIRADA DO MATERIAL ESCAVADO (EM CAÇAMBA)</v>
          </cell>
          <cell r="D2356" t="str">
            <v>m</v>
          </cell>
          <cell r="E2356">
            <v>99.03</v>
          </cell>
        </row>
        <row r="2357">
          <cell r="A2357" t="str">
            <v>ED-14746</v>
          </cell>
          <cell r="B2357">
            <v>0</v>
          </cell>
          <cell r="C2357"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57" t="str">
            <v>m</v>
          </cell>
          <cell r="E2357">
            <v>364.18</v>
          </cell>
        </row>
        <row r="2358">
          <cell r="A2358" t="str">
            <v>ED-14747</v>
          </cell>
          <cell r="B2358">
            <v>0</v>
          </cell>
          <cell r="C2358" t="str">
            <v>CANALETA PARA DRENAGEM, EM CONCRETO COM FCK 15MPA, MOLDADA IN LOCO, SEÇÃO 30X20CM, FORMA EM MADEIRA, COM TAMPA EM CONCRETO PARA TRÂNSITO DE PEDESTRE, INCLUSIVE ESCAVAÇÃO, REATERRO COM TRANSPORTE E RETIRADA DO MATERIAL ESCAVADO (EM CAÇAMBA)</v>
          </cell>
          <cell r="D2358" t="str">
            <v>m</v>
          </cell>
          <cell r="E2358">
            <v>207.65</v>
          </cell>
        </row>
        <row r="2359">
          <cell r="A2359" t="str">
            <v>ED-14748</v>
          </cell>
          <cell r="B2359">
            <v>0</v>
          </cell>
          <cell r="C2359" t="str">
            <v>CANALETA PARA DRENAGEM, EM CONCRETO COM FCK 15MPA, MOLDADA IN LOCO, SEÇÃO 30X20CM, FORMA EM MADEIRA, EXCLUSIVE TAMPA, INCLUSIVE ESCAVAÇÃO, REATERRO COM TRANSPORTE E RETIRADA DO MATERIAL ESCAVADO (EM CAÇAMBA)</v>
          </cell>
          <cell r="D2359" t="str">
            <v>m</v>
          </cell>
          <cell r="E2359">
            <v>403.97</v>
          </cell>
        </row>
        <row r="2360">
          <cell r="A2360" t="str">
            <v>ED-14718</v>
          </cell>
          <cell r="B2360">
            <v>0</v>
          </cell>
          <cell r="C2360"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60" t="str">
            <v>m</v>
          </cell>
          <cell r="E2360">
            <v>306.16000000000003</v>
          </cell>
        </row>
        <row r="2361">
          <cell r="A2361" t="str">
            <v>ED-14719</v>
          </cell>
          <cell r="B2361">
            <v>0</v>
          </cell>
          <cell r="C2361" t="str">
            <v>CANALETA PARA DRENAGEM, EM CONCRETO COM FCK 15MPA, MOLDADA IN LOCO, SEÇÃO 30X30CM, FORMA EM CONTRA BARRANCO, COM TAMPA EM CONCRETO  PARA TRÂNSITO DE PEDESTRE, INCLUSIVE ESCAVAÇÃO, REATERRO COM TRANSPORTE E RETIRADA DO MATERIAL ESCAVADO (EM CAÇAMBA)</v>
          </cell>
          <cell r="D2361" t="str">
            <v>m</v>
          </cell>
          <cell r="E2361">
            <v>149.63</v>
          </cell>
        </row>
        <row r="2362">
          <cell r="A2362" t="str">
            <v>ED-14722</v>
          </cell>
          <cell r="B2362">
            <v>0</v>
          </cell>
          <cell r="C2362" t="str">
            <v>CANALETA PARA DRENAGEM, EM CONCRETO COM FCK 15MPA, MOLDADA IN LOCO, SEÇÃO 30X30CM, FORMA EM CONTRA BARRANCO, EXCLUSIVE TAMPA, INCLUSIVE ESCAVAÇÃO, REATERRO COM TRANSPORTE E RETIRADA DO MATERIAL ESCAVADO (EM CAÇAMBA)</v>
          </cell>
          <cell r="D2362" t="str">
            <v>m</v>
          </cell>
          <cell r="E2362">
            <v>109.37</v>
          </cell>
        </row>
        <row r="2363">
          <cell r="A2363" t="str">
            <v>ED-14737</v>
          </cell>
          <cell r="B2363">
            <v>0</v>
          </cell>
          <cell r="C2363"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63" t="str">
            <v>m</v>
          </cell>
          <cell r="E2363">
            <v>374.51</v>
          </cell>
        </row>
        <row r="2364">
          <cell r="A2364" t="str">
            <v>ED-14739</v>
          </cell>
          <cell r="B2364">
            <v>0</v>
          </cell>
          <cell r="C2364" t="str">
            <v>CANALETA PARA DRENAGEM, EM CONCRETO COM FCK 15MPA, MOLDADA IN LOCO, SEÇÃO 30X30CM, FORMA EM MADEIRA, COM TAMPA EM CONCRETO  PARA TRÂNSITO DE PEDESTRE, INCLUSIVE ESCAVAÇÃO, REATERRO COM TRANSPORTE E RETIRADA DO MATERIAL ESCAVADO (EM CAÇAMBA)</v>
          </cell>
          <cell r="D2364" t="str">
            <v>m</v>
          </cell>
          <cell r="E2364">
            <v>217.98</v>
          </cell>
        </row>
        <row r="2365">
          <cell r="A2365" t="str">
            <v>ED-14742</v>
          </cell>
          <cell r="B2365">
            <v>0</v>
          </cell>
          <cell r="C2365" t="str">
            <v>CANALETA PARA DRENAGEM, EM CONCRETO COM FCK 15MPA, MOLDADA IN LOCO, SEÇÃO 30X30CM, FORMA EM MADEIRA, EXCLUSIVE TAMPA, INCLUSIVE ESCAVAÇÃO, REATERRO COM TRANSPORTE E RETIRADA DO MATERIAL ESCAVADO (EM CAÇAMBA)</v>
          </cell>
          <cell r="D2365" t="str">
            <v>m</v>
          </cell>
          <cell r="E2365">
            <v>177.72</v>
          </cell>
        </row>
        <row r="2366">
          <cell r="A2366" t="str">
            <v>ED-14581</v>
          </cell>
          <cell r="B2366">
            <v>0</v>
          </cell>
          <cell r="C2366" t="str">
            <v>CANALETA PARA DRENAGEM, EM CONCRETO COM FCK 15MPA, MOLDADA IN LOCO, SEÇÃO 40X40CM, FORMA EM CONTRA BARRANCO, EXCLUSIVE TAMPA, INCLUSIVE ESCAVAÇÃO, REATERRO COM TRANSPORTE E RETIRADA DO MATERIAL ESCAVADO (EM CAÇAMBA)</v>
          </cell>
          <cell r="D2366" t="str">
            <v>m</v>
          </cell>
          <cell r="E2366">
            <v>238.02</v>
          </cell>
        </row>
        <row r="2367">
          <cell r="A2367" t="str">
            <v>ED-14743</v>
          </cell>
          <cell r="B2367">
            <v>0</v>
          </cell>
          <cell r="C2367" t="str">
            <v>CANALETA PARA DRENAGEM, EM CONCRETO COM FCK 15MPA, MOLDADA IN LOCO, SEÇÃO 40X40CM, FORMA EM MADEIRA, EXCLUSIVE TAMPA, INCLUSIVE ESCAVAÇÃO, REATERRO COM TRANSPORTE E RETIRADA DO MATERIAL ESCAVADO (EM CAÇAMBA)</v>
          </cell>
          <cell r="D2367" t="str">
            <v>m</v>
          </cell>
          <cell r="E2367">
            <v>316.83999999999997</v>
          </cell>
        </row>
        <row r="2368">
          <cell r="A2368" t="str">
            <v>ED-14723</v>
          </cell>
          <cell r="B2368">
            <v>0</v>
          </cell>
          <cell r="C2368" t="str">
            <v>CANALETA PARA DRENAGEM, EM CONCRETO COM FCK 15MPA, MOLDADA IN LOCO, SEÇÃO 60X60CM, FORMA EM CONTRA BARRANCO, EXCLUSIVE TAMPA, INCLUSIVE ESCAVAÇÃO, REATERRO COM TRANSPORTE E RETIRADA DO MATERIAL ESCAVADO (EM CAÇAMBA)</v>
          </cell>
          <cell r="D2368" t="str">
            <v>m</v>
          </cell>
          <cell r="E2368">
            <v>394.1</v>
          </cell>
        </row>
        <row r="2369">
          <cell r="A2369" t="str">
            <v>ED-14744</v>
          </cell>
          <cell r="B2369">
            <v>0</v>
          </cell>
          <cell r="C2369" t="str">
            <v>CANALETA PARA DRENAGEM, EM CONCRETO COM FCK 15MPA, MOLDADA IN LOCO, SEÇÃO 60X60CM, FORMA EM MADEIRA, EXCLUSIVE TAMPA, INCLUSIVE ESCAVAÇÃO, REATERRO COM TRANSPORTE E RETIRADA DO MATERIAL ESCAVADO (EM CAÇAMBA)</v>
          </cell>
          <cell r="D2369" t="str">
            <v>m</v>
          </cell>
          <cell r="E2369">
            <v>521.11</v>
          </cell>
        </row>
        <row r="2370">
          <cell r="A2370" t="str">
            <v>ED-14724</v>
          </cell>
          <cell r="B2370">
            <v>0</v>
          </cell>
          <cell r="C2370" t="str">
            <v>CANALETA PARA DRENAGEM, EM CONCRETO COM FCK 15MPA, MOLDADA IN LOCO, SEÇÃO 90X90CM, FORMA EM CONTRA BARRANCO, EXCLUSIVE TAMPA, INCLUSIVE ESCAVAÇÃO, REATERRO COM TRANSPORTE E RETIRADA DO MATERIAL ESCAVADO (EM CAÇAMBA)</v>
          </cell>
          <cell r="D2370" t="str">
            <v>m</v>
          </cell>
          <cell r="E2370">
            <v>750.43</v>
          </cell>
        </row>
        <row r="2371">
          <cell r="A2371" t="str">
            <v>ED-14745</v>
          </cell>
          <cell r="B2371">
            <v>0</v>
          </cell>
          <cell r="C2371" t="str">
            <v>CANALETA PARA DRENAGEM, EM CONCRETO COM FCK 15MPA, MOLDADA IN LOCO, SEÇÃO 90X90CM, FORMA EM MADEIRA, EXCLUSIVE TAMPA, INCLUSIVE ESCAVAÇÃO, REATERRO COM TRANSPORTE E RETIRADA DO MATERIAL ESCAVADO (EM CAÇAMBA)</v>
          </cell>
          <cell r="D2371" t="str">
            <v>m</v>
          </cell>
          <cell r="E2371">
            <v>930.07</v>
          </cell>
        </row>
        <row r="2372">
          <cell r="A2372">
            <v>9002</v>
          </cell>
          <cell r="B2372">
            <v>0</v>
          </cell>
          <cell r="C2372" t="str">
            <v>TUBULAÇÃO PARA DRENAGEM</v>
          </cell>
          <cell r="D2372">
            <v>0</v>
          </cell>
          <cell r="E2372">
            <v>0</v>
          </cell>
        </row>
        <row r="2373">
          <cell r="A2373" t="str">
            <v>ED-48669</v>
          </cell>
          <cell r="B2373">
            <v>0</v>
          </cell>
          <cell r="C2373" t="str">
            <v>FORNECIMENTO E ASSENTAMENTO DE TUBO PVC RÍGIDO, DRENAGEM/PLUVIAL, PBV - SÉRIE NORMAL, DN 100 MM (4"), INCLUSIVE CONEXÕES</v>
          </cell>
          <cell r="D2373" t="str">
            <v>m</v>
          </cell>
          <cell r="E2373">
            <v>41.75</v>
          </cell>
        </row>
        <row r="2374">
          <cell r="A2374" t="str">
            <v>ED-48670</v>
          </cell>
          <cell r="B2374">
            <v>0</v>
          </cell>
          <cell r="C2374" t="str">
            <v>FORNECIMENTO E ASSENTAMENTO DE TUBO PVC RÍGIDO, DRENAGEM/PLUVIAL, PBV - SÉRIE NORMAL, DN 150 MM (6"), INCLUSIVE CONEXÕES</v>
          </cell>
          <cell r="D2374" t="str">
            <v>m</v>
          </cell>
          <cell r="E2374">
            <v>70.36</v>
          </cell>
        </row>
        <row r="2375">
          <cell r="A2375" t="str">
            <v>ED-48671</v>
          </cell>
          <cell r="B2375">
            <v>0</v>
          </cell>
          <cell r="C2375" t="str">
            <v>FORNECIMENTO E ASSENTAMENTO DE TUBO PVC RÍGIDO, DRENAGEM/PLUVIAL, PBV - SÉRIE NORMAL, DN 200 MM (8"), INCLUSIVE CONEXÕES</v>
          </cell>
          <cell r="D2375" t="str">
            <v>m</v>
          </cell>
          <cell r="E2375">
            <v>158.51</v>
          </cell>
        </row>
        <row r="2376">
          <cell r="A2376" t="str">
            <v>ED-48667</v>
          </cell>
          <cell r="B2376">
            <v>0</v>
          </cell>
          <cell r="C2376" t="str">
            <v>FORNECIMENTO E ASSENTAMENTO DE TUBO PVC RÍGIDO, DRENAGEM/PLUVIAL, PBV - SÉRIE NORMAL, DN 50 MM (2"), INCLUSIVE CONEXÕES</v>
          </cell>
          <cell r="D2376" t="str">
            <v>m</v>
          </cell>
          <cell r="E2376">
            <v>27.99</v>
          </cell>
        </row>
        <row r="2377">
          <cell r="A2377" t="str">
            <v>ED-48668</v>
          </cell>
          <cell r="B2377">
            <v>0</v>
          </cell>
          <cell r="C2377" t="str">
            <v>FORNECIMENTO E ASSENTAMENTO DE TUBO PVC RÍGIDO, DRENAGEM/PLUVIAL, PBV - SÉRIE NORMAL, DN 75 MM (3"), INCLUSIVE CONEXÕES</v>
          </cell>
          <cell r="D2377" t="str">
            <v>m</v>
          </cell>
          <cell r="E2377">
            <v>38.21</v>
          </cell>
        </row>
        <row r="2378">
          <cell r="A2378">
            <v>9003</v>
          </cell>
          <cell r="B2378">
            <v>0</v>
          </cell>
          <cell r="C2378" t="str">
            <v>TUBULAÇÃO PERFURADO EM PVC FLEXÍVEL CORRUGADO</v>
          </cell>
          <cell r="D2378">
            <v>0</v>
          </cell>
          <cell r="E2378">
            <v>0</v>
          </cell>
        </row>
        <row r="2379">
          <cell r="A2379" t="str">
            <v>ED-48689</v>
          </cell>
          <cell r="B2379">
            <v>0</v>
          </cell>
          <cell r="C2379" t="str">
            <v>FORNECIMENTO E ASSENTAMENTO DE TUBO PVC FLEXÍVEL CORRUGADO, PERFURADO, DN 100 MM (4"), PARA DRENAGEM</v>
          </cell>
          <cell r="D2379" t="str">
            <v>m</v>
          </cell>
          <cell r="E2379">
            <v>18.59</v>
          </cell>
        </row>
        <row r="2380">
          <cell r="A2380" t="str">
            <v>ED-48688</v>
          </cell>
          <cell r="B2380">
            <v>0</v>
          </cell>
          <cell r="C2380" t="str">
            <v>FORNECIMENTO E ASSENTAMENTO DE TUBO PVC FLEXÍVEL CORRUGADO, PERFURADO, DN 65 MM (2.1/2"), PARA DRENAGEM</v>
          </cell>
          <cell r="D2380" t="str">
            <v>m</v>
          </cell>
          <cell r="E2380">
            <v>13.03</v>
          </cell>
        </row>
        <row r="2381">
          <cell r="A2381" t="str">
            <v>ED-48690</v>
          </cell>
          <cell r="B2381">
            <v>0</v>
          </cell>
          <cell r="C2381" t="str">
            <v>FORNECIMENTO E ASSENTAMENTO DE TUBO PVC RÍGIDO CORRUGADO, PERFURADO, DN 160 MM (6"), PARA DRENAGEM</v>
          </cell>
          <cell r="D2381" t="str">
            <v>m</v>
          </cell>
          <cell r="E2381">
            <v>22.23</v>
          </cell>
        </row>
        <row r="2382">
          <cell r="A2382">
            <v>9004</v>
          </cell>
          <cell r="B2382">
            <v>0</v>
          </cell>
          <cell r="C2382" t="str">
            <v>TUBULAÇÃO DE CONCRETO SIMPLES</v>
          </cell>
          <cell r="D2382">
            <v>0</v>
          </cell>
          <cell r="E2382">
            <v>0</v>
          </cell>
        </row>
        <row r="2383">
          <cell r="A2383" t="str">
            <v>ED-48687</v>
          </cell>
          <cell r="B2383">
            <v>0</v>
          </cell>
          <cell r="C2383" t="str">
            <v>TUBO DE CONCRETO para dreno simples ou poroso, Ø 150 mm</v>
          </cell>
          <cell r="D2383" t="str">
            <v>m</v>
          </cell>
          <cell r="E2383">
            <v>49.4</v>
          </cell>
        </row>
        <row r="2384">
          <cell r="A2384" t="str">
            <v>ED-48675</v>
          </cell>
          <cell r="B2384">
            <v>0</v>
          </cell>
          <cell r="C2384" t="str">
            <v>TUBO DE CONCRETO SIMPLES, CLASSE PS1, DIÂMETRO 300MM, INCLUSIVE FORNECIMENTO, ASSENTAMENTO E REJUNTAMENTO, EXCLUSIVE ESCAVAÇÃO</v>
          </cell>
          <cell r="D2384" t="str">
            <v>m</v>
          </cell>
          <cell r="E2384">
            <v>64.91</v>
          </cell>
        </row>
        <row r="2385">
          <cell r="A2385" t="str">
            <v>ED-48676</v>
          </cell>
          <cell r="B2385">
            <v>0</v>
          </cell>
          <cell r="C2385" t="str">
            <v>TUBO DE CONCRETO SIMPLES, CLASSE PS1, DIÂMETRO 400MM, INCLUSIVE FORNECIMENTO, ASSENTAMENTO E REJUNTAMENTO, EXCLUSIVE ESCAVAÇÃO</v>
          </cell>
          <cell r="D2385" t="str">
            <v>m</v>
          </cell>
          <cell r="E2385">
            <v>88.7</v>
          </cell>
        </row>
        <row r="2386">
          <cell r="A2386" t="str">
            <v>ED-48677</v>
          </cell>
          <cell r="B2386">
            <v>0</v>
          </cell>
          <cell r="C2386" t="str">
            <v>TUBO DE CONCRETO SIMPLES, CLASSE PS1, DIÂMETRO 500MM, INCLUSIVE FORNECIMENTO, ASSENTAMENTO E REJUNTAMENTO, EXCLUSIVE ESCAVAÇÃO</v>
          </cell>
          <cell r="D2386" t="str">
            <v>m</v>
          </cell>
          <cell r="E2386">
            <v>100.56</v>
          </cell>
        </row>
        <row r="2387">
          <cell r="A2387" t="str">
            <v>ED-48678</v>
          </cell>
          <cell r="B2387">
            <v>0</v>
          </cell>
          <cell r="C2387" t="str">
            <v>TUBO DE CONCRETO SIMPLES, CLASSE PS1, DIÂMETRO 600MM, INCLUSIVE FORNECIMENTO, ASSENTAMENTO E REJUNTAMENTO, EXCLUSIVE ESCAVAÇÃO</v>
          </cell>
          <cell r="D2387" t="str">
            <v>m</v>
          </cell>
          <cell r="E2387">
            <v>125.25</v>
          </cell>
        </row>
        <row r="2388">
          <cell r="A2388">
            <v>9005</v>
          </cell>
          <cell r="B2388">
            <v>0</v>
          </cell>
          <cell r="C2388" t="str">
            <v>TUBULAÇÃO DE CONCRETO ARMADO</v>
          </cell>
          <cell r="D2388">
            <v>0</v>
          </cell>
          <cell r="E2388">
            <v>0</v>
          </cell>
        </row>
        <row r="2389">
          <cell r="A2389" t="str">
            <v>ED-48684</v>
          </cell>
          <cell r="B2389">
            <v>0</v>
          </cell>
          <cell r="C2389" t="str">
            <v>TUBO DE CONCRETO ARMADO, CLASSE PA1, DIÂMETRO 1000MM, INCLUSIVE FORNECIMENTO, ASSENTAMENTO E REJUNTAMENTO, EXCLUSIVE ESCAVAÇÃO</v>
          </cell>
          <cell r="D2389" t="str">
            <v>m</v>
          </cell>
          <cell r="E2389">
            <v>446.86</v>
          </cell>
        </row>
        <row r="2390">
          <cell r="A2390" t="str">
            <v>ED-48685</v>
          </cell>
          <cell r="B2390">
            <v>0</v>
          </cell>
          <cell r="C2390" t="str">
            <v>TUBO DE CONCRETO ARMADO, CLASSE PA1, DIÂMETRO 1200MM, INCLUSIVE FORNECIMENTO, ASSENTAMENTO E REJUNTAMENTO, EXCLUSIVE ESCAVAÇÃO</v>
          </cell>
          <cell r="D2390" t="str">
            <v>m</v>
          </cell>
          <cell r="E2390">
            <v>650.03</v>
          </cell>
        </row>
        <row r="2391">
          <cell r="A2391" t="str">
            <v>ED-48686</v>
          </cell>
          <cell r="B2391">
            <v>0</v>
          </cell>
          <cell r="C2391" t="str">
            <v>TUBO DE CONCRETO ARMADO, CLASSE PA1, DIÂMETRO 1500MM, INCLUSIVE FORNECIMENTO, ASSENTAMENTO E REJUNTAMENTO, EXCLUSIVE ESCAVAÇÃO</v>
          </cell>
          <cell r="D2391" t="str">
            <v>m</v>
          </cell>
          <cell r="E2391">
            <v>909.06</v>
          </cell>
        </row>
        <row r="2392">
          <cell r="A2392" t="str">
            <v>ED-48680</v>
          </cell>
          <cell r="B2392">
            <v>0</v>
          </cell>
          <cell r="C2392" t="str">
            <v xml:space="preserve">TUBO DE CONCRETO ARMADO, CLASSE PA1, DIÂMETRO 400MM, INCLUSIVE FORNECIMENTO, ASSENTAMENTO E REJUNTAMENTO, EXCLUSIVE ESCAVAÇÃO
</v>
          </cell>
          <cell r="D2392" t="str">
            <v>m</v>
          </cell>
          <cell r="E2392">
            <v>118.84</v>
          </cell>
        </row>
        <row r="2393">
          <cell r="A2393" t="str">
            <v>ED-48681</v>
          </cell>
          <cell r="B2393">
            <v>0</v>
          </cell>
          <cell r="C2393" t="str">
            <v>TUBO DE CONCRETO ARMADO, CLASSE PA1, DIÂMETRO 500MM, INCLUSIVE FORNECIMENTO, ASSENTAMENTO E REJUNTAMENTO, EXCLUSIVE ESCAVAÇÃO</v>
          </cell>
          <cell r="D2393" t="str">
            <v>m</v>
          </cell>
          <cell r="E2393">
            <v>141.13999999999999</v>
          </cell>
        </row>
        <row r="2394">
          <cell r="A2394" t="str">
            <v>ED-48682</v>
          </cell>
          <cell r="B2394">
            <v>0</v>
          </cell>
          <cell r="C2394" t="str">
            <v>TUBO DE CONCRETO ARMADO, CLASSE PA1, DIÂMETRO 600MM, INCLUSIVE FORNECIMENTO, ASSENTAMENTO E REJUNTAMENTO, EXCLUSIVE ESCAVAÇÃO</v>
          </cell>
          <cell r="D2394" t="str">
            <v>m</v>
          </cell>
          <cell r="E2394">
            <v>181.53</v>
          </cell>
        </row>
        <row r="2395">
          <cell r="A2395" t="str">
            <v>ED-48683</v>
          </cell>
          <cell r="B2395">
            <v>0</v>
          </cell>
          <cell r="C2395" t="str">
            <v>TUBO DE CONCRETO ARMADO, CLASSE PA1, DIÂMETRO 800MM, INCLUSIVE FORNECIMENTO, ASSENTAMENTO E REJUNTAMENTO, EXCLUSIVE ESCAVAÇÃO</v>
          </cell>
          <cell r="D2395" t="str">
            <v>m</v>
          </cell>
          <cell r="E2395">
            <v>300.55</v>
          </cell>
        </row>
        <row r="2396">
          <cell r="A2396">
            <v>9006</v>
          </cell>
          <cell r="B2396">
            <v>0</v>
          </cell>
          <cell r="C2396" t="str">
            <v>GALERIA CELULAR</v>
          </cell>
          <cell r="D2396">
            <v>0</v>
          </cell>
          <cell r="E2396">
            <v>0</v>
          </cell>
        </row>
        <row r="2397">
          <cell r="A2397" t="str">
            <v>ED-48611</v>
          </cell>
          <cell r="B2397">
            <v>0</v>
          </cell>
          <cell r="C2397" t="str">
            <v>ALA DE GALERIA CELULAR B = 1,20 M, EXCLUSIVE BOTA FORA</v>
          </cell>
          <cell r="D2397" t="str">
            <v>m</v>
          </cell>
          <cell r="E2397">
            <v>7219.45</v>
          </cell>
        </row>
        <row r="2398">
          <cell r="A2398" t="str">
            <v>ED-48612</v>
          </cell>
          <cell r="B2398">
            <v>0</v>
          </cell>
          <cell r="C2398" t="str">
            <v>ALA DE GALERIA CELULAR B = 1,30 M, EXCLUSIVE BOTA FORA</v>
          </cell>
          <cell r="D2398" t="str">
            <v>m</v>
          </cell>
          <cell r="E2398">
            <v>7499.49</v>
          </cell>
        </row>
        <row r="2399">
          <cell r="A2399" t="str">
            <v>ED-48613</v>
          </cell>
          <cell r="B2399">
            <v>0</v>
          </cell>
          <cell r="C2399" t="str">
            <v>ALA DE GALERIA CELULAR B = 1,40 M, EXCLUSIVE BOTA FORA</v>
          </cell>
          <cell r="D2399" t="str">
            <v>m</v>
          </cell>
          <cell r="E2399">
            <v>7778.87</v>
          </cell>
        </row>
        <row r="2400">
          <cell r="A2400" t="str">
            <v>ED-48614</v>
          </cell>
          <cell r="B2400">
            <v>0</v>
          </cell>
          <cell r="C2400" t="str">
            <v>ALA DE GALERIA CELULAR B = 1,50 M, EXCLUSIVE BOTA FORA</v>
          </cell>
          <cell r="D2400" t="str">
            <v>m</v>
          </cell>
          <cell r="E2400">
            <v>8064.69</v>
          </cell>
        </row>
        <row r="2401">
          <cell r="A2401" t="str">
            <v>ED-48615</v>
          </cell>
          <cell r="B2401">
            <v>0</v>
          </cell>
          <cell r="C2401" t="str">
            <v>ALA DE GALERIA CELULAR B = 1,60 M, EXCLUSIVE BOTA FORA</v>
          </cell>
          <cell r="D2401" t="str">
            <v>m</v>
          </cell>
          <cell r="E2401">
            <v>11657.51</v>
          </cell>
        </row>
        <row r="2402">
          <cell r="A2402" t="str">
            <v>ED-48616</v>
          </cell>
          <cell r="B2402">
            <v>0</v>
          </cell>
          <cell r="C2402" t="str">
            <v>ALA DE GALERIA CELULAR B = 1,70 M, EXCLUSIVE BOTA FORA</v>
          </cell>
          <cell r="D2402" t="str">
            <v>m</v>
          </cell>
          <cell r="E2402">
            <v>12017.95</v>
          </cell>
        </row>
        <row r="2403">
          <cell r="A2403" t="str">
            <v>ED-48617</v>
          </cell>
          <cell r="B2403">
            <v>0</v>
          </cell>
          <cell r="C2403" t="str">
            <v>ALA DE GALERIA CELULAR B = 1,80 M, EXCLUSIVE BOTA FORA</v>
          </cell>
          <cell r="D2403" t="str">
            <v>m</v>
          </cell>
          <cell r="E2403">
            <v>12366.07</v>
          </cell>
        </row>
        <row r="2404">
          <cell r="A2404" t="str">
            <v>ED-48618</v>
          </cell>
          <cell r="B2404">
            <v>0</v>
          </cell>
          <cell r="C2404" t="str">
            <v>ALA DE GALERIA CELULAR B = 1,90 M, EXCLUSIVE BOTA FORA</v>
          </cell>
          <cell r="D2404" t="str">
            <v>m</v>
          </cell>
          <cell r="E2404">
            <v>12748.88</v>
          </cell>
        </row>
        <row r="2405">
          <cell r="A2405" t="str">
            <v>ED-48619</v>
          </cell>
          <cell r="B2405">
            <v>0</v>
          </cell>
          <cell r="C2405" t="str">
            <v>ALA DE GALERIA CELULAR B = 2,00 M, EXCLUSIVE BOTA FORA</v>
          </cell>
          <cell r="D2405" t="str">
            <v>m</v>
          </cell>
          <cell r="E2405">
            <v>13183.87</v>
          </cell>
        </row>
        <row r="2406">
          <cell r="A2406" t="str">
            <v>ED-48620</v>
          </cell>
          <cell r="B2406">
            <v>0</v>
          </cell>
          <cell r="C2406" t="str">
            <v>ALA DE GALERIA CELULAR B = 2,10 M, EXCLUSIVE BOTA FORA</v>
          </cell>
          <cell r="D2406" t="str">
            <v>m</v>
          </cell>
          <cell r="E2406">
            <v>13639.22</v>
          </cell>
        </row>
        <row r="2407">
          <cell r="A2407" t="str">
            <v>ED-48621</v>
          </cell>
          <cell r="B2407">
            <v>0</v>
          </cell>
          <cell r="C2407" t="str">
            <v>ALA DE GALERIA CELULAR B = 2,20 M, EXCLUSIVE BOTA FORA</v>
          </cell>
          <cell r="D2407" t="str">
            <v>m</v>
          </cell>
          <cell r="E2407">
            <v>14059.04</v>
          </cell>
        </row>
        <row r="2408">
          <cell r="A2408" t="str">
            <v>ED-48622</v>
          </cell>
          <cell r="B2408">
            <v>0</v>
          </cell>
          <cell r="C2408" t="str">
            <v>ALA DE GALERIA CELULAR B = 2,30 M, EXCLUSIVE BOTA FORA</v>
          </cell>
          <cell r="D2408" t="str">
            <v>m</v>
          </cell>
          <cell r="E2408">
            <v>14602.72</v>
          </cell>
        </row>
        <row r="2409">
          <cell r="A2409" t="str">
            <v>ED-48623</v>
          </cell>
          <cell r="B2409">
            <v>0</v>
          </cell>
          <cell r="C2409" t="str">
            <v>ALA DE GALERIA CELULAR B = 2,40 M, EXCLUSIVE BOTA FORA</v>
          </cell>
          <cell r="D2409" t="str">
            <v>m</v>
          </cell>
          <cell r="E2409">
            <v>15025.72</v>
          </cell>
        </row>
        <row r="2410">
          <cell r="A2410" t="str">
            <v>ED-48624</v>
          </cell>
          <cell r="B2410">
            <v>0</v>
          </cell>
          <cell r="C2410" t="str">
            <v>ALA DE GALERIA CELULAR B = 2,50 M, EXCLUSIVE BOTA FORA</v>
          </cell>
          <cell r="D2410" t="str">
            <v>m</v>
          </cell>
          <cell r="E2410">
            <v>15480.21</v>
          </cell>
        </row>
        <row r="2411">
          <cell r="A2411" t="str">
            <v>ED-48625</v>
          </cell>
          <cell r="B2411">
            <v>0</v>
          </cell>
          <cell r="C2411" t="str">
            <v>ALA DE GALERIA CELULAR B = 2,60 M, EXCLUSIVE BOTA FORA</v>
          </cell>
          <cell r="D2411" t="str">
            <v>m</v>
          </cell>
          <cell r="E2411">
            <v>15939.25</v>
          </cell>
        </row>
        <row r="2412">
          <cell r="A2412" t="str">
            <v>ED-48626</v>
          </cell>
          <cell r="B2412">
            <v>0</v>
          </cell>
          <cell r="C2412" t="str">
            <v>ALA DE GALERIA CELULAR B = 2,70 M, EXCLUSIVE BOTA FORA</v>
          </cell>
          <cell r="D2412" t="str">
            <v>m</v>
          </cell>
          <cell r="E2412">
            <v>16318.52</v>
          </cell>
        </row>
        <row r="2413">
          <cell r="A2413" t="str">
            <v>ED-48627</v>
          </cell>
          <cell r="B2413">
            <v>0</v>
          </cell>
          <cell r="C2413" t="str">
            <v>ALA DE GALERIA CELULAR B = 2,80 M, EXCLUSIVE BOTA FORA</v>
          </cell>
          <cell r="D2413" t="str">
            <v>m</v>
          </cell>
          <cell r="E2413">
            <v>16724.509999999998</v>
          </cell>
        </row>
        <row r="2414">
          <cell r="A2414" t="str">
            <v>ED-48628</v>
          </cell>
          <cell r="B2414">
            <v>0</v>
          </cell>
          <cell r="C2414" t="str">
            <v>ALA DE GALERIA CELULAR B = 2,90 M, EXCLUSIVE BOTA FORA</v>
          </cell>
          <cell r="D2414" t="str">
            <v>m</v>
          </cell>
          <cell r="E2414">
            <v>17101.72</v>
          </cell>
        </row>
        <row r="2415">
          <cell r="A2415" t="str">
            <v>ED-48629</v>
          </cell>
          <cell r="B2415">
            <v>0</v>
          </cell>
          <cell r="C2415" t="str">
            <v>ALA DE GALERIA CELULAR B = 3,00 M, EXCLUSIVE BOTA FORA</v>
          </cell>
          <cell r="D2415" t="str">
            <v>m</v>
          </cell>
          <cell r="E2415">
            <v>17481.53</v>
          </cell>
        </row>
        <row r="2416">
          <cell r="A2416" t="str">
            <v>ED-48544</v>
          </cell>
          <cell r="B2416">
            <v>0</v>
          </cell>
          <cell r="C2416" t="str">
            <v>ALA DE REDE TUBULAR DN 1000, EXCLUSIVE BOTA FORA</v>
          </cell>
          <cell r="D2416" t="str">
            <v>U</v>
          </cell>
          <cell r="E2416">
            <v>1769.96</v>
          </cell>
        </row>
        <row r="2417">
          <cell r="A2417" t="str">
            <v>ED-48545</v>
          </cell>
          <cell r="B2417">
            <v>0</v>
          </cell>
          <cell r="C2417" t="str">
            <v>ALA DE REDE TUBULAR DN 1100, EXCLUSIVE BOTA FORA</v>
          </cell>
          <cell r="D2417" t="str">
            <v>U</v>
          </cell>
          <cell r="E2417">
            <v>2389.4699999999998</v>
          </cell>
        </row>
        <row r="2418">
          <cell r="A2418" t="str">
            <v>ED-48546</v>
          </cell>
          <cell r="B2418">
            <v>0</v>
          </cell>
          <cell r="C2418" t="str">
            <v>ALA DE REDE TUBULAR DN 1200, EXCLUSIVE BOTA FORA</v>
          </cell>
          <cell r="D2418" t="str">
            <v>U</v>
          </cell>
          <cell r="E2418">
            <v>2544.37</v>
          </cell>
        </row>
        <row r="2419">
          <cell r="A2419" t="str">
            <v>ED-48547</v>
          </cell>
          <cell r="B2419">
            <v>0</v>
          </cell>
          <cell r="C2419" t="str">
            <v>ALA DE REDE TUBULAR DN 1300, EXCLUSIVE BOTA FORA</v>
          </cell>
          <cell r="D2419" t="str">
            <v>U</v>
          </cell>
          <cell r="E2419">
            <v>3156.73</v>
          </cell>
        </row>
        <row r="2420">
          <cell r="A2420" t="str">
            <v>ED-48548</v>
          </cell>
          <cell r="B2420">
            <v>0</v>
          </cell>
          <cell r="C2420" t="str">
            <v>ALA DE REDE TUBULAR DN 1500, EXCLUSIVE BOTA FORA</v>
          </cell>
          <cell r="D2420" t="str">
            <v>U</v>
          </cell>
          <cell r="E2420">
            <v>3523.76</v>
          </cell>
        </row>
        <row r="2421">
          <cell r="A2421" t="str">
            <v>ED-48539</v>
          </cell>
          <cell r="B2421">
            <v>0</v>
          </cell>
          <cell r="C2421" t="str">
            <v>ALA DE REDE TUBULAR DN 500, EXCLUSIVE BOTA FORA</v>
          </cell>
          <cell r="D2421" t="str">
            <v>U</v>
          </cell>
          <cell r="E2421">
            <v>1127.81</v>
          </cell>
        </row>
        <row r="2422">
          <cell r="A2422" t="str">
            <v>ED-48540</v>
          </cell>
          <cell r="B2422">
            <v>0</v>
          </cell>
          <cell r="C2422" t="str">
            <v>ALA DE REDE TUBULAR DN 600, EXCLUSIVE BOTA FORA</v>
          </cell>
          <cell r="D2422" t="str">
            <v>U</v>
          </cell>
          <cell r="E2422">
            <v>1257.54</v>
          </cell>
        </row>
        <row r="2423">
          <cell r="A2423" t="str">
            <v>ED-48541</v>
          </cell>
          <cell r="B2423">
            <v>0</v>
          </cell>
          <cell r="C2423" t="str">
            <v>ALA DE REDE TUBULAR DN 700, EXCLUSIVE BOTA FORA</v>
          </cell>
          <cell r="D2423" t="str">
            <v>U</v>
          </cell>
          <cell r="E2423">
            <v>1372.21</v>
          </cell>
        </row>
        <row r="2424">
          <cell r="A2424" t="str">
            <v>ED-48542</v>
          </cell>
          <cell r="B2424">
            <v>0</v>
          </cell>
          <cell r="C2424" t="str">
            <v>ALA DE REDE TUBULAR DN 800, EXCLUSIVE BOTA FORA</v>
          </cell>
          <cell r="D2424" t="str">
            <v>U</v>
          </cell>
          <cell r="E2424">
            <v>1491.92</v>
          </cell>
        </row>
        <row r="2425">
          <cell r="A2425" t="str">
            <v>ED-48543</v>
          </cell>
          <cell r="B2425">
            <v>0</v>
          </cell>
          <cell r="C2425" t="str">
            <v>ALA DE REDE TUBULAR DN 900, EXCLUSIVE BOTA FORA</v>
          </cell>
          <cell r="D2425" t="str">
            <v>U</v>
          </cell>
          <cell r="E2425">
            <v>1624.97</v>
          </cell>
        </row>
        <row r="2426">
          <cell r="A2426">
            <v>9007</v>
          </cell>
          <cell r="B2426">
            <v>0</v>
          </cell>
          <cell r="C2426" t="str">
            <v xml:space="preserve">CHAMINÉ DE POÇO DE VISITA </v>
          </cell>
          <cell r="D2426">
            <v>0</v>
          </cell>
          <cell r="E2426">
            <v>0</v>
          </cell>
        </row>
        <row r="2427">
          <cell r="A2427" t="str">
            <v>ED-48568</v>
          </cell>
          <cell r="B2427">
            <v>0</v>
          </cell>
          <cell r="C2427" t="str">
            <v>CHAMINÉ DE POÇO DE VISITA TIPO "A", EM ALVENARIA COM DEGRAUS DE AÇO CA-50</v>
          </cell>
          <cell r="D2427" t="str">
            <v>m</v>
          </cell>
          <cell r="E2427">
            <v>644.71</v>
          </cell>
        </row>
        <row r="2428">
          <cell r="A2428" t="str">
            <v>ED-48569</v>
          </cell>
          <cell r="B2428">
            <v>0</v>
          </cell>
          <cell r="C2428" t="str">
            <v>CHAMINÉ DE POÇO DE VISITA TIPO "B", EM ANEL DE CONCRETO CA-1 COM DEGRAUS DE AÇO CA-50</v>
          </cell>
          <cell r="D2428" t="str">
            <v>m</v>
          </cell>
          <cell r="E2428">
            <v>272.44</v>
          </cell>
        </row>
        <row r="2429">
          <cell r="A2429">
            <v>9008</v>
          </cell>
          <cell r="B2429">
            <v>0</v>
          </cell>
          <cell r="C2429" t="str">
            <v>POÇO DE VISITA PARA REDE TUBULAR</v>
          </cell>
          <cell r="D2429">
            <v>0</v>
          </cell>
          <cell r="E2429">
            <v>0</v>
          </cell>
        </row>
        <row r="2430">
          <cell r="A2430" t="str">
            <v>ED-48636</v>
          </cell>
          <cell r="B2430">
            <v>0</v>
          </cell>
          <cell r="C2430" t="str">
            <v>POÇO DE VISITA PARA REDE TUBULAR TIPO A DN 1000, EXCLUSIVE ESCAVAÇÃO, REATERRO E BOTA FORA</v>
          </cell>
          <cell r="D2430" t="str">
            <v>U</v>
          </cell>
          <cell r="E2430">
            <v>2784.1</v>
          </cell>
        </row>
        <row r="2431">
          <cell r="A2431" t="str">
            <v>ED-48637</v>
          </cell>
          <cell r="B2431">
            <v>0</v>
          </cell>
          <cell r="C2431" t="str">
            <v>POÇO DE VISITA PARA REDE TUBULAR TIPO A DN 1100, EXCLUSIVE ESCAVAÇÃO, REATERRO E BOTA FORA</v>
          </cell>
          <cell r="D2431" t="str">
            <v>U</v>
          </cell>
          <cell r="E2431">
            <v>3355.16</v>
          </cell>
        </row>
        <row r="2432">
          <cell r="A2432" t="str">
            <v>ED-48638</v>
          </cell>
          <cell r="B2432">
            <v>0</v>
          </cell>
          <cell r="C2432" t="str">
            <v>POÇO DE VISITA PARA REDE TUBULAR TIPO A DN 1200, EXCLUSIVE ESCAVAÇÃO, REATERRO E BOTA FORA</v>
          </cell>
          <cell r="D2432" t="str">
            <v>U</v>
          </cell>
          <cell r="E2432">
            <v>3610.08</v>
          </cell>
        </row>
        <row r="2433">
          <cell r="A2433" t="str">
            <v>ED-48639</v>
          </cell>
          <cell r="B2433">
            <v>0</v>
          </cell>
          <cell r="C2433" t="str">
            <v>POÇO DE VISITA PARA REDE TUBULAR TIPO A DN 1300, EXCLUSIVE ESCAVAÇÃO, REATERRO E BOTA FORA</v>
          </cell>
          <cell r="D2433" t="str">
            <v>U</v>
          </cell>
          <cell r="E2433">
            <v>3914.12</v>
          </cell>
        </row>
        <row r="2434">
          <cell r="A2434" t="str">
            <v>ED-48640</v>
          </cell>
          <cell r="B2434">
            <v>0</v>
          </cell>
          <cell r="C2434" t="str">
            <v>POÇO DE VISITA PARA REDE TUBULAR TIPO A DN 1500, EXCLUSIVE ESCAVAÇÃO, REATERRO E BOTA FORA</v>
          </cell>
          <cell r="D2434" t="str">
            <v>U</v>
          </cell>
          <cell r="E2434">
            <v>4532.63</v>
          </cell>
        </row>
        <row r="2435">
          <cell r="A2435" t="str">
            <v>ED-48630</v>
          </cell>
          <cell r="B2435">
            <v>0</v>
          </cell>
          <cell r="C2435" t="str">
            <v>POÇO DE VISITA PARA REDE TUBULAR TIPO A DN 500, EXCLUSIVE ESCAVAÇÃO, REATERRO E BOTA FORA</v>
          </cell>
          <cell r="D2435" t="str">
            <v>U</v>
          </cell>
          <cell r="E2435">
            <v>1893.11</v>
          </cell>
        </row>
        <row r="2436">
          <cell r="A2436" t="str">
            <v>ED-48631</v>
          </cell>
          <cell r="B2436">
            <v>0</v>
          </cell>
          <cell r="C2436" t="str">
            <v>POÇO DE VISITA PARA REDE TUBULAR TIPO A DN 600, EXCLUSIVE ESCAVAÇÃO, REATERRO E BOTA FORA</v>
          </cell>
          <cell r="D2436" t="str">
            <v>U</v>
          </cell>
          <cell r="E2436">
            <v>1990.83</v>
          </cell>
        </row>
        <row r="2437">
          <cell r="A2437" t="str">
            <v>ED-48632</v>
          </cell>
          <cell r="B2437">
            <v>0</v>
          </cell>
          <cell r="C2437" t="str">
            <v>POÇO DE VISITA PARA REDE TUBULAR TIPO A DN 700, EXCLUSIVE ESCAVAÇÃO, REATERRO E BOTA FORA</v>
          </cell>
          <cell r="D2437" t="str">
            <v>U</v>
          </cell>
          <cell r="E2437">
            <v>2071.0500000000002</v>
          </cell>
        </row>
        <row r="2438">
          <cell r="A2438" t="str">
            <v>ED-48634</v>
          </cell>
          <cell r="B2438">
            <v>0</v>
          </cell>
          <cell r="C2438" t="str">
            <v>POÇO DE VISITA PARA REDE TUBULAR TIPO A DN 800, EXCLUSIVE ESCAVAÇÃO, REATERRO E BOTA FORA</v>
          </cell>
          <cell r="D2438" t="str">
            <v>U</v>
          </cell>
          <cell r="E2438">
            <v>2335.44</v>
          </cell>
        </row>
        <row r="2439">
          <cell r="A2439" t="str">
            <v>ED-48635</v>
          </cell>
          <cell r="B2439">
            <v>0</v>
          </cell>
          <cell r="C2439" t="str">
            <v>POÇO DE VISITA PARA REDE TUBULAR TIPO A DN 900, EXCLUSIVE ESCAVAÇÃO, REATERRO E BOTA FORA</v>
          </cell>
          <cell r="D2439" t="str">
            <v>U</v>
          </cell>
          <cell r="E2439">
            <v>2552.48</v>
          </cell>
        </row>
        <row r="2440">
          <cell r="A2440" t="str">
            <v>ED-48646</v>
          </cell>
          <cell r="B2440">
            <v>0</v>
          </cell>
          <cell r="C2440" t="str">
            <v>POÇO DE VISITA PARA REDE TUBULAR TIPO B DN 1000, EXCLUSIVE ESCAVAÇÃO, REATERRO E BOTA FORA</v>
          </cell>
          <cell r="D2440" t="str">
            <v>U</v>
          </cell>
          <cell r="E2440">
            <v>3458.33</v>
          </cell>
        </row>
        <row r="2441">
          <cell r="A2441" t="str">
            <v>ED-48647</v>
          </cell>
          <cell r="B2441">
            <v>0</v>
          </cell>
          <cell r="C2441" t="str">
            <v>POÇO DE VISITA PARA REDE TUBULAR TIPO B DN 1100, EXCLUSIVE ESCAVAÇÃO, REATERRO E BOTA FORA</v>
          </cell>
          <cell r="D2441" t="str">
            <v>U</v>
          </cell>
          <cell r="E2441">
            <v>3765.51</v>
          </cell>
        </row>
        <row r="2442">
          <cell r="A2442" t="str">
            <v>ED-48648</v>
          </cell>
          <cell r="B2442">
            <v>0</v>
          </cell>
          <cell r="C2442" t="str">
            <v>POÇO DE VISITA PARA REDE TUBULAR TIPO B DN 1200, EXCLUSIVE ESCAVAÇÃO, REATERRO E BOTA FORA</v>
          </cell>
          <cell r="D2442" t="str">
            <v>U</v>
          </cell>
          <cell r="E2442">
            <v>4068.96</v>
          </cell>
        </row>
        <row r="2443">
          <cell r="A2443" t="str">
            <v>ED-48649</v>
          </cell>
          <cell r="B2443">
            <v>0</v>
          </cell>
          <cell r="C2443" t="str">
            <v>POÇO DE VISITA PARA REDE TUBULAR TIPO B DN 1300, EXCLUSIVE ESCAVAÇÃO, REATERRO E BOTA FORA</v>
          </cell>
          <cell r="D2443" t="str">
            <v>U</v>
          </cell>
          <cell r="E2443">
            <v>4400.3900000000003</v>
          </cell>
        </row>
        <row r="2444">
          <cell r="A2444" t="str">
            <v>ED-48650</v>
          </cell>
          <cell r="B2444">
            <v>0</v>
          </cell>
          <cell r="C2444" t="str">
            <v>POÇO DE VISITA PARA REDE TUBULAR TIPO B DN 1500, EXCLUSIVE ESCAVAÇÃO, REATERRO E BOTA FORA</v>
          </cell>
          <cell r="D2444" t="str">
            <v>U</v>
          </cell>
          <cell r="E2444">
            <v>5100.6499999999996</v>
          </cell>
        </row>
        <row r="2445">
          <cell r="A2445" t="str">
            <v>ED-48641</v>
          </cell>
          <cell r="B2445">
            <v>0</v>
          </cell>
          <cell r="C2445" t="str">
            <v>POÇO DE VISITA PARA REDE TUBULAR TIPO B DN 500, EXCLUSIVE ESCAVAÇÃO, REATERRO E BOTA FORA</v>
          </cell>
          <cell r="D2445" t="str">
            <v>U</v>
          </cell>
          <cell r="E2445">
            <v>2330.2600000000002</v>
          </cell>
        </row>
        <row r="2446">
          <cell r="A2446" t="str">
            <v>ED-48642</v>
          </cell>
          <cell r="B2446">
            <v>0</v>
          </cell>
          <cell r="C2446" t="str">
            <v>POÇO DE VISITA PARA REDE TUBULAR TIPO B DN 600, EXCLUSIVE ESCAVAÇÃO, REATERRO E BOTA FORA</v>
          </cell>
          <cell r="D2446" t="str">
            <v>U</v>
          </cell>
          <cell r="E2446">
            <v>2536.86</v>
          </cell>
        </row>
        <row r="2447">
          <cell r="A2447" t="str">
            <v>ED-48643</v>
          </cell>
          <cell r="B2447">
            <v>0</v>
          </cell>
          <cell r="C2447" t="str">
            <v>POÇO DE VISITA PARA REDE TUBULAR TIPO B DN 700, EXCLUSIVE ESCAVAÇÃO, REATERRO E BOTA FORA</v>
          </cell>
          <cell r="D2447" t="str">
            <v>U</v>
          </cell>
          <cell r="E2447">
            <v>2643.35</v>
          </cell>
        </row>
        <row r="2448">
          <cell r="A2448" t="str">
            <v>ED-48644</v>
          </cell>
          <cell r="B2448">
            <v>0</v>
          </cell>
          <cell r="C2448" t="str">
            <v>POÇO DE VISITA PARA REDE TUBULAR TIPO B DN 800, EXCLUSIVE ESCAVAÇÃO, REATERRO E BOTA FORA</v>
          </cell>
          <cell r="D2448" t="str">
            <v>U</v>
          </cell>
          <cell r="E2448">
            <v>2736.99</v>
          </cell>
        </row>
        <row r="2449">
          <cell r="A2449" t="str">
            <v>ED-48645</v>
          </cell>
          <cell r="B2449">
            <v>0</v>
          </cell>
          <cell r="C2449" t="str">
            <v>POÇO DE VISITA PARA REDE TUBULAR TIPO B DN 900, EXCLUSIVE ESCAVAÇÃO, REATERRO E BOTA FORA</v>
          </cell>
          <cell r="D2449" t="str">
            <v>U</v>
          </cell>
          <cell r="E2449">
            <v>3117.05</v>
          </cell>
        </row>
        <row r="2450">
          <cell r="A2450" t="str">
            <v>ED-48656</v>
          </cell>
          <cell r="B2450">
            <v>0</v>
          </cell>
          <cell r="C2450" t="str">
            <v>POÇO DE VISITA PARA REDE TUBULAR TIPO C DN 1000, EXCLUSIVE ESCAVAÇÃO, REATERRO E BOTA FORA</v>
          </cell>
          <cell r="D2450" t="str">
            <v>U</v>
          </cell>
          <cell r="E2450">
            <v>3971.39</v>
          </cell>
        </row>
        <row r="2451">
          <cell r="A2451" t="str">
            <v>ED-48657</v>
          </cell>
          <cell r="B2451">
            <v>0</v>
          </cell>
          <cell r="C2451" t="str">
            <v>POÇO DE VISITA PARA REDE TUBULAR TIPO C DN 1100, EXCLUSIVE ESCAVAÇÃO, REATERRO E BOTA FORA</v>
          </cell>
          <cell r="D2451" t="str">
            <v>U</v>
          </cell>
          <cell r="E2451">
            <v>4303.68</v>
          </cell>
        </row>
        <row r="2452">
          <cell r="A2452" t="str">
            <v>ED-48658</v>
          </cell>
          <cell r="B2452">
            <v>0</v>
          </cell>
          <cell r="C2452" t="str">
            <v>POÇO DE VISITA PARA REDE TUBULAR TIPO C DN 1200, EXCLUSIVE ESCAVAÇÃO, REATERRO E BOTA FORA</v>
          </cell>
          <cell r="D2452" t="str">
            <v>U</v>
          </cell>
          <cell r="E2452">
            <v>4632.25</v>
          </cell>
        </row>
        <row r="2453">
          <cell r="A2453" t="str">
            <v>ED-48659</v>
          </cell>
          <cell r="B2453">
            <v>0</v>
          </cell>
          <cell r="C2453" t="str">
            <v>POÇO DE VISITA PARA REDE TUBULAR TIPO C DN 1300, EXCLUSIVE ESCAVAÇÃO, REATERRO E BOTA FORA</v>
          </cell>
          <cell r="D2453" t="str">
            <v>U</v>
          </cell>
          <cell r="E2453">
            <v>4988.8</v>
          </cell>
        </row>
        <row r="2454">
          <cell r="A2454" t="str">
            <v>ED-48660</v>
          </cell>
          <cell r="B2454">
            <v>0</v>
          </cell>
          <cell r="C2454" t="str">
            <v>POÇO DE VISITA PARA REDE TUBULAR TIPO C DN 1500, EXCLUSIVE ESCAVAÇÃO, REATERRO E BOTA FORA</v>
          </cell>
          <cell r="D2454" t="str">
            <v>U</v>
          </cell>
          <cell r="E2454">
            <v>5739.3</v>
          </cell>
        </row>
        <row r="2455">
          <cell r="A2455" t="str">
            <v>ED-48651</v>
          </cell>
          <cell r="B2455">
            <v>0</v>
          </cell>
          <cell r="C2455" t="str">
            <v>POÇO DE VISITA PARA REDE TUBULAR TIPO C DN 500, EXCLUSIVE ESCAVAÇÃO, REATERRO E BOTA FORA</v>
          </cell>
          <cell r="D2455" t="str">
            <v>U</v>
          </cell>
          <cell r="E2455">
            <v>2877.45</v>
          </cell>
        </row>
        <row r="2456">
          <cell r="A2456" t="str">
            <v>ED-48652</v>
          </cell>
          <cell r="B2456">
            <v>0</v>
          </cell>
          <cell r="C2456" t="str">
            <v>POÇO DE VISITA PARA REDE TUBULAR TIPO C DN 600, EXCLUSIVE ESCAVAÇÃO, REATERRO E BOTA FORA</v>
          </cell>
          <cell r="D2456" t="str">
            <v>U</v>
          </cell>
          <cell r="E2456">
            <v>2989.77</v>
          </cell>
        </row>
        <row r="2457">
          <cell r="A2457" t="str">
            <v>ED-48653</v>
          </cell>
          <cell r="B2457">
            <v>0</v>
          </cell>
          <cell r="C2457" t="str">
            <v>POÇO DE VISITA PARA REDE TUBULAR TIPO C DN 700, EXCLUSIVE ESCAVAÇÃO, REATERRO E BOTA FORA</v>
          </cell>
          <cell r="D2457" t="str">
            <v>U</v>
          </cell>
          <cell r="E2457">
            <v>3096.26</v>
          </cell>
        </row>
        <row r="2458">
          <cell r="A2458" t="str">
            <v>ED-48654</v>
          </cell>
          <cell r="B2458">
            <v>0</v>
          </cell>
          <cell r="C2458" t="str">
            <v>POÇO DE VISITA PARA REDE TUBULAR TIPO C DN 800, EXCLUSIVE ESCAVAÇÃO, REATERRO E BOTA FORA</v>
          </cell>
          <cell r="D2458" t="str">
            <v>U</v>
          </cell>
          <cell r="E2458">
            <v>3334.26</v>
          </cell>
        </row>
        <row r="2459">
          <cell r="A2459" t="str">
            <v>ED-48655</v>
          </cell>
          <cell r="B2459">
            <v>0</v>
          </cell>
          <cell r="C2459" t="str">
            <v>POÇO DE VISITA PARA REDE TUBULAR TIPO C DN 900, EXCLUSIVE ESCAVAÇÃO, REATERRO E BOTA FORA</v>
          </cell>
          <cell r="D2459" t="str">
            <v>U</v>
          </cell>
          <cell r="E2459">
            <v>3605</v>
          </cell>
        </row>
        <row r="2460">
          <cell r="A2460">
            <v>9009</v>
          </cell>
          <cell r="B2460">
            <v>0</v>
          </cell>
          <cell r="C2460" t="str">
            <v>TAMPÃO PARA POÇO DE VISITA</v>
          </cell>
          <cell r="D2460">
            <v>0</v>
          </cell>
          <cell r="E2460">
            <v>0</v>
          </cell>
        </row>
        <row r="2461">
          <cell r="A2461" t="str">
            <v>ED-48666</v>
          </cell>
          <cell r="B2461">
            <v>0</v>
          </cell>
          <cell r="C2461" t="str">
            <v>TAMPÃO CIRCULAR EM FERRO FUNDIDO PARA POÇO DE VISITA, ARTICULADO COM DIÂMETRO DE 60CM, CLASSE 400, INCLUSIVE ASSENTAMENTO, EXCLUSIVE POÇO DE VISITA</v>
          </cell>
          <cell r="D2461" t="str">
            <v>un</v>
          </cell>
          <cell r="E2461">
            <v>455.46</v>
          </cell>
        </row>
        <row r="2462">
          <cell r="A2462">
            <v>9011</v>
          </cell>
          <cell r="B2462">
            <v>0</v>
          </cell>
          <cell r="C2462" t="str">
            <v>BOCA DE LOBO</v>
          </cell>
          <cell r="D2462">
            <v>0</v>
          </cell>
          <cell r="E2462">
            <v>0</v>
          </cell>
        </row>
        <row r="2463">
          <cell r="A2463" t="str">
            <v>ED-48551</v>
          </cell>
          <cell r="B2463">
            <v>0</v>
          </cell>
          <cell r="C2463" t="str">
            <v>BOCA DE LOBO DUPLA (TIPO B - CONCRETO), QUADRO, GRELHA E CANTONEIRA, INCLUSIVE ESCAVAÇÃO, REATERRO E BOTA-FORA</v>
          </cell>
          <cell r="D2463" t="str">
            <v>U</v>
          </cell>
          <cell r="E2463">
            <v>2013.08</v>
          </cell>
        </row>
        <row r="2464">
          <cell r="A2464" t="str">
            <v>ED-48549</v>
          </cell>
          <cell r="B2464">
            <v>0</v>
          </cell>
          <cell r="C2464" t="str">
            <v>BOCA DE LOBO SIMPLES (TIPO A - FERRO FUNDIDO), QUADRO, GRELHA E CANTONEIRA, INCLUSIVE ESCAVAÇÃO, REATERRO E BOTA-FORA</v>
          </cell>
          <cell r="D2464" t="str">
            <v>U</v>
          </cell>
          <cell r="E2464">
            <v>2489.2399999999998</v>
          </cell>
        </row>
        <row r="2465">
          <cell r="A2465" t="str">
            <v>ED-48550</v>
          </cell>
          <cell r="B2465">
            <v>0</v>
          </cell>
          <cell r="C2465" t="str">
            <v>BOCA DE LOBO SIMPLES (TIPO B - CONCRETO), QUADRO, GRELHA E CANTONEIRA, INCLUSIVE ESCAVAÇÃO, REATERRO E BOTA-FORA</v>
          </cell>
          <cell r="D2465" t="str">
            <v>U</v>
          </cell>
          <cell r="E2465">
            <v>1150.4000000000001</v>
          </cell>
        </row>
        <row r="2466">
          <cell r="A2466">
            <v>9012</v>
          </cell>
          <cell r="B2466">
            <v>0</v>
          </cell>
          <cell r="C2466" t="str">
            <v xml:space="preserve">CAIXA DE CAPTAÇÃO E DRENAGEM </v>
          </cell>
          <cell r="D2466">
            <v>0</v>
          </cell>
          <cell r="E2466">
            <v>0</v>
          </cell>
        </row>
        <row r="2467">
          <cell r="A2467" t="str">
            <v>ED-48572</v>
          </cell>
          <cell r="B2467">
            <v>0</v>
          </cell>
          <cell r="C2467" t="str">
            <v>CAIXA DE CAPTAÇÃO E DRENAGEM TIPO A (100 X 100 X 120 CM), D = 500 MM A 1500MM, INCLUSIVE ESCAVAÇÃO, REATERRO E BOTA FORA</v>
          </cell>
          <cell r="D2467" t="str">
            <v>U</v>
          </cell>
          <cell r="E2467">
            <v>1478.96</v>
          </cell>
        </row>
        <row r="2468">
          <cell r="A2468" t="str">
            <v>ED-48573</v>
          </cell>
          <cell r="B2468">
            <v>0</v>
          </cell>
          <cell r="C2468" t="str">
            <v>CAIXA DE CAPTAÇÃO E DRENAGEM TIPO A (120 X 120 X 150 CM), D = 500 MM A 1500MM, INCLUSIVE ESCAVAÇÃO, REATERRO E BOTA FORA</v>
          </cell>
          <cell r="D2468" t="str">
            <v>U</v>
          </cell>
          <cell r="E2468">
            <v>2034.2</v>
          </cell>
        </row>
        <row r="2469">
          <cell r="A2469" t="str">
            <v>ED-48574</v>
          </cell>
          <cell r="B2469">
            <v>0</v>
          </cell>
          <cell r="C2469" t="str">
            <v>CAIXA DE CAPTAÇÃO E DRENAGEM TIPO B D = 500 MM</v>
          </cell>
          <cell r="D2469" t="str">
            <v>U</v>
          </cell>
          <cell r="E2469">
            <v>1662.52</v>
          </cell>
        </row>
        <row r="2470">
          <cell r="A2470" t="str">
            <v>ED-48575</v>
          </cell>
          <cell r="B2470">
            <v>0</v>
          </cell>
          <cell r="C2470" t="str">
            <v>CAIXA DE CAPTAÇÃO E DRENAGEM TIPO B (100 X 100 X 120 CM), D = 500 MM A 1500MM, INCLUSIVE ESCAVAÇÃO, REATERRO E BOTA FORA</v>
          </cell>
          <cell r="D2470" t="str">
            <v>U</v>
          </cell>
          <cell r="E2470">
            <v>1874.94</v>
          </cell>
        </row>
        <row r="2471">
          <cell r="A2471" t="str">
            <v>ED-48576</v>
          </cell>
          <cell r="B2471">
            <v>0</v>
          </cell>
          <cell r="C2471" t="str">
            <v>CAIXA DE CAPTAÇÃO E DRENAGEM TIPO B (120 X 120 X 150 CM), D = 500 MM A 1500MM, INCLUSIVE ESCAVAÇÃO, REATERRO E BOTA FORA</v>
          </cell>
          <cell r="D2471" t="str">
            <v>U</v>
          </cell>
          <cell r="E2471">
            <v>2571.35</v>
          </cell>
        </row>
        <row r="2472">
          <cell r="A2472" t="str">
            <v>ED-48578</v>
          </cell>
          <cell r="B2472">
            <v>0</v>
          </cell>
          <cell r="C2472" t="str">
            <v>CAIXA DE CAPTAÇÃO E DRENAGEM TIPO C (100 X 100 X 120 CM), D = 500 MM A 1500MM, INCLUSIVE ESCAVAÇÃO, REATERRO E BOTA FORA</v>
          </cell>
          <cell r="D2472" t="str">
            <v>U</v>
          </cell>
          <cell r="E2472">
            <v>1478.38</v>
          </cell>
        </row>
        <row r="2473">
          <cell r="A2473" t="str">
            <v>ED-48579</v>
          </cell>
          <cell r="B2473">
            <v>0</v>
          </cell>
          <cell r="C2473" t="str">
            <v>CAIXA DE CAPTAÇÃO E DRENAGEM TIPO C (120 X 120 X 150 CM), D = 500 MM A 1500MM, INCLUSIVE ESCAVAÇÃO, REATERRO E BOTA FORA</v>
          </cell>
          <cell r="D2473" t="str">
            <v>U</v>
          </cell>
          <cell r="E2473">
            <v>2160.2800000000002</v>
          </cell>
        </row>
        <row r="2474">
          <cell r="A2474" t="str">
            <v>ED-48582</v>
          </cell>
          <cell r="B2474">
            <v>0</v>
          </cell>
          <cell r="C2474" t="str">
            <v>CAIXA DE CAPTAÇÃO E DRENAGEM TIPO E (100 X 100 X 120 CM), D = 500 MM A 1500MM, INCLUSIVE ESCAVAÇÃO, REATERRO E BOTA FORA</v>
          </cell>
          <cell r="D2474" t="str">
            <v>U</v>
          </cell>
          <cell r="E2474">
            <v>1422.31</v>
          </cell>
        </row>
        <row r="2475">
          <cell r="A2475" t="str">
            <v>ED-48583</v>
          </cell>
          <cell r="B2475">
            <v>0</v>
          </cell>
          <cell r="C2475" t="str">
            <v>CAIXA DE CAPTAÇÃO E DRENAGEM TIPO E (120 X 120 X 150 CM), D = 500 MM A 1500MM, INCLUSIVE ESCAVAÇÃO, REATERRO E BOTA FORA</v>
          </cell>
          <cell r="D2475" t="str">
            <v>U</v>
          </cell>
          <cell r="E2475">
            <v>2028.54</v>
          </cell>
        </row>
        <row r="2476">
          <cell r="A2476" t="str">
            <v>ED-48584</v>
          </cell>
          <cell r="B2476">
            <v>0</v>
          </cell>
          <cell r="C2476" t="str">
            <v>CAIXA DE CAPTAÇÃO E DRENAGEM TIPO F (100 X 100 X 120 CM), D = 500 MM A 1500MM, INCLUSIVE ESCAVAÇÃO, REATERRO E BOTA FORA</v>
          </cell>
          <cell r="D2476" t="str">
            <v>U</v>
          </cell>
          <cell r="E2476">
            <v>1803.65</v>
          </cell>
        </row>
        <row r="2477">
          <cell r="A2477" t="str">
            <v>ED-48585</v>
          </cell>
          <cell r="B2477">
            <v>0</v>
          </cell>
          <cell r="C2477" t="str">
            <v>CAIXA DE CAPTAÇÃO E DRENAGEM TIPO F (120 X 120 X 150 CM), D = 500 MM A 1500MM, INCLUSIVE ESCAVAÇÃO, REATERRO E BOTA FORA</v>
          </cell>
          <cell r="D2477" t="str">
            <v>U</v>
          </cell>
          <cell r="E2477">
            <v>2551.06</v>
          </cell>
        </row>
        <row r="2478">
          <cell r="A2478" t="str">
            <v>ED-48571</v>
          </cell>
          <cell r="B2478">
            <v>0</v>
          </cell>
          <cell r="C2478" t="str">
            <v>CAIXAS DE CAPTAÇÃO E DRENAGEM TIPO A D = 500 MM</v>
          </cell>
          <cell r="D2478" t="str">
            <v>U</v>
          </cell>
          <cell r="E2478">
            <v>1288.8900000000001</v>
          </cell>
        </row>
        <row r="2479">
          <cell r="A2479" t="str">
            <v>ED-48577</v>
          </cell>
          <cell r="B2479">
            <v>0</v>
          </cell>
          <cell r="C2479" t="str">
            <v>CAIXAS DE CAPTAÇÃO E DRENAGEM TIPO C D = 500 MM</v>
          </cell>
          <cell r="D2479" t="str">
            <v>U</v>
          </cell>
          <cell r="E2479">
            <v>2060.19</v>
          </cell>
        </row>
        <row r="2480">
          <cell r="A2480">
            <v>9013</v>
          </cell>
          <cell r="B2480">
            <v>0</v>
          </cell>
          <cell r="C2480" t="str">
            <v>CAIXA DE AREIA</v>
          </cell>
          <cell r="D2480">
            <v>0</v>
          </cell>
          <cell r="E2480">
            <v>0</v>
          </cell>
        </row>
        <row r="2481">
          <cell r="A2481" t="str">
            <v>ED-48587</v>
          </cell>
          <cell r="B2481">
            <v>0</v>
          </cell>
          <cell r="C2481" t="str">
            <v>CAIXA DE AREIA 100 X 100 X 100 CM</v>
          </cell>
          <cell r="D2481" t="str">
            <v>U</v>
          </cell>
          <cell r="E2481">
            <v>1281.22</v>
          </cell>
        </row>
        <row r="2482">
          <cell r="A2482" t="str">
            <v>ED-48586</v>
          </cell>
          <cell r="B2482">
            <v>0</v>
          </cell>
          <cell r="C2482" t="str">
            <v>CAIXA DE AREIA 50 X 60 X 70 CM</v>
          </cell>
          <cell r="D2482" t="str">
            <v>U</v>
          </cell>
          <cell r="E2482">
            <v>548.9</v>
          </cell>
        </row>
        <row r="2483">
          <cell r="A2483">
            <v>9014</v>
          </cell>
          <cell r="B2483">
            <v>0</v>
          </cell>
          <cell r="C2483" t="str">
            <v xml:space="preserve">DESCIDA D´ÁGUA TIPO CALHA </v>
          </cell>
          <cell r="D2483">
            <v>0</v>
          </cell>
          <cell r="E2483">
            <v>0</v>
          </cell>
        </row>
        <row r="2484">
          <cell r="A2484" t="str">
            <v>ED-48603</v>
          </cell>
          <cell r="B2484">
            <v>0</v>
          </cell>
          <cell r="C2484" t="str">
            <v>DESCIDA D´ÁGUA TIPO CALHA DN 1000, EXCLUSIVE BOTA FORA</v>
          </cell>
          <cell r="D2484" t="str">
            <v>m</v>
          </cell>
          <cell r="E2484">
            <v>860.34</v>
          </cell>
        </row>
        <row r="2485">
          <cell r="A2485" t="str">
            <v>ED-48604</v>
          </cell>
          <cell r="B2485">
            <v>0</v>
          </cell>
          <cell r="C2485" t="str">
            <v>DESCIDA D´ÁGUA TIPO CALHA DN 1100, EXCLUSIVE BOTA FORA</v>
          </cell>
          <cell r="D2485" t="str">
            <v>m</v>
          </cell>
          <cell r="E2485">
            <v>1125.53</v>
          </cell>
        </row>
        <row r="2486">
          <cell r="A2486" t="str">
            <v>ED-48605</v>
          </cell>
          <cell r="B2486">
            <v>0</v>
          </cell>
          <cell r="C2486" t="str">
            <v>DESCIDA D´ÁGUA TIPO CALHA DN 1200, EXCLUSIVE BOTA FORA</v>
          </cell>
          <cell r="D2486" t="str">
            <v>m</v>
          </cell>
          <cell r="E2486">
            <v>1229.27</v>
          </cell>
        </row>
        <row r="2487">
          <cell r="A2487" t="str">
            <v>ED-48606</v>
          </cell>
          <cell r="B2487">
            <v>0</v>
          </cell>
          <cell r="C2487" t="str">
            <v>DESCIDA D´ÁGUA TIPO CALHA DN 1300, EXCLUSIVE BOTA FORA</v>
          </cell>
          <cell r="D2487" t="str">
            <v>m</v>
          </cell>
          <cell r="E2487">
            <v>1335.2</v>
          </cell>
        </row>
        <row r="2488">
          <cell r="A2488" t="str">
            <v>ED-48607</v>
          </cell>
          <cell r="B2488">
            <v>0</v>
          </cell>
          <cell r="C2488" t="str">
            <v>DESCIDA D´ÁGUA TIPO CALHA DN 1500, EXCLUSIVE BOTA FORA</v>
          </cell>
          <cell r="D2488" t="str">
            <v>m</v>
          </cell>
          <cell r="E2488">
            <v>1993.28</v>
          </cell>
        </row>
        <row r="2489">
          <cell r="A2489" t="str">
            <v>ED-48598</v>
          </cell>
          <cell r="B2489">
            <v>0</v>
          </cell>
          <cell r="C2489" t="str">
            <v>DESCIDA D´ÁGUA TIPO CALHA DN 500, EXCLUSIVE BOTA FORA</v>
          </cell>
          <cell r="D2489" t="str">
            <v>m</v>
          </cell>
          <cell r="E2489">
            <v>436.05</v>
          </cell>
        </row>
        <row r="2490">
          <cell r="A2490" t="str">
            <v>ED-48599</v>
          </cell>
          <cell r="B2490">
            <v>0</v>
          </cell>
          <cell r="C2490" t="str">
            <v>DESCIDA D´ÁGUA TIPO CALHA DN 600, EXCLUSIVE BOTA FORA</v>
          </cell>
          <cell r="D2490" t="str">
            <v>m</v>
          </cell>
          <cell r="E2490">
            <v>520.98</v>
          </cell>
        </row>
        <row r="2491">
          <cell r="A2491" t="str">
            <v>ED-48600</v>
          </cell>
          <cell r="B2491">
            <v>0</v>
          </cell>
          <cell r="C2491" t="str">
            <v>DESCIDA D´ÁGUA TIPO CALHA DN 700, EXCLUSIVE BOTA FORA</v>
          </cell>
          <cell r="D2491" t="str">
            <v>m</v>
          </cell>
          <cell r="E2491">
            <v>600.92999999999995</v>
          </cell>
        </row>
        <row r="2492">
          <cell r="A2492" t="str">
            <v>ED-48601</v>
          </cell>
          <cell r="B2492">
            <v>0</v>
          </cell>
          <cell r="C2492" t="str">
            <v>DESCIDA D´ÁGUA TIPO CALHA DN 800, EXCLUSIVE BOTA FORA</v>
          </cell>
          <cell r="D2492" t="str">
            <v>m</v>
          </cell>
          <cell r="E2492">
            <v>690.22</v>
          </cell>
        </row>
        <row r="2493">
          <cell r="A2493" t="str">
            <v>ED-48602</v>
          </cell>
          <cell r="B2493">
            <v>0</v>
          </cell>
          <cell r="C2493" t="str">
            <v>DESCIDA D´ÁGUA TIPO CALHA DN 900, EXCLUSIVE BOTA FORA</v>
          </cell>
          <cell r="D2493" t="str">
            <v>m</v>
          </cell>
          <cell r="E2493">
            <v>773.81</v>
          </cell>
        </row>
        <row r="2494">
          <cell r="A2494">
            <v>9015</v>
          </cell>
          <cell r="B2494">
            <v>0</v>
          </cell>
          <cell r="C2494" t="str">
            <v xml:space="preserve">DESCIDA D´ÁGUA TIPO DEGRAU </v>
          </cell>
          <cell r="D2494">
            <v>0</v>
          </cell>
          <cell r="E2494">
            <v>0</v>
          </cell>
        </row>
        <row r="2495">
          <cell r="A2495" t="str">
            <v>ED-48593</v>
          </cell>
          <cell r="B2495">
            <v>0</v>
          </cell>
          <cell r="C2495" t="str">
            <v>DESCIDA D´ÁGUA TIPO DEGRAU DN 1000, EXCLUSIVE BOTA FORA</v>
          </cell>
          <cell r="D2495" t="str">
            <v>m</v>
          </cell>
          <cell r="E2495">
            <v>1118.8399999999999</v>
          </cell>
        </row>
        <row r="2496">
          <cell r="A2496" t="str">
            <v>ED-48594</v>
          </cell>
          <cell r="B2496">
            <v>0</v>
          </cell>
          <cell r="C2496" t="str">
            <v>DESCIDA D´ÁGUA TIPO DEGRAU DN 1100, EXCLUSIVE BOTA FORA</v>
          </cell>
          <cell r="D2496" t="str">
            <v>m</v>
          </cell>
          <cell r="E2496">
            <v>1405.07</v>
          </cell>
        </row>
        <row r="2497">
          <cell r="A2497" t="str">
            <v>ED-48595</v>
          </cell>
          <cell r="B2497">
            <v>0</v>
          </cell>
          <cell r="C2497" t="str">
            <v>DESCIDA D´ÁGUA TIPO DEGRAU DN 1200, EXCLUSIVE BOTA FORA</v>
          </cell>
          <cell r="D2497" t="str">
            <v>m</v>
          </cell>
          <cell r="E2497">
            <v>1513.45</v>
          </cell>
        </row>
        <row r="2498">
          <cell r="A2498" t="str">
            <v>ED-48596</v>
          </cell>
          <cell r="B2498">
            <v>0</v>
          </cell>
          <cell r="C2498" t="str">
            <v>DESCIDA D´ÁGUA TIPO DEGRAU DN 1300, EXCLUSIVE BOTA FORA</v>
          </cell>
          <cell r="D2498" t="str">
            <v>m</v>
          </cell>
          <cell r="E2498">
            <v>1624.64</v>
          </cell>
        </row>
        <row r="2499">
          <cell r="A2499" t="str">
            <v>ED-48597</v>
          </cell>
          <cell r="B2499">
            <v>0</v>
          </cell>
          <cell r="C2499" t="str">
            <v>DESCIDA D´ÁGUA TIPO DEGRAU DN 1500, EXCLUSIVE BOTA FORA</v>
          </cell>
          <cell r="D2499" t="str">
            <v>m</v>
          </cell>
          <cell r="E2499">
            <v>2200.0500000000002</v>
          </cell>
        </row>
        <row r="2500">
          <cell r="A2500" t="str">
            <v>ED-48588</v>
          </cell>
          <cell r="B2500">
            <v>0</v>
          </cell>
          <cell r="C2500" t="str">
            <v>DESCIDA D´ÁGUA TIPO DEGRAU DN 500, EXCLUSIVE BOTA FORA</v>
          </cell>
          <cell r="D2500" t="str">
            <v>m</v>
          </cell>
          <cell r="E2500">
            <v>661.57</v>
          </cell>
        </row>
        <row r="2501">
          <cell r="A2501" t="str">
            <v>ED-48589</v>
          </cell>
          <cell r="B2501">
            <v>0</v>
          </cell>
          <cell r="C2501" t="str">
            <v>DESCIDA D´ÁGUA TIPO DEGRAU DN 600, EXCLUSIVE BOTA FORA</v>
          </cell>
          <cell r="D2501" t="str">
            <v>m</v>
          </cell>
          <cell r="E2501">
            <v>751.76</v>
          </cell>
        </row>
        <row r="2502">
          <cell r="A2502" t="str">
            <v>ED-48590</v>
          </cell>
          <cell r="B2502">
            <v>0</v>
          </cell>
          <cell r="C2502" t="str">
            <v>DESCIDA D´ÁGUA TIPO DEGRAU DN 700, EXCLUSIVE BOTA FORA</v>
          </cell>
          <cell r="D2502" t="str">
            <v>m</v>
          </cell>
          <cell r="E2502">
            <v>837.81</v>
          </cell>
        </row>
        <row r="2503">
          <cell r="A2503" t="str">
            <v>ED-48591</v>
          </cell>
          <cell r="B2503">
            <v>0</v>
          </cell>
          <cell r="C2503" t="str">
            <v>DESCIDA D´ÁGUA TIPO DEGRAU DN 800, EXCLUSIVE BOTA FORA</v>
          </cell>
          <cell r="D2503" t="str">
            <v>m</v>
          </cell>
          <cell r="E2503">
            <v>931.65</v>
          </cell>
        </row>
        <row r="2504">
          <cell r="A2504" t="str">
            <v>ED-48592</v>
          </cell>
          <cell r="B2504">
            <v>0</v>
          </cell>
          <cell r="C2504" t="str">
            <v>DESCIDA D´ÁGUA TIPO DEGRAU DN 900, EXCLUSIVE BOTA FORA</v>
          </cell>
          <cell r="D2504" t="str">
            <v>m</v>
          </cell>
          <cell r="E2504">
            <v>1021.36</v>
          </cell>
        </row>
        <row r="2505">
          <cell r="A2505">
            <v>9016</v>
          </cell>
          <cell r="B2505">
            <v>0</v>
          </cell>
          <cell r="C2505" t="str">
            <v>VALA DE INFILTRAÇÃO</v>
          </cell>
          <cell r="D2505">
            <v>0</v>
          </cell>
          <cell r="E2505">
            <v>0</v>
          </cell>
        </row>
        <row r="2506">
          <cell r="A2506" t="str">
            <v>ED-48697</v>
          </cell>
          <cell r="B2506">
            <v>0</v>
          </cell>
          <cell r="C2506" t="str">
            <v>VALA DE INFILTRAÇÃO E DRENAGEM 100 X 300 X 100 CM, INCLUSIVE ESCAVAÇÃO E BOTA FORA</v>
          </cell>
          <cell r="D2506" t="str">
            <v>U</v>
          </cell>
          <cell r="E2506">
            <v>679.13</v>
          </cell>
        </row>
        <row r="2507">
          <cell r="A2507" t="str">
            <v>ED-48691</v>
          </cell>
          <cell r="B2507">
            <v>0</v>
          </cell>
          <cell r="C2507" t="str">
            <v>VALA DE INFILTRAÇÃO E DRENAGEM 40 X 120 X 40 CM, INCLUSIVE ESCAVAÇÃO E BOTA FORA</v>
          </cell>
          <cell r="D2507" t="str">
            <v>U</v>
          </cell>
          <cell r="E2507">
            <v>171.11</v>
          </cell>
        </row>
        <row r="2508">
          <cell r="A2508" t="str">
            <v>ED-48692</v>
          </cell>
          <cell r="B2508">
            <v>0</v>
          </cell>
          <cell r="C2508" t="str">
            <v>VALA DE INFILTRAÇÃO E DRENAGEM 50 X 150 X 50 CM, INCLUSIVE ESCAVAÇÃO E BOTA FORA</v>
          </cell>
          <cell r="D2508" t="str">
            <v>U</v>
          </cell>
          <cell r="E2508">
            <v>234.2</v>
          </cell>
        </row>
        <row r="2509">
          <cell r="A2509" t="str">
            <v>ED-48693</v>
          </cell>
          <cell r="B2509">
            <v>0</v>
          </cell>
          <cell r="C2509" t="str">
            <v>VALA DE INFILTRAÇÃO E DRENAGEM 60 X 180 X 60 CM, INCLUSIVE ESCAVAÇÃO E BOTA FORA</v>
          </cell>
          <cell r="D2509" t="str">
            <v>U</v>
          </cell>
          <cell r="E2509">
            <v>305.89999999999998</v>
          </cell>
        </row>
        <row r="2510">
          <cell r="A2510" t="str">
            <v>ED-48694</v>
          </cell>
          <cell r="B2510">
            <v>0</v>
          </cell>
          <cell r="C2510" t="str">
            <v>VALA DE INFILTRAÇÃO E DRENAGEM 70 X 210 X 70 CM, INCLUSIVE ESCAVAÇÃO E BOTA FORA</v>
          </cell>
          <cell r="D2510" t="str">
            <v>U</v>
          </cell>
          <cell r="E2510">
            <v>386.26</v>
          </cell>
        </row>
        <row r="2511">
          <cell r="A2511" t="str">
            <v>ED-48695</v>
          </cell>
          <cell r="B2511">
            <v>0</v>
          </cell>
          <cell r="C2511" t="str">
            <v>VALA DE INFILTRAÇÃO E DRENAGEM 80 X 240 X 80 CM, INCLUSIVE ESCAVAÇÃO E BOTA FORA</v>
          </cell>
          <cell r="D2511" t="str">
            <v>U</v>
          </cell>
          <cell r="E2511">
            <v>475.26</v>
          </cell>
        </row>
        <row r="2512">
          <cell r="A2512" t="str">
            <v>ED-48696</v>
          </cell>
          <cell r="B2512">
            <v>0</v>
          </cell>
          <cell r="C2512" t="str">
            <v>VALA DE INFILTRAÇÃO E DRENAGEM 90 X 270 X 90 CM, INCLUSIVE ESCAVAÇÃO E BOTA FORA</v>
          </cell>
          <cell r="D2512" t="str">
            <v>U</v>
          </cell>
          <cell r="E2512">
            <v>572.86</v>
          </cell>
        </row>
        <row r="2513">
          <cell r="A2513">
            <v>9017</v>
          </cell>
          <cell r="B2513">
            <v>0</v>
          </cell>
          <cell r="C2513" t="str">
            <v>SARJETA</v>
          </cell>
          <cell r="D2513">
            <v>0</v>
          </cell>
          <cell r="E2513">
            <v>0</v>
          </cell>
        </row>
        <row r="2514">
          <cell r="A2514" t="str">
            <v>ED-14762</v>
          </cell>
          <cell r="B2514">
            <v>0</v>
          </cell>
          <cell r="C2514" t="str">
            <v>SARJETA DE CONCRETO URBANO (SCU), TIPO 1, COM FCK 15 MPA, LARGURA DE 50CM COM INCLINAÇÃO DE 3%, ESP. 7CM, PADRÃO DER-MG, EXCLUSIVE MEIO-FIO, INCLUSIVE ESCAVAÇÃO, APILAOMENTO E TRANSPORTE COM RETIRADA DO MATERIAL ESCAVADO (EM CAÇAMBA)</v>
          </cell>
          <cell r="D2514" t="str">
            <v>m</v>
          </cell>
          <cell r="E2514">
            <v>35.69</v>
          </cell>
        </row>
        <row r="2515">
          <cell r="A2515" t="str">
            <v>ED-14763</v>
          </cell>
          <cell r="B2515">
            <v>0</v>
          </cell>
          <cell r="C2515" t="str">
            <v>SARJETA DE CONCRETO URBANO (SCU), TIPO 2, COM FCK 15 MPA, LARGURA DE 50CM COM INCLINAÇÃO DE 15%, ESP. 7CM, PADRÃO DER-MG, EXCLUSIVE MEIO-FIO, INCLUSIVE ESCAVAÇÃO, APILAOMENTO E TRANSPORTE COM RETIRADA DO MATERIAL ESCAVADO (EM CAÇAMBA)</v>
          </cell>
          <cell r="D2515" t="str">
            <v>m</v>
          </cell>
          <cell r="E2515">
            <v>37.479999999999997</v>
          </cell>
        </row>
        <row r="2516">
          <cell r="A2516" t="str">
            <v>ED-14764</v>
          </cell>
          <cell r="B2516">
            <v>0</v>
          </cell>
          <cell r="C2516" t="str">
            <v>SARJETA DE CONCRETO URBANO (SCU), TIPO 3, COM FCK 15 MPA, LARGURA DE 50CM COM INCLINAÇÃO DE 25%, ESP. 7CM, PADRÃO DER-MG, EXCLUSIVE MEIO-FIO, INCLUSIVE ESCAVAÇÃO, APILAOMENTO E TRANSPORTE COM RETIRADA DO MATERIAL ESCAVADO (EM CAÇAMBA)</v>
          </cell>
          <cell r="D2516" t="str">
            <v>m</v>
          </cell>
          <cell r="E2516">
            <v>37.89</v>
          </cell>
        </row>
        <row r="2517">
          <cell r="A2517">
            <v>8687</v>
          </cell>
          <cell r="B2517">
            <v>0</v>
          </cell>
          <cell r="C2517" t="str">
            <v>PREVENÇÃO E COMBATE A INCÊNDIO</v>
          </cell>
          <cell r="D2517">
            <v>0</v>
          </cell>
          <cell r="E2517">
            <v>0</v>
          </cell>
        </row>
        <row r="2518">
          <cell r="A2518">
            <v>9018</v>
          </cell>
          <cell r="B2518">
            <v>0</v>
          </cell>
          <cell r="C2518" t="str">
            <v>ELETROBOMBA E ACESSÓRIOS</v>
          </cell>
          <cell r="D2518">
            <v>0</v>
          </cell>
          <cell r="E2518">
            <v>0</v>
          </cell>
        </row>
        <row r="2519">
          <cell r="A2519" t="str">
            <v>ED-50186</v>
          </cell>
          <cell r="B2519">
            <v>0</v>
          </cell>
          <cell r="C2519" t="str">
            <v>CILINDRO DE PRESSÃO OU MOLA PNEUMÁTICA DE DIÂMETRO 150mm, COMPRIMENTO DE 1,20m COM GARRAS PARA FIXAÇÃO NA PAREDE</v>
          </cell>
          <cell r="D2519" t="str">
            <v>U</v>
          </cell>
          <cell r="E2519">
            <v>405.16</v>
          </cell>
        </row>
        <row r="2520">
          <cell r="A2520" t="str">
            <v>ED-50198</v>
          </cell>
          <cell r="B2520">
            <v>0</v>
          </cell>
          <cell r="C2520" t="str">
            <v>MANÔMETRO WILLY, MOD. 2 1/2", ESCALA DE LEITURA DE 0 A 100 PSI</v>
          </cell>
          <cell r="D2520" t="str">
            <v>U</v>
          </cell>
          <cell r="E2520">
            <v>66.36</v>
          </cell>
        </row>
        <row r="2521">
          <cell r="A2521" t="str">
            <v>ED-50185</v>
          </cell>
          <cell r="B2521">
            <v>0</v>
          </cell>
          <cell r="C2521" t="str">
            <v>PRESSOSTATO TELEMECANIQUE, MODELO XML B004 A2S11, COM ESCALA DE 3 A 58 PSI</v>
          </cell>
          <cell r="D2521" t="str">
            <v>U</v>
          </cell>
          <cell r="E2521">
            <v>963.22</v>
          </cell>
        </row>
        <row r="2522">
          <cell r="A2522" t="str">
            <v>ED-50187</v>
          </cell>
          <cell r="B2522">
            <v>0</v>
          </cell>
          <cell r="C2522" t="str">
            <v>SIRENE PARA ALARME DE BOMBA EM FUNCIONAMENTO, 220V</v>
          </cell>
          <cell r="D2522" t="str">
            <v>U</v>
          </cell>
          <cell r="E2522">
            <v>60.18</v>
          </cell>
        </row>
        <row r="2523">
          <cell r="A2523">
            <v>9019</v>
          </cell>
          <cell r="B2523">
            <v>0</v>
          </cell>
          <cell r="C2523" t="str">
            <v>ABRIGO, HIDRANTE, MANGUEIRA E EXTINTOR</v>
          </cell>
          <cell r="D2523">
            <v>0</v>
          </cell>
          <cell r="E2523">
            <v>0</v>
          </cell>
        </row>
        <row r="2524">
          <cell r="A2524" t="str">
            <v>ED-22698</v>
          </cell>
          <cell r="B2524">
            <v>0</v>
          </cell>
          <cell r="C2524" t="str">
            <v>ABRIGO EM CHAPA DE AÇO CARBONO DE SOBREPOR, PINTADO DE VERMELHO NAS DIMENSÕES (75X30X25)CM COM UMA PORTA COM VIDRO TRANSPARENTE COM A INSCRIÇÃO "INCÊNDIO", PARA EXTINTOR, FORNECIMENTO E INSTALAÇÃO, EXCLUSIVE EXTINTOR</v>
          </cell>
          <cell r="D2524" t="str">
            <v>un</v>
          </cell>
          <cell r="E2524">
            <v>264.72000000000003</v>
          </cell>
        </row>
        <row r="2525">
          <cell r="A2525" t="str">
            <v>ED-50177</v>
          </cell>
          <cell r="B2525">
            <v>0</v>
          </cell>
          <cell r="C2525"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D2525" t="str">
            <v>un</v>
          </cell>
          <cell r="E2525">
            <v>349.04</v>
          </cell>
        </row>
        <row r="2526">
          <cell r="A2526" t="str">
            <v>ED-22701</v>
          </cell>
          <cell r="B2526">
            <v>0</v>
          </cell>
          <cell r="C2526"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D2526" t="str">
            <v>un</v>
          </cell>
          <cell r="E2526">
            <v>1041.29</v>
          </cell>
        </row>
        <row r="2527">
          <cell r="A2527" t="str">
            <v>ED-22714</v>
          </cell>
          <cell r="B2527">
            <v>0</v>
          </cell>
          <cell r="C2527"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D2527" t="str">
            <v>un</v>
          </cell>
          <cell r="E2527">
            <v>1162.2</v>
          </cell>
        </row>
        <row r="2528">
          <cell r="A2528" t="str">
            <v>ED-50181</v>
          </cell>
          <cell r="B2528">
            <v>0</v>
          </cell>
          <cell r="C2528" t="str">
            <v>ADAPTADOR EM LATÃO PARA INSTALAÇÃO PREDIAL DE COMBATE A INCÊNDIO ENGATE RÁPIDO 1.1/2" X ROSCA INTERNA 5 FIOS 2.1/2", FORNECIMENTO E INSTALAÇÃO</v>
          </cell>
          <cell r="D2528" t="str">
            <v>un</v>
          </cell>
          <cell r="E2528">
            <v>71.989999999999995</v>
          </cell>
        </row>
        <row r="2529">
          <cell r="A2529" t="str">
            <v>ED-50182</v>
          </cell>
          <cell r="B2529">
            <v>0</v>
          </cell>
          <cell r="C2529" t="str">
            <v>ADAPTADOR EM LATÃO PARA INSTALAÇÃO PREDIAL DE COMBATE A INCÊNDIO ENGATE RÁPIDO 2.1/2" X ROSCA INTERNA 5 FIOS 2.1/2", FORNECIMENTO E INSTALAÇÃO</v>
          </cell>
          <cell r="D2529" t="str">
            <v>un</v>
          </cell>
          <cell r="E2529">
            <v>106.59</v>
          </cell>
        </row>
        <row r="2530">
          <cell r="A2530" t="str">
            <v>ED-50194</v>
          </cell>
          <cell r="B2530">
            <v>0</v>
          </cell>
          <cell r="C2530" t="str">
            <v>BASE DECORATIVA PARA EXTINTORES</v>
          </cell>
          <cell r="D2530" t="str">
            <v>U</v>
          </cell>
          <cell r="E2530">
            <v>30.89</v>
          </cell>
        </row>
        <row r="2531">
          <cell r="A2531" t="str">
            <v>ED-50188</v>
          </cell>
          <cell r="B2531">
            <v>0</v>
          </cell>
          <cell r="C2531" t="str">
            <v>CHAVE PARA CONEXÕES DE ENGATE RÁPIDO TIPO STORZ, 63X38MM</v>
          </cell>
          <cell r="D2531" t="str">
            <v>un</v>
          </cell>
          <cell r="E2531">
            <v>15.03</v>
          </cell>
        </row>
        <row r="2532">
          <cell r="A2532" t="str">
            <v>ED-50189</v>
          </cell>
          <cell r="B2532">
            <v>0</v>
          </cell>
          <cell r="C2532" t="str">
            <v>ESGUICHO TIPO AGULHETA COM JUNTA DE UNIÃO ENGATE RÁPIDO DN 38MM, FORNECIMENTO E INSTALAÇÃO</v>
          </cell>
          <cell r="D2532" t="str">
            <v>un</v>
          </cell>
          <cell r="E2532">
            <v>101.66</v>
          </cell>
        </row>
        <row r="2533">
          <cell r="A2533" t="str">
            <v>ED-50190</v>
          </cell>
          <cell r="B2533">
            <v>0</v>
          </cell>
          <cell r="C2533" t="str">
            <v>EXTINTOR DE GÁS CARBÔNICO 5-B:C, CAPACIDADE 6 KG</v>
          </cell>
          <cell r="D2533" t="str">
            <v>U</v>
          </cell>
          <cell r="E2533">
            <v>681.93</v>
          </cell>
        </row>
        <row r="2534">
          <cell r="A2534" t="str">
            <v>ED-50191</v>
          </cell>
          <cell r="B2534">
            <v>0</v>
          </cell>
          <cell r="C2534" t="str">
            <v>EXTINTOR DE INCÊNDIO ÁGUA PRESSURIZADA 2-A, CAPACIDADE 10 L</v>
          </cell>
          <cell r="D2534" t="str">
            <v>U</v>
          </cell>
          <cell r="E2534">
            <v>213</v>
          </cell>
        </row>
        <row r="2535">
          <cell r="A2535" t="str">
            <v>ED-50193</v>
          </cell>
          <cell r="B2535">
            <v>0</v>
          </cell>
          <cell r="C2535" t="str">
            <v>EXTINTOR DE INCÊNDIO TIPO PÓ QUÍMICO 2-A:20-B:C, CAPACIDADE 6 KG</v>
          </cell>
          <cell r="D2535" t="str">
            <v>U</v>
          </cell>
          <cell r="E2535">
            <v>204.93</v>
          </cell>
        </row>
        <row r="2536">
          <cell r="A2536" t="str">
            <v>ED-50192</v>
          </cell>
          <cell r="B2536">
            <v>0</v>
          </cell>
          <cell r="C2536" t="str">
            <v>EXTINTOR DE INCÊNDIO TIPO PÓ QUÍMICO 20-B:C, CAPACIDADE 6 KG</v>
          </cell>
          <cell r="D2536" t="str">
            <v>U</v>
          </cell>
          <cell r="E2536">
            <v>195.62</v>
          </cell>
        </row>
        <row r="2537">
          <cell r="A2537" t="str">
            <v>ED-50195</v>
          </cell>
          <cell r="B2537">
            <v>0</v>
          </cell>
          <cell r="C2537" t="str">
            <v>HIDRANTE DE RECALQUE COMPLETO EM CAIXA DE ALVENARIA</v>
          </cell>
          <cell r="D2537" t="str">
            <v>U</v>
          </cell>
          <cell r="E2537">
            <v>742.13</v>
          </cell>
        </row>
        <row r="2538">
          <cell r="A2538" t="str">
            <v>ED-50197</v>
          </cell>
          <cell r="B2538">
            <v>0</v>
          </cell>
          <cell r="C2538" t="str">
            <v>MANGUEIRA DE FIBRA SINTÉTICA E BORRACHA PARA INCÊNDIO TIPO 1, DN 38MM, COMPRIMENTO 15M, FORNECIMENTO E INSTALAÇÃO</v>
          </cell>
          <cell r="D2538" t="str">
            <v>un</v>
          </cell>
          <cell r="E2538">
            <v>335.8</v>
          </cell>
        </row>
        <row r="2539">
          <cell r="A2539" t="str">
            <v>ED-22707</v>
          </cell>
          <cell r="B2539">
            <v>0</v>
          </cell>
          <cell r="C2539" t="str">
            <v>MANGUEIRA DE FIBRA SINTÉTICA E BORRACHA PARA INCÊNDIO TIPO 2, DN 38MM, COMPRIMENTO 15M, FORNECIMENTO E INSTALAÇÃO</v>
          </cell>
          <cell r="D2539" t="str">
            <v>un</v>
          </cell>
          <cell r="E2539">
            <v>456.71</v>
          </cell>
        </row>
        <row r="2540">
          <cell r="A2540">
            <v>9020</v>
          </cell>
          <cell r="B2540">
            <v>0</v>
          </cell>
          <cell r="C2540" t="str">
            <v>REGISTRO GLOBO</v>
          </cell>
          <cell r="D2540">
            <v>0</v>
          </cell>
          <cell r="E2540">
            <v>0</v>
          </cell>
        </row>
        <row r="2541">
          <cell r="A2541" t="str">
            <v>ED-50208</v>
          </cell>
          <cell r="B2541">
            <v>0</v>
          </cell>
          <cell r="C2541" t="str">
            <v>REGISTRO TIPO GLOBO ANGULAR, COM 45 GRAUS, DN 2.1/2" (63 MM), PN16, EM LATÃO COM VOLANTE PARA HIDRANTE - FORNECIMENTO E INSTALAÇÃO</v>
          </cell>
          <cell r="D2541" t="str">
            <v>un</v>
          </cell>
          <cell r="E2541">
            <v>167.77</v>
          </cell>
        </row>
        <row r="2542">
          <cell r="A2542" t="str">
            <v>ED-50210</v>
          </cell>
          <cell r="B2542">
            <v>0</v>
          </cell>
          <cell r="C2542" t="str">
            <v>REGISTRO TIPO GLOBO, DN 1" (25 MM), PN16, EM LATAO COM VOLANTE, EXTREMIDADES ROSCADAS  - FORNECIMENTO E INSTALAÇÃO</v>
          </cell>
          <cell r="D2542" t="str">
            <v>un</v>
          </cell>
          <cell r="E2542">
            <v>144.16999999999999</v>
          </cell>
        </row>
        <row r="2543">
          <cell r="A2543" t="str">
            <v>ED-50209</v>
          </cell>
          <cell r="B2543">
            <v>0</v>
          </cell>
          <cell r="C2543" t="str">
            <v>REGISTRO TIPO GLOBO, DN 1.1/2" (15 MM), PN16, EM LATAO COM VOLANTE, EXTREMIDADES ROSCADAS  - FORNECIMENTO E INSTALAÇÃO</v>
          </cell>
          <cell r="D2543" t="str">
            <v>un</v>
          </cell>
          <cell r="E2543">
            <v>255.36</v>
          </cell>
        </row>
        <row r="2544">
          <cell r="A2544" t="str">
            <v>ED-50211</v>
          </cell>
          <cell r="B2544">
            <v>0</v>
          </cell>
          <cell r="C2544" t="str">
            <v>REGISTRO TIPO GLOBO, DN 2.1/2" (63 MM), PN16, EM LATAO COM VOLANTE, EXTREMIDADES ROSCADAS  - FORNECIMENTO E INSTALAÇÃO</v>
          </cell>
          <cell r="D2544" t="str">
            <v>un</v>
          </cell>
          <cell r="E2544">
            <v>572.27</v>
          </cell>
        </row>
        <row r="2545">
          <cell r="A2545">
            <v>9022</v>
          </cell>
          <cell r="B2545">
            <v>0</v>
          </cell>
          <cell r="C2545" t="str">
            <v>LUMINÁRIA DE EMERGÊNCIA</v>
          </cell>
          <cell r="D2545">
            <v>0</v>
          </cell>
          <cell r="E2545">
            <v>0</v>
          </cell>
        </row>
        <row r="2546">
          <cell r="A2546" t="str">
            <v>ED-26993</v>
          </cell>
          <cell r="B2546">
            <v>0</v>
          </cell>
          <cell r="C2546" t="str">
            <v>LUMINÁRIA DE EMERGÊNCIA AUTÔNOMA, TIPO LED COM DOIS FARÓIS, POTÊNCIA TOTAL DE 8W, FORNECIMENTO E INSTALAÇÃO</v>
          </cell>
          <cell r="D2546" t="str">
            <v>un</v>
          </cell>
          <cell r="E2546">
            <v>207.66</v>
          </cell>
        </row>
        <row r="2547">
          <cell r="A2547" t="str">
            <v>ED-26989</v>
          </cell>
          <cell r="B2547">
            <v>0</v>
          </cell>
          <cell r="C2547" t="str">
            <v>LUMINÁRIA DE EMERGÊNCIA AUTÔNOMA, TIPO LED POTÊNCIA TOTAL DE 2W, FORNECIMENTO E INSTALAÇÃO</v>
          </cell>
          <cell r="D2547" t="str">
            <v>un</v>
          </cell>
          <cell r="E2547">
            <v>26.87</v>
          </cell>
        </row>
        <row r="2548">
          <cell r="A2548">
            <v>9023</v>
          </cell>
          <cell r="B2548">
            <v>0</v>
          </cell>
          <cell r="C2548" t="str">
            <v>PLACA DE SINALIZAÇÃO</v>
          </cell>
          <cell r="D2548">
            <v>0</v>
          </cell>
          <cell r="E2548">
            <v>0</v>
          </cell>
        </row>
        <row r="2549">
          <cell r="A2549" t="str">
            <v>ED-50206</v>
          </cell>
          <cell r="B2549">
            <v>0</v>
          </cell>
          <cell r="C2549" t="str">
            <v>PLACA FOTOLUMINESCENTE "A2" - TRIÂNGULO 300 MM (RISCO INCÊNDIO)</v>
          </cell>
          <cell r="D2549" t="str">
            <v>U</v>
          </cell>
          <cell r="E2549">
            <v>33.36</v>
          </cell>
        </row>
        <row r="2550">
          <cell r="A2550" t="str">
            <v>ED-50199</v>
          </cell>
          <cell r="B2550">
            <v>0</v>
          </cell>
          <cell r="C2550" t="str">
            <v>PLACA FOTOLUMINESCENTE "E5" - 300 X 300 MM</v>
          </cell>
          <cell r="D2550" t="str">
            <v>U</v>
          </cell>
          <cell r="E2550">
            <v>19.55</v>
          </cell>
        </row>
        <row r="2551">
          <cell r="A2551" t="str">
            <v>ED-50200</v>
          </cell>
          <cell r="B2551">
            <v>0</v>
          </cell>
          <cell r="C2551" t="str">
            <v>PLACA FOTOLUMINESCENTE "E8" - 300 X 300 MM</v>
          </cell>
          <cell r="D2551" t="str">
            <v>U</v>
          </cell>
          <cell r="E2551">
            <v>19.579999999999998</v>
          </cell>
        </row>
        <row r="2552">
          <cell r="A2552" t="str">
            <v>ED-50207</v>
          </cell>
          <cell r="B2552">
            <v>0</v>
          </cell>
          <cell r="C2552" t="str">
            <v>PLACA FOTOLUMINESCENTE "P2" - D = 300 MM (PROIBIDO PRODUZIR CHAMA)</v>
          </cell>
          <cell r="D2552" t="str">
            <v>U</v>
          </cell>
          <cell r="E2552">
            <v>19.62</v>
          </cell>
        </row>
        <row r="2553">
          <cell r="A2553" t="str">
            <v>ED-50201</v>
          </cell>
          <cell r="B2553">
            <v>0</v>
          </cell>
          <cell r="C2553" t="str">
            <v>PLACA FOTOLUMINESCENTE "S1" OU "S2"- 380 X 190 MM (SAÍDA - DIREITA)</v>
          </cell>
          <cell r="D2553" t="str">
            <v>U</v>
          </cell>
          <cell r="E2553">
            <v>21.84</v>
          </cell>
        </row>
        <row r="2554">
          <cell r="A2554" t="str">
            <v>ED-50202</v>
          </cell>
          <cell r="B2554">
            <v>0</v>
          </cell>
          <cell r="C2554" t="str">
            <v>PLACA FOTOLUMINESCENTE "S1" OU "S2"- 380 X 190 MM (SAÍDA - ESQUERDA)</v>
          </cell>
          <cell r="D2554" t="str">
            <v>U</v>
          </cell>
          <cell r="E2554">
            <v>21.94</v>
          </cell>
        </row>
        <row r="2555">
          <cell r="A2555" t="str">
            <v>ED-50204</v>
          </cell>
          <cell r="B2555">
            <v>0</v>
          </cell>
          <cell r="C2555" t="str">
            <v>PLACA FOTOLUMINESCENTE "S10" - 380 X 190 MM (SAÍDA ESCADA SOBE)</v>
          </cell>
          <cell r="D2555" t="str">
            <v>U</v>
          </cell>
          <cell r="E2555">
            <v>21.74</v>
          </cell>
        </row>
        <row r="2556">
          <cell r="A2556" t="str">
            <v>ED-50205</v>
          </cell>
          <cell r="B2556">
            <v>0</v>
          </cell>
          <cell r="C2556" t="str">
            <v>PLACA FOTOLUMINESCENTE "S12" - 380 X 190 MM (SAÍDA)</v>
          </cell>
          <cell r="D2556" t="str">
            <v>U</v>
          </cell>
          <cell r="E2556">
            <v>21.67</v>
          </cell>
        </row>
        <row r="2557">
          <cell r="A2557" t="str">
            <v>ED-50203</v>
          </cell>
          <cell r="B2557">
            <v>0</v>
          </cell>
          <cell r="C2557" t="str">
            <v>PLACA FOTOLUMINESCENTE "S9" - 380 X 190 MM (SAÍDA ESCADA DESCE)</v>
          </cell>
          <cell r="D2557" t="str">
            <v>U</v>
          </cell>
          <cell r="E2557">
            <v>21.78</v>
          </cell>
        </row>
        <row r="2558">
          <cell r="A2558">
            <v>9024</v>
          </cell>
          <cell r="B2558">
            <v>0</v>
          </cell>
          <cell r="C2558" t="str">
            <v>SISTEMA DE DETECÇÃO E ALARME DE INCÊNDIO (SDAI)</v>
          </cell>
          <cell r="D2558">
            <v>0</v>
          </cell>
          <cell r="E2558">
            <v>0</v>
          </cell>
        </row>
        <row r="2559">
          <cell r="A2559" t="str">
            <v>ED-50180</v>
          </cell>
          <cell r="B2559">
            <v>0</v>
          </cell>
          <cell r="C2559" t="str">
            <v>ACIONADOR MANUAL DE ALARME DE INCÊNDIO</v>
          </cell>
          <cell r="D2559" t="str">
            <v>un</v>
          </cell>
          <cell r="E2559">
            <v>118.06</v>
          </cell>
        </row>
        <row r="2560">
          <cell r="A2560" t="str">
            <v>ED-50218</v>
          </cell>
          <cell r="B2560">
            <v>0</v>
          </cell>
          <cell r="C2560" t="str">
            <v>CANOPLA PARA SPRINKLER</v>
          </cell>
          <cell r="D2560" t="str">
            <v>U</v>
          </cell>
          <cell r="E2560">
            <v>9.09</v>
          </cell>
        </row>
        <row r="2561">
          <cell r="A2561" t="str">
            <v>ED-50215</v>
          </cell>
          <cell r="B2561">
            <v>0</v>
          </cell>
          <cell r="C2561" t="str">
            <v>SPRINKLER PENDENTE 15 MM (1/2") 141º C</v>
          </cell>
          <cell r="D2561" t="str">
            <v>U</v>
          </cell>
          <cell r="E2561">
            <v>114.74</v>
          </cell>
        </row>
        <row r="2562">
          <cell r="A2562" t="str">
            <v>ED-50212</v>
          </cell>
          <cell r="B2562">
            <v>0</v>
          </cell>
          <cell r="C2562" t="str">
            <v>SPRINKLER PENDENTE 15 MM (1/2") 68º C</v>
          </cell>
          <cell r="D2562" t="str">
            <v>U</v>
          </cell>
          <cell r="E2562">
            <v>105.86</v>
          </cell>
        </row>
        <row r="2563">
          <cell r="A2563" t="str">
            <v>ED-50213</v>
          </cell>
          <cell r="B2563">
            <v>0</v>
          </cell>
          <cell r="C2563" t="str">
            <v>SPRINKLER PENDENTE 15 MM (1/2") 79º C</v>
          </cell>
          <cell r="D2563" t="str">
            <v>U</v>
          </cell>
          <cell r="E2563">
            <v>107.81</v>
          </cell>
        </row>
        <row r="2564">
          <cell r="A2564" t="str">
            <v>ED-50214</v>
          </cell>
          <cell r="B2564">
            <v>0</v>
          </cell>
          <cell r="C2564" t="str">
            <v>SPRINKLER PENDENTE 15 MM (1/2") 93º C</v>
          </cell>
          <cell r="D2564" t="str">
            <v>U</v>
          </cell>
          <cell r="E2564">
            <v>108.96</v>
          </cell>
        </row>
        <row r="2565">
          <cell r="A2565">
            <v>8688</v>
          </cell>
          <cell r="B2565">
            <v>0</v>
          </cell>
          <cell r="C2565" t="str">
            <v>INSTALAÇÕES DE GASES</v>
          </cell>
          <cell r="D2565">
            <v>0</v>
          </cell>
          <cell r="E2565">
            <v>0</v>
          </cell>
        </row>
        <row r="2566">
          <cell r="A2566">
            <v>9026</v>
          </cell>
          <cell r="B2566">
            <v>0</v>
          </cell>
          <cell r="C2566" t="str">
            <v>TUBULAÇÃO DE AÇO CARBONO</v>
          </cell>
          <cell r="D2566">
            <v>0</v>
          </cell>
          <cell r="E2566">
            <v>0</v>
          </cell>
        </row>
        <row r="2567">
          <cell r="A2567" t="str">
            <v>ED-49832</v>
          </cell>
          <cell r="B2567">
            <v>0</v>
          </cell>
          <cell r="C2567" t="str">
            <v>TUBO AÇO PRETO SCH-40, D = 1/2" SEM COSTURA</v>
          </cell>
          <cell r="D2567" t="str">
            <v>m</v>
          </cell>
          <cell r="E2567">
            <v>37.81</v>
          </cell>
        </row>
        <row r="2568">
          <cell r="A2568" t="str">
            <v>ED-49833</v>
          </cell>
          <cell r="B2568">
            <v>0</v>
          </cell>
          <cell r="C2568" t="str">
            <v>TUBO AÇO PRETO SCH-40, D = 3/4" SEM COSTURA</v>
          </cell>
          <cell r="D2568" t="str">
            <v>m</v>
          </cell>
          <cell r="E2568">
            <v>46.83</v>
          </cell>
        </row>
        <row r="2569">
          <cell r="A2569" t="str">
            <v>ED-49831</v>
          </cell>
          <cell r="B2569">
            <v>0</v>
          </cell>
          <cell r="C2569" t="str">
            <v>TUBO AÇO PRETO SCH-40, D = 3/8" SEM COSTURA</v>
          </cell>
          <cell r="D2569" t="str">
            <v>m</v>
          </cell>
          <cell r="E2569">
            <v>32.46</v>
          </cell>
        </row>
        <row r="2570">
          <cell r="A2570">
            <v>9027</v>
          </cell>
          <cell r="B2570">
            <v>0</v>
          </cell>
          <cell r="C2570" t="str">
            <v>REGISTRO</v>
          </cell>
          <cell r="D2570">
            <v>0</v>
          </cell>
          <cell r="E2570">
            <v>0</v>
          </cell>
        </row>
        <row r="2571">
          <cell r="A2571" t="str">
            <v>ED-49827</v>
          </cell>
          <cell r="B2571">
            <v>0</v>
          </cell>
          <cell r="C2571" t="str">
            <v>REGISTRO DE BLOQUEIO EM LATÃO, DIÂMETRO DE 1/2"X1/2", ROSCA NPT, BAIXA PRESSÃO, INCLUSIVE ACESSÓRIOS DE VEDAÇÃO</v>
          </cell>
          <cell r="D2571" t="str">
            <v>un</v>
          </cell>
          <cell r="E2571">
            <v>39.43</v>
          </cell>
        </row>
        <row r="2572">
          <cell r="A2572" t="str">
            <v>ED-49826</v>
          </cell>
          <cell r="B2572">
            <v>0</v>
          </cell>
          <cell r="C2572" t="str">
            <v>REGISTRO REGULADOR DE GÁS EM LATÃO, DIÂMETRO ENTRADA DE 1/4" COM ROSCA NPT, SAÍDA EM TERMINAL DE MANGUEIRA DE 3/8", INCLUSIVE ACESSÓRIOS DE VEDAÇÃO</v>
          </cell>
          <cell r="D2572" t="str">
            <v>un</v>
          </cell>
          <cell r="E2572">
            <v>29.42</v>
          </cell>
        </row>
        <row r="2573">
          <cell r="A2573">
            <v>9029</v>
          </cell>
          <cell r="B2573">
            <v>0</v>
          </cell>
          <cell r="C2573" t="str">
            <v>VÁLVULA</v>
          </cell>
          <cell r="D2573">
            <v>0</v>
          </cell>
          <cell r="E2573">
            <v>0</v>
          </cell>
        </row>
        <row r="2574">
          <cell r="A2574" t="str">
            <v>ED-49841</v>
          </cell>
          <cell r="B2574">
            <v>0</v>
          </cell>
          <cell r="C2574" t="str">
            <v>VÁLVULA DE ESFERA TRIPARTIDA COM ROSCA NPT, CLASSE 300lbs - 1/2"</v>
          </cell>
          <cell r="D2574" t="str">
            <v>U</v>
          </cell>
          <cell r="E2574">
            <v>105.06</v>
          </cell>
        </row>
        <row r="2575">
          <cell r="A2575" t="str">
            <v>ED-49842</v>
          </cell>
          <cell r="B2575">
            <v>0</v>
          </cell>
          <cell r="C2575" t="str">
            <v>VÁLVULA DE ESFERA TRIPARTIDA COM ROSCA NPT, CLASSE 300lbs - 3/4"</v>
          </cell>
          <cell r="D2575" t="str">
            <v>U</v>
          </cell>
          <cell r="E2575">
            <v>137.51</v>
          </cell>
        </row>
        <row r="2576">
          <cell r="A2576">
            <v>9030</v>
          </cell>
          <cell r="B2576">
            <v>0</v>
          </cell>
          <cell r="C2576" t="str">
            <v>VÁLVULA DA ALÍVIO</v>
          </cell>
          <cell r="D2576">
            <v>0</v>
          </cell>
          <cell r="E2576">
            <v>0</v>
          </cell>
        </row>
        <row r="2577">
          <cell r="A2577" t="str">
            <v>ED-48290</v>
          </cell>
          <cell r="B2577">
            <v>0</v>
          </cell>
          <cell r="C2577" t="str">
            <v>VÁLVULA DE ALÍVIO E SEGURANÇA, DIÂMETRO DE 1" NPT</v>
          </cell>
          <cell r="D2577" t="str">
            <v>U</v>
          </cell>
          <cell r="E2577">
            <v>1030.3</v>
          </cell>
        </row>
        <row r="2578">
          <cell r="A2578" t="str">
            <v>ED-48292</v>
          </cell>
          <cell r="B2578">
            <v>0</v>
          </cell>
          <cell r="C2578" t="str">
            <v>VÁLVULA DE ALÍVIO E SEGURANÇA, DIÂMETRO DE 1 1/2" NPT</v>
          </cell>
          <cell r="D2578" t="str">
            <v>U</v>
          </cell>
          <cell r="E2578">
            <v>1724.55</v>
          </cell>
        </row>
        <row r="2579">
          <cell r="A2579" t="str">
            <v>ED-48291</v>
          </cell>
          <cell r="B2579">
            <v>0</v>
          </cell>
          <cell r="C2579" t="str">
            <v>VÁLVULA DE ALÍVIO E SEGURANÇA, DIÂMETRO DE 1 1/4" NPT</v>
          </cell>
          <cell r="D2579" t="str">
            <v>U</v>
          </cell>
          <cell r="E2579">
            <v>1444.05</v>
          </cell>
        </row>
        <row r="2580">
          <cell r="A2580" t="str">
            <v>ED-48288</v>
          </cell>
          <cell r="B2580">
            <v>0</v>
          </cell>
          <cell r="C2580" t="str">
            <v>VÁLVULA DE ALÍVIO E SEGURANÇA, DIÂMETRO DE 1/2" NPT</v>
          </cell>
          <cell r="D2580" t="str">
            <v>U</v>
          </cell>
          <cell r="E2580">
            <v>683.17</v>
          </cell>
        </row>
        <row r="2581">
          <cell r="A2581" t="str">
            <v>ED-48293</v>
          </cell>
          <cell r="B2581">
            <v>0</v>
          </cell>
          <cell r="C2581" t="str">
            <v>VÁLVULA DE ALÍVIO E SEGURANÇA, DIÂMETRO DE 2" NPT</v>
          </cell>
          <cell r="D2581" t="str">
            <v>U</v>
          </cell>
          <cell r="E2581">
            <v>2474.11</v>
          </cell>
        </row>
        <row r="2582">
          <cell r="A2582" t="str">
            <v>ED-48294</v>
          </cell>
          <cell r="B2582">
            <v>0</v>
          </cell>
          <cell r="C2582" t="str">
            <v>VÁLVULA DE ALÍVIO E SEGURANÇA, DIÂMETRO DE 2 1/2" NPT</v>
          </cell>
          <cell r="D2582" t="str">
            <v>U</v>
          </cell>
          <cell r="E2582">
            <v>5279.71</v>
          </cell>
        </row>
        <row r="2583">
          <cell r="A2583" t="str">
            <v>ED-48289</v>
          </cell>
          <cell r="B2583">
            <v>0</v>
          </cell>
          <cell r="C2583" t="str">
            <v>VÁLVULA DE ALÍVIO E SEGURANÇA, DIÂMETRO DE 3/4" NPT</v>
          </cell>
          <cell r="D2583" t="str">
            <v>U</v>
          </cell>
          <cell r="E2583">
            <v>854.32</v>
          </cell>
        </row>
        <row r="2584">
          <cell r="A2584">
            <v>9031</v>
          </cell>
          <cell r="B2584">
            <v>0</v>
          </cell>
          <cell r="C2584" t="str">
            <v>VÁLVULA DE ESFERA</v>
          </cell>
          <cell r="D2584">
            <v>0</v>
          </cell>
          <cell r="E2584">
            <v>0</v>
          </cell>
        </row>
        <row r="2585">
          <cell r="A2585" t="str">
            <v>ED-48276</v>
          </cell>
          <cell r="B2585">
            <v>0</v>
          </cell>
          <cell r="C2585" t="str">
            <v>VÁLVULA DE ESFERA EM LATÃO, DIÂMETRO DE 1" NPT</v>
          </cell>
          <cell r="D2585" t="str">
            <v>U</v>
          </cell>
          <cell r="E2585">
            <v>110.06</v>
          </cell>
        </row>
        <row r="2586">
          <cell r="A2586" t="str">
            <v>ED-48278</v>
          </cell>
          <cell r="B2586">
            <v>0</v>
          </cell>
          <cell r="C2586" t="str">
            <v>VÁLVULA DE ESFERA EM LATÃO, DIÂMETRO DE 1 1/2" NPT</v>
          </cell>
          <cell r="D2586" t="str">
            <v>U</v>
          </cell>
          <cell r="E2586">
            <v>187.7</v>
          </cell>
        </row>
        <row r="2587">
          <cell r="A2587" t="str">
            <v>ED-48277</v>
          </cell>
          <cell r="B2587">
            <v>0</v>
          </cell>
          <cell r="C2587" t="str">
            <v>VÁLVULA DE ESFERA EM LATÃO, DIÂMETRO DE 1 1/4" NPT</v>
          </cell>
          <cell r="D2587" t="str">
            <v>U</v>
          </cell>
          <cell r="E2587">
            <v>159.97</v>
          </cell>
        </row>
        <row r="2588">
          <cell r="A2588" t="str">
            <v>ED-48274</v>
          </cell>
          <cell r="B2588">
            <v>0</v>
          </cell>
          <cell r="C2588" t="str">
            <v>VÁLVULA DE ESFERA EM LATÃO, DIÂMETRO DE 1/2" NPT</v>
          </cell>
          <cell r="D2588" t="str">
            <v>U</v>
          </cell>
          <cell r="E2588">
            <v>63.1</v>
          </cell>
        </row>
        <row r="2589">
          <cell r="A2589" t="str">
            <v>ED-48279</v>
          </cell>
          <cell r="B2589">
            <v>0</v>
          </cell>
          <cell r="C2589" t="str">
            <v>VÁLVULA DE ESFERA EM LATÃO, DIÂMETRO DE 2" NPT</v>
          </cell>
          <cell r="D2589" t="str">
            <v>U</v>
          </cell>
          <cell r="E2589">
            <v>311</v>
          </cell>
        </row>
        <row r="2590">
          <cell r="A2590" t="str">
            <v>ED-48280</v>
          </cell>
          <cell r="B2590">
            <v>0</v>
          </cell>
          <cell r="C2590" t="str">
            <v>VÁLVULA DE ESFERA EM LATÃO, DIÂMETRO DE 2 1/2" NPT</v>
          </cell>
          <cell r="D2590" t="str">
            <v>U</v>
          </cell>
          <cell r="E2590">
            <v>334.18</v>
          </cell>
        </row>
        <row r="2591">
          <cell r="A2591" t="str">
            <v>ED-48275</v>
          </cell>
          <cell r="B2591">
            <v>0</v>
          </cell>
          <cell r="C2591" t="str">
            <v>VÁLVULA DE ESFERA EM LATÃO, DIÂMETRO DE 3/4" NPT</v>
          </cell>
          <cell r="D2591" t="str">
            <v>U</v>
          </cell>
          <cell r="E2591">
            <v>76.709999999999994</v>
          </cell>
        </row>
        <row r="2592">
          <cell r="A2592">
            <v>9032</v>
          </cell>
          <cell r="B2592">
            <v>0</v>
          </cell>
          <cell r="C2592" t="str">
            <v>VÁLVULA DE RETENÇÃO</v>
          </cell>
          <cell r="D2592">
            <v>0</v>
          </cell>
          <cell r="E2592">
            <v>0</v>
          </cell>
        </row>
        <row r="2593">
          <cell r="A2593" t="str">
            <v>ED-48283</v>
          </cell>
          <cell r="B2593">
            <v>0</v>
          </cell>
          <cell r="C2593" t="str">
            <v>VÁLVULA DE RETENÇÃO EM LATÃO, DIÂMETRO DE 1" NPT</v>
          </cell>
          <cell r="D2593" t="str">
            <v>U</v>
          </cell>
          <cell r="E2593">
            <v>61.26</v>
          </cell>
        </row>
        <row r="2594">
          <cell r="A2594" t="str">
            <v>ED-48285</v>
          </cell>
          <cell r="B2594">
            <v>0</v>
          </cell>
          <cell r="C2594" t="str">
            <v>VÁLVULA DE RETENÇÃO EM LATÃO, DIÂMETRO DE 1 1/2" NPT</v>
          </cell>
          <cell r="D2594" t="str">
            <v>U</v>
          </cell>
          <cell r="E2594">
            <v>139.80000000000001</v>
          </cell>
        </row>
        <row r="2595">
          <cell r="A2595" t="str">
            <v>ED-48284</v>
          </cell>
          <cell r="B2595">
            <v>0</v>
          </cell>
          <cell r="C2595" t="str">
            <v>VÁLVULA DE RETENÇÃO EM LATÃO, DIÂMETRO DE 1 1/4" NPT</v>
          </cell>
          <cell r="D2595" t="str">
            <v>U</v>
          </cell>
          <cell r="E2595">
            <v>111.73</v>
          </cell>
        </row>
        <row r="2596">
          <cell r="A2596" t="str">
            <v>ED-48281</v>
          </cell>
          <cell r="B2596">
            <v>0</v>
          </cell>
          <cell r="C2596" t="str">
            <v>VÁLVULA DE RETENÇÃO EM LATÃO, DIÂMETRO DE 1/2" NPT</v>
          </cell>
          <cell r="D2596" t="str">
            <v>U</v>
          </cell>
          <cell r="E2596">
            <v>46.8</v>
          </cell>
        </row>
        <row r="2597">
          <cell r="A2597" t="str">
            <v>ED-48286</v>
          </cell>
          <cell r="B2597">
            <v>0</v>
          </cell>
          <cell r="C2597" t="str">
            <v>VÁLVULA DE RETENÇÃO EM LATÃO, DIÂMETRO DE 2" NPT</v>
          </cell>
          <cell r="D2597" t="str">
            <v>U</v>
          </cell>
          <cell r="E2597">
            <v>190.34</v>
          </cell>
        </row>
        <row r="2598">
          <cell r="A2598" t="str">
            <v>ED-48287</v>
          </cell>
          <cell r="B2598">
            <v>0</v>
          </cell>
          <cell r="C2598" t="str">
            <v>VÁLVULA DE RETENÇÃO EM LATÃO, DIÂMETRO DE 2 1/2" NPT</v>
          </cell>
          <cell r="D2598" t="str">
            <v>U</v>
          </cell>
          <cell r="E2598">
            <v>304.33</v>
          </cell>
        </row>
        <row r="2599">
          <cell r="A2599" t="str">
            <v>ED-48282</v>
          </cell>
          <cell r="B2599">
            <v>0</v>
          </cell>
          <cell r="C2599" t="str">
            <v>VÁLVULA DE RETENÇÃO EM LATÃO, DIÂMETRO DE 3/4" NPT</v>
          </cell>
          <cell r="D2599" t="str">
            <v>U</v>
          </cell>
          <cell r="E2599">
            <v>50.52</v>
          </cell>
        </row>
        <row r="2600">
          <cell r="A2600">
            <v>9033</v>
          </cell>
          <cell r="B2600">
            <v>0</v>
          </cell>
          <cell r="C2600" t="str">
            <v>VÁLVULA SOLENÓIDE</v>
          </cell>
          <cell r="D2600">
            <v>0</v>
          </cell>
          <cell r="E2600">
            <v>0</v>
          </cell>
        </row>
        <row r="2601">
          <cell r="A2601" t="str">
            <v>ED-48273</v>
          </cell>
          <cell r="B2601">
            <v>0</v>
          </cell>
          <cell r="C2601" t="str">
            <v>VÁLVULA SOLENÓIDE 2/3 VIAS NF. AÇÃO DIRETA 1/2" BSP</v>
          </cell>
          <cell r="D2601" t="str">
            <v>U</v>
          </cell>
          <cell r="E2601">
            <v>236.09</v>
          </cell>
        </row>
        <row r="2602">
          <cell r="A2602" t="str">
            <v>ED-48272</v>
          </cell>
          <cell r="B2602">
            <v>0</v>
          </cell>
          <cell r="C2602" t="str">
            <v>VÁLVULA SOLENÓIDE 2/3 VIAS NF. AÇÃO DIRETA 3/8" BSP</v>
          </cell>
          <cell r="D2602" t="str">
            <v>U</v>
          </cell>
          <cell r="E2602">
            <v>176.26</v>
          </cell>
        </row>
        <row r="2603">
          <cell r="A2603">
            <v>9034</v>
          </cell>
          <cell r="B2603">
            <v>0</v>
          </cell>
          <cell r="C2603" t="str">
            <v>MANÔMETRO E PRESSOSTATO</v>
          </cell>
          <cell r="D2603">
            <v>0</v>
          </cell>
          <cell r="E2603">
            <v>0</v>
          </cell>
        </row>
        <row r="2604">
          <cell r="A2604" t="str">
            <v>ED-48262</v>
          </cell>
          <cell r="B2604">
            <v>0</v>
          </cell>
          <cell r="C2604" t="str">
            <v>MANÔMETRO DE PRESSÃO PARA AR COMPRIMIDO 15 A 600 mBAR, COM ROSCA, 1/2 NPT</v>
          </cell>
          <cell r="D2604" t="str">
            <v>U</v>
          </cell>
          <cell r="E2604">
            <v>480.69</v>
          </cell>
        </row>
        <row r="2605">
          <cell r="A2605" t="str">
            <v>ED-48261</v>
          </cell>
          <cell r="B2605">
            <v>0</v>
          </cell>
          <cell r="C2605" t="str">
            <v>MANÔMETRO DE PRESSÃO PARA AR COMPRIMIDO 15 A 600 mBAR, COM ROSCA, 1/4 NPT</v>
          </cell>
          <cell r="D2605" t="str">
            <v>U</v>
          </cell>
          <cell r="E2605">
            <v>376.03</v>
          </cell>
        </row>
        <row r="2606">
          <cell r="A2606" t="str">
            <v>ED-48253</v>
          </cell>
          <cell r="B2606">
            <v>0</v>
          </cell>
          <cell r="C2606" t="str">
            <v>PRESSOSTATO PARA COMPRESSOR DE 125 A 175 PSI</v>
          </cell>
          <cell r="D2606" t="str">
            <v>U</v>
          </cell>
          <cell r="E2606">
            <v>103.9</v>
          </cell>
        </row>
        <row r="2607">
          <cell r="A2607" t="str">
            <v>ED-48252</v>
          </cell>
          <cell r="B2607">
            <v>0</v>
          </cell>
          <cell r="C2607" t="str">
            <v>PRESSOSTATO PARA COMPRESSOR DE 80 A 125 PSI</v>
          </cell>
          <cell r="D2607" t="str">
            <v>U</v>
          </cell>
          <cell r="E2607">
            <v>105.15</v>
          </cell>
        </row>
        <row r="2608">
          <cell r="A2608">
            <v>9035</v>
          </cell>
          <cell r="B2608">
            <v>0</v>
          </cell>
          <cell r="C2608" t="str">
            <v>COMPRESSOR</v>
          </cell>
          <cell r="D2608">
            <v>0</v>
          </cell>
          <cell r="E2608">
            <v>0</v>
          </cell>
        </row>
        <row r="2609">
          <cell r="A2609" t="str">
            <v>ED-48251</v>
          </cell>
          <cell r="B2609">
            <v>0</v>
          </cell>
          <cell r="C2609" t="str">
            <v>COMPRESSOR SL/100 - 120PSI -8,3 BAR 100 LIBRAS</v>
          </cell>
          <cell r="D2609" t="str">
            <v>U</v>
          </cell>
          <cell r="E2609">
            <v>2355.2800000000002</v>
          </cell>
        </row>
        <row r="2610">
          <cell r="A2610">
            <v>9036</v>
          </cell>
          <cell r="B2610">
            <v>0</v>
          </cell>
          <cell r="C2610" t="str">
            <v>CILINDRO</v>
          </cell>
          <cell r="D2610">
            <v>0</v>
          </cell>
          <cell r="E2610">
            <v>0</v>
          </cell>
        </row>
        <row r="2611">
          <cell r="A2611" t="str">
            <v>ED-49817</v>
          </cell>
          <cell r="B2611">
            <v>0</v>
          </cell>
          <cell r="C2611" t="str">
            <v>CILINDRO DE AÇO COM GÁS GLP CAPACIDADE 45 KG</v>
          </cell>
          <cell r="D2611" t="str">
            <v>U</v>
          </cell>
          <cell r="E2611">
            <v>760.14</v>
          </cell>
        </row>
        <row r="2612">
          <cell r="A2612" t="str">
            <v>ED-48250</v>
          </cell>
          <cell r="B2612">
            <v>0</v>
          </cell>
          <cell r="C2612" t="str">
            <v>CILINDRO DE PRESSÃO MÁXI,A 140 BAR, 3/4" NPT</v>
          </cell>
          <cell r="D2612" t="str">
            <v>U</v>
          </cell>
          <cell r="E2612">
            <v>322.04000000000002</v>
          </cell>
        </row>
        <row r="2613">
          <cell r="A2613">
            <v>9037</v>
          </cell>
          <cell r="B2613">
            <v>0</v>
          </cell>
          <cell r="C2613" t="str">
            <v>CENTRAL DE GÁS</v>
          </cell>
          <cell r="D2613">
            <v>0</v>
          </cell>
          <cell r="E2613">
            <v>0</v>
          </cell>
        </row>
        <row r="2614">
          <cell r="A2614" t="str">
            <v>ED-15716</v>
          </cell>
          <cell r="B2614">
            <v>0</v>
          </cell>
          <cell r="C2614"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D2614" t="str">
            <v>un</v>
          </cell>
          <cell r="E2614">
            <v>2540.92</v>
          </cell>
        </row>
        <row r="2615">
          <cell r="A2615">
            <v>9038</v>
          </cell>
          <cell r="B2615">
            <v>0</v>
          </cell>
          <cell r="C2615" t="str">
            <v>ACESSÓRIOS E COMPLEMENTOS PARA GÁS</v>
          </cell>
          <cell r="D2615">
            <v>0</v>
          </cell>
          <cell r="E2615">
            <v>0</v>
          </cell>
        </row>
        <row r="2616">
          <cell r="A2616" t="str">
            <v>ED-49818</v>
          </cell>
          <cell r="B2616">
            <v>0</v>
          </cell>
          <cell r="C2616" t="str">
            <v xml:space="preserve">COLETOR DE GÁS COM DUAS (2) SAÍDAS, EM AÇO PRETO, SCHEDULE 40, DIÂMETRO SAÍDA 1/2" (21,34MM), COM ACABAMENTO EM PINTURA ELETROSTÁTICA, INCLUSIVE ACESSÓRIOS DE VEDAÇÃO
</v>
          </cell>
          <cell r="D2616" t="str">
            <v>un</v>
          </cell>
          <cell r="E2616">
            <v>78.739999999999995</v>
          </cell>
        </row>
        <row r="2617">
          <cell r="A2617" t="str">
            <v>ED-49819</v>
          </cell>
          <cell r="B2617">
            <v>0</v>
          </cell>
          <cell r="C2617" t="str">
            <v>COLETOR DE GÁS COM TRÊS (3) SAÍDAS, EM AÇO PRETO, SCHEDULE 40, DIÂMETRO SAÍDA 1/2" (21,34MM), COM ACABAMENTO EM PINTURA ELETROSTÁTICA, INCLUSIVE ACESSÓRIOS DE VEDAÇÃO</v>
          </cell>
          <cell r="D2617" t="str">
            <v>un</v>
          </cell>
          <cell r="E2617">
            <v>114.24</v>
          </cell>
        </row>
        <row r="2618">
          <cell r="A2618" t="str">
            <v>ED-48256</v>
          </cell>
          <cell r="B2618">
            <v>0</v>
          </cell>
          <cell r="C2618" t="str">
            <v>FILTRO TIPO "Y" EM BRONZE, DIÂMETRO DE 1" NPT</v>
          </cell>
          <cell r="D2618" t="str">
            <v>U</v>
          </cell>
          <cell r="E2618">
            <v>135.5</v>
          </cell>
        </row>
        <row r="2619">
          <cell r="A2619" t="str">
            <v>ED-48258</v>
          </cell>
          <cell r="B2619">
            <v>0</v>
          </cell>
          <cell r="C2619" t="str">
            <v>FILTRO TIPO "Y" EM BRONZE, DIÂMETRO DE 1 1/2" NPT</v>
          </cell>
          <cell r="D2619" t="str">
            <v>U</v>
          </cell>
          <cell r="E2619">
            <v>240</v>
          </cell>
        </row>
        <row r="2620">
          <cell r="A2620" t="str">
            <v>ED-48257</v>
          </cell>
          <cell r="B2620">
            <v>0</v>
          </cell>
          <cell r="C2620" t="str">
            <v>FILTRO TIPO "Y" EM BRONZE, DIÂMETRO DE 1 1/4" NPT</v>
          </cell>
          <cell r="D2620" t="str">
            <v>U</v>
          </cell>
          <cell r="E2620">
            <v>203.9</v>
          </cell>
        </row>
        <row r="2621">
          <cell r="A2621" t="str">
            <v>ED-48254</v>
          </cell>
          <cell r="B2621">
            <v>0</v>
          </cell>
          <cell r="C2621" t="str">
            <v>FILTRO TIPO "Y" EM BRONZE, DIÂMETRO DE 1/2" NPT</v>
          </cell>
          <cell r="D2621" t="str">
            <v>U</v>
          </cell>
          <cell r="E2621">
            <v>88.95</v>
          </cell>
        </row>
        <row r="2622">
          <cell r="A2622" t="str">
            <v>ED-48259</v>
          </cell>
          <cell r="B2622">
            <v>0</v>
          </cell>
          <cell r="C2622" t="str">
            <v>FILTRO TIPO "Y" EM BRONZE, DIÂMETRO DE 2" NPT</v>
          </cell>
          <cell r="D2622" t="str">
            <v>U</v>
          </cell>
          <cell r="E2622">
            <v>328.35</v>
          </cell>
        </row>
        <row r="2623">
          <cell r="A2623" t="str">
            <v>ED-48255</v>
          </cell>
          <cell r="B2623">
            <v>0</v>
          </cell>
          <cell r="C2623" t="str">
            <v>FILTRO TIPO "Y" EM BRONZE, DIÂMETRO DE 3/4" NPT</v>
          </cell>
          <cell r="D2623" t="str">
            <v>U</v>
          </cell>
          <cell r="E2623">
            <v>116.5</v>
          </cell>
        </row>
        <row r="2624">
          <cell r="A2624" t="str">
            <v>ED-49821</v>
          </cell>
          <cell r="B2624">
            <v>0</v>
          </cell>
          <cell r="C2624" t="str">
            <v>MANGUEIRA PLÁSTICA PARA GÁS D = 3/8" X 1,50 M</v>
          </cell>
          <cell r="D2624" t="str">
            <v>U</v>
          </cell>
          <cell r="E2624">
            <v>28.73</v>
          </cell>
        </row>
        <row r="2625">
          <cell r="A2625" t="str">
            <v>ED-49822</v>
          </cell>
          <cell r="B2625">
            <v>0</v>
          </cell>
          <cell r="C2625" t="str">
            <v>NIPLE DE REDUÇÃO 1/2"X1/8" EM LATÃO, ROSCA NPT, INCLUSIVE ACESSÓRIOS DE VEDAÇÃO</v>
          </cell>
          <cell r="D2625" t="str">
            <v>un</v>
          </cell>
          <cell r="E2625">
            <v>13.74</v>
          </cell>
        </row>
        <row r="2626">
          <cell r="A2626" t="str">
            <v>ED-49823</v>
          </cell>
          <cell r="B2626">
            <v>0</v>
          </cell>
          <cell r="C2626" t="str">
            <v>NIPLE DE REDUÇÃO 1/2"X3/8" EM LATÃO, ROSCA NPT, INCLUSIVE ACESSÓRIOS DE VEDAÇÃO</v>
          </cell>
          <cell r="D2626" t="str">
            <v>un</v>
          </cell>
          <cell r="E2626">
            <v>13.52</v>
          </cell>
        </row>
        <row r="2627">
          <cell r="A2627" t="str">
            <v>ED-49824</v>
          </cell>
          <cell r="B2627">
            <v>0</v>
          </cell>
          <cell r="C2627" t="str">
            <v>NIPLE DUPLO EM FERRO MALEÁVEL, DIÂMETRO 1/2"(15MM), COM ACABAMENTO GALVANIZADO, CLASSE DE PRESSÃO 300LBS, ROSCA NPT, INCLUSIVE ACESSÓRIOS DE VEDAÇÃO</v>
          </cell>
          <cell r="D2627" t="str">
            <v>un</v>
          </cell>
          <cell r="E2627">
            <v>13.51</v>
          </cell>
        </row>
        <row r="2628">
          <cell r="A2628" t="str">
            <v>ED-49830</v>
          </cell>
          <cell r="B2628">
            <v>0</v>
          </cell>
          <cell r="C2628" t="str">
            <v>TAMPÃO EM FERRO MALEÁVEL, DIÂMETRO 1/2"(15MM), COM ACABAMENTO GALVANIZADO, CLASSE DE PRESSÃO 300LBS, ROSCA NPT, INCLUSIVE ACESSÓRIOS DE VEDAÇÃO</v>
          </cell>
          <cell r="D2628" t="str">
            <v>un</v>
          </cell>
          <cell r="E2628">
            <v>16.170000000000002</v>
          </cell>
        </row>
        <row r="2629">
          <cell r="A2629">
            <v>8689</v>
          </cell>
          <cell r="B2629">
            <v>0</v>
          </cell>
          <cell r="C2629" t="str">
            <v>VIDROS E ESPELHOS</v>
          </cell>
          <cell r="D2629">
            <v>0</v>
          </cell>
          <cell r="E2629">
            <v>0</v>
          </cell>
        </row>
        <row r="2630">
          <cell r="A2630">
            <v>9039</v>
          </cell>
          <cell r="B2630">
            <v>0</v>
          </cell>
          <cell r="C2630" t="str">
            <v>ESPELHO</v>
          </cell>
          <cell r="D2630">
            <v>0</v>
          </cell>
          <cell r="E2630">
            <v>0</v>
          </cell>
        </row>
        <row r="2631">
          <cell r="A2631" t="str">
            <v>ED-51151</v>
          </cell>
          <cell r="B2631">
            <v>0</v>
          </cell>
          <cell r="C2631" t="str">
            <v>ESPELHO CRISTAL COM MOLDURA EM ALUMÍNIO, DIMENSÃO (60X90)CM, COM ESP. 4MM, INCLUSIVE FIXAÇÃO COM ADESIVO/SELANTE A BASE DE POLIURETANO, FORNECIMENTO E INSTALAÇÃO</v>
          </cell>
          <cell r="D2631" t="str">
            <v>un</v>
          </cell>
          <cell r="E2631">
            <v>243.05</v>
          </cell>
        </row>
        <row r="2632">
          <cell r="A2632" t="str">
            <v>ED-51152</v>
          </cell>
          <cell r="B2632">
            <v>0</v>
          </cell>
          <cell r="C2632" t="str">
            <v>ESPELHO CRISTAL, DIMENSÃO (40X60)CM, COM ESP. 4MM, EM ACABAMENTO LAPIDADO, INCLUSIVE FIXAÇÃO COM PARAFUSO TIPO FINESSON, FORNECIMENTO E INSTALAÇÃO</v>
          </cell>
          <cell r="D2632" t="str">
            <v>un</v>
          </cell>
          <cell r="E2632">
            <v>124.41</v>
          </cell>
        </row>
        <row r="2633">
          <cell r="A2633" t="str">
            <v>ED-51150</v>
          </cell>
          <cell r="B2633">
            <v>0</v>
          </cell>
          <cell r="C2633" t="str">
            <v>ESPELHO CRISTAL, DIMENSÃO (60X90)CM, COM ESP. 4MM, EM ACABAMENTO LAPIDADO, INCLUSIVE FIXAÇÃO COM PARAFUSO TIPO FINESSON, FORNECIMENTO E INSTALAÇÃO</v>
          </cell>
          <cell r="D2633" t="str">
            <v>un</v>
          </cell>
          <cell r="E2633">
            <v>236</v>
          </cell>
        </row>
        <row r="2634">
          <cell r="A2634">
            <v>9040</v>
          </cell>
          <cell r="B2634">
            <v>0</v>
          </cell>
          <cell r="C2634" t="str">
            <v>VIDRO ARAMADO</v>
          </cell>
          <cell r="D2634">
            <v>0</v>
          </cell>
          <cell r="E2634">
            <v>0</v>
          </cell>
        </row>
        <row r="2635">
          <cell r="A2635" t="str">
            <v>ED-51149</v>
          </cell>
          <cell r="B2635">
            <v>0</v>
          </cell>
          <cell r="C2635" t="str">
            <v>VIDRO ARAMADO E = 7 MM, COLOCADO</v>
          </cell>
          <cell r="D2635" t="str">
            <v>m2</v>
          </cell>
          <cell r="E2635">
            <v>357.85</v>
          </cell>
        </row>
        <row r="2636">
          <cell r="A2636">
            <v>9041</v>
          </cell>
          <cell r="B2636">
            <v>0</v>
          </cell>
          <cell r="C2636" t="str">
            <v>VIDRO LISOS TRANSPARENTES</v>
          </cell>
          <cell r="D2636">
            <v>0</v>
          </cell>
          <cell r="E2636">
            <v>0</v>
          </cell>
        </row>
        <row r="2637">
          <cell r="A2637" t="str">
            <v>ED-51155</v>
          </cell>
          <cell r="B2637">
            <v>0</v>
          </cell>
          <cell r="C2637" t="str">
            <v>VIDRO COMUM LISO INCOLOR, ESP. 3MM, INCLUSIVE FIXAÇÃO E VEDAÇÃO COM GUARNIÇÃO/GAXETA DE BORRACHA NEOPRENE, FORNECIMENTO E INSTALAÇÃO, EXCLUSIVE CAIXILHO/PERFIL</v>
          </cell>
          <cell r="D2637" t="str">
            <v>m2</v>
          </cell>
          <cell r="E2637">
            <v>139.47</v>
          </cell>
        </row>
        <row r="2638">
          <cell r="A2638" t="str">
            <v>ED-51156</v>
          </cell>
          <cell r="B2638">
            <v>0</v>
          </cell>
          <cell r="C2638" t="str">
            <v>VIDRO COMUM LISO INCOLOR, ESP. 4MM, INCLUSIVE FIXAÇÃO E VEDAÇÃO COM GUARNIÇÃO/GAXETA DE BORRACHA NEOPRENE, FORNECIMENTO E INSTALAÇÃO, EXCLUSIVE CAIXILHO/PERFIL</v>
          </cell>
          <cell r="D2638" t="str">
            <v>m2</v>
          </cell>
          <cell r="E2638">
            <v>172.44</v>
          </cell>
        </row>
        <row r="2639">
          <cell r="A2639" t="str">
            <v>ED-51157</v>
          </cell>
          <cell r="B2639">
            <v>0</v>
          </cell>
          <cell r="C2639" t="str">
            <v>VIDRO COMUM LISO INCOLOR, ESP. 6MM, INCLUSIVE FIXAÇÃO E VEDAÇÃO COM GUARNIÇÃO/GAXETA DE BORRACHA NEOPRENE, FORNECIMENTO E INSTALAÇÃO, EXCLUSIVE CAIXILHO/PERFIL</v>
          </cell>
          <cell r="D2639" t="str">
            <v>m2</v>
          </cell>
          <cell r="E2639">
            <v>233.83</v>
          </cell>
        </row>
        <row r="2640">
          <cell r="A2640">
            <v>9042</v>
          </cell>
          <cell r="B2640">
            <v>0</v>
          </cell>
          <cell r="C2640" t="str">
            <v>VIDRO FANTASIA</v>
          </cell>
          <cell r="D2640">
            <v>0</v>
          </cell>
          <cell r="E2640">
            <v>0</v>
          </cell>
        </row>
        <row r="2641">
          <cell r="A2641" t="str">
            <v>ED-51154</v>
          </cell>
          <cell r="B2641">
            <v>0</v>
          </cell>
          <cell r="C2641" t="str">
            <v>VIDRO IMPRESSO (FANTASIA) TIPO CANELADO OU MARTELADO INCOLOR, ESP. 3MM OU 4MM, INCLUSIVE FIXAÇÃO E VEDAÇÃO COM GUARNIÇÃO/GAXETA DE BORRACHA NEOPRENE, FORNECIMENTO E INSTALAÇÃO, EXCLUSIVE CAIXILHO/PERFIL</v>
          </cell>
          <cell r="D2641" t="str">
            <v>m2</v>
          </cell>
          <cell r="E2641">
            <v>147.99</v>
          </cell>
        </row>
        <row r="2642">
          <cell r="A2642" t="str">
            <v>ED-51153</v>
          </cell>
          <cell r="B2642">
            <v>0</v>
          </cell>
          <cell r="C2642" t="str">
            <v>VIDRO IMPRESSO (FANTASIA) TIPO MINI-BOREAL, ESP. 3MM, INCLUSIVE FIXAÇÃO E VEDAÇÃO COM GUARNIÇÃO/GAXETA DE BORRACHA NEOPRENE, FORNECIMENTO E INSTALAÇÃO, EXCLUSIVE CAIXILHO/PERFIL</v>
          </cell>
          <cell r="D2642" t="str">
            <v>m2</v>
          </cell>
          <cell r="E2642">
            <v>134.9</v>
          </cell>
        </row>
        <row r="2643">
          <cell r="A2643">
            <v>9043</v>
          </cell>
          <cell r="B2643">
            <v>0</v>
          </cell>
          <cell r="C2643" t="str">
            <v>VIDRO TEMPERADOS</v>
          </cell>
          <cell r="D2643">
            <v>0</v>
          </cell>
          <cell r="E2643">
            <v>0</v>
          </cell>
        </row>
        <row r="2644">
          <cell r="A2644" t="str">
            <v>ED-51160</v>
          </cell>
          <cell r="B2644">
            <v>0</v>
          </cell>
          <cell r="C2644" t="str">
            <v>VIDRO TEMPERADO INCOLOR, ESP. 10MM, INCLUSIVE FIXAÇÃO E VEDAÇÃO COM GUARNIÇÃO/GAXETA DE BORRACHA NEOPRENE, FORNECIMENTO E INSTALAÇÃO, EXCLUSIVE CAIXILHO/PERFIL</v>
          </cell>
          <cell r="D2644" t="str">
            <v>m2</v>
          </cell>
          <cell r="E2644">
            <v>348.28</v>
          </cell>
        </row>
        <row r="2645">
          <cell r="A2645" t="str">
            <v>ED-51158</v>
          </cell>
          <cell r="B2645">
            <v>0</v>
          </cell>
          <cell r="C2645" t="str">
            <v>VIDRO TEMPERADO INCOLOR, ESP. 6MM, INCLUSIVE FIXAÇÃO E VEDAÇÃO COM GUARNIÇÃO/GAXETA DE BORRACHA NEOPRENE, FORNECIMENTO E INSTALAÇÃO, EXCLUSIVE CAIXILHO/PERFIL</v>
          </cell>
          <cell r="D2645" t="str">
            <v>m2</v>
          </cell>
          <cell r="E2645">
            <v>218.76</v>
          </cell>
        </row>
        <row r="2646">
          <cell r="A2646" t="str">
            <v>ED-51159</v>
          </cell>
          <cell r="B2646">
            <v>0</v>
          </cell>
          <cell r="C2646" t="str">
            <v>VIDRO TEMPERADO INCOLOR, ESP. 8MM, INCLUSIVE FIXAÇÃO E VEDAÇÃO COM GUARNIÇÃO/GAXETA DE BORRACHA NEOPRENE, FORNECIMENTO E INSTALAÇÃO, EXCLUSIVE CAIXILHO/PERFIL</v>
          </cell>
          <cell r="D2646" t="str">
            <v>m2</v>
          </cell>
          <cell r="E2646">
            <v>275.89</v>
          </cell>
        </row>
        <row r="2647">
          <cell r="A2647">
            <v>8690</v>
          </cell>
          <cell r="B2647">
            <v>0</v>
          </cell>
          <cell r="C2647" t="str">
            <v>PLACAS E SINALIZAÇÕES VISUAIS</v>
          </cell>
          <cell r="D2647">
            <v>0</v>
          </cell>
          <cell r="E2647">
            <v>0</v>
          </cell>
        </row>
        <row r="2648">
          <cell r="A2648">
            <v>9045</v>
          </cell>
          <cell r="B2648">
            <v>0</v>
          </cell>
          <cell r="C2648" t="str">
            <v>PLACA DE INAUGURAÇÃO</v>
          </cell>
          <cell r="D2648">
            <v>0</v>
          </cell>
          <cell r="E2648">
            <v>0</v>
          </cell>
        </row>
        <row r="2649">
          <cell r="A2649" t="str">
            <v>ED-50634</v>
          </cell>
          <cell r="B2649">
            <v>0</v>
          </cell>
          <cell r="C2649" t="str">
            <v>PLACA DE INAUGURAÇÃO EM ALUMÍNIO FUNDIDO, 60 X 40 CM</v>
          </cell>
          <cell r="D2649" t="str">
            <v>U</v>
          </cell>
          <cell r="E2649">
            <v>684.51</v>
          </cell>
        </row>
        <row r="2650">
          <cell r="A2650" t="str">
            <v>ED-50635</v>
          </cell>
          <cell r="B2650">
            <v>0</v>
          </cell>
          <cell r="C2650" t="str">
            <v>PLACA DE INAUGURAÇÃO EM ALUMÍNIO FUNDIDO 85 X 50 CM</v>
          </cell>
          <cell r="D2650" t="str">
            <v>cj</v>
          </cell>
          <cell r="E2650">
            <v>946.22</v>
          </cell>
        </row>
        <row r="2651">
          <cell r="A2651">
            <v>9046</v>
          </cell>
          <cell r="B2651">
            <v>0</v>
          </cell>
          <cell r="C2651" t="str">
            <v>PLACA EM ALUMÍNIO</v>
          </cell>
          <cell r="D2651">
            <v>0</v>
          </cell>
          <cell r="E2651">
            <v>0</v>
          </cell>
        </row>
        <row r="2652">
          <cell r="A2652" t="str">
            <v>ED-50642</v>
          </cell>
          <cell r="B2652">
            <v>0</v>
          </cell>
          <cell r="C2652" t="str">
            <v>PLACA DE ALUMÍNIO ANODIZADO 25 X 25 CM PARA IDENTIFICAÇÃO</v>
          </cell>
          <cell r="D2652" t="str">
            <v>U</v>
          </cell>
          <cell r="E2652">
            <v>47.53</v>
          </cell>
        </row>
        <row r="2653">
          <cell r="A2653" t="str">
            <v>ED-50636</v>
          </cell>
          <cell r="B2653">
            <v>0</v>
          </cell>
          <cell r="C2653" t="str">
            <v>PLACA DE ALUMÍNIO FUNDIDO COM DENOMINAÇÃO DE CÔMODOS, 20 X 5 CM</v>
          </cell>
          <cell r="D2653" t="str">
            <v>U</v>
          </cell>
          <cell r="E2653">
            <v>52.63</v>
          </cell>
        </row>
        <row r="2654">
          <cell r="A2654" t="str">
            <v>ED-50637</v>
          </cell>
          <cell r="B2654">
            <v>0</v>
          </cell>
          <cell r="C2654" t="str">
            <v>PLACA DE ALUMÍNIO FUNDIDO COM DENOMINAÇÃO DE CÔMODOS, 21 X 4 CM</v>
          </cell>
          <cell r="D2654" t="str">
            <v>U</v>
          </cell>
          <cell r="E2654">
            <v>50.13</v>
          </cell>
        </row>
        <row r="2655">
          <cell r="A2655" t="str">
            <v>ED-50638</v>
          </cell>
          <cell r="B2655">
            <v>0</v>
          </cell>
          <cell r="C2655" t="str">
            <v>PLACA DE ALUMÍNIO FUNDIDO COM NOME DO PRÉDIO, AFIXADA EM PAREDE (0,39 M2)</v>
          </cell>
          <cell r="D2655" t="str">
            <v>U</v>
          </cell>
          <cell r="E2655">
            <v>837.6</v>
          </cell>
        </row>
        <row r="2656">
          <cell r="A2656" t="str">
            <v>ED-50639</v>
          </cell>
          <cell r="B2656">
            <v>0</v>
          </cell>
          <cell r="C2656" t="str">
            <v>PLACA DE ALUMÍNIO FUNDIDO DE NUMERAÇÃO DE PORTAS, 3 X 3 CM</v>
          </cell>
          <cell r="D2656" t="str">
            <v>U</v>
          </cell>
          <cell r="E2656">
            <v>15.71</v>
          </cell>
        </row>
        <row r="2657">
          <cell r="A2657" t="str">
            <v>ED-50640</v>
          </cell>
          <cell r="B2657">
            <v>0</v>
          </cell>
          <cell r="C2657" t="str">
            <v>PLACA DE ALUMÍNIO FUNDIDO DE NUMERAÇÃO DE PORTAS, 5 X 5 CM</v>
          </cell>
          <cell r="D2657" t="str">
            <v>U</v>
          </cell>
          <cell r="E2657">
            <v>15.75</v>
          </cell>
        </row>
        <row r="2658">
          <cell r="A2658" t="str">
            <v>ED-50643</v>
          </cell>
          <cell r="B2658">
            <v>0</v>
          </cell>
          <cell r="C2658" t="str">
            <v>PLACA EM ALUMÍNIO ANODIZADO 70 X 61 CM, FIXADA TUBO DE METALON</v>
          </cell>
          <cell r="D2658" t="str">
            <v>U</v>
          </cell>
          <cell r="E2658">
            <v>206.98</v>
          </cell>
        </row>
        <row r="2659">
          <cell r="A2659" t="str">
            <v>ED-50644</v>
          </cell>
          <cell r="B2659">
            <v>0</v>
          </cell>
          <cell r="C2659" t="str">
            <v>PLACA EM ALUMÍNIO 15 X 15 CM, COM PICTOGRAMA EM PELÍCULA ADESIVA</v>
          </cell>
          <cell r="D2659" t="str">
            <v>U</v>
          </cell>
          <cell r="E2659">
            <v>61.01</v>
          </cell>
        </row>
        <row r="2660">
          <cell r="A2660">
            <v>9047</v>
          </cell>
          <cell r="B2660">
            <v>0</v>
          </cell>
          <cell r="C2660" t="str">
            <v>PLACA EM AÇO ESCOVADO</v>
          </cell>
          <cell r="D2660">
            <v>0</v>
          </cell>
          <cell r="E2660">
            <v>0</v>
          </cell>
        </row>
        <row r="2661">
          <cell r="A2661" t="str">
            <v>ED-50633</v>
          </cell>
          <cell r="B2661">
            <v>0</v>
          </cell>
          <cell r="C2661" t="str">
            <v>PLACA EM CHAPA DE AÇO ESCOVADO 25 X 12 CM, E = 1 MM</v>
          </cell>
          <cell r="D2661" t="str">
            <v>U</v>
          </cell>
          <cell r="E2661">
            <v>72.19</v>
          </cell>
        </row>
        <row r="2662">
          <cell r="A2662">
            <v>8691</v>
          </cell>
          <cell r="B2662">
            <v>0</v>
          </cell>
          <cell r="C2662" t="str">
            <v>PONTOS DE INSTALAÇÕES</v>
          </cell>
          <cell r="D2662">
            <v>0</v>
          </cell>
          <cell r="E2662">
            <v>0</v>
          </cell>
        </row>
        <row r="2663">
          <cell r="A2663">
            <v>9050</v>
          </cell>
          <cell r="B2663">
            <v>0</v>
          </cell>
          <cell r="C2663" t="str">
            <v>PONTO DE ESGOTO</v>
          </cell>
          <cell r="D2663">
            <v>0</v>
          </cell>
          <cell r="E2663">
            <v>0</v>
          </cell>
        </row>
        <row r="2664">
          <cell r="A2664" t="str">
            <v>ED-50223</v>
          </cell>
          <cell r="B2664">
            <v>0</v>
          </cell>
          <cell r="C2664"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D2664" t="str">
            <v>un</v>
          </cell>
          <cell r="E2664">
            <v>141.93</v>
          </cell>
        </row>
        <row r="2665">
          <cell r="A2665" t="str">
            <v>ED-50225</v>
          </cell>
          <cell r="B2665">
            <v>0</v>
          </cell>
          <cell r="C2665" t="str">
            <v>PONTO DE EMBUTIR PARA ESGOTO EM TUBO PVC RÍGIDO, PBV - SÉRIE NORMAL, DN 100MM (4"), EMBUTIDO EM PISO COM DISTÂNCIA DE ATÉ CINCO (5) METROS DA RAMAL DE ESGOTO, INCLUSIVE CONEXÕES E FIXAÇÃO DO TUBO COM ENCHIMENTO DO RASGO NO CONCRETO COM ARGAMASSA</v>
          </cell>
          <cell r="D2665" t="str">
            <v>un</v>
          </cell>
          <cell r="E2665">
            <v>293.64999999999998</v>
          </cell>
        </row>
        <row r="2666">
          <cell r="A2666" t="str">
            <v>ED-50224</v>
          </cell>
          <cell r="B2666">
            <v>0</v>
          </cell>
          <cell r="C2666"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D2666" t="str">
            <v>un</v>
          </cell>
          <cell r="E2666">
            <v>201</v>
          </cell>
        </row>
        <row r="2667">
          <cell r="A2667">
            <v>9051</v>
          </cell>
          <cell r="B2667">
            <v>0</v>
          </cell>
          <cell r="C2667" t="str">
            <v>PONTO DE ÁGUA FRIA</v>
          </cell>
          <cell r="D2667">
            <v>0</v>
          </cell>
          <cell r="E2667">
            <v>0</v>
          </cell>
        </row>
        <row r="2668">
          <cell r="A2668" t="str">
            <v>ED-50221</v>
          </cell>
          <cell r="B2668">
            <v>0</v>
          </cell>
          <cell r="C2668" t="str">
            <v>PONTO DE EMBUTIR PARA ÁGUA FRIA EM TUBO DE PVC RÍGIDO SOLDÁVEL, DN 20MM (1/2"), EMBUTIDO NA ALVENARIA COM DISTÂNCIA DE ATÉ CINCO (5) METROS DA TOMADA DE ÁGUA, INCLUSIVE CONEXÕES E FIXAÇÃO DO TUBO COM ENCHIMENTO DO RASGO NA ALVENARIA/CONCRETO COM ARGAMASSA</v>
          </cell>
          <cell r="D2668" t="str">
            <v>un</v>
          </cell>
          <cell r="E2668">
            <v>115.65</v>
          </cell>
        </row>
        <row r="2669">
          <cell r="A2669" t="str">
            <v>ED-50222</v>
          </cell>
          <cell r="B2669">
            <v>0</v>
          </cell>
          <cell r="C2669" t="str">
            <v>PONTO DE EMBUTIR PARA ÁGUA FRIA EM TUBO PVC RÍGIDO ROSCÁVEL, DN 1/2" (20MM), EMBUTIDO NA ALVENARIA COM DISTÂNCIA DE ATÉ CINCO (5) METROS DA TOMADA DE ÁGUA, INCLUSIVE CONEXÕES E FIXAÇÃO DO TUBO COM ENCHIMENTO DO RASGO NA ALVENARIA/CONCRETO COM ARGAMASSA</v>
          </cell>
          <cell r="D2669" t="str">
            <v>un</v>
          </cell>
          <cell r="E2669">
            <v>157.65</v>
          </cell>
        </row>
        <row r="2670">
          <cell r="A2670">
            <v>9052</v>
          </cell>
          <cell r="B2670">
            <v>0</v>
          </cell>
          <cell r="C2670" t="str">
            <v>PONTO DE TOMADA/INTERRUPTOR/LUZ</v>
          </cell>
          <cell r="D2670">
            <v>0</v>
          </cell>
          <cell r="E2670">
            <v>0</v>
          </cell>
        </row>
        <row r="2671">
          <cell r="A2671" t="str">
            <v>ED-50227</v>
          </cell>
          <cell r="B2671">
            <v>0</v>
          </cell>
          <cell r="C2671"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D2671" t="str">
            <v>un</v>
          </cell>
          <cell r="E2671">
            <v>211.32</v>
          </cell>
        </row>
        <row r="2672">
          <cell r="A2672" t="str">
            <v>ED-50228</v>
          </cell>
          <cell r="B2672">
            <v>0</v>
          </cell>
          <cell r="C2672"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D2672" t="str">
            <v>un</v>
          </cell>
          <cell r="E2672">
            <v>133.63</v>
          </cell>
        </row>
        <row r="2673">
          <cell r="A2673" t="str">
            <v>ED-17905</v>
          </cell>
          <cell r="B2673">
            <v>0</v>
          </cell>
          <cell r="C2673"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673" t="str">
            <v>un</v>
          </cell>
          <cell r="E2673">
            <v>378.52</v>
          </cell>
        </row>
        <row r="2674">
          <cell r="A2674" t="str">
            <v>ED-50232</v>
          </cell>
          <cell r="B2674">
            <v>0</v>
          </cell>
          <cell r="C2674"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674" t="str">
            <v>un</v>
          </cell>
          <cell r="E2674">
            <v>265.82</v>
          </cell>
        </row>
        <row r="2675">
          <cell r="A2675" t="str">
            <v>ED-17903</v>
          </cell>
          <cell r="B2675">
            <v>0</v>
          </cell>
          <cell r="C2675"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675" t="str">
            <v>un</v>
          </cell>
          <cell r="E2675">
            <v>383.37</v>
          </cell>
        </row>
        <row r="2676">
          <cell r="A2676" t="str">
            <v>ED-17906</v>
          </cell>
          <cell r="B2676">
            <v>0</v>
          </cell>
          <cell r="C2676"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676" t="str">
            <v>un</v>
          </cell>
          <cell r="E2676">
            <v>387.07</v>
          </cell>
        </row>
        <row r="2677">
          <cell r="A2677" t="str">
            <v>ED-17902</v>
          </cell>
          <cell r="B2677">
            <v>0</v>
          </cell>
          <cell r="C2677"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D2677" t="str">
            <v>un</v>
          </cell>
          <cell r="E2677">
            <v>289.61</v>
          </cell>
        </row>
        <row r="2678">
          <cell r="A2678">
            <v>9053</v>
          </cell>
          <cell r="B2678">
            <v>0</v>
          </cell>
          <cell r="C2678" t="str">
            <v>PONTO DE REDE (LÓGICA/SOM/CFT)</v>
          </cell>
          <cell r="D2678">
            <v>0</v>
          </cell>
          <cell r="E2678">
            <v>0</v>
          </cell>
        </row>
        <row r="2679">
          <cell r="A2679" t="str">
            <v>ED-50229</v>
          </cell>
          <cell r="B2679">
            <v>0</v>
          </cell>
          <cell r="C2679"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D2679" t="str">
            <v>un</v>
          </cell>
          <cell r="E2679">
            <v>241.47</v>
          </cell>
        </row>
        <row r="2680">
          <cell r="A2680" t="str">
            <v>ED-50230</v>
          </cell>
          <cell r="B2680">
            <v>0</v>
          </cell>
          <cell r="C2680"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D2680" t="str">
            <v>un</v>
          </cell>
          <cell r="E2680">
            <v>128.77000000000001</v>
          </cell>
        </row>
        <row r="2681">
          <cell r="A2681">
            <v>9054</v>
          </cell>
          <cell r="B2681">
            <v>0</v>
          </cell>
          <cell r="C2681" t="str">
            <v>PONTO DE TELEFONIA</v>
          </cell>
          <cell r="D2681">
            <v>0</v>
          </cell>
          <cell r="E2681">
            <v>0</v>
          </cell>
        </row>
        <row r="2682">
          <cell r="A2682" t="str">
            <v>ED-50231</v>
          </cell>
          <cell r="B2682">
            <v>0</v>
          </cell>
          <cell r="C2682"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D2682" t="str">
            <v>un</v>
          </cell>
          <cell r="E2682">
            <v>165.19</v>
          </cell>
        </row>
        <row r="2683">
          <cell r="A2683">
            <v>9055</v>
          </cell>
          <cell r="B2683">
            <v>0</v>
          </cell>
          <cell r="C2683" t="str">
            <v>PONTO DE GÁS (GLP)</v>
          </cell>
          <cell r="D2683">
            <v>0</v>
          </cell>
          <cell r="E2683">
            <v>0</v>
          </cell>
        </row>
        <row r="2684">
          <cell r="A2684" t="str">
            <v>ED-50226</v>
          </cell>
          <cell r="B2684">
            <v>0</v>
          </cell>
          <cell r="C2684" t="str">
            <v>PONTO DE EMBUTIR PARA GÁS EM TUBO DE AÇO GALVANIZADO COM COSTURA, DN 1/2", EMBUTIDO NA ALVENARIA COM DISTÂNCIA DE ATÉ CINCO (5) METROS DO RAMAL DE ABASTECIMENTO, INCLUSIVE CONEXÕES E FIXAÇÃO DO TUBO COM ENCHIMENTO DO RASGO NA ALVENARIA/CONCRETO COM ARGAMASSA</v>
          </cell>
          <cell r="D2684" t="str">
            <v>un</v>
          </cell>
          <cell r="E2684">
            <v>293.14999999999998</v>
          </cell>
        </row>
        <row r="2685">
          <cell r="A2685" t="str">
            <v>ED-18181</v>
          </cell>
          <cell r="B2685">
            <v>0</v>
          </cell>
          <cell r="C2685"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D2685" t="str">
            <v>un</v>
          </cell>
          <cell r="E2685">
            <v>293.14999999999998</v>
          </cell>
        </row>
        <row r="2686">
          <cell r="A2686">
            <v>8692</v>
          </cell>
          <cell r="B2686">
            <v>0</v>
          </cell>
          <cell r="C2686" t="str">
            <v>SERVIÇOS DE PAISAGISMO</v>
          </cell>
          <cell r="D2686">
            <v>0</v>
          </cell>
          <cell r="E2686">
            <v>0</v>
          </cell>
        </row>
        <row r="2687">
          <cell r="A2687">
            <v>9056</v>
          </cell>
          <cell r="B2687">
            <v>0</v>
          </cell>
          <cell r="C2687" t="str">
            <v>PLANTIO DE GRAMA</v>
          </cell>
          <cell r="D2687">
            <v>0</v>
          </cell>
          <cell r="E2687">
            <v>0</v>
          </cell>
        </row>
        <row r="2688">
          <cell r="A2688" t="str">
            <v>ED-50435</v>
          </cell>
          <cell r="B2688">
            <v>0</v>
          </cell>
          <cell r="C2688" t="str">
            <v>PLANTIO DE GRAMA BATATAIS EM PLACAS, INCLUSIVE TERRA VEGETAL E CONSERVAÇÃO POR TRINTA (30) DIAS</v>
          </cell>
          <cell r="D2688" t="str">
            <v>m2</v>
          </cell>
          <cell r="E2688">
            <v>24.75</v>
          </cell>
        </row>
        <row r="2689">
          <cell r="A2689" t="str">
            <v>ED-50437</v>
          </cell>
          <cell r="B2689">
            <v>0</v>
          </cell>
          <cell r="C2689" t="str">
            <v>PLANTIO DE GRAMA ESMERALDA EM PLACAS, INCLUSIVE TERRA VEGETAL E CONSERVAÇÃO POR TRINTA (30) DIAS</v>
          </cell>
          <cell r="D2689" t="str">
            <v>m2</v>
          </cell>
          <cell r="E2689">
            <v>27.4</v>
          </cell>
        </row>
        <row r="2690">
          <cell r="A2690" t="str">
            <v>ED-50436</v>
          </cell>
          <cell r="B2690">
            <v>0</v>
          </cell>
          <cell r="C2690" t="str">
            <v>PLANTIO DE GRAMA SÃO CARLOS EM PLACAS, INCLUSIVE TERRA VEGETAL E CONSERVAÇÃO POR TRINTA (30) DIAS</v>
          </cell>
          <cell r="D2690" t="str">
            <v>m2</v>
          </cell>
          <cell r="E2690">
            <v>33.770000000000003</v>
          </cell>
        </row>
        <row r="2691">
          <cell r="A2691">
            <v>9057</v>
          </cell>
          <cell r="B2691">
            <v>0</v>
          </cell>
          <cell r="C2691" t="str">
            <v>PLANTIO E PREPARO DE COVA PARA ÁRVORE</v>
          </cell>
          <cell r="D2691">
            <v>0</v>
          </cell>
          <cell r="E2691">
            <v>0</v>
          </cell>
        </row>
        <row r="2692">
          <cell r="A2692" t="str">
            <v>ED-50433</v>
          </cell>
          <cell r="B2692">
            <v>0</v>
          </cell>
          <cell r="C2692" t="str">
            <v>PLANTIO E PREPARO DE COVAS DE ARBUSTOS ORNAMENTAIS EM GERAL, EXCETO FORNECIMENTO DAS MUDAS</v>
          </cell>
          <cell r="D2692" t="str">
            <v>un</v>
          </cell>
          <cell r="E2692">
            <v>9.01</v>
          </cell>
        </row>
        <row r="2693">
          <cell r="A2693" t="str">
            <v>ED-50434</v>
          </cell>
          <cell r="B2693">
            <v>0</v>
          </cell>
          <cell r="C2693" t="str">
            <v>PLANTIO E PREPARO DE COVAS DE FORRAÇÃO, EXCETO FORNECIMENTO DAS MUDAS</v>
          </cell>
          <cell r="D2693" t="str">
            <v>m2</v>
          </cell>
          <cell r="E2693">
            <v>23.77</v>
          </cell>
        </row>
        <row r="2694">
          <cell r="A2694" t="str">
            <v>ED-50432</v>
          </cell>
          <cell r="B2694">
            <v>0</v>
          </cell>
          <cell r="C2694" t="str">
            <v>PLANTIO E PREPARO DE COVAS PARA ÁRVORES COM ALTURA MÉDIA DE 2,00M, DIMENSÕES (60X60X60)CM , EXCLUSIVE FORNECIMENTO DAS MUDAS</v>
          </cell>
          <cell r="D2694" t="str">
            <v>un</v>
          </cell>
          <cell r="E2694">
            <v>12.01</v>
          </cell>
        </row>
        <row r="2695">
          <cell r="A2695">
            <v>9058</v>
          </cell>
          <cell r="B2695">
            <v>0</v>
          </cell>
          <cell r="C2695" t="str">
            <v>FORNECIMENTO DE MUDA</v>
          </cell>
          <cell r="D2695">
            <v>0</v>
          </cell>
          <cell r="E2695">
            <v>0</v>
          </cell>
        </row>
        <row r="2696">
          <cell r="A2696" t="str">
            <v>ED-50446</v>
          </cell>
          <cell r="B2696">
            <v>0</v>
          </cell>
          <cell r="C2696" t="str">
            <v>FORNECIMENTO DE ARBUSTO BELA EMÍLIA COM ALTURA MÍNIMA DE 15CM, EXCLUSIVE PLANTIO</v>
          </cell>
          <cell r="D2696" t="str">
            <v>un</v>
          </cell>
          <cell r="E2696">
            <v>3.84</v>
          </cell>
        </row>
        <row r="2697">
          <cell r="A2697" t="str">
            <v>ED-50447</v>
          </cell>
          <cell r="B2697">
            <v>0</v>
          </cell>
          <cell r="C2697" t="str">
            <v>FORNECIMENTO DE ARBUSTO CAMARÁ COM ALTURA MÍNIMA DE 15CM, EXCLUSIVE PLANTIO</v>
          </cell>
          <cell r="D2697" t="str">
            <v>un</v>
          </cell>
          <cell r="E2697">
            <v>2.41</v>
          </cell>
        </row>
        <row r="2698">
          <cell r="A2698" t="str">
            <v>ED-50441</v>
          </cell>
          <cell r="B2698">
            <v>0</v>
          </cell>
          <cell r="C2698" t="str">
            <v>FORNECIMENTO DE ÁRVORE ACÁSSIA MIMOSA COM ALTURA MÉDIA DE 2,00M, EXCLUSIVE PLANTIO</v>
          </cell>
          <cell r="D2698" t="str">
            <v>un</v>
          </cell>
          <cell r="E2698">
            <v>161.09</v>
          </cell>
        </row>
        <row r="2699">
          <cell r="A2699" t="str">
            <v>ED-25275</v>
          </cell>
          <cell r="B2699">
            <v>0</v>
          </cell>
          <cell r="C2699" t="str">
            <v>FORNECIMENTO DE ÁRVORE AROEIRA-PIMENTEIRA COM ALTURA MÉDIA DE 2,00M, EXCLUSIVE PLANTIO</v>
          </cell>
          <cell r="D2699" t="str">
            <v>un</v>
          </cell>
          <cell r="E2699">
            <v>80.23</v>
          </cell>
        </row>
        <row r="2700">
          <cell r="A2700" t="str">
            <v>ED-25277</v>
          </cell>
          <cell r="B2700">
            <v>0</v>
          </cell>
          <cell r="C2700" t="str">
            <v>FORNECIMENTO DE ÁRVORE AROEIRA-SALSA COM ALTURA MÉDIA DE 2,00M, EXCLUSIVE PLANTIO</v>
          </cell>
          <cell r="D2700" t="str">
            <v>un</v>
          </cell>
          <cell r="E2700">
            <v>80.23</v>
          </cell>
        </row>
        <row r="2701">
          <cell r="A2701" t="str">
            <v>ED-25245</v>
          </cell>
          <cell r="B2701">
            <v>0</v>
          </cell>
          <cell r="C2701" t="str">
            <v>FORNECIMENTO DE ÁRVORE IPÊ-AMARELO COM ALTURA MÉDIA DE 2,00M, EXCLUSIVE PLANTIO</v>
          </cell>
          <cell r="D2701" t="str">
            <v>un</v>
          </cell>
          <cell r="E2701">
            <v>101.93</v>
          </cell>
        </row>
        <row r="2702">
          <cell r="A2702" t="str">
            <v>ED-25264</v>
          </cell>
          <cell r="B2702">
            <v>0</v>
          </cell>
          <cell r="C2702" t="str">
            <v>FORNECIMENTO DE ÁRVORE IPÊ-BRANCO COM ALTURA MÉDIA DE 2,00M, EXCLUSIVE PLANTIO</v>
          </cell>
          <cell r="D2702" t="str">
            <v>un</v>
          </cell>
          <cell r="E2702">
            <v>101.93</v>
          </cell>
        </row>
        <row r="2703">
          <cell r="A2703" t="str">
            <v>ED-50439</v>
          </cell>
          <cell r="B2703">
            <v>0</v>
          </cell>
          <cell r="C2703" t="str">
            <v>FORNECIMENTO DE ÁRVORE IPÊ-ROSA COM ALTURA MÉDIA DE 2,00M, EXCLUSIVE PLANTIO</v>
          </cell>
          <cell r="D2703" t="str">
            <v>un</v>
          </cell>
          <cell r="E2703">
            <v>101.93</v>
          </cell>
        </row>
        <row r="2704">
          <cell r="A2704" t="str">
            <v>ED-25244</v>
          </cell>
          <cell r="B2704">
            <v>0</v>
          </cell>
          <cell r="C2704" t="str">
            <v>FORNECIMENTO DE ÁRVORE IPÊ-ROXO COM ALTURA MÉDIA DE 2,00M, EXCLUSIVE PLANTIO</v>
          </cell>
          <cell r="D2704" t="str">
            <v>un</v>
          </cell>
          <cell r="E2704">
            <v>101.93</v>
          </cell>
        </row>
        <row r="2705">
          <cell r="A2705" t="str">
            <v>ED-50442</v>
          </cell>
          <cell r="B2705">
            <v>0</v>
          </cell>
          <cell r="C2705" t="str">
            <v>FORNECIMENTO DE ÁRVORE JACARANDÁ MIMOSO COM ALTURA MÉDIA DE 2,00M, EXCLUSIVE PLANTIO</v>
          </cell>
          <cell r="D2705" t="str">
            <v>un</v>
          </cell>
          <cell r="E2705">
            <v>98.5</v>
          </cell>
        </row>
        <row r="2706">
          <cell r="A2706" t="str">
            <v>ED-25470</v>
          </cell>
          <cell r="B2706">
            <v>0</v>
          </cell>
          <cell r="C2706" t="str">
            <v>FORNECIMENTO DE ÁRVORE JATOBÁ COM ALTURA MÉDIA DE 2,00M, EXCLUSIVE PLANTIO</v>
          </cell>
          <cell r="D2706" t="str">
            <v>un</v>
          </cell>
          <cell r="E2706">
            <v>93.5</v>
          </cell>
        </row>
        <row r="2707">
          <cell r="A2707" t="str">
            <v>ED-25280</v>
          </cell>
          <cell r="B2707">
            <v>0</v>
          </cell>
          <cell r="C2707" t="str">
            <v>FORNECIMENTO DE ÁRVORE MANACÁ-DA-SERRA COM ALTURA MÉDIA DE 2,00M, EXCLUSIVE PLANTIO</v>
          </cell>
          <cell r="D2707" t="str">
            <v>un</v>
          </cell>
          <cell r="E2707">
            <v>95.7</v>
          </cell>
        </row>
        <row r="2708">
          <cell r="A2708" t="str">
            <v>ED-25497</v>
          </cell>
          <cell r="B2708">
            <v>0</v>
          </cell>
          <cell r="C2708" t="str">
            <v>FORNECIMENTO DE ÁRVORE OITI COM ALTURA MÉDIA DE 2,00M, EXCLUSIVE PLANTIO</v>
          </cell>
          <cell r="D2708" t="str">
            <v>un</v>
          </cell>
          <cell r="E2708">
            <v>72.67</v>
          </cell>
        </row>
        <row r="2709">
          <cell r="A2709" t="str">
            <v>ED-25269</v>
          </cell>
          <cell r="B2709">
            <v>0</v>
          </cell>
          <cell r="C2709" t="str">
            <v>FORNECIMENTO DE ÁRVORE PAINEIRA COM ALTURA MÉDIA DE 2,00M, EXCLUSIVE PLANTIO</v>
          </cell>
          <cell r="D2709" t="str">
            <v>un</v>
          </cell>
          <cell r="E2709">
            <v>80.569999999999993</v>
          </cell>
        </row>
        <row r="2710">
          <cell r="A2710" t="str">
            <v>ED-25273</v>
          </cell>
          <cell r="B2710">
            <v>0</v>
          </cell>
          <cell r="C2710" t="str">
            <v>FORNECIMENTO DE ÁRVORE PAU-BRASIL COM ALTURA MÉDIA DE 2,00M, EXCLUSIVE PLANTIO</v>
          </cell>
          <cell r="D2710" t="str">
            <v>un</v>
          </cell>
          <cell r="E2710">
            <v>75.14</v>
          </cell>
        </row>
        <row r="2711">
          <cell r="A2711" t="str">
            <v>ED-50440</v>
          </cell>
          <cell r="B2711">
            <v>0</v>
          </cell>
          <cell r="C2711" t="str">
            <v>FORNECIMENTO DE ÁRVORE PAU-FERRO COM ALTURA MÉDIA DE 2,00M, EXCLUSIVE PLANTIO</v>
          </cell>
          <cell r="D2711" t="str">
            <v>un</v>
          </cell>
          <cell r="E2711">
            <v>98.29</v>
          </cell>
        </row>
        <row r="2712">
          <cell r="A2712" t="str">
            <v>ED-25489</v>
          </cell>
          <cell r="B2712">
            <v>0</v>
          </cell>
          <cell r="C2712" t="str">
            <v>FORNECIMENTO DE ÁRVORE PAU-MULATO COM ALTURA MÉDIA DE 2,00M, EXCLUSIVE PLANTIO</v>
          </cell>
          <cell r="D2712" t="str">
            <v>un</v>
          </cell>
          <cell r="E2712">
            <v>81.430000000000007</v>
          </cell>
        </row>
        <row r="2713">
          <cell r="A2713" t="str">
            <v>ED-25268</v>
          </cell>
          <cell r="B2713">
            <v>0</v>
          </cell>
          <cell r="C2713" t="str">
            <v>FORNECIMENTO DE ÁRVORE QUARESMEIRA COM ALTURA MÉDIA DE 2,00M, EXCLUSIVE PLANTIO</v>
          </cell>
          <cell r="D2713" t="str">
            <v>un</v>
          </cell>
          <cell r="E2713">
            <v>95.7</v>
          </cell>
        </row>
        <row r="2714">
          <cell r="A2714" t="str">
            <v>ED-25493</v>
          </cell>
          <cell r="B2714">
            <v>0</v>
          </cell>
          <cell r="C2714" t="str">
            <v>FORNECIMENTO DE ÁRVORE SAPUCAIA COM ALTURA MÉDIA DE 2,00M, EXCLUSIVE PLANTIO</v>
          </cell>
          <cell r="D2714" t="str">
            <v>un</v>
          </cell>
          <cell r="E2714">
            <v>95.22</v>
          </cell>
        </row>
        <row r="2715">
          <cell r="A2715" t="str">
            <v>ED-50438</v>
          </cell>
          <cell r="B2715">
            <v>0</v>
          </cell>
          <cell r="C2715" t="str">
            <v>FORNECIMENTO DE ÁRVORE SIBIPURUNA COM ALTURA MÉDIA DE 2,00M, EXCLUSIVE PLANTIO</v>
          </cell>
          <cell r="D2715" t="str">
            <v>un</v>
          </cell>
          <cell r="E2715">
            <v>98.29</v>
          </cell>
        </row>
        <row r="2716">
          <cell r="A2716" t="str">
            <v>ED-25441</v>
          </cell>
          <cell r="B2716">
            <v>0</v>
          </cell>
          <cell r="C2716" t="str">
            <v>FORNECIMENTO DE ÁRVORE UNHA-DE-VACA COM ALTURA MÉDIA DE 2,00M, EXCLUSIVE PLANTIO</v>
          </cell>
          <cell r="D2716" t="str">
            <v>un</v>
          </cell>
          <cell r="E2716">
            <v>75.64</v>
          </cell>
        </row>
        <row r="2717">
          <cell r="A2717" t="str">
            <v>ED-25551</v>
          </cell>
          <cell r="B2717">
            <v>0</v>
          </cell>
          <cell r="C2717" t="str">
            <v>FORNECIMENTO DE FORRAÇÃO DO TIPO ACALYPHA, EXCLUSIVE PLANTIO</v>
          </cell>
          <cell r="D2717" t="str">
            <v>m2</v>
          </cell>
          <cell r="E2717">
            <v>55.25</v>
          </cell>
        </row>
        <row r="2718">
          <cell r="A2718" t="str">
            <v>ED-25553</v>
          </cell>
          <cell r="B2718">
            <v>0</v>
          </cell>
          <cell r="C2718" t="str">
            <v>FORNECIMENTO DE FORRAÇÃO DO TIPO CLOROFITO, EXCLUSIVE PLANTIO</v>
          </cell>
          <cell r="D2718" t="str">
            <v>m2</v>
          </cell>
          <cell r="E2718">
            <v>43.5</v>
          </cell>
        </row>
        <row r="2719">
          <cell r="A2719" t="str">
            <v>ED-25549</v>
          </cell>
          <cell r="B2719">
            <v>0</v>
          </cell>
          <cell r="C2719" t="str">
            <v>FORNECIMENTO DE FORRAÇÃO DO TIPO GRAMA-AMENDOIM, EXCLUSIVE PLANTIO</v>
          </cell>
          <cell r="D2719" t="str">
            <v>m2</v>
          </cell>
          <cell r="E2719">
            <v>18</v>
          </cell>
        </row>
        <row r="2720">
          <cell r="A2720" t="str">
            <v>ED-25552</v>
          </cell>
          <cell r="B2720">
            <v>0</v>
          </cell>
          <cell r="C2720" t="str">
            <v>FORNECIMENTO DE FORRAÇÃO DO TIPO WEDELIA, EXCLUSIVE PLANTIO</v>
          </cell>
          <cell r="D2720" t="str">
            <v>m2</v>
          </cell>
          <cell r="E2720">
            <v>63.75</v>
          </cell>
        </row>
        <row r="2721">
          <cell r="A2721" t="str">
            <v>ED-50449</v>
          </cell>
          <cell r="B2721">
            <v>0</v>
          </cell>
          <cell r="C2721" t="str">
            <v>FORNECIMENTO DE PALMEIRA ARECA-BAMBU COM ALTURA MÍNIMA DE 50CM, EXCLUSIVE PLANTIO</v>
          </cell>
          <cell r="D2721" t="str">
            <v>un</v>
          </cell>
          <cell r="E2721">
            <v>24.08</v>
          </cell>
        </row>
        <row r="2722">
          <cell r="A2722" t="str">
            <v>ED-25243</v>
          </cell>
          <cell r="B2722">
            <v>0</v>
          </cell>
          <cell r="C2722" t="str">
            <v>FORNECIMENTO DE PALMEIRA JERIVÁ COM ALTURA MÉDIA DE 2,00M, EXCLUSIVE PLANTIO</v>
          </cell>
          <cell r="D2722" t="str">
            <v>un</v>
          </cell>
          <cell r="E2722">
            <v>172.55</v>
          </cell>
        </row>
        <row r="2723">
          <cell r="A2723" t="str">
            <v>ED-50448</v>
          </cell>
          <cell r="B2723">
            <v>0</v>
          </cell>
          <cell r="C2723" t="str">
            <v>FORNECIMENTO DE PALMEIRA LICURI COM ALTURA MÉDIA DE 2,00M, EXCLUSIVE PLANTIO</v>
          </cell>
          <cell r="D2723" t="str">
            <v>un</v>
          </cell>
          <cell r="E2723">
            <v>172.55</v>
          </cell>
        </row>
        <row r="2724">
          <cell r="A2724">
            <v>9060</v>
          </cell>
          <cell r="B2724">
            <v>0</v>
          </cell>
          <cell r="C2724" t="str">
            <v>CERCA EM FERRO</v>
          </cell>
          <cell r="D2724">
            <v>0</v>
          </cell>
          <cell r="E2724">
            <v>0</v>
          </cell>
        </row>
        <row r="2725">
          <cell r="A2725" t="str">
            <v>ED-50431</v>
          </cell>
          <cell r="B2725">
            <v>0</v>
          </cell>
          <cell r="C2725" t="str">
            <v>CERCA EM FERRO, TRIANGULAR, PADRÃO PREFEITURA</v>
          </cell>
          <cell r="D2725" t="str">
            <v>U</v>
          </cell>
          <cell r="E2725">
            <v>81.67</v>
          </cell>
        </row>
        <row r="2726">
          <cell r="A2726">
            <v>8693</v>
          </cell>
          <cell r="B2726">
            <v>0</v>
          </cell>
          <cell r="C2726" t="str">
            <v>SERVIÇOS COMPLEMENTARES</v>
          </cell>
          <cell r="D2726">
            <v>0</v>
          </cell>
          <cell r="E2726">
            <v>0</v>
          </cell>
        </row>
        <row r="2727">
          <cell r="A2727">
            <v>9061</v>
          </cell>
          <cell r="B2727">
            <v>0</v>
          </cell>
          <cell r="C2727" t="str">
            <v>RASGO E ENCHIMENTO EM PAREDE</v>
          </cell>
          <cell r="D2727">
            <v>0</v>
          </cell>
          <cell r="E2727">
            <v>0</v>
          </cell>
        </row>
        <row r="2728">
          <cell r="A2728" t="str">
            <v>ED-50704</v>
          </cell>
          <cell r="B2728">
            <v>0</v>
          </cell>
          <cell r="C2728" t="str">
            <v>ENCHIMENTO DE RASGO EM ALVENARIA/CONCRETO COM ARGAMASSA, DIÂMETROS DE 15MM A 25MM (1/2" A 1"), INCLUSIVE ARGAMASSA, TRAÇO 1:2:8 (CIMENTO, CAL E AREIA), PREPARO MECÂNICO</v>
          </cell>
          <cell r="D2728" t="str">
            <v>m</v>
          </cell>
          <cell r="E2728">
            <v>2.17</v>
          </cell>
        </row>
        <row r="2729">
          <cell r="A2729" t="str">
            <v>ED-50705</v>
          </cell>
          <cell r="B2729">
            <v>0</v>
          </cell>
          <cell r="C2729" t="str">
            <v>ENCHIMENTO DE RASGO EM ALVENARIA/CONCRETO COM ARGAMASSA, DIÂMETROS DE 32MM A 50MM (1.1/4" A 2"), INCLUSIVE ARGAMASSA, TRAÇO 1:2:8 (CIMENTO, CAL E AREIA), PREPARO MECÂNICO</v>
          </cell>
          <cell r="D2729" t="str">
            <v>m</v>
          </cell>
          <cell r="E2729">
            <v>2.86</v>
          </cell>
        </row>
        <row r="2730">
          <cell r="A2730" t="str">
            <v>ED-50706</v>
          </cell>
          <cell r="B2730">
            <v>0</v>
          </cell>
          <cell r="C2730" t="str">
            <v>ENCHIMENTO DE RASGO EM ALVENARIA/CONCRETO COM ARGAMASSA, DIÂMETROS DE 65MM A 100MM (2.1/2" A 4"), INCLUSIVE ARGAMASSA, TRAÇO 1:2:8 (CIMENTO, CAL E AREIA), PREPARO MECÂNICO</v>
          </cell>
          <cell r="D2730" t="str">
            <v>m</v>
          </cell>
          <cell r="E2730">
            <v>4.84</v>
          </cell>
        </row>
        <row r="2731">
          <cell r="A2731" t="str">
            <v>ED-50707</v>
          </cell>
          <cell r="B2731">
            <v>0</v>
          </cell>
          <cell r="C2731" t="str">
            <v>RASGO EM ALVENARIA PARA PASSAGEM DE ELETRODUTO/TUBULAÇÃO, DIÂMETROS DE 15MM A 25MM (1/2" A 1"), EXCLUSIVE ENCHIMENTO</v>
          </cell>
          <cell r="D2731" t="str">
            <v>m</v>
          </cell>
          <cell r="E2731">
            <v>2.86</v>
          </cell>
        </row>
        <row r="2732">
          <cell r="A2732" t="str">
            <v>ED-50708</v>
          </cell>
          <cell r="B2732">
            <v>0</v>
          </cell>
          <cell r="C2732" t="str">
            <v>RASGO EM ALVENARIA PARA PASSAGEM DE ELETRODUTO/TUBULAÇÃO, DIÂMETROS DE 32MM A 50MM (1.1/4" A 2"), EXCLUSIVE ENCHIMENTO</v>
          </cell>
          <cell r="D2732" t="str">
            <v>m</v>
          </cell>
          <cell r="E2732">
            <v>4.46</v>
          </cell>
        </row>
        <row r="2733">
          <cell r="A2733" t="str">
            <v>ED-50709</v>
          </cell>
          <cell r="B2733">
            <v>0</v>
          </cell>
          <cell r="C2733" t="str">
            <v>RASGO EM ALVENARIA PARA PASSAGEM DE ELETRODUTO/TUBULAÇÃO, DIÂMETROS DE 65MM A 100MM (2.1/2" A 4"), EXCLUSIVE ENCHIMENTO</v>
          </cell>
          <cell r="D2733" t="str">
            <v>m</v>
          </cell>
          <cell r="E2733">
            <v>5.73</v>
          </cell>
        </row>
        <row r="2734">
          <cell r="A2734" t="str">
            <v>ED-50710</v>
          </cell>
          <cell r="B2734">
            <v>0</v>
          </cell>
          <cell r="C2734" t="str">
            <v>RASGO EM CONCRETO PARA PASSAGEM DE ELETRODUTO/TUBULAÇÃO, DIÂMETROS DE 15MM A 25MM (1/2" A 1"), EXCLUSIVE ENCHIMENTO</v>
          </cell>
          <cell r="D2734" t="str">
            <v>m</v>
          </cell>
          <cell r="E2734">
            <v>8.0299999999999994</v>
          </cell>
        </row>
        <row r="2735">
          <cell r="A2735" t="str">
            <v>ED-50711</v>
          </cell>
          <cell r="B2735">
            <v>0</v>
          </cell>
          <cell r="C2735" t="str">
            <v>RASGO EM CONCRETO PARA PASSAGEM DE ELETRODUTO/TUBULAÇÃO, DIÂMETROS DE 32MM A 50MM (1.1/4" A 2"), EXCLUSIVE ENCHIMENTO</v>
          </cell>
          <cell r="D2735" t="str">
            <v>m</v>
          </cell>
          <cell r="E2735">
            <v>8.7200000000000006</v>
          </cell>
        </row>
        <row r="2736">
          <cell r="A2736" t="str">
            <v>ED-50712</v>
          </cell>
          <cell r="B2736">
            <v>0</v>
          </cell>
          <cell r="C2736" t="str">
            <v>RASGO EM CONCRETO PARA PASSAGEM DE ELETRODUTO/TUBULAÇÃO, DIÂMETROS DE 65MM A 100MM (2.1/2" A 4"), EXCLUSIVE ENCHIMENTO</v>
          </cell>
          <cell r="D2736" t="str">
            <v>m</v>
          </cell>
          <cell r="E2736">
            <v>11.15</v>
          </cell>
        </row>
        <row r="2737">
          <cell r="A2737">
            <v>9062</v>
          </cell>
          <cell r="B2737">
            <v>0</v>
          </cell>
          <cell r="C2737" t="str">
            <v>JUNTA DE DILATAÇÃO E TRINCA</v>
          </cell>
          <cell r="D2737">
            <v>0</v>
          </cell>
          <cell r="E2737">
            <v>0</v>
          </cell>
        </row>
        <row r="2738">
          <cell r="A2738" t="str">
            <v>ED-8005</v>
          </cell>
          <cell r="B2738">
            <v>0</v>
          </cell>
          <cell r="C2738" t="str">
            <v>COSTURA DE TRINCA COM GRAMPO, BARRA DE AÇO CA-60 Ø4,2MM, COMPRIMENTO TOTAL 40CM, ESPAÇAMENTO DE 10CM, INCLUSIVE CORTE, DOBRA E ARGAMASSA, TRAÇO 1:4 (CIMENTO E AREIA), PREPARO MECÂNICO</v>
          </cell>
          <cell r="D2738" t="str">
            <v>m</v>
          </cell>
          <cell r="E2738">
            <v>35.9</v>
          </cell>
        </row>
        <row r="2739">
          <cell r="A2739" t="str">
            <v>ED-8004</v>
          </cell>
          <cell r="B2739">
            <v>0</v>
          </cell>
          <cell r="C2739" t="str">
            <v>COSTURA DE TRINCA COM GRAMPO, BARRA DE AÇO CA-60 Ø4,2MM, COMPRIMENTO TOTAL 40CM, ESPAÇAMENTO DE 15CM, INCLUSIVE CORTE, DOBRA E ARGAMASSA, TRAÇO 1:4 (CIMENTO E AREIA), PREPARO MECÂNICO</v>
          </cell>
          <cell r="D2739" t="str">
            <v>m</v>
          </cell>
          <cell r="E2739">
            <v>23.93</v>
          </cell>
        </row>
        <row r="2740">
          <cell r="A2740" t="str">
            <v>ED-8003</v>
          </cell>
          <cell r="B2740">
            <v>0</v>
          </cell>
          <cell r="C2740" t="str">
            <v>COSTURA DE TRINCA COM GRAMPO, BARRA DE AÇO CA-60 Ø4,2MM, COMPRIMENTO TOTAL 40CM, ESPAÇAMENTO DE 20CM, INCLUSIVE CORTE, DOBRA E ARGAMASSA, TRAÇO 1:4 (CIMENTO E AREIA), PREPARO MECÂNICO</v>
          </cell>
          <cell r="D2740" t="str">
            <v>m</v>
          </cell>
          <cell r="E2740">
            <v>19.52</v>
          </cell>
        </row>
        <row r="2741">
          <cell r="A2741" t="str">
            <v>ED-50234</v>
          </cell>
          <cell r="B2741">
            <v>0</v>
          </cell>
          <cell r="C2741" t="str">
            <v>COSTURA DE TRINCA COM GRAMPO, BARRA DE AÇO CA-60 Ø4,2MM, COMPRIMENTO TOTAL 40CM, ESPAÇAMENTO DE 30CM, INCLUSIVE CORTE, DOBRA E ARGAMASSA, TRAÇO 1:4 (CIMENTO E AREIA), PREPARO MECÂNICO</v>
          </cell>
          <cell r="D2741" t="str">
            <v>m</v>
          </cell>
          <cell r="E2741">
            <v>13.84</v>
          </cell>
        </row>
        <row r="2742">
          <cell r="A2742" t="str">
            <v>ED-50236</v>
          </cell>
          <cell r="B2742">
            <v>0</v>
          </cell>
          <cell r="C2742" t="str">
            <v>ENTELAMENTO CORRETIVO DE SUPERFÍCIE COM TRINCA POR RETRAÇÃO OU DILATAÇÃO, REVESTIDA COM ARGAMASSA DE CAL HIDRATADA, TRAÇO 1:3 (CAL E AREIA), PREPARO MANUAL, INCLUSIVE TELA DE POLIÉSTER ADESIVA COM REFORÇO CENTRAL, LARGURA DE 15CM</v>
          </cell>
          <cell r="D2742" t="str">
            <v>m</v>
          </cell>
          <cell r="E2742">
            <v>7.72</v>
          </cell>
        </row>
        <row r="2743">
          <cell r="A2743" t="str">
            <v>ED-50237</v>
          </cell>
          <cell r="B2743">
            <v>0</v>
          </cell>
          <cell r="C2743" t="str">
            <v>ENTELAMENTO PREVENTIVO DE SUPERFÍCIE SUJEITA A TRINCA, INCLUSIVE TELA DE POLIÉSTER ADESIVA SEM REFORÇO, LARGURA DE 25CM, EXCLUSIVE REVESTIMENTO DE ACABAMENTO</v>
          </cell>
          <cell r="D2743" t="str">
            <v>m</v>
          </cell>
          <cell r="E2743">
            <v>10.18</v>
          </cell>
        </row>
        <row r="2744">
          <cell r="A2744" t="str">
            <v>ED-8145</v>
          </cell>
          <cell r="B2744">
            <v>0</v>
          </cell>
          <cell r="C2744" t="str">
            <v>JUNTA DE DILATAÇÃO COM ISOPOR 20 MM, EXCLUSIVE SELANTE</v>
          </cell>
          <cell r="D2744" t="str">
            <v>m2</v>
          </cell>
          <cell r="E2744">
            <v>7.61</v>
          </cell>
        </row>
        <row r="2745">
          <cell r="A2745" t="str">
            <v>ED-50240</v>
          </cell>
          <cell r="B2745">
            <v>0</v>
          </cell>
          <cell r="C2745" t="str">
            <v>TELA SOLDADA PARA LIGAÇÃO E PREVENÇÃO DE TRINCA EM ALVENARIA/ESTRUTURA, DIMENSÕES (50X10,5)CM, INCLUSIVE PINOS DE FIXAÇÃO, EXCLUSIVE REBOCO</v>
          </cell>
          <cell r="D2745" t="str">
            <v>un</v>
          </cell>
          <cell r="E2745">
            <v>5.28</v>
          </cell>
        </row>
        <row r="2746">
          <cell r="A2746" t="str">
            <v>ED-50241</v>
          </cell>
          <cell r="B2746">
            <v>0</v>
          </cell>
          <cell r="C2746" t="str">
            <v>TELA SOLDADA PARA LIGAÇÃO E PREVENÇÃO DE TRINCA EM ALVENARIA/ESTRUTURA, DIMENSÕES (50X12)CM, INCLUSIVE PINOS DE FIXAÇÃO, EXCLUSIVE REBOCO</v>
          </cell>
          <cell r="D2746" t="str">
            <v>un</v>
          </cell>
          <cell r="E2746">
            <v>7.11</v>
          </cell>
        </row>
        <row r="2747">
          <cell r="A2747" t="str">
            <v>ED-50238</v>
          </cell>
          <cell r="B2747">
            <v>0</v>
          </cell>
          <cell r="C2747" t="str">
            <v>TELA SOLDADA PARA LIGAÇÃO E PREVENÇÃO DE TRINCA EM ALVENARIA/ESTRUTURA, DIMENSÕES (50X6)CM, INCLUSIVE PINOS DE FIXAÇÃO, EXCLUSIVE REBOCO</v>
          </cell>
          <cell r="D2747" t="str">
            <v>un</v>
          </cell>
          <cell r="E2747">
            <v>6.55</v>
          </cell>
        </row>
        <row r="2748">
          <cell r="A2748" t="str">
            <v>ED-50239</v>
          </cell>
          <cell r="B2748">
            <v>0</v>
          </cell>
          <cell r="C2748" t="str">
            <v>TELA SOLDADA PARA LIGAÇÃO E PREVENÇÃO DE TRINCA EM ALVENARIA/ESTRUTURA, DIMENSÕES (50X7,5)CM, INCLUSIVE PINOS DE FIXAÇÃO, EXCLUSIVE REBOCO</v>
          </cell>
          <cell r="D2748" t="str">
            <v>un</v>
          </cell>
          <cell r="E2748">
            <v>6.69</v>
          </cell>
        </row>
        <row r="2749">
          <cell r="A2749" t="str">
            <v>ED-20754</v>
          </cell>
          <cell r="B2749">
            <v>0</v>
          </cell>
          <cell r="C2749" t="str">
            <v>TELA SOLDADA PARA LIGAÇÃO E PREVENÇÃO DE TRINCA EM ALVENARIA/ESTRUTURA, INCLUSIVE PINOS DE FIXAÇÃO, EXCLUSIVE REBOCO</v>
          </cell>
          <cell r="D2749" t="str">
            <v>m2</v>
          </cell>
          <cell r="E2749">
            <v>29.92</v>
          </cell>
        </row>
        <row r="2750">
          <cell r="A2750" t="str">
            <v>ED-50235</v>
          </cell>
          <cell r="B2750">
            <v>0</v>
          </cell>
          <cell r="C2750" t="str">
            <v>TRATAMENTO DE JUNTA DE DILATAÇÃO COM ISOPOR,  ESP. 20 MM, PROFUNDIDADE DE 10-15CM, EXCLUSIVE SELANTE</v>
          </cell>
          <cell r="D2750" t="str">
            <v>m</v>
          </cell>
          <cell r="E2750">
            <v>0.95</v>
          </cell>
        </row>
        <row r="2751">
          <cell r="A2751">
            <v>9063</v>
          </cell>
          <cell r="B2751">
            <v>0</v>
          </cell>
          <cell r="C2751" t="str">
            <v>ENSAIO DE SOLO E AGREGADO</v>
          </cell>
          <cell r="D2751">
            <v>0</v>
          </cell>
          <cell r="E2751">
            <v>0</v>
          </cell>
        </row>
        <row r="2752">
          <cell r="A2752" t="str">
            <v>ED-49556</v>
          </cell>
          <cell r="B2752">
            <v>0</v>
          </cell>
          <cell r="C2752" t="str">
            <v>ENSAIO DE COMPACTACAO - AMOSTRAS NAO TRABALHADAS - ENERGIA INTERMEDIARIA - SOLOS</v>
          </cell>
          <cell r="D2752" t="str">
            <v>U</v>
          </cell>
          <cell r="E2752">
            <v>156.26</v>
          </cell>
        </row>
        <row r="2753">
          <cell r="A2753" t="str">
            <v>ED-49557</v>
          </cell>
          <cell r="B2753">
            <v>0</v>
          </cell>
          <cell r="C2753" t="str">
            <v>ENSAIO DE COMPACTACAO - AMOSTRAS NAO TRABALHADAS - ENERGIA MODIFICADA - SOLOS</v>
          </cell>
          <cell r="D2753" t="str">
            <v>U</v>
          </cell>
          <cell r="E2753">
            <v>200.78</v>
          </cell>
        </row>
        <row r="2754">
          <cell r="A2754" t="str">
            <v>ED-49555</v>
          </cell>
          <cell r="B2754">
            <v>0</v>
          </cell>
          <cell r="C2754" t="str">
            <v>ENSAIO DE COMPACTACAO - AMOSTRAS NAO TRABALHADAS - ENERGIA NORMAL - SOLOS</v>
          </cell>
          <cell r="D2754" t="str">
            <v>U</v>
          </cell>
          <cell r="E2754">
            <v>112.2</v>
          </cell>
        </row>
        <row r="2755">
          <cell r="A2755" t="str">
            <v>ED-49558</v>
          </cell>
          <cell r="B2755">
            <v>0</v>
          </cell>
          <cell r="C2755" t="str">
            <v>ENSAIO DE COMPACTACAO - AMOSTRAS TRABALHADAS - SOLOS</v>
          </cell>
          <cell r="D2755" t="str">
            <v>U</v>
          </cell>
          <cell r="E2755">
            <v>108.29</v>
          </cell>
        </row>
        <row r="2756">
          <cell r="A2756" t="str">
            <v>ED-49561</v>
          </cell>
          <cell r="B2756">
            <v>0</v>
          </cell>
          <cell r="C2756" t="str">
            <v>ENSAIO DE DENSIDADE REAL - SOLOS</v>
          </cell>
          <cell r="D2756" t="str">
            <v>U</v>
          </cell>
          <cell r="E2756">
            <v>47.54</v>
          </cell>
        </row>
        <row r="2757">
          <cell r="A2757" t="str">
            <v>ED-49567</v>
          </cell>
          <cell r="B2757">
            <v>0</v>
          </cell>
          <cell r="C2757" t="str">
            <v>ENSAIO DE EXPANSIBILIDADE - SOLOS</v>
          </cell>
          <cell r="D2757" t="str">
            <v>U</v>
          </cell>
          <cell r="E2757">
            <v>77.36</v>
          </cell>
        </row>
        <row r="2758">
          <cell r="A2758" t="str">
            <v>ED-49551</v>
          </cell>
          <cell r="B2758">
            <v>0</v>
          </cell>
          <cell r="C2758" t="str">
            <v>ENSAIO DE GRANULOMETRIA POR PENEIRAMENTO - SOLOS</v>
          </cell>
          <cell r="D2758" t="str">
            <v>U</v>
          </cell>
          <cell r="E2758">
            <v>91.35</v>
          </cell>
        </row>
        <row r="2759">
          <cell r="A2759" t="str">
            <v>ED-49552</v>
          </cell>
          <cell r="B2759">
            <v>0</v>
          </cell>
          <cell r="C2759" t="str">
            <v>ENSAIO DE GRANULOMETRIA POR PENEIRAMENTO E SEDIMENTACAO - SOLOS</v>
          </cell>
          <cell r="D2759" t="str">
            <v>U</v>
          </cell>
          <cell r="E2759">
            <v>145.86000000000001</v>
          </cell>
        </row>
        <row r="2760">
          <cell r="A2760" t="str">
            <v>ED-49553</v>
          </cell>
          <cell r="B2760">
            <v>0</v>
          </cell>
          <cell r="C2760" t="str">
            <v>ENSAIO DE LIMITE DE LIQUIDEZ - SOLOS</v>
          </cell>
          <cell r="D2760" t="str">
            <v>U</v>
          </cell>
          <cell r="E2760">
            <v>76.12</v>
          </cell>
        </row>
        <row r="2761">
          <cell r="A2761" t="str">
            <v>ED-49554</v>
          </cell>
          <cell r="B2761">
            <v>0</v>
          </cell>
          <cell r="C2761" t="str">
            <v>ENSAIO DE LIMITE DE PLASTICIDADE - SOLOS</v>
          </cell>
          <cell r="D2761" t="str">
            <v>U</v>
          </cell>
          <cell r="E2761">
            <v>76.5</v>
          </cell>
        </row>
        <row r="2762">
          <cell r="A2762" t="str">
            <v>ED-49562</v>
          </cell>
          <cell r="B2762">
            <v>0</v>
          </cell>
          <cell r="C2762" t="str">
            <v>ENSAIO DE MASSA ESPECIFICA - IN SITU - EMPREGO DO OLEO - SOLOS</v>
          </cell>
          <cell r="D2762" t="str">
            <v>U</v>
          </cell>
          <cell r="E2762">
            <v>59.26</v>
          </cell>
        </row>
        <row r="2763">
          <cell r="A2763" t="str">
            <v>ED-49560</v>
          </cell>
          <cell r="B2763">
            <v>0</v>
          </cell>
          <cell r="C2763" t="str">
            <v>ENSAIO DE MASSA ESPECIFICA - IN SITU - METODO BALAO DE BORRACHA - SOLOS</v>
          </cell>
          <cell r="D2763" t="str">
            <v>U</v>
          </cell>
          <cell r="E2763">
            <v>42.47</v>
          </cell>
        </row>
        <row r="2764">
          <cell r="A2764" t="str">
            <v>ED-49559</v>
          </cell>
          <cell r="B2764">
            <v>0</v>
          </cell>
          <cell r="C2764" t="str">
            <v>ENSAIO DE MASSA ESPECIFICA - IN SITU - METODO FRASCO DE AREIA - SOLOS</v>
          </cell>
          <cell r="D2764" t="str">
            <v>U</v>
          </cell>
          <cell r="E2764">
            <v>37.35</v>
          </cell>
        </row>
        <row r="2765">
          <cell r="A2765" t="str">
            <v>ED-49566</v>
          </cell>
          <cell r="B2765">
            <v>0</v>
          </cell>
          <cell r="C2765" t="str">
            <v>ENSAIO DE RESILIENCIA - SOLOS</v>
          </cell>
          <cell r="D2765" t="str">
            <v>U</v>
          </cell>
          <cell r="E2765">
            <v>688.37</v>
          </cell>
        </row>
        <row r="2766">
          <cell r="A2766" t="str">
            <v>ED-49565</v>
          </cell>
          <cell r="B2766">
            <v>0</v>
          </cell>
          <cell r="C2766" t="str">
            <v>ENSAIO DE TEOR DE UMIDADE - EM LABORATORIO - SOLOS</v>
          </cell>
          <cell r="D2766" t="str">
            <v>U</v>
          </cell>
          <cell r="E2766">
            <v>43.1</v>
          </cell>
        </row>
        <row r="2767">
          <cell r="A2767" t="str">
            <v>ED-49563</v>
          </cell>
          <cell r="B2767">
            <v>0</v>
          </cell>
          <cell r="C2767" t="str">
            <v>ENSAIO DE TEOR DE UMIDADE - METODO EXPEDITO DO ALCOOL - SOLOS</v>
          </cell>
          <cell r="D2767" t="str">
            <v>U</v>
          </cell>
          <cell r="E2767">
            <v>31.53</v>
          </cell>
        </row>
        <row r="2768">
          <cell r="A2768" t="str">
            <v>ED-49564</v>
          </cell>
          <cell r="B2768">
            <v>0</v>
          </cell>
          <cell r="C2768" t="str">
            <v>ENSAIO DE TEOR DE UMIDADE - PROCESSO SPEEDY - SOLOS E AGREGADOS MIUDOS</v>
          </cell>
          <cell r="D2768" t="str">
            <v>U</v>
          </cell>
          <cell r="E2768">
            <v>31.38</v>
          </cell>
        </row>
        <row r="2769">
          <cell r="A2769" t="str">
            <v>ED-49550</v>
          </cell>
          <cell r="B2769">
            <v>0</v>
          </cell>
          <cell r="C2769" t="str">
            <v>ENSAIO DE TERRAPLENAGEM - CAMADA FINAL DO ATERRO</v>
          </cell>
          <cell r="D2769" t="str">
            <v>m3</v>
          </cell>
          <cell r="E2769">
            <v>1.22</v>
          </cell>
        </row>
        <row r="2770">
          <cell r="A2770" t="str">
            <v>ED-49549</v>
          </cell>
          <cell r="B2770">
            <v>0</v>
          </cell>
          <cell r="C2770" t="str">
            <v>ENSAIOS DE TERRAPLENAGEM - CORPO DO ATERRO</v>
          </cell>
          <cell r="D2770" t="str">
            <v>m3</v>
          </cell>
          <cell r="E2770">
            <v>0.38</v>
          </cell>
        </row>
        <row r="2771">
          <cell r="A2771" t="str">
            <v>ED-49568</v>
          </cell>
          <cell r="B2771">
            <v>0</v>
          </cell>
          <cell r="C2771" t="str">
            <v>PREPARACAO DE AMOSTRAS PARA ENSAIO DE CARACTERIZACAO - SOLOS</v>
          </cell>
          <cell r="D2771" t="str">
            <v>U</v>
          </cell>
          <cell r="E2771">
            <v>58.68</v>
          </cell>
        </row>
        <row r="2772">
          <cell r="A2772">
            <v>9064</v>
          </cell>
          <cell r="B2772">
            <v>0</v>
          </cell>
          <cell r="C2772" t="str">
            <v>ENSAIO DE CONCRETO E AÇO</v>
          </cell>
          <cell r="D2772">
            <v>0</v>
          </cell>
          <cell r="E2772">
            <v>0</v>
          </cell>
        </row>
        <row r="2773">
          <cell r="A2773" t="str">
            <v>ED-49545</v>
          </cell>
          <cell r="B2773">
            <v>0</v>
          </cell>
          <cell r="C2773" t="str">
            <v>DETERMINAÇÃO E ANÁLISE DE RESULTADO DE RESISTÊNCIA A COMPRESSÃO DO CONCRETO MOLDADO</v>
          </cell>
          <cell r="D2773" t="str">
            <v>U</v>
          </cell>
          <cell r="E2773">
            <v>173.14</v>
          </cell>
        </row>
        <row r="2774">
          <cell r="A2774" t="str">
            <v>ED-49544</v>
          </cell>
          <cell r="B2774">
            <v>0</v>
          </cell>
          <cell r="C2774" t="str">
            <v>ENSAIO DE CONCRETO: CURA, FACEAMENTO, RUPTURA, EMISSÃO DE CERTIFICADOS - ATE 6 UNIDADES</v>
          </cell>
          <cell r="D2774" t="str">
            <v>U</v>
          </cell>
          <cell r="E2774">
            <v>110.7</v>
          </cell>
        </row>
        <row r="2775">
          <cell r="A2775" t="str">
            <v>ED-49546</v>
          </cell>
          <cell r="B2775">
            <v>0</v>
          </cell>
          <cell r="C2775" t="str">
            <v>ENSAIO DE RESISTENCIA A COMPRESSAO SIMPLES - CONCRETO</v>
          </cell>
          <cell r="D2775" t="str">
            <v>U</v>
          </cell>
          <cell r="E2775">
            <v>96.04</v>
          </cell>
        </row>
        <row r="2776">
          <cell r="A2776" t="str">
            <v>ED-49548</v>
          </cell>
          <cell r="B2776">
            <v>0</v>
          </cell>
          <cell r="C2776" t="str">
            <v>ENSAIO DE RESISTENCIA A TRACAO NA FLEXAO DE CONCRETO</v>
          </cell>
          <cell r="D2776" t="str">
            <v>U</v>
          </cell>
          <cell r="E2776">
            <v>104.63</v>
          </cell>
        </row>
        <row r="2777">
          <cell r="A2777" t="str">
            <v>ED-49547</v>
          </cell>
          <cell r="B2777">
            <v>0</v>
          </cell>
          <cell r="C2777" t="str">
            <v>ENSAIO DE RESISTENCIA A TRACAO POR COMPRESSAO DIAMETRAL - CONCRETO</v>
          </cell>
          <cell r="D2777" t="str">
            <v>U</v>
          </cell>
          <cell r="E2777">
            <v>96.03</v>
          </cell>
        </row>
        <row r="2778">
          <cell r="A2778" t="str">
            <v>ED-49543</v>
          </cell>
          <cell r="B2778">
            <v>0</v>
          </cell>
          <cell r="C2778" t="str">
            <v>ENSAIO DE TRAÇÃO, DOBRAMENTO E VERIFICAÇÃO DE BITOLAS EM BARRAS DE AÇO ACIMA DE 1"</v>
          </cell>
          <cell r="D2778" t="str">
            <v>un</v>
          </cell>
          <cell r="E2778">
            <v>66.510000000000005</v>
          </cell>
        </row>
        <row r="2779">
          <cell r="A2779" t="str">
            <v>ED-49542</v>
          </cell>
          <cell r="B2779">
            <v>0</v>
          </cell>
          <cell r="C2779" t="str">
            <v>ENSAIO DE TRAÇÃO, DOBRAMENTO E VERIFICAÇÃO DE BITOLAS EM BARRAS DE AÇO ATÉ 1"</v>
          </cell>
          <cell r="D2779" t="str">
            <v>un</v>
          </cell>
          <cell r="E2779">
            <v>66.3</v>
          </cell>
        </row>
        <row r="2780">
          <cell r="A2780">
            <v>8694</v>
          </cell>
          <cell r="B2780">
            <v>0</v>
          </cell>
          <cell r="C2780" t="str">
            <v>URBANIZAÇÃO E OBRAS COMPLEMENTARES</v>
          </cell>
          <cell r="D2780">
            <v>0</v>
          </cell>
          <cell r="E2780">
            <v>0</v>
          </cell>
        </row>
        <row r="2781">
          <cell r="A2781">
            <v>9065</v>
          </cell>
          <cell r="B2781">
            <v>0</v>
          </cell>
          <cell r="C2781" t="str">
            <v>CALÇADA E PASSEIO</v>
          </cell>
          <cell r="D2781">
            <v>0</v>
          </cell>
          <cell r="E2781">
            <v>0</v>
          </cell>
        </row>
        <row r="2782">
          <cell r="A2782" t="str">
            <v>ED-51147</v>
          </cell>
          <cell r="B2782">
            <v>0</v>
          </cell>
          <cell r="C2782" t="str">
            <v>LANÇAMENTO E ESPALHAMENTO DE SOLO OU MATERIAL DE DEMOLIÇÃO EM ÁREA DE PASSEIO EXCLUSIVE APILOAMENTO</v>
          </cell>
          <cell r="D2782" t="str">
            <v>m3</v>
          </cell>
          <cell r="E2782">
            <v>18.64</v>
          </cell>
        </row>
        <row r="2783">
          <cell r="A2783" t="str">
            <v>ED-51145</v>
          </cell>
          <cell r="B2783">
            <v>0</v>
          </cell>
          <cell r="C2783" t="str">
            <v>PASSEIOS DE CONCRETO E = 6 CM, FCK = 10 MPA, JUNTA SECA</v>
          </cell>
          <cell r="D2783" t="str">
            <v>m2</v>
          </cell>
          <cell r="E2783">
            <v>55.89</v>
          </cell>
        </row>
        <row r="2784">
          <cell r="A2784" t="str">
            <v>ED-51144</v>
          </cell>
          <cell r="B2784">
            <v>0</v>
          </cell>
          <cell r="C2784" t="str">
            <v>PASSEIOS DE CONCRETO E = 8 CM, FCK = 15 MPA PADRÃO PREFEITURA</v>
          </cell>
          <cell r="D2784" t="str">
            <v>m2</v>
          </cell>
          <cell r="E2784">
            <v>66.03</v>
          </cell>
        </row>
        <row r="2785">
          <cell r="A2785" t="str">
            <v>ED-50539</v>
          </cell>
          <cell r="B2785">
            <v>0</v>
          </cell>
          <cell r="C2785" t="str">
            <v>PISO EM PEDRA PORTUGUESA, INCLUSIVE FORNECIMENTO, ARGAMASSA SECA, TIPO FAROFA COM PREPARO MECÂNICO, COM ASSENTAMENTO EM COLCHÃO DE AREIA E CIMENTO, ESPESSURA DE 6CM, REJUNTAMENTO E ACABAMENTO</v>
          </cell>
          <cell r="D2785" t="str">
            <v>m2</v>
          </cell>
          <cell r="E2785">
            <v>106.28</v>
          </cell>
        </row>
        <row r="2786">
          <cell r="A2786">
            <v>9066</v>
          </cell>
          <cell r="B2786">
            <v>0</v>
          </cell>
          <cell r="C2786" t="str">
            <v>RAMPA DE ACESSO</v>
          </cell>
          <cell r="D2786">
            <v>0</v>
          </cell>
          <cell r="E2786">
            <v>0</v>
          </cell>
        </row>
        <row r="2787">
          <cell r="A2787" t="str">
            <v>ED-51148</v>
          </cell>
          <cell r="B2787">
            <v>0</v>
          </cell>
          <cell r="C2787" t="str">
            <v>RAMPA PARA ACESSO DE DEFICIENTE, EM CONCRETO SIMPLES FCK = 25 MPA, DESEMPENADA, COM PINTURA INDICATIVA, 02 DEMÃOS</v>
          </cell>
          <cell r="D2787" t="str">
            <v>U</v>
          </cell>
          <cell r="E2787">
            <v>364.17</v>
          </cell>
        </row>
        <row r="2788">
          <cell r="A2788">
            <v>9068</v>
          </cell>
          <cell r="B2788">
            <v>0</v>
          </cell>
          <cell r="C2788" t="str">
            <v>MURO DIVISÓRIO</v>
          </cell>
          <cell r="D2788">
            <v>0</v>
          </cell>
          <cell r="E2788">
            <v>0</v>
          </cell>
        </row>
        <row r="2789">
          <cell r="A2789" t="str">
            <v>ED-50400</v>
          </cell>
          <cell r="B2789">
            <v>0</v>
          </cell>
          <cell r="C2789" t="str">
            <v>COLUNA DE ALVENARIA A VISTA DE SUPORTE DO PORTÃO (PARA CAIXA DE MEDIÇÃO DE ENERGIA OU PARA PLACA DO NOME DO PRÉDIO) 1,70 X 2,30 M</v>
          </cell>
          <cell r="D2789" t="str">
            <v>U</v>
          </cell>
          <cell r="E2789">
            <v>1248.43</v>
          </cell>
        </row>
        <row r="2790">
          <cell r="A2790" t="str">
            <v>ED-50409</v>
          </cell>
          <cell r="B2790">
            <v>0</v>
          </cell>
          <cell r="C2790" t="str">
            <v>MURETA DE TIJOLO COMUM ESP. = 15CM, H = 105 CM, A REVESTIR</v>
          </cell>
          <cell r="D2790" t="str">
            <v>m</v>
          </cell>
          <cell r="E2790">
            <v>321.14</v>
          </cell>
        </row>
        <row r="2791">
          <cell r="A2791" t="str">
            <v>ED-50410</v>
          </cell>
          <cell r="B2791">
            <v>0</v>
          </cell>
          <cell r="C2791" t="str">
            <v>MURETA DE TIJOLO COMUM ESP. = 15CM, H = 130 CM, A REVESTIR</v>
          </cell>
          <cell r="D2791" t="str">
            <v>m</v>
          </cell>
          <cell r="E2791">
            <v>364.04</v>
          </cell>
        </row>
        <row r="2792">
          <cell r="A2792" t="str">
            <v>ED-50399</v>
          </cell>
          <cell r="B2792">
            <v>0</v>
          </cell>
          <cell r="C2792" t="str">
            <v>MURO DE VEDAÇÃO DE CONCRETO PRÉ-MOLDADO TIPO CALHA V ALTURA LIVRE = 2,50 M, SAPATA CONCRETO 1:3:6, 30 X 50 CM</v>
          </cell>
          <cell r="D2792" t="str">
            <v>m</v>
          </cell>
          <cell r="E2792">
            <v>426.09</v>
          </cell>
        </row>
        <row r="2793">
          <cell r="A2793" t="str">
            <v>ED-50395</v>
          </cell>
          <cell r="B2793">
            <v>0</v>
          </cell>
          <cell r="C2793"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D2793" t="str">
            <v>m</v>
          </cell>
          <cell r="E2793">
            <v>416.19</v>
          </cell>
        </row>
        <row r="2794">
          <cell r="A2794" t="str">
            <v>ED-50396</v>
          </cell>
          <cell r="B2794">
            <v>0</v>
          </cell>
          <cell r="C2794"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D2794" t="str">
            <v>m</v>
          </cell>
          <cell r="E2794">
            <v>451.13</v>
          </cell>
        </row>
        <row r="2795">
          <cell r="A2795" t="str">
            <v>ED-50397</v>
          </cell>
          <cell r="B2795">
            <v>0</v>
          </cell>
          <cell r="C2795"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D2795" t="str">
            <v>m</v>
          </cell>
          <cell r="E2795">
            <v>674.64</v>
          </cell>
        </row>
        <row r="2796">
          <cell r="A2796" t="str">
            <v>ED-50406</v>
          </cell>
          <cell r="B2796">
            <v>0</v>
          </cell>
          <cell r="C2796" t="str">
            <v>MURO DIVISÓRIO TIJOLO FURADO E = 10 CM, REBOCADO E PINTADO A LATEX H = 1,80 M, INCLUSIVE SAPATA DE CONCRETO ARMADO FCK = 15 MPA, 50 x 55 CM</v>
          </cell>
          <cell r="D2796" t="str">
            <v>m</v>
          </cell>
          <cell r="E2796">
            <v>673.49</v>
          </cell>
        </row>
        <row r="2797">
          <cell r="A2797" t="str">
            <v>ED-50408</v>
          </cell>
          <cell r="B2797">
            <v>0</v>
          </cell>
          <cell r="C2797" t="str">
            <v>MURO DIVISÓRIO TIJOLO FURADO E = 10 CM, REBOCADO E PINTADO A LATEX H = 2,20 A 2,50 M, INCLUSIVE SAPATA DE CONCRETO ARMADO FCK = 15 MPA, 50 x 55 CM</v>
          </cell>
          <cell r="D2797" t="str">
            <v>m</v>
          </cell>
          <cell r="E2797">
            <v>924.31</v>
          </cell>
        </row>
        <row r="2798">
          <cell r="A2798" t="str">
            <v>ED-50407</v>
          </cell>
          <cell r="B2798">
            <v>0</v>
          </cell>
          <cell r="C2798" t="str">
            <v>MURO DIVISÓRIO TIJOLO FURADO E = 10 CM, REBOCADO E PINTADO A LATEX H = 2,20 M, INCLUSIVE SAPATA DE CONCRETO ARMADO FCK = 15 MPA, 50 x 55 CM</v>
          </cell>
          <cell r="D2798" t="str">
            <v>m</v>
          </cell>
          <cell r="E2798">
            <v>728.04</v>
          </cell>
        </row>
        <row r="2799">
          <cell r="A2799">
            <v>9069</v>
          </cell>
          <cell r="B2799">
            <v>0</v>
          </cell>
          <cell r="C2799" t="str">
            <v>CONCERTINA</v>
          </cell>
          <cell r="D2799">
            <v>0</v>
          </cell>
          <cell r="E2799">
            <v>0</v>
          </cell>
        </row>
        <row r="2800">
          <cell r="A2800" t="str">
            <v>ED-50401</v>
          </cell>
          <cell r="B2800">
            <v>0</v>
          </cell>
          <cell r="C2800" t="str">
            <v>CONCERTINA CLIPADA MODELO ESPIRAL HELICOIDAL DUPLA D = 450 MM</v>
          </cell>
          <cell r="D2800" t="str">
            <v>m</v>
          </cell>
          <cell r="E2800">
            <v>72.36</v>
          </cell>
        </row>
        <row r="2801">
          <cell r="A2801" t="str">
            <v>ED-50402</v>
          </cell>
          <cell r="B2801">
            <v>0</v>
          </cell>
          <cell r="C2801" t="str">
            <v>CONCERTINA CLIPADA MODELO ESPIRAL HELICOIDAL DUPLA D = 610 MM</v>
          </cell>
          <cell r="D2801" t="str">
            <v>m</v>
          </cell>
          <cell r="E2801">
            <v>76.819999999999993</v>
          </cell>
        </row>
        <row r="2802">
          <cell r="A2802" t="str">
            <v>ED-50403</v>
          </cell>
          <cell r="B2802">
            <v>0</v>
          </cell>
          <cell r="C2802" t="str">
            <v>CONCERTINA CLIPADA MODELO ESPIRAL HELICOIDAL DUPLA D = 730 MM</v>
          </cell>
          <cell r="D2802" t="str">
            <v>m</v>
          </cell>
          <cell r="E2802">
            <v>79.099999999999994</v>
          </cell>
        </row>
        <row r="2803">
          <cell r="A2803">
            <v>9070</v>
          </cell>
          <cell r="B2803">
            <v>0</v>
          </cell>
          <cell r="C2803" t="str">
            <v>DEFENSA</v>
          </cell>
          <cell r="D2803">
            <v>0</v>
          </cell>
          <cell r="E2803">
            <v>0</v>
          </cell>
        </row>
        <row r="2804">
          <cell r="A2804" t="str">
            <v>ED-50404</v>
          </cell>
          <cell r="B2804">
            <v>0</v>
          </cell>
          <cell r="C2804" t="str">
            <v>COLOCAÇÃO DE DEFENSAS SOBRE O MURO FERRO CANTONEIRA L - 1" X 1/8" COMPRIMENTO = 85 CM, ESPAÇAMENTO 1,50 M E 5 FIADAS DE ARAME FARPADO</v>
          </cell>
          <cell r="D2804" t="str">
            <v>m</v>
          </cell>
          <cell r="E2804">
            <v>32.130000000000003</v>
          </cell>
        </row>
        <row r="2805">
          <cell r="A2805" t="str">
            <v>ED-50405</v>
          </cell>
          <cell r="B2805">
            <v>0</v>
          </cell>
          <cell r="C2805" t="str">
            <v>COLOCAÇÃO DE DEFENSAS SOBRE O MURO FERRO CANTONEIRA L - 1" X 1/8" COMPRIMENTO = 85 CM, ESPAÇAMENTO 1,50 M E 7 FIADAS DE ARAME FARPADO</v>
          </cell>
          <cell r="D2805" t="str">
            <v>m</v>
          </cell>
          <cell r="E2805">
            <v>34.97</v>
          </cell>
        </row>
        <row r="2806">
          <cell r="A2806">
            <v>9071</v>
          </cell>
          <cell r="B2806">
            <v>0</v>
          </cell>
          <cell r="C2806" t="str">
            <v>MEIO-FIO</v>
          </cell>
          <cell r="D2806">
            <v>0</v>
          </cell>
          <cell r="E2806">
            <v>0</v>
          </cell>
        </row>
        <row r="2807">
          <cell r="A2807" t="str">
            <v>ED-51141</v>
          </cell>
          <cell r="B2807">
            <v>0</v>
          </cell>
          <cell r="C2807" t="str">
            <v>GUIA DE MEIO-FIO, EM CONCRETO COM FCK 15MPA, MOLDADA IN-LOCO, SEÇÃO 15X45CM, FORMA EM MADEIRA, EXCLUSIVE SARJETA, INCLUSIVE ESCAVAÇÃO, APILOAMENTO E TRANSPORTE COM RETIRADA DO MATERIAL ESCAVADO (EM CAÇAMBA)</v>
          </cell>
          <cell r="D2807" t="str">
            <v>m</v>
          </cell>
          <cell r="E2807">
            <v>105.83</v>
          </cell>
        </row>
        <row r="2808">
          <cell r="A2808" t="str">
            <v>ED-51139</v>
          </cell>
          <cell r="B2808">
            <v>0</v>
          </cell>
          <cell r="C2808" t="str">
            <v>GUIA DE MEIO-FIO, EM CONCRETO COM FCK 20MPA, PRÉ-MOLDADA, MFC-01 PADRÃO DER-MG, DIMENSÕES (12X16,7X35)CM, EXCLUSIVE SARJETA, INCLUSIVE ESCAVAÇÃO, APILOAMENTO E TRANSPORTE COM RETIRADA DO MATERIAL ESCAVADO (EM CAÇAMBA)</v>
          </cell>
          <cell r="D2808" t="str">
            <v>m</v>
          </cell>
          <cell r="E2808">
            <v>51.16</v>
          </cell>
        </row>
        <row r="2809">
          <cell r="A2809" t="str">
            <v>ED-51140</v>
          </cell>
          <cell r="B2809">
            <v>0</v>
          </cell>
          <cell r="C2809" t="str">
            <v>GUIA DE MEIO-FIO, EM CONCRETO COM FCK 20MPA, PRÉ-MOLDADA, MFC-03 PADRÃO DER-MG, DIMENSÕES (12X18X45)CM, EXCLUSIVE SARJETA, INCLUSIVE ESCAVAÇÃO, APILOAMENTO E TRANSPORTE COM RETIRADA DO MATERIAL ESCAVADO (EM CAÇAMBA)</v>
          </cell>
          <cell r="D2809" t="str">
            <v>m</v>
          </cell>
          <cell r="E2809">
            <v>65.98</v>
          </cell>
        </row>
        <row r="2810">
          <cell r="A2810" t="str">
            <v>ED-48664</v>
          </cell>
          <cell r="B2810">
            <v>0</v>
          </cell>
          <cell r="C2810" t="str">
            <v>GUIA DE MEIO-FIO (10X15X22)CM E SARJETA (30X10)CM COM INCLINAÇÃO DE 10%, EM CONCRETO COM FCK 15MPA, MOLDADA IN-LOCO, FORMA EM MADEIRA, INCLUSIVE ESCAVAÇÃO, APILOAMENTO E TRANSPORTE COM RETIRADA DO MATERIAL ESCAVADO (EM CAÇAMBA)</v>
          </cell>
          <cell r="D2810" t="str">
            <v>m</v>
          </cell>
          <cell r="E2810">
            <v>88.4</v>
          </cell>
        </row>
        <row r="2811">
          <cell r="A2811" t="str">
            <v>ED-48665</v>
          </cell>
          <cell r="B2811">
            <v>0</v>
          </cell>
          <cell r="C2811" t="str">
            <v>MEIO-FIO COM SARJETA, EXECUTADO C/EXTRUSORA (SARJETA 30X8CM MEIO-FIO 15X10CM X H=23CM), INCLUI ESCAVAÇÃO E ACERTO FAIXA 0,45M</v>
          </cell>
          <cell r="D2811" t="str">
            <v>m</v>
          </cell>
          <cell r="E2811">
            <v>43.32</v>
          </cell>
        </row>
        <row r="2812">
          <cell r="A2812" t="str">
            <v>ED-51143</v>
          </cell>
          <cell r="B2812">
            <v>0</v>
          </cell>
          <cell r="C2812" t="str">
            <v>REMOÇÃO E REASSENTAMENTO DE MEIO-FIO DE GNAISSE COM REAPROVEITAMENTO</v>
          </cell>
          <cell r="D2812" t="str">
            <v>m</v>
          </cell>
          <cell r="E2812">
            <v>46.97</v>
          </cell>
        </row>
        <row r="2813">
          <cell r="A2813" t="str">
            <v>ED-51142</v>
          </cell>
          <cell r="B2813">
            <v>0</v>
          </cell>
          <cell r="C2813" t="str">
            <v>REMOÇÃO E REASSENTAMENTO DE MEIO-FIO PRÉ-MOLDADO DE CONCRETO COM REAPROVEITAMENTO</v>
          </cell>
          <cell r="D2813" t="str">
            <v>m</v>
          </cell>
          <cell r="E2813">
            <v>31.66</v>
          </cell>
        </row>
        <row r="2814">
          <cell r="A2814" t="str">
            <v>ED-50540</v>
          </cell>
          <cell r="B2814">
            <v>0</v>
          </cell>
          <cell r="C2814" t="str">
            <v>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v>
          </cell>
          <cell r="D2814" t="str">
            <v>m2</v>
          </cell>
          <cell r="E2814">
            <v>69.260000000000005</v>
          </cell>
        </row>
        <row r="2815">
          <cell r="A2815">
            <v>9072</v>
          </cell>
          <cell r="B2815">
            <v>0</v>
          </cell>
          <cell r="C2815" t="str">
            <v>CORDÃO DE CONCRETO</v>
          </cell>
          <cell r="D2815">
            <v>0</v>
          </cell>
          <cell r="E2815">
            <v>0</v>
          </cell>
        </row>
        <row r="2816">
          <cell r="A2816" t="str">
            <v>ED-51135</v>
          </cell>
          <cell r="B2816">
            <v>0</v>
          </cell>
          <cell r="C2816" t="str">
            <v>GUIA DE CORDÃO BOLEADO, EM CONCRETO COM FCK 20MPA, PRÉ-MOLDADA, 10X10CM (ALTURA X LARGURA), INCLUSIVE UMA (1) FIADA DE BLOCO DE CONCRETO, ESP. 9CM, ESCAVAÇÃO, APILOAMENTO E TRANSPORTE COM RETIRADA DO MATERIAL ESCAVADO (EM CAÇAMBA)</v>
          </cell>
          <cell r="D2816" t="str">
            <v>m</v>
          </cell>
          <cell r="E2816">
            <v>36.82</v>
          </cell>
        </row>
        <row r="2817">
          <cell r="A2817">
            <v>9073</v>
          </cell>
          <cell r="B2817">
            <v>0</v>
          </cell>
          <cell r="C2817" t="str">
            <v>CERCA DE MOURÃO</v>
          </cell>
          <cell r="D2817">
            <v>0</v>
          </cell>
          <cell r="E2817">
            <v>0</v>
          </cell>
        </row>
        <row r="2818">
          <cell r="A2818" t="str">
            <v>ED-48384</v>
          </cell>
          <cell r="B2818">
            <v>0</v>
          </cell>
          <cell r="C2818" t="str">
            <v>CERCA DE MOURÃO H = 2,15 M - MOURÃO PRÉ-FABRICADO DE CONCRETO PONTA LISA A CADA 2,20 M E 7 FIOS DE ARAME FARPADO, EXCLUSIVE BASE</v>
          </cell>
          <cell r="D2818" t="str">
            <v>m</v>
          </cell>
          <cell r="E2818">
            <v>53.17</v>
          </cell>
        </row>
        <row r="2819">
          <cell r="A2819" t="str">
            <v>ED-48385</v>
          </cell>
          <cell r="B2819">
            <v>0</v>
          </cell>
          <cell r="C2819" t="str">
            <v>CERCA DE MOURÃO H = 2,80 M - MOURÃO PRÉ-FABRICADO DE CONCRETO PONTA VIRADA A CADA 2,20 M E 7 + 4 FIOS DE ARAME FARPADO, EXCLUSIVE BASE</v>
          </cell>
          <cell r="D2819" t="str">
            <v>m</v>
          </cell>
          <cell r="E2819">
            <v>69.92</v>
          </cell>
        </row>
        <row r="2820">
          <cell r="A2820" t="str">
            <v>ED-48386</v>
          </cell>
          <cell r="B2820">
            <v>0</v>
          </cell>
          <cell r="C2820" t="str">
            <v>CERCA DE MOURÃO H = 2,80 M - MOURÃO PRÉ-FABRICADO DE CONCRETO PONTA VIRADA A CADA 2,50 M, 3 FIOS DE ARAME FARPADO E TELA GALVANIZADA # 2" FIO 12, INCLUSIVE FUNDAÇÃO</v>
          </cell>
          <cell r="D2820" t="str">
            <v>m</v>
          </cell>
          <cell r="E2820">
            <v>286.11</v>
          </cell>
        </row>
        <row r="2821">
          <cell r="A2821">
            <v>9074</v>
          </cell>
          <cell r="B2821">
            <v>0</v>
          </cell>
          <cell r="C2821" t="str">
            <v>BANCO E MESA EM CONCRETO</v>
          </cell>
          <cell r="D2821">
            <v>0</v>
          </cell>
          <cell r="E2821">
            <v>0</v>
          </cell>
        </row>
        <row r="2822">
          <cell r="A2822" t="str">
            <v>ED-15449</v>
          </cell>
          <cell r="B2822">
            <v>0</v>
          </cell>
          <cell r="C2822" t="str">
            <v>BANCO EM CONCRETO APARENTE, SEM ENCOSTO, POLIDO COM ACABAMENTO EM VERNIZ, ESP. 8CM, COMPRIMENTO 200CM, LARGURA 40CM, ALTURA 55CM, EXCLUSIVE FIXAÇÃO EM PISO</v>
          </cell>
          <cell r="D2822" t="str">
            <v>un</v>
          </cell>
          <cell r="E2822">
            <v>308.60000000000002</v>
          </cell>
        </row>
        <row r="2823">
          <cell r="A2823" t="str">
            <v>ED-15446</v>
          </cell>
          <cell r="B2823">
            <v>0</v>
          </cell>
          <cell r="C2823" t="str">
            <v>BANCO EM CONCRETO APARENTE, SEM ENCOSTO, POLIDO COM ACABAMENTO EM VERNIZ, ESP. 8CM, COMPRIMENTO 200CM, LARGURA 40CM, ALTURA 55CM, INCLUSIVE CORTE NO PISO PARA FIXAÇÃO COM CONCRETO NÃO ESTRUTURAL, PREPARADO EM OBRA COM BETONEIRA, COM FCK 15 MPA</v>
          </cell>
          <cell r="D2823" t="str">
            <v>un</v>
          </cell>
          <cell r="E2823">
            <v>330.13</v>
          </cell>
        </row>
        <row r="2824">
          <cell r="A2824" t="str">
            <v>ED-15450</v>
          </cell>
          <cell r="B2824">
            <v>0</v>
          </cell>
          <cell r="C2824" t="str">
            <v>BANCO EM CONCRETO APARENTE, TIPO-1, PADRÃO SEE-MG, SEM ENCOSTO, POLIDO COM ACABAMENTO EM VERNIZ, ESP. 5CM, COMPRIMENTO 130CM, LARGURA 40CM, ALTURA 45CM, EXCLUSIVE FIXAÇÃO EM PISO</v>
          </cell>
          <cell r="D2824" t="str">
            <v>un</v>
          </cell>
          <cell r="E2824">
            <v>176.2</v>
          </cell>
        </row>
        <row r="2825">
          <cell r="A2825" t="str">
            <v>ED-15447</v>
          </cell>
          <cell r="B2825">
            <v>0</v>
          </cell>
          <cell r="C2825" t="str">
            <v>BANCO EM CONCRETO APARENTE, TIPO-1, PADRÃO SEE-MG, SEM ENCOSTO, POLIDO COM ACABAMENTO EM VERNIZ, ESP. 5CM, COMPRIMENTO 130CM, LARGURA 40CM, ALTURA 45CM, INCLUSIVE CORTE NO PISO PARA FIXAÇÃO COM CONCRETO NÃO ESTRUTURAL, PREPARADO EM OBRA COM BETONEIRA, COM FCK 15 MPA</v>
          </cell>
          <cell r="D2825" t="str">
            <v>un</v>
          </cell>
          <cell r="E2825">
            <v>196.89</v>
          </cell>
        </row>
        <row r="2826">
          <cell r="A2826" t="str">
            <v>ED-15451</v>
          </cell>
          <cell r="B2826">
            <v>0</v>
          </cell>
          <cell r="C2826" t="str">
            <v>BANCO EM CONCRETO APARENTE, TIPO-2, PADRÃO SEE-MG, SEM ENCOSTO, POLIDO COM ACABAMENTO EM VERNIZ, ESP. 5CM, COMPRIMENTO 150CM, LARGURA 40CM, ALTURA 45CM, EXCLUSIVE FIXAÇÃO EM PISO</v>
          </cell>
          <cell r="D2826" t="str">
            <v>un</v>
          </cell>
          <cell r="E2826">
            <v>199.09</v>
          </cell>
        </row>
        <row r="2827">
          <cell r="A2827" t="str">
            <v>ED-15448</v>
          </cell>
          <cell r="B2827">
            <v>0</v>
          </cell>
          <cell r="C2827" t="str">
            <v>BANCO EM CONCRETO APARENTE, TIPO-2, PADRÃO SEE-MG, SEM ENCOSTO, POLIDO COM ACABAMENTO EM VERNIZ, ESP. 5CM, COMPRIMENTO 150CM, LARGURA 40CM, ALTURA 45CM, INCLUSIVE CORTE NO PISO PARA FIXAÇÃO COM CONCRETO NÃO ESTRUTURAL, PREPARADO EM OBRA COM BETONEIRA, COM FCK 15 MPA</v>
          </cell>
          <cell r="D2827" t="str">
            <v>un</v>
          </cell>
          <cell r="E2827">
            <v>219.78</v>
          </cell>
        </row>
        <row r="2828">
          <cell r="A2828" t="str">
            <v>ED-48355</v>
          </cell>
          <cell r="B2828">
            <v>0</v>
          </cell>
          <cell r="C2828" t="str">
            <v>BANCO EM GRANITO ANDORINHA POLIDO 52 X 30 CM</v>
          </cell>
          <cell r="D2828" t="str">
            <v>U</v>
          </cell>
          <cell r="E2828">
            <v>34.96</v>
          </cell>
        </row>
        <row r="2829">
          <cell r="A2829" t="str">
            <v>ED-48354</v>
          </cell>
          <cell r="B2829">
            <v>0</v>
          </cell>
          <cell r="C2829" t="str">
            <v>BANCO INTERNO EM CONCRETO APARENTE, ALTURA 45 CM, LARGURA 30 CM</v>
          </cell>
          <cell r="D2829" t="str">
            <v>m</v>
          </cell>
          <cell r="E2829">
            <v>130.09</v>
          </cell>
        </row>
        <row r="2830">
          <cell r="A2830" t="str">
            <v>ED-48353</v>
          </cell>
          <cell r="B2830">
            <v>0</v>
          </cell>
          <cell r="C2830" t="str">
            <v>BANCO INTERNO EM CONCRETO E ALVENARIA, ACABAMENTO EM VERNIZ, E = 8 CM, L = 40 CM</v>
          </cell>
          <cell r="D2830" t="str">
            <v>m</v>
          </cell>
          <cell r="E2830">
            <v>192.51</v>
          </cell>
        </row>
        <row r="2831">
          <cell r="A2831" t="str">
            <v>ED-48359</v>
          </cell>
          <cell r="B2831">
            <v>0</v>
          </cell>
          <cell r="C2831" t="str">
            <v>CONJUNTO DE MESA E BANCOS DE ARDÓSIA</v>
          </cell>
          <cell r="D2831" t="str">
            <v>cj</v>
          </cell>
          <cell r="E2831">
            <v>555.32000000000005</v>
          </cell>
        </row>
        <row r="2832">
          <cell r="A2832" t="str">
            <v>ED-48360</v>
          </cell>
          <cell r="B2832">
            <v>0</v>
          </cell>
          <cell r="C2832" t="str">
            <v>CONJUNTO DE MESA E BANCOS DE CONCRETO PARA JOGOS (02 BANCOS EM ARCO COM D INTERNO = 130 CM E H = 43 CM E MESA COM D = 80 CM, E = 8 CM E H = 75 CM)</v>
          </cell>
          <cell r="D2832" t="str">
            <v>cj</v>
          </cell>
          <cell r="E2832">
            <v>818.18</v>
          </cell>
        </row>
        <row r="2833">
          <cell r="A2833">
            <v>9075</v>
          </cell>
          <cell r="B2833">
            <v>0</v>
          </cell>
          <cell r="C2833" t="str">
            <v>EQUIPAMENTO ESPORTIVO</v>
          </cell>
          <cell r="D2833">
            <v>0</v>
          </cell>
          <cell r="E2833">
            <v>0</v>
          </cell>
        </row>
        <row r="2834">
          <cell r="A2834" t="str">
            <v>ED-49573</v>
          </cell>
          <cell r="B2834">
            <v>0</v>
          </cell>
          <cell r="C2834" t="str">
            <v>REDE DE PETECA COM MASTROS EM TUBO AÇO GALVANIZADO D = 76 MM</v>
          </cell>
          <cell r="D2834" t="str">
            <v>cj</v>
          </cell>
          <cell r="E2834">
            <v>569.44000000000005</v>
          </cell>
        </row>
        <row r="2835">
          <cell r="A2835" t="str">
            <v>ED-49572</v>
          </cell>
          <cell r="B2835">
            <v>0</v>
          </cell>
          <cell r="C2835" t="str">
            <v>REDE DE VÔLEI COM MASTRO EM TUBO GALVANIZADO SEM PEDESTAL</v>
          </cell>
          <cell r="D2835" t="str">
            <v>cj</v>
          </cell>
          <cell r="E2835">
            <v>558.55999999999995</v>
          </cell>
        </row>
        <row r="2836">
          <cell r="A2836" t="str">
            <v>ED-49571</v>
          </cell>
          <cell r="B2836">
            <v>0</v>
          </cell>
          <cell r="C2836" t="str">
            <v>REDE DE VÔLEI COM PEDESTAL PARA JUIZ</v>
          </cell>
          <cell r="D2836" t="str">
            <v>cj</v>
          </cell>
          <cell r="E2836">
            <v>1106.81</v>
          </cell>
        </row>
        <row r="2837">
          <cell r="A2837" t="str">
            <v>ED-49574</v>
          </cell>
          <cell r="B2837">
            <v>0</v>
          </cell>
          <cell r="C2837" t="str">
            <v>TABELA DE BASQUETE EM POSTE METÁLICO E SUPORTE DE PISO</v>
          </cell>
          <cell r="D2837" t="str">
            <v>U</v>
          </cell>
          <cell r="E2837">
            <v>2571.48</v>
          </cell>
        </row>
        <row r="2838">
          <cell r="A2838" t="str">
            <v>ED-49569</v>
          </cell>
          <cell r="B2838">
            <v>0</v>
          </cell>
          <cell r="C2838" t="str">
            <v>TRAVE DE GOL EM TUBO GALVANIZADO PARA QUADRA, INCLUSIVE REDE E PINTURA</v>
          </cell>
          <cell r="D2838" t="str">
            <v>U</v>
          </cell>
          <cell r="E2838">
            <v>3047.38</v>
          </cell>
        </row>
        <row r="2839">
          <cell r="A2839" t="str">
            <v>ED-49570</v>
          </cell>
          <cell r="B2839">
            <v>0</v>
          </cell>
          <cell r="C2839" t="str">
            <v>TRAVE DE GOL PARA CAMPO DE FUTEBOL , INCLUSIVE REDE E PINTURA</v>
          </cell>
          <cell r="D2839" t="str">
            <v>U</v>
          </cell>
          <cell r="E2839">
            <v>3186.49</v>
          </cell>
        </row>
        <row r="2840">
          <cell r="A2840">
            <v>9076</v>
          </cell>
          <cell r="B2840">
            <v>0</v>
          </cell>
          <cell r="C2840" t="str">
            <v>EQUIPAMENTO PARA PARQUE INFANTIL</v>
          </cell>
          <cell r="D2840">
            <v>0</v>
          </cell>
          <cell r="E2840">
            <v>0</v>
          </cell>
        </row>
        <row r="2841">
          <cell r="A2841" t="str">
            <v>ED-15342</v>
          </cell>
          <cell r="B2841">
            <v>0</v>
          </cell>
          <cell r="C2841"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D2841" t="str">
            <v>un</v>
          </cell>
          <cell r="E2841">
            <v>2523.81</v>
          </cell>
        </row>
        <row r="2842">
          <cell r="A2842" t="str">
            <v>ED-49578</v>
          </cell>
          <cell r="B2842">
            <v>0</v>
          </cell>
          <cell r="C2842"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D2842" t="str">
            <v>un</v>
          </cell>
          <cell r="E2842">
            <v>691.85</v>
          </cell>
        </row>
        <row r="2843">
          <cell r="A2843" t="str">
            <v>ED-49579</v>
          </cell>
          <cell r="B2843">
            <v>0</v>
          </cell>
          <cell r="C2843" t="str">
            <v>FORNECIMENTO E INSTALAÇÃO DE ESCADA HORIZONTAL METÁLICA PARA PARQUE INFANTIL, FIXADO COM CONCRETO NÃO ESTRUTURAL, PREPARADO EM OBRA COM BETONEIRA, COM FCK 15 MPA , INCLUSIVE ESCAVAÇÃO E TRANSPORTE COM RETIRADA DO MATERIAL ESCAVADO (EM CAÇAMBA)</v>
          </cell>
          <cell r="D2843" t="str">
            <v>un</v>
          </cell>
          <cell r="E2843">
            <v>898.72</v>
          </cell>
        </row>
        <row r="2844">
          <cell r="A2844" t="str">
            <v>ED-49575</v>
          </cell>
          <cell r="B2844">
            <v>0</v>
          </cell>
          <cell r="C2844" t="str">
            <v>FORNECIMENTO E INSTALAÇÃO DE ESCORREGADOR MÉDIO METÁLICO PARA PARQUE INFANTIL, FIXADO COM CONCRETO NÃO ESTRUTURAL, PREPARADO EM OBRA COM BETONEIRA, COM FCK 15 MPA , INCLUSIVE ESCAVAÇÃO E TRANSPORTE COM RETIRADA DO MATERIAL ESCAVADO (EM CAÇAMBA)</v>
          </cell>
          <cell r="D2844" t="str">
            <v>un</v>
          </cell>
          <cell r="E2844">
            <v>1161.6099999999999</v>
          </cell>
        </row>
        <row r="2845">
          <cell r="A2845" t="str">
            <v>ED-49580</v>
          </cell>
          <cell r="B2845">
            <v>0</v>
          </cell>
          <cell r="C2845"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D2845" t="str">
            <v>un</v>
          </cell>
          <cell r="E2845">
            <v>1612.15</v>
          </cell>
        </row>
        <row r="2846">
          <cell r="A2846" t="str">
            <v>ED-49576</v>
          </cell>
          <cell r="B2846">
            <v>0</v>
          </cell>
          <cell r="C2846" t="str">
            <v>FORNECIMENTO E INSTALAÇÃO DE GANGORRA METÁLICA COM DOIS LUGARES PARA PARQUE INFANTIL, FIXADO COM CONCRETO NÃO ESTRUTURAL, PREPARADO EM OBRA COM BETONEIRA, COM FCK 15 MPA , INCLUSIVE ESCAVAÇÃO E TRANSPORTE COM RETIRADA DO MATERIAL ESCAVADO (EM CAÇAMBA)</v>
          </cell>
          <cell r="D2846" t="str">
            <v>un</v>
          </cell>
          <cell r="E2846">
            <v>1162.76</v>
          </cell>
        </row>
        <row r="2847">
          <cell r="A2847" t="str">
            <v>ED-49577</v>
          </cell>
          <cell r="B2847">
            <v>0</v>
          </cell>
          <cell r="C2847" t="str">
            <v>FORNECIMENTO E INSTALAÇÃO DE ZANGA BURRINHO METÁLICO COM DUAS PRANCHAS PARA PARQUE INFANTIL, FIXADO COM CONCRETO NÃO ESTRUTURAL, PREPARADO EM OBRA COM BETONEIRA, COM FCK 15 MPA , INCLUSIVE ESCAVAÇÃO E TRANSPORTE COM RETIRADA DO MATERIAL ESCAVADO (EM CAÇAMBA)</v>
          </cell>
          <cell r="D2847" t="str">
            <v>un</v>
          </cell>
          <cell r="E2847">
            <v>1122.5</v>
          </cell>
        </row>
        <row r="2848">
          <cell r="A2848">
            <v>8695</v>
          </cell>
          <cell r="B2848">
            <v>0</v>
          </cell>
          <cell r="C2848" t="str">
            <v>LIMPEZA DE OBRA</v>
          </cell>
          <cell r="D2848">
            <v>0</v>
          </cell>
          <cell r="E2848">
            <v>0</v>
          </cell>
        </row>
        <row r="2849">
          <cell r="A2849">
            <v>9078</v>
          </cell>
          <cell r="B2849">
            <v>0</v>
          </cell>
          <cell r="C2849" t="str">
            <v>LIMPEZA GERAL</v>
          </cell>
          <cell r="D2849">
            <v>0</v>
          </cell>
          <cell r="E2849">
            <v>0</v>
          </cell>
        </row>
        <row r="2850">
          <cell r="A2850" t="str">
            <v>ED-50265</v>
          </cell>
          <cell r="B2850">
            <v>0</v>
          </cell>
          <cell r="C2850" t="str">
            <v>LAVAGEM DE FACHADA COM HIDROJATEAMENTO, EXCLUSIVE ANDAIME METÁLICO, TIPO FIXO/TORRE/SUSPENSO, PARA FACHADA</v>
          </cell>
          <cell r="D2850" t="str">
            <v>m2</v>
          </cell>
          <cell r="E2850">
            <v>4.88</v>
          </cell>
        </row>
        <row r="2851">
          <cell r="A2851" t="str">
            <v>ED-50263</v>
          </cell>
          <cell r="B2851">
            <v>0</v>
          </cell>
          <cell r="C2851" t="str">
            <v>LIMPEZA DE CALHA EM CHAPA GALVANIZADA OU EM PVC, INCLUSIVE DESOBSTRUÇÃO</v>
          </cell>
          <cell r="D2851" t="str">
            <v>m</v>
          </cell>
          <cell r="E2851">
            <v>2.13</v>
          </cell>
        </row>
        <row r="2852">
          <cell r="A2852" t="str">
            <v>ED-50264</v>
          </cell>
          <cell r="B2852">
            <v>0</v>
          </cell>
          <cell r="C2852" t="str">
            <v>LIMPEZA DE MATERIAL CERÂMICO</v>
          </cell>
          <cell r="D2852" t="str">
            <v>m2</v>
          </cell>
          <cell r="E2852">
            <v>8.74</v>
          </cell>
        </row>
        <row r="2853">
          <cell r="A2853" t="str">
            <v>ED-50271</v>
          </cell>
          <cell r="B2853">
            <v>0</v>
          </cell>
          <cell r="C2853" t="str">
            <v>LIMPEZA DE RODAPÉ</v>
          </cell>
          <cell r="D2853" t="str">
            <v>m2</v>
          </cell>
          <cell r="E2853">
            <v>1.62</v>
          </cell>
        </row>
        <row r="2854">
          <cell r="A2854" t="str">
            <v>ED-50272</v>
          </cell>
          <cell r="B2854">
            <v>0</v>
          </cell>
          <cell r="C2854" t="str">
            <v>LIMPEZA DE VIDROS E ESPELHOS</v>
          </cell>
          <cell r="D2854" t="str">
            <v>m2</v>
          </cell>
          <cell r="E2854">
            <v>5.67</v>
          </cell>
        </row>
        <row r="2855">
          <cell r="A2855" t="str">
            <v>ED-50270</v>
          </cell>
          <cell r="B2855">
            <v>0</v>
          </cell>
          <cell r="C2855" t="str">
            <v>LIMPEZA PERMANENTE DA OBRA - 01 SERVENTE X 4 HORAS DIÁRIAS</v>
          </cell>
          <cell r="D2855" t="str">
            <v>mês</v>
          </cell>
          <cell r="E2855">
            <v>1783.1</v>
          </cell>
        </row>
        <row r="2856">
          <cell r="A2856" t="str">
            <v>ED-50269</v>
          </cell>
          <cell r="B2856">
            <v>0</v>
          </cell>
          <cell r="C2856" t="str">
            <v>LIMPEZA PERMANENTE DA OBRA - 01 SERVENTE X 8 HORAS DIÁRIAS</v>
          </cell>
          <cell r="D2856" t="str">
            <v>mês</v>
          </cell>
          <cell r="E2856">
            <v>3566.2</v>
          </cell>
        </row>
        <row r="2857">
          <cell r="A2857">
            <v>9079</v>
          </cell>
          <cell r="B2857">
            <v>0</v>
          </cell>
          <cell r="C2857" t="str">
            <v>LIMPEZA FINAL PARA ENTREGA DA OBRA</v>
          </cell>
          <cell r="D2857">
            <v>0</v>
          </cell>
          <cell r="E2857">
            <v>0</v>
          </cell>
        </row>
        <row r="2858">
          <cell r="A2858" t="str">
            <v>ED-50266</v>
          </cell>
          <cell r="B2858">
            <v>0</v>
          </cell>
          <cell r="C2858" t="str">
            <v>LIMPEZA FINAL PARA ENTREGA DA OBRA</v>
          </cell>
          <cell r="D2858" t="str">
            <v>m2</v>
          </cell>
          <cell r="E2858">
            <v>5.91</v>
          </cell>
        </row>
        <row r="2859">
          <cell r="A2859">
            <v>8696</v>
          </cell>
          <cell r="B2859">
            <v>0</v>
          </cell>
          <cell r="C2859" t="str">
            <v>OBRAS VIÁRIAS</v>
          </cell>
          <cell r="D2859">
            <v>0</v>
          </cell>
          <cell r="E2859">
            <v>0</v>
          </cell>
        </row>
        <row r="2860">
          <cell r="A2860">
            <v>9080</v>
          </cell>
          <cell r="B2860">
            <v>0</v>
          </cell>
          <cell r="C2860" t="str">
            <v>ESTABILIZAÇÃO DE SOLO</v>
          </cell>
          <cell r="D2860">
            <v>0</v>
          </cell>
          <cell r="E2860">
            <v>0</v>
          </cell>
        </row>
        <row r="2861">
          <cell r="A2861" t="str">
            <v>ED-50411</v>
          </cell>
          <cell r="B2861">
            <v>0</v>
          </cell>
          <cell r="C2861" t="str">
            <v>GEOTÊXTIL NÃO TECIDO PARA ESTABILIZAÇÃO DE SOLOS</v>
          </cell>
          <cell r="D2861" t="str">
            <v>m2</v>
          </cell>
          <cell r="E2861">
            <v>8.15</v>
          </cell>
        </row>
        <row r="2862">
          <cell r="A2862">
            <v>9081</v>
          </cell>
          <cell r="B2862">
            <v>0</v>
          </cell>
          <cell r="C2862" t="str">
            <v>PAVIMENTO INTERTRAVADO</v>
          </cell>
          <cell r="D2862">
            <v>0</v>
          </cell>
          <cell r="E2862">
            <v>0</v>
          </cell>
        </row>
        <row r="2863">
          <cell r="A2863" t="str">
            <v>ED-9837</v>
          </cell>
          <cell r="B2863">
            <v>0</v>
          </cell>
          <cell r="C2863" t="str">
            <v xml:space="preserve">APLICAÇÃO E REGULARIZAÇÃO DE COLCHÃO DE AREIA </v>
          </cell>
          <cell r="D2863" t="str">
            <v>m3</v>
          </cell>
          <cell r="E2863">
            <v>162.58000000000001</v>
          </cell>
        </row>
        <row r="2864">
          <cell r="A2864" t="str">
            <v>ED-51146</v>
          </cell>
          <cell r="B2864">
            <v>0</v>
          </cell>
          <cell r="C2864" t="str">
            <v>EXECUÇÃO DE PAVIMENTO INTERTRAVADO ECOLÓGICO, ESPESSURA 6CM, FCK 35MPA, INCLUINDO FORNECIMENTO E TRANSPORTE DE TODOS OS MATERIAIS E COLCHÃO DE ASSENTAMENTO COM ESPESSURA 6CM</v>
          </cell>
          <cell r="D2864" t="str">
            <v>m2</v>
          </cell>
          <cell r="E2864">
            <v>77.69</v>
          </cell>
        </row>
        <row r="2865">
          <cell r="A2865" t="str">
            <v>ED-24063</v>
          </cell>
          <cell r="B2865">
            <v>0</v>
          </cell>
          <cell r="C2865" t="str">
            <v>EXECUÇÃO DE PAVIMENTO INTERTRAVADO EM BLOCO SEXTAVADO, ESPESSURA 6CM, FCK 35MPA, INCLUINDO FORNECIMENTO E TRANSPORTE DE TODOS OS MATERIAIS E COLCHÃO DE ASSENTAMENTO COM ESPESSURA 6CM</v>
          </cell>
          <cell r="D2865" t="str">
            <v>m2</v>
          </cell>
          <cell r="E2865">
            <v>69.48</v>
          </cell>
        </row>
        <row r="2866">
          <cell r="A2866" t="str">
            <v>ED-24062</v>
          </cell>
          <cell r="B2866">
            <v>0</v>
          </cell>
          <cell r="C2866" t="str">
            <v>EXECUÇÃO DE PAVIMENTO INTERTRAVADO, ESPESSURA 10CM, FCK 35MPA, INCLUINDO FORNECIMENTO E TRANSPORTE DE TODOS OS MATERIAIS E COLCHÃO DE ASSENTAMENTO COM ESPESSURA 6CM</v>
          </cell>
          <cell r="D2866" t="str">
            <v>m2</v>
          </cell>
          <cell r="E2866">
            <v>94.03</v>
          </cell>
        </row>
        <row r="2867">
          <cell r="A2867" t="str">
            <v>ED-50420</v>
          </cell>
          <cell r="B2867">
            <v>0</v>
          </cell>
          <cell r="C2867" t="str">
            <v>EXECUÇÃO DE PAVIMENTO INTERTRAVADO, ESPESSURA 10CM, FCK 40MPA, INCLUINDO FORNECIMENTO E TRANSPORTE DE TODOS OS MATERIAIS E COLCHÃO DE ASSENTAMENTO COM ESPESSURA 6CM</v>
          </cell>
          <cell r="D2867" t="str">
            <v>m2</v>
          </cell>
          <cell r="E2867">
            <v>101.05</v>
          </cell>
        </row>
        <row r="2868">
          <cell r="A2868" t="str">
            <v>ED-50417</v>
          </cell>
          <cell r="B2868">
            <v>0</v>
          </cell>
          <cell r="C2868" t="str">
            <v>EXECUÇÃO DE PAVIMENTO INTERTRAVADO, ESPESSURA 6CM, FCK 35MPA, INCLUINDO FORNECIMENTO E TRANSPORTE DE TODOS OS MATERIAIS E COLCHÃO DE ASSENTAMENTO COM ESPESSURA 6CM</v>
          </cell>
          <cell r="D2868" t="str">
            <v>m2</v>
          </cell>
          <cell r="E2868">
            <v>66.53</v>
          </cell>
        </row>
        <row r="2869">
          <cell r="A2869" t="str">
            <v>ED-50418</v>
          </cell>
          <cell r="B2869">
            <v>0</v>
          </cell>
          <cell r="C2869" t="str">
            <v>EXECUÇÃO DE PAVIMENTO INTERTRAVADO, ESPESSURA 8CM, FCK 35MPA, INCLUINDO FORNECIMENTO E TRANSPORTE DE TODOS OS MATERIAIS E COLCHÃO DE ASSENTAMENTO COM ESPESSURA 6CM</v>
          </cell>
          <cell r="D2869" t="str">
            <v>m2</v>
          </cell>
          <cell r="E2869">
            <v>81.59</v>
          </cell>
        </row>
        <row r="2870">
          <cell r="A2870" t="str">
            <v>ED-24056</v>
          </cell>
          <cell r="B2870">
            <v>0</v>
          </cell>
          <cell r="C2870" t="str">
            <v>REMOÇÃO DE PAVIMENTO EM BLOCO DE CONCRETO INTERTRAVADO OU SEXTAVADO, COM REAPROVEITAMENTO DOS BLOCOS INCLUSIVE AFASTAMENTO</v>
          </cell>
          <cell r="D2870" t="str">
            <v>m2</v>
          </cell>
          <cell r="E2870">
            <v>7.02</v>
          </cell>
        </row>
        <row r="2871">
          <cell r="A2871">
            <v>9082</v>
          </cell>
          <cell r="B2871">
            <v>0</v>
          </cell>
          <cell r="C2871" t="str">
            <v>PAVIMENTAÇÃO</v>
          </cell>
          <cell r="D2871">
            <v>0</v>
          </cell>
          <cell r="E2871">
            <v>0</v>
          </cell>
        </row>
        <row r="2872">
          <cell r="A2872" t="str">
            <v>ED-50413</v>
          </cell>
          <cell r="B2872">
            <v>0</v>
          </cell>
          <cell r="C2872" t="str">
            <v>ALVENARIA POLIÉDRICA, RETIRADA E REASSENTAMENTO SOBRE COXIM DE AREIA</v>
          </cell>
          <cell r="D2872" t="str">
            <v>m2</v>
          </cell>
          <cell r="E2872">
            <v>24.42</v>
          </cell>
        </row>
        <row r="2873">
          <cell r="A2873" t="str">
            <v>ED-50421</v>
          </cell>
          <cell r="B2873">
            <v>0</v>
          </cell>
          <cell r="C2873" t="str">
            <v>ASSENTAMENTO DE MATA-BURRO DE CONCRETO</v>
          </cell>
          <cell r="D2873" t="str">
            <v>U</v>
          </cell>
          <cell r="E2873">
            <v>972.21</v>
          </cell>
        </row>
        <row r="2874">
          <cell r="A2874" t="str">
            <v>ED-50416</v>
          </cell>
          <cell r="B2874">
            <v>0</v>
          </cell>
          <cell r="C2874" t="str">
            <v>EXECUÇÃO DE PAVIMENTO INTERTRAVADO EM BLOCO SEXTAVADO, ESPESSURA 8CM, FCK 35MPA, INCLUINDO FORNECIMENTO E TRANSPORTE DE TODOS OS MATERIAIS E COLCHÃO DE ASSENTAMENTO COM ESPESSURA 6CM</v>
          </cell>
          <cell r="D2874" t="str">
            <v>m2</v>
          </cell>
          <cell r="E2874">
            <v>76.13</v>
          </cell>
        </row>
        <row r="2875">
          <cell r="A2875" t="str">
            <v>ED-7624</v>
          </cell>
          <cell r="B2875">
            <v>0</v>
          </cell>
          <cell r="C2875" t="str">
            <v>EXECUÇÃO E APLICAÇÃO DE CONCRETO ASFÁLTICO PRE-MISTURADO À FRIO (PMF), EM BETONEIRA, INCLUINDO FORNECIMENTO E TRANSPORTE DOS AGREGADOS E MATERIAL BETUMINOSO, INCLUSIVE TRANSPORTE DA MASSA ASFÁLTICA ATÉ A PISTA</v>
          </cell>
          <cell r="D2875" t="str">
            <v>m3</v>
          </cell>
          <cell r="E2875">
            <v>970.55</v>
          </cell>
        </row>
        <row r="2876">
          <cell r="A2876" t="str">
            <v>ED-7623</v>
          </cell>
          <cell r="B2876">
            <v>0</v>
          </cell>
          <cell r="C2876" t="str">
            <v>EXECUÇÃO E APLICAÇÃO DE CONCRETO BETUMINOSO USINADO A QUENTE (CBUQ), MASSA COMERCIAL, INCLUINDO FORNECIMENTO E TRANSPORTE DOS AGREGADOS E MATERIAL BETUMINOSO, EXCLUSIVE TRANSPORTE DA MASSA ASFÁLTICA ATÉ A PISTA</v>
          </cell>
          <cell r="D2876" t="str">
            <v>m3</v>
          </cell>
          <cell r="E2876">
            <v>1668.31</v>
          </cell>
        </row>
        <row r="2877">
          <cell r="A2877" t="str">
            <v>ED-50412</v>
          </cell>
          <cell r="B2877">
            <v>0</v>
          </cell>
          <cell r="C2877" t="str">
            <v>PARALELEPÍPEDO, RETIRADA E REASSENTAMENTO SOBRE COXIM DE AREIA</v>
          </cell>
          <cell r="D2877" t="str">
            <v>m2</v>
          </cell>
          <cell r="E2877">
            <v>33.85</v>
          </cell>
        </row>
        <row r="2878">
          <cell r="A2878" t="str">
            <v>ED-50414</v>
          </cell>
          <cell r="B2878">
            <v>0</v>
          </cell>
          <cell r="C2878" t="str">
            <v>REMOÇÃO E REASSENTAMENTO DE CALÇAMENTO EM BLOCO DE CONCRETO INTERTRAVADO OU SEXTAVADO, COM REAPROVEITAMENTO DOS BLOCOS</v>
          </cell>
          <cell r="D2878" t="str">
            <v>m2</v>
          </cell>
          <cell r="E2878">
            <v>23.29</v>
          </cell>
        </row>
        <row r="2879">
          <cell r="A2879">
            <v>9084</v>
          </cell>
          <cell r="B2879">
            <v>0</v>
          </cell>
          <cell r="C2879" t="str">
            <v>ENSECADEIRA</v>
          </cell>
          <cell r="D2879">
            <v>0</v>
          </cell>
          <cell r="E2879">
            <v>0</v>
          </cell>
        </row>
        <row r="2880">
          <cell r="A2880" t="str">
            <v>ED-50423</v>
          </cell>
          <cell r="B2880">
            <v>0</v>
          </cell>
          <cell r="C2880" t="str">
            <v>ENSECADEIRA INCLUSIVE RETIRADA DO MADEIRAMENTO , PAREDE DUPLA</v>
          </cell>
          <cell r="D2880" t="str">
            <v>m2</v>
          </cell>
          <cell r="E2880">
            <v>348.4</v>
          </cell>
        </row>
        <row r="2881">
          <cell r="A2881" t="str">
            <v>ED-50422</v>
          </cell>
          <cell r="B2881">
            <v>0</v>
          </cell>
          <cell r="C2881" t="str">
            <v>ENSECADEIRA INCLUSIVE RETIRADA DO MADEIRAMENTO , PAREDE SIMPLES</v>
          </cell>
          <cell r="D2881" t="str">
            <v>m2</v>
          </cell>
          <cell r="E2881">
            <v>140.41999999999999</v>
          </cell>
        </row>
        <row r="2882">
          <cell r="A2882">
            <v>9085</v>
          </cell>
          <cell r="B2882">
            <v>0</v>
          </cell>
          <cell r="C2882" t="str">
            <v>PONTE E TRAVESSIA</v>
          </cell>
          <cell r="D2882">
            <v>0</v>
          </cell>
          <cell r="E2882">
            <v>0</v>
          </cell>
        </row>
        <row r="2883">
          <cell r="A2883" t="str">
            <v>ED-29090</v>
          </cell>
          <cell r="B2883">
            <v>0</v>
          </cell>
          <cell r="C2883" t="str">
            <v>DESCARGA DE CAMINHÃO, PARA ELEMENTOS DE VIGA OU TABULEIRO PARA PONTE, INCLUSIVE DESCARGA DE PERFIS LONGARINAS, TRANSVERSINAS, CHAPAS E ACESSÓRIOS, EXCLUSIVE FORNECIMENTO E TRANSPORTE</v>
          </cell>
          <cell r="D2883" t="str">
            <v>un</v>
          </cell>
          <cell r="E2883">
            <v>4139.8</v>
          </cell>
        </row>
        <row r="2884">
          <cell r="A2884" t="str">
            <v>ED-27791</v>
          </cell>
          <cell r="B2884">
            <v>0</v>
          </cell>
          <cell r="C2884" t="str">
            <v>FORNECIMENTO DE ESTRUTURA METÁLICA EM PERFIL SOLDADO PARA PONTES, EM AÇO PATINÁVEL, INCLUSIVE FABRICAÇÃO, EXCLUSIVE TRANSPORTE E LANÇAMENTO</v>
          </cell>
          <cell r="D2884" t="str">
            <v>Kg</v>
          </cell>
          <cell r="E2884">
            <v>17.18</v>
          </cell>
        </row>
        <row r="2885">
          <cell r="A2885" t="str">
            <v>ED-50428</v>
          </cell>
          <cell r="B2885">
            <v>0</v>
          </cell>
          <cell r="C2885" t="str">
            <v>LANÇAMENTO DE VIGA PARA PONTE, EXCLUSIVE FORNECIMENTO, DESCARGA E TRANSPORTE - PROJETO PADRÃO SEINFRA-MG</v>
          </cell>
          <cell r="D2885" t="str">
            <v>Kg</v>
          </cell>
          <cell r="E2885">
            <v>1.36</v>
          </cell>
        </row>
        <row r="2886">
          <cell r="A2886" t="str">
            <v>ED-29091</v>
          </cell>
          <cell r="B2886">
            <v>0</v>
          </cell>
          <cell r="C2886" t="str">
            <v>TRANSPORTE DE VIGA OU TABULEIRO PARA PONTE (CUSTO FIXO), INCLUSIVE CARGA, EXCLUSIVE FORNECIMENTO , DESCARGA E TRANSPORTE EM QUILÔMETRO RODADO (CUSTO VARIÁVEL)</v>
          </cell>
          <cell r="D2886" t="str">
            <v>un</v>
          </cell>
          <cell r="E2886">
            <v>2664.75</v>
          </cell>
        </row>
        <row r="2887">
          <cell r="A2887" t="str">
            <v>ED-29092</v>
          </cell>
          <cell r="B2887">
            <v>0</v>
          </cell>
          <cell r="C2887" t="str">
            <v>TRANSPORTE DE VIGA OU TABULEIRO PARA PONTE (CUSTO VARIÁVEL), EXCLUSIVE FORNECIMENTO , DESCARGA E CUSTO FIXO DE TRANSPORTE</v>
          </cell>
          <cell r="D2887" t="str">
            <v>TxKM</v>
          </cell>
          <cell r="E2887">
            <v>0.84</v>
          </cell>
        </row>
        <row r="2888">
          <cell r="A2888">
            <v>8697</v>
          </cell>
          <cell r="B2888">
            <v>0</v>
          </cell>
          <cell r="C2888" t="str">
            <v>TRANSPORTES</v>
          </cell>
          <cell r="D2888">
            <v>0</v>
          </cell>
          <cell r="E2888">
            <v>0</v>
          </cell>
        </row>
        <row r="2889">
          <cell r="A2889">
            <v>9086</v>
          </cell>
          <cell r="B2889">
            <v>0</v>
          </cell>
          <cell r="C2889" t="str">
            <v>CARGA E DESCARGA DE MATERIAL</v>
          </cell>
          <cell r="D2889">
            <v>0</v>
          </cell>
          <cell r="E2889">
            <v>0</v>
          </cell>
        </row>
        <row r="2890">
          <cell r="A2890" t="str">
            <v>ED-51131</v>
          </cell>
          <cell r="B2890">
            <v>0</v>
          </cell>
          <cell r="C2890" t="str">
            <v>CARGA DE MATERIAL DE QUALQUER NATUREZA SOBRE CAMINHÃO - MANUAL</v>
          </cell>
          <cell r="D2890" t="str">
            <v>m3</v>
          </cell>
          <cell r="E2890">
            <v>32.42</v>
          </cell>
        </row>
        <row r="2891">
          <cell r="A2891" t="str">
            <v>ED-51132</v>
          </cell>
          <cell r="B2891">
            <v>0</v>
          </cell>
          <cell r="C2891" t="str">
            <v>CARGA DE MATERIAL DE QUALQUER NATUREZA SOBRE CAMINHÃO - MECÂNICA</v>
          </cell>
          <cell r="D2891" t="str">
            <v>m3</v>
          </cell>
          <cell r="E2891">
            <v>2.92</v>
          </cell>
        </row>
        <row r="2892">
          <cell r="A2892">
            <v>9087</v>
          </cell>
          <cell r="B2892">
            <v>0</v>
          </cell>
          <cell r="C2892" t="str">
            <v>TRANSPORTE DE MATERIAL</v>
          </cell>
          <cell r="D2892">
            <v>0</v>
          </cell>
          <cell r="E2892">
            <v>0</v>
          </cell>
        </row>
        <row r="2893">
          <cell r="A2893" t="str">
            <v>ED-51134</v>
          </cell>
          <cell r="B2893">
            <v>0</v>
          </cell>
          <cell r="C2893" t="str">
            <v>TRANSPORTE DE MATERIAL DE QUALQUER NATUREZA COM CARRINHO DE MÃO, COM DISTÂNCIAS MAIORES QUE 50M E MENORES OU IGUAIS A 100M, INCLUSIVE CARGA/DESGARGA</v>
          </cell>
          <cell r="D2893" t="str">
            <v>m3</v>
          </cell>
          <cell r="E2893">
            <v>32.119999999999997</v>
          </cell>
        </row>
        <row r="2894">
          <cell r="A2894" t="str">
            <v>ED-51133</v>
          </cell>
          <cell r="B2894">
            <v>0</v>
          </cell>
          <cell r="C2894" t="str">
            <v>TRANSPORTE DE MATERIAL DE QUALQUER NATUREZA COM CARRINHO DE MÃO, COM DISTÂNCIAS MENORES OU IGUAIS A 50M, INCLUSIVE CARGA/DESCARGA</v>
          </cell>
          <cell r="D2894" t="str">
            <v>m3</v>
          </cell>
          <cell r="E2894">
            <v>19.170000000000002</v>
          </cell>
        </row>
        <row r="2895">
          <cell r="A2895" t="str">
            <v>ED-51127</v>
          </cell>
          <cell r="B2895">
            <v>0</v>
          </cell>
          <cell r="C2895" t="str">
            <v>TRANSPORTE DE MATERIAL DE QUALQUER NATUREZA EM CAMINHÃO DMT &lt;= 1 KM (DENTRO DO PERÍMETRO URBANO)</v>
          </cell>
          <cell r="D2895" t="str">
            <v>m3</v>
          </cell>
          <cell r="E2895">
            <v>4.9000000000000004</v>
          </cell>
        </row>
        <row r="2896">
          <cell r="A2896" t="str">
            <v>ED-51130</v>
          </cell>
          <cell r="B2896">
            <v>0</v>
          </cell>
          <cell r="C2896" t="str">
            <v>TRANSPORTE DE MATERIAL DE QUALQUER NATUREZA EM CAMINHÃO DMT &gt; 5 KM (DENTRO DO PERÍMETRO URBANO)</v>
          </cell>
          <cell r="D2896" t="str">
            <v>M3xKM</v>
          </cell>
          <cell r="E2896">
            <v>4.7699999999999996</v>
          </cell>
        </row>
        <row r="2897">
          <cell r="A2897" t="str">
            <v>ED-51128</v>
          </cell>
          <cell r="B2897">
            <v>0</v>
          </cell>
          <cell r="C2897" t="str">
            <v>TRANSPORTE DE MATERIAL DE QUALQUER NATUREZA EM CAMINHÃO 1 KM &lt; DMT &lt;= 2 KM (DENTRO DO PERÍMETRO URBANO)</v>
          </cell>
          <cell r="D2897" t="str">
            <v>m3</v>
          </cell>
          <cell r="E2897">
            <v>16.899999999999999</v>
          </cell>
        </row>
        <row r="2898">
          <cell r="A2898" t="str">
            <v>ED-51129</v>
          </cell>
          <cell r="B2898">
            <v>0</v>
          </cell>
          <cell r="C2898" t="str">
            <v>TRANSPORTE DE MATERIAL DE QUALQUER NATUREZA EM CAMINHÃO 2 KM &lt; DMT &lt;= 5 KM (DENTRO DO PERÍMETRO URBANO)</v>
          </cell>
          <cell r="D2898" t="str">
            <v>M3xKM</v>
          </cell>
          <cell r="E2898">
            <v>4.97</v>
          </cell>
        </row>
        <row r="2899">
          <cell r="A2899" t="str">
            <v>ED-51125</v>
          </cell>
          <cell r="B2899">
            <v>0</v>
          </cell>
          <cell r="C2899" t="str">
            <v>TRANSPORTE DE MATERIAL DEMOLIDO EM CAÇAMBA, EXCLUSIVE CARGA MANUAL OU MECÂNICA</v>
          </cell>
          <cell r="D2899" t="str">
            <v>m3</v>
          </cell>
          <cell r="E2899">
            <v>48</v>
          </cell>
        </row>
        <row r="2900">
          <cell r="A2900" t="str">
            <v>ED-51126</v>
          </cell>
          <cell r="B2900">
            <v>0</v>
          </cell>
          <cell r="C2900" t="str">
            <v>TRANSPORTE DE MATERIAL DEMOLIDO EM CAÇAMBA (MUNICÍPIO: BELO HORIZONTE), EXCLUSIVE CARGA MANUAL OU MECÂNICA</v>
          </cell>
          <cell r="D2900" t="str">
            <v>m3</v>
          </cell>
          <cell r="E2900">
            <v>48</v>
          </cell>
        </row>
        <row r="2901">
          <cell r="A2901">
            <v>8698</v>
          </cell>
          <cell r="B2901">
            <v>0</v>
          </cell>
          <cell r="C2901" t="str">
            <v>PROJETO PADRÃO ESCOLAR</v>
          </cell>
          <cell r="D2901">
            <v>0</v>
          </cell>
          <cell r="E2901">
            <v>0</v>
          </cell>
        </row>
        <row r="2902">
          <cell r="A2902">
            <v>9089</v>
          </cell>
          <cell r="B2902">
            <v>0</v>
          </cell>
          <cell r="C2902" t="str">
            <v>ESQUADRIA</v>
          </cell>
          <cell r="D2902">
            <v>0</v>
          </cell>
          <cell r="E2902">
            <v>0</v>
          </cell>
        </row>
        <row r="2903">
          <cell r="A2903" t="str">
            <v>ED-50831</v>
          </cell>
          <cell r="B2903">
            <v>0</v>
          </cell>
          <cell r="C2903" t="str">
            <v>ALÇAPÃO - EMPENA (60 cm x 100 cm) ESTRUTURA EM CHAPA METÁLICA, ASSENTADA. CONFORME PROJETO AMPLIAÇÃO ESQUADRIAS PADRÃO 5/2000</v>
          </cell>
          <cell r="D2903" t="str">
            <v>U</v>
          </cell>
          <cell r="E2903">
            <v>249.71</v>
          </cell>
        </row>
        <row r="2904">
          <cell r="A2904" t="str">
            <v>ED-50830</v>
          </cell>
          <cell r="B2904">
            <v>0</v>
          </cell>
          <cell r="C2904" t="str">
            <v>ALÇAPÃO (85,50 cm x 65,70 cm) ESTRUTURA EM CHAPA METÁLICA, ASSENTADA. CONFORME PROJETO AMPLIAÇÃO ESQUADRIAS PADRÃO 5/2000</v>
          </cell>
          <cell r="D2904" t="str">
            <v>U</v>
          </cell>
          <cell r="E2904">
            <v>259.41000000000003</v>
          </cell>
        </row>
        <row r="2905">
          <cell r="A2905" t="str">
            <v>ED-50840</v>
          </cell>
          <cell r="B2905">
            <v>0</v>
          </cell>
          <cell r="C2905" t="str">
            <v>COMPENSADO PINTADO PARA FECHAMENTO BALCÃO SECRETARIA, INCLUSO CANTONEIRAS PARA FIXAÇÃO NA ALVENARIA E TAMPO. CONFORME DETALHE 33-D AGOSTO 2001 PROJETO PADRÃO DER-MG</v>
          </cell>
          <cell r="D2905" t="str">
            <v>m2</v>
          </cell>
          <cell r="E2905">
            <v>96.35</v>
          </cell>
        </row>
        <row r="2906">
          <cell r="A2906" t="str">
            <v>ED-50950</v>
          </cell>
          <cell r="B2906">
            <v>0</v>
          </cell>
          <cell r="C2906" t="str">
            <v>FECHAMENTO DE EMPENA COM QUADRO EM PERFIL, CANTONEIRA 2" X 2", SOLDADO, E TELA FIO 12 MALHA 1/2" (CONFORME DETALHE DE PRÉDIO ESCOLAR, INCLUSIVE PINTURA ESMALTE)</v>
          </cell>
          <cell r="D2906" t="str">
            <v>m2</v>
          </cell>
          <cell r="E2906">
            <v>213.82</v>
          </cell>
        </row>
        <row r="2907">
          <cell r="A2907" t="str">
            <v>ED-50896</v>
          </cell>
          <cell r="B2907">
            <v>0</v>
          </cell>
          <cell r="C2907" t="str">
            <v>GF1 - (340 X 145 CM ) GRADE FIXA PARA PROTEÇÃO DE JANELAS, EM BARRA DE FERRO QUADRADO DE 1/2" E QUADRO DE FERRO CHATO DE 1/2"X 1/8", COLOCADA</v>
          </cell>
          <cell r="D2907" t="str">
            <v>U</v>
          </cell>
          <cell r="E2907">
            <v>1614.62</v>
          </cell>
        </row>
        <row r="2908">
          <cell r="A2908" t="str">
            <v>ED-50897</v>
          </cell>
          <cell r="B2908">
            <v>0</v>
          </cell>
          <cell r="C2908" t="str">
            <v>GF1 - (340 X 165 CM ) GRADE FIXA PARA PROTEÇÃO DE JANELAS, EM BARRA DE FERRO QUADRADO DE 1/2" E QUADRO DE FERRO CHATO DE 1/2"X 1/8", COLOCADA</v>
          </cell>
          <cell r="D2908" t="str">
            <v>U</v>
          </cell>
          <cell r="E2908">
            <v>1837.33</v>
          </cell>
        </row>
        <row r="2909">
          <cell r="A2909" t="str">
            <v>ED-50899</v>
          </cell>
          <cell r="B2909">
            <v>0</v>
          </cell>
          <cell r="C2909" t="str">
            <v>GF2 - (340 X 105 CM ) GRADE FIXA PARA PROTEÇÃO DE JANELAS, EM BARRA DE FERRO QUADRADO DE 1/2" E QUADRO DE FERRO CHATO DE 1/2"X 1/8", COLOCADA</v>
          </cell>
          <cell r="D2909" t="str">
            <v>U</v>
          </cell>
          <cell r="E2909">
            <v>1169.21</v>
          </cell>
        </row>
        <row r="2910">
          <cell r="A2910" t="str">
            <v>ED-50898</v>
          </cell>
          <cell r="B2910">
            <v>0</v>
          </cell>
          <cell r="C2910" t="str">
            <v>GF2 - (340 X 165 CM ) GRADE FIXA PARA PROTEÇÃO DE JANELAS, EM BARRA DE FERRO QUADRADO DE 1/2" E QUADRO DE FERRO CHATO DE 1/2"X 1/8", COLOCADA</v>
          </cell>
          <cell r="D2910" t="str">
            <v>U</v>
          </cell>
          <cell r="E2910">
            <v>1837.33</v>
          </cell>
        </row>
        <row r="2911">
          <cell r="A2911" t="str">
            <v>ED-50900</v>
          </cell>
          <cell r="B2911">
            <v>0</v>
          </cell>
          <cell r="C2911" t="str">
            <v>GF3 - (340 X 60 CM ) GRADE FIXA PARA PROTEÇÃO DE JANELAS, EM BARRA DE FERRO QUADRADO DE 1/2" E QUADRO DE FERRO CHATO DE 1/2"X 1/8", COLOCADA</v>
          </cell>
          <cell r="D2911" t="str">
            <v>U</v>
          </cell>
          <cell r="E2911">
            <v>668.12</v>
          </cell>
        </row>
        <row r="2912">
          <cell r="A2912" t="str">
            <v>ED-50901</v>
          </cell>
          <cell r="B2912">
            <v>0</v>
          </cell>
          <cell r="C2912" t="str">
            <v>GF3 - (340 X 80 CM ) GRADE FIXA PARA PROTEÇÃO DE JANELAS, EM BARRA DE FERRO QUADRADO DE 1/2" E QUADRO DE FERRO CHATO DE 1/2"X 1/8", COLOCADA</v>
          </cell>
          <cell r="D2912" t="str">
            <v>U</v>
          </cell>
          <cell r="E2912">
            <v>890.82</v>
          </cell>
        </row>
        <row r="2913">
          <cell r="A2913" t="str">
            <v>ED-50902</v>
          </cell>
          <cell r="B2913">
            <v>0</v>
          </cell>
          <cell r="C2913" t="str">
            <v>GF4 - (162,5 X 80 CM ) GRADE FIXA PARA PROTEÇÃO DE JANELAS, EM BARRA DE FERRO QUADRADO DE 1/2" E QUADRO DE FERRO CHATO DE 1/2"X 1/8", COLOCADA</v>
          </cell>
          <cell r="D2913" t="str">
            <v>U</v>
          </cell>
          <cell r="E2913">
            <v>425.76</v>
          </cell>
        </row>
        <row r="2914">
          <cell r="A2914" t="str">
            <v>ED-50904</v>
          </cell>
          <cell r="B2914">
            <v>0</v>
          </cell>
          <cell r="C2914" t="str">
            <v>GF5 - (340 X 185 CM ) GRADE FIXA PARA PROTEÇÃO DE JANELAS, EM BARRA DE FERRO QUADRADO DE 1/2" E QUADRO DE FERRO CHATO DE 1/2"X 1/8", COLOCADA</v>
          </cell>
          <cell r="D2914" t="str">
            <v>U</v>
          </cell>
          <cell r="E2914">
            <v>2060.0300000000002</v>
          </cell>
        </row>
        <row r="2915">
          <cell r="A2915" t="str">
            <v>ED-50903</v>
          </cell>
          <cell r="B2915">
            <v>0</v>
          </cell>
          <cell r="C2915" t="str">
            <v>GF5 - (340 X 40 CM ) GRADE FIXA PARA PROTEÇÃO DE JANELAS, EM BARRA DE FERRO QUADRADO DE 1/2" E QUADRO DE FERRO CHATO DE 1/2"X 1/8", COLOCADA</v>
          </cell>
          <cell r="D2915" t="str">
            <v>U</v>
          </cell>
          <cell r="E2915">
            <v>445.41</v>
          </cell>
        </row>
        <row r="2916">
          <cell r="A2916" t="str">
            <v>ED-50913</v>
          </cell>
          <cell r="B2916">
            <v>0</v>
          </cell>
          <cell r="C2916" t="str">
            <v>GR - GRADE FIXA EM FERRO (180 X 158 CM) , COLOCADA</v>
          </cell>
          <cell r="D2916" t="str">
            <v>U</v>
          </cell>
          <cell r="E2916">
            <v>931.43</v>
          </cell>
        </row>
        <row r="2917">
          <cell r="A2917" t="str">
            <v>ED-50912</v>
          </cell>
          <cell r="B2917">
            <v>0</v>
          </cell>
          <cell r="C2917" t="str">
            <v>JANELA PERFIL CANTONEIRA BASCULANTE 0,60 X 0,60 M, CONFORME DETALHE PADRÃO ESCOLAR 4/98 VERSÃO 2005</v>
          </cell>
          <cell r="D2917" t="str">
            <v>U</v>
          </cell>
          <cell r="E2917">
            <v>169.39</v>
          </cell>
        </row>
        <row r="2918">
          <cell r="A2918" t="str">
            <v>ED-50911</v>
          </cell>
          <cell r="B2918">
            <v>0</v>
          </cell>
          <cell r="C2918" t="str">
            <v>JANELA PERFIL CANTONEIRA BASCULANTE 1,20 X 0,60 M, CONFORME DETALHE PADRÃO ESCOLAR 4/98 VERSÃO 2005</v>
          </cell>
          <cell r="D2918" t="str">
            <v>U</v>
          </cell>
          <cell r="E2918">
            <v>338.79</v>
          </cell>
        </row>
        <row r="2919">
          <cell r="A2919" t="str">
            <v>ED-50882</v>
          </cell>
          <cell r="B2919">
            <v>0</v>
          </cell>
          <cell r="C2919" t="str">
            <v>JB1 - (340 X 40 CM) BASCULANTE DE FERRO ASSENTADA COM PARAFUSOS E BUCHA, CONFORME DETALHE E ESPECIFICAÇÕES</v>
          </cell>
          <cell r="D2919" t="str">
            <v>U</v>
          </cell>
          <cell r="E2919">
            <v>610.24</v>
          </cell>
        </row>
        <row r="2920">
          <cell r="A2920" t="str">
            <v>ED-50881</v>
          </cell>
          <cell r="B2920">
            <v>0</v>
          </cell>
          <cell r="C2920" t="str">
            <v>JB1 - (345 X 40 CM) BASCULANTE DE FERRO ASSENTADA COM PARAFUSOS E BUCHA, CONFORME DETALHE E ESPECIFICAÇÕES</v>
          </cell>
          <cell r="D2920" t="str">
            <v>U</v>
          </cell>
          <cell r="E2920">
            <v>619.21</v>
          </cell>
        </row>
        <row r="2921">
          <cell r="A2921" t="str">
            <v>ED-50884</v>
          </cell>
          <cell r="B2921">
            <v>0</v>
          </cell>
          <cell r="C2921" t="str">
            <v>JB2 - (340 X 60 CM) BASCULANTE DE FERRO ASSENTADA COM PARAFUSOS E BUCHA,CONFORME DETALHE E ESPECIFICAÇÕES</v>
          </cell>
          <cell r="D2921" t="str">
            <v>U</v>
          </cell>
          <cell r="E2921">
            <v>915.36</v>
          </cell>
        </row>
        <row r="2922">
          <cell r="A2922" t="str">
            <v>ED-50883</v>
          </cell>
          <cell r="B2922">
            <v>0</v>
          </cell>
          <cell r="C2922" t="str">
            <v>JB2 - (345 X 60 CM) BASCULANTE DE FERRO ASSENTADA COM PARAFUSOS E BUCHA,CONFORME DETALHE E ESPECIFICAÇÕES</v>
          </cell>
          <cell r="D2922" t="str">
            <v>U</v>
          </cell>
          <cell r="E2922">
            <v>928.82</v>
          </cell>
        </row>
        <row r="2923">
          <cell r="A2923" t="str">
            <v>ED-50886</v>
          </cell>
          <cell r="B2923">
            <v>0</v>
          </cell>
          <cell r="C2923" t="str">
            <v>JB3 - (340 X 80 CM) BASCULANTE DE FERRO ASSENTADA COM PARAFUSOS E BUCHA,CONFORME DETALHE E ESPECIFICAÇÕES</v>
          </cell>
          <cell r="D2923" t="str">
            <v>U</v>
          </cell>
          <cell r="E2923">
            <v>1220.49</v>
          </cell>
        </row>
        <row r="2924">
          <cell r="A2924" t="str">
            <v>ED-50885</v>
          </cell>
          <cell r="B2924">
            <v>0</v>
          </cell>
          <cell r="C2924" t="str">
            <v>JB3 - (345 X 80 CM) BASCULANTE DE FERRO ASSENTADA COM PARAFUSOS E BUCHA,CONFORME DETALHE E ESPECIFICAÇÕES</v>
          </cell>
          <cell r="D2924" t="str">
            <v>U</v>
          </cell>
          <cell r="E2924">
            <v>1238.43</v>
          </cell>
        </row>
        <row r="2925">
          <cell r="A2925" t="str">
            <v>ED-50887</v>
          </cell>
          <cell r="B2925">
            <v>0</v>
          </cell>
          <cell r="C2925" t="str">
            <v>JB4 - (165 X 80 CM) BASCULANTE DE FERRO ASSENTADA COM PARAFUSOS E BUCHA,CONFORME DETALHE E ESPECIFICAÇÕES</v>
          </cell>
          <cell r="D2925" t="str">
            <v>U</v>
          </cell>
          <cell r="E2925">
            <v>605.75</v>
          </cell>
        </row>
        <row r="2926">
          <cell r="A2926" t="str">
            <v>ED-50888</v>
          </cell>
          <cell r="B2926">
            <v>0</v>
          </cell>
          <cell r="C2926" t="str">
            <v>JB5 - (172,5 X 40 CM) BASCULANTE DE FERRO ASSENTADA COM PARAFUSOS E BUCHA,CONFORME DETALHE E ESPECIFICAÇÕES</v>
          </cell>
          <cell r="D2926" t="str">
            <v>U</v>
          </cell>
          <cell r="E2926">
            <v>309.60000000000002</v>
          </cell>
        </row>
        <row r="2927">
          <cell r="A2927" t="str">
            <v>ED-50889</v>
          </cell>
          <cell r="B2927">
            <v>0</v>
          </cell>
          <cell r="C2927" t="str">
            <v>JB5 - (195 X 40 CM) BASCULANTE DE FERRO ASSENTADA COM PARAFUSOS E BUCHA,CONFORME DETALHE E ESPECIFICAÇÕES</v>
          </cell>
          <cell r="D2927" t="str">
            <v>U</v>
          </cell>
          <cell r="E2927">
            <v>349.99</v>
          </cell>
        </row>
        <row r="2928">
          <cell r="A2928" t="str">
            <v>ED-50891</v>
          </cell>
          <cell r="B2928">
            <v>0</v>
          </cell>
          <cell r="C2928" t="str">
            <v>JB6 - (210 X 40 CM) BASCULANTE DE FERRO ASSENTADA COM PARAFUSOS E BUCHA,CONFORME DETALHE E ESPECIFICAÇÕES</v>
          </cell>
          <cell r="D2928" t="str">
            <v>U</v>
          </cell>
          <cell r="E2928">
            <v>394.86</v>
          </cell>
        </row>
        <row r="2929">
          <cell r="A2929" t="str">
            <v>ED-50890</v>
          </cell>
          <cell r="B2929">
            <v>0</v>
          </cell>
          <cell r="C2929" t="str">
            <v>JB6 - (82,25 X 40 CM) BASCULANTE DE FERRO ASSENTADA COM PARAFUSOS E BUCHA,CONFORME DETALHE E ESPECIFICAÇÕES</v>
          </cell>
          <cell r="D2929" t="str">
            <v>U</v>
          </cell>
          <cell r="E2929">
            <v>147.62</v>
          </cell>
        </row>
        <row r="2930">
          <cell r="A2930" t="str">
            <v>ED-50893</v>
          </cell>
          <cell r="B2930">
            <v>0</v>
          </cell>
          <cell r="C2930" t="str">
            <v>JB7 - (162,5 X 40 CM) BASCULANTE DE FERRO ASSENTADA COM PARAFUSOS E BUCHA,CONFORME DETALHE E ESPECIFICAÇÕES</v>
          </cell>
          <cell r="D2930" t="str">
            <v>U</v>
          </cell>
          <cell r="E2930">
            <v>291.66000000000003</v>
          </cell>
        </row>
        <row r="2931">
          <cell r="A2931" t="str">
            <v>ED-50892</v>
          </cell>
          <cell r="B2931">
            <v>0</v>
          </cell>
          <cell r="C2931" t="str">
            <v>JB7 - (165 X 40 CM) BASCULANTE DE FERRO ASSENTADA COM PARAFUSOS E BUCHA,CONFORME DETALHE E ESPECIFICAÇÕES</v>
          </cell>
          <cell r="D2931" t="str">
            <v>U</v>
          </cell>
          <cell r="E2931">
            <v>296.14</v>
          </cell>
        </row>
        <row r="2932">
          <cell r="A2932" t="str">
            <v>ED-50895</v>
          </cell>
          <cell r="B2932">
            <v>0</v>
          </cell>
          <cell r="C2932" t="str">
            <v>JB8 - (130 X 40 CM) BASCULANTE DE FERRO ASSENTADA COM PARAFUSOS E BUCHA,CONFORME DETALHE E ESPECIFICAÇÕES</v>
          </cell>
          <cell r="D2932" t="str">
            <v>U</v>
          </cell>
          <cell r="E2932">
            <v>233.32</v>
          </cell>
        </row>
        <row r="2933">
          <cell r="A2933" t="str">
            <v>ED-50894</v>
          </cell>
          <cell r="B2933">
            <v>0</v>
          </cell>
          <cell r="C2933" t="str">
            <v>JB8 - (135 X 40 CM) BASCULANTE DE FERRO ASSENTADA COM PARAFUSOS E BUCHA,CONFORME DETALHE E ESPECIFICAÇÕES</v>
          </cell>
          <cell r="D2933" t="str">
            <v>U</v>
          </cell>
          <cell r="E2933">
            <v>242.3</v>
          </cell>
        </row>
        <row r="2934">
          <cell r="A2934" t="str">
            <v>ED-50878</v>
          </cell>
          <cell r="B2934">
            <v>0</v>
          </cell>
          <cell r="C2934" t="str">
            <v>JC1 - (340 x 145 CM) BASCULANTE DE FERRO ASSENTADA COM PARAFUSOS E BUCHA, CONFORME DETALHE E ESPECIFICAÇÕES</v>
          </cell>
          <cell r="D2934" t="str">
            <v>U</v>
          </cell>
          <cell r="E2934">
            <v>2212.14</v>
          </cell>
        </row>
        <row r="2935">
          <cell r="A2935" t="str">
            <v>ED-50877</v>
          </cell>
          <cell r="B2935">
            <v>0</v>
          </cell>
          <cell r="C2935" t="str">
            <v>JC1 - (345 x 145 CM) BASCULANTE DE FERRO ASSENTADA COM PARAFUSOS E BUCHA, CONFORME DETALHE E ESPECIFICAÇÕES</v>
          </cell>
          <cell r="D2935" t="str">
            <v>U</v>
          </cell>
          <cell r="E2935">
            <v>2244.67</v>
          </cell>
        </row>
        <row r="2936">
          <cell r="A2936" t="str">
            <v>ED-50880</v>
          </cell>
          <cell r="B2936">
            <v>0</v>
          </cell>
          <cell r="C2936" t="str">
            <v>JC2 - (340 X 165 CM) BASCULANTE DE FERRO ASSENTADA COM PARAFUSOS E BUCHA,CONFORME DETALHE E ESPECIFICAÇÕES</v>
          </cell>
          <cell r="D2936" t="str">
            <v>U</v>
          </cell>
          <cell r="E2936">
            <v>2517.2600000000002</v>
          </cell>
        </row>
        <row r="2937">
          <cell r="A2937" t="str">
            <v>ED-50879</v>
          </cell>
          <cell r="B2937">
            <v>0</v>
          </cell>
          <cell r="C2937" t="str">
            <v>JC2 - (345 X 165 CM) BASCULANTE DE FERRO ASSENTADA COM PARAFUSOS E BUCHA,CONFORME DETALHE E ESPECIFICAÇÕES</v>
          </cell>
          <cell r="D2937" t="str">
            <v>U</v>
          </cell>
          <cell r="E2937">
            <v>2554.2800000000002</v>
          </cell>
        </row>
        <row r="2938">
          <cell r="A2938" t="str">
            <v>ED-50905</v>
          </cell>
          <cell r="B2938">
            <v>0</v>
          </cell>
          <cell r="C2938" t="str">
            <v>JT - (150 X 75 CM) PAINEL FIXO EM TELA METÁLICA FIO 12 #5mm</v>
          </cell>
          <cell r="D2938" t="str">
            <v>U</v>
          </cell>
          <cell r="E2938">
            <v>292.83</v>
          </cell>
        </row>
        <row r="2939">
          <cell r="A2939" t="str">
            <v>ED-50906</v>
          </cell>
          <cell r="B2939">
            <v>0</v>
          </cell>
          <cell r="C2939" t="str">
            <v>JT - (150 X 80 CM) PAINEL FIXO EM TELA METÁLICA FIO 12 #5mm</v>
          </cell>
          <cell r="D2939" t="str">
            <v>U</v>
          </cell>
          <cell r="E2939">
            <v>312.36</v>
          </cell>
        </row>
        <row r="2940">
          <cell r="A2940" t="str">
            <v>ED-50917</v>
          </cell>
          <cell r="B2940">
            <v>0</v>
          </cell>
          <cell r="C2940" t="str">
            <v>J6 - (140 cm x 140 cm) GRADE FIXA DE FERRO ASSENTADA COM PARAFUSOS E BUCHA, CONFORME DETALHE E ESPECIFICAÇÕES</v>
          </cell>
          <cell r="D2940" t="str">
            <v>U</v>
          </cell>
          <cell r="E2940">
            <v>641.91</v>
          </cell>
        </row>
        <row r="2941">
          <cell r="A2941" t="str">
            <v>ED-50918</v>
          </cell>
          <cell r="B2941">
            <v>0</v>
          </cell>
          <cell r="C2941" t="str">
            <v>J9 - (140 cm x 175 cm) DE ABRIR, DUAS PORTAS, EM CHAPA METÁLICA DE FERRO ASSENTADA COM PARAFUSOS E BUCHA, CONFORME DETALHE E ESPECIFICAÇÕES</v>
          </cell>
          <cell r="D2941" t="str">
            <v>U</v>
          </cell>
          <cell r="E2941">
            <v>942.88</v>
          </cell>
        </row>
        <row r="2942">
          <cell r="A2942" t="str">
            <v>ED-50907</v>
          </cell>
          <cell r="B2942">
            <v>0</v>
          </cell>
          <cell r="C2942" t="str">
            <v>PG - (70 X 70 CM) PORTA COMPLETA, ESTRUTURA EM CHAPA, ASSENTADA , CONFORME DETALHES E ESPECIFICAÇÕES</v>
          </cell>
          <cell r="D2942" t="str">
            <v>U</v>
          </cell>
          <cell r="E2942">
            <v>248.63</v>
          </cell>
        </row>
        <row r="2943">
          <cell r="A2943" t="str">
            <v>ED-50908</v>
          </cell>
          <cell r="B2943">
            <v>0</v>
          </cell>
          <cell r="C2943"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D2943" t="str">
            <v>un</v>
          </cell>
          <cell r="E2943">
            <v>596.79</v>
          </cell>
        </row>
        <row r="2944">
          <cell r="A2944" t="str">
            <v>ED-50915</v>
          </cell>
          <cell r="B2944">
            <v>0</v>
          </cell>
          <cell r="C2944" t="str">
            <v>PORTA METÁLICA 70 X 210 CM , INCLUINDO FECHADURA TIPO EXTERNA E FERRAGENS, CONFORME DETALHE PADRÃO ESCOLAR 4/98 VERSÃO 2005</v>
          </cell>
          <cell r="D2944" t="str">
            <v>U</v>
          </cell>
          <cell r="E2944">
            <v>565.72</v>
          </cell>
        </row>
        <row r="2945">
          <cell r="A2945" t="str">
            <v>ED-50916</v>
          </cell>
          <cell r="B2945">
            <v>0</v>
          </cell>
          <cell r="C2945" t="str">
            <v>PORTA METÁLICA 80 X 210 CM , INCLUINDO FECHADURA TIPO EXTERNA E FERRAGENS, CONFORME DETALHE PADRÃO ESCOLAR 4/98 VERSÃO 2005</v>
          </cell>
          <cell r="D2945" t="str">
            <v>U</v>
          </cell>
          <cell r="E2945">
            <v>646.54</v>
          </cell>
        </row>
        <row r="2946">
          <cell r="A2946" t="str">
            <v>ED-50909</v>
          </cell>
          <cell r="B2946">
            <v>0</v>
          </cell>
          <cell r="C2946" t="str">
            <v>PORTA 1,00 X 2,10 CM, CONFORME DETALHE DE PROJETO</v>
          </cell>
          <cell r="D2946" t="str">
            <v>U</v>
          </cell>
          <cell r="E2946">
            <v>808.18</v>
          </cell>
        </row>
        <row r="2947">
          <cell r="A2947" t="str">
            <v>ED-50914</v>
          </cell>
          <cell r="B2947">
            <v>0</v>
          </cell>
          <cell r="C2947" t="str">
            <v>PV - (165 x 90 CM) PORTA COMPLETA, 2 FOLHAS, ESTRUTURA EM CHAPA, MARCO EM CHAPA DOBRADA, ASSENTADA , CONFORME DETALHES E ESPECIFICAÇÕES</v>
          </cell>
          <cell r="D2947" t="str">
            <v>U</v>
          </cell>
          <cell r="E2947">
            <v>333.71</v>
          </cell>
        </row>
        <row r="2948">
          <cell r="A2948" t="str">
            <v>ED-50841</v>
          </cell>
          <cell r="B2948">
            <v>0</v>
          </cell>
          <cell r="C2948" t="str">
            <v>P8 (83 cm x 60 cm) PORTINHOLA EM COMPENSADO PINTADO COM TRINCO, CONFORME DETALHE 33-D AGOSTO 2001 PROJETO PADRÃO DER-MG</v>
          </cell>
          <cell r="D2948" t="str">
            <v>m2</v>
          </cell>
          <cell r="E2948">
            <v>146.94999999999999</v>
          </cell>
        </row>
        <row r="2949">
          <cell r="A2949">
            <v>9090</v>
          </cell>
          <cell r="B2949">
            <v>0</v>
          </cell>
          <cell r="C2949" t="str">
            <v>ELEMENTO PRÉ-MOLDADO</v>
          </cell>
          <cell r="D2949">
            <v>0</v>
          </cell>
          <cell r="E2949">
            <v>0</v>
          </cell>
        </row>
        <row r="2950">
          <cell r="A2950" t="str">
            <v>ED-50835</v>
          </cell>
          <cell r="B2950">
            <v>0</v>
          </cell>
          <cell r="C2950" t="str">
            <v>ARMÁRIO PARA VASSOURAS - D.M.L.</v>
          </cell>
          <cell r="D2950" t="str">
            <v>U</v>
          </cell>
          <cell r="E2950">
            <v>169.37</v>
          </cell>
        </row>
        <row r="2951">
          <cell r="A2951" t="str">
            <v>ED-50834</v>
          </cell>
          <cell r="B2951">
            <v>0</v>
          </cell>
          <cell r="C2951" t="str">
            <v>ARMÁRIO SOB BANCADA LABORATÓRIO (0,52x0,71x7,05)+(0,52x0,71x3,05) EM ESTRUTURA DE MADEIRA E PORTAS EM COMPENSADO 20 MM, REVESTIDO EM LAMINADO MELAMÍNICO NAS DUAS FACES, CONFORME DETALHES PROJETO PADRÃO DER-MG</v>
          </cell>
          <cell r="D2951" t="str">
            <v>cj</v>
          </cell>
          <cell r="E2951">
            <v>867.51</v>
          </cell>
        </row>
        <row r="2952">
          <cell r="A2952">
            <v>9091</v>
          </cell>
          <cell r="B2952">
            <v>0</v>
          </cell>
          <cell r="C2952" t="str">
            <v>ESTRUTURA DE CONCRETO</v>
          </cell>
          <cell r="D2952">
            <v>0</v>
          </cell>
          <cell r="E2952">
            <v>0</v>
          </cell>
        </row>
        <row r="2953">
          <cell r="A2953" t="str">
            <v>ED-50859</v>
          </cell>
          <cell r="B2953">
            <v>0</v>
          </cell>
          <cell r="C2953" t="str">
            <v>BLOCO ARMADO EM CONCRETO 20 MPa, INCLUSIVE LASTRO 5 CM EM CONCRETO MAGRO 9 MPa, FORMAS LATERAIS E DESFORMA</v>
          </cell>
          <cell r="D2953" t="str">
            <v>m3</v>
          </cell>
          <cell r="E2953">
            <v>3674.82</v>
          </cell>
        </row>
        <row r="2954">
          <cell r="A2954" t="str">
            <v>ED-50860</v>
          </cell>
          <cell r="B2954">
            <v>0</v>
          </cell>
          <cell r="C2954" t="str">
            <v>CINTA ARMADA EM CONCRETO 20 MPa, INCLUSIVE LASTRO 5 CM EM CONCRETO MAGRO 9 MPa, FORMAS LATERAIS E DESFORMA</v>
          </cell>
          <cell r="D2954" t="str">
            <v>m3</v>
          </cell>
          <cell r="E2954">
            <v>3674.82</v>
          </cell>
        </row>
        <row r="2955">
          <cell r="A2955" t="str">
            <v>ED-50851</v>
          </cell>
          <cell r="B2955">
            <v>0</v>
          </cell>
          <cell r="C2955" t="str">
            <v>CINTA DE CONCRETO ARMADO APARENTE (17x10CM), 20MPA, EM GUARDA-CORPO E PEITORIL, NAS CIRCULAÇÕES, INCLUSIVE FORMA E ARMAÇÃO</v>
          </cell>
          <cell r="D2955" t="str">
            <v>m3</v>
          </cell>
          <cell r="E2955">
            <v>1806.27</v>
          </cell>
        </row>
        <row r="2956">
          <cell r="A2956" t="str">
            <v>ED-50844</v>
          </cell>
          <cell r="B2956">
            <v>0</v>
          </cell>
          <cell r="C2956" t="str">
            <v>CINTA DE CONCRETO ARMADO (10 x 10 CM) 20 MPa, EM GUARDA- CORPO, INCLUSIVE FORMA E AÇO, NAS CIRCULAÇÕES</v>
          </cell>
          <cell r="D2956" t="str">
            <v>m3</v>
          </cell>
          <cell r="E2956">
            <v>1960.43</v>
          </cell>
        </row>
        <row r="2957">
          <cell r="A2957" t="str">
            <v>ED-50846</v>
          </cell>
          <cell r="B2957">
            <v>0</v>
          </cell>
          <cell r="C2957" t="str">
            <v>ESCADA DE CONCRETO 20 MPa, APARENTE, ESPELHO = 16,3 CM, ARMAÇÃO, FORMA PLASTIFICADA, ESCORAMENTO E DESFORMA</v>
          </cell>
          <cell r="D2957" t="str">
            <v>m3</v>
          </cell>
          <cell r="E2957">
            <v>2497.2600000000002</v>
          </cell>
        </row>
        <row r="2958">
          <cell r="A2958" t="str">
            <v>ED-50852</v>
          </cell>
          <cell r="B2958">
            <v>0</v>
          </cell>
          <cell r="C2958" t="str">
            <v>ESCADA SOBRE O SOLO DEGRAUS APROXIMADAMENTE 50 X 16,5 CM</v>
          </cell>
          <cell r="D2958" t="str">
            <v>m2</v>
          </cell>
          <cell r="E2958">
            <v>150.91999999999999</v>
          </cell>
        </row>
        <row r="2959">
          <cell r="A2959" t="str">
            <v>ED-50847</v>
          </cell>
          <cell r="B2959">
            <v>0</v>
          </cell>
          <cell r="C2959" t="str">
            <v>LAJE MACIÇA 15 CM DE CONCRETO 13,5 MPa COM ADITIVO IMPERMEABILIZANTE, ARMAÇÃO, FORMA , DESFORMA ( FUNDO CAIXA DÁGUA E COBERTURA)</v>
          </cell>
          <cell r="D2959" t="str">
            <v>m2</v>
          </cell>
          <cell r="E2959">
            <v>259.22000000000003</v>
          </cell>
        </row>
        <row r="2960">
          <cell r="A2960" t="str">
            <v>ED-50848</v>
          </cell>
          <cell r="B2960">
            <v>0</v>
          </cell>
          <cell r="C2960" t="str">
            <v>LAJE 10 CM MACIÇA DE CONCRETO 20 MPa, COM ARMAÇÃO, FORMA RESINADA, ESCORAMENTO E DESFORMA</v>
          </cell>
          <cell r="D2960" t="str">
            <v>m2</v>
          </cell>
          <cell r="E2960">
            <v>212.45</v>
          </cell>
        </row>
        <row r="2961">
          <cell r="A2961" t="str">
            <v>ED-50849</v>
          </cell>
          <cell r="B2961">
            <v>0</v>
          </cell>
          <cell r="C2961" t="str">
            <v>LAJE 8 CM MACIÇA DE CONCRETO 20MPa, COM ARMAÇÃO, FORMA RESINADA. ESCORAMENTO E DESFORMA</v>
          </cell>
          <cell r="D2961" t="str">
            <v>m2</v>
          </cell>
          <cell r="E2961">
            <v>183.58</v>
          </cell>
        </row>
        <row r="2962">
          <cell r="A2962" t="str">
            <v>ED-50845</v>
          </cell>
          <cell r="B2962">
            <v>0</v>
          </cell>
          <cell r="C2962" t="str">
            <v>PAREDE 15 CM CONCRETO 20 MPa COM ADITIVO IMPERMEABILIZANTE, ARMAÇÃO, FORMA, DESFORMA (PAREDE DA CAIXA DÁGUA)</v>
          </cell>
          <cell r="D2962" t="str">
            <v>m2</v>
          </cell>
          <cell r="E2962">
            <v>335.6</v>
          </cell>
        </row>
        <row r="2963">
          <cell r="A2963" t="str">
            <v>ED-50842</v>
          </cell>
          <cell r="B2963">
            <v>0</v>
          </cell>
          <cell r="C2963" t="str">
            <v>PILAR EM CONCRETO APARENTE 20 MPa, INCLUSIVE ARMAÇÃO, FORMA PLASTIFICADA E DESFORMA</v>
          </cell>
          <cell r="D2963" t="str">
            <v>m3</v>
          </cell>
          <cell r="E2963">
            <v>2979.55</v>
          </cell>
        </row>
        <row r="2964">
          <cell r="A2964" t="str">
            <v>ED-50843</v>
          </cell>
          <cell r="B2964">
            <v>0</v>
          </cell>
          <cell r="C2964" t="str">
            <v>PILARETE DE CONCRETO 17 X 20 CM CONCRETO 20 Mpa, APARENTE NA FACE EXTERNA , INCLUSIVE FORMA E AÇO, EM GUARDA - CORPO NAS CIRCULAÇÕES</v>
          </cell>
          <cell r="D2964" t="str">
            <v>m3</v>
          </cell>
          <cell r="E2964">
            <v>2900.3</v>
          </cell>
        </row>
        <row r="2965">
          <cell r="A2965" t="str">
            <v>ED-50850</v>
          </cell>
          <cell r="B2965">
            <v>0</v>
          </cell>
          <cell r="C2965" t="str">
            <v>VIGA DE 0,21 A 0,35 M DE LARGURA EM CONCRETO 20MPa, APARENTE, ARMAÇÃO, FORMA PLASTIFICADA, ESCORAMENTO E DESFORMA</v>
          </cell>
          <cell r="D2965" t="str">
            <v>m3</v>
          </cell>
          <cell r="E2965">
            <v>1997.92</v>
          </cell>
        </row>
        <row r="2966">
          <cell r="A2966">
            <v>9092</v>
          </cell>
          <cell r="B2966">
            <v>0</v>
          </cell>
          <cell r="C2966" t="str">
            <v>ESTRUTURA METÁLICA</v>
          </cell>
          <cell r="D2966">
            <v>0</v>
          </cell>
          <cell r="E2966">
            <v>0</v>
          </cell>
        </row>
        <row r="2967">
          <cell r="A2967" t="str">
            <v>ED-50919</v>
          </cell>
          <cell r="B2967">
            <v>0</v>
          </cell>
          <cell r="C2967" t="str">
            <v>TF- (350 X 72 CM) TELA FIXA SOLDADA ENTRE PILARETES METÁLICOS DE SUSTENTAÇÃO DAS TERÇAS EM PERFIL CANTONEIRA E TELA CORRUGADA</v>
          </cell>
          <cell r="D2967" t="str">
            <v>U</v>
          </cell>
          <cell r="E2967">
            <v>231.9</v>
          </cell>
        </row>
        <row r="2968">
          <cell r="A2968">
            <v>9093</v>
          </cell>
          <cell r="B2968">
            <v>0</v>
          </cell>
          <cell r="C2968" t="str">
            <v>FOSSA SÉPTICA</v>
          </cell>
          <cell r="D2968">
            <v>0</v>
          </cell>
          <cell r="E2968">
            <v>0</v>
          </cell>
        </row>
        <row r="2969">
          <cell r="A2969" t="str">
            <v>ED-50854</v>
          </cell>
          <cell r="B2969">
            <v>0</v>
          </cell>
          <cell r="C2969" t="str">
            <v>FOSSA SÉPTICA TIPO A EM CONCRETO E ALVENARIA, CONFORME DETALHE 31 (PADRÃO PRÉDIOS ESCOLARES), INCLUSIVE POÇO ABSORVENTE E CAIXA, INCLUSIVE BOTA FORA DE MATERIAL ESCAVADO</v>
          </cell>
          <cell r="D2969" t="str">
            <v>U</v>
          </cell>
          <cell r="E2969">
            <v>14518.03</v>
          </cell>
        </row>
        <row r="2970">
          <cell r="A2970" t="str">
            <v>ED-50855</v>
          </cell>
          <cell r="B2970">
            <v>0</v>
          </cell>
          <cell r="C2970" t="str">
            <v>FOSSA SÉPTICA TIPO B EM CONCRETO E ALVENARIA, CONFORME DETALHE 31 (PADRÃO PRÉDIOS ESCOLARES), INCLUSIVE POÇO ABSORVENTE E CAIXA, INCLUSIVE BOTA FORA DE MATERIAL ESCAVADO</v>
          </cell>
          <cell r="D2970" t="str">
            <v>U</v>
          </cell>
          <cell r="E2970">
            <v>17915.150000000001</v>
          </cell>
        </row>
        <row r="2971">
          <cell r="A2971" t="str">
            <v>ED-50856</v>
          </cell>
          <cell r="B2971">
            <v>0</v>
          </cell>
          <cell r="C2971" t="str">
            <v>FOSSA SÉPTICA TIPO C EM CONCRETO E ALVENARIA, CONFORME DETALHE 31 (PADRÃO PRÉDIOS ESCOLARES), INCLUSIVE POÇO ABSORVENTE E CAIXA, INCLUSIVE BOTA FORA DE MATERIAL ESCAVADO</v>
          </cell>
          <cell r="D2971" t="str">
            <v>U</v>
          </cell>
          <cell r="E2971">
            <v>19715.45</v>
          </cell>
        </row>
        <row r="2972">
          <cell r="A2972" t="str">
            <v>ED-50857</v>
          </cell>
          <cell r="B2972">
            <v>0</v>
          </cell>
          <cell r="C2972" t="str">
            <v>FOSSA SÉPTICA TIPO D EM CONCRETO E ALVENARIA, CONFORME DETALHE 31 (PADRÃO PRÉDIOS ESCOLARES), INCLUSIVE POÇO ABSORVENTE E CAIXA, INCLUSIVE BOTA FORA DE MATERIAL ESCAVADO</v>
          </cell>
          <cell r="D2972" t="str">
            <v>U</v>
          </cell>
          <cell r="E2972">
            <v>21577.26</v>
          </cell>
        </row>
        <row r="2973">
          <cell r="A2973" t="str">
            <v>ED-50858</v>
          </cell>
          <cell r="B2973">
            <v>0</v>
          </cell>
          <cell r="C2973" t="str">
            <v>FOSSA SÉPTICA TIPO E EM CONCRETO E ALVENARIA, CONFORME DETALHE 31 (PADRÃO PRÉDIOS ESCOLARES), INCLUSIVE POÇO ABSORVENTE E CAIXA, INCLUSIVE BOTA FORA DE MATERIAL ESCAVADO</v>
          </cell>
          <cell r="D2973" t="str">
            <v>U</v>
          </cell>
          <cell r="E2973">
            <v>23236.45</v>
          </cell>
        </row>
        <row r="2974">
          <cell r="A2974" t="str">
            <v>ED-50864</v>
          </cell>
          <cell r="B2974">
            <v>0</v>
          </cell>
          <cell r="C2974" t="str">
            <v>POÇO ABSORVENTE DE D = 150 CM x 3 M, REVESTIDO EM ALVENARIA DE TIJOLO REQUEIMADO, FUNDO DE AREIA E BRITA E TAMPA EM LAJE ESP. = 8 CM, INCLUSIVE BOTA FORA DE MATERIAL ESCAVADO</v>
          </cell>
          <cell r="D2974" t="str">
            <v>U</v>
          </cell>
          <cell r="E2974">
            <v>3917.26</v>
          </cell>
        </row>
        <row r="2975">
          <cell r="A2975">
            <v>9095</v>
          </cell>
          <cell r="B2975">
            <v>0</v>
          </cell>
          <cell r="C2975" t="str">
            <v>LAVATÓRIO E BANCADA</v>
          </cell>
          <cell r="D2975">
            <v>0</v>
          </cell>
          <cell r="E2975">
            <v>0</v>
          </cell>
        </row>
        <row r="2976">
          <cell r="A2976" t="str">
            <v>ED-50838</v>
          </cell>
          <cell r="B2976">
            <v>0</v>
          </cell>
          <cell r="C2976" t="str">
            <v>BANCADA DE LABORATÓRIO COMPLETA, INCLUSIVE ARMÁRIO EM COMPENSADO 20 MM, COM PORTA REVESTIDA EM LAMINADO MELAMÍNICO BRANCO NAS DUAS FACES, H = 75 CM, PRATELEIRA REVESTIDA, BANCADA L = 60 CM E RODABANCADA DE GRANITO CINZA ANDORINHA,</v>
          </cell>
          <cell r="D2976" t="str">
            <v>cj</v>
          </cell>
          <cell r="E2976">
            <v>5310.51</v>
          </cell>
        </row>
        <row r="2977">
          <cell r="A2977">
            <v>9096</v>
          </cell>
          <cell r="B2977">
            <v>0</v>
          </cell>
          <cell r="C2977" t="str">
            <v>BEBEDOURO</v>
          </cell>
          <cell r="D2977">
            <v>0</v>
          </cell>
          <cell r="E2977">
            <v>0</v>
          </cell>
        </row>
        <row r="2978">
          <cell r="A2978" t="str">
            <v>ED-15472</v>
          </cell>
          <cell r="B2978">
            <v>0</v>
          </cell>
          <cell r="C2978" t="str">
            <v>BEBEDOURO/LAVATÓRIO COLETIVO EM AÇO INOX AISI 304, APOIADO EM ALVENARIA COM REVESTIMENTO CERÂMICO, NAS DUAS FACES, INCLUSIVE VÁLVULA DE ESCOAMENTO DE METAL NA COR CROMADA, SIFÃO DE METAL TIPO COPO NA COR CROMADA, FORNECIMENTO E INSTALAÇÃO (PADRÃO ESCOLAR)</v>
          </cell>
          <cell r="D2978" t="str">
            <v>un</v>
          </cell>
          <cell r="E2978">
            <v>2911.92</v>
          </cell>
        </row>
        <row r="2979">
          <cell r="A2979">
            <v>9097</v>
          </cell>
          <cell r="B2979">
            <v>0</v>
          </cell>
          <cell r="C2979" t="str">
            <v>MOBILIÁRIO</v>
          </cell>
          <cell r="D2979">
            <v>0</v>
          </cell>
          <cell r="E2979">
            <v>0</v>
          </cell>
        </row>
        <row r="2980">
          <cell r="A2980" t="str">
            <v>ED-50832</v>
          </cell>
          <cell r="B2980">
            <v>0</v>
          </cell>
          <cell r="C2980" t="str">
            <v>AC-ARMÁRIO (71 x 52 x 350 cm) EM MADEIRA MACIÇA, COM PORTAS E PUXADORES, SOB BANCADA DO LABORATORIO COM PRATELEIRA, REVESTIDO EM LAMINADO MELAMÍNICO</v>
          </cell>
          <cell r="D2980" t="str">
            <v>cj</v>
          </cell>
          <cell r="E2980">
            <v>589.36</v>
          </cell>
        </row>
        <row r="2981">
          <cell r="A2981" t="str">
            <v>ED-50837</v>
          </cell>
          <cell r="B2981">
            <v>0</v>
          </cell>
          <cell r="C2981" t="str">
            <v>ARQUIBANCADA PADRÃO DE CONCRETO SEM SOLO, METRO DE CADA DEGRAU DE 90 X 40 CM, DESEMPENADO A FRESCO E DEGRAUS INTERMEDIÁRIO DE 10 EM 10 M (PARA MEDIÇÕES: MULTIPLICAR A EXTENSÃO PELO NÚMERO DE DEGRAUS) - (PADRÃO SEE)</v>
          </cell>
          <cell r="D2981" t="str">
            <v>m</v>
          </cell>
          <cell r="E2981">
            <v>58.72</v>
          </cell>
        </row>
        <row r="2982">
          <cell r="A2982" t="str">
            <v>ED-50833</v>
          </cell>
          <cell r="B2982">
            <v>0</v>
          </cell>
          <cell r="C2982" t="str">
            <v>A1- ARMÁRIO COM PORTAS DE MADEIRA SOB BANCA, UM MÓDULO DE 80 X 110 CM, PRATELEIRA E MESA DE ARDOSIA POLIDA, E = 3 CM</v>
          </cell>
          <cell r="D2982" t="str">
            <v>cj</v>
          </cell>
          <cell r="E2982">
            <v>459.35</v>
          </cell>
        </row>
        <row r="2983">
          <cell r="A2983" t="str">
            <v>ED-50836</v>
          </cell>
          <cell r="B2983">
            <v>0</v>
          </cell>
          <cell r="C2983" t="str">
            <v>ESCANINHO</v>
          </cell>
          <cell r="D2983" t="str">
            <v>U</v>
          </cell>
          <cell r="E2983">
            <v>215.3</v>
          </cell>
        </row>
        <row r="2984">
          <cell r="A2984" t="str">
            <v>ED-50863</v>
          </cell>
          <cell r="B2984">
            <v>0</v>
          </cell>
          <cell r="C2984" t="str">
            <v>MANTA DE BORRACHA DE 5 MM NATURAL/COMUM PARA BANCADA</v>
          </cell>
          <cell r="D2984" t="str">
            <v>m2</v>
          </cell>
          <cell r="E2984">
            <v>177.56</v>
          </cell>
        </row>
        <row r="2985">
          <cell r="A2985">
            <v>9098</v>
          </cell>
          <cell r="B2985">
            <v>0</v>
          </cell>
          <cell r="C2985" t="str">
            <v>QUADRO ESCOLAR</v>
          </cell>
          <cell r="D2985">
            <v>0</v>
          </cell>
          <cell r="E2985">
            <v>0</v>
          </cell>
        </row>
        <row r="2986">
          <cell r="A2986" t="str">
            <v>ED-50871</v>
          </cell>
          <cell r="B2986">
            <v>0</v>
          </cell>
          <cell r="C2986" t="str">
            <v>QUADRO DE AVISO COMPLETO, COM PORTA DE ACRÍLICO 50 X 80 X 8 CM</v>
          </cell>
          <cell r="D2986" t="str">
            <v>U</v>
          </cell>
          <cell r="E2986">
            <v>797.17</v>
          </cell>
        </row>
        <row r="2987">
          <cell r="A2987" t="str">
            <v>ED-50870</v>
          </cell>
          <cell r="B2987">
            <v>0</v>
          </cell>
          <cell r="C2987" t="str">
            <v>QUADRO DE AVISO COMPLETO, COM PORTA DE VIDRO 50 X 80 X 8 CM</v>
          </cell>
          <cell r="D2987" t="str">
            <v>U</v>
          </cell>
          <cell r="E2987">
            <v>686.25</v>
          </cell>
        </row>
        <row r="2988">
          <cell r="A2988" t="str">
            <v>ED-50872</v>
          </cell>
          <cell r="B2988">
            <v>0</v>
          </cell>
          <cell r="C2988" t="str">
            <v>QUADRO DE AVISOS 80 X 40 CM, COMPLETO, COLOCADO</v>
          </cell>
          <cell r="D2988" t="str">
            <v>U</v>
          </cell>
          <cell r="E2988">
            <v>570.96</v>
          </cell>
        </row>
        <row r="2989">
          <cell r="A2989" t="str">
            <v>ED-50874</v>
          </cell>
          <cell r="B2989">
            <v>0</v>
          </cell>
          <cell r="C2989" t="str">
            <v>QUADRO DE CHAVE DE MADEIRA 70 GANCHOS - PORTA COM ACRÍLICO, 40 X 60 CM</v>
          </cell>
          <cell r="D2989" t="str">
            <v>U</v>
          </cell>
          <cell r="E2989">
            <v>683.01</v>
          </cell>
        </row>
        <row r="2990">
          <cell r="A2990" t="str">
            <v>ED-50873</v>
          </cell>
          <cell r="B2990">
            <v>0</v>
          </cell>
          <cell r="C2990" t="str">
            <v>QUADRO DE CHAVE DE MADEIRA 70 GANCHOS - PORTA COM VIDRO, 40 X 60 CM</v>
          </cell>
          <cell r="D2990" t="str">
            <v>U</v>
          </cell>
          <cell r="E2990">
            <v>576.4</v>
          </cell>
        </row>
        <row r="2991">
          <cell r="A2991" t="str">
            <v>ED-50875</v>
          </cell>
          <cell r="B2991">
            <v>0</v>
          </cell>
          <cell r="C2991" t="str">
            <v>QUADRO DE CHAVES 50 X 46 CM</v>
          </cell>
          <cell r="D2991" t="str">
            <v>U</v>
          </cell>
          <cell r="E2991">
            <v>573.66999999999996</v>
          </cell>
        </row>
        <row r="2992">
          <cell r="A2992" t="str">
            <v>ED-50910</v>
          </cell>
          <cell r="B2992">
            <v>0</v>
          </cell>
          <cell r="C2992" t="str">
            <v>QUADRO METÁLICO 2,00 X 0,60 M EM TELA METÁLICA 1", FIO # 10</v>
          </cell>
          <cell r="D2992" t="str">
            <v>U</v>
          </cell>
          <cell r="E2992">
            <v>312.36</v>
          </cell>
        </row>
        <row r="2993">
          <cell r="A2993" t="str">
            <v>ED-50865</v>
          </cell>
          <cell r="B2993">
            <v>0</v>
          </cell>
          <cell r="C2993" t="str">
            <v>QUADRO PARA GIZ DE LAMINADO MELAMÍNICO COLOCADO 308 X 125 CM COM PORTA GIZ E MOLDURA, COM DOIS QUADROS PARA CARTAZES DE 127 X 125 CM</v>
          </cell>
          <cell r="D2993" t="str">
            <v>U</v>
          </cell>
          <cell r="E2993">
            <v>2315.3200000000002</v>
          </cell>
        </row>
        <row r="2994">
          <cell r="A2994" t="str">
            <v>ED-50866</v>
          </cell>
          <cell r="B2994">
            <v>0</v>
          </cell>
          <cell r="C2994" t="str">
            <v>QUADRO PARA GIZ E CARTAZES - MOLDURA EM ALUMÍNIO</v>
          </cell>
          <cell r="D2994" t="str">
            <v>U</v>
          </cell>
          <cell r="E2994">
            <v>1664.61</v>
          </cell>
        </row>
        <row r="2995">
          <cell r="A2995" t="str">
            <v>ED-50868</v>
          </cell>
          <cell r="B2995">
            <v>0</v>
          </cell>
          <cell r="C2995" t="str">
            <v>QUADRO PARA GIZ E CARTAZES, 310 X 131 CM - MOLDURA EM MADEIRA</v>
          </cell>
          <cell r="D2995" t="str">
            <v>U</v>
          </cell>
          <cell r="E2995">
            <v>1226.47</v>
          </cell>
        </row>
        <row r="2996">
          <cell r="A2996" t="str">
            <v>ED-50867</v>
          </cell>
          <cell r="B2996">
            <v>0</v>
          </cell>
          <cell r="C2996" t="str">
            <v>QUADRO PARA GIZ E CARTAZES, 557 X 126 CM - MOLDURA EM MADEIRA</v>
          </cell>
          <cell r="D2996" t="str">
            <v>U</v>
          </cell>
          <cell r="E2996">
            <v>1877.92</v>
          </cell>
        </row>
        <row r="2997">
          <cell r="A2997" t="str">
            <v>ED-50869</v>
          </cell>
          <cell r="B2997">
            <v>0</v>
          </cell>
          <cell r="C2997" t="str">
            <v>QUADRO PARA PINCEL ATÔMICO, EM CHAPA RESINADA (310 x 131 cm), COMPLETO</v>
          </cell>
          <cell r="D2997" t="str">
            <v>U</v>
          </cell>
          <cell r="E2997">
            <v>1226.4100000000001</v>
          </cell>
        </row>
        <row r="2998">
          <cell r="A2998">
            <v>9099</v>
          </cell>
          <cell r="B2998">
            <v>0</v>
          </cell>
          <cell r="C2998" t="str">
            <v>RÉGUA E BARRAMENTO DE MADEIRA</v>
          </cell>
          <cell r="D2998">
            <v>0</v>
          </cell>
          <cell r="E2998">
            <v>0</v>
          </cell>
        </row>
        <row r="2999">
          <cell r="A2999" t="str">
            <v>ED-50839</v>
          </cell>
          <cell r="B2999">
            <v>0</v>
          </cell>
          <cell r="C2999" t="str">
            <v>BARRAMENTO DE MADEIRA IPÊ PARA SALA DE AULA, L = 7 CM</v>
          </cell>
          <cell r="D2999" t="str">
            <v>m</v>
          </cell>
          <cell r="E2999">
            <v>18.25</v>
          </cell>
        </row>
        <row r="3000">
          <cell r="A3000" t="str">
            <v>ED-50876</v>
          </cell>
          <cell r="B3000">
            <v>0</v>
          </cell>
          <cell r="C3000" t="str">
            <v>RÉGUA PARA PROTEÇÃO DE PAREDE, LARGURA 10CM, EM MADEIRA, COM ACABAMENTO EM CANTO BOLEADO, EXCLUSIVE APLICAÇÃO DE VERNIZ, INCLUSIVE ACESSÓRIOS PARA FIXAÇÃO</v>
          </cell>
          <cell r="D3000" t="str">
            <v>m</v>
          </cell>
          <cell r="E3000">
            <v>28.66</v>
          </cell>
        </row>
        <row r="3001">
          <cell r="A3001">
            <v>8699</v>
          </cell>
          <cell r="B3001">
            <v>0</v>
          </cell>
          <cell r="C3001" t="str">
            <v>PROJETO PADRÃO PENITENCIÁRIA</v>
          </cell>
          <cell r="D3001">
            <v>0</v>
          </cell>
          <cell r="E3001">
            <v>0</v>
          </cell>
        </row>
        <row r="3002">
          <cell r="A3002">
            <v>9100</v>
          </cell>
          <cell r="B3002">
            <v>0</v>
          </cell>
          <cell r="C3002" t="str">
            <v>ALAMBRADO E MURO</v>
          </cell>
          <cell r="D3002">
            <v>0</v>
          </cell>
          <cell r="E3002">
            <v>0</v>
          </cell>
        </row>
        <row r="3003">
          <cell r="A3003" t="str">
            <v>ED-50787</v>
          </cell>
          <cell r="B3003">
            <v>0</v>
          </cell>
          <cell r="C3003" t="str">
            <v>ALAMBRADO PARA PENITENCIÁRIAS, COM TELA DE ARAME GALVANIZADO FIO 10 # 2" FIXADA EM QUADROS DE TUBOS AÇO GALVANIZADO D = 3", COM ESTICADOR D = 2", H = 4,0 M, CONFORME DETALHE 24 SEDS (INCLUSIVE FUNDAÇÃO) - PADRÃO PENITENCIÁRIA</v>
          </cell>
          <cell r="D3003" t="str">
            <v>m</v>
          </cell>
          <cell r="E3003">
            <v>733.32</v>
          </cell>
        </row>
        <row r="3004">
          <cell r="A3004" t="str">
            <v>ED-50818</v>
          </cell>
          <cell r="B3004">
            <v>0</v>
          </cell>
          <cell r="C3004" t="str">
            <v>MURO DE SEGURANÇA EM BLOCO DE CONCRETO REVESTIDO E PINTADO COM TINTA ACRÍLICA E = 20 CM, H = 5,15 M, EXCLUSIVE FUNDAÇÃO (ESTACA E BLOCOS) - DET SEDS 23</v>
          </cell>
          <cell r="D3004" t="str">
            <v>m</v>
          </cell>
          <cell r="E3004">
            <v>1881.92</v>
          </cell>
        </row>
        <row r="3005">
          <cell r="A3005">
            <v>9101</v>
          </cell>
          <cell r="B3005">
            <v>0</v>
          </cell>
          <cell r="C3005" t="str">
            <v>ESQUADRIA</v>
          </cell>
          <cell r="D3005">
            <v>0</v>
          </cell>
          <cell r="E3005">
            <v>0</v>
          </cell>
        </row>
        <row r="3006">
          <cell r="A3006" t="str">
            <v>ED-50788</v>
          </cell>
          <cell r="B3006">
            <v>0</v>
          </cell>
          <cell r="C3006" t="str">
            <v>ANTEPARO METÁLICO PARA SETEIRAS DAS ALAS H = 50 CM - PADRÃO SEDS</v>
          </cell>
          <cell r="D3006" t="str">
            <v>U</v>
          </cell>
          <cell r="E3006">
            <v>185.24</v>
          </cell>
        </row>
        <row r="3007">
          <cell r="A3007" t="str">
            <v>ED-50809</v>
          </cell>
          <cell r="B3007">
            <v>0</v>
          </cell>
          <cell r="C3007" t="str">
            <v>ESQUADRIA METÁLICA PARA PASSA DOCUMENTOS - PADRÃO SEDS</v>
          </cell>
          <cell r="D3007" t="str">
            <v>U</v>
          </cell>
          <cell r="E3007">
            <v>592.84</v>
          </cell>
        </row>
        <row r="3008">
          <cell r="A3008" t="str">
            <v>ED-50811</v>
          </cell>
          <cell r="B3008">
            <v>0</v>
          </cell>
          <cell r="C3008" t="str">
            <v>GRADE FIXA E PORTA DE ABRIR COM GRADE E CHAPA E TRANCA DE SEGURANÇA</v>
          </cell>
          <cell r="D3008" t="str">
            <v>m2</v>
          </cell>
          <cell r="E3008">
            <v>1052.6500000000001</v>
          </cell>
        </row>
        <row r="3009">
          <cell r="A3009" t="str">
            <v>ED-50798</v>
          </cell>
          <cell r="B3009">
            <v>0</v>
          </cell>
          <cell r="C3009" t="str">
            <v>JANELA BASCULANTE METÁLICA EM QUADRO CANTONEIRA 3/4"x 3/4" x 1/8" COM TELA MOSQUITEIRO - PADRÃO SEDS</v>
          </cell>
          <cell r="D3009" t="str">
            <v>m2</v>
          </cell>
          <cell r="E3009">
            <v>636.53</v>
          </cell>
        </row>
        <row r="3010">
          <cell r="A3010" t="str">
            <v>ED-50799</v>
          </cell>
          <cell r="B3010">
            <v>0</v>
          </cell>
          <cell r="C3010" t="str">
            <v>JANELA DE FERRO - PADRÃO SEDS</v>
          </cell>
          <cell r="D3010" t="str">
            <v>m2</v>
          </cell>
          <cell r="E3010">
            <v>512.92999999999995</v>
          </cell>
        </row>
        <row r="3011">
          <cell r="A3011" t="str">
            <v>ED-50797</v>
          </cell>
          <cell r="B3011">
            <v>0</v>
          </cell>
          <cell r="C3011" t="str">
            <v>JANELA DE FERRO E METALON COM CHAPA E GRADE - PADRÃO SEDS</v>
          </cell>
          <cell r="D3011" t="str">
            <v>m2</v>
          </cell>
          <cell r="E3011">
            <v>725.11</v>
          </cell>
        </row>
        <row r="3012">
          <cell r="A3012" t="str">
            <v>ED-50805</v>
          </cell>
          <cell r="B3012">
            <v>0</v>
          </cell>
          <cell r="C3012" t="str">
            <v>JANELA EM GRADE - PADRÃO SEDS</v>
          </cell>
          <cell r="D3012" t="str">
            <v>m2</v>
          </cell>
          <cell r="E3012">
            <v>467.7</v>
          </cell>
        </row>
        <row r="3013">
          <cell r="A3013" t="str">
            <v>ED-50806</v>
          </cell>
          <cell r="B3013">
            <v>0</v>
          </cell>
          <cell r="C3013" t="str">
            <v>JANELA EM GRADE DE FERRO EM BARRAS TRANSVERSAIS DE FERRO CHATO SAE 1045 2" x 5/16" - PADRÃO SEDS</v>
          </cell>
          <cell r="D3013" t="str">
            <v>m2</v>
          </cell>
          <cell r="E3013">
            <v>422.77</v>
          </cell>
        </row>
        <row r="3014">
          <cell r="A3014" t="str">
            <v>ED-50795</v>
          </cell>
          <cell r="B3014">
            <v>0</v>
          </cell>
          <cell r="C3014" t="str">
            <v>JANELA EM GRADE E TELA - PADRÃO SEDS</v>
          </cell>
          <cell r="D3014" t="str">
            <v>m2</v>
          </cell>
          <cell r="E3014">
            <v>427.37</v>
          </cell>
        </row>
        <row r="3015">
          <cell r="A3015" t="str">
            <v>ED-50801</v>
          </cell>
          <cell r="B3015">
            <v>0</v>
          </cell>
          <cell r="C3015" t="str">
            <v>JANELA FIXA EM CHAPA - PADRÃO SEDS</v>
          </cell>
          <cell r="D3015" t="str">
            <v>m2</v>
          </cell>
          <cell r="E3015">
            <v>431.95</v>
          </cell>
        </row>
        <row r="3016">
          <cell r="A3016" t="str">
            <v>ED-50810</v>
          </cell>
          <cell r="B3016">
            <v>0</v>
          </cell>
          <cell r="C3016" t="str">
            <v>JANELA TIPO VENEZIANA EM CHAPA 14 - PADRÃO SEDS</v>
          </cell>
          <cell r="D3016" t="str">
            <v>m2</v>
          </cell>
          <cell r="E3016">
            <v>648.03</v>
          </cell>
        </row>
        <row r="3017">
          <cell r="A3017" t="str">
            <v>ED-50800</v>
          </cell>
          <cell r="B3017">
            <v>0</v>
          </cell>
          <cell r="C3017" t="str">
            <v>JANELA VENEZIANA FIXA EM CHAPA 14 - PADRÃO SEDS</v>
          </cell>
          <cell r="D3017" t="str">
            <v>m2</v>
          </cell>
          <cell r="E3017">
            <v>640.32000000000005</v>
          </cell>
        </row>
        <row r="3018">
          <cell r="A3018" t="str">
            <v>ED-50802</v>
          </cell>
          <cell r="B3018">
            <v>0</v>
          </cell>
          <cell r="C3018" t="str">
            <v>PORTA DE ABRIR EM BARRAS TRANSVERSAIS DE FERRO CHATO SAE 1045 2" x 5/16" REVESTIDA EM CHAPA 14 SAE 1020 - PADRÃO SEDS</v>
          </cell>
          <cell r="D3018" t="str">
            <v>m2</v>
          </cell>
          <cell r="E3018">
            <v>1220.01</v>
          </cell>
        </row>
        <row r="3019">
          <cell r="A3019" t="str">
            <v>ED-50803</v>
          </cell>
          <cell r="B3019">
            <v>0</v>
          </cell>
          <cell r="C3019" t="str">
            <v>PORTA DE ABRIR EM FERRO E TELA FIO 6 - PADRÃO SEDS</v>
          </cell>
          <cell r="D3019" t="str">
            <v>m2</v>
          </cell>
          <cell r="E3019">
            <v>320.88</v>
          </cell>
        </row>
        <row r="3020">
          <cell r="A3020" t="str">
            <v>ED-50807</v>
          </cell>
          <cell r="B3020">
            <v>0</v>
          </cell>
          <cell r="C3020" t="str">
            <v>PORTA DE ABRIR EM GRADE - PADRÃO SEDS</v>
          </cell>
          <cell r="D3020" t="str">
            <v>m2</v>
          </cell>
          <cell r="E3020">
            <v>785.8</v>
          </cell>
        </row>
        <row r="3021">
          <cell r="A3021" t="str">
            <v>ED-50808</v>
          </cell>
          <cell r="B3021">
            <v>0</v>
          </cell>
          <cell r="C3021" t="str">
            <v>PORTA DE ABRIR EM GRADE E TELA - PADRÃO SEDS</v>
          </cell>
          <cell r="D3021" t="str">
            <v>m2</v>
          </cell>
          <cell r="E3021">
            <v>996.07</v>
          </cell>
        </row>
        <row r="3022">
          <cell r="A3022" t="str">
            <v>ED-50794</v>
          </cell>
          <cell r="B3022">
            <v>0</v>
          </cell>
          <cell r="C3022" t="str">
            <v>PORTA DE ABRIR, 01 FOLHA, EM CHAPA 14 SAE 1020 - PADRÃO SEDS</v>
          </cell>
          <cell r="D3022" t="str">
            <v>m2</v>
          </cell>
          <cell r="E3022">
            <v>738.02</v>
          </cell>
        </row>
        <row r="3023">
          <cell r="A3023" t="str">
            <v>ED-50796</v>
          </cell>
          <cell r="B3023">
            <v>0</v>
          </cell>
          <cell r="C3023" t="str">
            <v>PORTA DE ABRIR, 02 FOLHAS, EM CHAPA 14 SAE 1020 - PADRÃO SEDS</v>
          </cell>
          <cell r="D3023" t="str">
            <v>m2</v>
          </cell>
          <cell r="E3023">
            <v>738.02</v>
          </cell>
        </row>
        <row r="3024">
          <cell r="A3024" t="str">
            <v>ED-50804</v>
          </cell>
          <cell r="B3024">
            <v>0</v>
          </cell>
          <cell r="C3024" t="str">
            <v>PORTA EM TELA ONDULADA ARTÍSTICA MALHA 30 X 30 CM, FIO 10 - PADRÃO SEDS</v>
          </cell>
          <cell r="D3024" t="str">
            <v>m2</v>
          </cell>
          <cell r="E3024">
            <v>457.56</v>
          </cell>
        </row>
        <row r="3025">
          <cell r="A3025" t="str">
            <v>ED-50821</v>
          </cell>
          <cell r="B3025">
            <v>0</v>
          </cell>
          <cell r="C3025" t="str">
            <v>S1- SETEIRA EM CHAPA 95 X 12 CM - PADRÃO SEDS</v>
          </cell>
          <cell r="D3025" t="str">
            <v>U</v>
          </cell>
          <cell r="E3025">
            <v>256.25</v>
          </cell>
        </row>
        <row r="3026">
          <cell r="A3026" t="str">
            <v>ED-50822</v>
          </cell>
          <cell r="B3026">
            <v>0</v>
          </cell>
          <cell r="C3026" t="str">
            <v>S2 - SETEIRA EM CHAPA 115 X 12 CM - PADRÀO SEDS</v>
          </cell>
          <cell r="D3026" t="str">
            <v>U</v>
          </cell>
          <cell r="E3026">
            <v>374.57</v>
          </cell>
        </row>
        <row r="3027">
          <cell r="A3027" t="str">
            <v>ED-50823</v>
          </cell>
          <cell r="B3027">
            <v>0</v>
          </cell>
          <cell r="C3027" t="str">
            <v>S3 - JANELA DE GRADE DE SETEIRA FIXA 80 X 12 CM - PADRÃO SEDS</v>
          </cell>
          <cell r="D3027" t="str">
            <v>U</v>
          </cell>
          <cell r="E3027">
            <v>244.85</v>
          </cell>
        </row>
        <row r="3028">
          <cell r="A3028">
            <v>9102</v>
          </cell>
          <cell r="B3028">
            <v>0</v>
          </cell>
          <cell r="C3028" t="str">
            <v>CORRIMÃO E GUARDA CORPO</v>
          </cell>
          <cell r="D3028">
            <v>0</v>
          </cell>
          <cell r="E3028">
            <v>0</v>
          </cell>
        </row>
        <row r="3029">
          <cell r="A3029" t="str">
            <v>ED-50792</v>
          </cell>
          <cell r="B3029">
            <v>0</v>
          </cell>
          <cell r="C3029" t="str">
            <v>GUARDA-CORPO - PADRÃO SEDS</v>
          </cell>
          <cell r="D3029" t="str">
            <v>m</v>
          </cell>
          <cell r="E3029">
            <v>394.96</v>
          </cell>
        </row>
        <row r="3030">
          <cell r="A3030">
            <v>9103</v>
          </cell>
          <cell r="B3030">
            <v>0</v>
          </cell>
          <cell r="C3030" t="str">
            <v>ELEMENTO PRÉ-MOLDADO</v>
          </cell>
          <cell r="D3030">
            <v>0</v>
          </cell>
          <cell r="E3030">
            <v>0</v>
          </cell>
        </row>
        <row r="3031">
          <cell r="A3031" t="str">
            <v>ED-50789</v>
          </cell>
          <cell r="B3031">
            <v>0</v>
          </cell>
          <cell r="C3031" t="str">
            <v>BELICHE SIMPLES, EXCETO ESCADA - PADRÃO SEDS</v>
          </cell>
          <cell r="D3031" t="str">
            <v>U</v>
          </cell>
          <cell r="E3031">
            <v>2539.04</v>
          </cell>
        </row>
        <row r="3032">
          <cell r="A3032" t="str">
            <v>ED-50790</v>
          </cell>
          <cell r="B3032">
            <v>0</v>
          </cell>
          <cell r="C3032" t="str">
            <v>CAMA INDIVIDUAL - D5-A - PADRÃO SEDS</v>
          </cell>
          <cell r="D3032" t="str">
            <v>U</v>
          </cell>
          <cell r="E3032">
            <v>864.91</v>
          </cell>
        </row>
        <row r="3033">
          <cell r="A3033" t="str">
            <v>ED-50793</v>
          </cell>
          <cell r="B3033">
            <v>0</v>
          </cell>
          <cell r="C3033" t="str">
            <v>ESCADA PARA BELICHE - PADRÃO SEDS</v>
          </cell>
          <cell r="D3033" t="str">
            <v>U</v>
          </cell>
          <cell r="E3033">
            <v>245.73</v>
          </cell>
        </row>
        <row r="3034">
          <cell r="A3034" t="str">
            <v>ED-50817</v>
          </cell>
          <cell r="B3034">
            <v>0</v>
          </cell>
          <cell r="C3034" t="str">
            <v>MESA DE CABECEIRA EM CONCRETO, EXCETO BANCO DE CONCRETO E PINTURA - D6-A - PADRÃO SEDS</v>
          </cell>
          <cell r="D3034" t="str">
            <v>m</v>
          </cell>
          <cell r="E3034">
            <v>133.22999999999999</v>
          </cell>
        </row>
        <row r="3035">
          <cell r="A3035" t="str">
            <v>ED-50816</v>
          </cell>
          <cell r="B3035">
            <v>0</v>
          </cell>
          <cell r="C3035" t="str">
            <v>MESA DE CABECEIRA EM CONCRETO, EXCETO PINTURA - D6 - PADRÃO SEDS</v>
          </cell>
          <cell r="D3035" t="str">
            <v>m</v>
          </cell>
          <cell r="E3035">
            <v>328.15</v>
          </cell>
        </row>
        <row r="3036">
          <cell r="A3036" t="str">
            <v>ED-50819</v>
          </cell>
          <cell r="B3036">
            <v>0</v>
          </cell>
          <cell r="C3036" t="str">
            <v>PRATELEIRA DE CONCRETO, ACABAMENTO NATADO VERDE L = 40 CM - PADRÃO SEDS</v>
          </cell>
          <cell r="D3036" t="str">
            <v>m</v>
          </cell>
          <cell r="E3036">
            <v>194.56</v>
          </cell>
        </row>
        <row r="3037">
          <cell r="A3037" t="str">
            <v>ED-50820</v>
          </cell>
          <cell r="B3037">
            <v>0</v>
          </cell>
          <cell r="C3037" t="str">
            <v>PRATELEIRA DE CONCRETO COM DRAMIX, L = 40 CM COM APOIO EM METALON</v>
          </cell>
          <cell r="D3037" t="str">
            <v>m</v>
          </cell>
          <cell r="E3037">
            <v>190.19</v>
          </cell>
        </row>
        <row r="3038">
          <cell r="A3038">
            <v>9104</v>
          </cell>
          <cell r="B3038">
            <v>0</v>
          </cell>
          <cell r="C3038" t="str">
            <v>ESTRUTURA DE CONCRETO</v>
          </cell>
          <cell r="D3038">
            <v>0</v>
          </cell>
          <cell r="E3038">
            <v>0</v>
          </cell>
        </row>
        <row r="3039">
          <cell r="A3039" t="str">
            <v>ED-50815</v>
          </cell>
          <cell r="B3039">
            <v>0</v>
          </cell>
          <cell r="C3039" t="str">
            <v>MARCO DE CONCRETO ARMADO JUNTO ÀS PORTAS DE CELA E/OU ALOJAMENTO - INCLUSO FORMA, DESFORMA, AÇO E CONCRETO FCK = 20 MPA</v>
          </cell>
          <cell r="D3039" t="str">
            <v>m3</v>
          </cell>
          <cell r="E3039">
            <v>2134.92</v>
          </cell>
        </row>
        <row r="3040">
          <cell r="A3040">
            <v>9105</v>
          </cell>
          <cell r="B3040">
            <v>0</v>
          </cell>
          <cell r="C3040" t="str">
            <v>LAVATÓRIO E BANCADA</v>
          </cell>
          <cell r="D3040">
            <v>0</v>
          </cell>
          <cell r="E3040">
            <v>0</v>
          </cell>
        </row>
        <row r="3041">
          <cell r="A3041" t="str">
            <v>ED-50824</v>
          </cell>
          <cell r="B3041">
            <v>0</v>
          </cell>
          <cell r="C3041" t="str">
            <v>BANCADA COM TANQUE EM CONCRETO 140 X 55 CM, (D12), EXCETO ALVENARIA, BARRADO EM AZULEJO E PINTURA - PADRÃO SEDS</v>
          </cell>
          <cell r="D3041" t="str">
            <v>U</v>
          </cell>
          <cell r="E3041">
            <v>1429.24</v>
          </cell>
        </row>
        <row r="3042">
          <cell r="A3042" t="str">
            <v>ED-50814</v>
          </cell>
          <cell r="B3042">
            <v>0</v>
          </cell>
          <cell r="C3042" t="str">
            <v>LAVATÓRIO DE ALVENARIA E CONCRETO 60 X 40 CM (D1) - PADRÃO SEDS</v>
          </cell>
          <cell r="D3042" t="str">
            <v>U</v>
          </cell>
          <cell r="E3042">
            <v>415.57</v>
          </cell>
        </row>
        <row r="3043">
          <cell r="A3043">
            <v>9106</v>
          </cell>
          <cell r="B3043">
            <v>0</v>
          </cell>
          <cell r="C3043" t="str">
            <v>LOUÇA SANITÁRIA</v>
          </cell>
          <cell r="D3043">
            <v>0</v>
          </cell>
          <cell r="E3043">
            <v>0</v>
          </cell>
        </row>
        <row r="3044">
          <cell r="A3044" t="str">
            <v>ED-50825</v>
          </cell>
          <cell r="B3044">
            <v>0</v>
          </cell>
          <cell r="C3044" t="str">
            <v>BACIA SANITÁRIA ENVELOPADO (VASO) DE LOUÇA CONVENCIONAL, COR BRANCA, INCLUSIVE ACESSÓRIOS DE FIXAÇÃO/VEDAÇÃO, TUBO DE LIGAÇÃO DE LATÃO COM CANOPLA, FORNECIMENTO E INSTALAÇÃO, EXCLUSIVE VÁLVULA DE DESCARGA - D2/SITUAÇÃO 01 - PADRÃO SEDS</v>
          </cell>
          <cell r="D3044" t="str">
            <v>un</v>
          </cell>
          <cell r="E3044">
            <v>457.04</v>
          </cell>
        </row>
        <row r="3045">
          <cell r="A3045">
            <v>9107</v>
          </cell>
          <cell r="B3045">
            <v>0</v>
          </cell>
          <cell r="C3045" t="str">
            <v>GRELHA E RALO</v>
          </cell>
          <cell r="D3045">
            <v>0</v>
          </cell>
          <cell r="E3045">
            <v>0</v>
          </cell>
        </row>
        <row r="3046">
          <cell r="A3046" t="str">
            <v>ED-50813</v>
          </cell>
          <cell r="B3046">
            <v>0</v>
          </cell>
          <cell r="C3046" t="str">
            <v>GRELHA EM AÇO INOX L = 20 CM - PADRÃO SEDS</v>
          </cell>
          <cell r="D3046" t="str">
            <v>m</v>
          </cell>
          <cell r="E3046">
            <v>560.29</v>
          </cell>
        </row>
        <row r="3047">
          <cell r="A3047" t="str">
            <v>ED-50812</v>
          </cell>
          <cell r="B3047">
            <v>0</v>
          </cell>
          <cell r="C3047" t="str">
            <v>GRELHA METÁLICA 20 X 20 CM - PADRÃO SEDS</v>
          </cell>
          <cell r="D3047" t="str">
            <v>U</v>
          </cell>
          <cell r="E3047">
            <v>73.36</v>
          </cell>
        </row>
        <row r="3048">
          <cell r="A3048">
            <v>14</v>
          </cell>
          <cell r="B3048">
            <v>0</v>
          </cell>
          <cell r="C3048" t="str">
            <v>307 - AUX-001  - COMPOSIÇÕES AUXILIARES</v>
          </cell>
          <cell r="D3048">
            <v>0</v>
          </cell>
          <cell r="E3048">
            <v>0</v>
          </cell>
        </row>
        <row r="3049">
          <cell r="A3049" t="str">
            <v>ED-8506</v>
          </cell>
          <cell r="B3049">
            <v>0</v>
          </cell>
          <cell r="C3049" t="str">
            <v>APLICAÇÃO DE CONCRETO EM ESTRUTURA, INCLUSIVE ESPALHAMENTO, ADENSAMENTO E ACABAMENTO</v>
          </cell>
          <cell r="D3049" t="str">
            <v>m3</v>
          </cell>
          <cell r="E3049">
            <v>34.4</v>
          </cell>
        </row>
        <row r="3050">
          <cell r="A3050" t="str">
            <v>ED-8505</v>
          </cell>
          <cell r="B3050">
            <v>0</v>
          </cell>
          <cell r="C3050" t="str">
            <v>APLICAÇÃO DE CONCRETO EM FUNDAÇÃO, INCLUSIVE ESPALHAMENTO, ADENSAMENTO E ACABAMENTO</v>
          </cell>
          <cell r="D3050" t="str">
            <v>m3</v>
          </cell>
          <cell r="E3050">
            <v>22.93</v>
          </cell>
        </row>
        <row r="3051">
          <cell r="A3051" t="str">
            <v>ED-48326</v>
          </cell>
          <cell r="B3051">
            <v>0</v>
          </cell>
          <cell r="C3051" t="str">
            <v>APLICAÇÃO DE PEDRA DE MÃO EM SAPATAS, ARRIMOS E TUBULÕES</v>
          </cell>
          <cell r="D3051" t="str">
            <v>m3</v>
          </cell>
          <cell r="E3051">
            <v>24.31</v>
          </cell>
        </row>
        <row r="3052">
          <cell r="A3052" t="str">
            <v>ED-48335</v>
          </cell>
          <cell r="B3052">
            <v>0</v>
          </cell>
          <cell r="C3052" t="str">
            <v>ARGAMASSA COM VERMICULITA, PREPARO MANUAL</v>
          </cell>
          <cell r="D3052" t="str">
            <v>m3</v>
          </cell>
          <cell r="E3052">
            <v>954.87</v>
          </cell>
        </row>
        <row r="3053">
          <cell r="A3053" t="str">
            <v>ED-48301</v>
          </cell>
          <cell r="B3053">
            <v>0</v>
          </cell>
          <cell r="C3053" t="str">
            <v>ARGAMASSA DE CAL HIDRATADA, TRAÇO 1:3 (CAL E AREIA), PREPARO MANUAL</v>
          </cell>
          <cell r="D3053" t="str">
            <v>m3</v>
          </cell>
          <cell r="E3053">
            <v>510.51</v>
          </cell>
        </row>
        <row r="3054">
          <cell r="A3054" t="str">
            <v>ED-48307</v>
          </cell>
          <cell r="B3054">
            <v>0</v>
          </cell>
          <cell r="C3054" t="str">
            <v>ARGAMASSA, TRAÇO 1:2:8 (CIMENTO, CAL E AREIA), PREPARO MECÂNICO</v>
          </cell>
          <cell r="D3054" t="str">
            <v>m3</v>
          </cell>
          <cell r="E3054">
            <v>558.53</v>
          </cell>
        </row>
        <row r="3055">
          <cell r="A3055" t="str">
            <v>ED-48308</v>
          </cell>
          <cell r="B3055">
            <v>0</v>
          </cell>
          <cell r="C3055" t="str">
            <v>ARGAMASSA, TRAÇO 1:2:9 (CIMENTO, CAL E AREIA), PREPARO MECÂNICO</v>
          </cell>
          <cell r="D3055" t="str">
            <v>m3</v>
          </cell>
          <cell r="E3055">
            <v>522.47</v>
          </cell>
        </row>
        <row r="3056">
          <cell r="A3056" t="str">
            <v>ED-48302</v>
          </cell>
          <cell r="B3056">
            <v>0</v>
          </cell>
          <cell r="C3056" t="str">
            <v>ARGAMASSA, TRAÇO 1:3 (CIMENTO E AREIA), PREPARO MECÂNICO</v>
          </cell>
          <cell r="D3056" t="str">
            <v>m3</v>
          </cell>
          <cell r="E3056">
            <v>608.33000000000004</v>
          </cell>
        </row>
        <row r="3057">
          <cell r="A3057" t="str">
            <v>ED-48303</v>
          </cell>
          <cell r="B3057">
            <v>0</v>
          </cell>
          <cell r="C3057" t="str">
            <v>ARGAMASSA, TRAÇO 1:4 (CIMENTO E AREIA), PREPARO MECÂNICO</v>
          </cell>
          <cell r="D3057" t="str">
            <v>m3</v>
          </cell>
          <cell r="E3057">
            <v>513.95000000000005</v>
          </cell>
        </row>
        <row r="3058">
          <cell r="A3058" t="str">
            <v>ED-48304</v>
          </cell>
          <cell r="B3058">
            <v>0</v>
          </cell>
          <cell r="C3058" t="str">
            <v>ARGAMASSA, TRAÇO 1:5 (CIMENTO E AREIA), PREPARO MECÂNICO</v>
          </cell>
          <cell r="D3058" t="str">
            <v>m3</v>
          </cell>
          <cell r="E3058">
            <v>457.01</v>
          </cell>
        </row>
        <row r="3059">
          <cell r="A3059" t="str">
            <v>ED-48305</v>
          </cell>
          <cell r="B3059">
            <v>0</v>
          </cell>
          <cell r="C3059" t="str">
            <v>ARGAMASSA, TRAÇO 1:6 (CIMENTO E AREIA), PREPARO MECÂNICO</v>
          </cell>
          <cell r="D3059" t="str">
            <v>m3</v>
          </cell>
          <cell r="E3059">
            <v>418.79</v>
          </cell>
        </row>
        <row r="3060">
          <cell r="A3060" t="str">
            <v>ED-48306</v>
          </cell>
          <cell r="B3060">
            <v>0</v>
          </cell>
          <cell r="C3060" t="str">
            <v>ARGAMASSA, TRAÇO 1:7 (CIMENTO E AREIA), PREPARO MECÂNICO</v>
          </cell>
          <cell r="D3060" t="str">
            <v>m3</v>
          </cell>
          <cell r="E3060">
            <v>391.49</v>
          </cell>
        </row>
        <row r="3061">
          <cell r="A3061" t="str">
            <v>ED-48309</v>
          </cell>
          <cell r="B3061">
            <v>0</v>
          </cell>
          <cell r="C3061" t="str">
            <v>BANCADA EM CONCRETO L = 40 CM COM DRAMIX</v>
          </cell>
          <cell r="D3061" t="str">
            <v>m2</v>
          </cell>
          <cell r="E3061">
            <v>332.86</v>
          </cell>
        </row>
        <row r="3062">
          <cell r="A3062" t="str">
            <v>ED-8494</v>
          </cell>
          <cell r="B3062">
            <v>0</v>
          </cell>
          <cell r="C3062" t="str">
            <v>CONCRETO ESTRUTURAL, PREPARADO EM OBRA COM BETONEIRA, CONTROLE "A", COM FCK 20 MPA, BRITA Nº (1), CONSISTÊNCIA PARA VIBRAÇÃO (FABRICAÇÃO)</v>
          </cell>
          <cell r="D3062" t="str">
            <v>m3</v>
          </cell>
          <cell r="E3062">
            <v>475.46</v>
          </cell>
        </row>
        <row r="3063">
          <cell r="A3063" t="str">
            <v>ED-8486</v>
          </cell>
          <cell r="B3063">
            <v>0</v>
          </cell>
          <cell r="C3063" t="str">
            <v>CONCRETO ESTRUTURAL, PREPARADO EM OBRA COM BETONEIRA, CONTROLE "A", COM FCK 20 MPA, BRITA Nº (1 E 2), CONSISTÊNCIA PARA VIBRAÇÃO (FABRICAÇÃO)</v>
          </cell>
          <cell r="D3063" t="str">
            <v>m3</v>
          </cell>
          <cell r="E3063">
            <v>524.74</v>
          </cell>
        </row>
        <row r="3064">
          <cell r="A3064" t="str">
            <v>ED-8495</v>
          </cell>
          <cell r="B3064">
            <v>0</v>
          </cell>
          <cell r="C3064" t="str">
            <v>CONCRETO ESTRUTURAL, PREPARADO EM OBRA COM BETONEIRA, CONTROLE "A", COM FCK 25 MPA, BRITA Nº (1), CONSISTÊNCIA PARA VIBRAÇÃO (FABRICAÇÃO)</v>
          </cell>
          <cell r="D3064" t="str">
            <v>m3</v>
          </cell>
          <cell r="E3064">
            <v>508.66</v>
          </cell>
        </row>
        <row r="3065">
          <cell r="A3065" t="str">
            <v>ED-8487</v>
          </cell>
          <cell r="B3065">
            <v>0</v>
          </cell>
          <cell r="C3065" t="str">
            <v>CONCRETO ESTRUTURAL, PREPARADO EM OBRA COM BETONEIRA, CONTROLE "A", COM FCK 25 MPA, BRITA Nº (1 E 2), CONSISTÊNCIA PARA VIBRAÇÃO (FABRICAÇÃO)</v>
          </cell>
          <cell r="D3065" t="str">
            <v>m3</v>
          </cell>
          <cell r="E3065">
            <v>554.63</v>
          </cell>
        </row>
        <row r="3066">
          <cell r="A3066" t="str">
            <v>ED-8496</v>
          </cell>
          <cell r="B3066">
            <v>0</v>
          </cell>
          <cell r="C3066" t="str">
            <v>CONCRETO ESTRUTURAL, PREPARADO EM OBRA COM BETONEIRA, CONTROLE "A", COM FCK 30 MPA, BRITA Nº (1), CONSISTÊNCIA PARA VIBRAÇÃO (FABRICAÇÃO)</v>
          </cell>
          <cell r="D3066" t="str">
            <v>m3</v>
          </cell>
          <cell r="E3066">
            <v>546.36</v>
          </cell>
        </row>
        <row r="3067">
          <cell r="A3067" t="str">
            <v>ED-48319</v>
          </cell>
          <cell r="B3067">
            <v>0</v>
          </cell>
          <cell r="C3067" t="str">
            <v>CONCRETO ESTRUTURAL, PREPARADO EM OBRA COM BETONEIRA, CONTROLE "A", COM FCK 30 MPA, BRITA Nº (1 E 2), CONSISTÊNCIA PARA VIBRAÇÃO (FABRICAÇÃO)</v>
          </cell>
          <cell r="D3067" t="str">
            <v>m3</v>
          </cell>
          <cell r="E3067">
            <v>597.95000000000005</v>
          </cell>
        </row>
        <row r="3068">
          <cell r="A3068" t="str">
            <v>ED-8497</v>
          </cell>
          <cell r="B3068">
            <v>0</v>
          </cell>
          <cell r="C3068" t="str">
            <v>CONCRETO ESTRUTURAL, PREPARADO EM OBRA COM BETONEIRA, CONTROLE "A", COM FCK 35 MPA, BRITA Nº (1), CONSISTÊNCIA PARA VIBRAÇÃO (FABRICAÇÃO)</v>
          </cell>
          <cell r="D3068" t="str">
            <v>m3</v>
          </cell>
          <cell r="E3068">
            <v>590.61</v>
          </cell>
        </row>
        <row r="3069">
          <cell r="A3069" t="str">
            <v>ED-48320</v>
          </cell>
          <cell r="B3069">
            <v>0</v>
          </cell>
          <cell r="C3069" t="str">
            <v>CONCRETO ESTRUTURAL, PREPARADO EM OBRA COM BETONEIRA, CONTROLE "A", COM FCK 35 MPA, BRITA Nº (1 E 2), CONSISTÊNCIA PARA VIBRAÇÃO (FABRICAÇÃO)</v>
          </cell>
          <cell r="D3069" t="str">
            <v>m3</v>
          </cell>
          <cell r="E3069">
            <v>623.26</v>
          </cell>
        </row>
        <row r="3070">
          <cell r="A3070" t="str">
            <v>ED-8498</v>
          </cell>
          <cell r="B3070">
            <v>0</v>
          </cell>
          <cell r="C3070" t="str">
            <v>CONCRETO ESTRUTURAL, PREPARADO EM OBRA COM BETONEIRA, CONTROLE "A", COM FCK 40 MPA, BRITA Nº (1), CONSISTÊNCIA PARA VIBRAÇÃO (FABRICAÇÃO)</v>
          </cell>
          <cell r="D3070" t="str">
            <v>m3</v>
          </cell>
          <cell r="E3070">
            <v>679.41</v>
          </cell>
        </row>
        <row r="3071">
          <cell r="A3071" t="str">
            <v>ED-48321</v>
          </cell>
          <cell r="B3071">
            <v>0</v>
          </cell>
          <cell r="C3071" t="str">
            <v>CONCRETO ESTRUTURAL, PREPARADO EM OBRA COM BETONEIRA, CONTROLE "A", COM FCK 40 MPA, BRITA Nº (1 E 2), CONSISTÊNCIA PARA VIBRAÇÃO (FABRICAÇÃO)</v>
          </cell>
          <cell r="D3071" t="str">
            <v>m3</v>
          </cell>
          <cell r="E3071">
            <v>664.12</v>
          </cell>
        </row>
        <row r="3072">
          <cell r="A3072" t="str">
            <v>ED-48317</v>
          </cell>
          <cell r="B3072">
            <v>0</v>
          </cell>
          <cell r="C3072" t="str">
            <v>CONCRETO ESTRUTURAL, PREPARADO EM OBRA COM BETONEIRA, CONTROLE "B", COM FCK 20 MPA, BRITA Nº (1 E 2), CONSISTÊNCIA PARA VIBRAÇÃO (FABRICAÇÃO)</v>
          </cell>
          <cell r="D3072" t="str">
            <v>m3</v>
          </cell>
          <cell r="E3072">
            <v>534.97</v>
          </cell>
        </row>
        <row r="3073">
          <cell r="A3073" t="str">
            <v>ED-48318</v>
          </cell>
          <cell r="B3073">
            <v>0</v>
          </cell>
          <cell r="C3073" t="str">
            <v>CONCRETO ESTRUTURAL, PREPARADO EM OBRA COM BETONEIRA, CONTROLE "B", COM FCK 25 MPA, BRITA Nº (1 E 2), CONSISTÊNCIA PARA VIBRAÇÃO (FABRICAÇÃO)</v>
          </cell>
          <cell r="D3073" t="str">
            <v>m3</v>
          </cell>
          <cell r="E3073">
            <v>555.44000000000005</v>
          </cell>
        </row>
        <row r="3074">
          <cell r="A3074" t="str">
            <v>ED-48311</v>
          </cell>
          <cell r="B3074">
            <v>0</v>
          </cell>
          <cell r="C3074" t="str">
            <v>CONCRETO MAGRO, TRAÇO 1:3:6, PREPARADO EM OBRA COM BETONEIRA, SEM FUNÇÃO ESTRUTURAL</v>
          </cell>
          <cell r="D3074" t="str">
            <v>m3</v>
          </cell>
          <cell r="E3074">
            <v>411.47</v>
          </cell>
        </row>
        <row r="3075">
          <cell r="A3075" t="str">
            <v>ED-48310</v>
          </cell>
          <cell r="B3075">
            <v>0</v>
          </cell>
          <cell r="C3075" t="str">
            <v>CONCRETO MAGRO, TRAÇO 1:4:8, PREPARADO EM OBRA COM BETONEIRA, SEM FUNÇÃO ESTRUTURAL</v>
          </cell>
          <cell r="D3075" t="str">
            <v>m3</v>
          </cell>
          <cell r="E3075">
            <v>386.08</v>
          </cell>
        </row>
        <row r="3076">
          <cell r="A3076" t="str">
            <v>ED-8493</v>
          </cell>
          <cell r="B3076">
            <v>0</v>
          </cell>
          <cell r="C3076" t="str">
            <v>CONCRETO NÃO ESTRUTURAL, PREPARADO EM OBRA COM BETONEIRA, CONTROLE "A", COM FCK 15 MPA, BRITA Nº (1), CONSISTÊNCIA PARA VIBRAÇÃO (FABRICAÇÃO)</v>
          </cell>
          <cell r="D3076" t="str">
            <v>m3</v>
          </cell>
          <cell r="E3076">
            <v>503.98</v>
          </cell>
        </row>
        <row r="3077">
          <cell r="A3077" t="str">
            <v>ED-8485</v>
          </cell>
          <cell r="B3077">
            <v>0</v>
          </cell>
          <cell r="C3077" t="str">
            <v>CONCRETO NÃO ESTRUTURAL, PREPARADO EM OBRA COM BETONEIRA, CONTROLE "A", COM FCK 15 MPA, BRITA Nº (1 E 2), CONSISTÊNCIA PARA VIBRAÇÃO (FABRICAÇÃO)</v>
          </cell>
          <cell r="D3077" t="str">
            <v>m3</v>
          </cell>
          <cell r="E3077">
            <v>497.87</v>
          </cell>
        </row>
        <row r="3078">
          <cell r="A3078" t="str">
            <v>ED-48313</v>
          </cell>
          <cell r="B3078">
            <v>0</v>
          </cell>
          <cell r="C3078" t="str">
            <v>CONCRETO NÃO ESTRUTURAL, PREPARADO EM OBRA COM BETONEIRA, CONTROLE "B", COM FCK 10 MPA, BRITA Nº (1 E 2), CONSISTÊNCIA PARA VIBRAÇÃO (FABRICAÇÃO)</v>
          </cell>
          <cell r="D3078" t="str">
            <v>m3</v>
          </cell>
          <cell r="E3078">
            <v>477.65</v>
          </cell>
        </row>
        <row r="3079">
          <cell r="A3079" t="str">
            <v>ED-48314</v>
          </cell>
          <cell r="B3079">
            <v>0</v>
          </cell>
          <cell r="C3079" t="str">
            <v>CONCRETO NÃO ESTRUTURAL, PREPARADO EM OBRA COM BETONEIRA, CONTROLE "B", COM FCK 13,5 MPA, BRITA Nº (1 E 2), CONSISTÊNCIA PARA VIBRAÇÃO (FABRICAÇÃO)</v>
          </cell>
          <cell r="D3079" t="str">
            <v>m3</v>
          </cell>
          <cell r="E3079">
            <v>498.71</v>
          </cell>
        </row>
        <row r="3080">
          <cell r="A3080" t="str">
            <v>ED-48315</v>
          </cell>
          <cell r="B3080">
            <v>0</v>
          </cell>
          <cell r="C3080" t="str">
            <v>CONCRETO NÃO ESTRUTURAL, PREPARADO EM OBRA COM BETONEIRA, CONTROLE "B", COM FCK 15 MPA, BRITA Nº (1 E 2), CONSISTÊNCIA PARA VIBRAÇÃO (FABRICAÇÃO)</v>
          </cell>
          <cell r="D3080" t="str">
            <v>m3</v>
          </cell>
          <cell r="E3080">
            <v>506.83</v>
          </cell>
        </row>
        <row r="3081">
          <cell r="A3081" t="str">
            <v>ED-48316</v>
          </cell>
          <cell r="B3081">
            <v>0</v>
          </cell>
          <cell r="C3081" t="str">
            <v>CONCRETO NÃO ESTRUTURAL, PREPARADO EM OBRA COM BETONEIRA, CONTROLE "B", COM FCK 18 MPA, BRITA Nº (1 E 2), CONSISTÊNCIA PARA VIBRAÇÃO (FABRICAÇÃO)</v>
          </cell>
          <cell r="D3081" t="str">
            <v>m3</v>
          </cell>
          <cell r="E3081">
            <v>523.57000000000005</v>
          </cell>
        </row>
        <row r="3082">
          <cell r="A3082" t="str">
            <v>ED-48312</v>
          </cell>
          <cell r="B3082">
            <v>0</v>
          </cell>
          <cell r="C3082" t="str">
            <v>CONCRETO NÃO ESTRUTURAL, PREPARADO EM OBRA COM BETONEIRA, CONTROLE "B", COM FCK 9 MPA, BRITA Nº (1 E 2), CONSISTÊNCIA PARA VIBRAÇÃO (FABRICAÇÃO)</v>
          </cell>
          <cell r="D3082" t="str">
            <v>m3</v>
          </cell>
          <cell r="E3082">
            <v>471.51</v>
          </cell>
        </row>
        <row r="3083">
          <cell r="A3083" t="str">
            <v>ED-8562</v>
          </cell>
          <cell r="B3083">
            <v>0</v>
          </cell>
          <cell r="C3083" t="str">
            <v>FORMA PARA VIGA-CINTA/BLOCO COM CHAPA DE COMPENSADO PLASTIFICADO, ESP. 12MM (DESMONTAGEM)</v>
          </cell>
          <cell r="D3083" t="str">
            <v>m2</v>
          </cell>
          <cell r="E3083">
            <v>6.08</v>
          </cell>
        </row>
        <row r="3084">
          <cell r="A3084" t="str">
            <v>ED-8560</v>
          </cell>
          <cell r="B3084">
            <v>0</v>
          </cell>
          <cell r="C3084" t="str">
            <v>FORMA PARA VIGA-CINTA/BLOCO COM CHAPA DE COMPENSADO PLASTIFICADO, ESP. 12MM (FABRICAÇÃO)</v>
          </cell>
          <cell r="D3084" t="str">
            <v>m2</v>
          </cell>
          <cell r="E3084">
            <v>139.6</v>
          </cell>
        </row>
        <row r="3085">
          <cell r="A3085" t="str">
            <v>ED-8561</v>
          </cell>
          <cell r="B3085">
            <v>0</v>
          </cell>
          <cell r="C3085" t="str">
            <v>FORMA PARA VIGA-CINTA/BLOCO COM CHAPA DE COMPENSADO PLASTIFICADO, ESP. 12MM (MONTAGEM)</v>
          </cell>
          <cell r="D3085" t="str">
            <v>m2</v>
          </cell>
          <cell r="E3085">
            <v>16.91</v>
          </cell>
        </row>
        <row r="3086">
          <cell r="A3086" t="str">
            <v>ED-8569</v>
          </cell>
          <cell r="B3086">
            <v>0</v>
          </cell>
          <cell r="C3086" t="str">
            <v>FORMA PARA VIGA-CINTA/BLOCO COM CHAPA DE COMPENSADO RESINADO, ESP. 12MM (DESMONTAGEM)</v>
          </cell>
          <cell r="D3086" t="str">
            <v>m2</v>
          </cell>
          <cell r="E3086">
            <v>6.08</v>
          </cell>
        </row>
        <row r="3087">
          <cell r="A3087" t="str">
            <v>ED-8567</v>
          </cell>
          <cell r="B3087">
            <v>0</v>
          </cell>
          <cell r="C3087" t="str">
            <v>FORMA PARA VIGA-CINTA/BLOCO COM CHAPA DE COMPENSADO RESINADO, ESP. 12MM (FABRICAÇÃO)</v>
          </cell>
          <cell r="D3087" t="str">
            <v>m2</v>
          </cell>
          <cell r="E3087">
            <v>111.64</v>
          </cell>
        </row>
        <row r="3088">
          <cell r="A3088" t="str">
            <v>ED-8568</v>
          </cell>
          <cell r="B3088">
            <v>0</v>
          </cell>
          <cell r="C3088" t="str">
            <v>FORMA PARA VIGA-CINTA/BLOCO COM CHAPA DE COMPENSADO RESINADO, ESP. 12MM (MONTAGEM)</v>
          </cell>
          <cell r="D3088" t="str">
            <v>m2</v>
          </cell>
          <cell r="E3088">
            <v>16.91</v>
          </cell>
        </row>
        <row r="3089">
          <cell r="A3089" t="str">
            <v>ED-8565</v>
          </cell>
          <cell r="B3089">
            <v>0</v>
          </cell>
          <cell r="C3089" t="str">
            <v>FORMA PARA VIGA-CINTA/BLOCO DE MADEIRA COM TÁBUA E SARRAFO (DESMONTAGEM)</v>
          </cell>
          <cell r="D3089" t="str">
            <v>m2</v>
          </cell>
          <cell r="E3089">
            <v>6.71</v>
          </cell>
        </row>
        <row r="3090">
          <cell r="A3090" t="str">
            <v>ED-8563</v>
          </cell>
          <cell r="B3090">
            <v>0</v>
          </cell>
          <cell r="C3090" t="str">
            <v>FORMA PARA VIGA-CINTA/BLOCO DE MADEIRA COM TÁBUA E SARRAFO (FABRICAÇÃO)</v>
          </cell>
          <cell r="D3090" t="str">
            <v>m2</v>
          </cell>
          <cell r="E3090">
            <v>89.3</v>
          </cell>
        </row>
        <row r="3091">
          <cell r="A3091" t="str">
            <v>ED-8564</v>
          </cell>
          <cell r="B3091">
            <v>0</v>
          </cell>
          <cell r="C3091" t="str">
            <v>FORMA PARA VIGA-CINTA/BLOCO DE MADEIRA COM TÁBUA E SARRAFO (MONTAGEM)</v>
          </cell>
          <cell r="D3091" t="str">
            <v>m2</v>
          </cell>
          <cell r="E3091">
            <v>22.1</v>
          </cell>
        </row>
        <row r="3092">
          <cell r="A3092" t="str">
            <v>ED-48323</v>
          </cell>
          <cell r="B3092">
            <v>0</v>
          </cell>
          <cell r="C3092" t="str">
            <v>LAJE PRÉ-MOLDADA D = 8 CM, CONCRETO 1:2:4 COM ARMAÇÃO E FORMA RESINADA</v>
          </cell>
          <cell r="D3092" t="str">
            <v>m2</v>
          </cell>
          <cell r="E3092">
            <v>171.22</v>
          </cell>
        </row>
        <row r="3093">
          <cell r="A3093" t="str">
            <v>ED-48322</v>
          </cell>
          <cell r="B3093">
            <v>0</v>
          </cell>
          <cell r="C3093" t="str">
            <v>LAJE SOBRE O SOLO, D = 8 CM, CONCRETO 1:3:6, CIMENTO, AREIA E BRITA</v>
          </cell>
          <cell r="D3093" t="str">
            <v>m2</v>
          </cell>
          <cell r="E3093">
            <v>52.15</v>
          </cell>
        </row>
        <row r="3094">
          <cell r="A3094" t="str">
            <v>ED-8504</v>
          </cell>
          <cell r="B3094">
            <v>0</v>
          </cell>
          <cell r="C3094" t="str">
            <v>LANÇAMENTO DE CONCRETO EM ESTRUTURA, INCLUSIVE TRANSPORTE ATÉ O LOCAL DE APLICAÇÃO, EXCLUSIVE APLICAÇÃO</v>
          </cell>
          <cell r="D3094" t="str">
            <v>m3</v>
          </cell>
          <cell r="E3094">
            <v>73.040000000000006</v>
          </cell>
        </row>
        <row r="3095">
          <cell r="A3095" t="str">
            <v>ED-8503</v>
          </cell>
          <cell r="B3095">
            <v>0</v>
          </cell>
          <cell r="C3095" t="str">
            <v>LANÇAMENTO DE CONCRETO EM FUNDAÇÃO, INCLUSIVE TRANSPORTE ATÉ O LOCAL DE APLICAÇÃO, EXCLUSIVE APLICAÇÃO</v>
          </cell>
          <cell r="D3095" t="str">
            <v>m3</v>
          </cell>
          <cell r="E3095">
            <v>57.39</v>
          </cell>
        </row>
        <row r="3096">
          <cell r="A3096" t="str">
            <v>ED-48328</v>
          </cell>
          <cell r="B3096">
            <v>0</v>
          </cell>
          <cell r="C3096" t="str">
            <v>LIXAMENTO DE SUPERFÍCIE DE CONCRETO manual para preparação e conservação</v>
          </cell>
          <cell r="D3096" t="str">
            <v>m2</v>
          </cell>
          <cell r="E3096">
            <v>9.5299999999999994</v>
          </cell>
        </row>
        <row r="3097">
          <cell r="A3097" t="str">
            <v>ED-48332</v>
          </cell>
          <cell r="B3097">
            <v>0</v>
          </cell>
          <cell r="C3097" t="str">
            <v>PINGADEIRA COM DIMENSÃO (20X5)CM, MOLDADO "IN-LOCO", EM CONCRETO NÃO ESTRUTURAL, PREPARADO EM OBRA COM BETONEIRA, COM FCK 15MPA, INCLUSIVE LANÇAMENTO, ADENSAMENTO, ACABAMENTO E ARMAÇÃO</v>
          </cell>
          <cell r="D3097" t="str">
            <v>m</v>
          </cell>
          <cell r="E3097">
            <v>19.170000000000002</v>
          </cell>
        </row>
        <row r="3098">
          <cell r="A3098" t="str">
            <v>ED-48329</v>
          </cell>
          <cell r="B3098">
            <v>0</v>
          </cell>
          <cell r="C3098" t="str">
            <v>PINTURA ESMALTE EM POSTES OU TUBULAÇÕES 2 DEMÃO</v>
          </cell>
          <cell r="D3098" t="str">
            <v>m</v>
          </cell>
          <cell r="E3098">
            <v>7.05</v>
          </cell>
        </row>
        <row r="3099">
          <cell r="A3099" t="str">
            <v>ED-48331</v>
          </cell>
          <cell r="B3099">
            <v>0</v>
          </cell>
          <cell r="C3099" t="str">
            <v>PLACA DE CONCRETO ARMADO D = 5 CM, PRÉ MOLDADA</v>
          </cell>
          <cell r="D3099" t="str">
            <v>m2</v>
          </cell>
          <cell r="E3099">
            <v>191.99</v>
          </cell>
        </row>
        <row r="3100">
          <cell r="A3100" t="str">
            <v>ED-48330</v>
          </cell>
          <cell r="B3100">
            <v>0</v>
          </cell>
          <cell r="C3100" t="str">
            <v>PLACA DE CONCRETO ARMADO D = 8 CM, PRÉ MOLDADA</v>
          </cell>
          <cell r="D3100" t="str">
            <v>m2</v>
          </cell>
          <cell r="E3100">
            <v>225.64</v>
          </cell>
        </row>
        <row r="3101">
          <cell r="A3101" t="str">
            <v>ED-48333</v>
          </cell>
          <cell r="B3101">
            <v>0</v>
          </cell>
          <cell r="C3101" t="str">
            <v>TAMPA DE CONCRETO PARA CAIXA DE INSPEÇÃO EM ALVENARIA E = 8 CM</v>
          </cell>
          <cell r="D3101" t="str">
            <v>m2</v>
          </cell>
          <cell r="E3101">
            <v>171.22</v>
          </cell>
        </row>
        <row r="3102">
          <cell r="A3102" t="str">
            <v>ED-48334</v>
          </cell>
          <cell r="B3102">
            <v>0</v>
          </cell>
          <cell r="C3102" t="str">
            <v>TAMPA EM CONCRETO COM FCK 15MPA, MOLDADA IN LOCO, PARA CANALETA COM LARGURA 30CM, ESP. 8CM, INCLUSIVE ARMAÇÃO CA-50 DIÂMETRO (6,3MM)</v>
          </cell>
          <cell r="D3102" t="str">
            <v>m</v>
          </cell>
          <cell r="E3102">
            <v>42.92</v>
          </cell>
        </row>
        <row r="3103">
          <cell r="A3103" t="str">
            <v>ED-48325</v>
          </cell>
          <cell r="B3103">
            <v>0</v>
          </cell>
          <cell r="C3103" t="str">
            <v>TRANSPORTE, LANÇAMENTO E ADENSAMENTO E ACABAMENTO DE CONCRETO EM ESTRUTURA</v>
          </cell>
          <cell r="D3103" t="str">
            <v>m3</v>
          </cell>
          <cell r="E3103">
            <v>113.65</v>
          </cell>
        </row>
        <row r="3104">
          <cell r="A3104" t="str">
            <v>ED-48324</v>
          </cell>
          <cell r="B3104">
            <v>0</v>
          </cell>
          <cell r="C3104" t="str">
            <v>TRANSPORTE, LANÇAMENTO E ADENSAMENTO E ACABAMENTO DE CONCRETO EM FUNDAÇÃO/RADIER</v>
          </cell>
          <cell r="D3104" t="str">
            <v>m3</v>
          </cell>
          <cell r="E3104">
            <v>89.34</v>
          </cell>
        </row>
        <row r="3105">
          <cell r="A3105" t="str">
            <v>ED-48336</v>
          </cell>
          <cell r="B3105">
            <v>0</v>
          </cell>
          <cell r="C3105" t="str">
            <v>VIGA 0,10 A 0,20 M DE LARGURA, CONCRETO 1:2:4 COM ARMAÇÃO E FORMA RESINADA</v>
          </cell>
          <cell r="D3105" t="str">
            <v>m3</v>
          </cell>
          <cell r="E3105">
            <v>2259.46</v>
          </cell>
        </row>
        <row r="3106">
          <cell r="A3106">
            <v>50</v>
          </cell>
          <cell r="B3106">
            <v>0</v>
          </cell>
          <cell r="C3106" t="str">
            <v>MÃO DE OBRA COM ENCARGOS COMPLEMENTARES</v>
          </cell>
          <cell r="D3106">
            <v>0</v>
          </cell>
          <cell r="E3106">
            <v>0</v>
          </cell>
        </row>
        <row r="3107">
          <cell r="A3107">
            <v>9111</v>
          </cell>
          <cell r="B3107">
            <v>0</v>
          </cell>
          <cell r="C3107" t="str">
            <v>OFICIAL E AJUDANTE</v>
          </cell>
          <cell r="D3107">
            <v>0</v>
          </cell>
          <cell r="E3107">
            <v>0</v>
          </cell>
        </row>
        <row r="3108">
          <cell r="A3108" t="str">
            <v>ED-50360</v>
          </cell>
          <cell r="B3108">
            <v>0</v>
          </cell>
          <cell r="C3108" t="str">
            <v>AJUDANTE DE ARMADOR COM ENCARGOS COMPLEMENTARES</v>
          </cell>
          <cell r="D3108" t="str">
            <v>hora</v>
          </cell>
          <cell r="E3108">
            <v>16.55</v>
          </cell>
        </row>
        <row r="3109">
          <cell r="A3109" t="str">
            <v>ED-50363</v>
          </cell>
          <cell r="B3109">
            <v>0</v>
          </cell>
          <cell r="C3109" t="str">
            <v>AJUDANTE DE BOMBEIRO/ENCANADOR COM ENCARGOS COMPLEMENTARES</v>
          </cell>
          <cell r="D3109" t="str">
            <v>hora</v>
          </cell>
          <cell r="E3109">
            <v>17.45</v>
          </cell>
        </row>
        <row r="3110">
          <cell r="A3110" t="str">
            <v>ED-50361</v>
          </cell>
          <cell r="B3110">
            <v>0</v>
          </cell>
          <cell r="C3110" t="str">
            <v>AJUDANTE DE CARPINTEIRO COM ENCARGOS COMPLEMENTARES</v>
          </cell>
          <cell r="D3110" t="str">
            <v>hora</v>
          </cell>
          <cell r="E3110">
            <v>17.87</v>
          </cell>
        </row>
        <row r="3111">
          <cell r="A3111" t="str">
            <v>ED-50362</v>
          </cell>
          <cell r="B3111">
            <v>0</v>
          </cell>
          <cell r="C3111" t="str">
            <v>AJUDANTE DE ELETRICISTA COM ENCARGOS COMPLEMENTARES</v>
          </cell>
          <cell r="D3111" t="str">
            <v>hora</v>
          </cell>
          <cell r="E3111">
            <v>18.25</v>
          </cell>
        </row>
        <row r="3112">
          <cell r="A3112" t="str">
            <v>ED-50365</v>
          </cell>
          <cell r="B3112">
            <v>0</v>
          </cell>
          <cell r="C3112" t="str">
            <v>AJUDANTE DE PINTOR COM ENCARGOS COMPLEMENTARES</v>
          </cell>
          <cell r="D3112" t="str">
            <v>hora</v>
          </cell>
          <cell r="E3112">
            <v>19.14</v>
          </cell>
        </row>
        <row r="3113">
          <cell r="A3113" t="str">
            <v>ED-50364</v>
          </cell>
          <cell r="B3113">
            <v>0</v>
          </cell>
          <cell r="C3113" t="str">
            <v>AJUDANTE DE TELHADISTA COM ENCARGOS COMPLEMENTARES</v>
          </cell>
          <cell r="D3113" t="str">
            <v>hora</v>
          </cell>
          <cell r="E3113">
            <v>17.87</v>
          </cell>
        </row>
        <row r="3114">
          <cell r="A3114" t="str">
            <v>ED-50366</v>
          </cell>
          <cell r="B3114">
            <v>0</v>
          </cell>
          <cell r="C3114" t="str">
            <v>AJUDANTE ESPECIALIZADO COM ENCARGOS COMPLEMENTARES</v>
          </cell>
          <cell r="D3114" t="str">
            <v>hora</v>
          </cell>
          <cell r="E3114">
            <v>17.84</v>
          </cell>
        </row>
        <row r="3115">
          <cell r="A3115" t="str">
            <v>ED-52306</v>
          </cell>
          <cell r="B3115">
            <v>0</v>
          </cell>
          <cell r="C3115" t="str">
            <v>AJUDANTE IMPERMEABILIZADOR COM ENCARGOS COMPLEMENTARES</v>
          </cell>
          <cell r="D3115" t="str">
            <v>hora</v>
          </cell>
          <cell r="E3115">
            <v>16.21</v>
          </cell>
        </row>
        <row r="3116">
          <cell r="A3116" t="str">
            <v>ED-21774</v>
          </cell>
          <cell r="B3116">
            <v>0</v>
          </cell>
          <cell r="C3116" t="str">
            <v>ALMOXARIFE COM ENCARGOS COMPLEMENTARES</v>
          </cell>
          <cell r="D3116" t="str">
            <v>mês</v>
          </cell>
          <cell r="E3116">
            <v>3383.55</v>
          </cell>
        </row>
        <row r="3117">
          <cell r="A3117" t="str">
            <v>ED-21779</v>
          </cell>
          <cell r="B3117">
            <v>0</v>
          </cell>
          <cell r="C3117" t="str">
            <v>APONTADOR OU APROPRIADOR DE MAO DE OBRA COM ENCARGOS COMPLEMENTARES</v>
          </cell>
          <cell r="D3117" t="str">
            <v>mês</v>
          </cell>
          <cell r="E3117">
            <v>3007.7</v>
          </cell>
        </row>
        <row r="3118">
          <cell r="A3118" t="str">
            <v>ED-50375</v>
          </cell>
          <cell r="B3118">
            <v>0</v>
          </cell>
          <cell r="C3118" t="str">
            <v>ARMADOR COM ENCARGOS COMPLEMENTARES</v>
          </cell>
          <cell r="D3118" t="str">
            <v>hora</v>
          </cell>
          <cell r="E3118">
            <v>22.24</v>
          </cell>
        </row>
        <row r="3119">
          <cell r="A3119" t="str">
            <v>ED-21775</v>
          </cell>
          <cell r="B3119">
            <v>0</v>
          </cell>
          <cell r="C3119" t="str">
            <v>AUXILIAR DE ALMOXARIFE COM ENCARGOS COMPLEMENTARES</v>
          </cell>
          <cell r="D3119" t="str">
            <v>mês</v>
          </cell>
          <cell r="E3119">
            <v>2625.61</v>
          </cell>
        </row>
        <row r="3120">
          <cell r="A3120" t="str">
            <v>ED-28562</v>
          </cell>
          <cell r="B3120">
            <v>0</v>
          </cell>
          <cell r="C3120" t="str">
            <v>AUXILIAR DE TOPÓGRAFO COM ENCARGOS COMPLEMENTARES</v>
          </cell>
          <cell r="D3120" t="str">
            <v>hora</v>
          </cell>
          <cell r="E3120">
            <v>16.8</v>
          </cell>
        </row>
        <row r="3121">
          <cell r="A3121" t="str">
            <v>ED-50369</v>
          </cell>
          <cell r="B3121">
            <v>0</v>
          </cell>
          <cell r="C3121" t="str">
            <v>AZULEJISTA COM ENCARGOS COMPLEMENTARES</v>
          </cell>
          <cell r="D3121" t="str">
            <v>hora</v>
          </cell>
          <cell r="E3121">
            <v>23.75</v>
          </cell>
        </row>
        <row r="3122">
          <cell r="A3122" t="str">
            <v>ED-50374</v>
          </cell>
          <cell r="B3122">
            <v>0</v>
          </cell>
          <cell r="C3122" t="str">
            <v>BOMBEIRO/ENCANADOR COM ENCARGOS COMPLEMENTARES</v>
          </cell>
          <cell r="D3122" t="str">
            <v>hora</v>
          </cell>
          <cell r="E3122">
            <v>21.76</v>
          </cell>
        </row>
        <row r="3123">
          <cell r="A3123" t="str">
            <v>ED-50370</v>
          </cell>
          <cell r="B3123">
            <v>0</v>
          </cell>
          <cell r="C3123" t="str">
            <v>CALCETEIRO COM ENCARGOS COMPLEMENTARES</v>
          </cell>
          <cell r="D3123" t="str">
            <v>hora</v>
          </cell>
          <cell r="E3123">
            <v>17.27</v>
          </cell>
        </row>
        <row r="3124">
          <cell r="A3124" t="str">
            <v>ED-50371</v>
          </cell>
          <cell r="B3124">
            <v>0</v>
          </cell>
          <cell r="C3124" t="str">
            <v>CARPINTEIRO DE ESQUADRIA COM ENCARGOS COMPLEMENTARES</v>
          </cell>
          <cell r="D3124" t="str">
            <v>hora</v>
          </cell>
          <cell r="E3124">
            <v>24.92</v>
          </cell>
        </row>
        <row r="3125">
          <cell r="A3125" t="str">
            <v>ED-50372</v>
          </cell>
          <cell r="B3125">
            <v>0</v>
          </cell>
          <cell r="C3125" t="str">
            <v>CARPINTEIRO DE FORMA COM ENCARGOS COMPLEMENTARES</v>
          </cell>
          <cell r="D3125" t="str">
            <v>hora</v>
          </cell>
          <cell r="E3125">
            <v>22.12</v>
          </cell>
        </row>
        <row r="3126">
          <cell r="A3126" t="str">
            <v>ED-50373</v>
          </cell>
          <cell r="B3126">
            <v>0</v>
          </cell>
          <cell r="C3126" t="str">
            <v>ELETRICISTA COM ENCARGOS COMPLEMENTARES</v>
          </cell>
          <cell r="D3126" t="str">
            <v>hora</v>
          </cell>
          <cell r="E3126">
            <v>22.61</v>
          </cell>
        </row>
        <row r="3127">
          <cell r="A3127" t="str">
            <v>ED-21776</v>
          </cell>
          <cell r="B3127">
            <v>0</v>
          </cell>
          <cell r="C3127" t="str">
            <v>ENCARREGADO GERAL DE OBRAS COM ENCARGOS COMPLEMENTARES</v>
          </cell>
          <cell r="D3127" t="str">
            <v>mês</v>
          </cell>
          <cell r="E3127">
            <v>7133.35</v>
          </cell>
        </row>
        <row r="3128">
          <cell r="A3128" t="str">
            <v>ED-21769</v>
          </cell>
          <cell r="B3128">
            <v>0</v>
          </cell>
          <cell r="C3128" t="str">
            <v>ENGENHEIRO CIVIL DE OBRA JÚNIOR COM ENCARGOS COMPLEMENTARES</v>
          </cell>
          <cell r="D3128" t="str">
            <v>mês</v>
          </cell>
          <cell r="E3128">
            <v>15840.32</v>
          </cell>
        </row>
        <row r="3129">
          <cell r="A3129" t="str">
            <v>ED-21770</v>
          </cell>
          <cell r="B3129">
            <v>0</v>
          </cell>
          <cell r="C3129" t="str">
            <v>ENGENHEIRO CIVIL DE OBRA PLENO COM ENCARGOS COMPLEMENTARES</v>
          </cell>
          <cell r="D3129" t="str">
            <v>mês</v>
          </cell>
          <cell r="E3129">
            <v>17989.53</v>
          </cell>
        </row>
        <row r="3130">
          <cell r="A3130" t="str">
            <v>ED-21771</v>
          </cell>
          <cell r="B3130">
            <v>0</v>
          </cell>
          <cell r="C3130" t="str">
            <v>ENGENHEIRO CIVIL DE OBRA SÊNIOR COM ENCARGOS COMPLEMENTARES</v>
          </cell>
          <cell r="D3130" t="str">
            <v>mês</v>
          </cell>
          <cell r="E3130">
            <v>24484.92</v>
          </cell>
        </row>
        <row r="3131">
          <cell r="A3131" t="str">
            <v>ED-21772</v>
          </cell>
          <cell r="B3131">
            <v>0</v>
          </cell>
          <cell r="C3131" t="str">
            <v>ENGENHEIRO ELETRICISTA/MECÂNICO COM ENCARGOS COMPLEMENTARES</v>
          </cell>
          <cell r="D3131" t="str">
            <v>mês</v>
          </cell>
          <cell r="E3131">
            <v>16044.73</v>
          </cell>
        </row>
        <row r="3132">
          <cell r="A3132" t="str">
            <v>ED-21773</v>
          </cell>
          <cell r="B3132">
            <v>0</v>
          </cell>
          <cell r="C3132" t="str">
            <v>ENGENHEIRO SANITARISTA COM ENCARGOS COMPLEMENTARES</v>
          </cell>
          <cell r="D3132" t="str">
            <v>mês</v>
          </cell>
          <cell r="E3132">
            <v>12399.92</v>
          </cell>
        </row>
        <row r="3133">
          <cell r="A3133" t="str">
            <v>ED-50387</v>
          </cell>
          <cell r="B3133">
            <v>0</v>
          </cell>
          <cell r="C3133" t="str">
            <v>ESTUCADOR COM ENCARGOS COMPLEMENTARES</v>
          </cell>
          <cell r="D3133" t="str">
            <v>hora</v>
          </cell>
          <cell r="E3133">
            <v>22.37</v>
          </cell>
        </row>
        <row r="3134">
          <cell r="A3134" t="str">
            <v>ED-50376</v>
          </cell>
          <cell r="B3134">
            <v>0</v>
          </cell>
          <cell r="C3134" t="str">
            <v>GESSEIRO COM ENCARGOS COMPLEMENTARES</v>
          </cell>
          <cell r="D3134" t="str">
            <v>hora</v>
          </cell>
          <cell r="E3134">
            <v>22.74</v>
          </cell>
        </row>
        <row r="3135">
          <cell r="A3135" t="str">
            <v>ED-50377</v>
          </cell>
          <cell r="B3135">
            <v>0</v>
          </cell>
          <cell r="C3135" t="str">
            <v>GRANITEIRO/MARMORISTA COM ENCARGOS COMPLEMENTARES</v>
          </cell>
          <cell r="D3135" t="str">
            <v>hora</v>
          </cell>
          <cell r="E3135">
            <v>23.31</v>
          </cell>
        </row>
        <row r="3136">
          <cell r="A3136" t="str">
            <v>ED-52307</v>
          </cell>
          <cell r="B3136">
            <v>0</v>
          </cell>
          <cell r="C3136" t="str">
            <v>IMPERMEABILIZADOR COM ENCARGOS COMPLEMENTARES</v>
          </cell>
          <cell r="D3136" t="str">
            <v>hora</v>
          </cell>
          <cell r="E3136">
            <v>22.37</v>
          </cell>
        </row>
        <row r="3137">
          <cell r="A3137" t="str">
            <v>ED-50378</v>
          </cell>
          <cell r="B3137">
            <v>0</v>
          </cell>
          <cell r="C3137" t="str">
            <v>JARDINEIRO COM ENCARGOS COMPLEMENTARES</v>
          </cell>
          <cell r="D3137" t="str">
            <v>hora</v>
          </cell>
          <cell r="E3137">
            <v>19.86</v>
          </cell>
        </row>
        <row r="3138">
          <cell r="A3138" t="str">
            <v>ED-50379</v>
          </cell>
          <cell r="B3138">
            <v>0</v>
          </cell>
          <cell r="C3138" t="str">
            <v>LADRILHISTA COM ENCARGOS COMPLEMENTARES</v>
          </cell>
          <cell r="D3138" t="str">
            <v>hora</v>
          </cell>
          <cell r="E3138">
            <v>23.75</v>
          </cell>
        </row>
        <row r="3139">
          <cell r="A3139" t="str">
            <v>ED-50388</v>
          </cell>
          <cell r="B3139">
            <v>0</v>
          </cell>
          <cell r="C3139" t="str">
            <v>MARCENEIRO COM ENCARGOS COMPLEMENTARES</v>
          </cell>
          <cell r="D3139" t="str">
            <v>hora</v>
          </cell>
          <cell r="E3139">
            <v>22.18</v>
          </cell>
        </row>
        <row r="3140">
          <cell r="A3140" t="str">
            <v>ED-21778</v>
          </cell>
          <cell r="B3140">
            <v>0</v>
          </cell>
          <cell r="C3140" t="str">
            <v>MESTRE DE OBRAS COM ENCARGOS COMPLEMENTARES</v>
          </cell>
          <cell r="D3140" t="str">
            <v>mês</v>
          </cell>
          <cell r="E3140">
            <v>11392.78</v>
          </cell>
        </row>
        <row r="3141">
          <cell r="A3141" t="str">
            <v>ED-50380</v>
          </cell>
          <cell r="B3141">
            <v>0</v>
          </cell>
          <cell r="C3141" t="str">
            <v>MONTADOR COM ENCARGOS COMPLEMENTARES</v>
          </cell>
          <cell r="D3141" t="str">
            <v>hora</v>
          </cell>
          <cell r="E3141">
            <v>22.96</v>
          </cell>
        </row>
        <row r="3142">
          <cell r="A3142" t="str">
            <v>ED-8501</v>
          </cell>
          <cell r="B3142">
            <v>0</v>
          </cell>
          <cell r="C3142" t="str">
            <v>OPERADOR DE BETONEIRA ESTACIONÁRIA COM ENCARGOS COMPLEMENTARES</v>
          </cell>
          <cell r="D3142" t="str">
            <v>hora</v>
          </cell>
          <cell r="E3142">
            <v>20.76</v>
          </cell>
        </row>
        <row r="3143">
          <cell r="A3143" t="str">
            <v>ED-50381</v>
          </cell>
          <cell r="B3143">
            <v>0</v>
          </cell>
          <cell r="C3143" t="str">
            <v>PEDREIRO COM ENCARGOS COMPLEMENTARES</v>
          </cell>
          <cell r="D3143" t="str">
            <v>hora</v>
          </cell>
          <cell r="E3143">
            <v>22.37</v>
          </cell>
        </row>
        <row r="3144">
          <cell r="A3144" t="str">
            <v>ED-50382</v>
          </cell>
          <cell r="B3144">
            <v>0</v>
          </cell>
          <cell r="C3144" t="str">
            <v>PINTOR COM ENCARGOS COMPLEMENTARES</v>
          </cell>
          <cell r="D3144" t="str">
            <v>hora</v>
          </cell>
          <cell r="E3144">
            <v>23.43</v>
          </cell>
        </row>
        <row r="3145">
          <cell r="A3145" t="str">
            <v>ED-50383</v>
          </cell>
          <cell r="B3145">
            <v>0</v>
          </cell>
          <cell r="C3145" t="str">
            <v>POCEIRO COM ENCARGOS COMPLEMENTARES</v>
          </cell>
          <cell r="D3145" t="str">
            <v>hora</v>
          </cell>
          <cell r="E3145">
            <v>21.82</v>
          </cell>
        </row>
        <row r="3146">
          <cell r="A3146" t="str">
            <v>ED-50384</v>
          </cell>
          <cell r="B3146">
            <v>0</v>
          </cell>
          <cell r="C3146" t="str">
            <v>RASPADOR COM ENCARGOS COMPLEMENTARES</v>
          </cell>
          <cell r="D3146" t="str">
            <v>hora</v>
          </cell>
          <cell r="E3146">
            <v>22.12</v>
          </cell>
        </row>
        <row r="3147">
          <cell r="A3147" t="str">
            <v>ED-7607</v>
          </cell>
          <cell r="B3147">
            <v>0</v>
          </cell>
          <cell r="C3147" t="str">
            <v>RASTELEIRO COM ENCARGOS COMPLEMENTARES</v>
          </cell>
          <cell r="D3147" t="str">
            <v>hora</v>
          </cell>
          <cell r="E3147">
            <v>19.11</v>
          </cell>
        </row>
        <row r="3148">
          <cell r="A3148" t="str">
            <v>ED-50368</v>
          </cell>
          <cell r="B3148">
            <v>0</v>
          </cell>
          <cell r="C3148" t="str">
            <v>REJUNTADOR COM ENCARGOS COMPLEMENTARES</v>
          </cell>
          <cell r="D3148" t="str">
            <v>hora</v>
          </cell>
          <cell r="E3148">
            <v>16.21</v>
          </cell>
        </row>
        <row r="3149">
          <cell r="A3149" t="str">
            <v>ED-7830</v>
          </cell>
          <cell r="B3149">
            <v>0</v>
          </cell>
          <cell r="C3149" t="str">
            <v>SERRALHEIRO COM ENCARGOS COMPLEMENTARES</v>
          </cell>
          <cell r="D3149" t="str">
            <v>hora</v>
          </cell>
          <cell r="E3149">
            <v>22.24</v>
          </cell>
        </row>
        <row r="3150">
          <cell r="A3150" t="str">
            <v>ED-50367</v>
          </cell>
          <cell r="B3150">
            <v>0</v>
          </cell>
          <cell r="C3150" t="str">
            <v>SERVENTE COM ENCARGOS COMPLEMENTARES</v>
          </cell>
          <cell r="D3150" t="str">
            <v>hora</v>
          </cell>
          <cell r="E3150">
            <v>16.21</v>
          </cell>
        </row>
        <row r="3151">
          <cell r="A3151" t="str">
            <v>ED-50385</v>
          </cell>
          <cell r="B3151">
            <v>0</v>
          </cell>
          <cell r="C3151" t="str">
            <v>TAQUEIRO COM ENCARGOS COMPLEMENTARES</v>
          </cell>
          <cell r="D3151" t="str">
            <v>hora</v>
          </cell>
          <cell r="E3151">
            <v>22.12</v>
          </cell>
        </row>
        <row r="3152">
          <cell r="A3152" t="str">
            <v>ED-21777</v>
          </cell>
          <cell r="B3152">
            <v>0</v>
          </cell>
          <cell r="C3152" t="str">
            <v>TÉCNICO EM SEGURANÇA DO TRABALHO COM ENCARGOS COMPLEMENTARES</v>
          </cell>
          <cell r="D3152" t="str">
            <v>mês</v>
          </cell>
          <cell r="E3152">
            <v>5384.85</v>
          </cell>
        </row>
        <row r="3153">
          <cell r="A3153" t="str">
            <v>ED-50386</v>
          </cell>
          <cell r="B3153">
            <v>0</v>
          </cell>
          <cell r="C3153" t="str">
            <v>TELHADISTA COM ENCARGOS COMPLEMENTARES</v>
          </cell>
          <cell r="D3153" t="str">
            <v>hora</v>
          </cell>
          <cell r="E3153">
            <v>21.89</v>
          </cell>
        </row>
        <row r="3154">
          <cell r="A3154" t="str">
            <v>ED-28561</v>
          </cell>
          <cell r="B3154">
            <v>0</v>
          </cell>
          <cell r="C3154" t="str">
            <v>TOPÓGRAFO COM ENCARGOS COMPLEMENTARES</v>
          </cell>
          <cell r="D3154" t="str">
            <v>hora</v>
          </cell>
          <cell r="E3154">
            <v>35.44</v>
          </cell>
        </row>
        <row r="3155">
          <cell r="A3155" t="str">
            <v>ED-9199</v>
          </cell>
          <cell r="B3155">
            <v>0</v>
          </cell>
          <cell r="C3155" t="str">
            <v>VIDRACEIRO COM ENCARGOS COMPLEMENTARES</v>
          </cell>
          <cell r="D3155" t="str">
            <v>hora</v>
          </cell>
          <cell r="E3155">
            <v>18.010000000000002</v>
          </cell>
        </row>
        <row r="3156">
          <cell r="A3156" t="str">
            <v>ED-21780</v>
          </cell>
          <cell r="B3156">
            <v>0</v>
          </cell>
          <cell r="C3156" t="str">
            <v>VIGIA NOTURNO COM ENCARGOS COMPLEMENTARES</v>
          </cell>
          <cell r="D3156" t="str">
            <v>mês</v>
          </cell>
          <cell r="E3156">
            <v>3653.76</v>
          </cell>
        </row>
        <row r="3157">
          <cell r="A3157">
            <v>0</v>
          </cell>
          <cell r="B3157">
            <v>0</v>
          </cell>
          <cell r="C3157">
            <v>0</v>
          </cell>
          <cell r="D3157">
            <v>0</v>
          </cell>
          <cell r="E3157">
            <v>0</v>
          </cell>
        </row>
        <row r="3158">
          <cell r="A3158" t="str">
            <v xml:space="preserve">
TABELA REFERENCIAL DE PREÇOS UNITÁRIOS PARA OBRAS RODOVIÁRIAS
</v>
          </cell>
          <cell r="B3158">
            <v>0</v>
          </cell>
          <cell r="C3158">
            <v>0</v>
          </cell>
          <cell r="D3158">
            <v>0</v>
          </cell>
          <cell r="E3158">
            <v>0</v>
          </cell>
        </row>
        <row r="3159">
          <cell r="A3159">
            <v>0</v>
          </cell>
          <cell r="B3159">
            <v>0</v>
          </cell>
          <cell r="C3159">
            <v>0</v>
          </cell>
          <cell r="D3159">
            <v>0</v>
          </cell>
          <cell r="E3159">
            <v>0</v>
          </cell>
        </row>
        <row r="3160">
          <cell r="A3160" t="str">
            <v>TABELA REFERENCIAL DE PREÇOS UNITÁRIOS PARA OBRAS RODOVIÁRIAS</v>
          </cell>
          <cell r="B3160">
            <v>0</v>
          </cell>
          <cell r="C3160">
            <v>0</v>
          </cell>
          <cell r="D3160">
            <v>0</v>
          </cell>
          <cell r="E3160">
            <v>0</v>
          </cell>
        </row>
        <row r="3161">
          <cell r="A3161" t="str">
            <v>Região Central - C/ Desoneração</v>
          </cell>
          <cell r="B3161">
            <v>0</v>
          </cell>
          <cell r="C3161">
            <v>0</v>
          </cell>
          <cell r="D3161">
            <v>0</v>
          </cell>
          <cell r="E3161">
            <v>0</v>
          </cell>
        </row>
        <row r="3162">
          <cell r="A3162" t="str">
            <v>OUTUBRO/2022</v>
          </cell>
          <cell r="B3162">
            <v>0</v>
          </cell>
          <cell r="C3162">
            <v>0</v>
          </cell>
          <cell r="D3162">
            <v>0</v>
          </cell>
          <cell r="E3162">
            <v>0</v>
          </cell>
        </row>
        <row r="3163">
          <cell r="A3163">
            <v>0</v>
          </cell>
          <cell r="B3163">
            <v>0</v>
          </cell>
          <cell r="C3163">
            <v>0</v>
          </cell>
          <cell r="D3163">
            <v>0</v>
          </cell>
          <cell r="E3163">
            <v>0</v>
          </cell>
        </row>
        <row r="3164">
          <cell r="A3164">
            <v>0</v>
          </cell>
          <cell r="B3164">
            <v>0</v>
          </cell>
          <cell r="C3164">
            <v>0</v>
          </cell>
          <cell r="D3164">
            <v>0</v>
          </cell>
          <cell r="E3164">
            <v>0</v>
          </cell>
        </row>
        <row r="3165">
          <cell r="A3165" t="str">
            <v>CÓDIGO</v>
          </cell>
          <cell r="B3165">
            <v>0</v>
          </cell>
          <cell r="C3165" t="str">
            <v>DESCRIÇÃO DO SERVIÇO</v>
          </cell>
          <cell r="D3165" t="str">
            <v>UNIDADE</v>
          </cell>
          <cell r="E3165" t="str">
            <v>CUSTO UNITÁRIO</v>
          </cell>
        </row>
        <row r="3166">
          <cell r="A3166">
            <v>248</v>
          </cell>
          <cell r="B3166">
            <v>0</v>
          </cell>
          <cell r="C3166" t="str">
            <v>Consultoria</v>
          </cell>
          <cell r="D3166">
            <v>0</v>
          </cell>
          <cell r="E3166">
            <v>0</v>
          </cell>
        </row>
        <row r="3167">
          <cell r="A3167" t="str">
            <v>RO-44617</v>
          </cell>
          <cell r="B3167">
            <v>0</v>
          </cell>
          <cell r="C3167" t="str">
            <v>Apoio Logístico - Veículo 1.0 Turbo ou similar, com motorista</v>
          </cell>
          <cell r="D3167" t="str">
            <v>km</v>
          </cell>
          <cell r="E3167">
            <v>2.4900000000000002</v>
          </cell>
        </row>
        <row r="3168">
          <cell r="A3168" t="str">
            <v>RO-44124</v>
          </cell>
          <cell r="B3168">
            <v>0</v>
          </cell>
          <cell r="C3168" t="str">
            <v>Apoio Logístico - Veículo 1.0 Turbo ou similar, sem motorista</v>
          </cell>
          <cell r="D3168" t="str">
            <v>km</v>
          </cell>
          <cell r="E3168">
            <v>1.46</v>
          </cell>
        </row>
        <row r="3169">
          <cell r="A3169">
            <v>249</v>
          </cell>
          <cell r="B3169">
            <v>0</v>
          </cell>
          <cell r="C3169" t="str">
            <v>Terraplenagem</v>
          </cell>
          <cell r="D3169">
            <v>0</v>
          </cell>
          <cell r="E3169">
            <v>0</v>
          </cell>
        </row>
        <row r="3170">
          <cell r="A3170" t="str">
            <v>RO-40239</v>
          </cell>
          <cell r="B3170">
            <v>0</v>
          </cell>
          <cell r="C3170" t="str">
            <v>Apiloamento de fundo de valas</v>
          </cell>
          <cell r="D3170" t="str">
            <v>m2</v>
          </cell>
          <cell r="E3170">
            <v>3.68</v>
          </cell>
        </row>
        <row r="3171">
          <cell r="A3171" t="str">
            <v>RO-40199</v>
          </cell>
          <cell r="B3171">
            <v>0</v>
          </cell>
          <cell r="C3171" t="str">
            <v>Carga, transporte e descarga de material de 1ª categoria, com caminhão. Distância média de transporte  de 201 a 400 m</v>
          </cell>
          <cell r="D3171" t="str">
            <v>m3</v>
          </cell>
          <cell r="E3171">
            <v>5.32</v>
          </cell>
        </row>
        <row r="3172">
          <cell r="A3172" t="str">
            <v>RO-40201</v>
          </cell>
          <cell r="B3172">
            <v>0</v>
          </cell>
          <cell r="C3172" t="str">
            <v>Carga, transporte e descarga de material de 1ª categoria, com caminhão. Distância média de transporte  de 601 a 800 m</v>
          </cell>
          <cell r="D3172" t="str">
            <v>m3</v>
          </cell>
          <cell r="E3172">
            <v>6.15</v>
          </cell>
        </row>
        <row r="3173">
          <cell r="A3173" t="str">
            <v>RO-40198</v>
          </cell>
          <cell r="B3173">
            <v>0</v>
          </cell>
          <cell r="C3173" t="str">
            <v>Carga, transporte e descarga de material de 1ª categoria, com caminhão. Distância média de transporte &lt;= 200 m</v>
          </cell>
          <cell r="D3173" t="str">
            <v>m3</v>
          </cell>
          <cell r="E3173">
            <v>4.62</v>
          </cell>
        </row>
        <row r="3174">
          <cell r="A3174" t="str">
            <v>RO-43681</v>
          </cell>
          <cell r="B3174">
            <v>0</v>
          </cell>
          <cell r="C3174" t="str">
            <v>Carga, transporte e descarga de material de 1ª categoria, com caminhão. Distância média de transporte de 2.001 a 2.500 m</v>
          </cell>
          <cell r="D3174" t="str">
            <v>m3</v>
          </cell>
          <cell r="E3174">
            <v>8.6300000000000008</v>
          </cell>
        </row>
        <row r="3175">
          <cell r="A3175" t="str">
            <v>RO-40202</v>
          </cell>
          <cell r="B3175">
            <v>0</v>
          </cell>
          <cell r="C3175" t="str">
            <v>Carga, transporte e descarga de material de 1ª categoria, com caminhão. Distância média de transporte de 801 a 1.000 m</v>
          </cell>
          <cell r="D3175" t="str">
            <v>m3</v>
          </cell>
          <cell r="E3175">
            <v>6.67</v>
          </cell>
        </row>
        <row r="3176">
          <cell r="A3176" t="str">
            <v>RO-40200</v>
          </cell>
          <cell r="B3176">
            <v>0</v>
          </cell>
          <cell r="C3176" t="str">
            <v>Carga ,transporte e descarga de material de 1ª categoria, com caminhão. Distância média de transporte 401 a 600 m</v>
          </cell>
          <cell r="D3176" t="str">
            <v>m3</v>
          </cell>
          <cell r="E3176">
            <v>5.72</v>
          </cell>
        </row>
        <row r="3177">
          <cell r="A3177" t="str">
            <v>RO-42767</v>
          </cell>
          <cell r="B3177">
            <v>0</v>
          </cell>
          <cell r="C3177" t="str">
            <v>Carga, transporte e descarga de material de 1ª categoria, com caminhão.Distância média de transporte de 1.201 a 1.400 m</v>
          </cell>
          <cell r="D3177" t="str">
            <v>m3</v>
          </cell>
          <cell r="E3177">
            <v>7.24</v>
          </cell>
        </row>
        <row r="3178">
          <cell r="A3178" t="str">
            <v>RO-43901</v>
          </cell>
          <cell r="B3178">
            <v>0</v>
          </cell>
          <cell r="C3178" t="str">
            <v>Carga, transporte e descarga de material de 1ª categoria, com Caminhão.Distância média de transporte de 1.401 a 1.600 m</v>
          </cell>
          <cell r="D3178" t="str">
            <v>m3</v>
          </cell>
          <cell r="E3178">
            <v>7.49</v>
          </cell>
        </row>
        <row r="3179">
          <cell r="A3179" t="str">
            <v>RO-43902</v>
          </cell>
          <cell r="B3179">
            <v>0</v>
          </cell>
          <cell r="C3179" t="str">
            <v>Carga, transporte e descarga de material de 1ª categoria, com caminhão.Distância média de transporte de 1.601 a 1.800 m</v>
          </cell>
          <cell r="D3179" t="str">
            <v>m3</v>
          </cell>
          <cell r="E3179">
            <v>7.99</v>
          </cell>
        </row>
        <row r="3180">
          <cell r="A3180" t="str">
            <v>RO-43398</v>
          </cell>
          <cell r="B3180">
            <v>0</v>
          </cell>
          <cell r="C3180" t="str">
            <v>Carga, transporte e descarga de material de 1ª categoria, com caminhão.Distância média de transporte de 1.801 a 2.000 m</v>
          </cell>
          <cell r="D3180" t="str">
            <v>m3</v>
          </cell>
          <cell r="E3180">
            <v>8.1999999999999993</v>
          </cell>
        </row>
        <row r="3181">
          <cell r="A3181" t="str">
            <v>RO-43886</v>
          </cell>
          <cell r="B3181">
            <v>0</v>
          </cell>
          <cell r="C3181" t="str">
            <v>Carga, transporte e descarga de material de 1ª categoria, com caminhão.Distância média de transporte de 2.501 a 3.000  m</v>
          </cell>
          <cell r="D3181" t="str">
            <v>m3</v>
          </cell>
          <cell r="E3181">
            <v>9.25</v>
          </cell>
        </row>
        <row r="3182">
          <cell r="A3182" t="str">
            <v>RO-43394</v>
          </cell>
          <cell r="B3182">
            <v>0</v>
          </cell>
          <cell r="C3182" t="str">
            <v>Carga, transporte e descarga de material de 1ª categoria, com caminhão.Distância média de transporte 1.001 a 1.200 m</v>
          </cell>
          <cell r="D3182" t="str">
            <v>m3</v>
          </cell>
          <cell r="E3182">
            <v>6.97</v>
          </cell>
        </row>
        <row r="3183">
          <cell r="A3183" t="str">
            <v>RO-40252</v>
          </cell>
          <cell r="B3183">
            <v>0</v>
          </cell>
          <cell r="C3183" t="str">
            <v>Compactação de aterro a 100% do proctor intermediário</v>
          </cell>
          <cell r="D3183" t="str">
            <v>m3</v>
          </cell>
          <cell r="E3183">
            <v>4.93</v>
          </cell>
        </row>
        <row r="3184">
          <cell r="A3184" t="str">
            <v>RO-40253</v>
          </cell>
          <cell r="B3184">
            <v>0</v>
          </cell>
          <cell r="C3184" t="str">
            <v>Compactação de aterro a 100% proctor internormal (150%proctor normal)</v>
          </cell>
          <cell r="D3184" t="str">
            <v>m3</v>
          </cell>
          <cell r="E3184">
            <v>4.79</v>
          </cell>
        </row>
        <row r="3185">
          <cell r="A3185" t="str">
            <v>RO-40251</v>
          </cell>
          <cell r="B3185">
            <v>0</v>
          </cell>
          <cell r="C3185" t="str">
            <v>Compactação de aterro a 100% proctor normal</v>
          </cell>
          <cell r="D3185" t="str">
            <v>m3</v>
          </cell>
          <cell r="E3185">
            <v>4.63</v>
          </cell>
        </row>
        <row r="3186">
          <cell r="A3186" t="str">
            <v>RO-40254</v>
          </cell>
          <cell r="B3186">
            <v>0</v>
          </cell>
          <cell r="C3186" t="str">
            <v>Compactação de aterro a 100% proctor normal com interferência de filtro vertical</v>
          </cell>
          <cell r="D3186" t="str">
            <v>m3</v>
          </cell>
          <cell r="E3186">
            <v>6.71</v>
          </cell>
        </row>
        <row r="3187">
          <cell r="A3187" t="str">
            <v>RO-40255</v>
          </cell>
          <cell r="B3187">
            <v>0</v>
          </cell>
          <cell r="C3187" t="str">
            <v>Compactação de aterro a 100% proctor normal, com interferência de solo envelopado</v>
          </cell>
          <cell r="D3187" t="str">
            <v>m3</v>
          </cell>
          <cell r="E3187">
            <v>5.5</v>
          </cell>
        </row>
        <row r="3188">
          <cell r="A3188" t="str">
            <v>RO-40249</v>
          </cell>
          <cell r="B3188">
            <v>0</v>
          </cell>
          <cell r="C3188" t="str">
            <v>Compactação de aterro a 95% proctor normal</v>
          </cell>
          <cell r="D3188" t="str">
            <v>m3</v>
          </cell>
          <cell r="E3188">
            <v>4.01</v>
          </cell>
        </row>
        <row r="3189">
          <cell r="A3189" t="str">
            <v>RO-40241</v>
          </cell>
          <cell r="B3189">
            <v>0</v>
          </cell>
          <cell r="C3189" t="str">
            <v>Compactação de bota-fora a 80% proctor normal</v>
          </cell>
          <cell r="D3189" t="str">
            <v>m3</v>
          </cell>
          <cell r="E3189">
            <v>3.26</v>
          </cell>
        </row>
        <row r="3190">
          <cell r="A3190" t="str">
            <v>RO-40238</v>
          </cell>
          <cell r="B3190">
            <v>0</v>
          </cell>
          <cell r="C3190" t="str">
            <v>Compactação manual de aterros</v>
          </cell>
          <cell r="D3190" t="str">
            <v>m3</v>
          </cell>
          <cell r="E3190">
            <v>22.24</v>
          </cell>
        </row>
        <row r="3191">
          <cell r="A3191" t="str">
            <v>RO-43420</v>
          </cell>
          <cell r="B3191">
            <v>0</v>
          </cell>
          <cell r="C3191" t="str">
            <v>Corte de árvore nativa com moto-serra   Ø &gt;= 0,30m - acima de 1.000 unidades (incluindo, desgalhamento, corte em toras e empilhamento)</v>
          </cell>
          <cell r="D3191" t="str">
            <v>U</v>
          </cell>
          <cell r="E3191">
            <v>30.75</v>
          </cell>
        </row>
        <row r="3192">
          <cell r="A3192" t="str">
            <v>RO-43419</v>
          </cell>
          <cell r="B3192">
            <v>0</v>
          </cell>
          <cell r="C3192" t="str">
            <v>Corte de árvore nativa com moto-serra  0,15m =&lt; Ø &lt; 0,30m - acima de 1.000 unidades (incluindo, desgalhamento, corte em toras e empilhamento)</v>
          </cell>
          <cell r="D3192" t="str">
            <v>U</v>
          </cell>
          <cell r="E3192">
            <v>21.53</v>
          </cell>
        </row>
        <row r="3193">
          <cell r="A3193" t="str">
            <v>RO-40108</v>
          </cell>
          <cell r="B3193">
            <v>0</v>
          </cell>
          <cell r="C3193" t="str">
            <v>Corte de árvore nativa com moto-serra  0,15m =&lt; Ø &lt; 0,30m - até 1.000 unidades (incluindo, desgalhamento, corte em toras e empilhamento)</v>
          </cell>
          <cell r="D3193" t="str">
            <v>U</v>
          </cell>
          <cell r="E3193">
            <v>28.75</v>
          </cell>
        </row>
        <row r="3194">
          <cell r="A3194" t="str">
            <v>RO-42488</v>
          </cell>
          <cell r="B3194">
            <v>0</v>
          </cell>
          <cell r="C3194" t="str">
            <v>Corte de árvore nativa com moto-serra Ø &gt;= 0,30m - até 1.000 unidades (incluindo, desgalhamento, corte em toras e empilhamento)</v>
          </cell>
          <cell r="D3194" t="str">
            <v>U</v>
          </cell>
          <cell r="E3194">
            <v>41.05</v>
          </cell>
        </row>
        <row r="3195">
          <cell r="A3195" t="str">
            <v>RO-40222</v>
          </cell>
          <cell r="B3195">
            <v>0</v>
          </cell>
          <cell r="C3195" t="str">
            <v>Demolição de muro de arrimo em gabião</v>
          </cell>
          <cell r="D3195" t="str">
            <v>m3</v>
          </cell>
          <cell r="E3195">
            <v>63.66</v>
          </cell>
        </row>
        <row r="3196">
          <cell r="A3196" t="str">
            <v>RO-43333</v>
          </cell>
          <cell r="B3196">
            <v>0</v>
          </cell>
          <cell r="C3196" t="str">
            <v>Desmatamento, destocamento e limpeza de árvores, arbustos e vegetação rasteira. (execução na espessura de até 30cm, incluindo remanejamento para fora da linha de offsets e acerto do material)</v>
          </cell>
          <cell r="D3196" t="str">
            <v>m2</v>
          </cell>
          <cell r="E3196">
            <v>0.47</v>
          </cell>
        </row>
        <row r="3197">
          <cell r="A3197" t="str">
            <v>RO-40229</v>
          </cell>
          <cell r="B3197">
            <v>0</v>
          </cell>
          <cell r="C3197" t="str">
            <v>Enrocamento de pedra de mão jogada (Execução incluindo o fornecimento de todos os materiais)</v>
          </cell>
          <cell r="D3197" t="str">
            <v>m3</v>
          </cell>
          <cell r="E3197">
            <v>108.79</v>
          </cell>
        </row>
        <row r="3198">
          <cell r="A3198" t="str">
            <v>RO-40242</v>
          </cell>
          <cell r="B3198">
            <v>0</v>
          </cell>
          <cell r="C3198" t="str">
            <v>Escalonamento de taludes de aterro</v>
          </cell>
          <cell r="D3198" t="str">
            <v>m3</v>
          </cell>
          <cell r="E3198">
            <v>6.66</v>
          </cell>
        </row>
        <row r="3199">
          <cell r="A3199" t="str">
            <v>RO-40137</v>
          </cell>
          <cell r="B3199">
            <v>0</v>
          </cell>
          <cell r="C3199" t="str">
            <v>Escavação, carga, descarga, espalhamento e transporte de material de  2ª categoria com motoscraper. Distância média de transporte  de 0 a 200 m</v>
          </cell>
          <cell r="D3199" t="str">
            <v>m3</v>
          </cell>
          <cell r="E3199">
            <v>10.01</v>
          </cell>
        </row>
        <row r="3200">
          <cell r="A3200" t="str">
            <v>RO-40138</v>
          </cell>
          <cell r="B3200">
            <v>0</v>
          </cell>
          <cell r="C3200" t="str">
            <v>Escavação, carga, descarga, espalhamento e transporte de material de  2ª categoria com motoscraper. Distância média de transporte  de 201 a 400 m</v>
          </cell>
          <cell r="D3200" t="str">
            <v>m3</v>
          </cell>
          <cell r="E3200">
            <v>11.28</v>
          </cell>
        </row>
        <row r="3201">
          <cell r="A3201" t="str">
            <v>RO-40140</v>
          </cell>
          <cell r="B3201">
            <v>0</v>
          </cell>
          <cell r="C3201" t="str">
            <v>Escavação, carga, descarga, espalhamento e transporte de material de  2ª categoria com motoscraper. Distância média de transporte  de 401 a 600 m</v>
          </cell>
          <cell r="D3201" t="str">
            <v>m3</v>
          </cell>
          <cell r="E3201">
            <v>12.14</v>
          </cell>
        </row>
        <row r="3202">
          <cell r="A3202" t="str">
            <v>RO-40143</v>
          </cell>
          <cell r="B3202">
            <v>0</v>
          </cell>
          <cell r="C3202" t="str">
            <v>Escavação, carga, descarga, espalhamento e transporte de material de  2ª categoria com motoscraper. Distância média de transporte  de 601 a 800 m</v>
          </cell>
          <cell r="D3202" t="str">
            <v>m3</v>
          </cell>
          <cell r="E3202">
            <v>13.35</v>
          </cell>
        </row>
        <row r="3203">
          <cell r="A3203" t="str">
            <v>RO-40144</v>
          </cell>
          <cell r="B3203">
            <v>0</v>
          </cell>
          <cell r="C3203" t="str">
            <v>Escavação, carga, descarga, espalhamento e transporte de material de  2ª categoria com motoscraper. Distância média de transporte  de 801 a 1.000 m</v>
          </cell>
          <cell r="D3203" t="str">
            <v>m3</v>
          </cell>
          <cell r="E3203">
            <v>14.02</v>
          </cell>
        </row>
        <row r="3204">
          <cell r="A3204" t="str">
            <v>RO-40148</v>
          </cell>
          <cell r="B3204">
            <v>0</v>
          </cell>
          <cell r="C3204" t="str">
            <v>Escavação, carga, descarga, espalhamento e transporte de material de 1ª categoria, com caminhão. Distância média de transporte  &lt;= 200 m</v>
          </cell>
          <cell r="D3204" t="str">
            <v>m3</v>
          </cell>
          <cell r="E3204">
            <v>5.34</v>
          </cell>
        </row>
        <row r="3205">
          <cell r="A3205" t="str">
            <v>RO-40153</v>
          </cell>
          <cell r="B3205">
            <v>0</v>
          </cell>
          <cell r="C3205" t="str">
            <v>Escavação, carga, descarga, espalhamento e transporte de material de 1ª categoria, com caminhão. Distância média de transporte  de 1.001 a 1.200 m</v>
          </cell>
          <cell r="D3205" t="str">
            <v>m3</v>
          </cell>
          <cell r="E3205">
            <v>8.1</v>
          </cell>
        </row>
        <row r="3206">
          <cell r="A3206" t="str">
            <v>RO-40154</v>
          </cell>
          <cell r="B3206">
            <v>0</v>
          </cell>
          <cell r="C3206" t="str">
            <v>Escavação, carga, descarga, espalhamento e transporte de material de 1ª categoria, com caminhão. Distância média de transporte  de 1.201 a 1.400 m</v>
          </cell>
          <cell r="D3206" t="str">
            <v>m3</v>
          </cell>
          <cell r="E3206">
            <v>8.41</v>
          </cell>
        </row>
        <row r="3207">
          <cell r="A3207" t="str">
            <v>RO-40155</v>
          </cell>
          <cell r="B3207">
            <v>0</v>
          </cell>
          <cell r="C3207" t="str">
            <v>Escavação, carga, descarga, espalhamento e transporte de material de 1ª categoria, com caminhão. Distância média de transporte  de 1.401 a 1.600 m</v>
          </cell>
          <cell r="D3207" t="str">
            <v>m3</v>
          </cell>
          <cell r="E3207">
            <v>9.0299999999999994</v>
          </cell>
        </row>
        <row r="3208">
          <cell r="A3208" t="str">
            <v>RO-40156</v>
          </cell>
          <cell r="B3208">
            <v>0</v>
          </cell>
          <cell r="C3208" t="str">
            <v>Escavação, carga, descarga, espalhamento e transporte de material de 1ª categoria, com caminhão. Distância média de transporte  de 1.601 a 1.800 m</v>
          </cell>
          <cell r="D3208" t="str">
            <v>m3</v>
          </cell>
          <cell r="E3208">
            <v>9.3000000000000007</v>
          </cell>
        </row>
        <row r="3209">
          <cell r="A3209" t="str">
            <v>RO-40157</v>
          </cell>
          <cell r="B3209">
            <v>0</v>
          </cell>
          <cell r="C3209" t="str">
            <v>Escavação, carga, descarga, espalhamento e transporte de material de 1ª categoria, com caminhão. Distância média de transporte  de 1.801 a 2.000 m</v>
          </cell>
          <cell r="D3209" t="str">
            <v>m3</v>
          </cell>
          <cell r="E3209">
            <v>9.5500000000000007</v>
          </cell>
        </row>
        <row r="3210">
          <cell r="A3210" t="str">
            <v>RO-40158</v>
          </cell>
          <cell r="B3210">
            <v>0</v>
          </cell>
          <cell r="C3210" t="str">
            <v>Escavação, carga, descarga, espalhamento e transporte de material de 1ª categoria, com caminhão. Distância média de transporte  de 2.001 a 2.500 m</v>
          </cell>
          <cell r="D3210" t="str">
            <v>m3</v>
          </cell>
          <cell r="E3210">
            <v>10.050000000000001</v>
          </cell>
        </row>
        <row r="3211">
          <cell r="A3211" t="str">
            <v>RO-40149</v>
          </cell>
          <cell r="B3211">
            <v>0</v>
          </cell>
          <cell r="C3211" t="str">
            <v>Escavação, carga, descarga, espalhamento e transporte de material de 1ª categoria, com caminhão. Distância média de transporte  de 201 a 400 m</v>
          </cell>
          <cell r="D3211" t="str">
            <v>m3</v>
          </cell>
          <cell r="E3211">
            <v>6.16</v>
          </cell>
        </row>
        <row r="3212">
          <cell r="A3212" t="str">
            <v>RO-40159</v>
          </cell>
          <cell r="B3212">
            <v>0</v>
          </cell>
          <cell r="C3212" t="str">
            <v>Escavação, carga, descarga, espalhamento e transporte de material de 1ª categoria, com caminhão. Distância média de transporte  de 2.501 a 3.000 m</v>
          </cell>
          <cell r="D3212" t="str">
            <v>m3</v>
          </cell>
          <cell r="E3212">
            <v>10.79</v>
          </cell>
        </row>
        <row r="3213">
          <cell r="A3213" t="str">
            <v>RO-40160</v>
          </cell>
          <cell r="B3213">
            <v>0</v>
          </cell>
          <cell r="C3213" t="str">
            <v>Escavação, carga, descarga, espalhamento e transporte de material de 1ª categoria, com caminhão. Distância média de transporte  de 3.001 a 4.000 m</v>
          </cell>
          <cell r="D3213" t="str">
            <v>m3</v>
          </cell>
          <cell r="E3213">
            <v>11.98</v>
          </cell>
        </row>
        <row r="3214">
          <cell r="A3214" t="str">
            <v>RO-40150</v>
          </cell>
          <cell r="B3214">
            <v>0</v>
          </cell>
          <cell r="C3214" t="str">
            <v>Escavação, carga, descarga, espalhamento e transporte de material de 1ª categoria, com caminhão. Distância média de transporte  de 401 a 600 m</v>
          </cell>
          <cell r="D3214" t="str">
            <v>m3</v>
          </cell>
          <cell r="E3214">
            <v>6.62</v>
          </cell>
        </row>
        <row r="3215">
          <cell r="A3215" t="str">
            <v>RO-40151</v>
          </cell>
          <cell r="B3215">
            <v>0</v>
          </cell>
          <cell r="C3215" t="str">
            <v>Escavação, carga, descarga, espalhamento e transporte de material de 1ª categoria, com caminhão. Distância média de transporte  de 601 a 800 m</v>
          </cell>
          <cell r="D3215" t="str">
            <v>m3</v>
          </cell>
          <cell r="E3215">
            <v>7.45</v>
          </cell>
        </row>
        <row r="3216">
          <cell r="A3216" t="str">
            <v>RO-40152</v>
          </cell>
          <cell r="B3216">
            <v>0</v>
          </cell>
          <cell r="C3216" t="str">
            <v>Escavação, carga, descarga, espalhamento e transporte de material de 1ª categoria, com caminhão. Distância média de transporte  de 801 a 1.000 m</v>
          </cell>
          <cell r="D3216" t="str">
            <v>m3</v>
          </cell>
          <cell r="E3216">
            <v>7.75</v>
          </cell>
        </row>
        <row r="3217">
          <cell r="A3217" t="str">
            <v>RO-40129</v>
          </cell>
          <cell r="B3217">
            <v>0</v>
          </cell>
          <cell r="C3217" t="str">
            <v>Escavação, carga, descarga, espalhamento e transporte de material de 1ª categoria, com motoscraper. Distância média de transporte  &lt;= 200 m</v>
          </cell>
          <cell r="D3217" t="str">
            <v>m3</v>
          </cell>
          <cell r="E3217">
            <v>7.22</v>
          </cell>
        </row>
        <row r="3218">
          <cell r="A3218" t="str">
            <v>RO-40130</v>
          </cell>
          <cell r="B3218">
            <v>0</v>
          </cell>
          <cell r="C3218" t="str">
            <v>Escavação, carga, descarga, espalhamento e transporte de material de 1ª categoria, com motoscraper. Distância média de transporte  de 201 a 400 m</v>
          </cell>
          <cell r="D3218" t="str">
            <v>m3</v>
          </cell>
          <cell r="E3218">
            <v>8</v>
          </cell>
        </row>
        <row r="3219">
          <cell r="A3219" t="str">
            <v>RO-40131</v>
          </cell>
          <cell r="B3219">
            <v>0</v>
          </cell>
          <cell r="C3219" t="str">
            <v>Escavação, carga, descarga, espalhamento e transporte de material de 1ª categoria, com motoscraper. Distância média de transporte  de 401 a 600 m</v>
          </cell>
          <cell r="D3219" t="str">
            <v>m3</v>
          </cell>
          <cell r="E3219">
            <v>9.41</v>
          </cell>
        </row>
        <row r="3220">
          <cell r="A3220" t="str">
            <v>RO-40134</v>
          </cell>
          <cell r="B3220">
            <v>0</v>
          </cell>
          <cell r="C3220" t="str">
            <v>Escavação, carga, descarga, espalhamento e transporte de material de 1ª categoria, com motoscraper. Distância média de transporte  de 601 a 800 m</v>
          </cell>
          <cell r="D3220" t="str">
            <v>m3</v>
          </cell>
          <cell r="E3220">
            <v>9.9600000000000009</v>
          </cell>
        </row>
        <row r="3221">
          <cell r="A3221" t="str">
            <v>RO-40135</v>
          </cell>
          <cell r="B3221">
            <v>0</v>
          </cell>
          <cell r="C3221" t="str">
            <v>Escavação, carga, descarga, espalhamento e transporte de material de 1ª categoria, com motoscraper. Distância média de transporte  de 801 a 1.000 m</v>
          </cell>
          <cell r="D3221" t="str">
            <v>m3</v>
          </cell>
          <cell r="E3221">
            <v>11.05</v>
          </cell>
        </row>
        <row r="3222">
          <cell r="A3222" t="str">
            <v>RO-40162</v>
          </cell>
          <cell r="B3222">
            <v>0</v>
          </cell>
          <cell r="C3222" t="str">
            <v>Escavação, carga, descarga, espalhamento e transporte de material de 2ª. categoria com caminhão. Distância média de transporte  &lt;= 200 m</v>
          </cell>
          <cell r="D3222" t="str">
            <v>m3</v>
          </cell>
          <cell r="E3222">
            <v>6.74</v>
          </cell>
        </row>
        <row r="3223">
          <cell r="A3223" t="str">
            <v>RO-40167</v>
          </cell>
          <cell r="B3223">
            <v>0</v>
          </cell>
          <cell r="C3223" t="str">
            <v>Escavação, carga, descarga, espalhamento e transporte de material de 2ª. categoria com caminhão. Distância média de transporte  de 1.001 a 1.200 m</v>
          </cell>
          <cell r="D3223" t="str">
            <v>m3</v>
          </cell>
          <cell r="E3223">
            <v>9.43</v>
          </cell>
        </row>
        <row r="3224">
          <cell r="A3224" t="str">
            <v>RO-40168</v>
          </cell>
          <cell r="B3224">
            <v>0</v>
          </cell>
          <cell r="C3224" t="str">
            <v>Escavação, carga, descarga, espalhamento e transporte de material de 2ª. categoria com caminhão. Distância média de transporte  de 1.201 a 1.400 m</v>
          </cell>
          <cell r="D3224" t="str">
            <v>m3</v>
          </cell>
          <cell r="E3224">
            <v>10.199999999999999</v>
          </cell>
        </row>
        <row r="3225">
          <cell r="A3225" t="str">
            <v>RO-40169</v>
          </cell>
          <cell r="B3225">
            <v>0</v>
          </cell>
          <cell r="C3225" t="str">
            <v>Escavação, carga, descarga, espalhamento e transporte de material de 2ª. categoria com caminhão. Distância média de transporte  de 1.401 a 1.600 m</v>
          </cell>
          <cell r="D3225" t="str">
            <v>m3</v>
          </cell>
          <cell r="E3225">
            <v>10.52</v>
          </cell>
        </row>
        <row r="3226">
          <cell r="A3226" t="str">
            <v>RO-40170</v>
          </cell>
          <cell r="B3226">
            <v>0</v>
          </cell>
          <cell r="C3226" t="str">
            <v>Escavação, carga, descarga, espalhamento e transporte de material de 2ª. categoria com caminhão. Distância média de transporte  de 1.601 a 1.800 m</v>
          </cell>
          <cell r="D3226" t="str">
            <v>m3</v>
          </cell>
          <cell r="E3226">
            <v>10.81</v>
          </cell>
        </row>
        <row r="3227">
          <cell r="A3227" t="str">
            <v>RO-40171</v>
          </cell>
          <cell r="B3227">
            <v>0</v>
          </cell>
          <cell r="C3227" t="str">
            <v>Escavação, carga, descarga, espalhamento e transporte de material de 2ª. categoria com caminhão. Distância média de transporte  de 1.801 a 2.000 m</v>
          </cell>
          <cell r="D3227" t="str">
            <v>m3</v>
          </cell>
          <cell r="E3227">
            <v>11.07</v>
          </cell>
        </row>
        <row r="3228">
          <cell r="A3228" t="str">
            <v>RO-40172</v>
          </cell>
          <cell r="B3228">
            <v>0</v>
          </cell>
          <cell r="C3228" t="str">
            <v>Escavação, carga, descarga, espalhamento e transporte de material de 2ª. categoria com caminhão. Distância média de transporte  de 2.001 a 2.500 m</v>
          </cell>
          <cell r="D3228" t="str">
            <v>m3</v>
          </cell>
          <cell r="E3228">
            <v>12.04</v>
          </cell>
        </row>
        <row r="3229">
          <cell r="A3229" t="str">
            <v>RO-40163</v>
          </cell>
          <cell r="B3229">
            <v>0</v>
          </cell>
          <cell r="C3229" t="str">
            <v>Escavação, carga, descarga, espalhamento e transporte de material de 2ª. categoria com caminhão. Distância média de transporte  de 201 a 400 m</v>
          </cell>
          <cell r="D3229" t="str">
            <v>m3</v>
          </cell>
          <cell r="E3229">
            <v>7.27</v>
          </cell>
        </row>
        <row r="3230">
          <cell r="A3230" t="str">
            <v>RO-40173</v>
          </cell>
          <cell r="B3230">
            <v>0</v>
          </cell>
          <cell r="C3230" t="str">
            <v>Escavação, carga, descarga, espalhamento e transporte de material de 2ª. categoria com caminhão. Distância média de transporte  de 2.501 a 3.000 m</v>
          </cell>
          <cell r="D3230" t="str">
            <v>m3</v>
          </cell>
          <cell r="E3230">
            <v>12.49</v>
          </cell>
        </row>
        <row r="3231">
          <cell r="A3231" t="str">
            <v>RO-40174</v>
          </cell>
          <cell r="B3231">
            <v>0</v>
          </cell>
          <cell r="C3231" t="str">
            <v>Escavação, carga, descarga, espalhamento e transporte de material de 2ª. categoria com caminhão. Distância média de transporte  de 3.001 a 4.000 m</v>
          </cell>
          <cell r="D3231" t="str">
            <v>m3</v>
          </cell>
          <cell r="E3231">
            <v>13.42</v>
          </cell>
        </row>
        <row r="3232">
          <cell r="A3232" t="str">
            <v>RO-40164</v>
          </cell>
          <cell r="B3232">
            <v>0</v>
          </cell>
          <cell r="C3232" t="str">
            <v>Escavação, carga, descarga, espalhamento e transporte de material de 2ª. categoria com caminhão. Distância média de transporte  de 401 a 600 m</v>
          </cell>
          <cell r="D3232" t="str">
            <v>m3</v>
          </cell>
          <cell r="E3232">
            <v>8.1999999999999993</v>
          </cell>
        </row>
        <row r="3233">
          <cell r="A3233" t="str">
            <v>RO-40165</v>
          </cell>
          <cell r="B3233">
            <v>0</v>
          </cell>
          <cell r="C3233" t="str">
            <v>Escavação, carga, descarga, espalhamento e transporte de material de 2ª. categoria com caminhão. Distância média de transporte  de 601 a 800 m</v>
          </cell>
          <cell r="D3233" t="str">
            <v>m3</v>
          </cell>
          <cell r="E3233">
            <v>8.74</v>
          </cell>
        </row>
        <row r="3234">
          <cell r="A3234" t="str">
            <v>RO-40166</v>
          </cell>
          <cell r="B3234">
            <v>0</v>
          </cell>
          <cell r="C3234" t="str">
            <v>Escavação, carga, descarga, espalhamento e transporte de material de 2ª. categoria com caminhão. Distância média de transporte  de 801 a 1.000 m</v>
          </cell>
          <cell r="D3234" t="str">
            <v>m3</v>
          </cell>
          <cell r="E3234">
            <v>9.06</v>
          </cell>
        </row>
        <row r="3235">
          <cell r="A3235" t="str">
            <v>RO-42329</v>
          </cell>
          <cell r="B3235">
            <v>0</v>
          </cell>
          <cell r="C3235" t="str">
            <v>Escavação, carga, descarga, espalhamento e transporte de material de 3ª. categoria . Distância média de transporte  de 2.501 a 3.000 m</v>
          </cell>
          <cell r="D3235" t="str">
            <v>m3</v>
          </cell>
          <cell r="E3235">
            <v>40.369999999999997</v>
          </cell>
        </row>
        <row r="3236">
          <cell r="A3236" t="str">
            <v>RO-40182</v>
          </cell>
          <cell r="B3236">
            <v>0</v>
          </cell>
          <cell r="C3236" t="str">
            <v>Escavação, carga, descarga, espalhamento e transporte de material de 3ª categoria. Distância média de transporte  &lt;= 200 m</v>
          </cell>
          <cell r="D3236" t="str">
            <v>m3</v>
          </cell>
          <cell r="E3236">
            <v>34.61</v>
          </cell>
        </row>
        <row r="3237">
          <cell r="A3237" t="str">
            <v>RO-41777</v>
          </cell>
          <cell r="B3237">
            <v>0</v>
          </cell>
          <cell r="C3237" t="str">
            <v>Escavação, carga, descarga, espalhamento e transporte de material de 3ª categoria. Distância média de transporte  de 1.001 a 1.200 m</v>
          </cell>
          <cell r="D3237" t="str">
            <v>m3</v>
          </cell>
          <cell r="E3237">
            <v>37.14</v>
          </cell>
        </row>
        <row r="3238">
          <cell r="A3238" t="str">
            <v>RO-40183</v>
          </cell>
          <cell r="B3238">
            <v>0</v>
          </cell>
          <cell r="C3238" t="str">
            <v>Escavação, carga, descarga, espalhamento e transporte de material de 3ª categoria. Distância média de transporte  de 201 a 400 m</v>
          </cell>
          <cell r="D3238" t="str">
            <v>m3</v>
          </cell>
          <cell r="E3238">
            <v>35.21</v>
          </cell>
        </row>
        <row r="3239">
          <cell r="A3239" t="str">
            <v>RO-42330</v>
          </cell>
          <cell r="B3239">
            <v>0</v>
          </cell>
          <cell r="C3239" t="str">
            <v>Escavação, carga, descarga, espalhamento e transporte de material de 3ª. categoria. Distância média de transporte  de 3.001 a 4.000 m</v>
          </cell>
          <cell r="D3239" t="str">
            <v>m3</v>
          </cell>
          <cell r="E3239">
            <v>42.19</v>
          </cell>
        </row>
        <row r="3240">
          <cell r="A3240" t="str">
            <v>RO-40184</v>
          </cell>
          <cell r="B3240">
            <v>0</v>
          </cell>
          <cell r="C3240" t="str">
            <v>Escavação, carga, descarga, espalhamento e transporte de material de 3ª categoria. Distância média de transporte  de 401 a 600 m</v>
          </cell>
          <cell r="D3240" t="str">
            <v>m3</v>
          </cell>
          <cell r="E3240">
            <v>35.76</v>
          </cell>
        </row>
        <row r="3241">
          <cell r="A3241" t="str">
            <v>RO-40185</v>
          </cell>
          <cell r="B3241">
            <v>0</v>
          </cell>
          <cell r="C3241" t="str">
            <v>Escavação, carga, descarga, espalhamento e transporte de material de 3ª categoria. Distância média de transporte  de 601 a 800 m</v>
          </cell>
          <cell r="D3241" t="str">
            <v>m3</v>
          </cell>
          <cell r="E3241">
            <v>36.369999999999997</v>
          </cell>
        </row>
        <row r="3242">
          <cell r="A3242" t="str">
            <v>RO-41778</v>
          </cell>
          <cell r="B3242">
            <v>0</v>
          </cell>
          <cell r="C3242" t="str">
            <v>Escavação, carga, descarga, espalhamento e transporte de material de 3ª categoria. Distância média de transporte de 1.201 a 1.400 m</v>
          </cell>
          <cell r="D3242" t="str">
            <v>m3</v>
          </cell>
          <cell r="E3242">
            <v>38.299999999999997</v>
          </cell>
        </row>
        <row r="3243">
          <cell r="A3243" t="str">
            <v>RO-41834</v>
          </cell>
          <cell r="B3243">
            <v>0</v>
          </cell>
          <cell r="C3243" t="str">
            <v>Escavação, carga, descarga, espalhamento e transporte de material de 3ª categoria. Distância média de transporte de 1.401 a 1.600 m</v>
          </cell>
          <cell r="D3243" t="str">
            <v>m3</v>
          </cell>
          <cell r="E3243">
            <v>38.65</v>
          </cell>
        </row>
        <row r="3244">
          <cell r="A3244" t="str">
            <v>RO-41835</v>
          </cell>
          <cell r="B3244">
            <v>0</v>
          </cell>
          <cell r="C3244" t="str">
            <v>Escavação, carga, descarga, espalhamento e transporte de material de 3ª categoria. Distância média de transporte de 1.601 a 1.800 m</v>
          </cell>
          <cell r="D3244" t="str">
            <v>m3</v>
          </cell>
          <cell r="E3244">
            <v>38.97</v>
          </cell>
        </row>
        <row r="3245">
          <cell r="A3245" t="str">
            <v>RO-41836</v>
          </cell>
          <cell r="B3245">
            <v>0</v>
          </cell>
          <cell r="C3245" t="str">
            <v>Escavação, carga, descarga, espalhamento e transporte de material de 3ª categoria. Distância média de transporte de 1.801 a 2.000 m</v>
          </cell>
          <cell r="D3245" t="str">
            <v>m3</v>
          </cell>
          <cell r="E3245">
            <v>39.270000000000003</v>
          </cell>
        </row>
        <row r="3246">
          <cell r="A3246" t="str">
            <v>RO-40186</v>
          </cell>
          <cell r="B3246">
            <v>0</v>
          </cell>
          <cell r="C3246" t="str">
            <v>Escavação, carga, descarga, espalhamento e transporte de material de 3ª categoria. Distância média de transporte de 2.001 a 2.500 m</v>
          </cell>
          <cell r="D3246" t="str">
            <v>m3</v>
          </cell>
          <cell r="E3246">
            <v>39.869999999999997</v>
          </cell>
        </row>
        <row r="3247">
          <cell r="A3247" t="str">
            <v>RO-41776</v>
          </cell>
          <cell r="B3247">
            <v>0</v>
          </cell>
          <cell r="C3247" t="str">
            <v>Escavação, carga, descarga, espalhamento e transporte de material de 3ª categoria. Distância média de transporte de 801 a 1.000 m</v>
          </cell>
          <cell r="D3247" t="str">
            <v>m3</v>
          </cell>
          <cell r="E3247">
            <v>36.72</v>
          </cell>
        </row>
        <row r="3248">
          <cell r="A3248" t="str">
            <v>RO-40192</v>
          </cell>
          <cell r="B3248">
            <v>0</v>
          </cell>
          <cell r="C3248" t="str">
            <v>Escavação e carga com trator e carregadeira (material de 1ª categoria)</v>
          </cell>
          <cell r="D3248" t="str">
            <v>m3</v>
          </cell>
          <cell r="E3248">
            <v>4.42</v>
          </cell>
        </row>
        <row r="3249">
          <cell r="A3249" t="str">
            <v>RO-40193</v>
          </cell>
          <cell r="B3249">
            <v>0</v>
          </cell>
          <cell r="C3249" t="str">
            <v>Escavação e transporte com trator  de material de 2ª categoria.Distância média de transporte &lt;=50 m</v>
          </cell>
          <cell r="D3249" t="str">
            <v>m3</v>
          </cell>
          <cell r="E3249">
            <v>6.43</v>
          </cell>
        </row>
        <row r="3250">
          <cell r="A3250" t="str">
            <v>RO-40194</v>
          </cell>
          <cell r="B3250">
            <v>0</v>
          </cell>
          <cell r="C3250" t="str">
            <v>Escavação e transporte com trator de material de 1ª categoria.Distância média de transporte &lt;= 50 m</v>
          </cell>
          <cell r="D3250" t="str">
            <v>m3</v>
          </cell>
          <cell r="E3250">
            <v>3.13</v>
          </cell>
        </row>
        <row r="3251">
          <cell r="A3251" t="str">
            <v>RO-40217</v>
          </cell>
          <cell r="B3251">
            <v>0</v>
          </cell>
          <cell r="C3251" t="str">
            <v>Escavação em material de 3ª categoria com esgotamento de àgua</v>
          </cell>
          <cell r="D3251" t="str">
            <v>m3</v>
          </cell>
          <cell r="E3251">
            <v>114.77</v>
          </cell>
        </row>
        <row r="3252">
          <cell r="A3252" t="str">
            <v>RO-40211</v>
          </cell>
          <cell r="B3252">
            <v>0</v>
          </cell>
          <cell r="C3252" t="str">
            <v>Escavação manual de valas em solo, com altura de 0 a 1,50 m</v>
          </cell>
          <cell r="D3252" t="str">
            <v>m3</v>
          </cell>
          <cell r="E3252">
            <v>55.03</v>
          </cell>
        </row>
        <row r="3253">
          <cell r="A3253" t="str">
            <v>RO-40213</v>
          </cell>
          <cell r="B3253">
            <v>0</v>
          </cell>
          <cell r="C3253" t="str">
            <v>Escavação manual de valas em solo, com altura de 1,50 m a 3,00 m</v>
          </cell>
          <cell r="D3253" t="str">
            <v>m3</v>
          </cell>
          <cell r="E3253">
            <v>69.5</v>
          </cell>
        </row>
        <row r="3254">
          <cell r="A3254" t="str">
            <v>RO-40216</v>
          </cell>
          <cell r="B3254">
            <v>0</v>
          </cell>
          <cell r="C3254" t="str">
            <v>Escavação manual em material de 1ª categoria com esgotamento de àgua</v>
          </cell>
          <cell r="D3254" t="str">
            <v>m3</v>
          </cell>
          <cell r="E3254">
            <v>71.239999999999995</v>
          </cell>
        </row>
        <row r="3255">
          <cell r="A3255" t="str">
            <v>RO-40218</v>
          </cell>
          <cell r="B3255">
            <v>0</v>
          </cell>
          <cell r="C3255" t="str">
            <v>Escavação mecânica de valas em material de 1ª categoria (Execução, incluindo remoção para fora do leito estradal)</v>
          </cell>
          <cell r="D3255" t="str">
            <v>m3</v>
          </cell>
          <cell r="E3255">
            <v>9.2899999999999991</v>
          </cell>
        </row>
        <row r="3256">
          <cell r="A3256" t="str">
            <v>RO-40215</v>
          </cell>
          <cell r="B3256">
            <v>0</v>
          </cell>
          <cell r="C3256" t="str">
            <v>Escavação mecânica de valas em material de 1ª e 2ª categoria (Execução, incluindo remoção para fora do leito estradal)</v>
          </cell>
          <cell r="D3256" t="str">
            <v>m3</v>
          </cell>
          <cell r="E3256">
            <v>10.69</v>
          </cell>
        </row>
        <row r="3257">
          <cell r="A3257" t="str">
            <v>RO-40219</v>
          </cell>
          <cell r="B3257">
            <v>0</v>
          </cell>
          <cell r="C3257" t="str">
            <v>Escavação mecânica de valas em material de 2ª categoria (Execução, incluindo remoção para fora do leito estradal)</v>
          </cell>
          <cell r="D3257" t="str">
            <v>m3</v>
          </cell>
          <cell r="E3257">
            <v>11.83</v>
          </cell>
        </row>
        <row r="3258">
          <cell r="A3258" t="str">
            <v>RO-40220</v>
          </cell>
          <cell r="B3258">
            <v>0</v>
          </cell>
          <cell r="C3258" t="str">
            <v>Escavação mecânica de valas em rocha (Execução, incluindo remoção para fora do leito estradal)</v>
          </cell>
          <cell r="D3258" t="str">
            <v>m3</v>
          </cell>
          <cell r="E3258">
            <v>100.14</v>
          </cell>
        </row>
        <row r="3259">
          <cell r="A3259" t="str">
            <v>RO-42263</v>
          </cell>
          <cell r="B3259">
            <v>0</v>
          </cell>
          <cell r="C3259" t="str">
            <v>Espalhamento de material em bota-fora</v>
          </cell>
          <cell r="D3259" t="str">
            <v>m3</v>
          </cell>
          <cell r="E3259">
            <v>0.26</v>
          </cell>
        </row>
        <row r="3260">
          <cell r="A3260" t="str">
            <v>RO-40231</v>
          </cell>
          <cell r="B3260">
            <v>0</v>
          </cell>
          <cell r="C3260" t="str">
            <v>Gabião tipo colchão reno espessura = 0,30 m, tela  revestida com  PVC (Execução, incluindo fornecimento de todos os materiais)</v>
          </cell>
          <cell r="D3260" t="str">
            <v>m2</v>
          </cell>
          <cell r="E3260">
            <v>222.96</v>
          </cell>
        </row>
        <row r="3261">
          <cell r="A3261" t="str">
            <v>RO-40230</v>
          </cell>
          <cell r="B3261">
            <v>0</v>
          </cell>
          <cell r="C3261" t="str">
            <v>Muro de arrimo em gabião caixa, tela galvanizada (Execução, incluindo fornecimento de todos os materiais)</v>
          </cell>
          <cell r="D3261" t="str">
            <v>m3</v>
          </cell>
          <cell r="E3261">
            <v>539.16999999999996</v>
          </cell>
        </row>
        <row r="3262">
          <cell r="A3262" t="str">
            <v>RO-40221</v>
          </cell>
          <cell r="B3262">
            <v>0</v>
          </cell>
          <cell r="C3262" t="str">
            <v>Muro de arrimo em gabião caixa, tela revestida com PVC (Execução, incluindo fornecimento de todos os materiais)</v>
          </cell>
          <cell r="D3262" t="str">
            <v>m3</v>
          </cell>
          <cell r="E3262">
            <v>684.14</v>
          </cell>
        </row>
        <row r="3263">
          <cell r="A3263" t="str">
            <v>RO-40233</v>
          </cell>
          <cell r="B3263">
            <v>0</v>
          </cell>
          <cell r="C3263" t="str">
            <v>Muro de arrimo em rip-rap, com enchimento de areia e cimento. Traço - 1:10 (execução, incluindo fornecimento e transporte de todos os materiais)</v>
          </cell>
          <cell r="D3263" t="str">
            <v>m3</v>
          </cell>
          <cell r="E3263">
            <v>246.49</v>
          </cell>
        </row>
        <row r="3264">
          <cell r="A3264" t="str">
            <v>RO-40232</v>
          </cell>
          <cell r="B3264">
            <v>0</v>
          </cell>
          <cell r="C3264" t="str">
            <v>Muro de arrimo em rip-rap (vegetativo)</v>
          </cell>
          <cell r="D3264" t="str">
            <v>m3</v>
          </cell>
          <cell r="E3264">
            <v>180.01</v>
          </cell>
        </row>
        <row r="3265">
          <cell r="A3265" t="str">
            <v>RO-40240</v>
          </cell>
          <cell r="B3265">
            <v>0</v>
          </cell>
          <cell r="C3265" t="str">
            <v>Patrolamento (Reconformação mecânica da plataforma)</v>
          </cell>
          <cell r="D3265" t="str">
            <v>m2</v>
          </cell>
          <cell r="E3265">
            <v>0.06</v>
          </cell>
        </row>
        <row r="3266">
          <cell r="A3266" t="str">
            <v>RO-40114</v>
          </cell>
          <cell r="B3266">
            <v>0</v>
          </cell>
          <cell r="C3266" t="str">
            <v>Raspagem e limpeza de vegetação com regularização do terreno</v>
          </cell>
          <cell r="D3266" t="str">
            <v>m2</v>
          </cell>
          <cell r="E3266">
            <v>0.15</v>
          </cell>
        </row>
        <row r="3267">
          <cell r="A3267" t="str">
            <v>RO-40234</v>
          </cell>
          <cell r="B3267">
            <v>0</v>
          </cell>
          <cell r="C3267" t="str">
            <v>Reaterro e compactação manual de vala</v>
          </cell>
          <cell r="D3267" t="str">
            <v>m3</v>
          </cell>
          <cell r="E3267">
            <v>31.53</v>
          </cell>
        </row>
        <row r="3268">
          <cell r="A3268" t="str">
            <v>RO-40118</v>
          </cell>
          <cell r="B3268">
            <v>0</v>
          </cell>
          <cell r="C3268" t="str">
            <v>Remoção, transporte e espalhamento de solo mole. Distância média de transporte  &lt;= 200 m</v>
          </cell>
          <cell r="D3268" t="str">
            <v>m3</v>
          </cell>
          <cell r="E3268">
            <v>14.79</v>
          </cell>
        </row>
        <row r="3269">
          <cell r="A3269" t="str">
            <v>RO-40124</v>
          </cell>
          <cell r="B3269">
            <v>0</v>
          </cell>
          <cell r="C3269" t="str">
            <v>Remoção, transporte e espalhamento de solo mole. Distância média de transporte  de 1.001 a 1.500 m</v>
          </cell>
          <cell r="D3269" t="str">
            <v>m3</v>
          </cell>
          <cell r="E3269">
            <v>19.45</v>
          </cell>
        </row>
        <row r="3270">
          <cell r="A3270" t="str">
            <v>RO-40125</v>
          </cell>
          <cell r="B3270">
            <v>0</v>
          </cell>
          <cell r="C3270" t="str">
            <v>Remoção, transporte e espalhamento de solo mole. Distância média de transporte  de 1.501 a 2.000 m</v>
          </cell>
          <cell r="D3270" t="str">
            <v>m3</v>
          </cell>
          <cell r="E3270">
            <v>21.93</v>
          </cell>
        </row>
        <row r="3271">
          <cell r="A3271" t="str">
            <v>RO-40128</v>
          </cell>
          <cell r="B3271">
            <v>0</v>
          </cell>
          <cell r="C3271" t="str">
            <v>Remoção, transporte e espalhamento de solo mole. Distância média de transporte  de 2.001 a 3.000 m</v>
          </cell>
          <cell r="D3271" t="str">
            <v>m3</v>
          </cell>
          <cell r="E3271">
            <v>24.64</v>
          </cell>
        </row>
        <row r="3272">
          <cell r="A3272" t="str">
            <v>RO-40120</v>
          </cell>
          <cell r="B3272">
            <v>0</v>
          </cell>
          <cell r="C3272" t="str">
            <v>Remoção, transporte e espalhamento de solo mole. Distância média de transporte  de 201 a 400 m</v>
          </cell>
          <cell r="D3272" t="str">
            <v>m3</v>
          </cell>
          <cell r="E3272">
            <v>15.8</v>
          </cell>
        </row>
        <row r="3273">
          <cell r="A3273" t="str">
            <v>RO-40121</v>
          </cell>
          <cell r="B3273">
            <v>0</v>
          </cell>
          <cell r="C3273" t="str">
            <v>Remoção, transporte e espalhamento de solo mole. Distância média de transporte  de 401 a 600 m</v>
          </cell>
          <cell r="D3273" t="str">
            <v>m3</v>
          </cell>
          <cell r="E3273">
            <v>16.82</v>
          </cell>
        </row>
        <row r="3274">
          <cell r="A3274" t="str">
            <v>RO-40122</v>
          </cell>
          <cell r="B3274">
            <v>0</v>
          </cell>
          <cell r="C3274" t="str">
            <v>Remoção, transporte e espalhamento de solo mole. Distância média de transporte  de 601 a 800 m</v>
          </cell>
          <cell r="D3274" t="str">
            <v>m3</v>
          </cell>
          <cell r="E3274">
            <v>17.98</v>
          </cell>
        </row>
        <row r="3275">
          <cell r="A3275" t="str">
            <v>RO-40123</v>
          </cell>
          <cell r="B3275">
            <v>0</v>
          </cell>
          <cell r="C3275" t="str">
            <v>Remoção, transporte e espalhamento de solo mole. Distância média de transporte  de 801 a 1.000 m</v>
          </cell>
          <cell r="D3275" t="str">
            <v>m3</v>
          </cell>
          <cell r="E3275">
            <v>18.84</v>
          </cell>
        </row>
        <row r="3276">
          <cell r="A3276" t="str">
            <v>RO-43144</v>
          </cell>
          <cell r="B3276">
            <v>0</v>
          </cell>
          <cell r="C3276" t="str">
            <v>Remoção, transporte e espalhamento de solo mole. Distância média de transporte de 3.001 a 4.000 m</v>
          </cell>
          <cell r="D3276" t="str">
            <v>m3</v>
          </cell>
          <cell r="E3276">
            <v>26.21</v>
          </cell>
        </row>
        <row r="3277">
          <cell r="A3277" t="str">
            <v>RO-40210</v>
          </cell>
          <cell r="B3277">
            <v>0</v>
          </cell>
          <cell r="C3277" t="str">
            <v>Revestimento primário (Execução, incluindo escavação, carga, descarga, espalhamento e compactação do material)</v>
          </cell>
          <cell r="D3277" t="str">
            <v>m3</v>
          </cell>
          <cell r="E3277">
            <v>14.07</v>
          </cell>
        </row>
        <row r="3278">
          <cell r="A3278">
            <v>250</v>
          </cell>
          <cell r="B3278">
            <v>0</v>
          </cell>
          <cell r="C3278" t="str">
            <v>Drenagem</v>
          </cell>
          <cell r="D3278">
            <v>0</v>
          </cell>
          <cell r="E3278">
            <v>0</v>
          </cell>
        </row>
        <row r="3279">
          <cell r="A3279" t="str">
            <v>RO-42910</v>
          </cell>
          <cell r="B3279">
            <v>0</v>
          </cell>
          <cell r="C3279" t="str">
            <v>Bacia de acumulação tipo I - A (Jusante de saídas d'água e valetas de proteção)</v>
          </cell>
          <cell r="D3279" t="str">
            <v>U</v>
          </cell>
          <cell r="E3279">
            <v>663.76</v>
          </cell>
        </row>
        <row r="3280">
          <cell r="A3280" t="str">
            <v>RO-42379</v>
          </cell>
          <cell r="B3280">
            <v>0</v>
          </cell>
          <cell r="C3280" t="str">
            <v>Bacia de acumulação tipo I (Jusante de saídas d'água e valetas de proteção)</v>
          </cell>
          <cell r="D3280" t="str">
            <v>U</v>
          </cell>
          <cell r="E3280">
            <v>682.2</v>
          </cell>
        </row>
        <row r="3281">
          <cell r="A3281" t="str">
            <v>RO-42911</v>
          </cell>
          <cell r="B3281">
            <v>0</v>
          </cell>
          <cell r="C3281" t="str">
            <v>Bacia de acumulação tipo II - A (Jusante de bueiros de greide)</v>
          </cell>
          <cell r="D3281" t="str">
            <v>U</v>
          </cell>
          <cell r="E3281">
            <v>958.77</v>
          </cell>
        </row>
        <row r="3282">
          <cell r="A3282" t="str">
            <v>RO-42380</v>
          </cell>
          <cell r="B3282">
            <v>0</v>
          </cell>
          <cell r="C3282" t="str">
            <v>Bacia de acumulação tipo II (Jusante de bueiros de greide)</v>
          </cell>
          <cell r="D3282" t="str">
            <v>U</v>
          </cell>
          <cell r="E3282">
            <v>1032.52</v>
          </cell>
        </row>
        <row r="3283">
          <cell r="A3283" t="str">
            <v>RO-40472</v>
          </cell>
          <cell r="B3283">
            <v>0</v>
          </cell>
          <cell r="C3283" t="str">
            <v>Bueiro duplo celular de concreto Padrão DER/MG.  Para altura de aterro de 5,10 a 10,00 m. BDCC (2,50 x 2,00)m - boca (Execução, incluindo fornecimento e transporte de todos os materiais, exclusive escavação e compactação)</v>
          </cell>
          <cell r="D3283" t="str">
            <v>U</v>
          </cell>
          <cell r="E3283">
            <v>7885.05</v>
          </cell>
        </row>
        <row r="3284">
          <cell r="A3284" t="str">
            <v>RO-40448</v>
          </cell>
          <cell r="B3284">
            <v>0</v>
          </cell>
          <cell r="C3284" t="str">
            <v>Bueiro duplo celular de concreto Padrão DER/MG.  Para altura de aterro de 5,10 a 10,00 m. BDCC (2,50 x 2,00)m - corpo (Execução, incluindo fornecimento e transporte de todos os materiais, exclusive escavação e compactação)</v>
          </cell>
          <cell r="D3284" t="str">
            <v>m</v>
          </cell>
          <cell r="E3284">
            <v>9080.39</v>
          </cell>
        </row>
        <row r="3285">
          <cell r="A3285" t="str">
            <v>RO-40474</v>
          </cell>
          <cell r="B3285">
            <v>0</v>
          </cell>
          <cell r="C3285" t="str">
            <v>Bueiro duplo celular de concreto Padrão DER/MG.  Para altura de aterro de 5,10 a 10,00 m. BDCC (3,00 x 2,00)m - boca (Execução, incluindo fornecimento e transporte de todos os materiais, exclusive escavação e compactação)</v>
          </cell>
          <cell r="D3285" t="str">
            <v>U</v>
          </cell>
          <cell r="E3285">
            <v>8828.68</v>
          </cell>
        </row>
        <row r="3286">
          <cell r="A3286" t="str">
            <v>RO-40450</v>
          </cell>
          <cell r="B3286">
            <v>0</v>
          </cell>
          <cell r="C3286" t="str">
            <v>Bueiro duplo celular de concreto Padrão DER/MG.  Para altura de aterro de 5,10 a 10,00 m. BDCC (3,00 x 2,00)m - corpo (Execução, incluindo fornecimento e transporte de todos os materiais, exclusive escavação e compactação)</v>
          </cell>
          <cell r="D3286" t="str">
            <v>m</v>
          </cell>
          <cell r="E3286">
            <v>11309.71</v>
          </cell>
        </row>
        <row r="3287">
          <cell r="A3287" t="str">
            <v>RO-40475</v>
          </cell>
          <cell r="B3287">
            <v>0</v>
          </cell>
          <cell r="C3287" t="str">
            <v>Bueiro duplo celular de concreto Padrão DER/MG.  Para altura de aterro de 5,10 a 10,00 m. BDCC (3,00 x 3,00)m - boca (Execução, incluindo fornecimento e transporte de todos os materiais, exclusive escavação e compactação)</v>
          </cell>
          <cell r="D3287" t="str">
            <v>U</v>
          </cell>
          <cell r="E3287">
            <v>17227.28</v>
          </cell>
        </row>
        <row r="3288">
          <cell r="A3288" t="str">
            <v>RO-40451</v>
          </cell>
          <cell r="B3288">
            <v>0</v>
          </cell>
          <cell r="C3288" t="str">
            <v>Bueiro duplo celular de concreto Padrão DER/MG.  Para altura de aterro de 5,10 a 10,00 m. BDCC (3,00 x 3,00)m - corpo (Execução, incluindo fornecimento e transporte de todos os materiais, exclusive escavação e compactação)</v>
          </cell>
          <cell r="D3288" t="str">
            <v>m</v>
          </cell>
          <cell r="E3288">
            <v>13616.7</v>
          </cell>
        </row>
        <row r="3289">
          <cell r="A3289" t="str">
            <v>RO-40476</v>
          </cell>
          <cell r="B3289">
            <v>0</v>
          </cell>
          <cell r="C3289" t="str">
            <v>Bueiro duplo celular de concreto Padrão DER/MG.  Para altura de aterro de 5,10 a 10,00 m. BDCC (3,50 x 3,50)m - boca (Execução, incluindo fornecimento e transporte de todos os materiais, exclusive escavação e compactação)</v>
          </cell>
          <cell r="D3289" t="str">
            <v>U</v>
          </cell>
          <cell r="E3289">
            <v>24563.25</v>
          </cell>
        </row>
        <row r="3290">
          <cell r="A3290" t="str">
            <v>RO-40452</v>
          </cell>
          <cell r="B3290">
            <v>0</v>
          </cell>
          <cell r="C3290" t="str">
            <v>Bueiro duplo celular de concreto Padrão DER/MG.  Para altura de aterro de 5,10 a 10,00 m. BDCC (3,50 x 3,50)m - corpo (Execução, incluindo fornecimento e transporte de todos os materiais, exclusive escavação e compactação)</v>
          </cell>
          <cell r="D3290" t="str">
            <v>m</v>
          </cell>
          <cell r="E3290">
            <v>17540.650000000001</v>
          </cell>
        </row>
        <row r="3291">
          <cell r="A3291" t="str">
            <v>RO-40453</v>
          </cell>
          <cell r="B3291">
            <v>0</v>
          </cell>
          <cell r="C3291" t="str">
            <v>Bueiro duplo celular de concreto Padrão DER/MG. Para altura de aterro de 0 a 5,00 m. BDCC (1,00 x 1,00)m - boca (Execução, incluindo fornecimento e transporte de todos os materiais, exclusive escavação e compactação)</v>
          </cell>
          <cell r="D3291" t="str">
            <v>U</v>
          </cell>
          <cell r="E3291">
            <v>1500.81</v>
          </cell>
        </row>
        <row r="3292">
          <cell r="A3292" t="str">
            <v>RO-40429</v>
          </cell>
          <cell r="B3292">
            <v>0</v>
          </cell>
          <cell r="C3292" t="str">
            <v>Bueiro duplo celular de concreto Padrão DER/MG. Para altura de aterro de 0 a 5,00 m. BDCC (1,00 x 1,00)m - corpo (Execução, incluindo fornecimento e transporte de todos os materiais, exclusive escavação e compactação)</v>
          </cell>
          <cell r="D3292" t="str">
            <v>m</v>
          </cell>
          <cell r="E3292">
            <v>2170.13</v>
          </cell>
        </row>
        <row r="3293">
          <cell r="A3293" t="str">
            <v>RO-40455</v>
          </cell>
          <cell r="B3293">
            <v>0</v>
          </cell>
          <cell r="C3293" t="str">
            <v>Bueiro duplo celular de concreto Padrão DER/MG. Para altura de aterro de 0 a 5,00 m. BDCC (1,50 x 2,00)m - boca (Execução, incluindo fornecimento e transporte de todos os materiais, exclusive escavação e compactação)</v>
          </cell>
          <cell r="D3293" t="str">
            <v>U</v>
          </cell>
          <cell r="E3293">
            <v>5331.8</v>
          </cell>
        </row>
        <row r="3294">
          <cell r="A3294" t="str">
            <v>RO-40431</v>
          </cell>
          <cell r="B3294">
            <v>0</v>
          </cell>
          <cell r="C3294" t="str">
            <v>Bueiro duplo celular de concreto Padrão DER/MG. Para altura de aterro de 0 a 5,00 m. BDCC (1,50 x 2,00)m - corpo (Execução, incluindo fornecimento e transporte de todos os materiais, exclusive escavação e compactação)</v>
          </cell>
          <cell r="D3294" t="str">
            <v>m</v>
          </cell>
          <cell r="E3294">
            <v>4562.37</v>
          </cell>
        </row>
        <row r="3295">
          <cell r="A3295" t="str">
            <v>RO-40456</v>
          </cell>
          <cell r="B3295">
            <v>0</v>
          </cell>
          <cell r="C3295" t="str">
            <v>Bueiro duplo celular de concreto Padrão DER/MG. Para altura de aterro de 0 a 5,00 m. BDCC (2,00 x 1,50)m - boca (Execução, incluindo fornecimento e transporte de todos os materiais, exclusive escavação e compactação)</v>
          </cell>
          <cell r="D3295" t="str">
            <v>U</v>
          </cell>
          <cell r="E3295">
            <v>3607.96</v>
          </cell>
        </row>
        <row r="3296">
          <cell r="A3296" t="str">
            <v>RO-40432</v>
          </cell>
          <cell r="B3296">
            <v>0</v>
          </cell>
          <cell r="C3296" t="str">
            <v>Bueiro duplo celular de concreto Padrão DER/MG. Para altura de aterro de 0 a 5,00 m. BDCC (2,00 x 1,50)m - corpo (Execução, incluindo fornecimento e transporte de todos os materiais, exclusive escavação e compactação)</v>
          </cell>
          <cell r="D3296" t="str">
            <v>m</v>
          </cell>
          <cell r="E3296">
            <v>4998.13</v>
          </cell>
        </row>
        <row r="3297">
          <cell r="A3297" t="str">
            <v>RO-40457</v>
          </cell>
          <cell r="B3297">
            <v>0</v>
          </cell>
          <cell r="C3297" t="str">
            <v>Bueiro duplo celular de concreto Padrão DER/MG. Para altura de aterro de 0 a 5,00 m. BDCC (2,00 x 2,00)m - boca (Execução, incluindo fornecimento e transporte de todos os materiais, exclusive escavação e compactação)</v>
          </cell>
          <cell r="D3297" t="str">
            <v>U</v>
          </cell>
          <cell r="E3297">
            <v>5859.67</v>
          </cell>
        </row>
        <row r="3298">
          <cell r="A3298" t="str">
            <v>RO-40433</v>
          </cell>
          <cell r="B3298">
            <v>0</v>
          </cell>
          <cell r="C3298" t="str">
            <v>Bueiro duplo celular de concreto Padrão DER/MG. Para altura de aterro de 0 a 5,00 m. BDCC (2,00 x 2,00)m - corpo (Execução, incluindo fornecimento e transporte de todos os materiais, exclusive escavação e compactação)</v>
          </cell>
          <cell r="D3298" t="str">
            <v>m</v>
          </cell>
          <cell r="E3298">
            <v>5834.56</v>
          </cell>
        </row>
        <row r="3299">
          <cell r="A3299" t="str">
            <v>RO-40458</v>
          </cell>
          <cell r="B3299">
            <v>0</v>
          </cell>
          <cell r="C3299" t="str">
            <v>Bueiro duplo celular de concreto Padrão DER/MG. Para altura de aterro de 0 a 5,00 m. BDCC (2,00 x 2,50)m - boca (Execução, incluindo fornecimento e transporte de todos os materiais, exclusive escavação e compactação)</v>
          </cell>
          <cell r="D3299" t="str">
            <v>U</v>
          </cell>
          <cell r="E3299">
            <v>8704.66</v>
          </cell>
        </row>
        <row r="3300">
          <cell r="A3300" t="str">
            <v>RO-40434</v>
          </cell>
          <cell r="B3300">
            <v>0</v>
          </cell>
          <cell r="C3300" t="str">
            <v>Bueiro duplo celular de concreto Padrão DER/MG. Para altura de aterro de 0 a 5,00 m. BDCC (2,00 x 2,50)m - corpo (Execução, incluindo fornecimento e transporte de todos os materiais, exclusive escavação e compactação)</v>
          </cell>
          <cell r="D3300" t="str">
            <v>m</v>
          </cell>
          <cell r="E3300">
            <v>6739.56</v>
          </cell>
        </row>
        <row r="3301">
          <cell r="A3301" t="str">
            <v>RO-40459</v>
          </cell>
          <cell r="B3301">
            <v>0</v>
          </cell>
          <cell r="C3301" t="str">
            <v>Bueiro duplo celular de concreto Padrão DER/MG. Para altura de aterro de 0 a 5,00 m. BDCC (2,00 x 3,00)m - boca (Execução, incluindo fornecimento e transporte de todos os materiais, exclusive escavação e compactação)</v>
          </cell>
          <cell r="D3301" t="str">
            <v>U</v>
          </cell>
          <cell r="E3301">
            <v>12421.63</v>
          </cell>
        </row>
        <row r="3302">
          <cell r="A3302" t="str">
            <v>RO-40435</v>
          </cell>
          <cell r="B3302">
            <v>0</v>
          </cell>
          <cell r="C3302" t="str">
            <v>Bueiro duplo celular de concreto Padrão DER/MG. Para altura de aterro de 0 a 5,00 m. BDCC (2,00 x 3,00)m - corpo (Execução, incluindo fornecimento e transporte de todos os materiais, exclusive escavação e compactação)</v>
          </cell>
          <cell r="D3302" t="str">
            <v>m</v>
          </cell>
          <cell r="E3302">
            <v>7795.39</v>
          </cell>
        </row>
        <row r="3303">
          <cell r="A3303" t="str">
            <v>RO-40460</v>
          </cell>
          <cell r="B3303">
            <v>0</v>
          </cell>
          <cell r="C3303" t="str">
            <v>Bueiro duplo celular de concreto Padrão DER/MG. Para altura de aterro de 0 a 5,00 m. BDCC (2,50 x 1,50)m - boca (Execução, incluindo fornecimento e transporte de todos os materiais, exclusive escavação e compactação)</v>
          </cell>
          <cell r="D3303" t="str">
            <v>U</v>
          </cell>
          <cell r="E3303">
            <v>4006.97</v>
          </cell>
        </row>
        <row r="3304">
          <cell r="A3304" t="str">
            <v>RO-40436</v>
          </cell>
          <cell r="B3304">
            <v>0</v>
          </cell>
          <cell r="C3304" t="str">
            <v>Bueiro duplo celular de concreto Padrão DER/MG. Para altura de aterro de 0 a 5,00 m. BDCC (2,50 x 1,50)m - corpo (Execução, incluindo fornecimento e transporte de todos os materiais, exclusive escavação e compactação)</v>
          </cell>
          <cell r="D3304" t="str">
            <v>m</v>
          </cell>
          <cell r="E3304">
            <v>6362.75</v>
          </cell>
        </row>
        <row r="3305">
          <cell r="A3305" t="str">
            <v>RO-40461</v>
          </cell>
          <cell r="B3305">
            <v>0</v>
          </cell>
          <cell r="C3305" t="str">
            <v>Bueiro duplo celular de concreto Padrão DER/MG. Para altura de aterro de 0 a 5,00 m. BDCC (2,50 x 2,00)m - boca (Execução, incluindo fornecimento e transporte de todos os materiais, exclusive escavação e compactação)</v>
          </cell>
          <cell r="D3305" t="str">
            <v>U</v>
          </cell>
          <cell r="E3305">
            <v>6291.8</v>
          </cell>
        </row>
        <row r="3306">
          <cell r="A3306" t="str">
            <v>RO-40437</v>
          </cell>
          <cell r="B3306">
            <v>0</v>
          </cell>
          <cell r="C3306" t="str">
            <v>Bueiro duplo celular de concreto Padrão DER/MG. Para altura de aterro de 0 a 5,00 m. BDCC (2,50 x 2,00)m - corpo (Execução, incluindo fornecimento e transporte de todos os materiais, exclusive escavação e compactação)</v>
          </cell>
          <cell r="D3306" t="str">
            <v>m</v>
          </cell>
          <cell r="E3306">
            <v>7166.81</v>
          </cell>
        </row>
        <row r="3307">
          <cell r="A3307" t="str">
            <v>RO-40462</v>
          </cell>
          <cell r="B3307">
            <v>0</v>
          </cell>
          <cell r="C3307" t="str">
            <v>Bueiro duplo celular de concreto Padrão DER/MG. Para altura de aterro de 0 a 5,00 m. BDCC (2,50 x 2,50)m - boca (Execução, incluindo fornecimento e transporte de todos os materiais, exclusive escavação e compactação)</v>
          </cell>
          <cell r="D3307" t="str">
            <v>U</v>
          </cell>
          <cell r="E3307">
            <v>9408.06</v>
          </cell>
        </row>
        <row r="3308">
          <cell r="A3308" t="str">
            <v>RO-40438</v>
          </cell>
          <cell r="B3308">
            <v>0</v>
          </cell>
          <cell r="C3308" t="str">
            <v>Bueiro duplo celular de concreto Padrão DER/MG. Para altura de aterro de 0 a 5,00 m. BDCC (2,50 x 2,50)m - corpo (Execução, incluindo fornecimento e transporte de todos os materiais, exclusive escavação e compactação)</v>
          </cell>
          <cell r="D3308" t="str">
            <v>m</v>
          </cell>
          <cell r="E3308">
            <v>8153.06</v>
          </cell>
        </row>
        <row r="3309">
          <cell r="A3309" t="str">
            <v>RO-40463</v>
          </cell>
          <cell r="B3309">
            <v>0</v>
          </cell>
          <cell r="C3309" t="str">
            <v>Bueiro duplo celular de concreto Padrão DER/MG. Para altura de aterro de 0 a 5,00 m. BDCC (2,50 x 3,00)m - boca (Execução, incluindo fornecimento e transporte de todos os materiais, exclusive escavação e compactação)</v>
          </cell>
          <cell r="D3309" t="str">
            <v>U</v>
          </cell>
          <cell r="E3309">
            <v>13179.68</v>
          </cell>
        </row>
        <row r="3310">
          <cell r="A3310" t="str">
            <v>RO-40439</v>
          </cell>
          <cell r="B3310">
            <v>0</v>
          </cell>
          <cell r="C3310" t="str">
            <v>Bueiro duplo celular de concreto Padrão DER/MG. Para altura de aterro de 0 a 5,00 m. BDCC (2,50 x 3,00)m - corpo (Execução, incluindo fornecimento e transporte de todos os materiais, exclusive escavação e compactação)</v>
          </cell>
          <cell r="D3310" t="str">
            <v>m</v>
          </cell>
          <cell r="E3310">
            <v>9148.02</v>
          </cell>
        </row>
        <row r="3311">
          <cell r="A3311" t="str">
            <v>RO-40464</v>
          </cell>
          <cell r="B3311">
            <v>0</v>
          </cell>
          <cell r="C3311" t="str">
            <v>Bueiro duplo celular de concreto Padrão DER/MG. Para altura de aterro de 0 a 5,00 m. BDCC (3,00 x 2,00)m - boca (Execução, incluindo fornecimento e transporte de todos os materiais, exclusive escavação e compactação)</v>
          </cell>
          <cell r="D3311" t="str">
            <v>U</v>
          </cell>
          <cell r="E3311">
            <v>6884.57</v>
          </cell>
        </row>
        <row r="3312">
          <cell r="A3312" t="str">
            <v>RO-40440</v>
          </cell>
          <cell r="B3312">
            <v>0</v>
          </cell>
          <cell r="C3312" t="str">
            <v>Bueiro duplo celular de concreto Padrão DER/MG. Para altura de aterro de 0 a 5,00 m. BDCC (3,00 x 2,00)m - corpo (Execução, incluindo fornecimento e transporte de todos os materiais, exclusive escavação e compactação)</v>
          </cell>
          <cell r="D3312" t="str">
            <v>m</v>
          </cell>
          <cell r="E3312">
            <v>8791.7999999999993</v>
          </cell>
        </row>
        <row r="3313">
          <cell r="A3313" t="str">
            <v>RO-40465</v>
          </cell>
          <cell r="B3313">
            <v>0</v>
          </cell>
          <cell r="C3313" t="str">
            <v>Bueiro duplo celular de concreto Padrão DER/MG. Para altura de aterro de 0 a 5,00 m. BDCC (3,00 x 2,50)m - boca (Execução, incluindo fornecimento e transporte de todos os materiais, exclusive escavação e compactação)</v>
          </cell>
          <cell r="D3313" t="str">
            <v>U</v>
          </cell>
          <cell r="E3313">
            <v>10027.18</v>
          </cell>
        </row>
        <row r="3314">
          <cell r="A3314" t="str">
            <v>RO-40441</v>
          </cell>
          <cell r="B3314">
            <v>0</v>
          </cell>
          <cell r="C3314" t="str">
            <v>Bueiro duplo celular de concreto Padrão DER/MG. Para altura de aterro de 0 a 5,00 m. BDCC (3,00 x 2,50)m - corpo (Execução, incluindo fornecimento e transporte de todos os materiais, exclusive escavação e compactação)</v>
          </cell>
          <cell r="D3314" t="str">
            <v>m</v>
          </cell>
          <cell r="E3314">
            <v>9684.84</v>
          </cell>
        </row>
        <row r="3315">
          <cell r="A3315" t="str">
            <v>RO-40466</v>
          </cell>
          <cell r="B3315">
            <v>0</v>
          </cell>
          <cell r="C3315" t="str">
            <v>Bueiro duplo celular de concreto Padrão DER/MG. Para altura de aterro de 0 a 5,00 m. BDCC (3,00 x 3,00)m - boca (Execução, incluindo fornecimento e transporte de todos os materiais, exclusive escavação e compactação)</v>
          </cell>
          <cell r="D3315" t="str">
            <v>U</v>
          </cell>
          <cell r="E3315">
            <v>13926.05</v>
          </cell>
        </row>
        <row r="3316">
          <cell r="A3316" t="str">
            <v>RO-40442</v>
          </cell>
          <cell r="B3316">
            <v>0</v>
          </cell>
          <cell r="C3316" t="str">
            <v>Bueiro duplo celular de concreto Padrão DER/MG. Para altura de aterro de 0 a 5,00 m. BDCC (3,00 x 3,00)m - corpo (Execução, incluindo fornecimento e transporte de todos os materiais, exclusive escavação e compactação)</v>
          </cell>
          <cell r="D3316" t="str">
            <v>m</v>
          </cell>
          <cell r="E3316">
            <v>10691.91</v>
          </cell>
        </row>
        <row r="3317">
          <cell r="A3317" t="str">
            <v>RO-40467</v>
          </cell>
          <cell r="B3317">
            <v>0</v>
          </cell>
          <cell r="C3317" t="str">
            <v>Bueiro duplo celular de concreto Padrão DER/MG. Para altura de aterro de 0 a 5,00 m. BDCC (3,00 x 3,50)m - boca (Execução, incluindo fornecimento e transporte de todos os materiais, exclusive escavação e compactação)</v>
          </cell>
          <cell r="D3317" t="str">
            <v>U</v>
          </cell>
          <cell r="E3317">
            <v>18676.13</v>
          </cell>
        </row>
        <row r="3318">
          <cell r="A3318" t="str">
            <v>RO-40443</v>
          </cell>
          <cell r="B3318">
            <v>0</v>
          </cell>
          <cell r="C3318" t="str">
            <v>Bueiro duplo celular de concreto Padrão DER/MG. Para altura de aterro de 0 a 5,00 m. BDCC (3,00 x 3,50)m - corpo (Execução, incluindo fornecimento e transporte de todos os materiais, exclusive escavação e compactação)</v>
          </cell>
          <cell r="D3318" t="str">
            <v>m</v>
          </cell>
          <cell r="E3318">
            <v>11833.67</v>
          </cell>
        </row>
        <row r="3319">
          <cell r="A3319" t="str">
            <v>RO-40469</v>
          </cell>
          <cell r="B3319">
            <v>0</v>
          </cell>
          <cell r="C3319" t="str">
            <v>Bueiro duplo celular de concreto Padrão DER/MG. Para altura de aterro de 0 a 5,00 m. BDCC (3,50 x 3,00)m - boca (Execução, incluindo fornecimento e transporte de todos os materiais, exclusive escavação e compactação)</v>
          </cell>
          <cell r="D3319" t="str">
            <v>U</v>
          </cell>
          <cell r="E3319">
            <v>14721.36</v>
          </cell>
        </row>
        <row r="3320">
          <cell r="A3320" t="str">
            <v>RO-40444</v>
          </cell>
          <cell r="B3320">
            <v>0</v>
          </cell>
          <cell r="C3320" t="str">
            <v>Bueiro duplo celular de concreto Padrão DER/MG. Para altura de aterro de 0 a 5,00 m. BDCC (3,50 x 3,00)m - corpo (Execução, incluindo fornecimento e transporte de todos os materiais, exclusive escavação e compactação)</v>
          </cell>
          <cell r="D3320" t="str">
            <v>m</v>
          </cell>
          <cell r="E3320">
            <v>12420.46</v>
          </cell>
        </row>
        <row r="3321">
          <cell r="A3321" t="str">
            <v>RO-41798</v>
          </cell>
          <cell r="B3321">
            <v>0</v>
          </cell>
          <cell r="C3321" t="str">
            <v>Bueiro duplo celular de concreto Padrão DER/MG. Para altura de aterro de 0 a 5,00 m. BDCC (3,50 x 3,50)m - boca (Execução, incluindo fornecimento e transporte de todos os materiais, exclusive escavação e compactação)</v>
          </cell>
          <cell r="D3321" t="str">
            <v>U</v>
          </cell>
          <cell r="E3321">
            <v>19613.11</v>
          </cell>
        </row>
        <row r="3322">
          <cell r="A3322" t="str">
            <v>RO-40445</v>
          </cell>
          <cell r="B3322">
            <v>0</v>
          </cell>
          <cell r="C3322" t="str">
            <v>Bueiro duplo celular de concreto Padrão DER/MG. Para altura de aterro de 0 a 5,00 m. BDCC (3,50 x 3,50)m - corpo (Execução, incluindo fornecimento e transporte de todos os materiais, exclusive escavação e compactação)</v>
          </cell>
          <cell r="D3322" t="str">
            <v>m</v>
          </cell>
          <cell r="E3322">
            <v>13552.11</v>
          </cell>
        </row>
        <row r="3323">
          <cell r="A3323" t="str">
            <v>RO-40471</v>
          </cell>
          <cell r="B3323">
            <v>0</v>
          </cell>
          <cell r="C3323" t="str">
            <v>Bueiro duplo celular de concreto Padrão DER/MG. Para altura de aterro de 0 a 5,00 m. BDCC (4,00 x 4,00)m - boca (Execução, incluindo fornecimento e transporte de todos os materiais, exclusive escavação e compactação)</v>
          </cell>
          <cell r="D3323" t="str">
            <v>U</v>
          </cell>
          <cell r="E3323">
            <v>26506.42</v>
          </cell>
        </row>
        <row r="3324">
          <cell r="A3324" t="str">
            <v>RO-40447</v>
          </cell>
          <cell r="B3324">
            <v>0</v>
          </cell>
          <cell r="C3324" t="str">
            <v>Bueiro duplo celular de concreto Padrão DER/MG. Para altura de aterro de 0 a 5,00 m. BDCC (4,00 x 4,00)m - corpo (Execução, incluindo fornecimento e transporte de todos os materiais, exclusive escavação e compactação)</v>
          </cell>
          <cell r="D3324" t="str">
            <v>m</v>
          </cell>
          <cell r="E3324">
            <v>16852.759999999998</v>
          </cell>
        </row>
        <row r="3325">
          <cell r="A3325" t="str">
            <v>RO-40297</v>
          </cell>
          <cell r="B3325">
            <v>0</v>
          </cell>
          <cell r="C3325" t="str">
            <v>Bueiro duplo tubular  de concreto, classe CA-2.  BDTC Ø 0,60 m - corpo (Execução, incluindo fornecimento e transporte de todos os materiais e berço, exclusive escavação e compactação)</v>
          </cell>
          <cell r="D3325" t="str">
            <v>m</v>
          </cell>
          <cell r="E3325">
            <v>828.98</v>
          </cell>
        </row>
        <row r="3326">
          <cell r="A3326" t="str">
            <v>RO-40298</v>
          </cell>
          <cell r="B3326">
            <v>0</v>
          </cell>
          <cell r="C3326" t="str">
            <v>Bueiro duplo tubular  de concreto, classe CA-2.  BDTC Ø 0,80 m - corpo (Execução, incluindo fornecimento e transporte de todos os materiais e berço, exclusive escavação e compactação)</v>
          </cell>
          <cell r="D3326" t="str">
            <v>m</v>
          </cell>
          <cell r="E3326">
            <v>1420.9</v>
          </cell>
        </row>
        <row r="3327">
          <cell r="A3327" t="str">
            <v>RO-40299</v>
          </cell>
          <cell r="B3327">
            <v>0</v>
          </cell>
          <cell r="C3327" t="str">
            <v>Bueiro duplo tubular  de concreto, classe CA-2.  BDTC Ø 1,00  m - corpo (Execução, incluindo fornecimento e transporte de todos os materiais e berço, exclusive escavação e compactação)</v>
          </cell>
          <cell r="D3327" t="str">
            <v>m</v>
          </cell>
          <cell r="E3327">
            <v>2024.1</v>
          </cell>
        </row>
        <row r="3328">
          <cell r="A3328" t="str">
            <v>RO-40300</v>
          </cell>
          <cell r="B3328">
            <v>0</v>
          </cell>
          <cell r="C3328" t="str">
            <v>Bueiro duplo tubular  de concreto, classe CA-2.  BDTC Ø 1,20 m - corpo (Execução, incluindo fornecimento e transporte de todos os materiais e berço, exclusive escavação e compactação)</v>
          </cell>
          <cell r="D3328" t="str">
            <v>m</v>
          </cell>
          <cell r="E3328">
            <v>2807.37</v>
          </cell>
        </row>
        <row r="3329">
          <cell r="A3329" t="str">
            <v>RO-40301</v>
          </cell>
          <cell r="B3329">
            <v>0</v>
          </cell>
          <cell r="C3329" t="str">
            <v>Bueiro duplo tubular  de concreto, classe CA-2.  BDTC Ø 1,50  m - corpo (Execução, incluindo fornecimento e transporte de todos os materiais e berço, exclusive escavação e compactação)</v>
          </cell>
          <cell r="D3329" t="str">
            <v>m</v>
          </cell>
          <cell r="E3329">
            <v>4105.91</v>
          </cell>
        </row>
        <row r="3330">
          <cell r="A3330" t="str">
            <v>RO-40307</v>
          </cell>
          <cell r="B3330">
            <v>0</v>
          </cell>
          <cell r="C3330" t="str">
            <v>Bueiro duplo tubular de concreto, BDTC Ø 0,60 m - boca (Execução, incluindo fornecimento e transporte de todos os materiais, exclusive escavação e compactação)</v>
          </cell>
          <cell r="D3330" t="str">
            <v>U</v>
          </cell>
          <cell r="E3330">
            <v>1588.21</v>
          </cell>
        </row>
        <row r="3331">
          <cell r="A3331" t="str">
            <v>RO-40308</v>
          </cell>
          <cell r="B3331">
            <v>0</v>
          </cell>
          <cell r="C3331" t="str">
            <v>Bueiro duplo tubular de concreto, BDTC Ø 0,80 m - boca (Execução, incluindo fornecimento e transporte de todos os materiais, exclusive escavação e compactação)</v>
          </cell>
          <cell r="D3331" t="str">
            <v>U</v>
          </cell>
          <cell r="E3331">
            <v>2608.02</v>
          </cell>
        </row>
        <row r="3332">
          <cell r="A3332" t="str">
            <v>RO-40309</v>
          </cell>
          <cell r="B3332">
            <v>0</v>
          </cell>
          <cell r="C3332" t="str">
            <v>Bueiro duplo tubular de concreto, BDTC Ø 1,00 m - boca (Execução, incluindo fornecimento e transporte de todos os materiais, exclusive escavação e compactação)</v>
          </cell>
          <cell r="D3332" t="str">
            <v>U</v>
          </cell>
          <cell r="E3332">
            <v>3953.39</v>
          </cell>
        </row>
        <row r="3333">
          <cell r="A3333" t="str">
            <v>RO-40310</v>
          </cell>
          <cell r="B3333">
            <v>0</v>
          </cell>
          <cell r="C3333" t="str">
            <v>Bueiro duplo tubular de concreto, BDTC Ø 1,20 m - boca (Execução, incluindo fornecimento e transporte de todos os materiais, exclusive escavação e compactação)</v>
          </cell>
          <cell r="D3333" t="str">
            <v>U</v>
          </cell>
          <cell r="E3333">
            <v>5811.89</v>
          </cell>
        </row>
        <row r="3334">
          <cell r="A3334" t="str">
            <v>RO-40311</v>
          </cell>
          <cell r="B3334">
            <v>0</v>
          </cell>
          <cell r="C3334" t="str">
            <v>Bueiro duplo tubular de concreto, BDTC Ø 1,50 m - boca (Execução, incluindo fornecimento e transporte de todos os materiais, exclusive escavação e compactação)</v>
          </cell>
          <cell r="D3334" t="str">
            <v>U</v>
          </cell>
          <cell r="E3334">
            <v>10469.32</v>
          </cell>
        </row>
        <row r="3335">
          <cell r="A3335" t="str">
            <v>RO-40292</v>
          </cell>
          <cell r="B3335">
            <v>0</v>
          </cell>
          <cell r="C3335" t="str">
            <v>Bueiro duplo tubular de concreto, classe CA-1. BDTC Ø 0,60 m - corpo (Execução, incluindo fornecimento e transporte de todos os materiais e berço, exclusive escavação e compactação)</v>
          </cell>
          <cell r="D3335" t="str">
            <v>m</v>
          </cell>
          <cell r="E3335">
            <v>890.8</v>
          </cell>
        </row>
        <row r="3336">
          <cell r="A3336" t="str">
            <v>RO-40293</v>
          </cell>
          <cell r="B3336">
            <v>0</v>
          </cell>
          <cell r="C3336" t="str">
            <v>Bueiro duplo tubular de concreto, classe CA-1. BDTC Ø 0,80 m - corpo (Execução, incluindo fornecimento e transporte de todos os materiais e berço, exclusive escavação e compactação)</v>
          </cell>
          <cell r="D3336" t="str">
            <v>m</v>
          </cell>
          <cell r="E3336">
            <v>1442.48</v>
          </cell>
        </row>
        <row r="3337">
          <cell r="A3337" t="str">
            <v>RO-40294</v>
          </cell>
          <cell r="B3337">
            <v>0</v>
          </cell>
          <cell r="C3337" t="str">
            <v>Bueiro duplo tubular de concreto, classe CA-1. BDTC Ø 1,00 m - corpo (Execução, incluindo fornecimento e transporte de todos os materiais e berço, exclusive escavação e compactação)</v>
          </cell>
          <cell r="D3337" t="str">
            <v>m</v>
          </cell>
          <cell r="E3337">
            <v>1933.84</v>
          </cell>
        </row>
        <row r="3338">
          <cell r="A3338" t="str">
            <v>RO-40295</v>
          </cell>
          <cell r="B3338">
            <v>0</v>
          </cell>
          <cell r="C3338" t="str">
            <v>Bueiro duplo tubular de concreto, classe CA-1. BDTC Ø 1,20 m - corpo (Execução, incluindo fornecimento e transporte de todos os materiais e berço, exclusive escavação e compactação)</v>
          </cell>
          <cell r="D3338" t="str">
            <v>m</v>
          </cell>
          <cell r="E3338">
            <v>2699.45</v>
          </cell>
        </row>
        <row r="3339">
          <cell r="A3339" t="str">
            <v>RO-40296</v>
          </cell>
          <cell r="B3339">
            <v>0</v>
          </cell>
          <cell r="C3339" t="str">
            <v>Bueiro duplo tubular de concreto, classe CA-1. BDTC Ø 1,50 m - corpo (Execução, incluindo fornecimento e transporte de todos os materiais e berço, exclusive escavação e compactação)</v>
          </cell>
          <cell r="D3339" t="str">
            <v>m</v>
          </cell>
          <cell r="E3339">
            <v>3968.55</v>
          </cell>
        </row>
        <row r="3340">
          <cell r="A3340" t="str">
            <v>RO-40302</v>
          </cell>
          <cell r="B3340">
            <v>0</v>
          </cell>
          <cell r="C3340" t="str">
            <v>Bueiro duplo tubular de concreto, classe CA-3. BDTC Ø 0,60 m - corpo (Execução, incluindo fornecimento e transporte de todos os materiais e berço, exclusive escavação e compactação)</v>
          </cell>
          <cell r="D3340" t="str">
            <v>m</v>
          </cell>
          <cell r="E3340">
            <v>1032.08</v>
          </cell>
        </row>
        <row r="3341">
          <cell r="A3341" t="str">
            <v>RO-40303</v>
          </cell>
          <cell r="B3341">
            <v>0</v>
          </cell>
          <cell r="C3341" t="str">
            <v>Bueiro duplo tubular de concreto, classe CA-3. BDTC Ø 0,80 m - corpo (Execução, incluindo fornecimento e transporte de todos os materiais e berço, exclusive escavação e compactação)</v>
          </cell>
          <cell r="D3341" t="str">
            <v>m</v>
          </cell>
          <cell r="E3341">
            <v>1757.24</v>
          </cell>
        </row>
        <row r="3342">
          <cell r="A3342" t="str">
            <v>RO-40304</v>
          </cell>
          <cell r="B3342">
            <v>0</v>
          </cell>
          <cell r="C3342" t="str">
            <v>Bueiro duplo tubular de concreto, classe CA-3. BDTC Ø 1,00 m - corpo (Execução, incluindo fornecimento e transporte de todos os materiais e berço, exclusive escavação e compactação)</v>
          </cell>
          <cell r="D3342" t="str">
            <v>m</v>
          </cell>
          <cell r="E3342">
            <v>2298.84</v>
          </cell>
        </row>
        <row r="3343">
          <cell r="A3343" t="str">
            <v>RO-40305</v>
          </cell>
          <cell r="B3343">
            <v>0</v>
          </cell>
          <cell r="C3343" t="str">
            <v>Bueiro duplo tubular de concreto, classe CA-3. BDTC Ø 1,20 m - corpo (Execução, incluindo fornecimento e transporte de todos os materiais e berço, exclusive escavação e compactação)</v>
          </cell>
          <cell r="D3343" t="str">
            <v>m</v>
          </cell>
          <cell r="E3343">
            <v>3368.23</v>
          </cell>
        </row>
        <row r="3344">
          <cell r="A3344" t="str">
            <v>RO-40306</v>
          </cell>
          <cell r="B3344">
            <v>0</v>
          </cell>
          <cell r="C3344" t="str">
            <v>Bueiro duplo tubular de concreto, classe CA-3. BDTC Ø 1,50 m - corpo (Execução, incluindo fornecimento e transporte de todos os materiais e berço, exclusive escavação e compactação)</v>
          </cell>
          <cell r="D3344" t="str">
            <v>m</v>
          </cell>
          <cell r="E3344">
            <v>5079.2299999999996</v>
          </cell>
        </row>
        <row r="3345">
          <cell r="A3345" t="str">
            <v>RO-40418</v>
          </cell>
          <cell r="B3345">
            <v>0</v>
          </cell>
          <cell r="C3345" t="str">
            <v>Bueiro simples celular de concreto Padrão DER/MG.  Para altura de aterro de 5,10 a 10,00 m. BSCC (1,50 x 1,50)m - boca (Execução, incluindo fornecimento e transporte de todos os materiais, exclusive escavação e compactação)</v>
          </cell>
          <cell r="D3345" t="str">
            <v>U</v>
          </cell>
          <cell r="E3345">
            <v>3772.76</v>
          </cell>
        </row>
        <row r="3346">
          <cell r="A3346" t="str">
            <v>RO-40377</v>
          </cell>
          <cell r="B3346">
            <v>0</v>
          </cell>
          <cell r="C3346" t="str">
            <v>Bueiro simples celular de concreto Padrão DER/MG.  Para altura de aterro de 5,10 a 10,00 m. BSCC (1,50 x 1,50)m - corpo (Execução, incluindo fornecimento e transporte de todos os materiais, exclusive escavação e compactação)</v>
          </cell>
          <cell r="D3346" t="str">
            <v>m</v>
          </cell>
          <cell r="E3346">
            <v>2916.96</v>
          </cell>
        </row>
        <row r="3347">
          <cell r="A3347" t="str">
            <v>RO-40419</v>
          </cell>
          <cell r="B3347">
            <v>0</v>
          </cell>
          <cell r="C3347" t="str">
            <v>Bueiro simples celular de concreto Padrão DER/MG.  Para altura de aterro de 5,10 a 10,00 m. BSCC (2,00 x 1,50)m - boca (Execução, incluindo fornecimento e transporte de todos os materiais, exclusive escavação e compactação)</v>
          </cell>
          <cell r="D3347" t="str">
            <v>U</v>
          </cell>
          <cell r="E3347">
            <v>4438.95</v>
          </cell>
        </row>
        <row r="3348">
          <cell r="A3348" t="str">
            <v>RO-40378</v>
          </cell>
          <cell r="B3348">
            <v>0</v>
          </cell>
          <cell r="C3348" t="str">
            <v>Bueiro simples celular de concreto Padrão DER/MG.  Para altura de aterro de 5,10 a 10,00 m. BSCC (2,00 x 1,50)m - corpo (Execução, incluindo fornecimento e transporte de todos os materiais, exclusive escavação e compactação)</v>
          </cell>
          <cell r="D3348" t="str">
            <v>m</v>
          </cell>
          <cell r="E3348">
            <v>3866.54</v>
          </cell>
        </row>
        <row r="3349">
          <cell r="A3349" t="str">
            <v>RO-40420</v>
          </cell>
          <cell r="B3349">
            <v>0</v>
          </cell>
          <cell r="C3349" t="str">
            <v>Bueiro simples celular de concreto Padrão DER/MG.  Para altura de aterro de 5,10 a 10,00 m. BSCC (2,00 x 2,00)m - boca (Execução, incluindo fornecimento e transporte de todos os materiais, exclusive escavação e compactação)</v>
          </cell>
          <cell r="D3349" t="str">
            <v>U</v>
          </cell>
          <cell r="E3349">
            <v>6997.48</v>
          </cell>
        </row>
        <row r="3350">
          <cell r="A3350" t="str">
            <v>RO-40379</v>
          </cell>
          <cell r="B3350">
            <v>0</v>
          </cell>
          <cell r="C3350" t="str">
            <v>Bueiro simples celular de concreto Padrão DER/MG.  Para altura de aterro de 5,10 a 10,00 m. BSCC (2,00 x 2,00)m - corpo (Execução, incluindo fornecimento e transporte de todos os materiais, exclusive escavação e compactação)</v>
          </cell>
          <cell r="D3350" t="str">
            <v>m</v>
          </cell>
          <cell r="E3350">
            <v>4548.25</v>
          </cell>
        </row>
        <row r="3351">
          <cell r="A3351" t="str">
            <v>RO-40421</v>
          </cell>
          <cell r="B3351">
            <v>0</v>
          </cell>
          <cell r="C3351" t="str">
            <v>Bueiro simples celular de concreto Padrão DER/MG.  Para altura de aterro de 5,10 a 10,00 m. BSCC (2,00 x 2,50)m - boca (Execução, incluindo fornecimento e transporte de todos os materiais, exclusive escavação e compactação)</v>
          </cell>
          <cell r="D3351" t="str">
            <v>U</v>
          </cell>
          <cell r="E3351">
            <v>10339.48</v>
          </cell>
        </row>
        <row r="3352">
          <cell r="A3352" t="str">
            <v>RO-40380</v>
          </cell>
          <cell r="B3352">
            <v>0</v>
          </cell>
          <cell r="C3352" t="str">
            <v>Bueiro simples celular de concreto Padrão DER/MG.  Para altura de aterro de 5,10 a 10,00 m. BSCC (2,00 x 2,50)m - corpo (Execução, incluindo fornecimento e transporte de todos os materiais, exclusive escavação e compactação)</v>
          </cell>
          <cell r="D3352" t="str">
            <v>m</v>
          </cell>
          <cell r="E3352">
            <v>5296.72</v>
          </cell>
        </row>
        <row r="3353">
          <cell r="A3353" t="str">
            <v>RO-40422</v>
          </cell>
          <cell r="B3353">
            <v>0</v>
          </cell>
          <cell r="C3353" t="str">
            <v>Bueiro simples celular de concreto Padrão DER/MG.  Para altura de aterro de 5,10 a 10,00 m. BSCC (2,00 x 3,00)m - boca (Execução, incluindo fornecimento e transporte de todos os materiais, exclusive escavação e compactação)</v>
          </cell>
          <cell r="D3353" t="str">
            <v>U</v>
          </cell>
          <cell r="E3353">
            <v>14474.54</v>
          </cell>
        </row>
        <row r="3354">
          <cell r="A3354" t="str">
            <v>RO-40381</v>
          </cell>
          <cell r="B3354">
            <v>0</v>
          </cell>
          <cell r="C3354" t="str">
            <v>Bueiro simples celular de concreto Padrão DER/MG.  Para altura de aterro de 5,10 a 10,00 m. BSCC (2,00 x 3,00)m - corpo (Execução, incluindo fornecimento e transporte de todos os materiais, exclusive escavação e compactação)</v>
          </cell>
          <cell r="D3354" t="str">
            <v>m</v>
          </cell>
          <cell r="E3354">
            <v>6139.16</v>
          </cell>
        </row>
        <row r="3355">
          <cell r="A3355" t="str">
            <v>RO-40423</v>
          </cell>
          <cell r="B3355">
            <v>0</v>
          </cell>
          <cell r="C3355" t="str">
            <v>Bueiro simples celular de concreto Padrão DER/MG.  Para altura de aterro de 5,10 a 10,00 m. BSCC (2,50 x 2,00)m - boca (Execução, incluindo fornecimento e transporte de todos os materiais, exclusive escavação e compactação)</v>
          </cell>
          <cell r="D3355" t="str">
            <v>U</v>
          </cell>
          <cell r="E3355">
            <v>7885.05</v>
          </cell>
        </row>
        <row r="3356">
          <cell r="A3356" t="str">
            <v>RO-40382</v>
          </cell>
          <cell r="B3356">
            <v>0</v>
          </cell>
          <cell r="C3356" t="str">
            <v>Bueiro simples celular de concreto Padrão DER/MG.  Para altura de aterro de 5,10 a 10,00 m. BSCC (2,50 x 2,00)m - corpo (Execução, incluindo fornecimento e transporte de todos os materiais, exclusive escavação e compactação)</v>
          </cell>
          <cell r="D3356" t="str">
            <v>m</v>
          </cell>
          <cell r="E3356">
            <v>5655.02</v>
          </cell>
        </row>
        <row r="3357">
          <cell r="A3357" t="str">
            <v>RO-40383</v>
          </cell>
          <cell r="B3357">
            <v>0</v>
          </cell>
          <cell r="C3357" t="str">
            <v>Bueiro simples celular de concreto Padrão DER/MG.  Para altura de aterro de 5,10 a 10,00 m. BSCC (2,50 x 2,50)m - corpo (Execução, incluindo fornecimento e transporte de todos os materiais, exclusive escavação e compactação)</v>
          </cell>
          <cell r="D3357" t="str">
            <v>m</v>
          </cell>
          <cell r="E3357">
            <v>6456.96</v>
          </cell>
        </row>
        <row r="3358">
          <cell r="A3358" t="str">
            <v>RO-40425</v>
          </cell>
          <cell r="B3358">
            <v>0</v>
          </cell>
          <cell r="C3358" t="str">
            <v>Bueiro simples celular de concreto Padrão DER/MG.  Para altura de aterro de 5,10 a 10,00 m. BSCC (3,00 x 2,50)m - boca (Execução, incluindo fornecimento e transporte de todos os materiais, exclusive escavação e compactação)</v>
          </cell>
          <cell r="D3358" t="str">
            <v>U</v>
          </cell>
          <cell r="E3358">
            <v>12476.65</v>
          </cell>
        </row>
        <row r="3359">
          <cell r="A3359" t="str">
            <v>RO-40384</v>
          </cell>
          <cell r="B3359">
            <v>0</v>
          </cell>
          <cell r="C3359" t="str">
            <v>Bueiro simples celular de concreto Padrão DER/MG.  Para altura de aterro de 5,10 a 10,00 m. BSCC (3,00 x 2,50)m - corpo (Execução, incluindo fornecimento e transporte de todos os materiais, exclusive escavação e compactação)</v>
          </cell>
          <cell r="D3359" t="str">
            <v>m</v>
          </cell>
          <cell r="E3359">
            <v>7757.09</v>
          </cell>
        </row>
        <row r="3360">
          <cell r="A3360" t="str">
            <v>RO-40426</v>
          </cell>
          <cell r="B3360">
            <v>0</v>
          </cell>
          <cell r="C3360" t="str">
            <v>Bueiro simples celular de concreto Padrão DER/MG.  Para altura de aterro de 5,10 a 10,00 m. BSCC (3,00 x 3,00)m - boca (Execução, incluindo fornecimento e transporte de todos os materiais, exclusive escavação e compactação)</v>
          </cell>
          <cell r="D3360" t="str">
            <v>U</v>
          </cell>
          <cell r="E3360">
            <v>17227.28</v>
          </cell>
        </row>
        <row r="3361">
          <cell r="A3361" t="str">
            <v>RO-40385</v>
          </cell>
          <cell r="B3361">
            <v>0</v>
          </cell>
          <cell r="C3361" t="str">
            <v>Bueiro simples celular de concreto Padrão DER/MG.  Para altura de aterro de 5,10 a 10,00 m. BSCC (3,00 x 3,00)m - corpo (Execução, incluindo fornecimento e transporte de todos os materiais, exclusive escavação e compactação)</v>
          </cell>
          <cell r="D3361" t="str">
            <v>m</v>
          </cell>
          <cell r="E3361">
            <v>8679.2199999999993</v>
          </cell>
        </row>
        <row r="3362">
          <cell r="A3362" t="str">
            <v>RO-40392</v>
          </cell>
          <cell r="B3362">
            <v>0</v>
          </cell>
          <cell r="C3362" t="str">
            <v>Bueiro simples celular de concreto Padrão DER/MG. Para altura de aterro de 0 a 5,00 m. BSCC (1,00 x 1,00)m - boca (Execução, incluindo fornecimento e transporte de todos os materiais, exclusive escavação e compactação)</v>
          </cell>
          <cell r="D3362" t="str">
            <v>U</v>
          </cell>
          <cell r="E3362">
            <v>1500.81</v>
          </cell>
        </row>
        <row r="3363">
          <cell r="A3363" t="str">
            <v>RO-40354</v>
          </cell>
          <cell r="B3363">
            <v>0</v>
          </cell>
          <cell r="C3363" t="str">
            <v>Bueiro simples celular de concreto Padrão DER/MG. Para altura de aterro de 0 a 5,00 m. BSCC (1,00 x 1,00)m - corpo (Execução, incluindo fornecimento e transporte de todos os materiais, exclusive escavação e compactação)</v>
          </cell>
          <cell r="D3363" t="str">
            <v>m</v>
          </cell>
          <cell r="E3363">
            <v>1369.42</v>
          </cell>
        </row>
        <row r="3364">
          <cell r="A3364" t="str">
            <v>RO-40393</v>
          </cell>
          <cell r="B3364">
            <v>0</v>
          </cell>
          <cell r="C3364" t="str">
            <v>Bueiro simples celular de concreto Padrão DER/MG. Para altura de aterro de 0 a 5,00 m. BSCC (1,00 x 1,50)m - boca (Execução, incluindo fornecimento e transporte de todos os materiais, exclusive escavação e compactação)</v>
          </cell>
          <cell r="D3364" t="str">
            <v>U</v>
          </cell>
          <cell r="E3364">
            <v>2874.94</v>
          </cell>
        </row>
        <row r="3365">
          <cell r="A3365" t="str">
            <v>RO-40355</v>
          </cell>
          <cell r="B3365">
            <v>0</v>
          </cell>
          <cell r="C3365" t="str">
            <v>Bueiro simples celular de concreto Padrão DER/MG. Para altura de aterro de 0 a 5,00 m. BSCC (1,00 x 1,50)m - corpo (Execução, incluindo fornecimento e transporte de todos os materiais, exclusive escavação e compactação)</v>
          </cell>
          <cell r="D3365" t="str">
            <v>m</v>
          </cell>
          <cell r="E3365">
            <v>1836.56</v>
          </cell>
        </row>
        <row r="3366">
          <cell r="A3366" t="str">
            <v>RO-40394</v>
          </cell>
          <cell r="B3366">
            <v>0</v>
          </cell>
          <cell r="C3366" t="str">
            <v>Bueiro simples celular de concreto Padrão DER/MG. Para altura de aterro de 0 a 5,00 m. BSCC (1,00 x 2,00 m - boca (Execução, incluindo fornecimento e transporte de todos os materiais, exclusive escavação e compactação)</v>
          </cell>
          <cell r="D3366" t="str">
            <v>U</v>
          </cell>
          <cell r="E3366">
            <v>4945.84</v>
          </cell>
        </row>
        <row r="3367">
          <cell r="A3367" t="str">
            <v>RO-40356</v>
          </cell>
          <cell r="B3367">
            <v>0</v>
          </cell>
          <cell r="C3367" t="str">
            <v>Bueiro simples celular de concreto Padrão DER/MG. Para altura de aterro de 0 a 5,00 m. BSCC (1,00 x 2,00)m - corpo (Execução, incluindo fornecimento e transporte de todos os materiais, exclusive escavação e compactação)</v>
          </cell>
          <cell r="D3367" t="str">
            <v>m</v>
          </cell>
          <cell r="E3367">
            <v>2414.37</v>
          </cell>
        </row>
        <row r="3368">
          <cell r="A3368" t="str">
            <v>RO-40395</v>
          </cell>
          <cell r="B3368">
            <v>0</v>
          </cell>
          <cell r="C3368" t="str">
            <v>Bueiro simples celular de concreto Padrão DER/MG. Para altura de aterro de 0 a 5,00 m. BSCC (1,50 x 1,00)m - boca (Execução, incluindo fornecimento e transporte de todos os materiais, exclusive escavação e compactação)</v>
          </cell>
          <cell r="D3368" t="str">
            <v>U</v>
          </cell>
          <cell r="E3368">
            <v>1731.43</v>
          </cell>
        </row>
        <row r="3369">
          <cell r="A3369" t="str">
            <v>RO-40357</v>
          </cell>
          <cell r="B3369">
            <v>0</v>
          </cell>
          <cell r="C3369" t="str">
            <v>Bueiro simples celular de concreto Padrão DER/MG. Para altura de aterro de 0 a 5,00 m. BSCC (1,50 x 1,00)m - corpo (Execução, incluindo fornecimento e transporte de todos os materiais, exclusive escavação e compactação)</v>
          </cell>
          <cell r="D3369" t="str">
            <v>m</v>
          </cell>
          <cell r="E3369">
            <v>1913.5</v>
          </cell>
        </row>
        <row r="3370">
          <cell r="A3370" t="str">
            <v>RO-40396</v>
          </cell>
          <cell r="B3370">
            <v>0</v>
          </cell>
          <cell r="C3370" t="str">
            <v>Bueiro simples celular de concreto Padrão DER/MG. Para altura de aterro de 0 a 5,00 m. BSCC (1,50 x 1,50)m - boca (Execução, incluindo fornecimento e transporte de todos os materiais, exclusive escavação e compactação)</v>
          </cell>
          <cell r="D3370" t="str">
            <v>U</v>
          </cell>
          <cell r="E3370">
            <v>3233.75</v>
          </cell>
        </row>
        <row r="3371">
          <cell r="A3371" t="str">
            <v>RO-40358</v>
          </cell>
          <cell r="B3371">
            <v>0</v>
          </cell>
          <cell r="C3371" t="str">
            <v>Bueiro simples celular de concreto Padrão DER/MG. Para altura de aterro de 0 a 5,00 m. BSCC (1,50 x 1,50)m - corpo (Execução, incluindo fornecimento e transporte de todos os materiais, exclusive escavação e compactação)</v>
          </cell>
          <cell r="D3371" t="str">
            <v>m</v>
          </cell>
          <cell r="E3371">
            <v>2404.4699999999998</v>
          </cell>
        </row>
        <row r="3372">
          <cell r="A3372" t="str">
            <v>RO-40397</v>
          </cell>
          <cell r="B3372">
            <v>0</v>
          </cell>
          <cell r="C3372" t="str">
            <v>Bueiro simples celular de concreto Padrão DER/MG. Para altura de aterro de 0 a 5,00 m. BSCC (1,50 x 2,00)m - boca (Execução, incluindo fornecimento e transporte de todos os materiais, exclusive escavação e compactação)</v>
          </cell>
          <cell r="D3372" t="str">
            <v>U</v>
          </cell>
          <cell r="E3372">
            <v>5331.8</v>
          </cell>
        </row>
        <row r="3373">
          <cell r="A3373" t="str">
            <v>RO-40359</v>
          </cell>
          <cell r="B3373">
            <v>0</v>
          </cell>
          <cell r="C3373" t="str">
            <v>Bueiro simples celular de concreto Padrão DER/MG. Para altura de aterro de 0 a 5,00 m. BSCC (1,50 x 2,00)m - corpo (Execução, incluindo fornecimento e transporte de todos os materiais, exclusive escavação e compactação)</v>
          </cell>
          <cell r="D3373" t="str">
            <v>m</v>
          </cell>
          <cell r="E3373">
            <v>2985.93</v>
          </cell>
        </row>
        <row r="3374">
          <cell r="A3374" t="str">
            <v>RO-41797</v>
          </cell>
          <cell r="B3374">
            <v>0</v>
          </cell>
          <cell r="C3374" t="str">
            <v>Bueiro simples celular de concreto Padrão DER/MG. Para altura de aterro de 0 a 5,00 m. BSCC (2,00 x 1,00)m - boca (Execução, incluindo fornecimento e transporte de todos os materiais, exclusive escavação e compactação)</v>
          </cell>
          <cell r="D3374" t="str">
            <v>U</v>
          </cell>
          <cell r="E3374">
            <v>1978.18</v>
          </cell>
        </row>
        <row r="3375">
          <cell r="A3375" t="str">
            <v>RO-41796</v>
          </cell>
          <cell r="B3375">
            <v>0</v>
          </cell>
          <cell r="C3375" t="str">
            <v>Bueiro simples celular de concreto Padrão DER/MG. Para altura de aterro de 0 a 5,00 m. BSCC (2,00 x 1,00)m - corpo (Execução, incluindo fornecimento e transporte de todos os materiais, exclusive escavação e compactação)</v>
          </cell>
          <cell r="D3375" t="str">
            <v>m</v>
          </cell>
          <cell r="E3375">
            <v>2549.09</v>
          </cell>
        </row>
        <row r="3376">
          <cell r="A3376" t="str">
            <v>RO-40398</v>
          </cell>
          <cell r="B3376">
            <v>0</v>
          </cell>
          <cell r="C3376" t="str">
            <v>Bueiro simples celular de concreto Padrão DER/MG. Para altura de aterro de 0 a 5,00 m. BSCC (2,00 x 1,50)m - boca (Execução, incluindo fornecimento e transporte de todos os materiais, exclusive escavação e compactação)</v>
          </cell>
          <cell r="D3376" t="str">
            <v>U</v>
          </cell>
          <cell r="E3376">
            <v>3607.96</v>
          </cell>
        </row>
        <row r="3377">
          <cell r="A3377" t="str">
            <v>RO-40360</v>
          </cell>
          <cell r="B3377">
            <v>0</v>
          </cell>
          <cell r="C3377" t="str">
            <v>Bueiro simples celular de concreto Padrão DER/MG. Para altura de aterro de 0 a 5,00 m. BSCC (2,00 x 1,50)m - corpo (Execução, incluindo fornecimento e transporte de todos os materiais, exclusive escavação e compactação)</v>
          </cell>
          <cell r="D3377" t="str">
            <v>m</v>
          </cell>
          <cell r="E3377">
            <v>3069.24</v>
          </cell>
        </row>
        <row r="3378">
          <cell r="A3378" t="str">
            <v>RO-40399</v>
          </cell>
          <cell r="B3378">
            <v>0</v>
          </cell>
          <cell r="C3378" t="str">
            <v>Bueiro simples celular de concreto Padrão DER/MG. Para altura de aterro de 0 a 5,00 m. BSCC (2,00 x 2,00)m - boca (Execução, incluindo fornecimento e transporte de todos os materiais, exclusive escavação e compactação)</v>
          </cell>
          <cell r="D3378" t="str">
            <v>U</v>
          </cell>
          <cell r="E3378">
            <v>5859.67</v>
          </cell>
        </row>
        <row r="3379">
          <cell r="A3379" t="str">
            <v>RO-40361</v>
          </cell>
          <cell r="B3379">
            <v>0</v>
          </cell>
          <cell r="C3379" t="str">
            <v>Bueiro simples celular de concreto Padrão DER/MG. Para altura de aterro de 0 a 5,00 m. BSCC (2,00 x 2,00)m - corpo (Execução, incluindo fornecimento e transporte de todos os materiais, exclusive escavação e compactação)</v>
          </cell>
          <cell r="D3379" t="str">
            <v>m</v>
          </cell>
          <cell r="E3379">
            <v>3663</v>
          </cell>
        </row>
        <row r="3380">
          <cell r="A3380" t="str">
            <v>RO-40400</v>
          </cell>
          <cell r="B3380">
            <v>0</v>
          </cell>
          <cell r="C3380" t="str">
            <v>Bueiro simples celular de concreto Padrão DER/MG. Para altura de aterro de 0 a 5,00 m. BSCC (2,00 x 2,50)m - boca (Execução, incluindo fornecimento e transporte de todos os materiais, exclusive escavação e compactação)</v>
          </cell>
          <cell r="D3380" t="str">
            <v>U</v>
          </cell>
          <cell r="E3380">
            <v>8704.66</v>
          </cell>
        </row>
        <row r="3381">
          <cell r="A3381" t="str">
            <v>RO-40362</v>
          </cell>
          <cell r="B3381">
            <v>0</v>
          </cell>
          <cell r="C3381" t="str">
            <v>Bueiro simples celular de concreto Padrão DER/MG. Para altura de aterro de 0 a 5,00 m. BSCC (2,00 x 2,50)m - corpo (Execução, incluindo fornecimento e transporte de todos os materiais, exclusive escavação e compactação)</v>
          </cell>
          <cell r="D3381" t="str">
            <v>m</v>
          </cell>
          <cell r="E3381">
            <v>4311.88</v>
          </cell>
        </row>
        <row r="3382">
          <cell r="A3382" t="str">
            <v>RO-40401</v>
          </cell>
          <cell r="B3382">
            <v>0</v>
          </cell>
          <cell r="C3382" t="str">
            <v>Bueiro simples celular de concreto Padrão DER/MG. Para altura de aterro de 0 a 5,00 m. BSCC (2,00 x 3,00)m - boca (Execução, incluindo fornecimento e transporte de todos os materiais, exclusive escavação e compactação)</v>
          </cell>
          <cell r="D3382" t="str">
            <v>U</v>
          </cell>
          <cell r="E3382">
            <v>12421.63</v>
          </cell>
        </row>
        <row r="3383">
          <cell r="A3383" t="str">
            <v>RO-40363</v>
          </cell>
          <cell r="B3383">
            <v>0</v>
          </cell>
          <cell r="C3383" t="str">
            <v>Bueiro simples celular de concreto Padrão DER/MG. Para altura de aterro de 0 a 5,00 m. BSCC (2,00 x 3,00)m - corpo (Execução, incluindo fornecimento e transporte de todos os materiais, exclusive escavação e compactação)</v>
          </cell>
          <cell r="D3383" t="str">
            <v>m</v>
          </cell>
          <cell r="E3383">
            <v>5065.1899999999996</v>
          </cell>
        </row>
        <row r="3384">
          <cell r="A3384" t="str">
            <v>RO-40404</v>
          </cell>
          <cell r="B3384">
            <v>0</v>
          </cell>
          <cell r="C3384" t="str">
            <v>Bueiro simples celular de concreto Padrão DER/MG. Para altura de aterro de 0 a 5,00 m. BSCC (2,50 x 2,00)m - boca (Execução, incluindo fornecimento e transporte de todos os materiais, exclusive escavação e compactação)</v>
          </cell>
          <cell r="D3384" t="str">
            <v>U</v>
          </cell>
          <cell r="E3384">
            <v>6291.8</v>
          </cell>
        </row>
        <row r="3385">
          <cell r="A3385" t="str">
            <v>RO-40366</v>
          </cell>
          <cell r="B3385">
            <v>0</v>
          </cell>
          <cell r="C3385" t="str">
            <v>Bueiro simples celular de concreto Padrão DER/MG. Para altura de aterro de 0 a 5,00 m. BSCC (2,50 x 2,00)m - corpo (Execução, incluindo fornecimento e transporte de todos os materiais, exclusive escavação e compactação)</v>
          </cell>
          <cell r="D3385" t="str">
            <v>m</v>
          </cell>
          <cell r="E3385">
            <v>4417.51</v>
          </cell>
        </row>
        <row r="3386">
          <cell r="A3386" t="str">
            <v>RO-40405</v>
          </cell>
          <cell r="B3386">
            <v>0</v>
          </cell>
          <cell r="C3386" t="str">
            <v>Bueiro simples celular de concreto Padrão DER/MG. Para altura de aterro de 0 a 5,00 m. BSCC (2,50 x 2,50)m - boca (Execução, incluindo fornecimento e transporte de todos os materiais, exclusive escavação e compactação)</v>
          </cell>
          <cell r="D3386" t="str">
            <v>U</v>
          </cell>
          <cell r="E3386">
            <v>9408.06</v>
          </cell>
        </row>
        <row r="3387">
          <cell r="A3387" t="str">
            <v>RO-40367</v>
          </cell>
          <cell r="B3387">
            <v>0</v>
          </cell>
          <cell r="C3387" t="str">
            <v>Bueiro simples celular de concreto Padrão DER/MG. Para altura de aterro de 0 a 5,00 m. BSCC (2,50 x 2,50)m - corpo (Execução, incluindo fornecimento e transporte de todos os materiais, exclusive escavação e compactação)</v>
          </cell>
          <cell r="D3387" t="str">
            <v>m</v>
          </cell>
          <cell r="E3387">
            <v>5129.26</v>
          </cell>
        </row>
        <row r="3388">
          <cell r="A3388" t="str">
            <v>RO-40406</v>
          </cell>
          <cell r="B3388">
            <v>0</v>
          </cell>
          <cell r="C3388" t="str">
            <v>Bueiro simples celular de concreto Padrão DER/MG. Para altura de aterro de 0 a 5,00 m. BSCC (2,50 x 3,00)m - boca (Execução, incluindo fornecimento e transporte de todos os materiais, exclusive escavação e compactação)</v>
          </cell>
          <cell r="D3388" t="str">
            <v>U</v>
          </cell>
          <cell r="E3388">
            <v>13179.68</v>
          </cell>
        </row>
        <row r="3389">
          <cell r="A3389" t="str">
            <v>RO-40368</v>
          </cell>
          <cell r="B3389">
            <v>0</v>
          </cell>
          <cell r="C3389" t="str">
            <v>Bueiro simples celular de concreto Padrão DER/MG. Para altura de aterro de 0 a 5,00 m. BSCC (2,50 x 3,00)m - corpo (Execução, incluindo fornecimento e transporte de todos os materiais, exclusive escavação e compactação)</v>
          </cell>
          <cell r="D3389" t="str">
            <v>m</v>
          </cell>
          <cell r="E3389">
            <v>5853.24</v>
          </cell>
        </row>
        <row r="3390">
          <cell r="A3390" t="str">
            <v>RO-40408</v>
          </cell>
          <cell r="B3390">
            <v>0</v>
          </cell>
          <cell r="C3390" t="str">
            <v>Bueiro simples celular de concreto Padrão DER/MG. Para altura de aterro de 0 a 5,00 m. BSCC (3,00 x 1,50)m - boca (Execução, incluindo fornecimento e transporte de todos os materiais, exclusive escavação e compactação)</v>
          </cell>
          <cell r="D3390" t="str">
            <v>U</v>
          </cell>
          <cell r="E3390">
            <v>4344.29</v>
          </cell>
        </row>
        <row r="3391">
          <cell r="A3391" t="str">
            <v>RO-40370</v>
          </cell>
          <cell r="B3391">
            <v>0</v>
          </cell>
          <cell r="C3391" t="str">
            <v>Bueiro simples celular de concreto Padrão DER/MG. Para altura de aterro de 0 a 5,00 m. BSCC (3,00 x 1,50)m - corpo (Execução, incluindo fornecimento e transporte de todos os materiais, exclusive escavação e compactação)</v>
          </cell>
          <cell r="D3391" t="str">
            <v>m</v>
          </cell>
          <cell r="E3391">
            <v>4729.8599999999997</v>
          </cell>
        </row>
        <row r="3392">
          <cell r="A3392" t="str">
            <v>RO-40409</v>
          </cell>
          <cell r="B3392">
            <v>0</v>
          </cell>
          <cell r="C3392" t="str">
            <v>Bueiro simples celular de concreto Padrão DER/MG. Para altura de aterro de 0 a 5,00 m. BSCC (3,00 x 2,00)m - boca (Execução, incluindo fornecimento e transporte de todos os materiais, exclusive escavação e compactação)</v>
          </cell>
          <cell r="D3392" t="str">
            <v>U</v>
          </cell>
          <cell r="E3392">
            <v>6884.57</v>
          </cell>
        </row>
        <row r="3393">
          <cell r="A3393" t="str">
            <v>RO-40371</v>
          </cell>
          <cell r="B3393">
            <v>0</v>
          </cell>
          <cell r="C3393" t="str">
            <v>Bueiro simples celular de concreto Padrão DER/MG. Para altura de aterro de 0 a 5,00 m. BSCC (3,00 x 2,00)m - corpo (Execução, incluindo fornecimento e transporte de todos os materiais, exclusive escavação e compactação)</v>
          </cell>
          <cell r="D3393" t="str">
            <v>m</v>
          </cell>
          <cell r="E3393">
            <v>5372.38</v>
          </cell>
        </row>
        <row r="3394">
          <cell r="A3394" t="str">
            <v>RO-40410</v>
          </cell>
          <cell r="B3394">
            <v>0</v>
          </cell>
          <cell r="C3394" t="str">
            <v>Bueiro simples celular de concreto Padrão DER/MG. Para altura de aterro de 0 a 5,00 m. BSCC (3,00 x 2,50)m - boca (Execução, incluindo fornecimento e transporte de todos os materiais, exclusive escavação e compactação)</v>
          </cell>
          <cell r="D3394" t="str">
            <v>U</v>
          </cell>
          <cell r="E3394">
            <v>10027.18</v>
          </cell>
        </row>
        <row r="3395">
          <cell r="A3395" t="str">
            <v>RO-40372</v>
          </cell>
          <cell r="B3395">
            <v>0</v>
          </cell>
          <cell r="C3395" t="str">
            <v>Bueiro simples celular de concreto Padrão DER/MG. Para altura de aterro de 0 a 5,00 m. BSCC (3,00 x 2,50)m - corpo (Execução, incluindo fornecimento e transporte de todos os materiais, exclusive escavação e compactação)</v>
          </cell>
          <cell r="D3395" t="str">
            <v>m</v>
          </cell>
          <cell r="E3395">
            <v>6029.15</v>
          </cell>
        </row>
        <row r="3396">
          <cell r="A3396" t="str">
            <v>RO-40411</v>
          </cell>
          <cell r="B3396">
            <v>0</v>
          </cell>
          <cell r="C3396" t="str">
            <v>Bueiro simples celular de concreto Padrão DER/MG. Para altura de aterro de 0 a 5,00 m. BSCC (3,00 x 3,00)m - boca (Execução, incluindo fornecimento e transporte de todos os materiais, exclusive escavação e compactação)</v>
          </cell>
          <cell r="D3396" t="str">
            <v>U</v>
          </cell>
          <cell r="E3396">
            <v>13926.05</v>
          </cell>
        </row>
        <row r="3397">
          <cell r="A3397" t="str">
            <v>RO-40373</v>
          </cell>
          <cell r="B3397">
            <v>0</v>
          </cell>
          <cell r="C3397" t="str">
            <v>Bueiro simples celular de concreto Padrão DER/MG. Para altura de aterro de 0 a 5,00 m. BSCC (3,00 x 3,00)m - corpo (Execução, incluindo fornecimento e transporte de todos os materiais, exclusive escavação e compactação)</v>
          </cell>
          <cell r="D3397" t="str">
            <v>m</v>
          </cell>
          <cell r="E3397">
            <v>6777.11</v>
          </cell>
        </row>
        <row r="3398">
          <cell r="A3398" t="str">
            <v>RO-40412</v>
          </cell>
          <cell r="B3398">
            <v>0</v>
          </cell>
          <cell r="C3398" t="str">
            <v>Bueiro simples celular de concreto Padrão DER/MG. Para altura de aterro de 0 a 5,00 m. BSCC (3,00 x 3,50)m - boca (Execução, incluindo fornecimento e transporte de todos os materiais, exclusive escavação e compactação)</v>
          </cell>
          <cell r="D3398" t="str">
            <v>U</v>
          </cell>
          <cell r="E3398">
            <v>18676.13</v>
          </cell>
        </row>
        <row r="3399">
          <cell r="A3399" t="str">
            <v>RO-43343</v>
          </cell>
          <cell r="B3399">
            <v>0</v>
          </cell>
          <cell r="C3399" t="str">
            <v>Bueiro simples celular de concreto Padrão DER/MG. Para altura de aterro de 0 a 5,00 m. BSCC (3,00 x 3,50)m - corpo (Execução, incluindo fornecimento e transporte de todos os materiais, exclusive escavação e compactação)</v>
          </cell>
          <cell r="D3399" t="str">
            <v>m</v>
          </cell>
          <cell r="E3399">
            <v>7592.18</v>
          </cell>
        </row>
        <row r="3400">
          <cell r="A3400" t="str">
            <v>RO-40414</v>
          </cell>
          <cell r="B3400">
            <v>0</v>
          </cell>
          <cell r="C3400" t="str">
            <v>Bueiro simples celular de concreto Padrão DER/MG. Para altura de aterro de 0 a 5,00 m. BSCC (3,50 x 2,50)m - boca (Execução, incluindo fornecimento e transporte de todos os materiais, exclusive escavação e compactação)</v>
          </cell>
          <cell r="D3400" t="str">
            <v>U</v>
          </cell>
          <cell r="E3400">
            <v>10642.11</v>
          </cell>
        </row>
        <row r="3401">
          <cell r="A3401" t="str">
            <v>RO-40375</v>
          </cell>
          <cell r="B3401">
            <v>0</v>
          </cell>
          <cell r="C3401" t="str">
            <v>Bueiro simples celular de concreto Padrão DER/MG. Para altura de aterro de 0 a 5,00 m. BSCC (3,50 x 2,50)m - corpo (Execução, incluindo fornecimento e transporte de todos os materiais, exclusive escavação e compactação)</v>
          </cell>
          <cell r="D3401" t="str">
            <v>m</v>
          </cell>
          <cell r="E3401">
            <v>7042.44</v>
          </cell>
        </row>
        <row r="3402">
          <cell r="A3402" t="str">
            <v>RO-40415</v>
          </cell>
          <cell r="B3402">
            <v>0</v>
          </cell>
          <cell r="C3402" t="str">
            <v>Bueiro simples celular de concreto Padrão DER/MG. Para altura de aterro de 0 a 5,00 m. BSCC (3,50 x 3,00)m - boca (Execução, incluindo fornecimento e transporte de todos os materiais, exclusive escavação e compactação)</v>
          </cell>
          <cell r="D3402" t="str">
            <v>U</v>
          </cell>
          <cell r="E3402">
            <v>14721.36</v>
          </cell>
        </row>
        <row r="3403">
          <cell r="A3403" t="str">
            <v>RO-40376</v>
          </cell>
          <cell r="B3403">
            <v>0</v>
          </cell>
          <cell r="C3403" t="str">
            <v>Bueiro simples celular de concreto Padrão DER/MG. Para altura de aterro de 0 a 5,00 m. BSCC (3,50 x 3,00)m - corpo (Execução, incluindo fornecimento e transporte de todos os materiais, exclusive escavação e compactação)</v>
          </cell>
          <cell r="D3403" t="str">
            <v>m</v>
          </cell>
          <cell r="E3403">
            <v>7788.69</v>
          </cell>
        </row>
        <row r="3404">
          <cell r="A3404" t="str">
            <v>RO-40416</v>
          </cell>
          <cell r="B3404">
            <v>0</v>
          </cell>
          <cell r="C3404" t="str">
            <v>Bueiro simples celular de concreto Padrão DER/MG. Para altura de aterro de 0 a 5,00 m. BSCC (3,50 x 3,50)m - boca (Execução, incluindo fornecimento e transporte de todos os materiais, exclusive escavação e compactação)</v>
          </cell>
          <cell r="D3404" t="str">
            <v>U</v>
          </cell>
          <cell r="E3404">
            <v>19613.11</v>
          </cell>
        </row>
        <row r="3405">
          <cell r="A3405" t="str">
            <v>RO-40388</v>
          </cell>
          <cell r="B3405">
            <v>0</v>
          </cell>
          <cell r="C3405" t="str">
            <v>Bueiro simples celular de concreto Padrão DER/MG. Para altura de aterro de 0 a 5,00 m. BSCC (3,50 x 3,50)m - corpo (Execução, incluindo fornecimento e transporte de todos os materiais, exclusive escavação e compactação)</v>
          </cell>
          <cell r="D3405" t="str">
            <v>m</v>
          </cell>
          <cell r="E3405">
            <v>8617.6200000000008</v>
          </cell>
        </row>
        <row r="3406">
          <cell r="A3406" t="str">
            <v>RO-40417</v>
          </cell>
          <cell r="B3406">
            <v>0</v>
          </cell>
          <cell r="C3406" t="str">
            <v>Bueiro simples celular de concreto Padrão DER/MG. Para altura de aterro de 0 a 5,00 m. BSCC (3,50 x 4,00)m - boca (Execução, incluindo fornecimento e transporte de todos os materiais, exclusive escavação e compactação)</v>
          </cell>
          <cell r="D3406" t="str">
            <v>U</v>
          </cell>
          <cell r="E3406">
            <v>25766.240000000002</v>
          </cell>
        </row>
        <row r="3407">
          <cell r="A3407" t="str">
            <v>RO-40389</v>
          </cell>
          <cell r="B3407">
            <v>0</v>
          </cell>
          <cell r="C3407" t="str">
            <v>Bueiro simples celular de concreto Padrão DER/MG. Para altura de aterro de 0 a 5,00 m. BSCC (3,50 x 4,00)m - corpo (Execução, incluindo fornecimento e transporte de todos os materiais, exclusive escavação e compactação)</v>
          </cell>
          <cell r="D3407" t="str">
            <v>m</v>
          </cell>
          <cell r="E3407">
            <v>9641.1200000000008</v>
          </cell>
        </row>
        <row r="3408">
          <cell r="A3408" t="str">
            <v>RO-40424</v>
          </cell>
          <cell r="B3408">
            <v>0</v>
          </cell>
          <cell r="C3408" t="str">
            <v>Bueiro simples celular de concreto Padrão DER/MG.Para altura de aterro de 5,10 a 10,00 m.BSCC (2,50 x 2,50)m - boca (Execução, incluindo fornecimento e transporte de todos os materiais, exclusive escavação e compactação)</v>
          </cell>
          <cell r="D3408" t="str">
            <v>U</v>
          </cell>
          <cell r="E3408">
            <v>11475.93</v>
          </cell>
        </row>
        <row r="3409">
          <cell r="A3409" t="str">
            <v>RO-40275</v>
          </cell>
          <cell r="B3409">
            <v>0</v>
          </cell>
          <cell r="C3409" t="str">
            <v>Bueiro simples tubular  de concreto, classe CA-2.  BSTC Ø 0,40 m - corpo (Execução, incluindo fornecimento e transporte de todos os materiais e berço, exclusive escavação e compactação)</v>
          </cell>
          <cell r="D3409" t="str">
            <v>m</v>
          </cell>
          <cell r="E3409">
            <v>268.37</v>
          </cell>
        </row>
        <row r="3410">
          <cell r="A3410" t="str">
            <v>RO-40276</v>
          </cell>
          <cell r="B3410">
            <v>0</v>
          </cell>
          <cell r="C3410" t="str">
            <v>Bueiro simples tubular  de concreto, classe CA-2.  BSTC Ø 0,60 m  - corpo (Execução, incluindo fornecimento e transporte de todos os materiais e berço, exclusive escavação e compactação)</v>
          </cell>
          <cell r="D3410" t="str">
            <v>m</v>
          </cell>
          <cell r="E3410">
            <v>434.76</v>
          </cell>
        </row>
        <row r="3411">
          <cell r="A3411" t="str">
            <v>RO-40277</v>
          </cell>
          <cell r="B3411">
            <v>0</v>
          </cell>
          <cell r="C3411" t="str">
            <v>Bueiro simples tubular  de concreto, classe CA-2.  BSTC Ø 0,80 m  - corpo (Execução, incluindo fornecimento e transporte de todos os materiais e berço, exclusive escavação e compactação)</v>
          </cell>
          <cell r="D3411" t="str">
            <v>m</v>
          </cell>
          <cell r="E3411">
            <v>736.88</v>
          </cell>
        </row>
        <row r="3412">
          <cell r="A3412" t="str">
            <v>RO-40278</v>
          </cell>
          <cell r="B3412">
            <v>0</v>
          </cell>
          <cell r="C3412" t="str">
            <v>Bueiro simples tubular  de concreto, classe CA-2.  BSTC Ø 1,00 m - corpo (Execução, incluindo fornecimento e transporte de todos os materiais e berço, exclusive escavação e compactação)</v>
          </cell>
          <cell r="D3412" t="str">
            <v>m</v>
          </cell>
          <cell r="E3412">
            <v>1045.8499999999999</v>
          </cell>
        </row>
        <row r="3413">
          <cell r="A3413" t="str">
            <v>RO-40279</v>
          </cell>
          <cell r="B3413">
            <v>0</v>
          </cell>
          <cell r="C3413" t="str">
            <v>Bueiro simples tubular  de concreto, classe CA-2.  BSTC Ø 1,20 m  - corpo (Execução, incluindo fornecimento e transporte de todos os materiais e berço, exclusive escavação e compactação)</v>
          </cell>
          <cell r="D3413" t="str">
            <v>m</v>
          </cell>
          <cell r="E3413">
            <v>1444.26</v>
          </cell>
        </row>
        <row r="3414">
          <cell r="A3414" t="str">
            <v>RO-40280</v>
          </cell>
          <cell r="B3414">
            <v>0</v>
          </cell>
          <cell r="C3414" t="str">
            <v>Bueiro simples tubular  de concreto, classe CA-2.  BSTC Ø 1,50 m  - corpo (Execução, incluindo fornecimento e transporte de todos os materiais e berço, exclusive escavação e compactação)</v>
          </cell>
          <cell r="D3414" t="str">
            <v>m</v>
          </cell>
          <cell r="E3414">
            <v>2103.9699999999998</v>
          </cell>
        </row>
        <row r="3415">
          <cell r="A3415" t="str">
            <v>RO-40286</v>
          </cell>
          <cell r="B3415">
            <v>0</v>
          </cell>
          <cell r="C3415" t="str">
            <v>Bueiro simples tubular de concreto, BSTC Ø 0,40 m - boca (Execução, incluindo fornecimento e transporte de todos os materiais, exclusive escavação e compactação)</v>
          </cell>
          <cell r="D3415" t="str">
            <v>U</v>
          </cell>
          <cell r="E3415">
            <v>387.22</v>
          </cell>
        </row>
        <row r="3416">
          <cell r="A3416" t="str">
            <v>RO-40287</v>
          </cell>
          <cell r="B3416">
            <v>0</v>
          </cell>
          <cell r="C3416" t="str">
            <v>Bueiro simples tubular de concreto, BSTC Ø 0,60 m - boca (Execução, incluindo fornecimento e transporte de todos os materiais, exclusive escavação e compactação)</v>
          </cell>
          <cell r="D3416" t="str">
            <v>U</v>
          </cell>
          <cell r="E3416">
            <v>1058.08</v>
          </cell>
        </row>
        <row r="3417">
          <cell r="A3417" t="str">
            <v>RO-40288</v>
          </cell>
          <cell r="B3417">
            <v>0</v>
          </cell>
          <cell r="C3417" t="str">
            <v>Bueiro simples tubular de concreto, BSTC Ø 0,80 m - boca (Execução, incluindo fornecimento e transporte de todos os materiais, exclusive escavação e compactação)</v>
          </cell>
          <cell r="D3417" t="str">
            <v>U</v>
          </cell>
          <cell r="E3417">
            <v>1800.49</v>
          </cell>
        </row>
        <row r="3418">
          <cell r="A3418" t="str">
            <v>RO-41754</v>
          </cell>
          <cell r="B3418">
            <v>0</v>
          </cell>
          <cell r="C3418" t="str">
            <v>Bueiro simples tubular de concreto. BSTC Ø 1,00 m - boca (Execução, incluindo fornecimento e transporte de todos os materiais, exclusive escavação e compactação)</v>
          </cell>
          <cell r="D3418" t="str">
            <v>U</v>
          </cell>
          <cell r="E3418">
            <v>2820.43</v>
          </cell>
        </row>
        <row r="3419">
          <cell r="A3419" t="str">
            <v>RO-41783</v>
          </cell>
          <cell r="B3419">
            <v>0</v>
          </cell>
          <cell r="C3419" t="str">
            <v>Bueiro simples tubular de concreto. BSTC Ø 1,20 m - boca (Execução, incluindo fornecimento e transporte de todos os materiais, exclusive escavação e compactação)</v>
          </cell>
          <cell r="D3419" t="str">
            <v>U</v>
          </cell>
          <cell r="E3419">
            <v>4135.1499999999996</v>
          </cell>
        </row>
        <row r="3420">
          <cell r="A3420" t="str">
            <v>RO-42197</v>
          </cell>
          <cell r="B3420">
            <v>0</v>
          </cell>
          <cell r="C3420" t="str">
            <v>Bueiro simples tubular de concreto. BSTC Ø 1,50 m - boca (Execução, incluindo fornecimento e transporte de todos os materiais, exclusive escavação e compactação)</v>
          </cell>
          <cell r="D3420" t="str">
            <v>U</v>
          </cell>
          <cell r="E3420">
            <v>7626.6</v>
          </cell>
        </row>
        <row r="3421">
          <cell r="A3421" t="str">
            <v>RO-40269</v>
          </cell>
          <cell r="B3421">
            <v>0</v>
          </cell>
          <cell r="C3421" t="str">
            <v>Bueiro simples tubular de concreto classe CA-1. BSTC Ø 0,40 m - corpo (Execução, incluindo fornecimento e transporte de todos os materiais e berço, exclusive escavação e compactação)</v>
          </cell>
          <cell r="D3421" t="str">
            <v>m</v>
          </cell>
          <cell r="E3421">
            <v>261.5</v>
          </cell>
        </row>
        <row r="3422">
          <cell r="A3422" t="str">
            <v>RO-40270</v>
          </cell>
          <cell r="B3422">
            <v>0</v>
          </cell>
          <cell r="C3422" t="str">
            <v>Bueiro simples tubular de concreto, classe CA-1. BSTC Ø 0,60 m - corpo (Execução, incluindo fornecimento e transporte de todos os materiais e berço, exclusive escavação e compactação)</v>
          </cell>
          <cell r="D3422" t="str">
            <v>m</v>
          </cell>
          <cell r="E3422">
            <v>465.67</v>
          </cell>
        </row>
        <row r="3423">
          <cell r="A3423" t="str">
            <v>RO-40271</v>
          </cell>
          <cell r="B3423">
            <v>0</v>
          </cell>
          <cell r="C3423" t="str">
            <v>Bueiro simples tubular de concreto, classe CA-1. BSTC Ø 0,80 m - corpo (Execução, incluindo fornecimento e transporte de todos os materiais e berço, exclusive escavação e compactação)</v>
          </cell>
          <cell r="D3423" t="str">
            <v>m</v>
          </cell>
          <cell r="E3423">
            <v>747.67</v>
          </cell>
        </row>
        <row r="3424">
          <cell r="A3424" t="str">
            <v>RO-40272</v>
          </cell>
          <cell r="B3424">
            <v>0</v>
          </cell>
          <cell r="C3424" t="str">
            <v>Bueiro simples tubular de concreto, classe CA-1. BSTC Ø 1,00 m - corpo (Execução, incluindo fornecimento e transporte de todos os materiais e berço, exclusive escavação e compactação)</v>
          </cell>
          <cell r="D3424" t="str">
            <v>m</v>
          </cell>
          <cell r="E3424">
            <v>1000.72</v>
          </cell>
        </row>
        <row r="3425">
          <cell r="A3425" t="str">
            <v>RO-40273</v>
          </cell>
          <cell r="B3425">
            <v>0</v>
          </cell>
          <cell r="C3425" t="str">
            <v>Bueiro simples tubular de concreto, classe CA-1. BSTC Ø 1,20 m - corpo (Execução, incluindo fornecimento e transporte de todos os materiais e berço, exclusive escavação e compactação)</v>
          </cell>
          <cell r="D3425" t="str">
            <v>m</v>
          </cell>
          <cell r="E3425">
            <v>1390.3</v>
          </cell>
        </row>
        <row r="3426">
          <cell r="A3426" t="str">
            <v>RO-40274</v>
          </cell>
          <cell r="B3426">
            <v>0</v>
          </cell>
          <cell r="C3426" t="str">
            <v>Bueiro simples tubular de concreto, classe CA-1. BSTC Ø 1,50 m - corpo (Execução, incluindo fornecimento e transporte de todos os materiais e berço, exclusive escavação e compactação)</v>
          </cell>
          <cell r="D3426" t="str">
            <v>m</v>
          </cell>
          <cell r="E3426">
            <v>2035.29</v>
          </cell>
        </row>
        <row r="3427">
          <cell r="A3427" t="str">
            <v>RO-40281</v>
          </cell>
          <cell r="B3427">
            <v>0</v>
          </cell>
          <cell r="C3427" t="str">
            <v>Bueiro simples tubular de concreto, classe CA-3. BSTC Ø 0,60 m - corpo (Execução, incluindo fornecimento e transporte de todos os materiais e berço, exclusive escavação e compactação)</v>
          </cell>
          <cell r="D3427" t="str">
            <v>m</v>
          </cell>
          <cell r="E3427">
            <v>536.30999999999995</v>
          </cell>
        </row>
        <row r="3428">
          <cell r="A3428" t="str">
            <v>RO-40282</v>
          </cell>
          <cell r="B3428">
            <v>0</v>
          </cell>
          <cell r="C3428" t="str">
            <v>Bueiro simples tubular de concreto, classe CA-3. BSTC Ø 0,80 m - corpo (Execução, incluindo fornecimento e transporte de todos os materiais e berço, exclusive escavação e compactação)</v>
          </cell>
          <cell r="D3428" t="str">
            <v>m</v>
          </cell>
          <cell r="E3428">
            <v>905.05</v>
          </cell>
        </row>
        <row r="3429">
          <cell r="A3429" t="str">
            <v>RO-40283</v>
          </cell>
          <cell r="B3429">
            <v>0</v>
          </cell>
          <cell r="C3429" t="str">
            <v>Bueiro simples tubular de concreto, classe CA-3. BSTC Ø 1,00 m - corpo (Execução, incluindo fornecimento e transporte de todos os materiais e berço, exclusive escavação e compactação)</v>
          </cell>
          <cell r="D3429" t="str">
            <v>m</v>
          </cell>
          <cell r="E3429">
            <v>1183.22</v>
          </cell>
        </row>
        <row r="3430">
          <cell r="A3430" t="str">
            <v>RO-40284</v>
          </cell>
          <cell r="B3430">
            <v>0</v>
          </cell>
          <cell r="C3430" t="str">
            <v>Bueiro simples tubular de concreto, classe CA-3. BSTC Ø 1,20 m - corpo (Execução, incluindo fornecimento e transporte de todos os materiais e berço, exclusive escavação e compactação)</v>
          </cell>
          <cell r="D3430" t="str">
            <v>m</v>
          </cell>
          <cell r="E3430">
            <v>1724.69</v>
          </cell>
        </row>
        <row r="3431">
          <cell r="A3431" t="str">
            <v>RO-40285</v>
          </cell>
          <cell r="B3431">
            <v>0</v>
          </cell>
          <cell r="C3431" t="str">
            <v>Bueiro simples tubular de concreto, classe CA-3. BSTC Ø 1,50 m - corpo (Execução, incluindo fornecimento e transporte de todos os materiais e berço, exclusive escavação e compactação)</v>
          </cell>
          <cell r="D3431" t="str">
            <v>m</v>
          </cell>
          <cell r="E3431">
            <v>2590.63</v>
          </cell>
        </row>
        <row r="3432">
          <cell r="A3432" t="str">
            <v>RO-40501</v>
          </cell>
          <cell r="B3432">
            <v>0</v>
          </cell>
          <cell r="C3432" t="str">
            <v>Bueiro triplo celular de concreto Padrão DER/MG.  Para altura de aterro de 5,10 a 10,00 m. BTCC (2,00 x 1,50)m - boca (Execução, incluindo fornecimento e transporte de todos os materiais, exclusive escavação e compactação)</v>
          </cell>
          <cell r="D3432" t="str">
            <v>U</v>
          </cell>
          <cell r="E3432">
            <v>4438.95</v>
          </cell>
        </row>
        <row r="3433">
          <cell r="A3433" t="str">
            <v>RO-40488</v>
          </cell>
          <cell r="B3433">
            <v>0</v>
          </cell>
          <cell r="C3433" t="str">
            <v>Bueiro triplo celular de concreto Padrão DER/MG.  Para altura de aterro de 5,10 a 10,00 m. BTCC (2,00 x 1,50)m - corpo (Execução, incluindo fornecimento e transporte de todos os materiais, exclusive escavação e compactação)</v>
          </cell>
          <cell r="D3433" t="str">
            <v>m</v>
          </cell>
          <cell r="E3433">
            <v>8778.18</v>
          </cell>
        </row>
        <row r="3434">
          <cell r="A3434" t="str">
            <v>RO-40503</v>
          </cell>
          <cell r="B3434">
            <v>0</v>
          </cell>
          <cell r="C3434" t="str">
            <v>Bueiro triplo celular de concreto Padrão DER/MG.  Para altura de aterro de 5,10 a 10,00 m. BTCC (3,50 x 3,50)m - boca (Execução, incluindo fornecimento e transporte de todos os materiais, exclusive escavação e compactação)</v>
          </cell>
          <cell r="D3434" t="str">
            <v>U</v>
          </cell>
          <cell r="E3434">
            <v>24563.25</v>
          </cell>
        </row>
        <row r="3435">
          <cell r="A3435" t="str">
            <v>RO-40478</v>
          </cell>
          <cell r="B3435">
            <v>0</v>
          </cell>
          <cell r="C3435" t="str">
            <v>Bueiro triplo celular de concreto Padrão DER/MG.  Para altura de aterro de 5,10 a 10,00 m. BTCC (3,50 x 3,50)m - corpo (Execução, incluindo fornecimento e transporte de todos os materiais, exclusive escavação e compactação)</v>
          </cell>
          <cell r="D3435" t="str">
            <v>m</v>
          </cell>
          <cell r="E3435">
            <v>24426.84</v>
          </cell>
        </row>
        <row r="3436">
          <cell r="A3436" t="str">
            <v>RO-40504</v>
          </cell>
          <cell r="B3436">
            <v>0</v>
          </cell>
          <cell r="C3436" t="str">
            <v>Bueiro triplo celular de concreto Padrão DER/MG. Para altura de aterro de 0 a 5,00 m.  BTCC (2,00 x 2,00)m - boca (Execução, incluindo fornecimento e transporte de todos os materiais, exclusive escavação e compactação)</v>
          </cell>
          <cell r="D3436" t="str">
            <v>U</v>
          </cell>
          <cell r="E3436">
            <v>5859.67</v>
          </cell>
        </row>
        <row r="3437">
          <cell r="A3437" t="str">
            <v>RO-40483</v>
          </cell>
          <cell r="B3437">
            <v>0</v>
          </cell>
          <cell r="C3437" t="str">
            <v>Bueiro triplo celular de concreto Padrão DER/MG. Para altura de aterro de 0 a 5,00 m.  BTCC (2,00 x 2,00)m - corpo (Execução, incluindo fornecimento e transporte de todos os materiais, exclusive escavação e compactação)</v>
          </cell>
          <cell r="D3437" t="str">
            <v>m</v>
          </cell>
          <cell r="E3437">
            <v>8137.58</v>
          </cell>
        </row>
        <row r="3438">
          <cell r="A3438" t="str">
            <v>RO-42272</v>
          </cell>
          <cell r="B3438">
            <v>0</v>
          </cell>
          <cell r="C3438" t="str">
            <v>Bueiro triplo celular de concreto Padrão DER/MG. Para altura de aterro de 0 a 5,00 m.  BTCC (2,50 x 1,50)m - boca (Execução, incluindo fornecimento e transporte de todos os materiais, exclusive escavação e compactação)</v>
          </cell>
          <cell r="D3438" t="str">
            <v>U</v>
          </cell>
          <cell r="E3438">
            <v>4006.97</v>
          </cell>
        </row>
        <row r="3439">
          <cell r="A3439" t="str">
            <v>RO-42271</v>
          </cell>
          <cell r="B3439">
            <v>0</v>
          </cell>
          <cell r="C3439" t="str">
            <v>Bueiro triplo celular de concreto Padrão DER/MG. Para altura de aterro de 0 a 5,00 m.  BTCC (2,50 x 1,50)m - corpo (Execução, incluindo fornecimento e transporte de todos os materiais, exclusive escavação e compactação)</v>
          </cell>
          <cell r="D3439" t="str">
            <v>m</v>
          </cell>
          <cell r="E3439">
            <v>9071.6299999999992</v>
          </cell>
        </row>
        <row r="3440">
          <cell r="A3440" t="str">
            <v>RO-40505</v>
          </cell>
          <cell r="B3440">
            <v>0</v>
          </cell>
          <cell r="C3440" t="str">
            <v>Bueiro triplo celular de concreto Padrão DER/MG. Para altura de aterro de 0 a 5,00 m.  BTCC (2,50 x 2,50)m - boca (Execução, incluindo fornecimento e transporte de todos os materiais, exclusive escavação e compactação)</v>
          </cell>
          <cell r="D3440" t="str">
            <v>U</v>
          </cell>
          <cell r="E3440">
            <v>9408.06</v>
          </cell>
        </row>
        <row r="3441">
          <cell r="A3441" t="str">
            <v>RO-40494</v>
          </cell>
          <cell r="B3441">
            <v>0</v>
          </cell>
          <cell r="C3441" t="str">
            <v>Bueiro triplo celular de concreto Padrão DER/MG. Para altura de aterro de 0 a 5,00 m.  BTCC (2,50 x 2,50)m - corpo (Execução, incluindo fornecimento e transporte de todos os materiais, exclusive escavação e compactação)</v>
          </cell>
          <cell r="D3441" t="str">
            <v>m</v>
          </cell>
          <cell r="E3441">
            <v>11356.48</v>
          </cell>
        </row>
        <row r="3442">
          <cell r="A3442" t="str">
            <v>RO-40496</v>
          </cell>
          <cell r="B3442">
            <v>0</v>
          </cell>
          <cell r="C3442" t="str">
            <v>Bueiro triplo celular de concreto Padrão DER/MG. Para altura de aterro de 0 a 5,00 m.  BTCC (3,00 x 2,50)m - boca (Execução, incluindo fornecimento e transporte de todos os materiais, exclusive escavação e compactação)</v>
          </cell>
          <cell r="D3442" t="str">
            <v>U</v>
          </cell>
          <cell r="E3442">
            <v>10027.18</v>
          </cell>
        </row>
        <row r="3443">
          <cell r="A3443" t="str">
            <v>RO-40485</v>
          </cell>
          <cell r="B3443">
            <v>0</v>
          </cell>
          <cell r="C3443" t="str">
            <v>Bueiro triplo celular de concreto Padrão DER/MG. Para altura de aterro de 0 a 5,00 m.  BTCC (3,00 x 2,50)m - corpo (Execução, incluindo fornecimento e transporte de todos os materiais, exclusive escavação e compactação)</v>
          </cell>
          <cell r="D3443" t="str">
            <v>m</v>
          </cell>
          <cell r="E3443">
            <v>13582.96</v>
          </cell>
        </row>
        <row r="3444">
          <cell r="A3444" t="str">
            <v>RO-40497</v>
          </cell>
          <cell r="B3444">
            <v>0</v>
          </cell>
          <cell r="C3444" t="str">
            <v>Bueiro triplo celular de concreto Padrão DER/MG. Para altura de aterro de 0 a 5,00 m.  BTCC (3,00 x 3,00 m - boca (Execução, incluindo fornecimento e transporte de todos os materiais, exclusive escavação e compactação)</v>
          </cell>
          <cell r="D3444" t="str">
            <v>U</v>
          </cell>
          <cell r="E3444">
            <v>13926.05</v>
          </cell>
        </row>
        <row r="3445">
          <cell r="A3445" t="str">
            <v>RO-40486</v>
          </cell>
          <cell r="B3445">
            <v>0</v>
          </cell>
          <cell r="C3445" t="str">
            <v>Bueiro triplo celular de concreto Padrão DER/MG. Para altura de aterro de 0 a 5,00 m.  BTCC (3,00 x 3,00)m - corpo (Execução, incluindo fornecimento e transporte de todos os materiais, exclusive escavação e compactação)</v>
          </cell>
          <cell r="D3445" t="str">
            <v>m</v>
          </cell>
          <cell r="E3445">
            <v>14848.96</v>
          </cell>
        </row>
        <row r="3446">
          <cell r="A3446" t="str">
            <v>RO-40498</v>
          </cell>
          <cell r="B3446">
            <v>0</v>
          </cell>
          <cell r="C3446" t="str">
            <v>Bueiro triplo celular de concreto Padrão DER/MG. Para altura de aterro de 0 a 5,00 m.  BTCC (3,00 x 3,50)m - boca (Execução, incluindo fornecimento e transporte de todos os materiais, exclusive escavação e compactação)</v>
          </cell>
          <cell r="D3446" t="str">
            <v>U</v>
          </cell>
          <cell r="E3446">
            <v>18676.13</v>
          </cell>
        </row>
        <row r="3447">
          <cell r="A3447" t="str">
            <v>RO-40487</v>
          </cell>
          <cell r="B3447">
            <v>0</v>
          </cell>
          <cell r="C3447" t="str">
            <v>Bueiro triplo celular de concreto Padrão DER/MG. Para altura de aterro de 0 a 5,00 m.  BTCC (3,00 x 3,50)m - corpo (Execução, incluindo fornecimento e transporte de todos os materiais, exclusive escavação e compactação)</v>
          </cell>
          <cell r="D3447" t="str">
            <v>m</v>
          </cell>
          <cell r="E3447">
            <v>16300.49</v>
          </cell>
        </row>
        <row r="3448">
          <cell r="A3448" t="str">
            <v>RO-41799</v>
          </cell>
          <cell r="B3448">
            <v>0</v>
          </cell>
          <cell r="C3448" t="str">
            <v>Bueiro triplo celular de concreto Padrão DER/MG. Para altura de aterro de 0 a 5,00 m.  BTCC (3,00 x2,00)m - corpo (Execução, incluindo fornecimento e transporte de todos os materiais, exclusive escavação e compactação)</v>
          </cell>
          <cell r="D3448" t="str">
            <v>m</v>
          </cell>
          <cell r="E3448">
            <v>12444.91</v>
          </cell>
        </row>
        <row r="3449">
          <cell r="A3449" t="str">
            <v>RO-40507</v>
          </cell>
          <cell r="B3449">
            <v>0</v>
          </cell>
          <cell r="C3449" t="str">
            <v>Bueiro triplo celular de concreto Padrão DER/MG. Para altura de aterro de 0 a 5,00 m.  BTCC (3,50 x 3,50)m - boca (Execução, incluindo fornecimento e transporte de todos os materiais, exclusive escavação e compactação)</v>
          </cell>
          <cell r="D3449" t="str">
            <v>U</v>
          </cell>
          <cell r="E3449">
            <v>19613.11</v>
          </cell>
        </row>
        <row r="3450">
          <cell r="A3450" t="str">
            <v>RO-40492</v>
          </cell>
          <cell r="B3450">
            <v>0</v>
          </cell>
          <cell r="C3450" t="str">
            <v>Bueiro triplo celular de concreto Padrão DER/MG. Para altura de aterro de 0 a 5,00 m.  BTCC (3,50 x 3,50)m - corpo (Execução, incluindo fornecimento e transporte de todos os materiais, exclusive escavação e compactação)</v>
          </cell>
          <cell r="D3450" t="str">
            <v>m</v>
          </cell>
          <cell r="E3450">
            <v>18783.3</v>
          </cell>
        </row>
        <row r="3451">
          <cell r="A3451" t="str">
            <v>RO-40500</v>
          </cell>
          <cell r="B3451">
            <v>0</v>
          </cell>
          <cell r="C3451" t="str">
            <v>Bueiro triplo celular de concreto Padrão DER/MG. Para altura de aterro de 0 a 5,00 m.  BTCC (4,00 x 4,00)m - corpo (Execução, incluindo fornecimento e transporte de todos os materiais, exclusive escavação e compactação)</v>
          </cell>
          <cell r="D3451" t="str">
            <v>m</v>
          </cell>
          <cell r="E3451">
            <v>24090.27</v>
          </cell>
        </row>
        <row r="3452">
          <cell r="A3452" t="str">
            <v>RO-40509</v>
          </cell>
          <cell r="B3452">
            <v>0</v>
          </cell>
          <cell r="C3452" t="str">
            <v>Bueiro triplo celular de concreto Padrão DER/MG. Para altura de aterro de 0 a 5,00 m. BTCC (4,00 x 4,00)m - boca (Execução, incluindo fornecimento e transporte de todos os materiais, exclusive escavação e compactação)</v>
          </cell>
          <cell r="D3452" t="str">
            <v>U</v>
          </cell>
          <cell r="E3452">
            <v>26506.42</v>
          </cell>
        </row>
        <row r="3453">
          <cell r="A3453" t="str">
            <v>RO-44766</v>
          </cell>
          <cell r="B3453">
            <v>0</v>
          </cell>
          <cell r="C3453" t="str">
            <v>Bueiro triplo celular de concreto padrão DER/MG para altura de aterro de 0 a 5,00m. BTCC (3,00 X 2,00)m - boca (Execução, incluindo fornecimento e transporte de todos os materiais, exclusive escavação e compactação)</v>
          </cell>
          <cell r="D3453" t="str">
            <v>U</v>
          </cell>
          <cell r="E3453">
            <v>6884.57</v>
          </cell>
        </row>
        <row r="3454">
          <cell r="A3454" t="str">
            <v>RO-42821</v>
          </cell>
          <cell r="B3454">
            <v>0</v>
          </cell>
          <cell r="C3454" t="str">
            <v>Bueiro triplo celular de concreto Padrão DER/MG. Para altura de aterro de 5,10 a 10,00 m. BTCC (3,50 x 2,50)m - boca (Execução, incluindo fornecimento e transporte de todos os materiais, exclusive escavação e compactação)</v>
          </cell>
          <cell r="D3454" t="str">
            <v>U</v>
          </cell>
          <cell r="E3454">
            <v>13777.87</v>
          </cell>
        </row>
        <row r="3455">
          <cell r="A3455" t="str">
            <v>RO-42820</v>
          </cell>
          <cell r="B3455">
            <v>0</v>
          </cell>
          <cell r="C3455" t="str">
            <v>Bueiro triplo celular de concreto Padrão DER/MG. Para altura de aterro de 5,10 a 10,00 m. BTCC (3,50 x 2,50)m - corpo (Execução, incluindo fornecimento e transporte de todos os materiais, exclusive escavação e compactação)</v>
          </cell>
          <cell r="D3455" t="str">
            <v>m</v>
          </cell>
          <cell r="E3455">
            <v>21142.01</v>
          </cell>
        </row>
        <row r="3456">
          <cell r="A3456" t="str">
            <v>RO-40321</v>
          </cell>
          <cell r="B3456">
            <v>0</v>
          </cell>
          <cell r="C3456" t="str">
            <v>Bueiro triplo tubular  de concreto, classe CA-2.  BTTC Ø 0,60 m - corpo (Execução, incluindo fornecimento e transporte de todos os materiais e berço, exclusive escavação e compactação)</v>
          </cell>
          <cell r="D3456" t="str">
            <v>m</v>
          </cell>
          <cell r="E3456">
            <v>1222.99</v>
          </cell>
        </row>
        <row r="3457">
          <cell r="A3457" t="str">
            <v>RO-40322</v>
          </cell>
          <cell r="B3457">
            <v>0</v>
          </cell>
          <cell r="C3457" t="str">
            <v>Bueiro triplo tubular  de concreto, classe CA-2.  BTTC Ø 0,80 m - corpo (Execução, incluindo fornecimento e transporte de todos os materiais e berço, exclusive escavação e compactação)</v>
          </cell>
          <cell r="D3457" t="str">
            <v>m</v>
          </cell>
          <cell r="E3457">
            <v>2104.94</v>
          </cell>
        </row>
        <row r="3458">
          <cell r="A3458" t="str">
            <v>RO-40323</v>
          </cell>
          <cell r="B3458">
            <v>0</v>
          </cell>
          <cell r="C3458" t="str">
            <v>Bueiro triplo tubular  de concreto, classe CA-2.  BTTC Ø 1,00 m - corpo (Execução, incluindo fornecimento e transporte de todos os materiais e berço, exclusive escavação e compactação)</v>
          </cell>
          <cell r="D3458" t="str">
            <v>m</v>
          </cell>
          <cell r="E3458">
            <v>3002.63</v>
          </cell>
        </row>
        <row r="3459">
          <cell r="A3459" t="str">
            <v>RO-40324</v>
          </cell>
          <cell r="B3459">
            <v>0</v>
          </cell>
          <cell r="C3459" t="str">
            <v>Bueiro triplo tubular  de concreto, classe CA-2.  BTTC Ø 1,20 m - corpo (Execução, incluindo fornecimento e transporte de todos os materiais e berço, exclusive escavação e compactação)</v>
          </cell>
          <cell r="D3459" t="str">
            <v>m</v>
          </cell>
          <cell r="E3459">
            <v>4170.4399999999996</v>
          </cell>
        </row>
        <row r="3460">
          <cell r="A3460" t="str">
            <v>RO-40325</v>
          </cell>
          <cell r="B3460">
            <v>0</v>
          </cell>
          <cell r="C3460" t="str">
            <v>Bueiro triplo tubular  de concreto, classe CA-2.  BTTC Ø 1,50 m - corpo (Execução, incluindo fornecimento e transporte de todos os materiais e berço, exclusive escavação e compactação)</v>
          </cell>
          <cell r="D3460" t="str">
            <v>m</v>
          </cell>
          <cell r="E3460">
            <v>6107.84</v>
          </cell>
        </row>
        <row r="3461">
          <cell r="A3461" t="str">
            <v>RO-40331</v>
          </cell>
          <cell r="B3461">
            <v>0</v>
          </cell>
          <cell r="C3461" t="str">
            <v>Bueiro triplo tubular de concreto. BTTC Ø 0,60 m - boca (Execução, incluindo fornecimento e transporte de todos os materiais, exclusive escavação e compactação)</v>
          </cell>
          <cell r="D3461" t="str">
            <v>U</v>
          </cell>
          <cell r="E3461">
            <v>2073.4899999999998</v>
          </cell>
        </row>
        <row r="3462">
          <cell r="A3462" t="str">
            <v>RO-40332</v>
          </cell>
          <cell r="B3462">
            <v>0</v>
          </cell>
          <cell r="C3462" t="str">
            <v>Bueiro triplo tubular de concreto. BTTC Ø 0,80 m - boca (Execução, incluindo fornecimento e transporte de todos os materiais, exclusive escavação e compactação)</v>
          </cell>
          <cell r="D3462" t="str">
            <v>U</v>
          </cell>
          <cell r="E3462">
            <v>3368.29</v>
          </cell>
        </row>
        <row r="3463">
          <cell r="A3463" t="str">
            <v>RO-40333</v>
          </cell>
          <cell r="B3463">
            <v>0</v>
          </cell>
          <cell r="C3463" t="str">
            <v>Bueiro triplo tubular de concreto. BTTC Ø 1,00 m - boca (Execução, incluindo fornecimento e transporte de todos os materiais, exclusive escavação e compactação)</v>
          </cell>
          <cell r="D3463" t="str">
            <v>U</v>
          </cell>
          <cell r="E3463">
            <v>5086.37</v>
          </cell>
        </row>
        <row r="3464">
          <cell r="A3464" t="str">
            <v>RO-40334</v>
          </cell>
          <cell r="B3464">
            <v>0</v>
          </cell>
          <cell r="C3464" t="str">
            <v>Bueiro triplo tubular de concreto. BTTC Ø 1,20 m - boca (Execução, incluindo fornecimento e transporte de todos os materiais, exclusive escavação e compactação)</v>
          </cell>
          <cell r="D3464" t="str">
            <v>U</v>
          </cell>
          <cell r="E3464">
            <v>7488.01</v>
          </cell>
        </row>
        <row r="3465">
          <cell r="A3465" t="str">
            <v>RO-40335</v>
          </cell>
          <cell r="B3465">
            <v>0</v>
          </cell>
          <cell r="C3465" t="str">
            <v>Bueiro triplo tubular de concreto. BTTC Ø 1,50 m - boca (Execução, incluindo fornecimento e transporte de todos os materiais, exclusive escavação e compactação)</v>
          </cell>
          <cell r="D3465" t="str">
            <v>U</v>
          </cell>
          <cell r="E3465">
            <v>13358.35</v>
          </cell>
        </row>
        <row r="3466">
          <cell r="A3466" t="str">
            <v>RO-40316</v>
          </cell>
          <cell r="B3466">
            <v>0</v>
          </cell>
          <cell r="C3466" t="str">
            <v>Bueiro triplo tubular de concreto, classe CA-1. BTTC Ø 0,60 m - corpo (Execução, incluindo fornecimento e transporte de todos os materiais e berço, exclusive escavação e compactação)</v>
          </cell>
          <cell r="D3466" t="str">
            <v>m</v>
          </cell>
          <cell r="E3466">
            <v>1315.72</v>
          </cell>
        </row>
        <row r="3467">
          <cell r="A3467" t="str">
            <v>RO-40317</v>
          </cell>
          <cell r="B3467">
            <v>0</v>
          </cell>
          <cell r="C3467" t="str">
            <v>Bueiro triplo tubular de concreto, classe CA-1. BTTC Ø 0,80 m - corpo (Execução, incluindo fornecimento e transporte de todos os materiais e berço, exclusive escavação e compactação)</v>
          </cell>
          <cell r="D3467" t="str">
            <v>m</v>
          </cell>
          <cell r="E3467">
            <v>2137.31</v>
          </cell>
        </row>
        <row r="3468">
          <cell r="A3468" t="str">
            <v>RO-40318</v>
          </cell>
          <cell r="B3468">
            <v>0</v>
          </cell>
          <cell r="C3468" t="str">
            <v>Bueiro triplo tubular de concreto, classe CA-1. BTTC Ø 1,00 m - corpo (Execução, incluindo fornecimento e transporte de todos os materiais e berço, exclusive escavação e compactação)</v>
          </cell>
          <cell r="D3468" t="str">
            <v>m</v>
          </cell>
          <cell r="E3468">
            <v>2867.24</v>
          </cell>
        </row>
        <row r="3469">
          <cell r="A3469" t="str">
            <v>RO-40319</v>
          </cell>
          <cell r="B3469">
            <v>0</v>
          </cell>
          <cell r="C3469" t="str">
            <v>Bueiro triplo tubular de concreto, classe CA-1. BTTC Ø 1,20 m - corpo (Execução, incluindo fornecimento e transporte de todos os materiais e berço, exclusive escavação e compactação)</v>
          </cell>
          <cell r="D3469" t="str">
            <v>m</v>
          </cell>
          <cell r="E3469">
            <v>4008.21</v>
          </cell>
        </row>
        <row r="3470">
          <cell r="A3470" t="str">
            <v>RO-40320</v>
          </cell>
          <cell r="B3470">
            <v>0</v>
          </cell>
          <cell r="C3470" t="str">
            <v>Bueiro triplo tubular de concreto, classe CA-1. BTTC Ø 1,50 m - corpo (Execução, incluindo fornecimento e transporte de todos os materiais e berço, exclusive escavação e compactação)</v>
          </cell>
          <cell r="D3470" t="str">
            <v>m</v>
          </cell>
          <cell r="E3470">
            <v>5901.8</v>
          </cell>
        </row>
        <row r="3471">
          <cell r="A3471" t="str">
            <v>RO-40327</v>
          </cell>
          <cell r="B3471">
            <v>0</v>
          </cell>
          <cell r="C3471" t="str">
            <v>Bueiro triplo tubular de concreto, classe CA-3. BTTC Ø 0,80 m - corpo (Execução, incluindo fornecimento e transporte de todos os materiais e berço, exclusive escavação e compactação)</v>
          </cell>
          <cell r="D3471" t="str">
            <v>m</v>
          </cell>
          <cell r="E3471">
            <v>2609.4499999999998</v>
          </cell>
        </row>
        <row r="3472">
          <cell r="A3472" t="str">
            <v>RO-40328</v>
          </cell>
          <cell r="B3472">
            <v>0</v>
          </cell>
          <cell r="C3472" t="str">
            <v>Bueiro triplo tubular de concreto, classe CA-3. BTTC Ø 1,00 m - corpo (Execução, incluindo fornecimento e transporte de todos os materiais e berço, exclusive escavação e compactação)</v>
          </cell>
          <cell r="D3472" t="str">
            <v>m</v>
          </cell>
          <cell r="E3472">
            <v>3414.74</v>
          </cell>
        </row>
        <row r="3473">
          <cell r="A3473" t="str">
            <v>RO-40329</v>
          </cell>
          <cell r="B3473">
            <v>0</v>
          </cell>
          <cell r="C3473" t="str">
            <v>Bueiro triplo tubular de concreto, classe CA-3. BTTC Ø 1,20 m - corpo (Execução, incluindo fornecimento e transporte de todos os materiais e berço, exclusive escavação e compactação)</v>
          </cell>
          <cell r="D3473" t="str">
            <v>m</v>
          </cell>
          <cell r="E3473">
            <v>5011.7299999999996</v>
          </cell>
        </row>
        <row r="3474">
          <cell r="A3474" t="str">
            <v>RO-40330</v>
          </cell>
          <cell r="B3474">
            <v>0</v>
          </cell>
          <cell r="C3474" t="str">
            <v>Bueiro triplo tubular de concreto, classe CA-3. BTTC Ø 1,50 m - corpo (Execução, incluindo fornecimento e transporte de todos os materiais e berço, exclusive escavação e compactação)</v>
          </cell>
          <cell r="D3474" t="str">
            <v>m</v>
          </cell>
          <cell r="E3474">
            <v>7567.82</v>
          </cell>
        </row>
        <row r="3475">
          <cell r="A3475" t="str">
            <v>RO-40988</v>
          </cell>
          <cell r="B3475">
            <v>0</v>
          </cell>
          <cell r="C3475" t="str">
            <v>Colchão drenante de areia (Execução,  incluindo  espalhamento e fornecimento de todos os materiais, exceto transporte dos agregados)</v>
          </cell>
          <cell r="D3475" t="str">
            <v>m3</v>
          </cell>
          <cell r="E3475">
            <v>70.7</v>
          </cell>
        </row>
        <row r="3476">
          <cell r="A3476" t="str">
            <v>RO-43118</v>
          </cell>
          <cell r="B3476">
            <v>0</v>
          </cell>
          <cell r="C3476" t="str">
            <v>Colchão drenante de brita com geotextil não tecido (Execução,  incluindo  espalhamento e fornecimento de todos os materiais, exceto transporte dos agregados)</v>
          </cell>
          <cell r="D3476" t="str">
            <v>m3</v>
          </cell>
          <cell r="E3476">
            <v>99.59</v>
          </cell>
        </row>
        <row r="3477">
          <cell r="A3477" t="str">
            <v>RO-40935</v>
          </cell>
          <cell r="B3477">
            <v>0</v>
          </cell>
          <cell r="C3477" t="str">
            <v>Dreno de alivio de pavimento, tipo DR.DA-01 (Execução incluindo  escavação ,fornecimento de todos os materiais, exceto transporte dos agregados)</v>
          </cell>
          <cell r="D3477" t="str">
            <v>m</v>
          </cell>
          <cell r="E3477">
            <v>6.79</v>
          </cell>
        </row>
        <row r="3478">
          <cell r="A3478" t="str">
            <v>RO-40925</v>
          </cell>
          <cell r="B3478">
            <v>0</v>
          </cell>
          <cell r="C3478" t="str">
            <v>Dreno de talvegue com pedra de mão, brita e areia, tipo DR.DT (Execução, incluindo fornecimento de todos os materiais, exceto transporte dos agregados e escavação)</v>
          </cell>
          <cell r="D3478" t="str">
            <v>m3</v>
          </cell>
          <cell r="E3478">
            <v>122.66</v>
          </cell>
        </row>
        <row r="3479">
          <cell r="A3479" t="str">
            <v>RO-43467</v>
          </cell>
          <cell r="B3479">
            <v>0</v>
          </cell>
          <cell r="C3479" t="str">
            <v>Dreno de Talvegue tipo DR-DT com pedra de mão (Execução, incluindo fornecimento de todos os materiais, exceto transporte dos agregados e escavação)</v>
          </cell>
          <cell r="D3479" t="str">
            <v>m3</v>
          </cell>
          <cell r="E3479">
            <v>109.16</v>
          </cell>
        </row>
        <row r="3480">
          <cell r="A3480" t="str">
            <v>RO-40928</v>
          </cell>
          <cell r="B3480">
            <v>0</v>
          </cell>
          <cell r="C3480" t="str">
            <v>Dreno espinha de peixe de areia, tipo DR.EP-01 (Execução incluindo  escavação ,fornecimento de todos os materiais, exceto transporte dos agregados)</v>
          </cell>
          <cell r="D3480" t="str">
            <v>m</v>
          </cell>
          <cell r="E3480">
            <v>14.18</v>
          </cell>
        </row>
        <row r="3481">
          <cell r="A3481" t="str">
            <v>RO-40930</v>
          </cell>
          <cell r="B3481">
            <v>0</v>
          </cell>
          <cell r="C3481" t="str">
            <v>Dreno espinha de peixe de brita, tipo DR.EP-01 (Execução incluindo  escavação ,fornecimento de todos os materiais, exceto transporte dos agregados)</v>
          </cell>
          <cell r="D3481" t="str">
            <v>m</v>
          </cell>
          <cell r="E3481">
            <v>15.3</v>
          </cell>
        </row>
        <row r="3482">
          <cell r="A3482" t="str">
            <v>RO-42808</v>
          </cell>
          <cell r="B3482">
            <v>0</v>
          </cell>
          <cell r="C3482"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D3482" t="str">
            <v>m</v>
          </cell>
          <cell r="E3482">
            <v>78.319999999999993</v>
          </cell>
        </row>
        <row r="3483">
          <cell r="A3483" t="str">
            <v>RO-42935</v>
          </cell>
          <cell r="B3483">
            <v>0</v>
          </cell>
          <cell r="C3483"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D3483" t="str">
            <v>m</v>
          </cell>
          <cell r="E3483">
            <v>88.06</v>
          </cell>
        </row>
        <row r="3484">
          <cell r="A3484" t="str">
            <v>RO-42838</v>
          </cell>
          <cell r="B3484">
            <v>0</v>
          </cell>
          <cell r="C3484"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D3484" t="str">
            <v>m</v>
          </cell>
          <cell r="E3484">
            <v>95.56</v>
          </cell>
        </row>
        <row r="3485">
          <cell r="A3485" t="str">
            <v>RO-43276</v>
          </cell>
          <cell r="B3485">
            <v>0</v>
          </cell>
          <cell r="C3485"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D3485" t="str">
            <v>m</v>
          </cell>
          <cell r="E3485">
            <v>135.11000000000001</v>
          </cell>
        </row>
        <row r="3486">
          <cell r="A3486" t="str">
            <v>RO-40942</v>
          </cell>
          <cell r="B3486">
            <v>0</v>
          </cell>
          <cell r="C3486" t="str">
            <v>Dreno profundo de areia com selo, com (1,50 x 0,40)m e tubo de PVC perfurado com ø 100mm, tipo DPS-02 (Execução  incluindo  escavação,  fornecimento de todos os materiais, exceto transporte dos agregados)</v>
          </cell>
          <cell r="D3486" t="str">
            <v>m</v>
          </cell>
          <cell r="E3486">
            <v>69.28</v>
          </cell>
        </row>
        <row r="3487">
          <cell r="A3487" t="str">
            <v>RO-40953</v>
          </cell>
          <cell r="B3487">
            <v>0</v>
          </cell>
          <cell r="C3487" t="str">
            <v>Dreno profundo de corte em rocha tipo DR.DPR (Execução  incluindo  escavação,  fornecimento de todos os materiais, exceto transporte dos agregados)</v>
          </cell>
          <cell r="D3487" t="str">
            <v>m</v>
          </cell>
          <cell r="E3487">
            <v>43.61</v>
          </cell>
        </row>
        <row r="3488">
          <cell r="A3488" t="str">
            <v>RO-40956</v>
          </cell>
          <cell r="B3488">
            <v>0</v>
          </cell>
          <cell r="C3488" t="str">
            <v>Dreno vertical de areia (Execução incluindo  escavação ,fornecimento de todos os materiais, exceto transporte dos agregados)</v>
          </cell>
          <cell r="D3488" t="str">
            <v>m3</v>
          </cell>
          <cell r="E3488">
            <v>101.72</v>
          </cell>
        </row>
        <row r="3489">
          <cell r="A3489" t="str">
            <v>RO-40955</v>
          </cell>
          <cell r="B3489">
            <v>0</v>
          </cell>
          <cell r="C3489" t="str">
            <v>Dreno vertical de brita (Execução incluindo  escavação ,fornecimento de todos os materiais, exceto transporte dos agregados)</v>
          </cell>
          <cell r="D3489" t="str">
            <v>m3</v>
          </cell>
          <cell r="E3489">
            <v>120.4</v>
          </cell>
        </row>
        <row r="3490">
          <cell r="A3490" t="str">
            <v>RO-41037</v>
          </cell>
          <cell r="B3490">
            <v>0</v>
          </cell>
          <cell r="C3490" t="str">
            <v>Enrocamento de talude, tipo OC.ET-01 (Execução, incluindo  fornecimento de todos os materiais, exclui transporte do agregado)</v>
          </cell>
          <cell r="D3490" t="str">
            <v>m3</v>
          </cell>
          <cell r="E3490">
            <v>166.67</v>
          </cell>
        </row>
        <row r="3491">
          <cell r="A3491" t="str">
            <v>RO-40345</v>
          </cell>
          <cell r="B3491">
            <v>0</v>
          </cell>
          <cell r="C3491" t="str">
            <v>Gigante de sustentação para bueiro duplo tubular de concreto - BDTC Ø 0,80 m (Execução, incluindo fornecimento e transporte de todos os materiais,exclusive escavação e compactação)</v>
          </cell>
          <cell r="D3491" t="str">
            <v>U</v>
          </cell>
          <cell r="E3491">
            <v>1156.81</v>
          </cell>
        </row>
        <row r="3492">
          <cell r="A3492" t="str">
            <v>RO-40342</v>
          </cell>
          <cell r="B3492">
            <v>0</v>
          </cell>
          <cell r="C3492" t="str">
            <v>Gigante de sustentação para bueiro simples tubular de concreto - BSTC Ø 0,60 m (Execução, incluindo fornecimento e transporte de todos os materiais,exclusive escavação e compactação)</v>
          </cell>
          <cell r="D3492" t="str">
            <v>U</v>
          </cell>
          <cell r="E3492">
            <v>562.35</v>
          </cell>
        </row>
        <row r="3493">
          <cell r="A3493" t="str">
            <v>RO-40343</v>
          </cell>
          <cell r="B3493">
            <v>0</v>
          </cell>
          <cell r="C3493" t="str">
            <v>Gigante de sustentação para bueiro simples tubular de concreto - BSTC Ø 0,80 m (Execução, incluindo fornecimento e transporte de todos os materiais,exclusive escavação e compactação)</v>
          </cell>
          <cell r="D3493" t="str">
            <v>U</v>
          </cell>
          <cell r="E3493">
            <v>604</v>
          </cell>
        </row>
        <row r="3494">
          <cell r="A3494" t="str">
            <v>RO-40344</v>
          </cell>
          <cell r="B3494">
            <v>0</v>
          </cell>
          <cell r="C3494" t="str">
            <v>Gigante de sustentação para bueiro simples tubular de concreto - BSTC Ø 1,00 m (Execução, incluindo fornecimento e transporte de todos os materiais,exclusive escavação e compactação)</v>
          </cell>
          <cell r="D3494" t="str">
            <v>U</v>
          </cell>
          <cell r="E3494">
            <v>733.07</v>
          </cell>
        </row>
        <row r="3495">
          <cell r="A3495" t="str">
            <v>RO-40346</v>
          </cell>
          <cell r="B3495">
            <v>0</v>
          </cell>
          <cell r="C3495" t="str">
            <v>Gigante de sustentação para bueiro triplo tubular de concreto - BTTC Ø 1,00 m (Execução, incluindo fornecimento e transporte de todos os materiais,exclusive escavação e compactação)</v>
          </cell>
          <cell r="D3495" t="str">
            <v>U</v>
          </cell>
          <cell r="E3495">
            <v>1594.36</v>
          </cell>
        </row>
        <row r="3496">
          <cell r="A3496" t="str">
            <v>RO-41034</v>
          </cell>
          <cell r="B3496">
            <v>0</v>
          </cell>
          <cell r="C3496" t="str">
            <v>Guarda-corpo, tipo OC.NJ-S1 (Execução incluindo  fornecimento e transporte de todos os materiais)</v>
          </cell>
          <cell r="D3496" t="str">
            <v>m</v>
          </cell>
          <cell r="E3496">
            <v>383.92</v>
          </cell>
        </row>
        <row r="3497">
          <cell r="A3497" t="str">
            <v>RO-43310</v>
          </cell>
          <cell r="B3497">
            <v>0</v>
          </cell>
          <cell r="C3497" t="str">
            <v>Manta geotêxtil não tecida, A/150, OP/15 ou similar, resistência à tração de 10 KN/m2 (Execução, incluindo fornecimento, transporte e colocação)</v>
          </cell>
          <cell r="D3497" t="str">
            <v>m2</v>
          </cell>
          <cell r="E3497">
            <v>5.28</v>
          </cell>
        </row>
        <row r="3498">
          <cell r="A3498" t="str">
            <v>RO-40980</v>
          </cell>
          <cell r="B3498">
            <v>0</v>
          </cell>
          <cell r="C3498" t="str">
            <v>Manta geotêxtil não tecida, A/180, OP/20 ou similar, resistência à tração de 12 KN/m2 (Incluindo fornecimento, transporte e colocação)</v>
          </cell>
          <cell r="D3498" t="str">
            <v>m2</v>
          </cell>
          <cell r="E3498">
            <v>3.44</v>
          </cell>
        </row>
        <row r="3499">
          <cell r="A3499" t="str">
            <v>RO-40981</v>
          </cell>
          <cell r="B3499">
            <v>0</v>
          </cell>
          <cell r="C3499" t="str">
            <v>Manta geotêxtil não tecida, A/300, OP/30 ou similar, resistência à tração de 21 KN/m2 (Execução, incluindo fornecimento, transporte e colocação)</v>
          </cell>
          <cell r="D3499" t="str">
            <v>m2</v>
          </cell>
          <cell r="E3499">
            <v>5.28</v>
          </cell>
        </row>
        <row r="3500">
          <cell r="A3500" t="str">
            <v>RO-40982</v>
          </cell>
          <cell r="B3500">
            <v>0</v>
          </cell>
          <cell r="C3500" t="str">
            <v>Manta geotêxtil não tecida, A/500, OP/60 ou similar, resistência à tração de 39 KN/m2 (Execução, incluindo fornecimento, transporte e colocação)</v>
          </cell>
          <cell r="D3500" t="str">
            <v>m2</v>
          </cell>
          <cell r="E3500">
            <v>11.68</v>
          </cell>
        </row>
        <row r="3501">
          <cell r="A3501" t="str">
            <v>RO-43147</v>
          </cell>
          <cell r="B3501">
            <v>0</v>
          </cell>
          <cell r="C3501" t="str">
            <v>Manta geotêxtil não tecida, OP/40 ou similar, resistência à tração de 27 KN/m2 (Execução, incluindo fornecimento, transporte e colocação)</v>
          </cell>
          <cell r="D3501" t="str">
            <v>m2</v>
          </cell>
          <cell r="E3501">
            <v>7.02</v>
          </cell>
        </row>
        <row r="3502">
          <cell r="A3502" t="str">
            <v>RO-40976</v>
          </cell>
          <cell r="B3502">
            <v>0</v>
          </cell>
          <cell r="C3502" t="str">
            <v>Manta geotextil tecida, 2004 ou similar, resistência a tração de 22 KN/m2 (Eexecução, incluindo fornecimento, transporte e colocação)</v>
          </cell>
          <cell r="D3502" t="str">
            <v>m2</v>
          </cell>
          <cell r="E3502">
            <v>3.16</v>
          </cell>
        </row>
        <row r="3503">
          <cell r="A3503" t="str">
            <v>RO-40977</v>
          </cell>
          <cell r="B3503">
            <v>0</v>
          </cell>
          <cell r="C3503" t="str">
            <v>Manta geotextil tecida, 2008 ou similar, resistência à tração de 35 KN/m2. (Execução, incluindo fornecimento, transporte e colocação)</v>
          </cell>
          <cell r="D3503" t="str">
            <v>m2</v>
          </cell>
          <cell r="E3503">
            <v>6.08</v>
          </cell>
        </row>
        <row r="3504">
          <cell r="A3504" t="str">
            <v>RO-40978</v>
          </cell>
          <cell r="B3504">
            <v>0</v>
          </cell>
          <cell r="C3504" t="str">
            <v>Manta geotextil tecida, 2010a ou similar, resistência a tração de 42 KN/m2. (Execução, incluindo fornecimento, transporte e colocação)</v>
          </cell>
          <cell r="D3504" t="str">
            <v>m2</v>
          </cell>
          <cell r="E3504">
            <v>6.81</v>
          </cell>
        </row>
        <row r="3505">
          <cell r="A3505" t="str">
            <v>RO-40638</v>
          </cell>
          <cell r="B3505">
            <v>0</v>
          </cell>
          <cell r="C3505" t="str">
            <v>Meio-fio de concreto, tipo DR.MF-01 (Execução, incluindo escavação, fornecimento e transporte de todos os materiais)</v>
          </cell>
          <cell r="D3505" t="str">
            <v>m</v>
          </cell>
          <cell r="E3505">
            <v>48.85</v>
          </cell>
        </row>
        <row r="3506">
          <cell r="A3506" t="str">
            <v>RO-40553</v>
          </cell>
          <cell r="B3506">
            <v>0</v>
          </cell>
          <cell r="C3506" t="str">
            <v>Mureta de proteção,  tipo DR.MP-01 (Execução,  fornecimento e transporte de todos os materiais)</v>
          </cell>
          <cell r="D3506" t="str">
            <v>m</v>
          </cell>
          <cell r="E3506">
            <v>47.76</v>
          </cell>
        </row>
        <row r="3507">
          <cell r="A3507" t="str">
            <v>RO-41031</v>
          </cell>
          <cell r="B3507">
            <v>0</v>
          </cell>
          <cell r="C3507" t="str">
            <v>Passagem de gado, tipo OC.PG-01 - boca (Execução, incluindo guardad-corpo, fornecimento e transporte de todos os materiais, exclusive escavação, compactação e fundação para a passagem de gado)</v>
          </cell>
          <cell r="D3507" t="str">
            <v>U</v>
          </cell>
          <cell r="E3507">
            <v>6995.9</v>
          </cell>
        </row>
        <row r="3508">
          <cell r="A3508" t="str">
            <v>RO-41030</v>
          </cell>
          <cell r="B3508">
            <v>0</v>
          </cell>
          <cell r="C3508" t="str">
            <v>Passagem de gado, tipo OC.PG-01 - corpo (Execução, incluindo guardad-corpo, fornecimento e transporte de todos os materiais, exclusive escavação, compactação e fundação para a passagem de gado)</v>
          </cell>
          <cell r="D3508" t="str">
            <v>m</v>
          </cell>
          <cell r="E3508">
            <v>3991.91</v>
          </cell>
        </row>
        <row r="3509">
          <cell r="A3509" t="str">
            <v>RO-41029</v>
          </cell>
          <cell r="B3509">
            <v>0</v>
          </cell>
          <cell r="C3509" t="str">
            <v>Passagem de gado, tipo OC.PG-03 -  boca (Execução, incluindo guardad-corpo, fornecimento e transporte de todos os materiais, exclusive escavação, compactação e fundação para a passagem de gado)</v>
          </cell>
          <cell r="D3509" t="str">
            <v>U</v>
          </cell>
          <cell r="E3509">
            <v>10598.19</v>
          </cell>
        </row>
        <row r="3510">
          <cell r="A3510" t="str">
            <v>RO-41028</v>
          </cell>
          <cell r="B3510">
            <v>0</v>
          </cell>
          <cell r="C3510" t="str">
            <v>Passagem de gado, tipo OC.PG-03 - corpo (Execução, incluindo guardad-corpo, fornecimento e transporte de todos os materiais, exclusive escavação, compactação e fundação para a passagem de gado)</v>
          </cell>
          <cell r="D3510" t="str">
            <v>m</v>
          </cell>
          <cell r="E3510">
            <v>6091.71</v>
          </cell>
        </row>
        <row r="3511">
          <cell r="A3511" t="str">
            <v>RO-42920</v>
          </cell>
          <cell r="B3511">
            <v>0</v>
          </cell>
          <cell r="C3511" t="str">
            <v>Passagem sobre sarjeta, tipo OC.PS-01A com lajes de largura = 1,00m (Execução incluindo escavação, fornecimento e transporte de todos os materiais)</v>
          </cell>
          <cell r="D3511" t="str">
            <v>U</v>
          </cell>
          <cell r="E3511">
            <v>1348.41</v>
          </cell>
        </row>
        <row r="3512">
          <cell r="A3512" t="str">
            <v>RO-41033</v>
          </cell>
          <cell r="B3512">
            <v>0</v>
          </cell>
          <cell r="C3512" t="str">
            <v>Passagem sobre sarjeta, tipo OC.PS-02A com lajes de largura = 2,00m (Execução incluindo escavação, fornecimento e transporte de todos os materiais)</v>
          </cell>
          <cell r="D3512" t="str">
            <v>U</v>
          </cell>
          <cell r="E3512">
            <v>1844.83</v>
          </cell>
        </row>
        <row r="3513">
          <cell r="A3513" t="str">
            <v>RO-41057</v>
          </cell>
          <cell r="B3513">
            <v>0</v>
          </cell>
          <cell r="C3513" t="str">
            <v>Remoção de bueiro duplo tubular de concreto. BDTC Ø 0,60 m - boca</v>
          </cell>
          <cell r="D3513" t="str">
            <v>U</v>
          </cell>
          <cell r="E3513">
            <v>324.3</v>
          </cell>
        </row>
        <row r="3514">
          <cell r="A3514" t="str">
            <v>RO-41052</v>
          </cell>
          <cell r="B3514">
            <v>0</v>
          </cell>
          <cell r="C3514" t="str">
            <v>Remoção de bueiro duplo tubular de concreto. BDTC Ø 0,60 m - corpo</v>
          </cell>
          <cell r="D3514" t="str">
            <v>m</v>
          </cell>
          <cell r="E3514">
            <v>141.16999999999999</v>
          </cell>
        </row>
        <row r="3515">
          <cell r="A3515" t="str">
            <v>RO-41058</v>
          </cell>
          <cell r="B3515">
            <v>0</v>
          </cell>
          <cell r="C3515" t="str">
            <v>Remoção de bueiro duplo tubular de concreto. BDTC Ø 0,80 m - boca</v>
          </cell>
          <cell r="D3515" t="str">
            <v>U</v>
          </cell>
          <cell r="E3515">
            <v>509.28</v>
          </cell>
        </row>
        <row r="3516">
          <cell r="A3516" t="str">
            <v>RO-41053</v>
          </cell>
          <cell r="B3516">
            <v>0</v>
          </cell>
          <cell r="C3516" t="str">
            <v>Remoção de bueiro duplo tubular de concreto. BDTC Ø 0,80 m - corpo</v>
          </cell>
          <cell r="D3516" t="str">
            <v>m</v>
          </cell>
          <cell r="E3516">
            <v>224.57</v>
          </cell>
        </row>
        <row r="3517">
          <cell r="A3517" t="str">
            <v>RO-41059</v>
          </cell>
          <cell r="B3517">
            <v>0</v>
          </cell>
          <cell r="C3517" t="str">
            <v>Remoção de bueiro duplo tubular de concreto. BDTC Ø 1.00 m - boca</v>
          </cell>
          <cell r="D3517" t="str">
            <v>U</v>
          </cell>
          <cell r="E3517">
            <v>751.64</v>
          </cell>
        </row>
        <row r="3518">
          <cell r="A3518" t="str">
            <v>RO-41054</v>
          </cell>
          <cell r="B3518">
            <v>0</v>
          </cell>
          <cell r="C3518" t="str">
            <v>Remoção de bueiro duplo tubular de concreto. BDTC Ø 1,00 m - corpo</v>
          </cell>
          <cell r="D3518" t="str">
            <v>m</v>
          </cell>
          <cell r="E3518">
            <v>326.97000000000003</v>
          </cell>
        </row>
        <row r="3519">
          <cell r="A3519" t="str">
            <v>RO-41060</v>
          </cell>
          <cell r="B3519">
            <v>0</v>
          </cell>
          <cell r="C3519" t="str">
            <v>Remoção de bueiro duplo tubular de concreto. BDTC Ø 1,20 m - boca</v>
          </cell>
          <cell r="D3519" t="str">
            <v>U</v>
          </cell>
          <cell r="E3519">
            <v>1112.7</v>
          </cell>
        </row>
        <row r="3520">
          <cell r="A3520" t="str">
            <v>RO-41055</v>
          </cell>
          <cell r="B3520">
            <v>0</v>
          </cell>
          <cell r="C3520" t="str">
            <v>Remoção de bueiro duplo tubular de concreto. BDTC Ø 1,20 m - corpo</v>
          </cell>
          <cell r="D3520" t="str">
            <v>m</v>
          </cell>
          <cell r="E3520">
            <v>436.21</v>
          </cell>
        </row>
        <row r="3521">
          <cell r="A3521" t="str">
            <v>RO-41061</v>
          </cell>
          <cell r="B3521">
            <v>0</v>
          </cell>
          <cell r="C3521" t="str">
            <v>Remoção de bueiro duplo tubular de concreto. BDTC Ø 1,50 m - boca</v>
          </cell>
          <cell r="D3521" t="str">
            <v>U</v>
          </cell>
          <cell r="E3521">
            <v>2053.19</v>
          </cell>
        </row>
        <row r="3522">
          <cell r="A3522" t="str">
            <v>RO-41056</v>
          </cell>
          <cell r="B3522">
            <v>0</v>
          </cell>
          <cell r="C3522" t="str">
            <v>Remoção de bueiro duplo tubular de concreto. BDTC Ø 1,50 m - corpo</v>
          </cell>
          <cell r="D3522" t="str">
            <v>m</v>
          </cell>
          <cell r="E3522">
            <v>602.48</v>
          </cell>
        </row>
        <row r="3523">
          <cell r="A3523" t="str">
            <v>RO-41046</v>
          </cell>
          <cell r="B3523">
            <v>0</v>
          </cell>
          <cell r="C3523" t="str">
            <v>Remoção de bueiro simples tubular de concreto. BSTC Ø 0,40 m - boca</v>
          </cell>
          <cell r="D3523" t="str">
            <v>U</v>
          </cell>
          <cell r="E3523">
            <v>125.51</v>
          </cell>
        </row>
        <row r="3524">
          <cell r="A3524" t="str">
            <v>RO-41040</v>
          </cell>
          <cell r="B3524">
            <v>0</v>
          </cell>
          <cell r="C3524" t="str">
            <v>Remoção de bueiro simples tubular de concreto. BSTC Ø 0,40 m - corpo</v>
          </cell>
          <cell r="D3524" t="str">
            <v>m</v>
          </cell>
          <cell r="E3524">
            <v>44.85</v>
          </cell>
        </row>
        <row r="3525">
          <cell r="A3525" t="str">
            <v>RO-41047</v>
          </cell>
          <cell r="B3525">
            <v>0</v>
          </cell>
          <cell r="C3525" t="str">
            <v>Remoção de bueiro simples tubular de concreto. BSTC Ø 0,60 m - boca</v>
          </cell>
          <cell r="D3525" t="str">
            <v>U</v>
          </cell>
          <cell r="E3525">
            <v>223.69</v>
          </cell>
        </row>
        <row r="3526">
          <cell r="A3526" t="str">
            <v>RO-41041</v>
          </cell>
          <cell r="B3526">
            <v>0</v>
          </cell>
          <cell r="C3526" t="str">
            <v>Remoção de bueiro simples tubular de concreto. BSTC Ø 0,60 m - corpo</v>
          </cell>
          <cell r="D3526" t="str">
            <v>m</v>
          </cell>
          <cell r="E3526">
            <v>80.22</v>
          </cell>
        </row>
        <row r="3527">
          <cell r="A3527" t="str">
            <v>RO-41048</v>
          </cell>
          <cell r="B3527">
            <v>0</v>
          </cell>
          <cell r="C3527" t="str">
            <v>Remoção de bueiro simples tubular de concreto. BSTC Ø 0,80 m - boca</v>
          </cell>
          <cell r="D3527" t="str">
            <v>U</v>
          </cell>
          <cell r="E3527">
            <v>358.97</v>
          </cell>
        </row>
        <row r="3528">
          <cell r="A3528" t="str">
            <v>RO-41042</v>
          </cell>
          <cell r="B3528">
            <v>0</v>
          </cell>
          <cell r="C3528" t="str">
            <v>Remoção de bueiro simples tubular de concreto. BSTC Ø 0,80 m - corpo</v>
          </cell>
          <cell r="D3528" t="str">
            <v>m</v>
          </cell>
          <cell r="E3528">
            <v>127.49</v>
          </cell>
        </row>
        <row r="3529">
          <cell r="A3529" t="str">
            <v>RO-41049</v>
          </cell>
          <cell r="B3529">
            <v>0</v>
          </cell>
          <cell r="C3529" t="str">
            <v>Remoção de bueiro simples tubular de concreto. BSTC Ø 1,00 m - boca</v>
          </cell>
          <cell r="D3529" t="str">
            <v>U</v>
          </cell>
          <cell r="E3529">
            <v>544.11</v>
          </cell>
        </row>
        <row r="3530">
          <cell r="A3530" t="str">
            <v>RO-41043</v>
          </cell>
          <cell r="B3530">
            <v>0</v>
          </cell>
          <cell r="C3530" t="str">
            <v>Remoção de bueiro simples tubular de concreto. BSTC Ø 1,00 m - corpo</v>
          </cell>
          <cell r="D3530" t="str">
            <v>m</v>
          </cell>
          <cell r="E3530">
            <v>181.74</v>
          </cell>
        </row>
        <row r="3531">
          <cell r="A3531" t="str">
            <v>RO-41050</v>
          </cell>
          <cell r="B3531">
            <v>0</v>
          </cell>
          <cell r="C3531" t="str">
            <v>Remoção de bueiro simples tubular de concreto. BSTC Ø 1,20 m - boca</v>
          </cell>
          <cell r="D3531" t="str">
            <v>U</v>
          </cell>
          <cell r="E3531">
            <v>795.67</v>
          </cell>
        </row>
        <row r="3532">
          <cell r="A3532" t="str">
            <v>RO-41044</v>
          </cell>
          <cell r="B3532">
            <v>0</v>
          </cell>
          <cell r="C3532" t="str">
            <v>Remoção de bueiro simples tubular de concreto. BSTC Ø 1,20 m - corpo</v>
          </cell>
          <cell r="D3532" t="str">
            <v>m</v>
          </cell>
          <cell r="E3532">
            <v>242.63</v>
          </cell>
        </row>
        <row r="3533">
          <cell r="A3533" t="str">
            <v>RO-41051</v>
          </cell>
          <cell r="B3533">
            <v>0</v>
          </cell>
          <cell r="C3533" t="str">
            <v>Remoção de bueiro simples tubular de concreto. BSTC Ø 1,50 m - boca</v>
          </cell>
          <cell r="D3533" t="str">
            <v>U</v>
          </cell>
          <cell r="E3533">
            <v>1483.81</v>
          </cell>
        </row>
        <row r="3534">
          <cell r="A3534" t="str">
            <v>RO-41045</v>
          </cell>
          <cell r="B3534">
            <v>0</v>
          </cell>
          <cell r="C3534" t="str">
            <v>Remoção de bueiro simples tubular de concreto. BSTC Ø 1,50 m - corpo</v>
          </cell>
          <cell r="D3534" t="str">
            <v>m</v>
          </cell>
          <cell r="E3534">
            <v>332.31</v>
          </cell>
        </row>
        <row r="3535">
          <cell r="A3535" t="str">
            <v>RO-41067</v>
          </cell>
          <cell r="B3535">
            <v>0</v>
          </cell>
          <cell r="C3535" t="str">
            <v>Remoção de bueiro triplo tubular de concreto. BTTC Ø 0,60 m - boca</v>
          </cell>
          <cell r="D3535" t="str">
            <v>U</v>
          </cell>
          <cell r="E3535">
            <v>413.9</v>
          </cell>
        </row>
        <row r="3536">
          <cell r="A3536" t="str">
            <v>RO-41062</v>
          </cell>
          <cell r="B3536">
            <v>0</v>
          </cell>
          <cell r="C3536" t="str">
            <v>Remoção de bueiro triplo tubular de concreto. BTTC Ø 0,60 m - corpo</v>
          </cell>
          <cell r="D3536" t="str">
            <v>m</v>
          </cell>
          <cell r="E3536">
            <v>211.69</v>
          </cell>
        </row>
        <row r="3537">
          <cell r="A3537" t="str">
            <v>RO-41068</v>
          </cell>
          <cell r="B3537">
            <v>0</v>
          </cell>
          <cell r="C3537" t="str">
            <v>Remoção de bueiro triplo tubular de concreto. BTTC Ø 0,80 m - boca</v>
          </cell>
          <cell r="D3537" t="str">
            <v>U</v>
          </cell>
          <cell r="E3537">
            <v>647.66</v>
          </cell>
        </row>
        <row r="3538">
          <cell r="A3538" t="str">
            <v>RO-41063</v>
          </cell>
          <cell r="B3538">
            <v>0</v>
          </cell>
          <cell r="C3538" t="str">
            <v>Remoção de bueiro triplo tubular de concreto. BTTC Ø 0,80 m - corpo</v>
          </cell>
          <cell r="D3538" t="str">
            <v>m</v>
          </cell>
          <cell r="E3538">
            <v>336.53</v>
          </cell>
        </row>
        <row r="3539">
          <cell r="A3539" t="str">
            <v>RO-41069</v>
          </cell>
          <cell r="B3539">
            <v>0</v>
          </cell>
          <cell r="C3539" t="str">
            <v>Remoção de bueiro triplo tubular de concreto. BTTC Ø 1,00 m - boca</v>
          </cell>
          <cell r="D3539" t="str">
            <v>U</v>
          </cell>
          <cell r="E3539">
            <v>959.17</v>
          </cell>
        </row>
        <row r="3540">
          <cell r="A3540" t="str">
            <v>RO-41064</v>
          </cell>
          <cell r="B3540">
            <v>0</v>
          </cell>
          <cell r="C3540" t="str">
            <v>Remoção de bueiro triplo tubular de concreto. BTTC Ø 1,00 m - corpo</v>
          </cell>
          <cell r="D3540" t="str">
            <v>m</v>
          </cell>
          <cell r="E3540">
            <v>490.41</v>
          </cell>
        </row>
        <row r="3541">
          <cell r="A3541" t="str">
            <v>RO-41070</v>
          </cell>
          <cell r="B3541">
            <v>0</v>
          </cell>
          <cell r="C3541" t="str">
            <v>Remoção de bueiro triplo tubular de concreto. BTTC Ø 1.20 m - boca</v>
          </cell>
          <cell r="D3541" t="str">
            <v>U</v>
          </cell>
          <cell r="E3541">
            <v>1429.73</v>
          </cell>
        </row>
        <row r="3542">
          <cell r="A3542" t="str">
            <v>RO-41065</v>
          </cell>
          <cell r="B3542">
            <v>0</v>
          </cell>
          <cell r="C3542" t="str">
            <v>Remoção de bueiro triplo tubular de concreto. BTTC Ø 1,20 m - corpo</v>
          </cell>
          <cell r="D3542" t="str">
            <v>m</v>
          </cell>
          <cell r="E3542">
            <v>656</v>
          </cell>
        </row>
        <row r="3543">
          <cell r="A3543" t="str">
            <v>RO-41071</v>
          </cell>
          <cell r="B3543">
            <v>0</v>
          </cell>
          <cell r="C3543" t="str">
            <v>Remoção de bueiro triplo tubular de concreto. BTTC Ø 1,50 m - boca</v>
          </cell>
          <cell r="D3543" t="str">
            <v>U</v>
          </cell>
          <cell r="E3543">
            <v>2629.05</v>
          </cell>
        </row>
        <row r="3544">
          <cell r="A3544" t="str">
            <v>RO-41066</v>
          </cell>
          <cell r="B3544">
            <v>0</v>
          </cell>
          <cell r="C3544" t="str">
            <v>Remoção de bueiro triplo tubular de concreto. BTTC Ø 1,50 m - corpo</v>
          </cell>
          <cell r="D3544" t="str">
            <v>m</v>
          </cell>
          <cell r="E3544">
            <v>904.72</v>
          </cell>
        </row>
        <row r="3545">
          <cell r="A3545" t="str">
            <v>RO-40630</v>
          </cell>
          <cell r="B3545">
            <v>0</v>
          </cell>
          <cell r="C3545" t="str">
            <v>Sarjeta de concreto em aterro, tipo DR.SCA-x/y. Largura = 100 cm tipo 70/10 (Execução, incluindo escavação, fornecimento e transporte de todos os materiais)</v>
          </cell>
          <cell r="D3545" t="str">
            <v>m</v>
          </cell>
          <cell r="E3545">
            <v>54</v>
          </cell>
        </row>
        <row r="3546">
          <cell r="A3546" t="str">
            <v>RO-40631</v>
          </cell>
          <cell r="B3546">
            <v>0</v>
          </cell>
          <cell r="C3546" t="str">
            <v>Sarjeta de concreto em aterro, tipo DR.SCA-x/y. Largura = 100 cm tipo 70/15 (Execução, incluindo escavação, fornecimento e transporte de todos os materiais)</v>
          </cell>
          <cell r="D3546" t="str">
            <v>m</v>
          </cell>
          <cell r="E3546">
            <v>60.2</v>
          </cell>
        </row>
        <row r="3547">
          <cell r="A3547" t="str">
            <v>RO-40632</v>
          </cell>
          <cell r="B3547">
            <v>0</v>
          </cell>
          <cell r="C3547" t="str">
            <v>Sarjeta de concreto em aterro, tipo DR.SCA-x/y. Largura = 100 cm tipo 70/20 (Execução, incluindo escavação, fornecimento e transporte de todos os materiais)</v>
          </cell>
          <cell r="D3547" t="str">
            <v>m</v>
          </cell>
          <cell r="E3547">
            <v>68.73</v>
          </cell>
        </row>
        <row r="3548">
          <cell r="A3548" t="str">
            <v>RO-40633</v>
          </cell>
          <cell r="B3548">
            <v>0</v>
          </cell>
          <cell r="C3548" t="str">
            <v>Sarjeta de concreto em aterro, tipo DR.SCA-x/y. Largura = 100 cm tipo 70/25 (Execução, incluindo escavação, fornecimento e transporte de todos os materiais)</v>
          </cell>
          <cell r="D3548" t="str">
            <v>m</v>
          </cell>
          <cell r="E3548">
            <v>76.069999999999993</v>
          </cell>
        </row>
        <row r="3549">
          <cell r="A3549" t="str">
            <v>RO-40634</v>
          </cell>
          <cell r="B3549">
            <v>0</v>
          </cell>
          <cell r="C3549" t="str">
            <v>Sarjeta de concreto em aterro, tipo DR.SCA-x/y. Largura = 100 cm tipo 70/30 (Execução, incluindo escavação, fornecimento e transporte de todos os materiais)</v>
          </cell>
          <cell r="D3549" t="str">
            <v>m</v>
          </cell>
          <cell r="E3549">
            <v>84.61</v>
          </cell>
        </row>
        <row r="3550">
          <cell r="A3550" t="str">
            <v>RO-40613</v>
          </cell>
          <cell r="B3550">
            <v>0</v>
          </cell>
          <cell r="C3550" t="str">
            <v>Sarjeta de concreto em aterro, tipo DR.SCA-x/y. Largura = 60 cm tipo 30/10 (Execução, incluindo escavação,fornecimento, transporte e plantio da grama)</v>
          </cell>
          <cell r="D3550" t="str">
            <v>m</v>
          </cell>
          <cell r="E3550">
            <v>38.25</v>
          </cell>
        </row>
        <row r="3551">
          <cell r="A3551" t="str">
            <v>RO-40614</v>
          </cell>
          <cell r="B3551">
            <v>0</v>
          </cell>
          <cell r="C3551" t="str">
            <v>Sarjeta de concreto em aterro, tipo DR.SCA-x/y. Largura = 60 cm tipo 30/15 (Execução, incluindo escavação,fornecimento, transporte e plantio da grama)</v>
          </cell>
          <cell r="D3551" t="str">
            <v>m</v>
          </cell>
          <cell r="E3551">
            <v>44.94</v>
          </cell>
        </row>
        <row r="3552">
          <cell r="A3552" t="str">
            <v>RO-40615</v>
          </cell>
          <cell r="B3552">
            <v>0</v>
          </cell>
          <cell r="C3552" t="str">
            <v>Sarjeta de concreto em aterro, tipo DR.SCA-x/y. Largura = 60 cm tipo 30/20 (Execução, incluindo escavação, fornecimento e transporte de todos os materiais)</v>
          </cell>
          <cell r="D3552" t="str">
            <v>m</v>
          </cell>
          <cell r="E3552">
            <v>52.37</v>
          </cell>
        </row>
        <row r="3553">
          <cell r="A3553" t="str">
            <v>RO-40616</v>
          </cell>
          <cell r="B3553">
            <v>0</v>
          </cell>
          <cell r="C3553" t="str">
            <v>Sarjeta de concreto em aterro, tipo DR.SCA-x/y. Largura = 70 cm tipo 40/10 (Execução, incluindo escavação, fornecimento e transporte de todos os materiais)</v>
          </cell>
          <cell r="D3553" t="str">
            <v>m</v>
          </cell>
          <cell r="E3553">
            <v>43.35</v>
          </cell>
        </row>
        <row r="3554">
          <cell r="A3554" t="str">
            <v>RO-40617</v>
          </cell>
          <cell r="B3554">
            <v>0</v>
          </cell>
          <cell r="C3554" t="str">
            <v>Sarjeta de concreto em aterro, tipo DR.SCA-x/y. Largura = 70 cm tipo 40/15 (Execução, incluindo escavação, fornecimento e transporte de todos os materiais)</v>
          </cell>
          <cell r="D3554" t="str">
            <v>m</v>
          </cell>
          <cell r="E3554">
            <v>50.73</v>
          </cell>
        </row>
        <row r="3555">
          <cell r="A3555" t="str">
            <v>RO-40618</v>
          </cell>
          <cell r="B3555">
            <v>0</v>
          </cell>
          <cell r="C3555" t="str">
            <v>Sarjeta de concreto em aterro, tipo DR.SCA-x/y. Largura = 70 cm tipo 40/20 (Execução, incluindo escavação, fornecimento e transporte de todos os materiais)</v>
          </cell>
          <cell r="D3555" t="str">
            <v>m</v>
          </cell>
          <cell r="E3555">
            <v>55.26</v>
          </cell>
        </row>
        <row r="3556">
          <cell r="A3556" t="str">
            <v>RO-40619</v>
          </cell>
          <cell r="B3556">
            <v>0</v>
          </cell>
          <cell r="C3556" t="str">
            <v>Sarjeta de concreto em aterro, tipo DR.SCA-x/y. Largura = 70 cm tipo 40/25 (Execução, incluindo escavação, fornecimento e transporte de todos os materiais)</v>
          </cell>
          <cell r="D3556" t="str">
            <v>m</v>
          </cell>
          <cell r="E3556">
            <v>63.95</v>
          </cell>
        </row>
        <row r="3557">
          <cell r="A3557" t="str">
            <v>RO-40620</v>
          </cell>
          <cell r="B3557">
            <v>0</v>
          </cell>
          <cell r="C3557" t="str">
            <v>Sarjeta de concreto em aterro, tipo DR.SCA-x/y. Largura = 80 cm tipo 50/10 (Execução, incluindo escavação, fornecimento e transporte de todos os materiais)</v>
          </cell>
          <cell r="D3557" t="str">
            <v>m</v>
          </cell>
          <cell r="E3557">
            <v>47.65</v>
          </cell>
        </row>
        <row r="3558">
          <cell r="A3558" t="str">
            <v>RO-40621</v>
          </cell>
          <cell r="B3558">
            <v>0</v>
          </cell>
          <cell r="C3558" t="str">
            <v>Sarjeta de concreto em aterro, tipo DR.SCA-x/y. Largura = 80 cm tipo 50/15 (Execução, incluindo escavação, fornecimento e transporte de todos os materiais)</v>
          </cell>
          <cell r="D3558" t="str">
            <v>m</v>
          </cell>
          <cell r="E3558">
            <v>53.52</v>
          </cell>
        </row>
        <row r="3559">
          <cell r="A3559" t="str">
            <v>RO-40622</v>
          </cell>
          <cell r="B3559">
            <v>0</v>
          </cell>
          <cell r="C3559" t="str">
            <v>Sarjeta de concreto em aterro, tipo DR.SCA-x/y. Largura = 80 cm tipo 50/20 (Execução, incluindo escavação, fornecimento e transporte de todos os materiais)</v>
          </cell>
          <cell r="D3559" t="str">
            <v>m</v>
          </cell>
          <cell r="E3559">
            <v>59.83</v>
          </cell>
        </row>
        <row r="3560">
          <cell r="A3560" t="str">
            <v>RO-40623</v>
          </cell>
          <cell r="B3560">
            <v>0</v>
          </cell>
          <cell r="C3560" t="str">
            <v>Sarjeta de concreto em aterro, tipo DR.SCA-x/y. Largura = 80 cm tipo 50/25 (Execução, incluindo escavação, fornecimento e transporte de todos os materiais)</v>
          </cell>
          <cell r="D3560" t="str">
            <v>m</v>
          </cell>
          <cell r="E3560">
            <v>67.430000000000007</v>
          </cell>
        </row>
        <row r="3561">
          <cell r="A3561" t="str">
            <v>RO-40624</v>
          </cell>
          <cell r="B3561">
            <v>0</v>
          </cell>
          <cell r="C3561" t="str">
            <v>Sarjeta de concreto em aterro, tipo DR.SCA-x/y. Largura = 80 cm tipo 50/30 (Execução, incluindo escavação, fornecimento e transporte de todos os materiais)</v>
          </cell>
          <cell r="D3561" t="str">
            <v>m</v>
          </cell>
          <cell r="E3561">
            <v>75.36</v>
          </cell>
        </row>
        <row r="3562">
          <cell r="A3562" t="str">
            <v>RO-40625</v>
          </cell>
          <cell r="B3562">
            <v>0</v>
          </cell>
          <cell r="C3562" t="str">
            <v>Sarjeta de concreto em aterro, tipo DR.SCA-x/y. Largura = 90 cm tipo 60/10 (Execução, incluindo escavação, fornecimento e transporte de todos os materiais)</v>
          </cell>
          <cell r="D3562" t="str">
            <v>m</v>
          </cell>
          <cell r="E3562">
            <v>51.93</v>
          </cell>
        </row>
        <row r="3563">
          <cell r="A3563" t="str">
            <v>RO-40626</v>
          </cell>
          <cell r="B3563">
            <v>0</v>
          </cell>
          <cell r="C3563" t="str">
            <v>Sarjeta de concreto em aterro, tipo DR.SCA-x/y. Largura = 90 cm tipo 60/15 (Execução, incluindo escavação, fornecimento e transporte de todos os materiais)</v>
          </cell>
          <cell r="D3563" t="str">
            <v>m</v>
          </cell>
          <cell r="E3563">
            <v>56.89</v>
          </cell>
        </row>
        <row r="3564">
          <cell r="A3564" t="str">
            <v>RO-40627</v>
          </cell>
          <cell r="B3564">
            <v>0</v>
          </cell>
          <cell r="C3564" t="str">
            <v>Sarjeta de concreto em aterro, tipo DR.SCA-x/y. Largura = 90 cm tipo 60/20 (Execução, incluindo escavação, fornecimento e transporte de todos os materiais)</v>
          </cell>
          <cell r="D3564" t="str">
            <v>m</v>
          </cell>
          <cell r="E3564">
            <v>64.44</v>
          </cell>
        </row>
        <row r="3565">
          <cell r="A3565" t="str">
            <v>RO-40628</v>
          </cell>
          <cell r="B3565">
            <v>0</v>
          </cell>
          <cell r="C3565" t="str">
            <v>Sarjeta de concreto em aterro, tipo DR.SCA-x/y. Largura = 90 cm tipo 60/25 (Execução, incluindo escavação, fornecimento e transporte de todos os materiais)</v>
          </cell>
          <cell r="D3565" t="str">
            <v>m</v>
          </cell>
          <cell r="E3565">
            <v>71.67</v>
          </cell>
        </row>
        <row r="3566">
          <cell r="A3566" t="str">
            <v>RO-40629</v>
          </cell>
          <cell r="B3566">
            <v>0</v>
          </cell>
          <cell r="C3566" t="str">
            <v>Sarjeta de concreto em aterro, tipo DR.SCA-x/y. Largura = 90 cm tipo 60/30 (Execução, incluindo escavação, fornecimento e transporte de todos os materiais)</v>
          </cell>
          <cell r="D3566" t="str">
            <v>m</v>
          </cell>
          <cell r="E3566">
            <v>79.61</v>
          </cell>
        </row>
        <row r="3567">
          <cell r="A3567" t="str">
            <v>RO-40666</v>
          </cell>
          <cell r="B3567">
            <v>0</v>
          </cell>
          <cell r="C3567" t="str">
            <v>Sarjeta de concreto em corte tipo DR.SCC-x/y. Largura = 100 cm tipo 90/10 (Execução, incluindo escavação, fornecimento e transporte de todos os materiais)</v>
          </cell>
          <cell r="D3567" t="str">
            <v>m</v>
          </cell>
          <cell r="E3567">
            <v>64.349999999999994</v>
          </cell>
        </row>
        <row r="3568">
          <cell r="A3568" t="str">
            <v>RO-40667</v>
          </cell>
          <cell r="B3568">
            <v>0</v>
          </cell>
          <cell r="C3568" t="str">
            <v>Sarjeta de concreto em corte tipo DR.SCC-x/y. Largura = 100 cm tipo 90/15 (Execução, incluindo escavação, fornecimento e transporte de todos os materiais)</v>
          </cell>
          <cell r="D3568" t="str">
            <v>m</v>
          </cell>
          <cell r="E3568">
            <v>67.47</v>
          </cell>
        </row>
        <row r="3569">
          <cell r="A3569" t="str">
            <v>RO-40668</v>
          </cell>
          <cell r="B3569">
            <v>0</v>
          </cell>
          <cell r="C3569" t="str">
            <v>Sarjeta de concreto em corte tipo DR.SCC-x/y. Largura = 100 cm tipo 90/20 (Execução, incluindo escavação, fornecimento e transporte de todos os materiais)</v>
          </cell>
          <cell r="D3569" t="str">
            <v>m</v>
          </cell>
          <cell r="E3569">
            <v>70.42</v>
          </cell>
        </row>
        <row r="3570">
          <cell r="A3570" t="str">
            <v>RO-40669</v>
          </cell>
          <cell r="B3570">
            <v>0</v>
          </cell>
          <cell r="C3570" t="str">
            <v>Sarjeta de concreto em corte tipo DR.SCC-x/y. Largura = 100 cm tipo 90/25 (Execução, incluindo escavação, fornecimento e transporte de todos os materiais)</v>
          </cell>
          <cell r="D3570" t="str">
            <v>m</v>
          </cell>
          <cell r="E3570">
            <v>73.959999999999994</v>
          </cell>
        </row>
        <row r="3571">
          <cell r="A3571" t="str">
            <v>RO-40670</v>
          </cell>
          <cell r="B3571">
            <v>0</v>
          </cell>
          <cell r="C3571" t="str">
            <v>Sarjeta de concreto em corte tipo DR.SCC-x/y. Largura = 100 cm tipo 90/30 (Execução, incluindo escavação, fornecimento e transporte de todos os materiais)</v>
          </cell>
          <cell r="D3571" t="str">
            <v>m</v>
          </cell>
          <cell r="E3571">
            <v>77.13</v>
          </cell>
        </row>
        <row r="3572">
          <cell r="A3572" t="str">
            <v>RO-40647</v>
          </cell>
          <cell r="B3572">
            <v>0</v>
          </cell>
          <cell r="C3572" t="str">
            <v>Sarjeta de concreto em corte tipo DR.SCC-x/y. Largura = 50 cm tipo 40/10 (Execução, incluindo escavação, fornecimento e transporte de todos os materiais)</v>
          </cell>
          <cell r="D3572" t="str">
            <v>m</v>
          </cell>
          <cell r="E3572">
            <v>39.03</v>
          </cell>
        </row>
        <row r="3573">
          <cell r="A3573" t="str">
            <v>RO-40648</v>
          </cell>
          <cell r="B3573">
            <v>0</v>
          </cell>
          <cell r="C3573" t="str">
            <v>Sarjeta de concreto em corte tipo DR.SCC-x/y. Largura = 50 cm tipo 40/15 (Execução, incluindo escavação, fornecimento e transporte de todos os materiais)</v>
          </cell>
          <cell r="D3573" t="str">
            <v>m</v>
          </cell>
          <cell r="E3573">
            <v>42.03</v>
          </cell>
        </row>
        <row r="3574">
          <cell r="A3574" t="str">
            <v>RO-40649</v>
          </cell>
          <cell r="B3574">
            <v>0</v>
          </cell>
          <cell r="C3574" t="str">
            <v>Sarjeta de concreto em corte tipo DR.SCC-x/y. Largura = 60 cm tipo 50/10 (Execução, incluindo escavação, fornecimento e transporte de todos os materiais)</v>
          </cell>
          <cell r="D3574" t="str">
            <v>m</v>
          </cell>
          <cell r="E3574">
            <v>44.2</v>
          </cell>
        </row>
        <row r="3575">
          <cell r="A3575" t="str">
            <v>RO-40650</v>
          </cell>
          <cell r="B3575">
            <v>0</v>
          </cell>
          <cell r="C3575" t="str">
            <v>Sarjeta de concreto em corte tipo DR.SCC-x/y. Largura = 60 cm tipo 50/15 (Execução, incluindo escavação, fornecimento e transporte de todos os materiais)</v>
          </cell>
          <cell r="D3575" t="str">
            <v>m</v>
          </cell>
          <cell r="E3575">
            <v>46.76</v>
          </cell>
        </row>
        <row r="3576">
          <cell r="A3576" t="str">
            <v>RO-40651</v>
          </cell>
          <cell r="B3576">
            <v>0</v>
          </cell>
          <cell r="C3576" t="str">
            <v>Sarjeta de concreto em corte tipo DR.SCC-x/y. Largura = 60 cm tipo 50/20 (Execução, incluindo escavação, fornecimento e transporte de todos os materiais)</v>
          </cell>
          <cell r="D3576" t="str">
            <v>m</v>
          </cell>
          <cell r="E3576">
            <v>49.86</v>
          </cell>
        </row>
        <row r="3577">
          <cell r="A3577" t="str">
            <v>RO-40652</v>
          </cell>
          <cell r="B3577">
            <v>0</v>
          </cell>
          <cell r="C3577" t="str">
            <v>Sarjeta de concreto em corte tipo DR.SCC-x/y. Largura = 70 cm tipo 60/10 (Execução, incluindo escavação, fornecimento e transporte de todos os materiais)</v>
          </cell>
          <cell r="D3577" t="str">
            <v>m</v>
          </cell>
          <cell r="E3577">
            <v>49.31</v>
          </cell>
        </row>
        <row r="3578">
          <cell r="A3578" t="str">
            <v>RO-40653</v>
          </cell>
          <cell r="B3578">
            <v>0</v>
          </cell>
          <cell r="C3578" t="str">
            <v>Sarjeta de concreto em corte tipo DR.SCC-x/y. Largura = 70 cm tipo 60/15 (Execução, incluindo escavação, fornecimento e transporte de todos os materiais)</v>
          </cell>
          <cell r="D3578" t="str">
            <v>m</v>
          </cell>
          <cell r="E3578">
            <v>51.43</v>
          </cell>
        </row>
        <row r="3579">
          <cell r="A3579" t="str">
            <v>RO-40654</v>
          </cell>
          <cell r="B3579">
            <v>0</v>
          </cell>
          <cell r="C3579" t="str">
            <v>Sarjeta de concreto em corte tipo DR.SCC-x/y. Largura = 70 cm tipo 60/20 (Execução, incluindo escavação, fornecimento e transporte de todos os materiais)</v>
          </cell>
          <cell r="D3579" t="str">
            <v>m</v>
          </cell>
          <cell r="E3579">
            <v>55.3</v>
          </cell>
        </row>
        <row r="3580">
          <cell r="A3580" t="str">
            <v>RO-40655</v>
          </cell>
          <cell r="B3580">
            <v>0</v>
          </cell>
          <cell r="C3580" t="str">
            <v>Sarjeta de concreto em corte tipo DR.SCC-x/y. Largura = 70 cm tipo 60/25 (Execução, incluindo escavação, fornecimento e transporte de todos os materiais)</v>
          </cell>
          <cell r="D3580" t="str">
            <v>m</v>
          </cell>
          <cell r="E3580">
            <v>58.57</v>
          </cell>
        </row>
        <row r="3581">
          <cell r="A3581" t="str">
            <v>RO-40656</v>
          </cell>
          <cell r="B3581">
            <v>0</v>
          </cell>
          <cell r="C3581" t="str">
            <v>Sarjeta de concreto em corte tipo DR.SCC-x/y. Largura = 80 cm tipo 70/10 (Execução, incluindo escavação, fornecimento e transporte de todos os materiais)</v>
          </cell>
          <cell r="D3581" t="str">
            <v>m</v>
          </cell>
          <cell r="E3581">
            <v>54.63</v>
          </cell>
        </row>
        <row r="3582">
          <cell r="A3582" t="str">
            <v>RO-40657</v>
          </cell>
          <cell r="B3582">
            <v>0</v>
          </cell>
          <cell r="C3582" t="str">
            <v>Sarjeta de concreto em corte tipo DR.SCC-x/y. Largura = 80 cm tipo 70/15 (Execução, incluindo escavação, fornecimento e transporte de todos os materiais)</v>
          </cell>
          <cell r="D3582" t="str">
            <v>m</v>
          </cell>
          <cell r="E3582">
            <v>55.67</v>
          </cell>
        </row>
        <row r="3583">
          <cell r="A3583" t="str">
            <v>RO-40658</v>
          </cell>
          <cell r="B3583">
            <v>0</v>
          </cell>
          <cell r="C3583" t="str">
            <v>Sarjeta de concreto em corte tipo DR.SCC-x/y. Largura = 80 cm tipo 70/20 (Execução, incluindo escavação, fornecimento e transporte de todos os materiais)</v>
          </cell>
          <cell r="D3583" t="str">
            <v>m</v>
          </cell>
          <cell r="E3583">
            <v>59.54</v>
          </cell>
        </row>
        <row r="3584">
          <cell r="A3584" t="str">
            <v>RO-40659</v>
          </cell>
          <cell r="B3584">
            <v>0</v>
          </cell>
          <cell r="C3584" t="str">
            <v>Sarjeta de concreto em corte tipo DR.SCC-x/y. Largura = 80 cm tipo 70/25 (Execução, incluindo escavação, fornecimento e transporte de todos os materiais)</v>
          </cell>
          <cell r="D3584" t="str">
            <v>m</v>
          </cell>
          <cell r="E3584">
            <v>63.52</v>
          </cell>
        </row>
        <row r="3585">
          <cell r="A3585" t="str">
            <v>RO-40660</v>
          </cell>
          <cell r="B3585">
            <v>0</v>
          </cell>
          <cell r="C3585" t="str">
            <v>Sarjeta de concreto em corte tipo DR.SCC-x/y. Largura = 80 cm tipo 70/30 (Execução, incluindo escavação, fornecimento e transporte de todos os materiais)</v>
          </cell>
          <cell r="D3585" t="str">
            <v>m</v>
          </cell>
          <cell r="E3585">
            <v>66.73</v>
          </cell>
        </row>
        <row r="3586">
          <cell r="A3586" t="str">
            <v>RO-40661</v>
          </cell>
          <cell r="B3586">
            <v>0</v>
          </cell>
          <cell r="C3586" t="str">
            <v>Sarjeta de concreto em corte tipo DR.SCC-x/y. Largura = 90 cm tipo 80/10 (Execução, incluindo escavação, fornecimento e transporte de todos os materiais)</v>
          </cell>
          <cell r="D3586" t="str">
            <v>m</v>
          </cell>
          <cell r="E3586">
            <v>59.2</v>
          </cell>
        </row>
        <row r="3587">
          <cell r="A3587" t="str">
            <v>RO-40662</v>
          </cell>
          <cell r="B3587">
            <v>0</v>
          </cell>
          <cell r="C3587" t="str">
            <v>Sarjeta de concreto em corte tipo DR.SCC-x/y. Largura = 90 cm tipo 80/15 (Execução, incluindo escavação, fornecimento e transporte de todos os materiais)</v>
          </cell>
          <cell r="D3587" t="str">
            <v>m</v>
          </cell>
          <cell r="E3587">
            <v>61.49</v>
          </cell>
        </row>
        <row r="3588">
          <cell r="A3588" t="str">
            <v>RO-40663</v>
          </cell>
          <cell r="B3588">
            <v>0</v>
          </cell>
          <cell r="C3588" t="str">
            <v>Sarjeta de concreto em corte tipo DR.SCC-x/y. Largura = 90 cm tipo 80/20 (Execução, incluindo escavação, fornecimento e transporte de todos os materiais)</v>
          </cell>
          <cell r="D3588" t="str">
            <v>m</v>
          </cell>
          <cell r="E3588">
            <v>65.040000000000006</v>
          </cell>
        </row>
        <row r="3589">
          <cell r="A3589" t="str">
            <v>RO-40664</v>
          </cell>
          <cell r="B3589">
            <v>0</v>
          </cell>
          <cell r="C3589" t="str">
            <v>Sarjeta de concreto em corte tipo DR.SCC-x/y. Largura = 90 cm tipo 80/25 (Execução, incluindo escavação, fornecimento e transporte de todos os materiais)</v>
          </cell>
          <cell r="D3589" t="str">
            <v>m</v>
          </cell>
          <cell r="E3589">
            <v>68.47</v>
          </cell>
        </row>
        <row r="3590">
          <cell r="A3590" t="str">
            <v>RO-40665</v>
          </cell>
          <cell r="B3590">
            <v>0</v>
          </cell>
          <cell r="C3590" t="str">
            <v>Sarjeta de concreto em corte tipo DR.SCC-x/y. Largura = 90 cm tipo 80/30 (Execução, incluindo escavação, fornecimento e transporte de todos os materiais)</v>
          </cell>
          <cell r="D3590" t="str">
            <v>m</v>
          </cell>
          <cell r="E3590">
            <v>72.02</v>
          </cell>
        </row>
        <row r="3591">
          <cell r="A3591" t="str">
            <v>RO-40607</v>
          </cell>
          <cell r="B3591">
            <v>0</v>
          </cell>
          <cell r="C3591" t="str">
            <v>Sarjeta de grama em corte tipo SGC-x/y. Largura = 100 cm tipo 100/10 (Execução, incluindo escavação,fornecimento, transporte e plantio da grama)</v>
          </cell>
          <cell r="D3591" t="str">
            <v>m</v>
          </cell>
          <cell r="E3591">
            <v>10.34</v>
          </cell>
        </row>
        <row r="3592">
          <cell r="A3592" t="str">
            <v>RO-40608</v>
          </cell>
          <cell r="B3592">
            <v>0</v>
          </cell>
          <cell r="C3592" t="str">
            <v>Sarjeta de grama em corte tipo SGC-x/y. Largura = 100 cm tipo 100/15 (Execução, incluindo escavação,fornecimento, transporte e plantio da grama)</v>
          </cell>
          <cell r="D3592" t="str">
            <v>m</v>
          </cell>
          <cell r="E3592">
            <v>12.07</v>
          </cell>
        </row>
        <row r="3593">
          <cell r="A3593" t="str">
            <v>RO-40609</v>
          </cell>
          <cell r="B3593">
            <v>0</v>
          </cell>
          <cell r="C3593" t="str">
            <v>Sarjeta de grama em corte tipo SGC-x/y. Largura = 100 cm tipo 100/20 (Execução, incluindo escavação,fornecimento, transporte e plantio da grama)</v>
          </cell>
          <cell r="D3593" t="str">
            <v>m</v>
          </cell>
          <cell r="E3593">
            <v>13.74</v>
          </cell>
        </row>
        <row r="3594">
          <cell r="A3594" t="str">
            <v>RO-40610</v>
          </cell>
          <cell r="B3594">
            <v>0</v>
          </cell>
          <cell r="C3594" t="str">
            <v>Sarjeta de grama em corte tipo SGC-x/y. Largura = 100 cm tipo 100/25 (Execução, incluindo escavação,fornecimento, transporte e plantio da grama)</v>
          </cell>
          <cell r="D3594" t="str">
            <v>m</v>
          </cell>
          <cell r="E3594">
            <v>15.41</v>
          </cell>
        </row>
        <row r="3595">
          <cell r="A3595" t="str">
            <v>RO-40591</v>
          </cell>
          <cell r="B3595">
            <v>0</v>
          </cell>
          <cell r="C3595" t="str">
            <v>Sarjeta de grama em corte tipo SGC-x/y. Largura = 50 cm tipo 50/10 (Execução, incluindo escavação,fornecimento, transporte e plantio da grama)</v>
          </cell>
          <cell r="D3595" t="str">
            <v>m</v>
          </cell>
          <cell r="E3595">
            <v>5.53</v>
          </cell>
        </row>
        <row r="3596">
          <cell r="A3596" t="str">
            <v>RO-40592</v>
          </cell>
          <cell r="B3596">
            <v>0</v>
          </cell>
          <cell r="C3596" t="str">
            <v>Sarjeta de grama em corte tipo SGC-x/y. Largura = 50 cm tipo 50/15 (Execução, incluindo escavação,fornecimento, transporte e plantio da grama)</v>
          </cell>
          <cell r="D3596" t="str">
            <v>m</v>
          </cell>
          <cell r="E3596">
            <v>6.61</v>
          </cell>
        </row>
        <row r="3597">
          <cell r="A3597" t="str">
            <v>RO-40593</v>
          </cell>
          <cell r="B3597">
            <v>0</v>
          </cell>
          <cell r="C3597" t="str">
            <v>Sarjeta de grama em corte tipo SGC-x/y. Largura = 60 cm tipo 60/10 (Execução, incluindo escavação,fornecimento, transporte e plantio da grama)</v>
          </cell>
          <cell r="D3597" t="str">
            <v>m</v>
          </cell>
          <cell r="E3597">
            <v>6.61</v>
          </cell>
        </row>
        <row r="3598">
          <cell r="A3598" t="str">
            <v>RO-40594</v>
          </cell>
          <cell r="B3598">
            <v>0</v>
          </cell>
          <cell r="C3598" t="str">
            <v>Sarjeta de grama em corte tipo SGC-x/y. Largura = 60 cm tipo 60/15 (Execução, incluindo escavação,fornecimento, transporte e plantio da grama)</v>
          </cell>
          <cell r="D3598" t="str">
            <v>m</v>
          </cell>
          <cell r="E3598">
            <v>7.65</v>
          </cell>
        </row>
        <row r="3599">
          <cell r="A3599" t="str">
            <v>RO-40595</v>
          </cell>
          <cell r="B3599">
            <v>0</v>
          </cell>
          <cell r="C3599" t="str">
            <v>Sarjeta de grama em corte tipo SGC-x/y. Largura = 60 cm tipo 60/20 (Execução, incluindo escavação,fornecimento, transporte e plantio da grama)</v>
          </cell>
          <cell r="D3599" t="str">
            <v>m</v>
          </cell>
          <cell r="E3599">
            <v>8.6999999999999993</v>
          </cell>
        </row>
        <row r="3600">
          <cell r="A3600" t="str">
            <v>RO-40596</v>
          </cell>
          <cell r="B3600">
            <v>0</v>
          </cell>
          <cell r="C3600" t="str">
            <v>Sarjeta de grama em corte tipo SGC-x/y. Largura = 70 cm tipo 70/10 (Execução, incluindo escavação,fornecimento, transporte e plantio da grama)</v>
          </cell>
          <cell r="D3600" t="str">
            <v>m</v>
          </cell>
          <cell r="E3600">
            <v>7.61</v>
          </cell>
        </row>
        <row r="3601">
          <cell r="A3601" t="str">
            <v>RO-40597</v>
          </cell>
          <cell r="B3601">
            <v>0</v>
          </cell>
          <cell r="C3601" t="str">
            <v>Sarjeta de grama em corte tipo SGC-x/y. Largura = 70 cm tipo 70/15 (Execução, incluindo escavação,fornecimento, transporte e plantio da grama)</v>
          </cell>
          <cell r="D3601" t="str">
            <v>m</v>
          </cell>
          <cell r="E3601">
            <v>8.82</v>
          </cell>
        </row>
        <row r="3602">
          <cell r="A3602" t="str">
            <v>RO-40598</v>
          </cell>
          <cell r="B3602">
            <v>0</v>
          </cell>
          <cell r="C3602" t="str">
            <v>Sarjeta de grama em corte tipo SGC-x/y. Largura = 70 cm tipo 70/20 (Execução, incluindo escavação,fornecimento, transporte e plantio da grama)</v>
          </cell>
          <cell r="D3602" t="str">
            <v>m</v>
          </cell>
          <cell r="E3602">
            <v>10.119999999999999</v>
          </cell>
        </row>
        <row r="3603">
          <cell r="A3603" t="str">
            <v>RO-40599</v>
          </cell>
          <cell r="B3603">
            <v>0</v>
          </cell>
          <cell r="C3603" t="str">
            <v>Sarjeta de grama em corte tipo SGC-x/y. Largura = 80 cm tipo 80/10 (Execução, incluindo escavação,fornecimento, transporte e plantio da grama)</v>
          </cell>
          <cell r="D3603" t="str">
            <v>m</v>
          </cell>
          <cell r="E3603">
            <v>8.4700000000000006</v>
          </cell>
        </row>
        <row r="3604">
          <cell r="A3604" t="str">
            <v>RO-40600</v>
          </cell>
          <cell r="B3604">
            <v>0</v>
          </cell>
          <cell r="C3604" t="str">
            <v>Sarjeta de grama em corte tipo SGC-x/y. Largura = 80 cm tipo 80/15 (Execução, incluindo escavação,fornecimento, transporte e plantio da grama)</v>
          </cell>
          <cell r="D3604" t="str">
            <v>m</v>
          </cell>
          <cell r="E3604">
            <v>9.8699999999999992</v>
          </cell>
        </row>
        <row r="3605">
          <cell r="A3605" t="str">
            <v>RO-40601</v>
          </cell>
          <cell r="B3605">
            <v>0</v>
          </cell>
          <cell r="C3605" t="str">
            <v>Sarjeta de grama em corte tipo SGC-x/y. Largura = 80 cm tipo 80/20 (Execução, incluindo escavação,fornecimento, transporte e plantio da grama)</v>
          </cell>
          <cell r="D3605" t="str">
            <v>m</v>
          </cell>
          <cell r="E3605">
            <v>11.26</v>
          </cell>
        </row>
        <row r="3606">
          <cell r="A3606" t="str">
            <v>RO-40602</v>
          </cell>
          <cell r="B3606">
            <v>0</v>
          </cell>
          <cell r="C3606" t="str">
            <v>Sarjeta de grama em corte tipo SGC-x/y. Largura = 80 cm tipo 80/25 (Execução, incluindo escavação,fornecimento, transporte e plantio da grama)</v>
          </cell>
          <cell r="D3606" t="str">
            <v>m</v>
          </cell>
          <cell r="E3606">
            <v>12.72</v>
          </cell>
        </row>
        <row r="3607">
          <cell r="A3607" t="str">
            <v>RO-40603</v>
          </cell>
          <cell r="B3607">
            <v>0</v>
          </cell>
          <cell r="C3607" t="str">
            <v>Sarjeta de grama em corte tipo SGC-x/y. Largura = 90 cm tipo 90/10 (Execução, incluindo escavação,fornecimento, transporte e plantio da grama)</v>
          </cell>
          <cell r="D3607" t="str">
            <v>m</v>
          </cell>
          <cell r="E3607">
            <v>9.4</v>
          </cell>
        </row>
        <row r="3608">
          <cell r="A3608" t="str">
            <v>RO-40604</v>
          </cell>
          <cell r="B3608">
            <v>0</v>
          </cell>
          <cell r="C3608" t="str">
            <v>Sarjeta de grama em corte tipo SGC-x/y. Largura = 90 cm tipo 90/15 (Execução, incluindo escavação,fornecimento, transporte e plantio da grama)</v>
          </cell>
          <cell r="D3608" t="str">
            <v>m</v>
          </cell>
          <cell r="E3608">
            <v>11.11</v>
          </cell>
        </row>
        <row r="3609">
          <cell r="A3609" t="str">
            <v>RO-40605</v>
          </cell>
          <cell r="B3609">
            <v>0</v>
          </cell>
          <cell r="C3609" t="str">
            <v>Sarjeta de grama em corte tipo SGC-x/y. Largura = 90 cm tipo 90/20 (Execução, incluindo escavação,fornecimento, transporte e plantio da grama)</v>
          </cell>
          <cell r="D3609" t="str">
            <v>m</v>
          </cell>
          <cell r="E3609">
            <v>12.54</v>
          </cell>
        </row>
        <row r="3610">
          <cell r="A3610" t="str">
            <v>RO-40606</v>
          </cell>
          <cell r="B3610">
            <v>0</v>
          </cell>
          <cell r="C3610" t="str">
            <v>Sarjeta de grama em corte tipo SGC-x/y. Largura = 90 cm tipo 90/25 (Execução, incluindo escavação,fornecimento, transporte e plantio da grama)</v>
          </cell>
          <cell r="D3610" t="str">
            <v>m</v>
          </cell>
          <cell r="E3610">
            <v>13.94</v>
          </cell>
        </row>
        <row r="3611">
          <cell r="A3611" t="str">
            <v>RO-40587</v>
          </cell>
          <cell r="B3611">
            <v>0</v>
          </cell>
          <cell r="C3611" t="str">
            <v>Sarjeta de terra em corte tipo DR.SCT- x/y. Largura = 100 cm tipo 100/10 (Execução, incluindo escavação)</v>
          </cell>
          <cell r="D3611" t="str">
            <v>m</v>
          </cell>
          <cell r="E3611">
            <v>2.75</v>
          </cell>
        </row>
        <row r="3612">
          <cell r="A3612" t="str">
            <v>RO-40588</v>
          </cell>
          <cell r="B3612">
            <v>0</v>
          </cell>
          <cell r="C3612" t="str">
            <v>Sarjeta de terra em corte tipo DR.SCT- x/y. Largura = 100 cm tipo 100/15 (Execução, incluindo escavação)</v>
          </cell>
          <cell r="D3612" t="str">
            <v>m</v>
          </cell>
          <cell r="E3612">
            <v>4.12</v>
          </cell>
        </row>
        <row r="3613">
          <cell r="A3613" t="str">
            <v>RO-40589</v>
          </cell>
          <cell r="B3613">
            <v>0</v>
          </cell>
          <cell r="C3613" t="str">
            <v>Sarjeta de terra em corte tipo DR.SCT- x/y. Largura = 100 cm tipo 100/20 (Execução, incluindo escavação)</v>
          </cell>
          <cell r="D3613" t="str">
            <v>m</v>
          </cell>
          <cell r="E3613">
            <v>5.5</v>
          </cell>
        </row>
        <row r="3614">
          <cell r="A3614" t="str">
            <v>RO-40590</v>
          </cell>
          <cell r="B3614">
            <v>0</v>
          </cell>
          <cell r="C3614" t="str">
            <v>Sarjeta de terra em corte tipo DR.SCT- x/y. Largura = 100 cm tipo 100/25 (Execução, incluindo escavação)</v>
          </cell>
          <cell r="D3614" t="str">
            <v>m</v>
          </cell>
          <cell r="E3614">
            <v>6.87</v>
          </cell>
        </row>
        <row r="3615">
          <cell r="A3615" t="str">
            <v>RO-40571</v>
          </cell>
          <cell r="B3615">
            <v>0</v>
          </cell>
          <cell r="C3615" t="str">
            <v>Sarjeta de terra em corte tipo DR.SCT- x/y. Largura = 50 cm tipo 50/10 (Execução, incluindo escavação)</v>
          </cell>
          <cell r="D3615" t="str">
            <v>m</v>
          </cell>
          <cell r="E3615">
            <v>1.37</v>
          </cell>
        </row>
        <row r="3616">
          <cell r="A3616" t="str">
            <v>RO-40572</v>
          </cell>
          <cell r="B3616">
            <v>0</v>
          </cell>
          <cell r="C3616" t="str">
            <v>Sarjeta de terra em corte tipo DR.SCT- x/y. Largura = 50 cm tipo 50/15 (Execução, incluindo escavação)</v>
          </cell>
          <cell r="D3616" t="str">
            <v>m</v>
          </cell>
          <cell r="E3616">
            <v>2.09</v>
          </cell>
        </row>
        <row r="3617">
          <cell r="A3617" t="str">
            <v>RO-40573</v>
          </cell>
          <cell r="B3617">
            <v>0</v>
          </cell>
          <cell r="C3617" t="str">
            <v>Sarjeta de terra em corte tipo DR.SCT- x/y. Largura = 60 cm tipo 60/10 (Execução, incluindo escavação)</v>
          </cell>
          <cell r="D3617" t="str">
            <v>m</v>
          </cell>
          <cell r="E3617">
            <v>1.65</v>
          </cell>
        </row>
        <row r="3618">
          <cell r="A3618" t="str">
            <v>RO-40574</v>
          </cell>
          <cell r="B3618">
            <v>0</v>
          </cell>
          <cell r="C3618" t="str">
            <v>Sarjeta de terra em corte tipo DR.SCT- x/y. Largura = 60 cm tipo 60/15 (Execução, incluindo escavação)</v>
          </cell>
          <cell r="D3618" t="str">
            <v>m</v>
          </cell>
          <cell r="E3618">
            <v>2.4700000000000002</v>
          </cell>
        </row>
        <row r="3619">
          <cell r="A3619" t="str">
            <v>RO-40575</v>
          </cell>
          <cell r="B3619">
            <v>0</v>
          </cell>
          <cell r="C3619" t="str">
            <v>Sarjeta de terra em corte tipo DR.SCT- x/y. Largura = 60 cm tipo 60/20 (Execução, incluindo escavação)</v>
          </cell>
          <cell r="D3619" t="str">
            <v>m</v>
          </cell>
          <cell r="E3619">
            <v>3.3</v>
          </cell>
        </row>
        <row r="3620">
          <cell r="A3620" t="str">
            <v>RO-40576</v>
          </cell>
          <cell r="B3620">
            <v>0</v>
          </cell>
          <cell r="C3620" t="str">
            <v>Sarjeta de terra em corte tipo DR.SCT- x/y. Largura = 70 cm tipo 70/10 (Execução, incluindo escavação)</v>
          </cell>
          <cell r="D3620" t="str">
            <v>m</v>
          </cell>
          <cell r="E3620">
            <v>1.92</v>
          </cell>
        </row>
        <row r="3621">
          <cell r="A3621" t="str">
            <v>RO-40577</v>
          </cell>
          <cell r="B3621">
            <v>0</v>
          </cell>
          <cell r="C3621" t="str">
            <v>Sarjeta de terra em corte tipo DR.SCT- x/y. Largura = 70 cm tipo 70/15 (Execução, incluindo escavação)</v>
          </cell>
          <cell r="D3621" t="str">
            <v>m</v>
          </cell>
          <cell r="E3621">
            <v>2.91</v>
          </cell>
        </row>
        <row r="3622">
          <cell r="A3622" t="str">
            <v>RO-40578</v>
          </cell>
          <cell r="B3622">
            <v>0</v>
          </cell>
          <cell r="C3622" t="str">
            <v>Sarjeta de terra em corte tipo DR.SCT- x/y. Largura = 70 cm tipo 70/20 (Execução, incluindo escavação)</v>
          </cell>
          <cell r="D3622" t="str">
            <v>m</v>
          </cell>
          <cell r="E3622">
            <v>3.85</v>
          </cell>
        </row>
        <row r="3623">
          <cell r="A3623" t="str">
            <v>RO-40579</v>
          </cell>
          <cell r="B3623">
            <v>0</v>
          </cell>
          <cell r="C3623" t="str">
            <v>Sarjeta de terra em corte tipo DR.SCT- x/y. Largura = 80 cm tipo 80/10 (Execução, incluindo escavação)</v>
          </cell>
          <cell r="D3623" t="str">
            <v>m</v>
          </cell>
          <cell r="E3623">
            <v>2.2000000000000002</v>
          </cell>
        </row>
        <row r="3624">
          <cell r="A3624" t="str">
            <v>RO-40580</v>
          </cell>
          <cell r="B3624">
            <v>0</v>
          </cell>
          <cell r="C3624" t="str">
            <v>Sarjeta de terra em corte tipo DR.SCT- x/y. Largura = 80 cm tipo 80/15 (Execução, incluindo escavação)</v>
          </cell>
          <cell r="D3624" t="str">
            <v>m</v>
          </cell>
          <cell r="E3624">
            <v>3.3</v>
          </cell>
        </row>
        <row r="3625">
          <cell r="A3625" t="str">
            <v>RO-40581</v>
          </cell>
          <cell r="B3625">
            <v>0</v>
          </cell>
          <cell r="C3625" t="str">
            <v>Sarjeta de terra em corte tipo DR.SCT- x/y. Largura = 80 cm tipo 80/20 (Execução, incluindo escavação)</v>
          </cell>
          <cell r="D3625" t="str">
            <v>m</v>
          </cell>
          <cell r="E3625">
            <v>4.4000000000000004</v>
          </cell>
        </row>
        <row r="3626">
          <cell r="A3626" t="str">
            <v>RO-40582</v>
          </cell>
          <cell r="B3626">
            <v>0</v>
          </cell>
          <cell r="C3626" t="str">
            <v>Sarjeta de terra em corte tipo DR.SCT- x/y. Largura = 80 cm tipo 80/25 (Execução, incluindo escavação)</v>
          </cell>
          <cell r="D3626" t="str">
            <v>m</v>
          </cell>
          <cell r="E3626">
            <v>5.5</v>
          </cell>
        </row>
        <row r="3627">
          <cell r="A3627" t="str">
            <v>RO-40583</v>
          </cell>
          <cell r="B3627">
            <v>0</v>
          </cell>
          <cell r="C3627" t="str">
            <v>Sarjeta de terra em corte tipo DR.SCT- x/y. Largura = 90 cm tipo 90/10 (Execução, incluindo escavação)</v>
          </cell>
          <cell r="D3627" t="str">
            <v>m</v>
          </cell>
          <cell r="E3627">
            <v>2.4700000000000002</v>
          </cell>
        </row>
        <row r="3628">
          <cell r="A3628" t="str">
            <v>RO-40584</v>
          </cell>
          <cell r="B3628">
            <v>0</v>
          </cell>
          <cell r="C3628" t="str">
            <v>Sarjeta de terra em corte tipo DR.SCT- x/y. Largura = 90 cm tipo 90/15 (Execução, incluindo escavação)</v>
          </cell>
          <cell r="D3628" t="str">
            <v>m</v>
          </cell>
          <cell r="E3628">
            <v>3.74</v>
          </cell>
        </row>
        <row r="3629">
          <cell r="A3629" t="str">
            <v>RO-40585</v>
          </cell>
          <cell r="B3629">
            <v>0</v>
          </cell>
          <cell r="C3629" t="str">
            <v>Sarjeta de terra em corte tipo DR.SCT- x/y. Largura = 90 cm tipo 90/20 (Execução, incluindo escavação)</v>
          </cell>
          <cell r="D3629" t="str">
            <v>m</v>
          </cell>
          <cell r="E3629">
            <v>4.95</v>
          </cell>
        </row>
        <row r="3630">
          <cell r="A3630" t="str">
            <v>RO-40586</v>
          </cell>
          <cell r="B3630">
            <v>0</v>
          </cell>
          <cell r="C3630" t="str">
            <v>Sarjeta de terra em corte tipo DR.SCT- x/y. Largura = 90 cm tipo 90/25 (Execução, incluindo escavação)</v>
          </cell>
          <cell r="D3630" t="str">
            <v>m</v>
          </cell>
          <cell r="E3630">
            <v>6.21</v>
          </cell>
        </row>
        <row r="3631">
          <cell r="A3631" t="str">
            <v>RO-40984</v>
          </cell>
          <cell r="B3631">
            <v>0</v>
          </cell>
          <cell r="C3631" t="str">
            <v>Terminal de dreno de alivio, tipo DR.DA-01 (Execução,  incluindo  escavação,  fornecimento e transporte de todos os materiais)</v>
          </cell>
          <cell r="D3631" t="str">
            <v>U</v>
          </cell>
          <cell r="E3631">
            <v>33.979999999999997</v>
          </cell>
        </row>
        <row r="3632">
          <cell r="A3632" t="str">
            <v>RO-40975</v>
          </cell>
          <cell r="B3632">
            <v>0</v>
          </cell>
          <cell r="C3632" t="str">
            <v>Terminal de dreno profundo de corte em rocha para DR.DPR (Execução, incluindo  escavação, fornecimento e transporte  de todos os materiais)</v>
          </cell>
          <cell r="D3632" t="str">
            <v>U</v>
          </cell>
          <cell r="E3632">
            <v>180.08</v>
          </cell>
        </row>
        <row r="3633">
          <cell r="A3633" t="str">
            <v>RO-40974</v>
          </cell>
          <cell r="B3633">
            <v>0</v>
          </cell>
          <cell r="C3633" t="str">
            <v>Terminal de dreno profundo, tipo DR.TDP (Execução,  incluindo  escavação, fornecimento e transporte de todos os materiais)</v>
          </cell>
          <cell r="D3633" t="str">
            <v>U</v>
          </cell>
          <cell r="E3633">
            <v>99.25</v>
          </cell>
        </row>
        <row r="3634">
          <cell r="A3634" t="str">
            <v>RO-40514</v>
          </cell>
          <cell r="B3634">
            <v>0</v>
          </cell>
          <cell r="C3634" t="str">
            <v>Valeta de proteção de aterro tipo DR.VPA (Execução, incluindo escavação)</v>
          </cell>
          <cell r="D3634" t="str">
            <v>m</v>
          </cell>
          <cell r="E3634">
            <v>27.58</v>
          </cell>
        </row>
        <row r="3635">
          <cell r="A3635" t="str">
            <v>RO-40528</v>
          </cell>
          <cell r="B3635">
            <v>0</v>
          </cell>
          <cell r="C3635" t="str">
            <v>Valeta de proteção de corte, tipo DR.VP-01., tipo 105/100 (Execução, incluindo escavação)</v>
          </cell>
          <cell r="D3635" t="str">
            <v>m</v>
          </cell>
          <cell r="E3635">
            <v>29.71</v>
          </cell>
        </row>
        <row r="3636">
          <cell r="A3636" t="str">
            <v>RO-40529</v>
          </cell>
          <cell r="B3636">
            <v>0</v>
          </cell>
          <cell r="C3636" t="str">
            <v>Valeta de proteção de corte, tipo DR.VP-01., tipo 105/80 (Execução, incluindo escavação)</v>
          </cell>
          <cell r="D3636" t="str">
            <v>m</v>
          </cell>
          <cell r="E3636">
            <v>26.96</v>
          </cell>
        </row>
        <row r="3637">
          <cell r="A3637" t="str">
            <v>RO-40530</v>
          </cell>
          <cell r="B3637">
            <v>0</v>
          </cell>
          <cell r="C3637" t="str">
            <v>Valeta de proteção de corte, tipo DR.VP-01., tipo 105/90 (Execução, incluindo escavação)</v>
          </cell>
          <cell r="D3637" t="str">
            <v>m</v>
          </cell>
          <cell r="E3637">
            <v>28.34</v>
          </cell>
        </row>
        <row r="3638">
          <cell r="A3638" t="str">
            <v>RO-40531</v>
          </cell>
          <cell r="B3638">
            <v>0</v>
          </cell>
          <cell r="C3638" t="str">
            <v>Valeta de proteção de corte, tipo DR.VP-01., tipo 115/100 (Execução, incluindo escavação)</v>
          </cell>
          <cell r="D3638" t="str">
            <v>m</v>
          </cell>
          <cell r="E3638">
            <v>31.42</v>
          </cell>
        </row>
        <row r="3639">
          <cell r="A3639" t="str">
            <v>RO-40532</v>
          </cell>
          <cell r="B3639">
            <v>0</v>
          </cell>
          <cell r="C3639" t="str">
            <v>Valeta de proteção de corte, tipo DR.VP-01., tipo 115/80 (Execução, incluindo escavação)</v>
          </cell>
          <cell r="D3639" t="str">
            <v>m</v>
          </cell>
          <cell r="E3639">
            <v>28.67</v>
          </cell>
        </row>
        <row r="3640">
          <cell r="A3640" t="str">
            <v>RO-40533</v>
          </cell>
          <cell r="B3640">
            <v>0</v>
          </cell>
          <cell r="C3640" t="str">
            <v>Valeta de proteção de corte, tipo DR.VP-01., tipo 115/90 (Execução, incluindo escavação)</v>
          </cell>
          <cell r="D3640" t="str">
            <v>m</v>
          </cell>
          <cell r="E3640">
            <v>30.04</v>
          </cell>
        </row>
        <row r="3641">
          <cell r="A3641" t="str">
            <v>RO-40534</v>
          </cell>
          <cell r="B3641">
            <v>0</v>
          </cell>
          <cell r="C3641" t="str">
            <v>Valeta de proteção de corte, tipo DR.VP-01., tipo 125/100 (Execução, incluindo escavação)</v>
          </cell>
          <cell r="D3641" t="str">
            <v>m</v>
          </cell>
          <cell r="E3641">
            <v>33.119999999999997</v>
          </cell>
        </row>
        <row r="3642">
          <cell r="A3642" t="str">
            <v>RO-40535</v>
          </cell>
          <cell r="B3642">
            <v>0</v>
          </cell>
          <cell r="C3642" t="str">
            <v>Valeta de proteção de corte, tipo DR.VP-01., tipo 125/90 (Execução, incluindo escavação)</v>
          </cell>
          <cell r="D3642" t="str">
            <v>m</v>
          </cell>
          <cell r="E3642">
            <v>31.75</v>
          </cell>
        </row>
        <row r="3643">
          <cell r="A3643" t="str">
            <v>RO-40519</v>
          </cell>
          <cell r="B3643">
            <v>0</v>
          </cell>
          <cell r="C3643" t="str">
            <v>Valeta de proteção de corte, tipo DR.VP-01., tipo 75/50 (Execução, incluindo escavação)</v>
          </cell>
          <cell r="D3643" t="str">
            <v>m</v>
          </cell>
          <cell r="E3643">
            <v>17.989999999999998</v>
          </cell>
        </row>
        <row r="3644">
          <cell r="A3644" t="str">
            <v>RO-40520</v>
          </cell>
          <cell r="B3644">
            <v>0</v>
          </cell>
          <cell r="C3644" t="str">
            <v>Valeta de proteção de corte, tipo DR.VP-01., tipo 75/60 (Execução, incluindo escavação)</v>
          </cell>
          <cell r="D3644" t="str">
            <v>m</v>
          </cell>
          <cell r="E3644">
            <v>19.37</v>
          </cell>
        </row>
        <row r="3645">
          <cell r="A3645" t="str">
            <v>RO-40521</v>
          </cell>
          <cell r="B3645">
            <v>0</v>
          </cell>
          <cell r="C3645" t="str">
            <v>Valeta de proteção de corte, tipo DR.VP-01., tipo 75/70 (Execução, incluindo escavação)</v>
          </cell>
          <cell r="D3645" t="str">
            <v>m</v>
          </cell>
          <cell r="E3645">
            <v>20.74</v>
          </cell>
        </row>
        <row r="3646">
          <cell r="A3646" t="str">
            <v>RO-40522</v>
          </cell>
          <cell r="B3646">
            <v>0</v>
          </cell>
          <cell r="C3646" t="str">
            <v>Valeta de proteção de corte, tipo DR.VP-01., tipo 85/60 (Execução, incluindo escavação)</v>
          </cell>
          <cell r="D3646" t="str">
            <v>m</v>
          </cell>
          <cell r="E3646">
            <v>20.96</v>
          </cell>
        </row>
        <row r="3647">
          <cell r="A3647" t="str">
            <v>RO-40523</v>
          </cell>
          <cell r="B3647">
            <v>0</v>
          </cell>
          <cell r="C3647" t="str">
            <v>Valeta de proteção de corte, tipo DR.VP-01., tipo 85/70 (Execução, incluindo escavação)</v>
          </cell>
          <cell r="D3647" t="str">
            <v>m</v>
          </cell>
          <cell r="E3647">
            <v>22.34</v>
          </cell>
        </row>
        <row r="3648">
          <cell r="A3648" t="str">
            <v>RO-40524</v>
          </cell>
          <cell r="B3648">
            <v>0</v>
          </cell>
          <cell r="C3648" t="str">
            <v>Valeta de proteção de corte, tipo DR.VP-01., tipo 85/80 (Execução, incluindo escavação)</v>
          </cell>
          <cell r="D3648" t="str">
            <v>m</v>
          </cell>
          <cell r="E3648">
            <v>23.71</v>
          </cell>
        </row>
        <row r="3649">
          <cell r="A3649" t="str">
            <v>RO-40525</v>
          </cell>
          <cell r="B3649">
            <v>0</v>
          </cell>
          <cell r="C3649" t="str">
            <v>Valeta de proteção de corte, tipo DR.VP-01., tipo 95/70 (Execução, incluindo escavação)</v>
          </cell>
          <cell r="D3649" t="str">
            <v>m</v>
          </cell>
          <cell r="E3649">
            <v>23.93</v>
          </cell>
        </row>
        <row r="3650">
          <cell r="A3650" t="str">
            <v>RO-40526</v>
          </cell>
          <cell r="B3650">
            <v>0</v>
          </cell>
          <cell r="C3650" t="str">
            <v>Valeta de proteção de corte, tipo DR.VP-01., tipo 95/80 (Execução, incluindo escavação)</v>
          </cell>
          <cell r="D3650" t="str">
            <v>m</v>
          </cell>
          <cell r="E3650">
            <v>25.31</v>
          </cell>
        </row>
        <row r="3651">
          <cell r="A3651" t="str">
            <v>RO-40527</v>
          </cell>
          <cell r="B3651">
            <v>0</v>
          </cell>
          <cell r="C3651" t="str">
            <v>Valeta de proteção de corte, tipo DR.VP-01., tipo 95/90 (Execução, incluindo escavação)</v>
          </cell>
          <cell r="D3651" t="str">
            <v>m</v>
          </cell>
          <cell r="E3651">
            <v>26.68</v>
          </cell>
        </row>
        <row r="3652">
          <cell r="A3652" t="str">
            <v>RO-40545</v>
          </cell>
          <cell r="B3652">
            <v>0</v>
          </cell>
          <cell r="C3652" t="str">
            <v>Valeta de proteção de corte, tipo DR.VP-02., tipo 105/100 (Execução, incluindo escavação, fornecimento, transporte e plantio da grama)</v>
          </cell>
          <cell r="D3652" t="str">
            <v>m</v>
          </cell>
          <cell r="E3652">
            <v>44.67</v>
          </cell>
        </row>
        <row r="3653">
          <cell r="A3653" t="str">
            <v>RO-40546</v>
          </cell>
          <cell r="B3653">
            <v>0</v>
          </cell>
          <cell r="C3653" t="str">
            <v>Valeta de proteção de corte, tipo DR.VP-02., tipo 105/80 (Execução, incluindo escavação, fornecimento, transporte e plantio da grama)</v>
          </cell>
          <cell r="D3653" t="str">
            <v>m</v>
          </cell>
          <cell r="E3653">
            <v>40.68</v>
          </cell>
        </row>
        <row r="3654">
          <cell r="A3654" t="str">
            <v>RO-40547</v>
          </cell>
          <cell r="B3654">
            <v>0</v>
          </cell>
          <cell r="C3654" t="str">
            <v>Valeta de proteção de corte, tipo DR.VP-02., tipo 105/90 (Execução, incluindo escavação, fornecimento, transporte e plantio da grama)</v>
          </cell>
          <cell r="D3654" t="str">
            <v>m</v>
          </cell>
          <cell r="E3654">
            <v>42.57</v>
          </cell>
        </row>
        <row r="3655">
          <cell r="A3655" t="str">
            <v>RO-40548</v>
          </cell>
          <cell r="B3655">
            <v>0</v>
          </cell>
          <cell r="C3655" t="str">
            <v>Valeta de proteção de corte, tipo DR.VP-02., tipo 115/100 (Execução, incluindo escavação,fornecimento, transporte e plantio da grama)</v>
          </cell>
          <cell r="D3655" t="str">
            <v>m</v>
          </cell>
          <cell r="E3655">
            <v>46.45</v>
          </cell>
        </row>
        <row r="3656">
          <cell r="A3656" t="str">
            <v>RO-40549</v>
          </cell>
          <cell r="B3656">
            <v>0</v>
          </cell>
          <cell r="C3656" t="str">
            <v>Valeta de proteção de corte, tipo DR.VP-02., tipo 115/80 (Execução, incluindo escavação, fornecimento, transporte e plantio da grama)</v>
          </cell>
          <cell r="D3656" t="str">
            <v>m</v>
          </cell>
          <cell r="E3656">
            <v>42.68</v>
          </cell>
        </row>
        <row r="3657">
          <cell r="A3657" t="str">
            <v>RO-40550</v>
          </cell>
          <cell r="B3657">
            <v>0</v>
          </cell>
          <cell r="C3657" t="str">
            <v>Valeta de proteção de corte, tipo DR.VP-02., tipo 115/90 (Execução, incluindo escavação, fornecimento, transporte e plantio da grama)</v>
          </cell>
          <cell r="D3657" t="str">
            <v>m</v>
          </cell>
          <cell r="E3657">
            <v>44.49</v>
          </cell>
        </row>
        <row r="3658">
          <cell r="A3658" t="str">
            <v>RO-40551</v>
          </cell>
          <cell r="B3658">
            <v>0</v>
          </cell>
          <cell r="C3658" t="str">
            <v>Valeta de proteção de corte, tipo DR.VP-02., tipo 125/100 (Execução, incluindo escavação,fornecimento, transporte e plantio da grama)</v>
          </cell>
          <cell r="D3658" t="str">
            <v>m</v>
          </cell>
          <cell r="E3658">
            <v>48.45</v>
          </cell>
        </row>
        <row r="3659">
          <cell r="A3659" t="str">
            <v>RO-40552</v>
          </cell>
          <cell r="B3659">
            <v>0</v>
          </cell>
          <cell r="C3659" t="str">
            <v>Valeta de proteção de corte, tipo DR.VP-02., tipo 125/90 (Execução, incluindo escavação,fornecimento, transporte e plantio da grama)</v>
          </cell>
          <cell r="D3659" t="str">
            <v>m</v>
          </cell>
          <cell r="E3659">
            <v>46.64</v>
          </cell>
        </row>
        <row r="3660">
          <cell r="A3660" t="str">
            <v>RO-40536</v>
          </cell>
          <cell r="B3660">
            <v>0</v>
          </cell>
          <cell r="C3660" t="str">
            <v>Valeta de proteção de corte, tipo DR.VP-02., tipo 75/50 (Execução, incluindo escavação, fornecimento, transporte e plantio da grama)</v>
          </cell>
          <cell r="D3660" t="str">
            <v>m</v>
          </cell>
          <cell r="E3660">
            <v>29.52</v>
          </cell>
        </row>
        <row r="3661">
          <cell r="A3661" t="str">
            <v>RO-40537</v>
          </cell>
          <cell r="B3661">
            <v>0</v>
          </cell>
          <cell r="C3661" t="str">
            <v>Valeta de proteção de corte, tipo DR.VP-02., tipo 75/60 (Execução, incluindo escavação, fornecimento, transporte e plantio da grama)</v>
          </cell>
          <cell r="D3661" t="str">
            <v>m</v>
          </cell>
          <cell r="E3661">
            <v>31.34</v>
          </cell>
        </row>
        <row r="3662">
          <cell r="A3662" t="str">
            <v>RO-40538</v>
          </cell>
          <cell r="B3662">
            <v>0</v>
          </cell>
          <cell r="C3662" t="str">
            <v>Valeta de proteção de corte, tipo DR.VP-02., tipo 75/70 (Execução, incluindo escavação, fornecimento, transporte e plantio da grama)</v>
          </cell>
          <cell r="D3662" t="str">
            <v>m</v>
          </cell>
          <cell r="E3662">
            <v>33.44</v>
          </cell>
        </row>
        <row r="3663">
          <cell r="A3663" t="str">
            <v>RO-40539</v>
          </cell>
          <cell r="B3663">
            <v>0</v>
          </cell>
          <cell r="C3663" t="str">
            <v>Valeta de proteção de corte, tipo DR.VP-02., tipo 85/60 (Execução, incluindo escavação, fornecimento, transporte e plantio da grama)</v>
          </cell>
          <cell r="D3663" t="str">
            <v>m</v>
          </cell>
          <cell r="E3663">
            <v>33.22</v>
          </cell>
        </row>
        <row r="3664">
          <cell r="A3664" t="str">
            <v>RO-40540</v>
          </cell>
          <cell r="B3664">
            <v>0</v>
          </cell>
          <cell r="C3664" t="str">
            <v>Valeta de proteção de corte, tipo DR.VP-02., tipo 85/70 (Execução, incluindo escavação, fornecimento, transporte e plantio da grama)</v>
          </cell>
          <cell r="D3664" t="str">
            <v>m</v>
          </cell>
          <cell r="E3664">
            <v>35.18</v>
          </cell>
        </row>
        <row r="3665">
          <cell r="A3665" t="str">
            <v>RO-40541</v>
          </cell>
          <cell r="B3665">
            <v>0</v>
          </cell>
          <cell r="C3665" t="str">
            <v>Valeta de proteção de corte, tipo DR.VP-02., tipo 85/80 (Execução, incluindo escavação, fornecimento, transporte e plantio da grama)</v>
          </cell>
          <cell r="D3665" t="str">
            <v>m</v>
          </cell>
          <cell r="E3665">
            <v>37.28</v>
          </cell>
        </row>
        <row r="3666">
          <cell r="A3666" t="str">
            <v>RO-40542</v>
          </cell>
          <cell r="B3666">
            <v>0</v>
          </cell>
          <cell r="C3666" t="str">
            <v>Valeta de proteção de corte, tipo DR.VP-02., tipo 95/70 (Execução, incluindo escavação, fornecimento, transporte e plantio da grama)</v>
          </cell>
          <cell r="D3666" t="str">
            <v>m</v>
          </cell>
          <cell r="E3666">
            <v>36.92</v>
          </cell>
        </row>
        <row r="3667">
          <cell r="A3667" t="str">
            <v>RO-40543</v>
          </cell>
          <cell r="B3667">
            <v>0</v>
          </cell>
          <cell r="C3667" t="str">
            <v>Valeta de proteção de corte, tipo DR.VP-02., tipo 95/80 (Execução, incluindo escavação, fornecimento, transporte e plantio da grama)</v>
          </cell>
          <cell r="D3667" t="str">
            <v>m</v>
          </cell>
          <cell r="E3667">
            <v>38.880000000000003</v>
          </cell>
        </row>
        <row r="3668">
          <cell r="A3668" t="str">
            <v>RO-40544</v>
          </cell>
          <cell r="B3668">
            <v>0</v>
          </cell>
          <cell r="C3668" t="str">
            <v>Valeta de proteção de corte, tipo DR.VP-02., tipo 95/90 (Execução, incluindo escavação, fornecimento, transporte e plantio da grama)</v>
          </cell>
          <cell r="D3668" t="str">
            <v>m</v>
          </cell>
          <cell r="E3668">
            <v>40.909999999999997</v>
          </cell>
        </row>
        <row r="3669">
          <cell r="A3669" t="str">
            <v>RO-40563</v>
          </cell>
          <cell r="B3669">
            <v>0</v>
          </cell>
          <cell r="C3669" t="str">
            <v>Valeta de proteção de corte, tipo DR.VP-03., tipo 105/100 (Execução, incluindo escavação,fornecimento e transporte de todos os materiais)</v>
          </cell>
          <cell r="D3669" t="str">
            <v>m</v>
          </cell>
          <cell r="E3669">
            <v>131.77000000000001</v>
          </cell>
        </row>
        <row r="3670">
          <cell r="A3670" t="str">
            <v>RO-40564</v>
          </cell>
          <cell r="B3670">
            <v>0</v>
          </cell>
          <cell r="C3670" t="str">
            <v>Valeta de proteção de corte, tipo DR.VP-03., tipo 105/80 (Execução, incluindo escavação,fornecimento e transporte de todos os materiais)</v>
          </cell>
          <cell r="D3670" t="str">
            <v>m</v>
          </cell>
          <cell r="E3670">
            <v>120.54</v>
          </cell>
        </row>
        <row r="3671">
          <cell r="A3671" t="str">
            <v>RO-40565</v>
          </cell>
          <cell r="B3671">
            <v>0</v>
          </cell>
          <cell r="C3671" t="str">
            <v>Valeta de proteção de corte, tipo DR.VP-03., tipo 105/90 (Execução, incluindo escavação,fornecimento e transporte de todos os materiais)</v>
          </cell>
          <cell r="D3671" t="str">
            <v>m</v>
          </cell>
          <cell r="E3671">
            <v>126.16</v>
          </cell>
        </row>
        <row r="3672">
          <cell r="A3672" t="str">
            <v>RO-40566</v>
          </cell>
          <cell r="B3672">
            <v>0</v>
          </cell>
          <cell r="C3672" t="str">
            <v>Valeta de proteção de corte, tipo DR.VP-03., tipo 115/100 (Execução, incluindo escavação,fornecimento e transporte de todos os materiais)</v>
          </cell>
          <cell r="D3672" t="str">
            <v>m</v>
          </cell>
          <cell r="E3672">
            <v>132.87</v>
          </cell>
        </row>
        <row r="3673">
          <cell r="A3673" t="str">
            <v>RO-40567</v>
          </cell>
          <cell r="B3673">
            <v>0</v>
          </cell>
          <cell r="C3673" t="str">
            <v>Valeta de proteção de corte, tipo DR.VP-03., tipo 115/80 (Execução, incluindo escavação,fornecimento e transporte de todos os materiais)</v>
          </cell>
          <cell r="D3673" t="str">
            <v>m</v>
          </cell>
          <cell r="E3673">
            <v>124.07</v>
          </cell>
        </row>
        <row r="3674">
          <cell r="A3674" t="str">
            <v>RO-40568</v>
          </cell>
          <cell r="B3674">
            <v>0</v>
          </cell>
          <cell r="C3674" t="str">
            <v>Valeta de proteção de corte, tipo DR.VP-03., tipo 115/90 (Execução, incluindo escavação,fornecimento e transporte de todos os materiais)</v>
          </cell>
          <cell r="D3674" t="str">
            <v>m</v>
          </cell>
          <cell r="E3674">
            <v>127.86</v>
          </cell>
        </row>
        <row r="3675">
          <cell r="A3675" t="str">
            <v>RO-40569</v>
          </cell>
          <cell r="B3675">
            <v>0</v>
          </cell>
          <cell r="C3675" t="str">
            <v>Valeta de proteção de corte, tipo DR.VP-03., tipo 125/100 (Execução, incluindo escavação,fornecimento e transporte de todos os materiais)</v>
          </cell>
          <cell r="D3675" t="str">
            <v>m</v>
          </cell>
          <cell r="E3675">
            <v>137</v>
          </cell>
        </row>
        <row r="3676">
          <cell r="A3676" t="str">
            <v>RO-40570</v>
          </cell>
          <cell r="B3676">
            <v>0</v>
          </cell>
          <cell r="C3676" t="str">
            <v>Valeta de proteção de corte, tipo DR.VP-03., tipo 125/90 (Execução, incluindo escavação,fornecimento e transporte de todos os materiais)</v>
          </cell>
          <cell r="D3676" t="str">
            <v>m</v>
          </cell>
          <cell r="E3676">
            <v>131.99</v>
          </cell>
        </row>
        <row r="3677">
          <cell r="A3677" t="str">
            <v>RO-40554</v>
          </cell>
          <cell r="B3677">
            <v>0</v>
          </cell>
          <cell r="C3677" t="str">
            <v>Valeta de proteção de corte, tipo DR.VP-03., tipo 75/50 (Execução, incluindo escavação,fornecimento e transporte de todos os materiais)</v>
          </cell>
          <cell r="D3677" t="str">
            <v>m</v>
          </cell>
          <cell r="E3677">
            <v>98.85</v>
          </cell>
        </row>
        <row r="3678">
          <cell r="A3678" t="str">
            <v>RO-40555</v>
          </cell>
          <cell r="B3678">
            <v>0</v>
          </cell>
          <cell r="C3678" t="str">
            <v>Valeta de proteção de corte, tipo DR.VP-03., tipo 75/60 (Execução, incluindo escavação,fornecimento e transporte de todos os materiais)</v>
          </cell>
          <cell r="D3678" t="str">
            <v>m</v>
          </cell>
          <cell r="E3678">
            <v>103.86</v>
          </cell>
        </row>
        <row r="3679">
          <cell r="A3679" t="str">
            <v>RO-40556</v>
          </cell>
          <cell r="B3679">
            <v>0</v>
          </cell>
          <cell r="C3679" t="str">
            <v>Valeta de proteção de corte, tipo DR.VP-03., tipo 75/70 (Execução, incluindo escavação,fornecimento e transporte de todos os materiais)</v>
          </cell>
          <cell r="D3679" t="str">
            <v>m</v>
          </cell>
          <cell r="E3679">
            <v>109.48</v>
          </cell>
        </row>
        <row r="3680">
          <cell r="A3680" t="str">
            <v>RO-40557</v>
          </cell>
          <cell r="B3680">
            <v>0</v>
          </cell>
          <cell r="C3680" t="str">
            <v>Valeta de proteção de corte, tipo DR.VP-03., tipo 85/60 (Execução, incluindo escavação,fornecimento e transporte de todos os materiais)</v>
          </cell>
          <cell r="D3680" t="str">
            <v>m</v>
          </cell>
          <cell r="E3680">
            <v>106.06</v>
          </cell>
        </row>
        <row r="3681">
          <cell r="A3681" t="str">
            <v>RO-40558</v>
          </cell>
          <cell r="B3681">
            <v>0</v>
          </cell>
          <cell r="C3681" t="str">
            <v>Valeta de proteção de corte, tipo DR.VP-03., tipo 85/70 (Execução, incluindo escavação,fornecimento e transporte de todos os materiais)</v>
          </cell>
          <cell r="D3681" t="str">
            <v>m</v>
          </cell>
          <cell r="E3681">
            <v>111.08</v>
          </cell>
        </row>
        <row r="3682">
          <cell r="A3682" t="str">
            <v>RO-40559</v>
          </cell>
          <cell r="B3682">
            <v>0</v>
          </cell>
          <cell r="C3682" t="str">
            <v>Valeta de proteção de corte, tipo DR.VP-03., tipo 85/80 (Execução, incluindo escavação,fornecimento e transporte de todos os materiais)</v>
          </cell>
          <cell r="D3682" t="str">
            <v>m</v>
          </cell>
          <cell r="E3682">
            <v>116.68</v>
          </cell>
        </row>
        <row r="3683">
          <cell r="A3683" t="str">
            <v>RO-40560</v>
          </cell>
          <cell r="B3683">
            <v>0</v>
          </cell>
          <cell r="C3683" t="str">
            <v>Valeta de proteção de corte, tipo DR.VP-03., tipo 95/70 (Execução, incluindo escavação,fornecimento e transporte de todos os materiais)</v>
          </cell>
          <cell r="D3683" t="str">
            <v>m</v>
          </cell>
          <cell r="E3683">
            <v>113.27</v>
          </cell>
        </row>
        <row r="3684">
          <cell r="A3684" t="str">
            <v>RO-40561</v>
          </cell>
          <cell r="B3684">
            <v>0</v>
          </cell>
          <cell r="C3684" t="str">
            <v>Valeta de proteção de corte, tipo DR.VP-03., tipo 95/80 (Execução, incluindo escavação,fornecimento e transporte de todos os materiais)</v>
          </cell>
          <cell r="D3684" t="str">
            <v>m</v>
          </cell>
          <cell r="E3684">
            <v>117.68</v>
          </cell>
        </row>
        <row r="3685">
          <cell r="A3685" t="str">
            <v>RO-40562</v>
          </cell>
          <cell r="B3685">
            <v>0</v>
          </cell>
          <cell r="C3685" t="str">
            <v>Valeta de proteção de corte, tipo DR.VP-03., tipo 95/90 (Execução, incluindo escavação,fornecimento e transporte de todos os materiais)</v>
          </cell>
          <cell r="D3685" t="str">
            <v>m</v>
          </cell>
          <cell r="E3685">
            <v>123.89</v>
          </cell>
        </row>
        <row r="3686">
          <cell r="A3686">
            <v>251</v>
          </cell>
          <cell r="B3686">
            <v>0</v>
          </cell>
          <cell r="C3686" t="str">
            <v>Pavimentação</v>
          </cell>
          <cell r="D3686">
            <v>0</v>
          </cell>
          <cell r="E3686">
            <v>0</v>
          </cell>
        </row>
        <row r="3687">
          <cell r="A3687" t="str">
            <v>RO-41688</v>
          </cell>
          <cell r="B3687">
            <v>0</v>
          </cell>
          <cell r="C3687"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D3687" t="str">
            <v>m3</v>
          </cell>
          <cell r="E3687">
            <v>145.52000000000001</v>
          </cell>
        </row>
        <row r="3688">
          <cell r="A3688" t="str">
            <v>RO-43859</v>
          </cell>
          <cell r="B3688">
            <v>0</v>
          </cell>
          <cell r="C3688"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D3688" t="str">
            <v>m3</v>
          </cell>
          <cell r="E3688">
            <v>145.96</v>
          </cell>
        </row>
        <row r="3689">
          <cell r="A3689" t="str">
            <v>RO-41137</v>
          </cell>
          <cell r="B3689">
            <v>0</v>
          </cell>
          <cell r="C3689"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D3689" t="str">
            <v>m3</v>
          </cell>
          <cell r="E3689">
            <v>69.44</v>
          </cell>
        </row>
        <row r="3690">
          <cell r="A3690" t="str">
            <v>RO-41144</v>
          </cell>
          <cell r="B3690">
            <v>0</v>
          </cell>
          <cell r="C3690"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D3690" t="str">
            <v>m3</v>
          </cell>
          <cell r="E3690">
            <v>49.17</v>
          </cell>
        </row>
        <row r="3691">
          <cell r="A3691" t="str">
            <v>RO-43165</v>
          </cell>
          <cell r="B3691">
            <v>0</v>
          </cell>
          <cell r="C3691"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D3691" t="str">
            <v>m3</v>
          </cell>
          <cell r="E3691">
            <v>22.81</v>
          </cell>
        </row>
        <row r="3692">
          <cell r="A3692" t="str">
            <v>RO-43170</v>
          </cell>
          <cell r="B3692">
            <v>0</v>
          </cell>
          <cell r="C3692"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D3692" t="str">
            <v>m3</v>
          </cell>
          <cell r="E3692">
            <v>23.21</v>
          </cell>
        </row>
        <row r="3693">
          <cell r="A3693" t="str">
            <v>RO-43836</v>
          </cell>
          <cell r="B3693">
            <v>0</v>
          </cell>
          <cell r="C3693"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D3693" t="str">
            <v>m3</v>
          </cell>
          <cell r="E3693">
            <v>143.21</v>
          </cell>
        </row>
        <row r="3694">
          <cell r="A3694" t="str">
            <v>RO-44461</v>
          </cell>
          <cell r="B3694">
            <v>0</v>
          </cell>
          <cell r="C3694"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D3694" t="str">
            <v>m3</v>
          </cell>
          <cell r="E3694">
            <v>145.31</v>
          </cell>
        </row>
        <row r="3695">
          <cell r="A3695" t="str">
            <v>RO-41138</v>
          </cell>
          <cell r="B3695">
            <v>0</v>
          </cell>
          <cell r="C3695"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D3695" t="str">
            <v>m3</v>
          </cell>
          <cell r="E3695">
            <v>68.959999999999994</v>
          </cell>
        </row>
        <row r="3696">
          <cell r="A3696" t="str">
            <v>RO-41113</v>
          </cell>
          <cell r="B3696">
            <v>0</v>
          </cell>
          <cell r="C3696"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D3696" t="str">
            <v>m3</v>
          </cell>
          <cell r="E3696">
            <v>55.04</v>
          </cell>
        </row>
        <row r="3697">
          <cell r="A3697" t="str">
            <v>RO-41163</v>
          </cell>
          <cell r="B3697">
            <v>0</v>
          </cell>
          <cell r="C3697"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D3697" t="str">
            <v>m3</v>
          </cell>
          <cell r="E3697">
            <v>21.52</v>
          </cell>
        </row>
        <row r="3698">
          <cell r="A3698" t="str">
            <v>RO-42186</v>
          </cell>
          <cell r="B3698">
            <v>0</v>
          </cell>
          <cell r="C3698" t="str">
            <v>Base de solo com mistura em usina, compactada na energia do proctor intermediario (Execução, incluindo escavação, carga, descarga,  espalhamento e compactação da mistura; exclui aquisição e transporte do material e da mistura)</v>
          </cell>
          <cell r="D3698" t="str">
            <v>m3</v>
          </cell>
          <cell r="E3698">
            <v>24.62</v>
          </cell>
        </row>
        <row r="3699">
          <cell r="A3699" t="str">
            <v>RO-43164</v>
          </cell>
          <cell r="B3699">
            <v>0</v>
          </cell>
          <cell r="C3699" t="str">
            <v>Base de solo com mistura em usina, compactada na energia do proctor intermodificado (Execução, incluindo escavação, carga, descarga,  espalhamento e compactação da mistura; exclui aquisição e transporte do material e da mistura)</v>
          </cell>
          <cell r="D3699" t="str">
            <v>m3</v>
          </cell>
          <cell r="E3699">
            <v>24.99</v>
          </cell>
        </row>
        <row r="3700">
          <cell r="A3700" t="str">
            <v>RO-44242</v>
          </cell>
          <cell r="B3700">
            <v>0</v>
          </cell>
          <cell r="C3700"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D3700" t="str">
            <v>m3</v>
          </cell>
          <cell r="E3700">
            <v>23.65</v>
          </cell>
        </row>
        <row r="3701">
          <cell r="A3701" t="str">
            <v>RO-43113</v>
          </cell>
          <cell r="B3701">
            <v>0</v>
          </cell>
          <cell r="C3701" t="str">
            <v>Base de solo sem mistura, compactada na energia do proctor intermediário (Execução, incluindo escavação, carga, descarga, espalhamento, umidecimento e compactação do material; exclui aquisição e transporte do material)</v>
          </cell>
          <cell r="D3701" t="str">
            <v>m3</v>
          </cell>
          <cell r="E3701">
            <v>21.14</v>
          </cell>
        </row>
        <row r="3702">
          <cell r="A3702" t="str">
            <v>RO-42395</v>
          </cell>
          <cell r="B3702">
            <v>0</v>
          </cell>
          <cell r="C3702" t="str">
            <v>Base de solo sem mistura, compactada na energia do proctor intermodificado (Execução, incluindo escavação, carga, descarga, espalhamento, umidecimento e compactação do material; exclui aquisição e transporte do material)</v>
          </cell>
          <cell r="D3702" t="str">
            <v>m3</v>
          </cell>
          <cell r="E3702">
            <v>21.7</v>
          </cell>
        </row>
        <row r="3703">
          <cell r="A3703" t="str">
            <v>RO-41098</v>
          </cell>
          <cell r="B3703">
            <v>0</v>
          </cell>
          <cell r="C3703" t="str">
            <v>Base de solo sem mistura, compactada na energia do proctor modificado (Execução, incluindo escavação, carga, descarga, espalhamento, umidecimento e compactação do material; exclui aquisição e transporte do material)</v>
          </cell>
          <cell r="D3703" t="str">
            <v>m3</v>
          </cell>
          <cell r="E3703">
            <v>22.31</v>
          </cell>
        </row>
        <row r="3704">
          <cell r="A3704" t="str">
            <v>RO-14019</v>
          </cell>
          <cell r="B3704">
            <v>0</v>
          </cell>
          <cell r="C3704"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704" t="str">
            <v>m3</v>
          </cell>
          <cell r="E3704">
            <v>1089.6400000000001</v>
          </cell>
        </row>
        <row r="3705">
          <cell r="A3705" t="str">
            <v>RO-14020</v>
          </cell>
          <cell r="B3705">
            <v>0</v>
          </cell>
          <cell r="C3705"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705" t="str">
            <v>t</v>
          </cell>
          <cell r="E3705">
            <v>454.02</v>
          </cell>
        </row>
        <row r="3706">
          <cell r="A3706" t="str">
            <v>RO-41177</v>
          </cell>
          <cell r="B3706">
            <v>0</v>
          </cell>
          <cell r="C3706"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D3706" t="str">
            <v>m3</v>
          </cell>
          <cell r="E3706">
            <v>393.5</v>
          </cell>
        </row>
        <row r="3707">
          <cell r="A3707" t="str">
            <v>RO-43829</v>
          </cell>
          <cell r="B3707">
            <v>0</v>
          </cell>
          <cell r="C3707"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D3707" t="str">
            <v>m3</v>
          </cell>
          <cell r="E3707">
            <v>428.32</v>
          </cell>
        </row>
        <row r="3708">
          <cell r="A3708" t="str">
            <v>RO-41087</v>
          </cell>
          <cell r="B3708">
            <v>0</v>
          </cell>
          <cell r="C3708" t="str">
            <v>Escavação e carga de material de jazida (inclusive expurgo e capeamento)</v>
          </cell>
          <cell r="D3708" t="str">
            <v>m3</v>
          </cell>
          <cell r="E3708">
            <v>8.76</v>
          </cell>
        </row>
        <row r="3709">
          <cell r="A3709" t="str">
            <v>RO-42650</v>
          </cell>
          <cell r="B3709">
            <v>0</v>
          </cell>
          <cell r="C3709" t="str">
            <v>Fresagem contínua de pavimento asfáltico (3cm)</v>
          </cell>
          <cell r="D3709" t="str">
            <v>m2</v>
          </cell>
          <cell r="E3709">
            <v>2.2599999999999998</v>
          </cell>
        </row>
        <row r="3710">
          <cell r="A3710" t="str">
            <v>RO-42643</v>
          </cell>
          <cell r="B3710">
            <v>0</v>
          </cell>
          <cell r="C3710" t="str">
            <v>Fresagem descontínua de pavimento asfáltico (3cm)</v>
          </cell>
          <cell r="D3710" t="str">
            <v>m2</v>
          </cell>
          <cell r="E3710">
            <v>3.63</v>
          </cell>
        </row>
        <row r="3711">
          <cell r="A3711" t="str">
            <v>RO-51228</v>
          </cell>
          <cell r="B3711">
            <v>0</v>
          </cell>
          <cell r="C3711" t="str">
            <v>Imprimação (Execução e fornecimento do material betuminoso, exclusive transporte do material betuminoso)</v>
          </cell>
          <cell r="D3711" t="str">
            <v>m2</v>
          </cell>
          <cell r="E3711">
            <v>4.09</v>
          </cell>
        </row>
        <row r="3712">
          <cell r="A3712" t="str">
            <v>RO-41164</v>
          </cell>
          <cell r="B3712">
            <v>0</v>
          </cell>
          <cell r="C3712" t="str">
            <v>Imprimação sem fornecimento do material betuminoso (Execução, incluindo transporte do material betuminoso dentro do canteiro de obras)</v>
          </cell>
          <cell r="D3712" t="str">
            <v>m2</v>
          </cell>
          <cell r="E3712">
            <v>0.41</v>
          </cell>
        </row>
        <row r="3713">
          <cell r="A3713" t="str">
            <v>RO-41204</v>
          </cell>
          <cell r="B3713">
            <v>0</v>
          </cell>
          <cell r="C3713" t="str">
            <v>Lama asfaltica com espessura de 12,0 mm com fornecimento do material betuminoso (Execução, incluindo fornecimento e  transporte dentro do canteiro de obras  dos agregados e do material betuminoso)</v>
          </cell>
          <cell r="D3713" t="str">
            <v>m2</v>
          </cell>
          <cell r="E3713">
            <v>9.2799999999999994</v>
          </cell>
        </row>
        <row r="3714">
          <cell r="A3714" t="str">
            <v>RO-43326</v>
          </cell>
          <cell r="B3714">
            <v>0</v>
          </cell>
          <cell r="C3714" t="str">
            <v>Lama asfaltica com espessura de 12,0 mm sem fornecimento do material betuminoso (Execução, incluindo fornecimento dos agregados e o transporte dentro do canteiro de obras do material betuminoso e dos agregados)</v>
          </cell>
          <cell r="D3714" t="str">
            <v>m2</v>
          </cell>
          <cell r="E3714">
            <v>3.89</v>
          </cell>
        </row>
        <row r="3715">
          <cell r="A3715" t="str">
            <v>RO-43422</v>
          </cell>
          <cell r="B3715">
            <v>0</v>
          </cell>
          <cell r="C3715" t="str">
            <v>Lama asfáltica com espessura de 6,0 mm com fornecimento do material betuminoso (Execução, incluindo fornecimento  e o transporte dentro do canteiro de obras dos agregados e do material betuminoso)</v>
          </cell>
          <cell r="D3715" t="str">
            <v>m2</v>
          </cell>
          <cell r="E3715">
            <v>5.67</v>
          </cell>
        </row>
        <row r="3716">
          <cell r="A3716" t="str">
            <v>RO-43327</v>
          </cell>
          <cell r="B3716">
            <v>0</v>
          </cell>
          <cell r="C3716" t="str">
            <v>Lama asfaltica com espessura de 6,0 mm sem fornecimento do material betuminoso (Execução, incluindo fornecimento dos agregados e o transporte dentro do canteiro de obras do material betuminoso e dos agregados)</v>
          </cell>
          <cell r="D3716" t="str">
            <v>m2</v>
          </cell>
          <cell r="E3716">
            <v>1.97</v>
          </cell>
        </row>
        <row r="3717">
          <cell r="A3717" t="str">
            <v>RO-42649</v>
          </cell>
          <cell r="B3717">
            <v>0</v>
          </cell>
          <cell r="C3717" t="str">
            <v>Micro-revestimento asfático a frio  com espessura de 12mm (Execução, incluindo o fornecimento de todos os materiais, exceto a emulsão)</v>
          </cell>
          <cell r="D3717" t="str">
            <v>m2</v>
          </cell>
          <cell r="E3717">
            <v>2.65</v>
          </cell>
        </row>
        <row r="3718">
          <cell r="A3718" t="str">
            <v>RO-42831</v>
          </cell>
          <cell r="B3718">
            <v>0</v>
          </cell>
          <cell r="C3718" t="str">
            <v>Micro-revestimento asfático a frio  (com espessura de 15mm (Execução, incluindo o fornecimento de todos os materiais, exceto a emulsão)</v>
          </cell>
          <cell r="D3718" t="str">
            <v>m2</v>
          </cell>
          <cell r="E3718">
            <v>3.4</v>
          </cell>
        </row>
        <row r="3719">
          <cell r="A3719" t="str">
            <v>RO-43971</v>
          </cell>
          <cell r="B3719">
            <v>0</v>
          </cell>
          <cell r="C3719" t="str">
            <v>Pavimento de alvenaria poliédrica com 8,0 cm de espessura (Execução, incluindo o fornecimento do material do colchão de assentamento e das pedras; exclui os transportes dos materiais)</v>
          </cell>
          <cell r="D3719" t="str">
            <v>m2</v>
          </cell>
          <cell r="E3719">
            <v>24.06</v>
          </cell>
        </row>
        <row r="3720">
          <cell r="A3720" t="str">
            <v>RO-41208</v>
          </cell>
          <cell r="B3720">
            <v>0</v>
          </cell>
          <cell r="C3720" t="str">
            <v>Pavimento de paralepípedo com 10,0 cm de espessura (Execução, incluindo o fornecimento do material do colchão de assentamento e das pedras; exclui os transportes dos materiais)</v>
          </cell>
          <cell r="D3720" t="str">
            <v>m2</v>
          </cell>
          <cell r="E3720">
            <v>38.65</v>
          </cell>
        </row>
        <row r="3721">
          <cell r="A3721" t="str">
            <v>RO-51229</v>
          </cell>
          <cell r="B3721">
            <v>0</v>
          </cell>
          <cell r="C3721" t="str">
            <v>Pintura de ligação (Execução e fornecimento do material betuminoso, exclusive transporte do material betuminoso)</v>
          </cell>
          <cell r="D3721" t="str">
            <v>m2</v>
          </cell>
          <cell r="E3721">
            <v>2.17</v>
          </cell>
        </row>
        <row r="3722">
          <cell r="A3722" t="str">
            <v>RO-41166</v>
          </cell>
          <cell r="B3722">
            <v>0</v>
          </cell>
          <cell r="C3722" t="str">
            <v>Pintura de ligação sem fornecimento do material betuminoso (Execução, incluindo o transporte do material betuminoso dentro do canteiro de obras)</v>
          </cell>
          <cell r="D3722" t="str">
            <v>m2</v>
          </cell>
          <cell r="E3722">
            <v>0.27</v>
          </cell>
        </row>
        <row r="3723">
          <cell r="A3723" t="str">
            <v>RO-14021</v>
          </cell>
          <cell r="B3723">
            <v>0</v>
          </cell>
          <cell r="C3723" t="str">
            <v>Pré-misturado a frio - PMF (Execução, incluindo usinagem, aplicação, espalhamento e compactação, fornecimento dos agregados e material betuminoso, exclui transporte dos agregados e do material betuminoso até usina e da massa pronta até a pista)</v>
          </cell>
          <cell r="D3723" t="str">
            <v>m3</v>
          </cell>
          <cell r="E3723">
            <v>734.05</v>
          </cell>
        </row>
        <row r="3724">
          <cell r="A3724" t="str">
            <v>RO-14022</v>
          </cell>
          <cell r="B3724">
            <v>0</v>
          </cell>
          <cell r="C3724" t="str">
            <v>Pré-misturado a frio - PMF (Execução, incluindo usinagem, aplicação, espalhamento e compactação, fornecimento dos agregados e material betuminoso, exclui transporte dos agregados e do material betuminoso até usina e da massa pronta até a pista)</v>
          </cell>
          <cell r="D3724" t="str">
            <v>t</v>
          </cell>
          <cell r="E3724">
            <v>349.54</v>
          </cell>
        </row>
        <row r="3725">
          <cell r="A3725" t="str">
            <v>RO-43228</v>
          </cell>
          <cell r="B3725">
            <v>0</v>
          </cell>
          <cell r="C3725" t="str">
            <v>Pré-misturado a frio (Execução, incluindo o fornecimento dos agregados, exclui o transporte dos materiais, o fornecimento e transporte do material betuminoso)</v>
          </cell>
          <cell r="D3725" t="str">
            <v>m3</v>
          </cell>
          <cell r="E3725">
            <v>168.05</v>
          </cell>
        </row>
        <row r="3726">
          <cell r="A3726" t="str">
            <v>RO-43833</v>
          </cell>
          <cell r="B3726">
            <v>0</v>
          </cell>
          <cell r="C3726" t="str">
            <v>Reciclagem e reconfecção do  pavimento com adição de 2% de cimento , compactada na energia do proctor intermediário (Execução, com reaproveitamento do material, incluindo fornecimento e transporte do cimento)</v>
          </cell>
          <cell r="D3726" t="str">
            <v>m3</v>
          </cell>
          <cell r="E3726">
            <v>66.180000000000007</v>
          </cell>
        </row>
        <row r="3727">
          <cell r="A3727" t="str">
            <v>RO-41079</v>
          </cell>
          <cell r="B3727">
            <v>0</v>
          </cell>
          <cell r="C3727" t="str">
            <v>Reciclagem e reconfecção do pavimento com  adição de 3% de cimento, compactada na energia do proctor intermediário (Execução com reaproveitamento do material , incluindo o fornecimento e transporte do cimento)</v>
          </cell>
          <cell r="D3727" t="str">
            <v>m3</v>
          </cell>
          <cell r="E3727">
            <v>79.58</v>
          </cell>
        </row>
        <row r="3728">
          <cell r="A3728" t="str">
            <v>RO-41092</v>
          </cell>
          <cell r="B3728">
            <v>0</v>
          </cell>
          <cell r="C3728" t="str">
            <v>Reforço do sub-leito com adição de 3% de cal e compactação à 100% (Execução, incluindo fornrcimento da cal, escavação, carga, descarga, homogenização, umidecimento, espalhamento e compactação do material)</v>
          </cell>
          <cell r="D3728" t="str">
            <v>m3</v>
          </cell>
          <cell r="E3728">
            <v>27.38</v>
          </cell>
        </row>
        <row r="3729">
          <cell r="A3729" t="str">
            <v>RO-41093</v>
          </cell>
          <cell r="B3729">
            <v>0</v>
          </cell>
          <cell r="C3729" t="str">
            <v>Reforço do sub-leito (Execução, incluindo escavação, carga, descarga, homogenização, umidecimento, espalhamento e compactação do material)</v>
          </cell>
          <cell r="D3729" t="str">
            <v>m3</v>
          </cell>
          <cell r="E3729">
            <v>15.77</v>
          </cell>
        </row>
        <row r="3730">
          <cell r="A3730" t="str">
            <v>RO-41082</v>
          </cell>
          <cell r="B3730">
            <v>0</v>
          </cell>
          <cell r="C3730" t="str">
            <v>Regularização do sub-leito (proctor intermediário)</v>
          </cell>
          <cell r="D3730" t="str">
            <v>m2</v>
          </cell>
          <cell r="E3730">
            <v>1.2</v>
          </cell>
        </row>
        <row r="3731">
          <cell r="A3731" t="str">
            <v>RO-41083</v>
          </cell>
          <cell r="B3731">
            <v>0</v>
          </cell>
          <cell r="C3731" t="str">
            <v>Regularização do sub-leito (proctor internormal)</v>
          </cell>
          <cell r="D3731" t="str">
            <v>m2</v>
          </cell>
          <cell r="E3731">
            <v>1.22</v>
          </cell>
        </row>
        <row r="3732">
          <cell r="A3732" t="str">
            <v>RO-41081</v>
          </cell>
          <cell r="B3732">
            <v>0</v>
          </cell>
          <cell r="C3732" t="str">
            <v>Regularização do sub-leito (proctor normal)</v>
          </cell>
          <cell r="D3732" t="str">
            <v>m2</v>
          </cell>
          <cell r="E3732">
            <v>1.17</v>
          </cell>
        </row>
        <row r="3733">
          <cell r="A3733" t="str">
            <v>RO-41773</v>
          </cell>
          <cell r="B3733">
            <v>0</v>
          </cell>
          <cell r="C3733" t="str">
            <v>Remoção e carga da camada de material granular do pavimento (base e/ou sub-base)</v>
          </cell>
          <cell r="D3733" t="str">
            <v>m3</v>
          </cell>
          <cell r="E3733">
            <v>9.7899999999999991</v>
          </cell>
        </row>
        <row r="3734">
          <cell r="A3734" t="str">
            <v>RO-41211</v>
          </cell>
          <cell r="B3734">
            <v>0</v>
          </cell>
          <cell r="C3734" t="str">
            <v>Remoção e carga de todo pavimento existente</v>
          </cell>
          <cell r="D3734" t="str">
            <v>m3</v>
          </cell>
          <cell r="E3734">
            <v>10.43</v>
          </cell>
        </row>
        <row r="3735">
          <cell r="A3735" t="str">
            <v>RO-41212</v>
          </cell>
          <cell r="B3735">
            <v>0</v>
          </cell>
          <cell r="C3735" t="str">
            <v>Remoção e carga do revestimento asfaltico em pré-misturado ou concreto betuminoso usinado a quente</v>
          </cell>
          <cell r="D3735" t="str">
            <v>m2</v>
          </cell>
          <cell r="E3735">
            <v>1.1499999999999999</v>
          </cell>
        </row>
        <row r="3736">
          <cell r="A3736" t="str">
            <v>RO-41209</v>
          </cell>
          <cell r="B3736">
            <v>0</v>
          </cell>
          <cell r="C3736" t="str">
            <v>Remoçao e carga do revestimento asfaltico em tratamento superficial</v>
          </cell>
          <cell r="D3736" t="str">
            <v>m2</v>
          </cell>
          <cell r="E3736">
            <v>0.6</v>
          </cell>
        </row>
        <row r="3737">
          <cell r="A3737" t="str">
            <v>RO-41207</v>
          </cell>
          <cell r="B3737">
            <v>0</v>
          </cell>
          <cell r="C3737" t="str">
            <v>Reperfilamento de pavimento (para CBUQ e pré-misturado a frio) (Aplicação com motoniveladora, exclui o fornecimento da massa)</v>
          </cell>
          <cell r="D3737" t="str">
            <v>t</v>
          </cell>
          <cell r="E3737">
            <v>16.18</v>
          </cell>
        </row>
        <row r="3738">
          <cell r="A3738" t="str">
            <v>RO-41135</v>
          </cell>
          <cell r="B3738">
            <v>0</v>
          </cell>
          <cell r="C3738"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D3738" t="str">
            <v>m3</v>
          </cell>
          <cell r="E3738">
            <v>23.65</v>
          </cell>
        </row>
        <row r="3739">
          <cell r="A3739" t="str">
            <v>RO-41104</v>
          </cell>
          <cell r="B3739">
            <v>0</v>
          </cell>
          <cell r="C3739"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D3739" t="str">
            <v>m3</v>
          </cell>
          <cell r="E3739">
            <v>22.93</v>
          </cell>
        </row>
        <row r="3740">
          <cell r="A3740" t="str">
            <v>RO-42280</v>
          </cell>
          <cell r="B3740">
            <v>0</v>
          </cell>
          <cell r="C3740" t="str">
            <v>Sub-base, sem mistura, compactada na energia de proctor intermodificado (Execução, incluindo escavação, carga, descarga, espalhamento, umidecimento e compactação do material; exclui aquisição e transporte do material)</v>
          </cell>
          <cell r="D3740" t="str">
            <v>m3</v>
          </cell>
          <cell r="E3740">
            <v>21.7</v>
          </cell>
        </row>
        <row r="3741">
          <cell r="A3741" t="str">
            <v>RO-43112</v>
          </cell>
          <cell r="B3741">
            <v>0</v>
          </cell>
          <cell r="C3741" t="str">
            <v>Sub-base, sem mistura, compactada na energia do proctor intermediário (Execução, incluindo escavação, carga, descarga, espalhamento, umidecimento e compactação do material; exclui aquisição e transporte do material)</v>
          </cell>
          <cell r="D3741" t="str">
            <v>m3</v>
          </cell>
          <cell r="E3741">
            <v>21.14</v>
          </cell>
        </row>
        <row r="3742">
          <cell r="A3742" t="str">
            <v>RO-43195</v>
          </cell>
          <cell r="B3742">
            <v>0</v>
          </cell>
          <cell r="C3742" t="str">
            <v>Sub-base, sem mistura, compactado na energia do proctor modificado (Execução, incluindo escavação, carga, descarga, espalhamento, umidecimento e compactação do material; exclui aquisição e transporte do material)</v>
          </cell>
          <cell r="D3742" t="str">
            <v>m3</v>
          </cell>
          <cell r="E3742">
            <v>22.31</v>
          </cell>
        </row>
        <row r="3743">
          <cell r="A3743" t="str">
            <v>RO-41171</v>
          </cell>
          <cell r="B3743">
            <v>0</v>
          </cell>
          <cell r="C3743" t="str">
            <v>Tratamento anti-pó (Execução, incluindo o fornecimento da areia)</v>
          </cell>
          <cell r="D3743" t="str">
            <v>m2</v>
          </cell>
          <cell r="E3743">
            <v>1.07</v>
          </cell>
        </row>
        <row r="3744">
          <cell r="A3744" t="str">
            <v>RO-42664</v>
          </cell>
          <cell r="B3744">
            <v>0</v>
          </cell>
          <cell r="C3744" t="str">
            <v>Tratamento superficial duplo com aplicação de emulsão asfáltica modificada por polímero (Execução, incluindo fornecimento e limpeza dos agregados)</v>
          </cell>
          <cell r="D3744" t="str">
            <v>m2</v>
          </cell>
          <cell r="E3744">
            <v>5.62</v>
          </cell>
        </row>
        <row r="3745">
          <cell r="A3745" t="str">
            <v>RO-13321</v>
          </cell>
          <cell r="B3745">
            <v>0</v>
          </cell>
          <cell r="C3745" t="str">
            <v>Tratamento superficial duplo com banho diluído e fornecimento do material betuminoso (Execução, incluindo fornecimento e limpeza dos agregados e fornecimento do material betuminoso, exclusive transporte do material betuminoso)</v>
          </cell>
          <cell r="D3745" t="str">
            <v>m2</v>
          </cell>
          <cell r="E3745">
            <v>14.93</v>
          </cell>
        </row>
        <row r="3746">
          <cell r="A3746" t="str">
            <v>RO-43449</v>
          </cell>
          <cell r="B3746">
            <v>0</v>
          </cell>
          <cell r="C3746" t="str">
            <v>Tratamento superficial duplo com banho diluído (Execução, incluindo fornecimento e limpeza dos agregados)</v>
          </cell>
          <cell r="D3746" t="str">
            <v>m2</v>
          </cell>
          <cell r="E3746">
            <v>5.78</v>
          </cell>
        </row>
        <row r="3747">
          <cell r="A3747" t="str">
            <v>RO-41168</v>
          </cell>
          <cell r="B3747">
            <v>0</v>
          </cell>
          <cell r="C3747" t="str">
            <v>Tratamento superficial simples com banho diluído (Execução, incluindo fornecimento e limpeza dos agregados)</v>
          </cell>
          <cell r="D3747" t="str">
            <v>m2</v>
          </cell>
          <cell r="E3747">
            <v>2.99</v>
          </cell>
        </row>
        <row r="3748">
          <cell r="A3748" t="str">
            <v>RO-13320</v>
          </cell>
          <cell r="B3748">
            <v>0</v>
          </cell>
          <cell r="C3748" t="str">
            <v>Tratamento superficial simples com banho diluído (Execução, incluindo fornecimento e limpeza dos agregados e fornecimento do material betuminoso, exclusive transporte do material betuminoso)</v>
          </cell>
          <cell r="D3748" t="str">
            <v>m2</v>
          </cell>
          <cell r="E3748">
            <v>8.73</v>
          </cell>
        </row>
        <row r="3749">
          <cell r="A3749" t="str">
            <v>RO-41170</v>
          </cell>
          <cell r="B3749">
            <v>0</v>
          </cell>
          <cell r="C3749" t="str">
            <v>Tratamento superficial triplo com banho diluído (Execução, incluindo fornecimento e limpeza dos agregados e transporte do material betuminoso dentro do canteiro de obras)</v>
          </cell>
          <cell r="D3749" t="str">
            <v>m2</v>
          </cell>
          <cell r="E3749">
            <v>7.26</v>
          </cell>
        </row>
        <row r="3750">
          <cell r="A3750" t="str">
            <v>RO-41178</v>
          </cell>
          <cell r="B3750">
            <v>0</v>
          </cell>
          <cell r="C3750" t="str">
            <v>Usinagem de concreto betuminoso usinado a quente (faixa C) (Execução, incluindo o fornecimento dos agregados; exclui o fornecimento e transporte do material betuminoso e o transporte dos agregados)</v>
          </cell>
          <cell r="D3750" t="str">
            <v>t</v>
          </cell>
          <cell r="E3750">
            <v>141.97999999999999</v>
          </cell>
        </row>
        <row r="3751">
          <cell r="A3751" t="str">
            <v>RO-42208</v>
          </cell>
          <cell r="B3751">
            <v>0</v>
          </cell>
          <cell r="C3751" t="str">
            <v>Usinagem de concreto betuminoso usinado a quente para reperfilamento  (faixa C) (Execução, incluindo o fornecimento dos agregados; exclui o fornecimento e transporte do material betuminoso e o transporte dos agregados)</v>
          </cell>
          <cell r="D3751" t="str">
            <v>m3</v>
          </cell>
          <cell r="E3751">
            <v>340.78</v>
          </cell>
        </row>
        <row r="3752">
          <cell r="A3752" t="str">
            <v>RO-43402</v>
          </cell>
          <cell r="B3752">
            <v>0</v>
          </cell>
          <cell r="C3752" t="str">
            <v>Usinagem de pré-misturado a frio (Execução, incluindo o fornecimento dos agregados)</v>
          </cell>
          <cell r="D3752" t="str">
            <v>m3</v>
          </cell>
          <cell r="E3752">
            <v>121.62</v>
          </cell>
        </row>
        <row r="3753">
          <cell r="A3753">
            <v>253</v>
          </cell>
          <cell r="B3753">
            <v>0</v>
          </cell>
          <cell r="C3753" t="str">
            <v>Pavimento de Concreto</v>
          </cell>
          <cell r="D3753">
            <v>0</v>
          </cell>
          <cell r="E3753">
            <v>0</v>
          </cell>
        </row>
        <row r="3754">
          <cell r="A3754" t="str">
            <v>RO-43473</v>
          </cell>
          <cell r="B3754">
            <v>0</v>
          </cell>
          <cell r="C3754" t="str">
            <v>Cordão trapezoidal de concreto nas dimensões 15x12 cm e h=35 cm (Fck &gt;=35 MPa) (Execução, incluindo o fornecimento e transporte de todos os materiais)</v>
          </cell>
          <cell r="D3754" t="str">
            <v>m</v>
          </cell>
          <cell r="E3754">
            <v>34.299999999999997</v>
          </cell>
        </row>
        <row r="3755">
          <cell r="A3755" t="str">
            <v>RO-42387</v>
          </cell>
          <cell r="B3755">
            <v>0</v>
          </cell>
          <cell r="C3755" t="str">
            <v>Remoção de blocos sextavados (Bloquetes)</v>
          </cell>
          <cell r="D3755" t="str">
            <v>m2</v>
          </cell>
          <cell r="E3755">
            <v>10.6</v>
          </cell>
        </row>
        <row r="3756">
          <cell r="A3756" t="str">
            <v>RO-43415</v>
          </cell>
          <cell r="B3756">
            <v>0</v>
          </cell>
          <cell r="C3756" t="str">
            <v>Remoção manual de calçamento intertravado</v>
          </cell>
          <cell r="D3756" t="str">
            <v>m2</v>
          </cell>
          <cell r="E3756">
            <v>12.72</v>
          </cell>
        </row>
        <row r="3757">
          <cell r="A3757">
            <v>254</v>
          </cell>
          <cell r="B3757">
            <v>0</v>
          </cell>
          <cell r="C3757" t="str">
            <v>Sinalização Horizontal</v>
          </cell>
          <cell r="D3757">
            <v>0</v>
          </cell>
          <cell r="E3757">
            <v>0</v>
          </cell>
        </row>
        <row r="3758">
          <cell r="A3758" t="str">
            <v>RO-42887</v>
          </cell>
          <cell r="B3758">
            <v>0</v>
          </cell>
          <cell r="C3758" t="str">
            <v>Balizador de lâmina flexivel de PVC, tipo SV-BLF (Execução, incluindo fornecimento e transporte de todos  materiais)</v>
          </cell>
          <cell r="D3758" t="str">
            <v>U</v>
          </cell>
          <cell r="E3758">
            <v>17.09</v>
          </cell>
        </row>
        <row r="3759">
          <cell r="A3759" t="str">
            <v>RO-42399</v>
          </cell>
          <cell r="B3759">
            <v>0</v>
          </cell>
          <cell r="C3759" t="str">
            <v>Banda rugosa em concreto betuminoso usinado a quente com  fornecimento do material betuminoso (Execução, incluindo o fornecimento e transporte dos agregados, material betuminoso e pintura  de ligação)</v>
          </cell>
          <cell r="D3759" t="str">
            <v>m3</v>
          </cell>
          <cell r="E3759">
            <v>1419.07</v>
          </cell>
        </row>
        <row r="3760">
          <cell r="A3760" t="str">
            <v>RO-43269</v>
          </cell>
          <cell r="B3760">
            <v>0</v>
          </cell>
          <cell r="C3760" t="str">
            <v>Banda rugosa em pré-misturado a frio com fornecimento do material betuminoso (execução incluindo o fornecimento e transporte dos agregados, material betuminoso e pintura de ligação)</v>
          </cell>
          <cell r="D3760" t="str">
            <v>m3</v>
          </cell>
          <cell r="E3760">
            <v>1157.67</v>
          </cell>
        </row>
        <row r="3761">
          <cell r="A3761" t="str">
            <v>RO-42215</v>
          </cell>
          <cell r="B3761">
            <v>0</v>
          </cell>
          <cell r="C3761" t="str">
            <v>Banda rugosa em pré-misturado a frio sem fornecimento do material betuminoso (Execução, incluindo o fornecimento dos agregados e pintura  de ligação)</v>
          </cell>
          <cell r="D3761" t="str">
            <v>m3</v>
          </cell>
          <cell r="E3761">
            <v>537.21</v>
          </cell>
        </row>
        <row r="3762">
          <cell r="A3762" t="str">
            <v>RO-42830</v>
          </cell>
          <cell r="B3762">
            <v>0</v>
          </cell>
          <cell r="C3762" t="str">
            <v>Braço projetado com altura maior ou igual à 5,50 metros e vão de 3,80 metros (Execução, incluindo instalação, base de concreto, chumbadores, colocação da placa,fornecimento e transporte dos  materiais)</v>
          </cell>
          <cell r="D3762" t="str">
            <v>U</v>
          </cell>
          <cell r="E3762">
            <v>1752.67</v>
          </cell>
        </row>
        <row r="3763">
          <cell r="A3763" t="str">
            <v>RO-43226</v>
          </cell>
          <cell r="B3763">
            <v>0</v>
          </cell>
          <cell r="C3763" t="str">
            <v>Colocação de placas</v>
          </cell>
          <cell r="D3763" t="str">
            <v>m2</v>
          </cell>
          <cell r="E3763">
            <v>83.13</v>
          </cell>
        </row>
        <row r="3764">
          <cell r="A3764" t="str">
            <v>RO-41237</v>
          </cell>
          <cell r="B3764">
            <v>0</v>
          </cell>
          <cell r="C3764" t="str">
            <v>Linhas de resina acrilica de  0,6mm  de espessura e Largura  = 0,10m (Execução, incluindo pré-marcação, fornecimento e transporte de todos os materiais)</v>
          </cell>
          <cell r="D3764" t="str">
            <v>m</v>
          </cell>
          <cell r="E3764">
            <v>2.62</v>
          </cell>
        </row>
        <row r="3765">
          <cell r="A3765" t="str">
            <v>RO-41243</v>
          </cell>
          <cell r="B3765">
            <v>0</v>
          </cell>
          <cell r="C3765" t="str">
            <v>Linhas de resina acrilica 0,6mm com Largura &gt; 0,30m (execução, inclusive pré-marcação, fornecimento e transporte de todos os materiais)</v>
          </cell>
          <cell r="D3765" t="str">
            <v>m2</v>
          </cell>
          <cell r="E3765">
            <v>25.25</v>
          </cell>
        </row>
        <row r="3766">
          <cell r="A3766" t="str">
            <v>RO-41240</v>
          </cell>
          <cell r="B3766">
            <v>0</v>
          </cell>
          <cell r="C3766" t="str">
            <v>Linhas de resina acrilica 0,6mm de espessura e  Largura = 0,30m (execução, inclusive pré-marcação, fornecimento e transporte de todos os materiais)</v>
          </cell>
          <cell r="D3766" t="str">
            <v>m</v>
          </cell>
          <cell r="E3766">
            <v>7.67</v>
          </cell>
        </row>
        <row r="3767">
          <cell r="A3767" t="str">
            <v>RO-42198</v>
          </cell>
          <cell r="B3767">
            <v>0</v>
          </cell>
          <cell r="C3767" t="str">
            <v>Linhas de resina acrilica 0,6mm de espessura e Largura  = 0,08m (Execução, inclusive pré-marcação, fornecimento e transporte de todos os materiais)</v>
          </cell>
          <cell r="D3767" t="str">
            <v>m</v>
          </cell>
          <cell r="E3767">
            <v>2.12</v>
          </cell>
        </row>
        <row r="3768">
          <cell r="A3768" t="str">
            <v>RO-41239</v>
          </cell>
          <cell r="B3768">
            <v>0</v>
          </cell>
          <cell r="C3768" t="str">
            <v>Linhas de resina acrilica 0,6mm de espessura e Largura  = 0,20m (execução, inclusive pré-marcação, fornecimento e transporte de todos os materiais)</v>
          </cell>
          <cell r="D3768" t="str">
            <v>m</v>
          </cell>
          <cell r="E3768">
            <v>5.15</v>
          </cell>
        </row>
        <row r="3769">
          <cell r="A3769" t="str">
            <v>RO-42886</v>
          </cell>
          <cell r="B3769">
            <v>0</v>
          </cell>
          <cell r="C3769" t="str">
            <v>Placa de aço carbono com película refletiva grau diamante tipo X da ABNT - Escudo (Execução, incluindo fornecimento transporte de todos  materiais, inclusive poste de sustentação)</v>
          </cell>
          <cell r="D3769" t="str">
            <v>m2</v>
          </cell>
          <cell r="E3769">
            <v>1016.37</v>
          </cell>
        </row>
        <row r="3770">
          <cell r="A3770" t="str">
            <v>RO-42884</v>
          </cell>
          <cell r="B3770">
            <v>0</v>
          </cell>
          <cell r="C3770" t="str">
            <v>Placa de aço carbono com película refletiva grau diamante tipo X da ABNT - Marcador de Perigo 0,30 x 0,90 m (Execução, incluindo fornecimento transporte de todos  materiais, inclusive poste de sustentação)</v>
          </cell>
          <cell r="D3770" t="str">
            <v>m2</v>
          </cell>
          <cell r="E3770">
            <v>392.75</v>
          </cell>
        </row>
        <row r="3771">
          <cell r="A3771" t="str">
            <v>RO-42885</v>
          </cell>
          <cell r="B3771">
            <v>0</v>
          </cell>
          <cell r="C3771" t="str">
            <v>Placa de aço carbono com película refletiva grau diamante tipo X da ABNT - Marco Quilométrico (Execução, incluindo fornecimento transporte de todos  materiais, inclusive poste de sustentação)</v>
          </cell>
          <cell r="D3771" t="str">
            <v>m2</v>
          </cell>
          <cell r="E3771">
            <v>1016.37</v>
          </cell>
        </row>
        <row r="3772">
          <cell r="A3772" t="str">
            <v>RO-42878</v>
          </cell>
          <cell r="B3772">
            <v>0</v>
          </cell>
          <cell r="C3772" t="str">
            <v>Placa de aço carbono com película refletiva grau diamante tipo X da ABNT - Placa Circular (Execução, incluindo fornecimento e transporte de todos os materiais, inclusive poste de sustentação)</v>
          </cell>
          <cell r="D3772" t="str">
            <v>m2</v>
          </cell>
          <cell r="E3772">
            <v>985.33</v>
          </cell>
        </row>
        <row r="3773">
          <cell r="A3773" t="str">
            <v>RO-42879</v>
          </cell>
          <cell r="B3773">
            <v>0</v>
          </cell>
          <cell r="C3773" t="str">
            <v>Placa de aço carbono com película refletiva grau diamante tipo X da ABNT - Placa octogonal (Execução, incluindo fornecimento e transporte de todos os materiais, inclusive postes de sustentação)</v>
          </cell>
          <cell r="D3773" t="str">
            <v>m2</v>
          </cell>
          <cell r="E3773">
            <v>870.66</v>
          </cell>
        </row>
        <row r="3774">
          <cell r="A3774" t="str">
            <v>RO-42881</v>
          </cell>
          <cell r="B3774">
            <v>0</v>
          </cell>
          <cell r="C3774" t="str">
            <v>Placa de aço carbono com película refletiva grau diamante tipo X da ABNT - Placa quadrada (Execução, incluindo fornecimento e transporte de todos os materiais, inclusive poste de sustentação)</v>
          </cell>
          <cell r="D3774" t="str">
            <v>m2</v>
          </cell>
          <cell r="E3774">
            <v>925.7</v>
          </cell>
        </row>
        <row r="3775">
          <cell r="A3775" t="str">
            <v>RO-42882</v>
          </cell>
          <cell r="B3775">
            <v>0</v>
          </cell>
          <cell r="C3775" t="str">
            <v>Placa de aço carbono com película refletiva grau diamante tipo X da ABNT - Placa Retangular (Execução, incluindo fornecimento e transporte de todos os materiais, inclusive poste de sustentação)</v>
          </cell>
          <cell r="D3775" t="str">
            <v>m2</v>
          </cell>
          <cell r="E3775">
            <v>1016.37</v>
          </cell>
        </row>
        <row r="3776">
          <cell r="A3776" t="str">
            <v>RO-42880</v>
          </cell>
          <cell r="B3776">
            <v>0</v>
          </cell>
          <cell r="C3776" t="str">
            <v>Placa de aço carbono com película refletiva grau diamante tipo X da ABNT - Placa triangular (Execução, incluindo fornecimento e transporte de todos os materiais, inclusive poste de sustentação)</v>
          </cell>
          <cell r="D3776" t="str">
            <v>m2</v>
          </cell>
          <cell r="E3776">
            <v>852.98</v>
          </cell>
        </row>
        <row r="3777">
          <cell r="A3777" t="str">
            <v>RO-42883</v>
          </cell>
          <cell r="B3777">
            <v>0</v>
          </cell>
          <cell r="C3777" t="str">
            <v>Placa de aço carbono com película refletiva grau diamante tipo X da ABNT, com suporte de madeira - Marcador de Alinhamento (Execução, incluindo fornecimento transporte de todos  materiais, inclusive poste de sustentação)</v>
          </cell>
          <cell r="D3777" t="str">
            <v>m2</v>
          </cell>
          <cell r="E3777">
            <v>392.75</v>
          </cell>
        </row>
        <row r="3778">
          <cell r="A3778" t="str">
            <v>RO-41227</v>
          </cell>
          <cell r="B3778">
            <v>0</v>
          </cell>
          <cell r="C3778" t="str">
            <v>Pré-marcação para linhas de sinalização horizontal por alinhamento (Execução, incluindo fornecimento e transporte de todos os materiais Eixo, bordo esquerdo e bordo direito)</v>
          </cell>
          <cell r="D3778" t="str">
            <v>km</v>
          </cell>
          <cell r="E3778">
            <v>104.01</v>
          </cell>
        </row>
        <row r="3779">
          <cell r="A3779" t="str">
            <v>RO-41779</v>
          </cell>
          <cell r="B3779">
            <v>0</v>
          </cell>
          <cell r="C3779" t="str">
            <v>Setas, simbolos e dizeres de resina acrílica 0,6mm de espessura (Execução, incluindo pré-marcação, fornecimento e transporte de todos os materiais)</v>
          </cell>
          <cell r="D3779" t="str">
            <v>m2</v>
          </cell>
          <cell r="E3779">
            <v>37.869999999999997</v>
          </cell>
        </row>
        <row r="3780">
          <cell r="A3780" t="str">
            <v>RO-41231</v>
          </cell>
          <cell r="B3780">
            <v>0</v>
          </cell>
          <cell r="C3780" t="str">
            <v>Tacha refletiva tipo SHTRP, com catadióptrico em apenas uma face (Execução, incluindo fornecimento, colocação e transporte de todos os materiais)</v>
          </cell>
          <cell r="D3780" t="str">
            <v>U</v>
          </cell>
          <cell r="E3780">
            <v>16.11</v>
          </cell>
        </row>
        <row r="3781">
          <cell r="A3781" t="str">
            <v>RO-41230</v>
          </cell>
          <cell r="B3781">
            <v>0</v>
          </cell>
          <cell r="C3781" t="str">
            <v>Tacha refletiva tipo SHTRP, com catadióptrico nas duas faces (Execução, incluindo fornecimento, colocação e transporte de todos os materiais)</v>
          </cell>
          <cell r="D3781" t="str">
            <v>U</v>
          </cell>
          <cell r="E3781">
            <v>19.5</v>
          </cell>
        </row>
        <row r="3782">
          <cell r="A3782" t="str">
            <v>RO-41228</v>
          </cell>
          <cell r="B3782">
            <v>0</v>
          </cell>
          <cell r="C3782" t="str">
            <v>Tachão refletivo  tipo SHTRG, com catadióptrico nas duas faces (Execução, incluindo fornecimento, colocação e transporte de todos os materiais)</v>
          </cell>
          <cell r="D3782" t="str">
            <v>U</v>
          </cell>
          <cell r="E3782">
            <v>58.05</v>
          </cell>
        </row>
        <row r="3783">
          <cell r="A3783" t="str">
            <v>RO-41229</v>
          </cell>
          <cell r="B3783">
            <v>0</v>
          </cell>
          <cell r="C3783" t="str">
            <v>Tachão refletivo tipo SHTRG, com catadióptrico em apenas uma face (Execução, incluindo fornecimento, colocação e transporte de todos os materiais)</v>
          </cell>
          <cell r="D3783" t="str">
            <v>U</v>
          </cell>
          <cell r="E3783">
            <v>57</v>
          </cell>
        </row>
        <row r="3784">
          <cell r="A3784">
            <v>280</v>
          </cell>
          <cell r="B3784">
            <v>0</v>
          </cell>
          <cell r="C3784" t="str">
            <v>Sinalização Vertical</v>
          </cell>
          <cell r="D3784">
            <v>0</v>
          </cell>
          <cell r="E3784">
            <v>0</v>
          </cell>
        </row>
        <row r="3785">
          <cell r="A3785" t="str">
            <v>RO-42829</v>
          </cell>
          <cell r="B3785">
            <v>0</v>
          </cell>
          <cell r="C3785" t="str">
            <v>Braço projetado com altura maior ou igual à 5,50 metros e vão de 4,80 metros (Execução, incluindo instalação, base de concreto, chumbadores, colocação da placa, fornecimento e transporte dos  materiais)</v>
          </cell>
          <cell r="D3785" t="str">
            <v>U</v>
          </cell>
          <cell r="E3785">
            <v>2100.17</v>
          </cell>
        </row>
        <row r="3786">
          <cell r="A3786" t="str">
            <v>RO-41763</v>
          </cell>
          <cell r="B3786">
            <v>0</v>
          </cell>
          <cell r="C3786" t="str">
            <v>Defensa Singela semi-maleável SV-DSM-02 (Execução, incluindo fornecimento, colocação e transporte de todos os materiais)</v>
          </cell>
          <cell r="D3786" t="str">
            <v>m</v>
          </cell>
          <cell r="E3786">
            <v>383.46</v>
          </cell>
        </row>
        <row r="3787">
          <cell r="A3787" t="str">
            <v>RO-44777</v>
          </cell>
          <cell r="B3787">
            <v>0</v>
          </cell>
          <cell r="C3787" t="str">
            <v>Placa de aço carbono com película refletiva alta intensidade prismática tipo III da ABNT  - Marcador de Alinhamento (Execução, incluindo fornecimento e transporte de todos os materiais, inclusive postes de sustentação)</v>
          </cell>
          <cell r="D3787" t="str">
            <v>m2</v>
          </cell>
          <cell r="E3787">
            <v>240.29</v>
          </cell>
        </row>
        <row r="3788">
          <cell r="A3788" t="str">
            <v>RO-42983</v>
          </cell>
          <cell r="B3788">
            <v>0</v>
          </cell>
          <cell r="C3788" t="str">
            <v>Placa de aço carbono com película refletiva alta intensidade prismática tipo III da ABNT - Escudo (Execução, incluindo fornecimento e transporte de todos os materiais, inclusive postes de sustentação)</v>
          </cell>
          <cell r="D3788" t="str">
            <v>m2</v>
          </cell>
          <cell r="E3788">
            <v>601.11</v>
          </cell>
        </row>
        <row r="3789">
          <cell r="A3789" t="str">
            <v>RO-44585</v>
          </cell>
          <cell r="B3789">
            <v>0</v>
          </cell>
          <cell r="C3789" t="str">
            <v>Placa de aço carbono com película refletiva alta intensidade prismática tipo III da ABNT - Marcador de perigo 0,30x0,90 m (Execução, incluindo fornecimento e transporte de todos os materiais, inclusive poste de sustentação)</v>
          </cell>
          <cell r="D3789" t="str">
            <v>m2</v>
          </cell>
          <cell r="E3789">
            <v>240.29</v>
          </cell>
        </row>
        <row r="3790">
          <cell r="A3790" t="str">
            <v>RO-44586</v>
          </cell>
          <cell r="B3790">
            <v>0</v>
          </cell>
          <cell r="C3790" t="str">
            <v>Placa de aço carbono com película refletiva alta intensidade prismática tipo III da ABNT - Marco quilométrico (Execução, incluindo fornecimento e transporte de todos os materiais, inclusive postes de sustentação)</v>
          </cell>
          <cell r="D3790" t="str">
            <v>m2</v>
          </cell>
          <cell r="E3790">
            <v>601.11</v>
          </cell>
        </row>
        <row r="3791">
          <cell r="A3791" t="str">
            <v>RO-42977</v>
          </cell>
          <cell r="B3791">
            <v>0</v>
          </cell>
          <cell r="C3791" t="str">
            <v>Placa de aço carbono com película refletiva alta intensidade prismática tipo III da ABNT - Placa circular (execução, incluindo fornecimento e transporte de todos os materiais, inclusive postes de sustentação)</v>
          </cell>
          <cell r="D3791" t="str">
            <v>m2</v>
          </cell>
          <cell r="E3791">
            <v>586.03</v>
          </cell>
        </row>
        <row r="3792">
          <cell r="A3792" t="str">
            <v>RO-42978</v>
          </cell>
          <cell r="B3792">
            <v>0</v>
          </cell>
          <cell r="C3792" t="str">
            <v>Placa de aço carbono com película refletiva alta intensidade prismática tipo III da ABNT - Placa octogonal (execução, incluindo fornecimento e transporte de todos os materiais, inclusive postes de sustentação)</v>
          </cell>
          <cell r="D3792" t="str">
            <v>m2</v>
          </cell>
          <cell r="E3792">
            <v>537.9</v>
          </cell>
        </row>
        <row r="3793">
          <cell r="A3793" t="str">
            <v>RO-42980</v>
          </cell>
          <cell r="B3793">
            <v>0</v>
          </cell>
          <cell r="C3793" t="str">
            <v>Placa de aço carbono com película refletiva alta intensidade prismática tipo III da ABNT - Placa quadrada (Execução, incluindo fornecimento e transporte de todos os materiais, inclusive postes de sustentação)</v>
          </cell>
          <cell r="D3793" t="str">
            <v>m2</v>
          </cell>
          <cell r="E3793">
            <v>561</v>
          </cell>
        </row>
        <row r="3794">
          <cell r="A3794" t="str">
            <v>RO-42981</v>
          </cell>
          <cell r="B3794">
            <v>0</v>
          </cell>
          <cell r="C3794" t="str">
            <v>Placa de aço carbono com película refletiva alta intensidade prismática tipo III da ABNT - Placa retangular (Execução, incluindo fornecimento e transporte de todos os materiais, inclusive postes de sustentação)</v>
          </cell>
          <cell r="D3794" t="str">
            <v>m2</v>
          </cell>
          <cell r="E3794">
            <v>601.11</v>
          </cell>
        </row>
        <row r="3795">
          <cell r="A3795" t="str">
            <v>RO-42979</v>
          </cell>
          <cell r="B3795">
            <v>0</v>
          </cell>
          <cell r="C3795" t="str">
            <v>Placa de aço carbono com película refletiva alta intensidade prismática tipo III da ABNT - Placa triangular (execução, incluindo fornecimento e transporte de todos os materiais, inclusive postes de sustentação)</v>
          </cell>
          <cell r="D3795" t="str">
            <v>m2</v>
          </cell>
          <cell r="E3795">
            <v>512.24</v>
          </cell>
        </row>
        <row r="3796">
          <cell r="A3796" t="str">
            <v>RO-42210</v>
          </cell>
          <cell r="B3796">
            <v>0</v>
          </cell>
          <cell r="C3796" t="str">
            <v>Placa de aço carbono com película refletiva grau técnico tipo I da ABNT - Escudo (Execução, incluindo fornecimento e transporte de todos os materiais, inclusive poste de sustentação)</v>
          </cell>
          <cell r="D3796" t="str">
            <v>m2</v>
          </cell>
          <cell r="E3796">
            <v>463.83</v>
          </cell>
        </row>
        <row r="3797">
          <cell r="A3797" t="str">
            <v>RO-42194</v>
          </cell>
          <cell r="B3797">
            <v>0</v>
          </cell>
          <cell r="C3797" t="str">
            <v>Placa de aço carbono com película refletiva grau técnico tipo I da ABNT - Marcador de Alinhamento (Execução, incluindo fornecimento e transporte de todos os materiais, inclusive poste de sustentação)</v>
          </cell>
          <cell r="D3797" t="str">
            <v>m2</v>
          </cell>
          <cell r="E3797">
            <v>189.89</v>
          </cell>
        </row>
        <row r="3798">
          <cell r="A3798" t="str">
            <v>RO-42195</v>
          </cell>
          <cell r="B3798">
            <v>0</v>
          </cell>
          <cell r="C3798" t="str">
            <v>Placa de aço carbono com película refletiva grau técnico tipo I da ABNT - Marcador de Perigo 0,30 x 0,90m (Execução, incluindo fornecimento e transporte de todos os materiais, inclusive poste de sustentação)</v>
          </cell>
          <cell r="D3798" t="str">
            <v>m2</v>
          </cell>
          <cell r="E3798">
            <v>189.89</v>
          </cell>
        </row>
        <row r="3799">
          <cell r="A3799" t="str">
            <v>RO-42196</v>
          </cell>
          <cell r="B3799">
            <v>0</v>
          </cell>
          <cell r="C3799" t="str">
            <v>Placa de aço carbono com película refletiva grau técnico tipo I da ABNT - Marco Quilométrico (Execução, incluindo fornecimento e transporte de todos os materiais, inclusive poste de sustentação)</v>
          </cell>
          <cell r="D3799" t="str">
            <v>m2</v>
          </cell>
          <cell r="E3799">
            <v>463.83</v>
          </cell>
        </row>
        <row r="3800">
          <cell r="A3800" t="str">
            <v>RO-41841</v>
          </cell>
          <cell r="B3800">
            <v>0</v>
          </cell>
          <cell r="C3800" t="str">
            <v>Placa de aço carbono com película refletiva grau técnico tipo I da ABNT - Placa Circular (Execução, incluindo fornecimento e transporte de todos os materiais, inclusive poste de sustentação)</v>
          </cell>
          <cell r="D3800" t="str">
            <v>m2</v>
          </cell>
          <cell r="E3800">
            <v>454.03</v>
          </cell>
        </row>
        <row r="3801">
          <cell r="A3801" t="str">
            <v>RO-41842</v>
          </cell>
          <cell r="B3801">
            <v>0</v>
          </cell>
          <cell r="C3801" t="str">
            <v>Placa de aço carbono com película refletiva grau técnico tipo I da ABNT - Placa Octogonal (Execução, incluindo fornecimento e transporte de todos os materiais, inclusive poste de sustentação)</v>
          </cell>
          <cell r="D3801" t="str">
            <v>m2</v>
          </cell>
          <cell r="E3801">
            <v>427.9</v>
          </cell>
        </row>
        <row r="3802">
          <cell r="A3802" t="str">
            <v>RO-41844</v>
          </cell>
          <cell r="B3802">
            <v>0</v>
          </cell>
          <cell r="C3802" t="str">
            <v>Placa de aço carbono com película refletiva grau técnico tipo I da ABNT - Placa Quadrada (Execução, incluindo fornecimento e transporte de todos os materiais, inclusive poste de sustentação)</v>
          </cell>
          <cell r="D3802" t="str">
            <v>m2</v>
          </cell>
          <cell r="E3802">
            <v>440.44</v>
          </cell>
        </row>
        <row r="3803">
          <cell r="A3803" t="str">
            <v>RO-42193</v>
          </cell>
          <cell r="B3803">
            <v>0</v>
          </cell>
          <cell r="C3803" t="str">
            <v>Placa de aço carbono com película refletiva grau técnico tipo I da ABNT - Placa Retangular (Execução, incluindo fornecimento e transporte de todos os materiais, inclusive poste de sustentação)</v>
          </cell>
          <cell r="D3803" t="str">
            <v>m2</v>
          </cell>
          <cell r="E3803">
            <v>463.83</v>
          </cell>
        </row>
        <row r="3804">
          <cell r="A3804" t="str">
            <v>RO-41843</v>
          </cell>
          <cell r="B3804">
            <v>0</v>
          </cell>
          <cell r="C3804" t="str">
            <v>Placa de aço carbono com película refletiva grau técnico tipo I da ABNT - Placa Triangular (Execução, incluindo fornecimento e transporte de todos os materiais, inclusive poste de sustentação)</v>
          </cell>
          <cell r="D3804" t="str">
            <v>m2</v>
          </cell>
          <cell r="E3804">
            <v>399.6</v>
          </cell>
        </row>
        <row r="3805">
          <cell r="A3805" t="str">
            <v>RO-43014</v>
          </cell>
          <cell r="B3805">
            <v>0</v>
          </cell>
          <cell r="C3805" t="str">
            <v>Remoção de placas</v>
          </cell>
          <cell r="D3805" t="str">
            <v>U</v>
          </cell>
          <cell r="E3805">
            <v>14.24</v>
          </cell>
        </row>
        <row r="3806">
          <cell r="A3806">
            <v>255</v>
          </cell>
          <cell r="B3806">
            <v>0</v>
          </cell>
          <cell r="C3806" t="str">
            <v>Conservação</v>
          </cell>
          <cell r="D3806">
            <v>0</v>
          </cell>
          <cell r="E3806">
            <v>0</v>
          </cell>
        </row>
        <row r="3807">
          <cell r="A3807" t="str">
            <v>RO-41781</v>
          </cell>
          <cell r="B3807">
            <v>0</v>
          </cell>
          <cell r="C3807" t="str">
            <v>Arborização com o fornecimento e transporte da muda ((Execução, incluindo escavação, fornecimento e transporte da muda)</v>
          </cell>
          <cell r="D3807" t="str">
            <v>U</v>
          </cell>
          <cell r="E3807">
            <v>12.28</v>
          </cell>
        </row>
        <row r="3808">
          <cell r="A3808" t="str">
            <v>RO-41387</v>
          </cell>
          <cell r="B3808">
            <v>0</v>
          </cell>
          <cell r="C3808" t="str">
            <v>Armação de aço tipo CA-50 (Execução, incluindo preparo, dobragem, colocação nas formas e transporte de todos os materiais)</v>
          </cell>
          <cell r="D3808" t="str">
            <v>Kg</v>
          </cell>
          <cell r="E3808">
            <v>9.56</v>
          </cell>
        </row>
        <row r="3809">
          <cell r="A3809" t="str">
            <v>RO-41316</v>
          </cell>
          <cell r="B3809">
            <v>0</v>
          </cell>
          <cell r="C3809" t="str">
            <v>Caiação a duas demãos (Execução, incluindo fornecimento e transporte de todos os materiais)</v>
          </cell>
          <cell r="D3809" t="str">
            <v>m2</v>
          </cell>
          <cell r="E3809">
            <v>2.68</v>
          </cell>
        </row>
        <row r="3810">
          <cell r="A3810" t="str">
            <v>RO-41296</v>
          </cell>
          <cell r="B3810">
            <v>0</v>
          </cell>
          <cell r="C3810" t="str">
            <v>Capina (Execução, incluindo remoção do material até 5 km)</v>
          </cell>
          <cell r="D3810" t="str">
            <v>ha</v>
          </cell>
          <cell r="E3810">
            <v>6289.2</v>
          </cell>
        </row>
        <row r="3811">
          <cell r="A3811" t="str">
            <v>RO-41278</v>
          </cell>
          <cell r="B3811">
            <v>0</v>
          </cell>
          <cell r="C3811" t="str">
            <v>Cerca de arame farpado, tipo OC.CA-01 (com 4 fios e mourão de madeira com espaçamento de 2,5 metros) ((Execução, incluindo escavação , fornecimento, assentamento e transporte de todos os materiais)</v>
          </cell>
          <cell r="D3811" t="str">
            <v>m</v>
          </cell>
          <cell r="E3811">
            <v>16.41</v>
          </cell>
        </row>
        <row r="3812">
          <cell r="A3812" t="str">
            <v>RO-41396</v>
          </cell>
          <cell r="B3812">
            <v>0</v>
          </cell>
          <cell r="C3812" t="str">
            <v>Conformação das caixas de empréstimos e jazidas (Execução, incluindo regularização, fornecimento e transporte de todos os materiais)</v>
          </cell>
          <cell r="D3812" t="str">
            <v>m2</v>
          </cell>
          <cell r="E3812">
            <v>0.3</v>
          </cell>
        </row>
        <row r="3813">
          <cell r="A3813" t="str">
            <v>RO-43246</v>
          </cell>
          <cell r="B3813">
            <v>0</v>
          </cell>
          <cell r="C3813" t="str">
            <v>Conformação do leito estradal, inclusive umidecimento</v>
          </cell>
          <cell r="D3813" t="str">
            <v>ha</v>
          </cell>
          <cell r="E3813">
            <v>861.38</v>
          </cell>
        </row>
        <row r="3814">
          <cell r="A3814" t="str">
            <v>RO-41399</v>
          </cell>
          <cell r="B3814">
            <v>0</v>
          </cell>
          <cell r="C3814" t="str">
            <v>Conformação e proteção dos locais de bota fora (Execução, incluindo regularização, fornecimento e transporte de todos os materiais)</v>
          </cell>
          <cell r="D3814" t="str">
            <v>m2</v>
          </cell>
          <cell r="E3814">
            <v>0.3</v>
          </cell>
        </row>
        <row r="3815">
          <cell r="A3815" t="str">
            <v>RO-41388</v>
          </cell>
          <cell r="B3815">
            <v>0</v>
          </cell>
          <cell r="C3815" t="str">
            <v>Encascalhamento (Execução, incluindo escavação, carga e descarga, umidecimento e espalhamento do material)</v>
          </cell>
          <cell r="D3815" t="str">
            <v>m3</v>
          </cell>
          <cell r="E3815">
            <v>10.48</v>
          </cell>
        </row>
        <row r="3816">
          <cell r="A3816" t="str">
            <v>RO-41400</v>
          </cell>
          <cell r="B3816">
            <v>0</v>
          </cell>
          <cell r="C3816" t="str">
            <v>Estocagem da camada vegetal de caixas de emprestimo e jazidas</v>
          </cell>
          <cell r="D3816" t="str">
            <v>m2</v>
          </cell>
          <cell r="E3816">
            <v>0.22</v>
          </cell>
        </row>
        <row r="3817">
          <cell r="A3817" t="str">
            <v>RO-41336</v>
          </cell>
          <cell r="B3817">
            <v>0</v>
          </cell>
          <cell r="C3817" t="str">
            <v>Horas de servente</v>
          </cell>
          <cell r="D3817" t="str">
            <v>hora</v>
          </cell>
          <cell r="E3817">
            <v>14.47</v>
          </cell>
        </row>
        <row r="3818">
          <cell r="A3818" t="str">
            <v>RO-41300</v>
          </cell>
          <cell r="B3818">
            <v>0</v>
          </cell>
          <cell r="C3818" t="str">
            <v>Limpeza de bueiros (Execução, incluindo remoção do material para local adequado)</v>
          </cell>
          <cell r="D3818" t="str">
            <v>hxh</v>
          </cell>
          <cell r="E3818">
            <v>19.34</v>
          </cell>
        </row>
        <row r="3819">
          <cell r="A3819" t="str">
            <v>RO-41297</v>
          </cell>
          <cell r="B3819">
            <v>0</v>
          </cell>
          <cell r="C3819" t="str">
            <v>Limpeza de dispositivo de drenagem superficial (Execução, incluindo capina lateral na largura de 0,20 m  e remoção de entulho)</v>
          </cell>
          <cell r="D3819" t="str">
            <v>km</v>
          </cell>
          <cell r="E3819">
            <v>661.82</v>
          </cell>
        </row>
        <row r="3820">
          <cell r="A3820" t="str">
            <v>RO-42874</v>
          </cell>
          <cell r="B3820">
            <v>0</v>
          </cell>
          <cell r="C3820" t="str">
            <v>Limpeza mecânica de bueiros por hidrojateamento, com obstrução média - Ø 0,40m</v>
          </cell>
          <cell r="D3820" t="str">
            <v>m</v>
          </cell>
          <cell r="E3820">
            <v>42.37</v>
          </cell>
        </row>
        <row r="3821">
          <cell r="A3821" t="str">
            <v>RO-42875</v>
          </cell>
          <cell r="B3821">
            <v>0</v>
          </cell>
          <cell r="C3821" t="str">
            <v>Limpeza mecânica de bueiros por hidrojateamento, com obstrução média - Ø 0,60m</v>
          </cell>
          <cell r="D3821" t="str">
            <v>m</v>
          </cell>
          <cell r="E3821">
            <v>47.67</v>
          </cell>
        </row>
        <row r="3822">
          <cell r="A3822" t="str">
            <v>RO-42876</v>
          </cell>
          <cell r="B3822">
            <v>0</v>
          </cell>
          <cell r="C3822" t="str">
            <v>Limpeza mecânica de bueiros por hidrojateamento, com obstrução média - Ø 0,80m</v>
          </cell>
          <cell r="D3822" t="str">
            <v>m</v>
          </cell>
          <cell r="E3822">
            <v>57.2</v>
          </cell>
        </row>
        <row r="3823">
          <cell r="A3823" t="str">
            <v>RO-42877</v>
          </cell>
          <cell r="B3823">
            <v>0</v>
          </cell>
          <cell r="C3823" t="str">
            <v>Limpeza mecânica de bueiros por hidrojateamento, com obstrução média - Ø 1,00m</v>
          </cell>
          <cell r="D3823" t="str">
            <v>m</v>
          </cell>
          <cell r="E3823">
            <v>66.78</v>
          </cell>
        </row>
        <row r="3824">
          <cell r="A3824" t="str">
            <v>RO-42216</v>
          </cell>
          <cell r="B3824">
            <v>0</v>
          </cell>
          <cell r="C3824" t="str">
            <v>Mata-Burro em trilhos tipo OC.MB-01 (Execução, incluindo escavação, fornecimento e transporte de todos os materiais)</v>
          </cell>
          <cell r="D3824" t="str">
            <v>U</v>
          </cell>
          <cell r="E3824">
            <v>5189.1499999999996</v>
          </cell>
        </row>
        <row r="3825">
          <cell r="A3825" t="str">
            <v>RO-42283</v>
          </cell>
          <cell r="B3825">
            <v>0</v>
          </cell>
          <cell r="C3825" t="str">
            <v>Passeio de concreto (FCK &gt;= 11 MPa - espessura de 6 cm) (Execução, incluindo fornecimento e transporte de todos os materiais)</v>
          </cell>
          <cell r="D3825" t="str">
            <v>m2</v>
          </cell>
          <cell r="E3825">
            <v>44.17</v>
          </cell>
        </row>
        <row r="3826">
          <cell r="A3826" t="str">
            <v>RO-41379</v>
          </cell>
          <cell r="B3826">
            <v>0</v>
          </cell>
          <cell r="C3826" t="str">
            <v>Porteira tipo OC.PT (Execução, incluindo escavação , fornecimento, assentamento e transporte dos  materiais)</v>
          </cell>
          <cell r="D3826" t="str">
            <v>U</v>
          </cell>
          <cell r="E3826">
            <v>1048.6600000000001</v>
          </cell>
        </row>
        <row r="3827">
          <cell r="A3827" t="str">
            <v>RO-41279</v>
          </cell>
          <cell r="B3827">
            <v>0</v>
          </cell>
          <cell r="C3827" t="str">
            <v>Reconfecção de cerca com reaproveitamento de 70% de materiais (Execução, incluindo fornecimento, assentamento e transporte de todos os materiais)</v>
          </cell>
          <cell r="D3827" t="str">
            <v>m</v>
          </cell>
          <cell r="E3827">
            <v>11.01</v>
          </cell>
        </row>
        <row r="3828">
          <cell r="A3828" t="str">
            <v>RO-41288</v>
          </cell>
          <cell r="B3828">
            <v>0</v>
          </cell>
          <cell r="C3828" t="str">
            <v>Remanejamento de cerca, com aproveitamento do material (Execução, incluindo escavação e assentamento de todos os materiais)</v>
          </cell>
          <cell r="D3828" t="str">
            <v>m</v>
          </cell>
          <cell r="E3828">
            <v>14.83</v>
          </cell>
        </row>
        <row r="3829">
          <cell r="A3829" t="str">
            <v>RO-41334</v>
          </cell>
          <cell r="B3829">
            <v>0</v>
          </cell>
          <cell r="C3829" t="str">
            <v>Remendo profundo - recomposição da camada granular (Execução, incluindo remoção de camada granular e revestimento betuminoso, transporte para bota-fora, escavação e carga do material granular)</v>
          </cell>
          <cell r="D3829" t="str">
            <v>m3</v>
          </cell>
          <cell r="E3829">
            <v>193.33</v>
          </cell>
        </row>
        <row r="3830">
          <cell r="A3830" t="str">
            <v>RO-43439</v>
          </cell>
          <cell r="B3830">
            <v>0</v>
          </cell>
          <cell r="C3830" t="str">
            <v>Remendo superficial (Execução, incluindo escavação e carga do material granular)</v>
          </cell>
          <cell r="D3830" t="str">
            <v>m2</v>
          </cell>
          <cell r="E3830">
            <v>29.94</v>
          </cell>
        </row>
        <row r="3831">
          <cell r="A3831" t="str">
            <v>RO-41291</v>
          </cell>
          <cell r="B3831">
            <v>0</v>
          </cell>
          <cell r="C3831" t="str">
            <v>Remoção de cercas</v>
          </cell>
          <cell r="D3831" t="str">
            <v>m</v>
          </cell>
          <cell r="E3831">
            <v>8.32</v>
          </cell>
        </row>
        <row r="3832">
          <cell r="A3832" t="str">
            <v>RO-42282</v>
          </cell>
          <cell r="B3832">
            <v>0</v>
          </cell>
          <cell r="C3832" t="str">
            <v>Remoção de Mata-Burro</v>
          </cell>
          <cell r="D3832" t="str">
            <v>U</v>
          </cell>
          <cell r="E3832">
            <v>522.70000000000005</v>
          </cell>
        </row>
        <row r="3833">
          <cell r="A3833" t="str">
            <v>RO-41401</v>
          </cell>
          <cell r="B3833">
            <v>0</v>
          </cell>
          <cell r="C3833" t="str">
            <v>Reposição de camada vegetal em caixa de empréstimo e jazidas</v>
          </cell>
          <cell r="D3833" t="str">
            <v>m2</v>
          </cell>
          <cell r="E3833">
            <v>0.95</v>
          </cell>
        </row>
        <row r="3834">
          <cell r="A3834" t="str">
            <v>RO-41402</v>
          </cell>
          <cell r="B3834">
            <v>0</v>
          </cell>
          <cell r="C3834" t="str">
            <v>Revestimento vegetal com gramas em placas (Execução, incluindo fornecimento, umidecimento, corte e carga da grama, adubação e plantio)</v>
          </cell>
          <cell r="D3834" t="str">
            <v>m2</v>
          </cell>
          <cell r="E3834">
            <v>7.3</v>
          </cell>
        </row>
        <row r="3835">
          <cell r="A3835" t="str">
            <v>RO-41404</v>
          </cell>
          <cell r="B3835">
            <v>0</v>
          </cell>
          <cell r="C3835" t="str">
            <v>Revestimento vegetal com semeadura manual (Execução, incluindo fornecimento e transporte de todos os materiais)</v>
          </cell>
          <cell r="D3835" t="str">
            <v>m2</v>
          </cell>
          <cell r="E3835">
            <v>2.38</v>
          </cell>
        </row>
        <row r="3836">
          <cell r="A3836" t="str">
            <v>RO-41292</v>
          </cell>
          <cell r="B3836">
            <v>0</v>
          </cell>
          <cell r="C3836" t="str">
            <v>Roçada manual leve (Execução, incluindo remoção do material até 5 km)</v>
          </cell>
          <cell r="D3836" t="str">
            <v>ha</v>
          </cell>
          <cell r="E3836">
            <v>1693.26</v>
          </cell>
        </row>
        <row r="3837">
          <cell r="A3837" t="str">
            <v>RO-41293</v>
          </cell>
          <cell r="B3837">
            <v>0</v>
          </cell>
          <cell r="C3837" t="str">
            <v>Roçada manual pesada (Execução, incluindo remoção do material até 5 km)</v>
          </cell>
          <cell r="D3837" t="str">
            <v>ha</v>
          </cell>
          <cell r="E3837">
            <v>2397.65</v>
          </cell>
        </row>
        <row r="3838">
          <cell r="A3838" t="str">
            <v>RO-41295</v>
          </cell>
          <cell r="B3838">
            <v>0</v>
          </cell>
          <cell r="C3838" t="str">
            <v>Roçada mecanizada (Execução, incluindo remoção do material até 5 km)</v>
          </cell>
          <cell r="D3838" t="str">
            <v>ha</v>
          </cell>
          <cell r="E3838">
            <v>789.11</v>
          </cell>
        </row>
        <row r="3839">
          <cell r="A3839" t="str">
            <v>RO-43273</v>
          </cell>
          <cell r="B3839">
            <v>0</v>
          </cell>
          <cell r="C3839" t="str">
            <v>Tapa buraco - aplicação da massa (Execução, incluindo pintura de ligação)</v>
          </cell>
          <cell r="D3839" t="str">
            <v>m3</v>
          </cell>
          <cell r="E3839">
            <v>301.54000000000002</v>
          </cell>
        </row>
        <row r="3840">
          <cell r="A3840" t="str">
            <v>RO-44638</v>
          </cell>
          <cell r="B3840">
            <v>0</v>
          </cell>
          <cell r="C3840" t="str">
            <v>Tapa-buraco com concreto betuminoso usinado a quente ((Execução incluindo usinagem, pintura de ligação, aplicação da massa, fornecimento e transporte dos agregados, exclui fornecimento e transporte do material betuminoso)</v>
          </cell>
          <cell r="D3840" t="str">
            <v>m3</v>
          </cell>
          <cell r="E3840">
            <v>575.71</v>
          </cell>
        </row>
        <row r="3841">
          <cell r="A3841" t="str">
            <v>RO-41320</v>
          </cell>
          <cell r="B3841">
            <v>0</v>
          </cell>
          <cell r="C3841" t="str">
            <v>Tapa-buraco com PMF com fornecimento do material betuminoso (Execução incluindo usinagem, aplicação da massa, pintura de ligação, fornecimento e transporte dos agregados e do material betuminoso)</v>
          </cell>
          <cell r="D3841" t="str">
            <v>m3</v>
          </cell>
          <cell r="E3841">
            <v>1043.6199999999999</v>
          </cell>
        </row>
        <row r="3842">
          <cell r="A3842" t="str">
            <v>RO-41732</v>
          </cell>
          <cell r="B3842">
            <v>0</v>
          </cell>
          <cell r="C3842" t="str">
            <v>Transporte da grama</v>
          </cell>
          <cell r="D3842" t="str">
            <v>m2*Km</v>
          </cell>
          <cell r="E3842">
            <v>0.09</v>
          </cell>
        </row>
        <row r="3843">
          <cell r="A3843" t="str">
            <v>RO-41345</v>
          </cell>
          <cell r="B3843">
            <v>0</v>
          </cell>
          <cell r="C3843" t="str">
            <v>Transporte de agregados para conservação. Distância média de transporte &lt;= 10,00 km</v>
          </cell>
          <cell r="D3843" t="str">
            <v>M3xKM</v>
          </cell>
          <cell r="E3843">
            <v>1.98</v>
          </cell>
        </row>
        <row r="3844">
          <cell r="A3844" t="str">
            <v>RO-41352</v>
          </cell>
          <cell r="B3844">
            <v>0</v>
          </cell>
          <cell r="C3844" t="str">
            <v>Transporte de agregados para conservação. Distância média de transporte &gt; 50,10 km</v>
          </cell>
          <cell r="D3844" t="str">
            <v>M3xKM</v>
          </cell>
          <cell r="E3844">
            <v>1.2</v>
          </cell>
        </row>
        <row r="3845">
          <cell r="A3845" t="str">
            <v>RO-41346</v>
          </cell>
          <cell r="B3845">
            <v>0</v>
          </cell>
          <cell r="C3845" t="str">
            <v>Transporte de agregados para conservação. Distância média de transporte de 10,10 a 15,00 km</v>
          </cell>
          <cell r="D3845" t="str">
            <v>M3xKM</v>
          </cell>
          <cell r="E3845">
            <v>1.46</v>
          </cell>
        </row>
        <row r="3846">
          <cell r="A3846" t="str">
            <v>RO-41347</v>
          </cell>
          <cell r="B3846">
            <v>0</v>
          </cell>
          <cell r="C3846" t="str">
            <v>Transporte de agregados para conservação. Distância média de transporte de 15,10 a 20,00 km</v>
          </cell>
          <cell r="D3846" t="str">
            <v>M3xKM</v>
          </cell>
          <cell r="E3846">
            <v>1.42</v>
          </cell>
        </row>
        <row r="3847">
          <cell r="A3847" t="str">
            <v>RO-41348</v>
          </cell>
          <cell r="B3847">
            <v>0</v>
          </cell>
          <cell r="C3847" t="str">
            <v>Transporte de agregados para conservação. Distância média de transporte de 20,10 a 25,00 km</v>
          </cell>
          <cell r="D3847" t="str">
            <v>M3xKM</v>
          </cell>
          <cell r="E3847">
            <v>1.37</v>
          </cell>
        </row>
        <row r="3848">
          <cell r="A3848" t="str">
            <v>RO-41349</v>
          </cell>
          <cell r="B3848">
            <v>0</v>
          </cell>
          <cell r="C3848" t="str">
            <v>Transporte de agregados para conservação. Distância média de transporte de 25,10 a 30,00 km</v>
          </cell>
          <cell r="D3848" t="str">
            <v>M3xKM</v>
          </cell>
          <cell r="E3848">
            <v>1.36</v>
          </cell>
        </row>
        <row r="3849">
          <cell r="A3849" t="str">
            <v>RO-41350</v>
          </cell>
          <cell r="B3849">
            <v>0</v>
          </cell>
          <cell r="C3849" t="str">
            <v>Transporte de agregados para conservação. Distância média de transporte de 30,10 a 40,00 km</v>
          </cell>
          <cell r="D3849" t="str">
            <v>M3xKM</v>
          </cell>
          <cell r="E3849">
            <v>1.29</v>
          </cell>
        </row>
        <row r="3850">
          <cell r="A3850" t="str">
            <v>RO-41351</v>
          </cell>
          <cell r="B3850">
            <v>0</v>
          </cell>
          <cell r="C3850" t="str">
            <v>Transporte de agregados para conservação. Distância média de transporte de 40,10 a 50,00 km</v>
          </cell>
          <cell r="D3850" t="str">
            <v>M3xKM</v>
          </cell>
          <cell r="E3850">
            <v>1.28</v>
          </cell>
        </row>
        <row r="3851">
          <cell r="A3851" t="str">
            <v>RO-14031</v>
          </cell>
          <cell r="B3851">
            <v>0</v>
          </cell>
          <cell r="C3851" t="str">
            <v>Transporte de Concreto Betuminoso Usinado a Quente.  Distância média de transporte &lt;= 10,0 km (volume compactado)</v>
          </cell>
          <cell r="D3851" t="str">
            <v>m3*km</v>
          </cell>
          <cell r="E3851">
            <v>3.16</v>
          </cell>
        </row>
        <row r="3852">
          <cell r="A3852" t="str">
            <v>RO-14038</v>
          </cell>
          <cell r="B3852">
            <v>0</v>
          </cell>
          <cell r="C3852" t="str">
            <v>Transporte de Concreto Betuminoso Usinado a Quente.  Distância média de transporte &gt; 50,00 km (volume compactado)</v>
          </cell>
          <cell r="D3852" t="str">
            <v>m3*km</v>
          </cell>
          <cell r="E3852">
            <v>1.93</v>
          </cell>
        </row>
        <row r="3853">
          <cell r="A3853" t="str">
            <v>RO-14032</v>
          </cell>
          <cell r="B3853">
            <v>0</v>
          </cell>
          <cell r="C3853" t="str">
            <v>Transporte de Concreto Betuminoso Usinado a Quente.  Distância média de transporte de 10,10 a 15,00 km (volume compactado)</v>
          </cell>
          <cell r="D3853" t="str">
            <v>m3*km</v>
          </cell>
          <cell r="E3853">
            <v>2.34</v>
          </cell>
        </row>
        <row r="3854">
          <cell r="A3854" t="str">
            <v>RO-14033</v>
          </cell>
          <cell r="B3854">
            <v>0</v>
          </cell>
          <cell r="C3854" t="str">
            <v>Transporte de Concreto Betuminoso Usinado a Quente.  Distância média de transporte de 15,10 a 20,00 km (volume compactado)</v>
          </cell>
          <cell r="D3854" t="str">
            <v>m3*km</v>
          </cell>
          <cell r="E3854">
            <v>2.2799999999999998</v>
          </cell>
        </row>
        <row r="3855">
          <cell r="A3855" t="str">
            <v>RO-14036</v>
          </cell>
          <cell r="B3855">
            <v>0</v>
          </cell>
          <cell r="C3855" t="str">
            <v>Transporte de Concreto Betuminoso Usinado a Quente.  Distância média de transporte de 30,10 a 40,00 km (volume compactado)</v>
          </cell>
          <cell r="D3855" t="str">
            <v>m3*km</v>
          </cell>
          <cell r="E3855">
            <v>2.06</v>
          </cell>
        </row>
        <row r="3856">
          <cell r="A3856" t="str">
            <v>RO-14037</v>
          </cell>
          <cell r="B3856">
            <v>0</v>
          </cell>
          <cell r="C3856" t="str">
            <v>Transporte de Concreto Betuminoso Usinado a Quente.  Distância média de transporte de 40,10 a 50,00 km (volume compactado)</v>
          </cell>
          <cell r="D3856" t="str">
            <v>m3*km</v>
          </cell>
          <cell r="E3856">
            <v>2.0499999999999998</v>
          </cell>
        </row>
        <row r="3857">
          <cell r="A3857" t="str">
            <v>RO-41361</v>
          </cell>
          <cell r="B3857">
            <v>0</v>
          </cell>
          <cell r="C3857" t="str">
            <v>Transporte de concreto betuminoso usinado a quente. Distância média de transporte &lt;= 10,00 km (Densidade de material solto)</v>
          </cell>
          <cell r="D3857" t="str">
            <v>M3xKM</v>
          </cell>
          <cell r="E3857">
            <v>2.2400000000000002</v>
          </cell>
        </row>
        <row r="3858">
          <cell r="A3858" t="str">
            <v>RO-41368</v>
          </cell>
          <cell r="B3858">
            <v>0</v>
          </cell>
          <cell r="C3858" t="str">
            <v>Transporte de concreto betuminoso usinado a quente. Distância média de transporte &gt;= 50,10 km (Densidade de material solto)</v>
          </cell>
          <cell r="D3858" t="str">
            <v>M3xKM</v>
          </cell>
          <cell r="E3858">
            <v>1.36</v>
          </cell>
        </row>
        <row r="3859">
          <cell r="A3859" t="str">
            <v>RO-41362</v>
          </cell>
          <cell r="B3859">
            <v>0</v>
          </cell>
          <cell r="C3859" t="str">
            <v>Transporte de concreto betuminoso usinado a quente. Distância média de transporte de 10,10 a 15,00 km (Densidade de material solto)</v>
          </cell>
          <cell r="D3859" t="str">
            <v>M3xKM</v>
          </cell>
          <cell r="E3859">
            <v>1.66</v>
          </cell>
        </row>
        <row r="3860">
          <cell r="A3860" t="str">
            <v>RO-41363</v>
          </cell>
          <cell r="B3860">
            <v>0</v>
          </cell>
          <cell r="C3860" t="str">
            <v>Transporte de concreto betuminoso usinado a quente. Distância média de transporte de 15,10 a 20,00 km (Densidade de material solto)</v>
          </cell>
          <cell r="D3860" t="str">
            <v>M3xKM</v>
          </cell>
          <cell r="E3860">
            <v>1.61</v>
          </cell>
        </row>
        <row r="3861">
          <cell r="A3861" t="str">
            <v>RO-41364</v>
          </cell>
          <cell r="B3861">
            <v>0</v>
          </cell>
          <cell r="C3861" t="str">
            <v>Transporte de concreto betuminoso usinado a quente. Distância média de transporte de 20,10 a 25,00 km (densidade de material solto)</v>
          </cell>
          <cell r="D3861" t="str">
            <v>M3xKM</v>
          </cell>
          <cell r="E3861">
            <v>1.56</v>
          </cell>
        </row>
        <row r="3862">
          <cell r="A3862" t="str">
            <v>RO-14034</v>
          </cell>
          <cell r="B3862">
            <v>0</v>
          </cell>
          <cell r="C3862" t="str">
            <v>Transporte de Concreto Betuminoso Usinado a Quente. Distância média de transporte de 20,10 a 25,00 km (volume compactado)</v>
          </cell>
          <cell r="D3862" t="str">
            <v>m3*km</v>
          </cell>
          <cell r="E3862">
            <v>2.2000000000000002</v>
          </cell>
        </row>
        <row r="3863">
          <cell r="A3863" t="str">
            <v>RO-41365</v>
          </cell>
          <cell r="B3863">
            <v>0</v>
          </cell>
          <cell r="C3863" t="str">
            <v>Transporte de concreto betuminoso usinado a quente. Distância média de transporte de 25,10 a 30,00 km (Densidade de material solto)</v>
          </cell>
          <cell r="D3863" t="str">
            <v>M3xKM</v>
          </cell>
          <cell r="E3863">
            <v>1.54</v>
          </cell>
        </row>
        <row r="3864">
          <cell r="A3864" t="str">
            <v>RO-14035</v>
          </cell>
          <cell r="B3864">
            <v>0</v>
          </cell>
          <cell r="C3864" t="str">
            <v>Transporte de Concreto Betuminoso Usinado a Quente. Distância média de transporte de 25,10 a 30,00 km (volume compactado)</v>
          </cell>
          <cell r="D3864" t="str">
            <v>m3*km</v>
          </cell>
          <cell r="E3864">
            <v>2.1800000000000002</v>
          </cell>
        </row>
        <row r="3865">
          <cell r="A3865" t="str">
            <v>RO-41366</v>
          </cell>
          <cell r="B3865">
            <v>0</v>
          </cell>
          <cell r="C3865" t="str">
            <v>Transporte de concreto betuminoso usinado a quente. Distância média de transporte de 30,10 a 40,00 km (Densidade de material solto)</v>
          </cell>
          <cell r="D3865" t="str">
            <v>M3xKM</v>
          </cell>
          <cell r="E3865">
            <v>1.46</v>
          </cell>
        </row>
        <row r="3866">
          <cell r="A3866" t="str">
            <v>RO-41367</v>
          </cell>
          <cell r="B3866">
            <v>0</v>
          </cell>
          <cell r="C3866" t="str">
            <v>Transporte de concreto betuminoso usinado a quente. Distância média de transporte de 40,10 a 50,00 km (Densidade de material solto)</v>
          </cell>
          <cell r="D3866" t="str">
            <v>M3xKM</v>
          </cell>
          <cell r="E3866">
            <v>1.45</v>
          </cell>
        </row>
        <row r="3867">
          <cell r="A3867" t="str">
            <v>RO-41337</v>
          </cell>
          <cell r="B3867">
            <v>0</v>
          </cell>
          <cell r="C3867" t="str">
            <v>Transporte de material de jazida para conservação. Distância média de transporte   &lt;= 10,00 km</v>
          </cell>
          <cell r="D3867" t="str">
            <v>M3xKM</v>
          </cell>
          <cell r="E3867">
            <v>2.11</v>
          </cell>
        </row>
        <row r="3868">
          <cell r="A3868" t="str">
            <v>RO-41344</v>
          </cell>
          <cell r="B3868">
            <v>0</v>
          </cell>
          <cell r="C3868" t="str">
            <v>Transporte de material de jazida para conservação. Distância média de transporte &gt; 50,10 km</v>
          </cell>
          <cell r="D3868" t="str">
            <v>M3xKM</v>
          </cell>
          <cell r="E3868">
            <v>1.28</v>
          </cell>
        </row>
        <row r="3869">
          <cell r="A3869" t="str">
            <v>RO-41338</v>
          </cell>
          <cell r="B3869">
            <v>0</v>
          </cell>
          <cell r="C3869" t="str">
            <v>Transporte de material de jazida para conservação. Distância média de transporte de 10,10 a 15,00 km</v>
          </cell>
          <cell r="D3869" t="str">
            <v>M3xKM</v>
          </cell>
          <cell r="E3869">
            <v>1.56</v>
          </cell>
        </row>
        <row r="3870">
          <cell r="A3870" t="str">
            <v>RO-41339</v>
          </cell>
          <cell r="B3870">
            <v>0</v>
          </cell>
          <cell r="C3870" t="str">
            <v>Transporte de material de jazida para conservação. Distância média de transporte de 15,10 a 20,00 km</v>
          </cell>
          <cell r="D3870" t="str">
            <v>M3xKM</v>
          </cell>
          <cell r="E3870">
            <v>1.52</v>
          </cell>
        </row>
        <row r="3871">
          <cell r="A3871" t="str">
            <v>RO-41340</v>
          </cell>
          <cell r="B3871">
            <v>0</v>
          </cell>
          <cell r="C3871" t="str">
            <v>Transporte de material de jazida para conservação. Distância média de transporte de 20,10 a 25,00 km</v>
          </cell>
          <cell r="D3871" t="str">
            <v>M3xKM</v>
          </cell>
          <cell r="E3871">
            <v>1.46</v>
          </cell>
        </row>
        <row r="3872">
          <cell r="A3872" t="str">
            <v>RO-41341</v>
          </cell>
          <cell r="B3872">
            <v>0</v>
          </cell>
          <cell r="C3872" t="str">
            <v>Transporte de material de jazida para conservação. Distância média de transporte de 25,10 a 30,00 km</v>
          </cell>
          <cell r="D3872" t="str">
            <v>M3xKM</v>
          </cell>
          <cell r="E3872">
            <v>1.45</v>
          </cell>
        </row>
        <row r="3873">
          <cell r="A3873" t="str">
            <v>RO-41342</v>
          </cell>
          <cell r="B3873">
            <v>0</v>
          </cell>
          <cell r="C3873" t="str">
            <v>Transporte de material de jazida para conservação. Distância média de transporte de 30,10 a 40,00 km</v>
          </cell>
          <cell r="D3873" t="str">
            <v>M3xKM</v>
          </cell>
          <cell r="E3873">
            <v>1.37</v>
          </cell>
        </row>
        <row r="3874">
          <cell r="A3874" t="str">
            <v>RO-41343</v>
          </cell>
          <cell r="B3874">
            <v>0</v>
          </cell>
          <cell r="C3874" t="str">
            <v>Transporte de material de jazida para conservação. Distância média de transporte de 40,10 a 50,00 km</v>
          </cell>
          <cell r="D3874" t="str">
            <v>M3xKM</v>
          </cell>
          <cell r="E3874">
            <v>1.36</v>
          </cell>
        </row>
        <row r="3875">
          <cell r="A3875" t="str">
            <v>RO-41369</v>
          </cell>
          <cell r="B3875">
            <v>0</v>
          </cell>
          <cell r="C3875" t="str">
            <v>Transporte de material de qualquer natureza. Distância média de transporte &lt;= 10,00 km</v>
          </cell>
          <cell r="D3875" t="str">
            <v>TxKM</v>
          </cell>
          <cell r="E3875">
            <v>1.32</v>
          </cell>
        </row>
        <row r="3876">
          <cell r="A3876" t="str">
            <v>RO-41376</v>
          </cell>
          <cell r="B3876">
            <v>0</v>
          </cell>
          <cell r="C3876" t="str">
            <v>Transporte de material de qualquer natureza. Distância média de transporte &gt;= 50,10 km</v>
          </cell>
          <cell r="D3876" t="str">
            <v>TxKM</v>
          </cell>
          <cell r="E3876">
            <v>0.8</v>
          </cell>
        </row>
        <row r="3877">
          <cell r="A3877" t="str">
            <v>RO-41370</v>
          </cell>
          <cell r="B3877">
            <v>0</v>
          </cell>
          <cell r="C3877" t="str">
            <v>Transporte de material de qualquer natureza. Distância média de transporte de 10,10 a 15,00 km</v>
          </cell>
          <cell r="D3877" t="str">
            <v>TxKM</v>
          </cell>
          <cell r="E3877">
            <v>0.97</v>
          </cell>
        </row>
        <row r="3878">
          <cell r="A3878" t="str">
            <v>RO-41371</v>
          </cell>
          <cell r="B3878">
            <v>0</v>
          </cell>
          <cell r="C3878" t="str">
            <v>Transporte de material de qualquer natureza. Distância média de transporte de 15,10 a 20,00 km</v>
          </cell>
          <cell r="D3878" t="str">
            <v>TxKM</v>
          </cell>
          <cell r="E3878">
            <v>0.95</v>
          </cell>
        </row>
        <row r="3879">
          <cell r="A3879" t="str">
            <v>RO-41372</v>
          </cell>
          <cell r="B3879">
            <v>0</v>
          </cell>
          <cell r="C3879" t="str">
            <v>Transporte de material de qualquer natureza. Distância média de transporte de 20,10 a 25,00 km</v>
          </cell>
          <cell r="D3879" t="str">
            <v>TxKM</v>
          </cell>
          <cell r="E3879">
            <v>0.91</v>
          </cell>
        </row>
        <row r="3880">
          <cell r="A3880" t="str">
            <v>RO-41373</v>
          </cell>
          <cell r="B3880">
            <v>0</v>
          </cell>
          <cell r="C3880" t="str">
            <v>Transporte de material de qualquer natureza. Distância média de transporte de 25,10 a 30,00 km</v>
          </cell>
          <cell r="D3880" t="str">
            <v>TxKM</v>
          </cell>
          <cell r="E3880">
            <v>0.9</v>
          </cell>
        </row>
        <row r="3881">
          <cell r="A3881" t="str">
            <v>RO-41374</v>
          </cell>
          <cell r="B3881">
            <v>0</v>
          </cell>
          <cell r="C3881" t="str">
            <v>Transporte de material de qualquer natureza. Distância média de transporte de 30,10 a 40,00 km</v>
          </cell>
          <cell r="D3881" t="str">
            <v>TxKM</v>
          </cell>
          <cell r="E3881">
            <v>0.86</v>
          </cell>
        </row>
        <row r="3882">
          <cell r="A3882" t="str">
            <v>RO-41375</v>
          </cell>
          <cell r="B3882">
            <v>0</v>
          </cell>
          <cell r="C3882" t="str">
            <v>Transporte de material de qualquer natureza. Distância média de transporte de 40,10 a 50,00 km</v>
          </cell>
          <cell r="D3882" t="str">
            <v>TxKM</v>
          </cell>
          <cell r="E3882">
            <v>0.85</v>
          </cell>
        </row>
        <row r="3883">
          <cell r="A3883" t="str">
            <v>RO-41353</v>
          </cell>
          <cell r="B3883">
            <v>0</v>
          </cell>
          <cell r="C3883" t="str">
            <v>Transporte de pré-misturado a frio. Distância média de transporte &lt;= 10,0 km (Densidade material solto)</v>
          </cell>
          <cell r="D3883" t="str">
            <v>M3xKM</v>
          </cell>
          <cell r="E3883">
            <v>2.2400000000000002</v>
          </cell>
        </row>
        <row r="3884">
          <cell r="A3884" t="str">
            <v>RO-14023</v>
          </cell>
          <cell r="B3884">
            <v>0</v>
          </cell>
          <cell r="C3884" t="str">
            <v>Transporte de pré-misturado a frio. Distância média de transporte &lt;= 10,0 km (volume compactado)</v>
          </cell>
          <cell r="D3884" t="str">
            <v>m3*km</v>
          </cell>
          <cell r="E3884">
            <v>2.77</v>
          </cell>
        </row>
        <row r="3885">
          <cell r="A3885" t="str">
            <v>RO-14030</v>
          </cell>
          <cell r="B3885">
            <v>0</v>
          </cell>
          <cell r="C3885" t="str">
            <v>Transporte de pré-misturado a frio. Distância média de transporte &gt; 50,00 km  (volume compactado)</v>
          </cell>
          <cell r="D3885" t="str">
            <v>m3*km</v>
          </cell>
          <cell r="E3885">
            <v>1.69</v>
          </cell>
        </row>
        <row r="3886">
          <cell r="A3886" t="str">
            <v>RO-41360</v>
          </cell>
          <cell r="B3886">
            <v>0</v>
          </cell>
          <cell r="C3886" t="str">
            <v>Transporte de pré-misturado a frio. Distância média de transporte &gt; 50,00 km (Densidade de material solto)</v>
          </cell>
          <cell r="D3886" t="str">
            <v>M3xKM</v>
          </cell>
          <cell r="E3886">
            <v>1.36</v>
          </cell>
        </row>
        <row r="3887">
          <cell r="A3887" t="str">
            <v>RO-14024</v>
          </cell>
          <cell r="B3887">
            <v>0</v>
          </cell>
          <cell r="C3887" t="str">
            <v>Transporte de pré-misturado a frio. Distância média de transporte de 10,10 a 15,00 km  (volume compactado)</v>
          </cell>
          <cell r="D3887" t="str">
            <v>m3*km</v>
          </cell>
          <cell r="E3887">
            <v>2.0499999999999998</v>
          </cell>
        </row>
        <row r="3888">
          <cell r="A3888" t="str">
            <v>RO-41354</v>
          </cell>
          <cell r="B3888">
            <v>0</v>
          </cell>
          <cell r="C3888" t="str">
            <v>Transporte de pré-misturado a frio. Distância média de transporte de 10,10 a 15,00 km (Densidade de material solto)</v>
          </cell>
          <cell r="D3888" t="str">
            <v>m3*km</v>
          </cell>
          <cell r="E3888">
            <v>1.66</v>
          </cell>
        </row>
        <row r="3889">
          <cell r="A3889" t="str">
            <v>RO-14025</v>
          </cell>
          <cell r="B3889">
            <v>0</v>
          </cell>
          <cell r="C3889" t="str">
            <v>Transporte de pré-misturado a frio. Distância média de transporte de 15,10 a 20,00 km  (volume compactado)</v>
          </cell>
          <cell r="D3889" t="str">
            <v>m3*km</v>
          </cell>
          <cell r="E3889">
            <v>2</v>
          </cell>
        </row>
        <row r="3890">
          <cell r="A3890" t="str">
            <v>RO-41355</v>
          </cell>
          <cell r="B3890">
            <v>0</v>
          </cell>
          <cell r="C3890" t="str">
            <v>Transporte de pré-misturado a frio. Distância média de transporte de 15,10 a 20,00 km (Densidade de material solto)</v>
          </cell>
          <cell r="D3890" t="str">
            <v>M3xKM</v>
          </cell>
          <cell r="E3890">
            <v>1.61</v>
          </cell>
        </row>
        <row r="3891">
          <cell r="A3891" t="str">
            <v>RO-14026</v>
          </cell>
          <cell r="B3891">
            <v>0</v>
          </cell>
          <cell r="C3891" t="str">
            <v>Transporte de pré-misturado a frio. Distância média de transporte de 20,10 a 25.00 km  (volume compactado)</v>
          </cell>
          <cell r="D3891" t="str">
            <v>m3*km</v>
          </cell>
          <cell r="E3891">
            <v>1.92</v>
          </cell>
        </row>
        <row r="3892">
          <cell r="A3892" t="str">
            <v>RO-41356</v>
          </cell>
          <cell r="B3892">
            <v>0</v>
          </cell>
          <cell r="C3892" t="str">
            <v>Transporte de pré-misturado a frio. Distância média de transporte de 20,10 a 25.00 km (Densidade de material solto)</v>
          </cell>
          <cell r="D3892" t="str">
            <v>m3*km</v>
          </cell>
          <cell r="E3892">
            <v>1.56</v>
          </cell>
        </row>
        <row r="3893">
          <cell r="A3893" t="str">
            <v>RO-14027</v>
          </cell>
          <cell r="B3893">
            <v>0</v>
          </cell>
          <cell r="C3893" t="str">
            <v>Transporte de pré-misturado a frio. Distância média de transporte de 25,10 a 30,00 km  (volume compactado)</v>
          </cell>
          <cell r="D3893" t="str">
            <v>m3*km</v>
          </cell>
          <cell r="E3893">
            <v>1.91</v>
          </cell>
        </row>
        <row r="3894">
          <cell r="A3894" t="str">
            <v>RO-41357</v>
          </cell>
          <cell r="B3894">
            <v>0</v>
          </cell>
          <cell r="C3894" t="str">
            <v>Transporte de pré-misturado a frio. Distância média de transporte de 25,10 a 30,00 km (Densidade de material solto)</v>
          </cell>
          <cell r="D3894" t="str">
            <v>M3xKM</v>
          </cell>
          <cell r="E3894">
            <v>1.54</v>
          </cell>
        </row>
        <row r="3895">
          <cell r="A3895" t="str">
            <v>RO-14028</v>
          </cell>
          <cell r="B3895">
            <v>0</v>
          </cell>
          <cell r="C3895" t="str">
            <v>Transporte de pré-misturado a frio. Distância média de transporte de 30,10 a 40,00 km  (volume compactado)</v>
          </cell>
          <cell r="D3895" t="str">
            <v>m3*km</v>
          </cell>
          <cell r="E3895">
            <v>1.8</v>
          </cell>
        </row>
        <row r="3896">
          <cell r="A3896" t="str">
            <v>RO-41358</v>
          </cell>
          <cell r="B3896">
            <v>0</v>
          </cell>
          <cell r="C3896" t="str">
            <v>Transporte de pré-misturado a frio. Distância média de transporte de 30,10 a 40,00 km (Densidade de material solto)</v>
          </cell>
          <cell r="D3896" t="str">
            <v>M3xKM</v>
          </cell>
          <cell r="E3896">
            <v>1.46</v>
          </cell>
        </row>
        <row r="3897">
          <cell r="A3897" t="str">
            <v>RO-14029</v>
          </cell>
          <cell r="B3897">
            <v>0</v>
          </cell>
          <cell r="C3897" t="str">
            <v>Transporte de pré-misturado a frio. Distância média de transporte de 40,10 a 50,00 km  (volume compactado)</v>
          </cell>
          <cell r="D3897" t="str">
            <v>m3*km</v>
          </cell>
          <cell r="E3897">
            <v>1.79</v>
          </cell>
        </row>
        <row r="3898">
          <cell r="A3898" t="str">
            <v>RO-41359</v>
          </cell>
          <cell r="B3898">
            <v>0</v>
          </cell>
          <cell r="C3898" t="str">
            <v>Transporte de pré-misturado a frio. Distância média de transporte de 40,10 a 50,00 km (Densidade de material solto)</v>
          </cell>
          <cell r="D3898" t="str">
            <v>M3xKM</v>
          </cell>
          <cell r="E3898">
            <v>1.45</v>
          </cell>
        </row>
        <row r="3899">
          <cell r="A3899" t="str">
            <v>RO-44505</v>
          </cell>
          <cell r="B3899">
            <v>0</v>
          </cell>
          <cell r="C3899" t="str">
            <v>Usinagem de CBUQ para tapa buraco (Execução, incluindo fornecimento e transporte dos agregados e do material betuminoso)</v>
          </cell>
          <cell r="D3899" t="str">
            <v>m3</v>
          </cell>
          <cell r="E3899">
            <v>992.77</v>
          </cell>
        </row>
        <row r="3900">
          <cell r="A3900" t="str">
            <v>RO-41329</v>
          </cell>
          <cell r="B3900">
            <v>0</v>
          </cell>
          <cell r="C3900" t="str">
            <v>Usinagem de concreto betuminoso usinado a quente para tapa-buraco (Execução, incluindo fornecimento dos agregados, exclui fornecimento e transporte do material betuminoso)</v>
          </cell>
          <cell r="D3900" t="str">
            <v>m3</v>
          </cell>
          <cell r="E3900">
            <v>271.33</v>
          </cell>
        </row>
        <row r="3901">
          <cell r="A3901" t="str">
            <v>RO-41321</v>
          </cell>
          <cell r="B3901">
            <v>0</v>
          </cell>
          <cell r="C3901" t="str">
            <v>Usinagem de pré-misturado a frio para tapa-buraco sem fornecimento do material betuminoso (Execução, incluindo fornecimento dos agregados, exclui fornecimento e transporte do material betuminoso)</v>
          </cell>
          <cell r="D3901" t="str">
            <v>m3</v>
          </cell>
          <cell r="E3901">
            <v>121.62</v>
          </cell>
        </row>
        <row r="3902">
          <cell r="A3902">
            <v>256</v>
          </cell>
          <cell r="B3902">
            <v>0</v>
          </cell>
          <cell r="C3902" t="str">
            <v>Obras de Arte Especiais</v>
          </cell>
          <cell r="D3902">
            <v>0</v>
          </cell>
          <cell r="E3902">
            <v>0</v>
          </cell>
        </row>
        <row r="3903">
          <cell r="A3903" t="str">
            <v>RO-41443</v>
          </cell>
          <cell r="B3903">
            <v>0</v>
          </cell>
          <cell r="C3903" t="str">
            <v>Andaime suspenso com piso em pranchas de madeira (Execução, incluindo o fornecimento e transporte dos materiais)</v>
          </cell>
          <cell r="D3903" t="str">
            <v>m2</v>
          </cell>
          <cell r="E3903">
            <v>75.239999999999995</v>
          </cell>
        </row>
        <row r="3904">
          <cell r="A3904" t="str">
            <v>RO-41582</v>
          </cell>
          <cell r="B3904">
            <v>0</v>
          </cell>
          <cell r="C3904" t="str">
            <v>Aparelhos de apoio em neoprene fretado (Execução, incluindo a aplicação, fornecimento e transporte dos materiais)</v>
          </cell>
          <cell r="D3904" t="str">
            <v>dm3</v>
          </cell>
          <cell r="E3904">
            <v>119.95</v>
          </cell>
        </row>
        <row r="3905">
          <cell r="A3905" t="str">
            <v>RO-41429</v>
          </cell>
          <cell r="B3905">
            <v>0</v>
          </cell>
          <cell r="C3905" t="str">
            <v>Apicoamento manual em concreto</v>
          </cell>
          <cell r="D3905" t="str">
            <v>m2</v>
          </cell>
          <cell r="E3905">
            <v>38.42</v>
          </cell>
        </row>
        <row r="3906">
          <cell r="A3906" t="str">
            <v>RO-41762</v>
          </cell>
          <cell r="B3906">
            <v>0</v>
          </cell>
          <cell r="C3906" t="str">
            <v>Argamassa de cimento e areia traço 1:3 (Execução, incluindo fornecimento e transporte de todos os materiais)</v>
          </cell>
          <cell r="D3906" t="str">
            <v>m3</v>
          </cell>
          <cell r="E3906">
            <v>571.4</v>
          </cell>
        </row>
        <row r="3907">
          <cell r="A3907" t="str">
            <v>RO-42285</v>
          </cell>
          <cell r="B3907">
            <v>0</v>
          </cell>
          <cell r="C3907" t="str">
            <v>Armação: Aço CA-50 (Execução, incluindo preparo, dobragem, colocação nas formas e transporte de todos os materiais)</v>
          </cell>
          <cell r="D3907" t="str">
            <v>Kg</v>
          </cell>
          <cell r="E3907">
            <v>9.6999999999999993</v>
          </cell>
        </row>
        <row r="3908">
          <cell r="A3908" t="str">
            <v>RO-41552</v>
          </cell>
          <cell r="B3908">
            <v>0</v>
          </cell>
          <cell r="C3908" t="str">
            <v>Armação: Aço CA-60 (Execução, incluindo preparo, dobragem, colocação nas formas e transporte de todos os materiais)</v>
          </cell>
          <cell r="D3908" t="str">
            <v>Kg</v>
          </cell>
          <cell r="E3908">
            <v>10.53</v>
          </cell>
        </row>
        <row r="3909">
          <cell r="A3909" t="str">
            <v>RO-40989</v>
          </cell>
          <cell r="B3909">
            <v>0</v>
          </cell>
          <cell r="C3909" t="str">
            <v>Barreira simples de concreto armado tipo new jersey (Execução, incluindo  fornecimento e transporte de todos os materiais)</v>
          </cell>
          <cell r="D3909" t="str">
            <v>m</v>
          </cell>
          <cell r="E3909">
            <v>354.87</v>
          </cell>
        </row>
        <row r="3910">
          <cell r="A3910" t="str">
            <v>RO-41593</v>
          </cell>
          <cell r="B3910">
            <v>0</v>
          </cell>
          <cell r="C3910" t="str">
            <v>Caiação a três demãos (Execução, incluindo o fornecimento e transporte de todos os materiais)</v>
          </cell>
          <cell r="D3910" t="str">
            <v>m2</v>
          </cell>
          <cell r="E3910">
            <v>3.53</v>
          </cell>
        </row>
        <row r="3911">
          <cell r="A3911" t="str">
            <v>RO-41657</v>
          </cell>
          <cell r="B3911">
            <v>0</v>
          </cell>
          <cell r="C3911" t="str">
            <v>Cantoneira metálica de dimensões  2"x2"x5/16" (Execução, incluindo fornecimento e transporte de todos os materiais)</v>
          </cell>
          <cell r="D3911" t="str">
            <v>m</v>
          </cell>
          <cell r="E3911">
            <v>113.5</v>
          </cell>
        </row>
        <row r="3912">
          <cell r="A3912" t="str">
            <v>RO-41569</v>
          </cell>
          <cell r="B3912">
            <v>0</v>
          </cell>
          <cell r="C3912" t="str">
            <v>Cantoneira metálica de dimensões 3" x 3" x 3/8" (Execução, incluindo o fornecimento e transporte de todos os materiais)</v>
          </cell>
          <cell r="D3912" t="str">
            <v>m</v>
          </cell>
          <cell r="E3912">
            <v>113.28</v>
          </cell>
        </row>
        <row r="3913">
          <cell r="A3913" t="str">
            <v>RO-41571</v>
          </cell>
          <cell r="B3913">
            <v>0</v>
          </cell>
          <cell r="C3913" t="str">
            <v>Cantoneira metálica de dimensões 4" x 4" x 1/2" (Execução, incluindo o fornecimento e transporte de todos os materiais)</v>
          </cell>
          <cell r="D3913" t="str">
            <v>m</v>
          </cell>
          <cell r="E3913">
            <v>220.39</v>
          </cell>
        </row>
        <row r="3914">
          <cell r="A3914" t="str">
            <v>RO-41570</v>
          </cell>
          <cell r="B3914">
            <v>0</v>
          </cell>
          <cell r="C3914" t="str">
            <v>Cantoneira metálica de dimensões 4" x 4" x 3/8" (Execução, incluindo o fornecimento e transporte de todos os materiais)</v>
          </cell>
          <cell r="D3914" t="str">
            <v>m</v>
          </cell>
          <cell r="E3914">
            <v>193.53</v>
          </cell>
        </row>
        <row r="3915">
          <cell r="A3915" t="str">
            <v>RO-41544</v>
          </cell>
          <cell r="B3915">
            <v>0</v>
          </cell>
          <cell r="C3915" t="str">
            <v>Cimbramento: escoramento em madeira (Execução, incluindo o fornecimento e transporte de todos os materiais)</v>
          </cell>
          <cell r="D3915" t="str">
            <v>m3</v>
          </cell>
          <cell r="E3915">
            <v>59.16</v>
          </cell>
        </row>
        <row r="3916">
          <cell r="A3916" t="str">
            <v>RO-41621</v>
          </cell>
          <cell r="B3916">
            <v>0</v>
          </cell>
          <cell r="C3916" t="str">
            <v>Concreto ciclópico de  cimento portland com 30% de pedra de mão, Fck &gt;= 10 MPa (Execução, incluindo o fornecimento e transporte dos agregados)</v>
          </cell>
          <cell r="D3916" t="str">
            <v>m3</v>
          </cell>
          <cell r="E3916">
            <v>396.49</v>
          </cell>
        </row>
        <row r="3917">
          <cell r="A3917" t="str">
            <v>RO-41634</v>
          </cell>
          <cell r="B3917">
            <v>0</v>
          </cell>
          <cell r="C3917" t="str">
            <v>Concreto ciclópico de  cimento portland com 30% pedra de mão, Fck = 13,5 MPa (Execução, incluindo o fornecimento e transporte dos agregados)</v>
          </cell>
          <cell r="D3917" t="str">
            <v>m3</v>
          </cell>
          <cell r="E3917">
            <v>456.79</v>
          </cell>
        </row>
        <row r="3918">
          <cell r="A3918" t="str">
            <v>RO-41626</v>
          </cell>
          <cell r="B3918">
            <v>0</v>
          </cell>
          <cell r="C3918" t="str">
            <v>Concreto ciclópico de cimento portland com 30% pedra de mão, Fck= 15,0 MPa (Execução, incluindo o fornecimento e transporte dos agregados)</v>
          </cell>
          <cell r="D3918" t="str">
            <v>m3</v>
          </cell>
          <cell r="E3918">
            <v>466.84</v>
          </cell>
        </row>
        <row r="3919">
          <cell r="A3919" t="str">
            <v>RO-41502</v>
          </cell>
          <cell r="B3919">
            <v>0</v>
          </cell>
          <cell r="C3919" t="str">
            <v>Concreto ciclópico Fck &gt; 13,5 MPa, com 30% pedra de mão (Execução, incluindo o fornecimento de todos os materiais, exclui o transporte dos agregados)</v>
          </cell>
          <cell r="D3919" t="str">
            <v>m3</v>
          </cell>
          <cell r="E3919">
            <v>371.18</v>
          </cell>
        </row>
        <row r="3920">
          <cell r="A3920" t="str">
            <v>RO-41622</v>
          </cell>
          <cell r="B3920">
            <v>0</v>
          </cell>
          <cell r="C3920" t="str">
            <v>Concreto de cimento Portland, Fck &gt;= 11,0 MPa (Execução, incluindo o fornecimento e transporte dos agregados)</v>
          </cell>
          <cell r="D3920" t="str">
            <v>m3</v>
          </cell>
          <cell r="E3920">
            <v>495.15</v>
          </cell>
        </row>
        <row r="3921">
          <cell r="A3921" t="str">
            <v>RO-41623</v>
          </cell>
          <cell r="B3921">
            <v>0</v>
          </cell>
          <cell r="C3921" t="str">
            <v>Concreto de cimento Portland, Fck &gt;= 13,5 MPa (Execução, incluindo o fornecimento e transporte dos agregados)</v>
          </cell>
          <cell r="D3921" t="str">
            <v>m3</v>
          </cell>
          <cell r="E3921">
            <v>525.29999999999995</v>
          </cell>
        </row>
        <row r="3922">
          <cell r="A3922" t="str">
            <v>RO-41624</v>
          </cell>
          <cell r="B3922">
            <v>0</v>
          </cell>
          <cell r="C3922" t="str">
            <v>Concreto de cimento Portland, Fck &gt;= 15,0 MPa (Execução, incluindo o fornecimento e transporte dos agregados)</v>
          </cell>
          <cell r="D3922" t="str">
            <v>m3</v>
          </cell>
          <cell r="E3922">
            <v>542.04999999999995</v>
          </cell>
        </row>
        <row r="3923">
          <cell r="A3923" t="str">
            <v>RO-41625</v>
          </cell>
          <cell r="B3923">
            <v>0</v>
          </cell>
          <cell r="C3923" t="str">
            <v>Concreto de cimento Portland, Fck &gt;= 16,0 MPa (Execução, incluindo o fornecimento e transporte dos agregados)</v>
          </cell>
          <cell r="D3923" t="str">
            <v>m3</v>
          </cell>
          <cell r="E3923">
            <v>550.76</v>
          </cell>
        </row>
        <row r="3924">
          <cell r="A3924" t="str">
            <v>RO-41627</v>
          </cell>
          <cell r="B3924">
            <v>0</v>
          </cell>
          <cell r="C3924" t="str">
            <v>Concreto de cimento Portland, Fck &gt;= 18,0 MPa (Execução, incluindo o fornecimento e transporte dos agregados)</v>
          </cell>
          <cell r="D3924" t="str">
            <v>m3</v>
          </cell>
          <cell r="E3924">
            <v>555.45000000000005</v>
          </cell>
        </row>
        <row r="3925">
          <cell r="A3925" t="str">
            <v>RO-41628</v>
          </cell>
          <cell r="B3925">
            <v>0</v>
          </cell>
          <cell r="C3925" t="str">
            <v>Concreto de cimento Portland Fck &gt;= 20,0 MPa (Execução, incluindo o fornecimento e transporte dos agregados)</v>
          </cell>
          <cell r="D3925" t="str">
            <v>m3</v>
          </cell>
          <cell r="E3925">
            <v>565.5</v>
          </cell>
        </row>
        <row r="3926">
          <cell r="A3926" t="str">
            <v>RO-41630</v>
          </cell>
          <cell r="B3926">
            <v>0</v>
          </cell>
          <cell r="C3926" t="str">
            <v>Concreto de cimento Portland, Fck &gt;= 21,0 MPa (Execução, incluindo o fornecimento e transporte dos agregados)</v>
          </cell>
          <cell r="D3926" t="str">
            <v>m3</v>
          </cell>
          <cell r="E3926">
            <v>569.17999999999995</v>
          </cell>
        </row>
        <row r="3927">
          <cell r="A3927" t="str">
            <v>RO-41632</v>
          </cell>
          <cell r="B3927">
            <v>0</v>
          </cell>
          <cell r="C3927" t="str">
            <v>Concreto de cimento Portland, Fck &gt;= 25,0 MPa (Execução, incluindo o fornecimento e transporte dos agregados)</v>
          </cell>
          <cell r="D3927" t="str">
            <v>m3</v>
          </cell>
          <cell r="E3927">
            <v>577.55999999999995</v>
          </cell>
        </row>
        <row r="3928">
          <cell r="A3928" t="str">
            <v>RO-41633</v>
          </cell>
          <cell r="B3928">
            <v>0</v>
          </cell>
          <cell r="C3928" t="str">
            <v>Concreto de cimento Portland, Fck &gt;= 30,0 MPa (Execução, incluindo o fornecimento e transporte dos agregados)</v>
          </cell>
          <cell r="D3928" t="str">
            <v>m3</v>
          </cell>
          <cell r="E3928">
            <v>595.65</v>
          </cell>
        </row>
        <row r="3929">
          <cell r="A3929" t="str">
            <v>RO-42425</v>
          </cell>
          <cell r="B3929">
            <v>0</v>
          </cell>
          <cell r="C3929" t="str">
            <v>Concreto de pavimentação com Fck &gt;= 25 Mpa (Execução, incluindo o fornecimento de todos os materiais, exclui o transporte dos agregados)</v>
          </cell>
          <cell r="D3929" t="str">
            <v>m3</v>
          </cell>
          <cell r="E3929">
            <v>515.39</v>
          </cell>
        </row>
        <row r="3930">
          <cell r="A3930" t="str">
            <v>RO-41493</v>
          </cell>
          <cell r="B3930">
            <v>0</v>
          </cell>
          <cell r="C3930" t="str">
            <v>Concreto estrutural com resistência Fck &gt;= 13,5 MPa (Execução, incluindo o fornecimento de todos os materiais, exclui o transporte dos agregados)</v>
          </cell>
          <cell r="D3930" t="str">
            <v>m3</v>
          </cell>
          <cell r="E3930">
            <v>463.13</v>
          </cell>
        </row>
        <row r="3931">
          <cell r="A3931" t="str">
            <v>RO-41494</v>
          </cell>
          <cell r="B3931">
            <v>0</v>
          </cell>
          <cell r="C3931" t="str">
            <v>Concreto estrutural com resistência Fck &gt;= 15,0 MPa (Execução, incluindo o fornecimento de todos os materiais, exclui o transporte dos agregados)</v>
          </cell>
          <cell r="D3931" t="str">
            <v>m3</v>
          </cell>
          <cell r="E3931">
            <v>479.88</v>
          </cell>
        </row>
        <row r="3932">
          <cell r="A3932" t="str">
            <v>RO-41495</v>
          </cell>
          <cell r="B3932">
            <v>0</v>
          </cell>
          <cell r="C3932" t="str">
            <v>Concreto estrutural com resistência Fck &gt;= 16,0 MPa (Execução, incluindo o fornecimento de todos os materiais, exclui o transporte dos agregados)</v>
          </cell>
          <cell r="D3932" t="str">
            <v>m3</v>
          </cell>
          <cell r="E3932">
            <v>488.59</v>
          </cell>
        </row>
        <row r="3933">
          <cell r="A3933" t="str">
            <v>RO-41496</v>
          </cell>
          <cell r="B3933">
            <v>0</v>
          </cell>
          <cell r="C3933" t="str">
            <v>Concreto estrutural com resistência Fck &gt;= 18,0 MPa (Execução, incluindo o fornecimento de todos os materiais, exclui o transporte dos agregados)</v>
          </cell>
          <cell r="D3933" t="str">
            <v>m3</v>
          </cell>
          <cell r="E3933">
            <v>493.28</v>
          </cell>
        </row>
        <row r="3934">
          <cell r="A3934" t="str">
            <v>RO-42416</v>
          </cell>
          <cell r="B3934">
            <v>0</v>
          </cell>
          <cell r="C3934" t="str">
            <v>Concreto estrutural com resistência Fck &gt;= 20,0 Mpa (Execução, incluindo o fornecimento de todos os materiais, exclui o transporte dos agregados)</v>
          </cell>
          <cell r="D3934" t="str">
            <v>m3</v>
          </cell>
          <cell r="E3934">
            <v>503.33</v>
          </cell>
        </row>
        <row r="3935">
          <cell r="A3935" t="str">
            <v>RO-45041</v>
          </cell>
          <cell r="B3935">
            <v>0</v>
          </cell>
          <cell r="C3935" t="str">
            <v>Concreto estrutural com resistência Fck &gt;= 21 Mpa (Execução, incluindo o fornecimento de todos os materiais, exclui o transporte dos agregados)</v>
          </cell>
          <cell r="D3935" t="str">
            <v>m3</v>
          </cell>
          <cell r="E3935">
            <v>507.01</v>
          </cell>
        </row>
        <row r="3936">
          <cell r="A3936" t="str">
            <v>RO-42417</v>
          </cell>
          <cell r="B3936">
            <v>0</v>
          </cell>
          <cell r="C3936" t="str">
            <v>Concreto estrutural com resistência Fck &gt;= 25,0 Mpa (Execução, incluindo o fornecimento de todos os materiais, exclui o transporte dos agregados)</v>
          </cell>
          <cell r="D3936" t="str">
            <v>m3</v>
          </cell>
          <cell r="E3936">
            <v>515.39</v>
          </cell>
        </row>
        <row r="3937">
          <cell r="A3937" t="str">
            <v>RO-42456</v>
          </cell>
          <cell r="B3937">
            <v>0</v>
          </cell>
          <cell r="C3937" t="str">
            <v>Concreto estrutural com resistência Fck &gt;= 30,0 Mpa (Execução, incluindo o fornecimento de todos os materiais, exclui o transporte dos agregados)</v>
          </cell>
          <cell r="D3937" t="str">
            <v>m3</v>
          </cell>
          <cell r="E3937">
            <v>533.48</v>
          </cell>
        </row>
        <row r="3938">
          <cell r="A3938" t="str">
            <v>RO-42415</v>
          </cell>
          <cell r="B3938">
            <v>0</v>
          </cell>
          <cell r="C3938" t="str">
            <v>Concreto magro de cimento portland Fck &gt;= 10,0 MPa (Execução, incluindo o fornecimento e transporte dos agregados)</v>
          </cell>
          <cell r="D3938" t="str">
            <v>m3</v>
          </cell>
          <cell r="E3938">
            <v>438.71</v>
          </cell>
        </row>
        <row r="3939">
          <cell r="A3939" t="str">
            <v>RO-42467</v>
          </cell>
          <cell r="B3939">
            <v>0</v>
          </cell>
          <cell r="C3939" t="str">
            <v>Concreto magro Fck &gt;= 10,0 MPa (Execução, incluindo o fornecimento de todos os materiais, exclui o transporte dos agregados)</v>
          </cell>
          <cell r="D3939" t="str">
            <v>m3</v>
          </cell>
          <cell r="E3939">
            <v>360.62</v>
          </cell>
        </row>
        <row r="3940">
          <cell r="A3940" t="str">
            <v>RO-41599</v>
          </cell>
          <cell r="B3940">
            <v>0</v>
          </cell>
          <cell r="C3940" t="str">
            <v>Demolição de concreto simples</v>
          </cell>
          <cell r="D3940" t="str">
            <v>m3</v>
          </cell>
          <cell r="E3940">
            <v>129.74</v>
          </cell>
        </row>
        <row r="3941">
          <cell r="A3941" t="str">
            <v>RO-42445</v>
          </cell>
          <cell r="B3941">
            <v>0</v>
          </cell>
          <cell r="C3941" t="str">
            <v>Demolição de guarda-corpo, incluindo a remoção do material demolido (Execução, incluindo carga e transporte do material demolido)</v>
          </cell>
          <cell r="D3941" t="str">
            <v>m</v>
          </cell>
          <cell r="E3941">
            <v>66.180000000000007</v>
          </cell>
        </row>
        <row r="3942">
          <cell r="A3942" t="str">
            <v>RO-41435</v>
          </cell>
          <cell r="B3942">
            <v>0</v>
          </cell>
          <cell r="C3942" t="str">
            <v>Demolição de pavimento de concreto (Execução, incluindo a remoção do material demolido)</v>
          </cell>
          <cell r="D3942" t="str">
            <v>m2</v>
          </cell>
          <cell r="E3942">
            <v>18.64</v>
          </cell>
        </row>
        <row r="3943">
          <cell r="A3943" t="str">
            <v>RO-43107</v>
          </cell>
          <cell r="B3943">
            <v>0</v>
          </cell>
          <cell r="C3943" t="str">
            <v>Demolição manual de concreto armado</v>
          </cell>
          <cell r="D3943" t="str">
            <v>m3</v>
          </cell>
          <cell r="E3943">
            <v>185.81</v>
          </cell>
        </row>
        <row r="3944">
          <cell r="A3944" t="str">
            <v>RO-41602</v>
          </cell>
          <cell r="B3944">
            <v>0</v>
          </cell>
          <cell r="C3944" t="str">
            <v>Demolição mecânica de concreto armado</v>
          </cell>
          <cell r="D3944" t="str">
            <v>m3</v>
          </cell>
          <cell r="E3944">
            <v>184.19</v>
          </cell>
        </row>
        <row r="3945">
          <cell r="A3945" t="str">
            <v>RO-41589</v>
          </cell>
          <cell r="B3945">
            <v>0</v>
          </cell>
          <cell r="C3945" t="str">
            <v>Dreno de PVC ø = 100 mm, comprimento unitário = 35 cm (Execução, incluindo o fornecimento e transporte de todos os materiais)</v>
          </cell>
          <cell r="D3945" t="str">
            <v>U</v>
          </cell>
          <cell r="E3945">
            <v>20.85</v>
          </cell>
        </row>
        <row r="3946">
          <cell r="A3946" t="str">
            <v>RO-41588</v>
          </cell>
          <cell r="B3946">
            <v>0</v>
          </cell>
          <cell r="C3946" t="str">
            <v>Dreno de PVC ø = 100 mm, comprimento unitário = 40 cm (Execução, incluindo o fornecimento e transporte de todos os materiais)</v>
          </cell>
          <cell r="D3946" t="str">
            <v>U</v>
          </cell>
          <cell r="E3946">
            <v>21.61</v>
          </cell>
        </row>
        <row r="3947">
          <cell r="A3947" t="str">
            <v>RO-41590</v>
          </cell>
          <cell r="B3947">
            <v>0</v>
          </cell>
          <cell r="C3947" t="str">
            <v>Dreno de PVC ø = 100 mm, comprimento unitário = 45 cm (Execução, incluindo o fornecimento e transporte de todos os materiais)</v>
          </cell>
          <cell r="D3947" t="str">
            <v>U</v>
          </cell>
          <cell r="E3947">
            <v>22.37</v>
          </cell>
        </row>
        <row r="3948">
          <cell r="A3948" t="str">
            <v>RO-41594</v>
          </cell>
          <cell r="B3948">
            <v>0</v>
          </cell>
          <cell r="C3948" t="str">
            <v>Dreno de PVC ø = 100mm, comprimento unitário = 0,60m (Execução, incluindo o fornecimento e transporte de todos os materiais)</v>
          </cell>
          <cell r="D3948" t="str">
            <v>U</v>
          </cell>
          <cell r="E3948">
            <v>25.13</v>
          </cell>
        </row>
        <row r="3949">
          <cell r="A3949" t="str">
            <v>RO-41584</v>
          </cell>
          <cell r="B3949">
            <v>0</v>
          </cell>
          <cell r="C3949" t="str">
            <v>Dreno de PVC ø = 50 mm, comprimento unitário = 30 cm (Execução, incluindo o fornecimento e transporte de todos os materiais)</v>
          </cell>
          <cell r="D3949" t="str">
            <v>U</v>
          </cell>
          <cell r="E3949">
            <v>17.47</v>
          </cell>
        </row>
        <row r="3950">
          <cell r="A3950" t="str">
            <v>RO-42476</v>
          </cell>
          <cell r="B3950">
            <v>0</v>
          </cell>
          <cell r="C3950" t="str">
            <v>Dreno de PVC ø = 50 mm, comprimento unitário = 35 cm (Execução, incluindo o fornecimento e transporte de todos os materiais)</v>
          </cell>
          <cell r="D3950" t="str">
            <v>U</v>
          </cell>
          <cell r="E3950">
            <v>17.79</v>
          </cell>
        </row>
        <row r="3951">
          <cell r="A3951" t="str">
            <v>RO-42994</v>
          </cell>
          <cell r="B3951">
            <v>0</v>
          </cell>
          <cell r="C3951" t="str">
            <v>Dreno de PVC ø = 50 mm, comprimento unitário = 40 cm (Execução, incluindo o fornecimento e transporte de todos os materiais)</v>
          </cell>
          <cell r="D3951" t="str">
            <v>U</v>
          </cell>
          <cell r="E3951">
            <v>18.12</v>
          </cell>
        </row>
        <row r="3952">
          <cell r="A3952" t="str">
            <v>RO-41586</v>
          </cell>
          <cell r="B3952">
            <v>0</v>
          </cell>
          <cell r="C3952" t="str">
            <v>Dreno de PVC ø = 75 mm, comprimento unitário = 15 cm (Execução, incluindo o fornecimento e transporte de todos os materiais)</v>
          </cell>
          <cell r="D3952" t="str">
            <v>U</v>
          </cell>
          <cell r="E3952">
            <v>16.7</v>
          </cell>
        </row>
        <row r="3953">
          <cell r="A3953" t="str">
            <v>RO-41587</v>
          </cell>
          <cell r="B3953">
            <v>0</v>
          </cell>
          <cell r="C3953" t="str">
            <v>Dreno de PVC ø = 75 mm, comprimento unitário = 30 cm (Execução, incluindo o fornecimento e transporte de todos os materiais)</v>
          </cell>
          <cell r="D3953" t="str">
            <v>U</v>
          </cell>
          <cell r="E3953">
            <v>17.88</v>
          </cell>
        </row>
        <row r="3954">
          <cell r="A3954" t="str">
            <v>RO-41591</v>
          </cell>
          <cell r="B3954">
            <v>0</v>
          </cell>
          <cell r="C3954" t="str">
            <v>Dreno de PVC ø = 75 mm, comprimento unitário = 35 cm (Execução, incluindo o fornecimento e transporte de todos os materiais)</v>
          </cell>
          <cell r="D3954" t="str">
            <v>U</v>
          </cell>
          <cell r="E3954">
            <v>18.27</v>
          </cell>
        </row>
        <row r="3955">
          <cell r="A3955" t="str">
            <v>RO-41592</v>
          </cell>
          <cell r="B3955">
            <v>0</v>
          </cell>
          <cell r="C3955" t="str">
            <v>Dreno de PVC ø = 75 mm, comprimento unitário = 40 cm (Execução, incluindo o fornecimento e transporte de todos os materiais)</v>
          </cell>
          <cell r="D3955" t="str">
            <v>U</v>
          </cell>
          <cell r="E3955">
            <v>18.670000000000002</v>
          </cell>
        </row>
        <row r="3956">
          <cell r="A3956" t="str">
            <v>RO-44908</v>
          </cell>
          <cell r="B3956">
            <v>0</v>
          </cell>
          <cell r="C3956" t="str">
            <v>Ensecadeira de estacas prancha (Execução, incluindo o fornecimento e transporte de todos os materiais)</v>
          </cell>
          <cell r="D3956" t="str">
            <v>m2</v>
          </cell>
          <cell r="E3956">
            <v>281.31</v>
          </cell>
        </row>
        <row r="3957">
          <cell r="A3957" t="str">
            <v>RO-43247</v>
          </cell>
          <cell r="B3957">
            <v>0</v>
          </cell>
          <cell r="C3957" t="str">
            <v>Escoramento descontínuo de valas (Execução, incluindo fornecimento e transporte de todos os materiais)</v>
          </cell>
          <cell r="D3957" t="str">
            <v>m3</v>
          </cell>
          <cell r="E3957">
            <v>49.84</v>
          </cell>
        </row>
        <row r="3958">
          <cell r="A3958" t="str">
            <v>RO-41431</v>
          </cell>
          <cell r="B3958">
            <v>0</v>
          </cell>
          <cell r="C3958" t="str">
            <v>Estrutura metálica para andaimes</v>
          </cell>
          <cell r="D3958" t="str">
            <v>m3</v>
          </cell>
          <cell r="E3958">
            <v>7.18</v>
          </cell>
        </row>
        <row r="3959">
          <cell r="A3959" t="str">
            <v>RO-41558</v>
          </cell>
          <cell r="B3959">
            <v>0</v>
          </cell>
          <cell r="C3959" t="str">
            <v>Forma plana de MADEIRIT (Execução, incluindo desforma, fornecimento e transporte de todos os materiais)</v>
          </cell>
          <cell r="D3959" t="str">
            <v>m2</v>
          </cell>
          <cell r="E3959">
            <v>75.94</v>
          </cell>
        </row>
        <row r="3960">
          <cell r="A3960" t="str">
            <v>RO-41559</v>
          </cell>
          <cell r="B3960">
            <v>0</v>
          </cell>
          <cell r="C3960" t="str">
            <v>Formas curvas de MADEIRIT (Execução, incluindo desforma, fornecimento e transporte de todos os materiais)</v>
          </cell>
          <cell r="D3960" t="str">
            <v>m2</v>
          </cell>
          <cell r="E3960">
            <v>83.76</v>
          </cell>
        </row>
        <row r="3961">
          <cell r="A3961" t="str">
            <v>RO-42418</v>
          </cell>
          <cell r="B3961">
            <v>0</v>
          </cell>
          <cell r="C3961" t="str">
            <v>Formas planas de compensado com revestimento resinado (Execução, incluindo desforma,fornecimento e transporte de todos os materiais)</v>
          </cell>
          <cell r="D3961" t="str">
            <v>m2</v>
          </cell>
          <cell r="E3961">
            <v>75.94</v>
          </cell>
        </row>
        <row r="3962">
          <cell r="A3962" t="str">
            <v>RO-41614</v>
          </cell>
          <cell r="B3962">
            <v>0</v>
          </cell>
          <cell r="C3962" t="str">
            <v>Formas planas de madeira de pinho de 3ª (Execução, incluindo desforma,fornecimento e transporte de todos os materiais)</v>
          </cell>
          <cell r="D3962" t="str">
            <v>m2</v>
          </cell>
          <cell r="E3962">
            <v>51.25</v>
          </cell>
        </row>
        <row r="3963">
          <cell r="A3963" t="str">
            <v>RO-41557</v>
          </cell>
          <cell r="B3963">
            <v>0</v>
          </cell>
          <cell r="C3963" t="str">
            <v>Formas suspensas de compensado resinado (Execução, incluindo desforma, fornecimento e transporte de todos os materiais)</v>
          </cell>
          <cell r="D3963" t="str">
            <v>m2</v>
          </cell>
          <cell r="E3963">
            <v>113.36</v>
          </cell>
        </row>
        <row r="3964">
          <cell r="A3964" t="str">
            <v>RO-43047</v>
          </cell>
          <cell r="B3964">
            <v>0</v>
          </cell>
          <cell r="C3964" t="str">
            <v>Furo em concreto ø = 10,0 mm, profundidade = 10 cm</v>
          </cell>
          <cell r="D3964" t="str">
            <v>U</v>
          </cell>
          <cell r="E3964">
            <v>17.27</v>
          </cell>
        </row>
        <row r="3965">
          <cell r="A3965" t="str">
            <v>RO-43456</v>
          </cell>
          <cell r="B3965">
            <v>0</v>
          </cell>
          <cell r="C3965" t="str">
            <v>Furo em concreto ø = 10,0 mm, profundidade = 15 cm</v>
          </cell>
          <cell r="D3965" t="str">
            <v>U</v>
          </cell>
          <cell r="E3965">
            <v>21.91</v>
          </cell>
        </row>
        <row r="3966">
          <cell r="A3966" t="str">
            <v>RO-42426</v>
          </cell>
          <cell r="B3966">
            <v>0</v>
          </cell>
          <cell r="C3966" t="str">
            <v>Furo em concreto ø = 12,5 mm, profundidade = 10 cm</v>
          </cell>
          <cell r="D3966" t="str">
            <v>U</v>
          </cell>
          <cell r="E3966">
            <v>19.57</v>
          </cell>
        </row>
        <row r="3967">
          <cell r="A3967" t="str">
            <v>RO-41453</v>
          </cell>
          <cell r="B3967">
            <v>0</v>
          </cell>
          <cell r="C3967" t="str">
            <v>Furo em concreto ø = 12,5 mm, profundidade = 15 cm</v>
          </cell>
          <cell r="D3967" t="str">
            <v>U</v>
          </cell>
          <cell r="E3967">
            <v>23.01</v>
          </cell>
        </row>
        <row r="3968">
          <cell r="A3968" t="str">
            <v>RO-41454</v>
          </cell>
          <cell r="B3968">
            <v>0</v>
          </cell>
          <cell r="C3968" t="str">
            <v>Furo em concreto ø = 12,5 mm, profundidade = 20 cm</v>
          </cell>
          <cell r="D3968" t="str">
            <v>U</v>
          </cell>
          <cell r="E3968">
            <v>28.79</v>
          </cell>
        </row>
        <row r="3969">
          <cell r="A3969" t="str">
            <v>RO-41455</v>
          </cell>
          <cell r="B3969">
            <v>0</v>
          </cell>
          <cell r="C3969" t="str">
            <v>Furo em concreto ø = 12,5 mm, profundidade = 30 cm</v>
          </cell>
          <cell r="D3969" t="str">
            <v>U</v>
          </cell>
          <cell r="E3969">
            <v>41.87</v>
          </cell>
        </row>
        <row r="3970">
          <cell r="A3970" t="str">
            <v>RO-41456</v>
          </cell>
          <cell r="B3970">
            <v>0</v>
          </cell>
          <cell r="C3970" t="str">
            <v>Furo em concreto ø = 16,0 mm, profundidade = 15 cm</v>
          </cell>
          <cell r="D3970" t="str">
            <v>U</v>
          </cell>
          <cell r="E3970">
            <v>24.45</v>
          </cell>
        </row>
        <row r="3971">
          <cell r="A3971" t="str">
            <v>RO-41457</v>
          </cell>
          <cell r="B3971">
            <v>0</v>
          </cell>
          <cell r="C3971" t="str">
            <v>Furo em concreto ø = 16,0 mm, profundidade = 20 cm</v>
          </cell>
          <cell r="D3971" t="str">
            <v>U</v>
          </cell>
          <cell r="E3971">
            <v>29.38</v>
          </cell>
        </row>
        <row r="3972">
          <cell r="A3972" t="str">
            <v>RO-41458</v>
          </cell>
          <cell r="B3972">
            <v>0</v>
          </cell>
          <cell r="C3972" t="str">
            <v>Furo em concreto ø = 16,0 mm, profundidade = 30 cm</v>
          </cell>
          <cell r="D3972" t="str">
            <v>U</v>
          </cell>
          <cell r="E3972">
            <v>43.65</v>
          </cell>
        </row>
        <row r="3973">
          <cell r="A3973" t="str">
            <v>RO-41459</v>
          </cell>
          <cell r="B3973">
            <v>0</v>
          </cell>
          <cell r="C3973" t="str">
            <v>Furo em concreto ø = 16,0 mm, profundidade = 50 cm</v>
          </cell>
          <cell r="D3973" t="str">
            <v>U</v>
          </cell>
          <cell r="E3973">
            <v>60.23</v>
          </cell>
        </row>
        <row r="3974">
          <cell r="A3974" t="str">
            <v>RO-41460</v>
          </cell>
          <cell r="B3974">
            <v>0</v>
          </cell>
          <cell r="C3974" t="str">
            <v>Furo em concreto ø = 20,0 mm, profundidade = 15 cm</v>
          </cell>
          <cell r="D3974" t="str">
            <v>U</v>
          </cell>
          <cell r="E3974">
            <v>25.91</v>
          </cell>
        </row>
        <row r="3975">
          <cell r="A3975" t="str">
            <v>RO-41461</v>
          </cell>
          <cell r="B3975">
            <v>0</v>
          </cell>
          <cell r="C3975" t="str">
            <v>Furo em concreto ø = 20,0 mm, profundidade = 20 cm</v>
          </cell>
          <cell r="D3975" t="str">
            <v>U</v>
          </cell>
          <cell r="E3975">
            <v>31.55</v>
          </cell>
        </row>
        <row r="3976">
          <cell r="A3976" t="str">
            <v>RO-41463</v>
          </cell>
          <cell r="B3976">
            <v>0</v>
          </cell>
          <cell r="C3976" t="str">
            <v>Furo em concreto ø = 20,0 mm, profundidade = 30 cm</v>
          </cell>
          <cell r="D3976" t="str">
            <v>U</v>
          </cell>
          <cell r="E3976">
            <v>46.62</v>
          </cell>
        </row>
        <row r="3977">
          <cell r="A3977" t="str">
            <v>RO-41464</v>
          </cell>
          <cell r="B3977">
            <v>0</v>
          </cell>
          <cell r="C3977" t="str">
            <v>Furo em concreto ø = 20,0 mm, profundidade = 40 cm</v>
          </cell>
          <cell r="D3977" t="str">
            <v>U</v>
          </cell>
          <cell r="E3977">
            <v>61.44</v>
          </cell>
        </row>
        <row r="3978">
          <cell r="A3978" t="str">
            <v>RO-41466</v>
          </cell>
          <cell r="B3978">
            <v>0</v>
          </cell>
          <cell r="C3978" t="str">
            <v>Furo em concreto ø = 25,0 mm, profundidade = 15 cm</v>
          </cell>
          <cell r="D3978" t="str">
            <v>U</v>
          </cell>
          <cell r="E3978">
            <v>30.13</v>
          </cell>
        </row>
        <row r="3979">
          <cell r="A3979" t="str">
            <v>RO-41465</v>
          </cell>
          <cell r="B3979">
            <v>0</v>
          </cell>
          <cell r="C3979" t="str">
            <v>Furo em concreto ø = 25,0 mm, profundidade = 20 cm</v>
          </cell>
          <cell r="D3979" t="str">
            <v>U</v>
          </cell>
          <cell r="E3979">
            <v>34.86</v>
          </cell>
        </row>
        <row r="3980">
          <cell r="A3980" t="str">
            <v>RO-41467</v>
          </cell>
          <cell r="B3980">
            <v>0</v>
          </cell>
          <cell r="C3980" t="str">
            <v>Furo em concreto ø = 25,0 mm, profundidade = 30 cm</v>
          </cell>
          <cell r="D3980" t="str">
            <v>U</v>
          </cell>
          <cell r="E3980">
            <v>47.22</v>
          </cell>
        </row>
        <row r="3981">
          <cell r="A3981" t="str">
            <v>RO-41469</v>
          </cell>
          <cell r="B3981">
            <v>0</v>
          </cell>
          <cell r="C3981" t="str">
            <v>Furo em concreto ø = 25,0 mm, profundidade = 50 cm</v>
          </cell>
          <cell r="D3981" t="str">
            <v>U</v>
          </cell>
          <cell r="E3981">
            <v>84.91</v>
          </cell>
        </row>
        <row r="3982">
          <cell r="A3982" t="str">
            <v>RO-41470</v>
          </cell>
          <cell r="B3982">
            <v>0</v>
          </cell>
          <cell r="C3982" t="str">
            <v>Furo em concreto ø = 25,0 mm, profundidade = 80 cm</v>
          </cell>
          <cell r="D3982" t="str">
            <v>U</v>
          </cell>
          <cell r="E3982">
            <v>148.16999999999999</v>
          </cell>
        </row>
        <row r="3983">
          <cell r="A3983" t="str">
            <v>RO-41473</v>
          </cell>
          <cell r="B3983">
            <v>0</v>
          </cell>
          <cell r="C3983" t="str">
            <v>Furo em concreto ø = 32,0 mm, profundidade = 30 cm</v>
          </cell>
          <cell r="D3983" t="str">
            <v>U</v>
          </cell>
          <cell r="E3983">
            <v>52.89</v>
          </cell>
        </row>
        <row r="3984">
          <cell r="A3984" t="str">
            <v>RO-41475</v>
          </cell>
          <cell r="B3984">
            <v>0</v>
          </cell>
          <cell r="C3984" t="str">
            <v>Furo em concreto ø = 40,0 mm, profundidade = 30 cm</v>
          </cell>
          <cell r="D3984" t="str">
            <v>U</v>
          </cell>
          <cell r="E3984">
            <v>70.77</v>
          </cell>
        </row>
        <row r="3985">
          <cell r="A3985" t="str">
            <v>RO-41476</v>
          </cell>
          <cell r="B3985">
            <v>0</v>
          </cell>
          <cell r="C3985" t="str">
            <v>Furo em concreto ø = 50,0 mm, profundidade = 30 cm</v>
          </cell>
          <cell r="D3985" t="str">
            <v>U</v>
          </cell>
          <cell r="E3985">
            <v>84.43</v>
          </cell>
        </row>
        <row r="3986">
          <cell r="A3986" t="str">
            <v>RO-41482</v>
          </cell>
          <cell r="B3986">
            <v>0</v>
          </cell>
          <cell r="C3986" t="str">
            <v>Furo em concreto ø = 75 mm, profundidade = 15 cm</v>
          </cell>
          <cell r="D3986" t="str">
            <v>U</v>
          </cell>
          <cell r="E3986">
            <v>48.56</v>
          </cell>
        </row>
        <row r="3987">
          <cell r="A3987" t="str">
            <v>RO-41479</v>
          </cell>
          <cell r="B3987">
            <v>0</v>
          </cell>
          <cell r="C3987" t="str">
            <v>Furo em rocha ø = 20,0 mm, profundidade = 40 mm</v>
          </cell>
          <cell r="D3987" t="str">
            <v>U</v>
          </cell>
          <cell r="E3987">
            <v>60.22</v>
          </cell>
        </row>
        <row r="3988">
          <cell r="A3988" t="str">
            <v>RO-41648</v>
          </cell>
          <cell r="B3988">
            <v>0</v>
          </cell>
          <cell r="C3988" t="str">
            <v>Furo em rocha ø = 25,0 mm, profundidade = 50 mm</v>
          </cell>
          <cell r="D3988" t="str">
            <v>U</v>
          </cell>
          <cell r="E3988">
            <v>80.27</v>
          </cell>
        </row>
        <row r="3989">
          <cell r="A3989" t="str">
            <v>RO-41481</v>
          </cell>
          <cell r="B3989">
            <v>0</v>
          </cell>
          <cell r="C3989" t="str">
            <v>Furo em rocha ø = 50,0 mm, profundidade = 30 mm</v>
          </cell>
          <cell r="D3989" t="str">
            <v>U</v>
          </cell>
          <cell r="E3989">
            <v>105.57</v>
          </cell>
        </row>
        <row r="3990">
          <cell r="A3990" t="str">
            <v>RO-42424</v>
          </cell>
          <cell r="B3990">
            <v>0</v>
          </cell>
          <cell r="C3990" t="str">
            <v>Gradil metálico padrão DER-MG (Execução, incluindo o fornecimento e transporte de todos os materiais)</v>
          </cell>
          <cell r="D3990" t="str">
            <v>m</v>
          </cell>
          <cell r="E3990">
            <v>311.05</v>
          </cell>
        </row>
        <row r="3991">
          <cell r="A3991" t="str">
            <v>RO-41565</v>
          </cell>
          <cell r="B3991">
            <v>0</v>
          </cell>
          <cell r="C3991" t="str">
            <v>Juntas de pavimentação longitudinal e transversal (Execução, incluindo o fornecimento e transporte de todos os materiais)</v>
          </cell>
          <cell r="D3991" t="str">
            <v>m</v>
          </cell>
          <cell r="E3991">
            <v>9.69</v>
          </cell>
        </row>
        <row r="3992">
          <cell r="A3992" t="str">
            <v>RO-41581</v>
          </cell>
          <cell r="B3992">
            <v>0</v>
          </cell>
          <cell r="C3992" t="str">
            <v>Limpeza de armadura com jato de areia e água</v>
          </cell>
          <cell r="D3992" t="str">
            <v>m2</v>
          </cell>
          <cell r="E3992">
            <v>45.4</v>
          </cell>
        </row>
        <row r="3993">
          <cell r="A3993" t="str">
            <v>RO-41578</v>
          </cell>
          <cell r="B3993">
            <v>0</v>
          </cell>
          <cell r="C3993" t="str">
            <v>Limpeza de superfície com jato de areia e agua</v>
          </cell>
          <cell r="D3993" t="str">
            <v>m2</v>
          </cell>
          <cell r="E3993">
            <v>38.450000000000003</v>
          </cell>
        </row>
        <row r="3994">
          <cell r="A3994" t="str">
            <v>RO-42430</v>
          </cell>
          <cell r="B3994">
            <v>0</v>
          </cell>
          <cell r="C3994" t="str">
            <v>Limpeza manual e tratamento de armadura oxidada</v>
          </cell>
          <cell r="D3994" t="str">
            <v>m2</v>
          </cell>
          <cell r="E3994">
            <v>43.73</v>
          </cell>
        </row>
        <row r="3995">
          <cell r="A3995" t="str">
            <v>RO-41575</v>
          </cell>
          <cell r="B3995">
            <v>0</v>
          </cell>
          <cell r="C3995" t="str">
            <v>Mastique elástico(Tipo vedaflex ou similar) (Execução, incluindo o fornecimento e transporte de todos os materiais)</v>
          </cell>
          <cell r="D3995" t="str">
            <v>dm3</v>
          </cell>
          <cell r="E3995">
            <v>54.43</v>
          </cell>
        </row>
        <row r="3996">
          <cell r="A3996" t="str">
            <v>RO-41596</v>
          </cell>
          <cell r="B3996">
            <v>0</v>
          </cell>
          <cell r="C3996" t="str">
            <v>Muro de arrimo em concreto, tipo OC.MA-01 (Execução, incluindo fornecimento e transporte de todos os materiais)</v>
          </cell>
          <cell r="D3996" t="str">
            <v>m3</v>
          </cell>
          <cell r="E3996">
            <v>671.87</v>
          </cell>
        </row>
        <row r="3997">
          <cell r="A3997" t="str">
            <v>RO-41432</v>
          </cell>
          <cell r="B3997">
            <v>0</v>
          </cell>
          <cell r="C3997" t="str">
            <v>Plataforma de madeira para  andaimes (Execução, incluindo fornecimento e transporte de todos os materiais)</v>
          </cell>
          <cell r="D3997" t="str">
            <v>m2</v>
          </cell>
          <cell r="E3997">
            <v>7.87</v>
          </cell>
        </row>
        <row r="3998">
          <cell r="A3998" t="str">
            <v>RO-41653</v>
          </cell>
          <cell r="B3998">
            <v>0</v>
          </cell>
          <cell r="C3998" t="str">
            <v>Preenchimento de furos com injeção de Epoxi (Sikadur - 43) (Execução, incluindo o fornecimento de todos os materiais, exclui execução do furo)</v>
          </cell>
          <cell r="D3998" t="str">
            <v>Kg</v>
          </cell>
          <cell r="E3998">
            <v>80.66</v>
          </cell>
        </row>
        <row r="3999">
          <cell r="A3999" t="str">
            <v>RO-41651</v>
          </cell>
          <cell r="B3999">
            <v>0</v>
          </cell>
          <cell r="C3999" t="str">
            <v>Preenchimento de furos com Sikadur 32 ou similar (Execução, incluindo o fornecimento e transporte de todos os materiais, exclui execução do furo)</v>
          </cell>
          <cell r="D3999" t="str">
            <v>Kg</v>
          </cell>
          <cell r="E3999">
            <v>85.9</v>
          </cell>
        </row>
        <row r="4000">
          <cell r="A4000" t="str">
            <v>RO-41652</v>
          </cell>
          <cell r="B4000">
            <v>0</v>
          </cell>
          <cell r="C4000" t="str">
            <v>Tratamento de trincas finas (Execução, incluindo o fornecimento e transporte de todos os materiais)</v>
          </cell>
          <cell r="D4000" t="str">
            <v>m</v>
          </cell>
          <cell r="E4000">
            <v>45.68</v>
          </cell>
        </row>
        <row r="4001">
          <cell r="A4001" t="str">
            <v>RO-42442</v>
          </cell>
          <cell r="B4001">
            <v>0</v>
          </cell>
          <cell r="C4001" t="str">
            <v>Tubulão a céu aberto, com camisa de concreto pré-moldada com diametro de fuste Ø 1,20m, em rocha (Execução, incluindo escavação, exclusive concreto para camisa)</v>
          </cell>
          <cell r="D4001" t="str">
            <v>m</v>
          </cell>
          <cell r="E4001">
            <v>1314.69</v>
          </cell>
        </row>
        <row r="4002">
          <cell r="A4002" t="str">
            <v>RO-42412</v>
          </cell>
          <cell r="B4002">
            <v>0</v>
          </cell>
          <cell r="C4002" t="str">
            <v>Tubulão a céu aberto, com camisa de concreto pré-moldada com diametro de fuste Ø 1,20m em solo (Execução, incluindo escavação, exclusive concreto para camisa)</v>
          </cell>
          <cell r="D4002" t="str">
            <v>m</v>
          </cell>
          <cell r="E4002">
            <v>618.44000000000005</v>
          </cell>
        </row>
        <row r="4003">
          <cell r="A4003" t="str">
            <v>RO-42455</v>
          </cell>
          <cell r="B4003">
            <v>0</v>
          </cell>
          <cell r="C4003" t="str">
            <v>Tubulão a céu aberto, com camisa de concreto pré-moldada com diâmetro de fuste Ø 1,40m em solo (Execução, incluindo escavação, exclusive concreto para camisa)</v>
          </cell>
          <cell r="D4003" t="str">
            <v>m</v>
          </cell>
          <cell r="E4003">
            <v>841.54</v>
          </cell>
        </row>
        <row r="4004">
          <cell r="A4004" t="str">
            <v>RO-43462</v>
          </cell>
          <cell r="B4004">
            <v>0</v>
          </cell>
          <cell r="C4004" t="str">
            <v>Tubulão com ar comprimido com camisa de concreto pré moldada com diametro de fuste Ø 1,20m, em rocha (Execução, incluindo escavação, exclusive concreto para camisa)</v>
          </cell>
          <cell r="D4004" t="str">
            <v>m</v>
          </cell>
          <cell r="E4004">
            <v>7187.41</v>
          </cell>
        </row>
        <row r="4005">
          <cell r="A4005" t="str">
            <v>RO-42413</v>
          </cell>
          <cell r="B4005">
            <v>0</v>
          </cell>
          <cell r="C4005" t="str">
            <v>Tubulão com ar comprimido com camisa de concreto pré moldada com diametro de fuste Ø 1,20m, em solo (Execução, incluindo escavação, exclusive concreto para camisa)</v>
          </cell>
          <cell r="D4005" t="str">
            <v>m</v>
          </cell>
          <cell r="E4005">
            <v>3904.18</v>
          </cell>
        </row>
        <row r="4006">
          <cell r="A4006" t="str">
            <v>RO-43871</v>
          </cell>
          <cell r="B4006">
            <v>0</v>
          </cell>
          <cell r="C4006" t="str">
            <v>Tubulão com ar comprimido com camisa de concreto pré moldada com diametro de fuste Ø 1,40m, em rocha (Execução, incluindo escavação, exclusive concreto para camisa)</v>
          </cell>
          <cell r="D4006" t="str">
            <v>m</v>
          </cell>
          <cell r="E4006">
            <v>9782.76</v>
          </cell>
        </row>
        <row r="4007">
          <cell r="A4007" t="str">
            <v>RO-42811</v>
          </cell>
          <cell r="B4007">
            <v>0</v>
          </cell>
          <cell r="C4007" t="str">
            <v>Tubulão com ar comprimido com camisa de concreto pré moldada com diametro de fuste Ø 1,40m, em solo (Execução, incluindo escavação, exclusive concreto para camisa)</v>
          </cell>
          <cell r="D4007" t="str">
            <v>m</v>
          </cell>
          <cell r="E4007">
            <v>5313.97</v>
          </cell>
        </row>
        <row r="4008">
          <cell r="A4008" t="str">
            <v>RO-43568</v>
          </cell>
          <cell r="B4008">
            <v>0</v>
          </cell>
          <cell r="C4008" t="str">
            <v>Tubulão com ar comprimido com camisa de concreto pré-moldada com diâmetro de fuste Ø 1,60m, em solo (Execução, incluindo escavação, exclusive concreto para camisa)</v>
          </cell>
          <cell r="D4008" t="str">
            <v>m</v>
          </cell>
          <cell r="E4008">
            <v>6940.55</v>
          </cell>
        </row>
        <row r="4009">
          <cell r="A4009">
            <v>257</v>
          </cell>
          <cell r="B4009">
            <v>0</v>
          </cell>
          <cell r="C4009" t="str">
            <v>Índice Nacional de Construção Civil</v>
          </cell>
          <cell r="D4009">
            <v>0</v>
          </cell>
          <cell r="E4009">
            <v>0</v>
          </cell>
        </row>
        <row r="4010">
          <cell r="A4010" t="str">
            <v>RO-41665</v>
          </cell>
          <cell r="B4010">
            <v>0</v>
          </cell>
          <cell r="C4010" t="str">
            <v>Abrigo duplo de passageiros pré-moldado (Execução, incluindo o fornecimento,  transporte e montagem)</v>
          </cell>
          <cell r="D4010" t="str">
            <v>U</v>
          </cell>
          <cell r="E4010">
            <v>7423.52</v>
          </cell>
        </row>
        <row r="4011">
          <cell r="A4011" t="str">
            <v>RO-41664</v>
          </cell>
          <cell r="B4011">
            <v>0</v>
          </cell>
          <cell r="C4011" t="str">
            <v>Abrigo simples de passageiros pré-moldado (Execução, incluindo o fornecimento e transporte e montagem)</v>
          </cell>
          <cell r="D4011" t="str">
            <v>U</v>
          </cell>
          <cell r="E4011">
            <v>3895.7</v>
          </cell>
        </row>
        <row r="4012">
          <cell r="A4012" t="str">
            <v>RO-41661</v>
          </cell>
          <cell r="B4012">
            <v>0</v>
          </cell>
          <cell r="C4012" t="str">
            <v>Chapisco de cimento e areia, traço 1:3 (Execução, incluindo o fornecimento e transporte de todos os materiais)</v>
          </cell>
          <cell r="D4012" t="str">
            <v>m2</v>
          </cell>
          <cell r="E4012">
            <v>12.91</v>
          </cell>
        </row>
        <row r="4013">
          <cell r="A4013" t="str">
            <v>RO-41662</v>
          </cell>
          <cell r="B4013">
            <v>0</v>
          </cell>
          <cell r="C4013" t="str">
            <v>Reboco de argamassa de cimento e areia, traço 1:5 (Execução, incluindo o fornecimento e transporte de todos os materiais)</v>
          </cell>
          <cell r="D4013" t="str">
            <v>m2</v>
          </cell>
          <cell r="E4013">
            <v>32.229999999999997</v>
          </cell>
        </row>
        <row r="4014">
          <cell r="A4014" t="str">
            <v>RO-44166</v>
          </cell>
          <cell r="B4014">
            <v>0</v>
          </cell>
          <cell r="C4014" t="str">
            <v>Veículo Tipo Van, 12 passageiros, com motorista</v>
          </cell>
          <cell r="D4014" t="str">
            <v>km</v>
          </cell>
          <cell r="E4014">
            <v>4.8899999999999997</v>
          </cell>
        </row>
        <row r="4015">
          <cell r="A4015">
            <v>0</v>
          </cell>
          <cell r="B4015">
            <v>0</v>
          </cell>
          <cell r="C4015">
            <v>0</v>
          </cell>
          <cell r="D4015">
            <v>0</v>
          </cell>
          <cell r="E4015">
            <v>0</v>
          </cell>
        </row>
        <row r="4016">
          <cell r="A4016" t="str">
            <v xml:space="preserve">
TABELA REFERENCIAL DE PREÇOS UNITÁRIOS PARA CONSULTORIA E PROJETOS
</v>
          </cell>
          <cell r="B4016">
            <v>0</v>
          </cell>
          <cell r="C4016">
            <v>0</v>
          </cell>
          <cell r="D4016">
            <v>0</v>
          </cell>
          <cell r="E4016">
            <v>0</v>
          </cell>
        </row>
        <row r="4017">
          <cell r="A4017">
            <v>0</v>
          </cell>
          <cell r="B4017">
            <v>0</v>
          </cell>
          <cell r="C4017">
            <v>0</v>
          </cell>
          <cell r="D4017">
            <v>0</v>
          </cell>
          <cell r="E4017">
            <v>0</v>
          </cell>
        </row>
        <row r="4018">
          <cell r="A4018" t="str">
            <v>TABELA REFERENCIAL DE PREÇOS UNITÁRIOS PARA CONSULTORIA E PROJETOS</v>
          </cell>
          <cell r="B4018">
            <v>0</v>
          </cell>
          <cell r="C4018">
            <v>0</v>
          </cell>
          <cell r="D4018">
            <v>0</v>
          </cell>
          <cell r="E4018">
            <v>0</v>
          </cell>
        </row>
        <row r="4019">
          <cell r="A4019" t="str">
            <v>Região Central - C/ Desoneração</v>
          </cell>
          <cell r="B4019">
            <v>0</v>
          </cell>
          <cell r="C4019">
            <v>0</v>
          </cell>
          <cell r="D4019">
            <v>0</v>
          </cell>
          <cell r="E4019">
            <v>0</v>
          </cell>
        </row>
        <row r="4020">
          <cell r="A4020" t="str">
            <v>OUTUBRO/2022</v>
          </cell>
          <cell r="B4020">
            <v>0</v>
          </cell>
          <cell r="C4020">
            <v>0</v>
          </cell>
          <cell r="D4020">
            <v>0</v>
          </cell>
          <cell r="E4020">
            <v>0</v>
          </cell>
        </row>
        <row r="4021">
          <cell r="A4021">
            <v>0</v>
          </cell>
          <cell r="B4021">
            <v>0</v>
          </cell>
          <cell r="C4021">
            <v>0</v>
          </cell>
          <cell r="D4021">
            <v>0</v>
          </cell>
          <cell r="E4021">
            <v>0</v>
          </cell>
        </row>
        <row r="4022">
          <cell r="A4022">
            <v>0</v>
          </cell>
          <cell r="B4022">
            <v>0</v>
          </cell>
          <cell r="C4022">
            <v>0</v>
          </cell>
          <cell r="D4022">
            <v>0</v>
          </cell>
          <cell r="E4022">
            <v>0</v>
          </cell>
        </row>
        <row r="4023">
          <cell r="A4023" t="str">
            <v>CÓDIGO</v>
          </cell>
          <cell r="B4023">
            <v>0</v>
          </cell>
          <cell r="C4023" t="str">
            <v>DESCRIÇÃO DO SERVIÇO</v>
          </cell>
          <cell r="D4023" t="str">
            <v>UNIDADE</v>
          </cell>
          <cell r="E4023" t="str">
            <v>CUSTO UNITÁRIO</v>
          </cell>
        </row>
        <row r="4024">
          <cell r="A4024">
            <v>10</v>
          </cell>
          <cell r="B4024">
            <v>0</v>
          </cell>
          <cell r="C4024" t="str">
            <v>CONSULTORIA</v>
          </cell>
          <cell r="D4024">
            <v>0</v>
          </cell>
          <cell r="E4024">
            <v>0</v>
          </cell>
        </row>
        <row r="4025">
          <cell r="A4025">
            <v>15</v>
          </cell>
          <cell r="B4025">
            <v>0</v>
          </cell>
          <cell r="C4025" t="str">
            <v>PROFISSIONAIS/CONSULTORES</v>
          </cell>
          <cell r="D4025">
            <v>0</v>
          </cell>
          <cell r="E4025">
            <v>0</v>
          </cell>
        </row>
        <row r="4026">
          <cell r="A4026" t="str">
            <v>CO-27339</v>
          </cell>
          <cell r="B4026">
            <v>0</v>
          </cell>
          <cell r="C4026" t="str">
            <v>ENGENHEIRO/ARQUITETO CONSULTOR</v>
          </cell>
          <cell r="D4026" t="str">
            <v>hora</v>
          </cell>
          <cell r="E4026">
            <v>147.85</v>
          </cell>
        </row>
        <row r="4027">
          <cell r="A4027" t="str">
            <v>CO-27337</v>
          </cell>
          <cell r="B4027">
            <v>0</v>
          </cell>
          <cell r="C4027" t="str">
            <v>ENGENHEIRO/ARQUITETO CONSULTOR ESPECIAL</v>
          </cell>
          <cell r="D4027" t="str">
            <v>hora</v>
          </cell>
          <cell r="E4027">
            <v>168.97</v>
          </cell>
        </row>
        <row r="4028">
          <cell r="A4028" t="str">
            <v>CO-27342</v>
          </cell>
          <cell r="B4028">
            <v>0</v>
          </cell>
          <cell r="C4028" t="str">
            <v xml:space="preserve">ENGENHEIRO/ARQUITETO COORDENADOR </v>
          </cell>
          <cell r="D4028" t="str">
            <v>hora</v>
          </cell>
          <cell r="E4028">
            <v>126.73</v>
          </cell>
        </row>
        <row r="4029">
          <cell r="A4029" t="str">
            <v>CO-27347</v>
          </cell>
          <cell r="B4029">
            <v>0</v>
          </cell>
          <cell r="C4029" t="str">
            <v>ENGENHEIRO/ARQUITETO INTERMEDIÁRIO</v>
          </cell>
          <cell r="D4029" t="str">
            <v>hora</v>
          </cell>
          <cell r="E4029">
            <v>97.15</v>
          </cell>
        </row>
        <row r="4030">
          <cell r="A4030" t="str">
            <v>CO-27348</v>
          </cell>
          <cell r="B4030">
            <v>0</v>
          </cell>
          <cell r="C4030" t="str">
            <v>ENGENHEIRO/ARQUITETO JÚNIOR</v>
          </cell>
          <cell r="D4030" t="str">
            <v>hora</v>
          </cell>
          <cell r="E4030">
            <v>84.49</v>
          </cell>
        </row>
        <row r="4031">
          <cell r="A4031" t="str">
            <v>CO-27344</v>
          </cell>
          <cell r="B4031">
            <v>0</v>
          </cell>
          <cell r="C4031" t="str">
            <v>ENGENHEIRO/ARQUITETO SENIOR</v>
          </cell>
          <cell r="D4031" t="str">
            <v>hora</v>
          </cell>
          <cell r="E4031">
            <v>109.84</v>
          </cell>
        </row>
        <row r="4032">
          <cell r="A4032">
            <v>215</v>
          </cell>
          <cell r="B4032">
            <v>0</v>
          </cell>
          <cell r="C4032" t="str">
            <v>DIÁRIA</v>
          </cell>
          <cell r="D4032">
            <v>0</v>
          </cell>
          <cell r="E4032">
            <v>0</v>
          </cell>
        </row>
        <row r="4033">
          <cell r="A4033" t="str">
            <v>CO-24324</v>
          </cell>
          <cell r="B4033">
            <v>0</v>
          </cell>
          <cell r="C4033" t="str">
            <v>DIÁRIA COM PERNOITE, EXCLUSIVE TRANSPORTE, INCLUSIVE ALIMENTAÇÃO</v>
          </cell>
          <cell r="D4033" t="str">
            <v>un</v>
          </cell>
          <cell r="E4033">
            <v>167.7</v>
          </cell>
        </row>
        <row r="4034">
          <cell r="A4034">
            <v>23</v>
          </cell>
          <cell r="B4034">
            <v>0</v>
          </cell>
          <cell r="C4034" t="str">
            <v>VEÍCULOS PARA VISTÓRIA/SUPERVISÃO</v>
          </cell>
          <cell r="D4034">
            <v>0</v>
          </cell>
          <cell r="E4034">
            <v>0</v>
          </cell>
        </row>
        <row r="4035">
          <cell r="A4035" t="str">
            <v>CO-27674</v>
          </cell>
          <cell r="B4035">
            <v>0</v>
          </cell>
          <cell r="C4035"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D4035" t="str">
            <v>mês</v>
          </cell>
          <cell r="E4035">
            <v>2179.11</v>
          </cell>
        </row>
        <row r="4036">
          <cell r="A4036" t="str">
            <v>CO-27675</v>
          </cell>
          <cell r="B4036">
            <v>0</v>
          </cell>
          <cell r="C4036"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D4036" t="str">
            <v>km</v>
          </cell>
          <cell r="E4036">
            <v>1.53</v>
          </cell>
        </row>
        <row r="4037">
          <cell r="A4037" t="str">
            <v>CO-28364</v>
          </cell>
          <cell r="B4037">
            <v>0</v>
          </cell>
          <cell r="C4037"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D4037" t="str">
            <v>mês</v>
          </cell>
          <cell r="E4037">
            <v>1764.97</v>
          </cell>
        </row>
        <row r="4038">
          <cell r="A4038" t="str">
            <v>CO-28366</v>
          </cell>
          <cell r="B4038">
            <v>0</v>
          </cell>
          <cell r="C4038"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D4038" t="str">
            <v>km</v>
          </cell>
          <cell r="E4038">
            <v>1.25</v>
          </cell>
        </row>
        <row r="4039">
          <cell r="A4039" t="str">
            <v>CO-27676</v>
          </cell>
          <cell r="B4039">
            <v>0</v>
          </cell>
          <cell r="C4039"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D4039" t="str">
            <v>mês</v>
          </cell>
          <cell r="E4039">
            <v>7511.13</v>
          </cell>
        </row>
        <row r="4040">
          <cell r="A4040" t="str">
            <v>CO-27677</v>
          </cell>
          <cell r="B4040">
            <v>0</v>
          </cell>
          <cell r="C4040"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D4040" t="str">
            <v>km</v>
          </cell>
          <cell r="E4040">
            <v>1.78</v>
          </cell>
        </row>
        <row r="4041">
          <cell r="A4041">
            <v>31</v>
          </cell>
          <cell r="B4041">
            <v>0</v>
          </cell>
          <cell r="C4041" t="str">
            <v>PROJETO</v>
          </cell>
          <cell r="D4041">
            <v>0</v>
          </cell>
          <cell r="E4041">
            <v>0</v>
          </cell>
        </row>
        <row r="4042">
          <cell r="A4042">
            <v>33</v>
          </cell>
          <cell r="B4042">
            <v>0</v>
          </cell>
          <cell r="C4042" t="str">
            <v>LEVANTAMENTO PLANIALTIMÉTRICO</v>
          </cell>
          <cell r="D4042">
            <v>0</v>
          </cell>
          <cell r="E4042">
            <v>0</v>
          </cell>
        </row>
        <row r="4043">
          <cell r="A4043" t="str">
            <v>CO-27369</v>
          </cell>
          <cell r="B4043">
            <v>0</v>
          </cell>
          <cell r="C4043" t="str">
            <v>LEVANTAMENTO PLANIALTIMÉTRICO E CADASTRAL - TERRENO MAIOR QUE 50.001 M2</v>
          </cell>
          <cell r="D4043" t="str">
            <v>m2</v>
          </cell>
          <cell r="E4043">
            <v>0.24</v>
          </cell>
        </row>
        <row r="4044">
          <cell r="A4044" t="str">
            <v>CO-27361</v>
          </cell>
          <cell r="B4044">
            <v>0</v>
          </cell>
          <cell r="C4044" t="str">
            <v>LEVANTAMENTO PLANIALTIMÉTRICO E CADASTRAL -TERRENO ATÉ 2.000 M2</v>
          </cell>
          <cell r="D4044" t="str">
            <v>un</v>
          </cell>
          <cell r="E4044">
            <v>1002.03</v>
          </cell>
        </row>
        <row r="4045">
          <cell r="A4045" t="str">
            <v>CO-27367</v>
          </cell>
          <cell r="B4045">
            <v>0</v>
          </cell>
          <cell r="C4045" t="str">
            <v>LEVANTAMENTO PLANIALTIMÉTRICO E CADASTRAL -TERRENO DE 10.001 A 50.000 M2</v>
          </cell>
          <cell r="D4045" t="str">
            <v>m2</v>
          </cell>
          <cell r="E4045">
            <v>0.31</v>
          </cell>
        </row>
        <row r="4046">
          <cell r="A4046" t="str">
            <v>CO-27363</v>
          </cell>
          <cell r="B4046">
            <v>0</v>
          </cell>
          <cell r="C4046" t="str">
            <v>LEVANTAMENTO PLANIALTIMÉTRICO E CADASTRAL -TERRENO DE 2.001 A 10.000 M2</v>
          </cell>
          <cell r="D4046" t="str">
            <v>un</v>
          </cell>
          <cell r="E4046">
            <v>2453.33</v>
          </cell>
        </row>
        <row r="4047">
          <cell r="A4047">
            <v>34</v>
          </cell>
          <cell r="B4047">
            <v>0</v>
          </cell>
          <cell r="C4047" t="str">
            <v>PLANILHAS ORÇAMENTÁRIAS</v>
          </cell>
          <cell r="D4047">
            <v>0</v>
          </cell>
          <cell r="E4047">
            <v>0</v>
          </cell>
        </row>
        <row r="4048">
          <cell r="A4048" t="str">
            <v>CO-27397</v>
          </cell>
          <cell r="B4048">
            <v>0</v>
          </cell>
          <cell r="C4048" t="str">
            <v>PLANILHA ORÇAMENTÁRIA PARA CONSTRUÇÕES NOVAS - ÁREA ACIMA DE 10.000 M2</v>
          </cell>
          <cell r="D4048" t="str">
            <v>m2</v>
          </cell>
          <cell r="E4048">
            <v>0.82</v>
          </cell>
        </row>
        <row r="4049">
          <cell r="A4049" t="str">
            <v>CO-27390</v>
          </cell>
          <cell r="B4049">
            <v>0</v>
          </cell>
          <cell r="C4049" t="str">
            <v>PLANILHA ORÇAMENTÁRIA PARA CONSTRUÇÕES NOVAS - ÁREA ATÉ 1.000 M2</v>
          </cell>
          <cell r="D4049" t="str">
            <v>m2</v>
          </cell>
          <cell r="E4049">
            <v>3.35</v>
          </cell>
        </row>
        <row r="4050">
          <cell r="A4050" t="str">
            <v>CO-27391</v>
          </cell>
          <cell r="B4050">
            <v>0</v>
          </cell>
          <cell r="C4050" t="str">
            <v>PLANILHA ORÇAMENTÁRIA PARA CONSTRUÇÕES NOVAS - ÁREA DE 1.001 M2 A 2.000 M2</v>
          </cell>
          <cell r="D4050" t="str">
            <v>m2</v>
          </cell>
          <cell r="E4050">
            <v>2.91</v>
          </cell>
        </row>
        <row r="4051">
          <cell r="A4051" t="str">
            <v>CO-27392</v>
          </cell>
          <cell r="B4051">
            <v>0</v>
          </cell>
          <cell r="C4051" t="str">
            <v>PLANILHA ORÇAMENTÁRIA PARA CONSTRUÇÕES NOVAS - ÁREA DE 2.001 M2 A 4.000 M2</v>
          </cell>
          <cell r="D4051" t="str">
            <v>m2</v>
          </cell>
          <cell r="E4051">
            <v>2.52</v>
          </cell>
        </row>
        <row r="4052">
          <cell r="A4052" t="str">
            <v>CO-27394</v>
          </cell>
          <cell r="B4052">
            <v>0</v>
          </cell>
          <cell r="C4052" t="str">
            <v>PLANILHA ORÇAMENTÁRIA PARA CONSTRUÇÕES NOVAS - ÁREA DE 4.001 M2 A 6.000 M2</v>
          </cell>
          <cell r="D4052" t="str">
            <v>m2</v>
          </cell>
          <cell r="E4052">
            <v>2.08</v>
          </cell>
        </row>
        <row r="4053">
          <cell r="A4053" t="str">
            <v>CO-27395</v>
          </cell>
          <cell r="B4053">
            <v>0</v>
          </cell>
          <cell r="C4053" t="str">
            <v>PLANILHA ORÇAMENTÁRIA PARA CONSTRUÇÕES NOVAS - ÁREA DE 6.001 M2 A 8.000 M2</v>
          </cell>
          <cell r="D4053" t="str">
            <v>m2</v>
          </cell>
          <cell r="E4053">
            <v>1.65</v>
          </cell>
        </row>
        <row r="4054">
          <cell r="A4054" t="str">
            <v>CO-27396</v>
          </cell>
          <cell r="B4054">
            <v>0</v>
          </cell>
          <cell r="C4054" t="str">
            <v>PLANILHA ORÇAMENTÁRIA PARA CONSTRUÇÕES NOVAS - ÁREA DE 8.001 M2 A 10.000 M2</v>
          </cell>
          <cell r="D4054" t="str">
            <v>m2</v>
          </cell>
          <cell r="E4054">
            <v>1.26</v>
          </cell>
        </row>
        <row r="4055">
          <cell r="A4055" t="str">
            <v>CO-27413</v>
          </cell>
          <cell r="B4055">
            <v>0</v>
          </cell>
          <cell r="C4055" t="str">
            <v>PLANILHA ORÇAMENTÁRIA PARA OBRAS DE INFRAESTRUTURA</v>
          </cell>
          <cell r="D4055" t="str">
            <v>m2</v>
          </cell>
          <cell r="E4055">
            <v>0.09</v>
          </cell>
        </row>
        <row r="4056">
          <cell r="A4056" t="str">
            <v>CO-27388</v>
          </cell>
          <cell r="B4056">
            <v>0</v>
          </cell>
          <cell r="C4056" t="str">
            <v>PLANILHA ORÇAMENTÁRIA PARA PROJETOS DE IMPLANTAÇÃO DE EDIFICAÇÃO - ÁREA ACIMA DE 16.000 M2</v>
          </cell>
          <cell r="D4056" t="str">
            <v>m2</v>
          </cell>
          <cell r="E4056">
            <v>0.09</v>
          </cell>
        </row>
        <row r="4057">
          <cell r="A4057" t="str">
            <v>CO-27382</v>
          </cell>
          <cell r="B4057">
            <v>0</v>
          </cell>
          <cell r="C4057" t="str">
            <v>PLANILHA ORÇAMENTÁRIA PARA PROJETOS DE IMPLANTAÇÃO DE EDIFICAÇÃO - ÁREA DE 11.001 M2 ATÉ 13.000 M2</v>
          </cell>
          <cell r="D4057" t="str">
            <v>m2</v>
          </cell>
          <cell r="E4057">
            <v>0.19</v>
          </cell>
        </row>
        <row r="4058">
          <cell r="A4058" t="str">
            <v>CO-27385</v>
          </cell>
          <cell r="B4058">
            <v>0</v>
          </cell>
          <cell r="C4058" t="str">
            <v>PLANILHA ORÇAMENTÁRIA PARA PROJETOS DE IMPLANTAÇÃO DE EDIFICAÇÃO - ÁREA DE 13.001 M2 ATÉ 16.000 M2</v>
          </cell>
          <cell r="D4058" t="str">
            <v>m2</v>
          </cell>
          <cell r="E4058">
            <v>0.14000000000000001</v>
          </cell>
        </row>
        <row r="4059">
          <cell r="A4059" t="str">
            <v>CO-27375</v>
          </cell>
          <cell r="B4059">
            <v>0</v>
          </cell>
          <cell r="C4059" t="str">
            <v>PLANILHA ORÇAMENTÁRIA PARA PROJETOS DE IMPLANTAÇÃO DE EDIFICAÇÃO - ÁREA DE 6.001 M2 ATÉ 7.000 M2</v>
          </cell>
          <cell r="D4059" t="str">
            <v>m2</v>
          </cell>
          <cell r="E4059">
            <v>0.34</v>
          </cell>
        </row>
        <row r="4060">
          <cell r="A4060" t="str">
            <v>CO-27378</v>
          </cell>
          <cell r="B4060">
            <v>0</v>
          </cell>
          <cell r="C4060" t="str">
            <v>PLANILHA ORÇAMENTÁRIA PARA PROJETOS DE IMPLANTAÇÃO DE EDIFICAÇÃO - ÁREA DE 7.001 M2 ATÉ 9.000 M2</v>
          </cell>
          <cell r="D4060" t="str">
            <v>m2</v>
          </cell>
          <cell r="E4060">
            <v>0.28999999999999998</v>
          </cell>
        </row>
        <row r="4061">
          <cell r="A4061" t="str">
            <v>CO-27380</v>
          </cell>
          <cell r="B4061">
            <v>0</v>
          </cell>
          <cell r="C4061" t="str">
            <v>PLANILHA ORÇAMENTÁRIA PARA PROJETOS DE IMPLANTAÇÃO DE EDIFICAÇÃO - ÁREA DE 9.001 M2 ATÉ 11.000 M2</v>
          </cell>
          <cell r="D4061" t="str">
            <v>m2</v>
          </cell>
          <cell r="E4061">
            <v>0.24</v>
          </cell>
        </row>
        <row r="4062">
          <cell r="A4062" t="str">
            <v>CO-27372</v>
          </cell>
          <cell r="B4062">
            <v>0</v>
          </cell>
          <cell r="C4062" t="str">
            <v>PLANILHA ORÇAMENTÁRIA PARA PROJETOS DE IMPLANTAÇÃO DE EDIFICAÇÃO ÁREA ATÉ 6.000 M2</v>
          </cell>
          <cell r="D4062" t="str">
            <v>m2</v>
          </cell>
          <cell r="E4062">
            <v>0.38</v>
          </cell>
        </row>
        <row r="4063">
          <cell r="A4063" t="str">
            <v>CO-27405</v>
          </cell>
          <cell r="B4063">
            <v>0</v>
          </cell>
          <cell r="C4063" t="str">
            <v>PLANILHA ORÇAMENTÁRIA PARA REFORMA E/OU AMPLIAÇÃO DE EDIFICAÇÕES EXISTENTES - ÁREA ACIMA DE 10.000 M2</v>
          </cell>
          <cell r="D4063" t="str">
            <v>m2</v>
          </cell>
          <cell r="E4063">
            <v>0.68</v>
          </cell>
        </row>
        <row r="4064">
          <cell r="A4064" t="str">
            <v>CO-27400</v>
          </cell>
          <cell r="B4064">
            <v>0</v>
          </cell>
          <cell r="C4064" t="str">
            <v>PLANILHA ORÇAMENTÁRIA PARA REFORMA E/OU AMPLIAÇÃO DE EDIFICAÇÕES EXISTENTES - ÁREA DE 1.001 M2 A 2.000 M2</v>
          </cell>
          <cell r="D4064" t="str">
            <v>m2</v>
          </cell>
          <cell r="E4064">
            <v>2.42</v>
          </cell>
        </row>
        <row r="4065">
          <cell r="A4065" t="str">
            <v>CO-27401</v>
          </cell>
          <cell r="B4065">
            <v>0</v>
          </cell>
          <cell r="C4065" t="str">
            <v>PLANILHA ORÇAMENTÁRIA PARA REFORMA E/OU AMPLIAÇÃO DE EDIFICAÇÕES EXISTENTES - ÁREA DE 2.001 M2 A 4.000 M2</v>
          </cell>
          <cell r="D4065" t="str">
            <v>m2</v>
          </cell>
          <cell r="E4065">
            <v>2.04</v>
          </cell>
        </row>
        <row r="4066">
          <cell r="A4066" t="str">
            <v>CO-27402</v>
          </cell>
          <cell r="B4066">
            <v>0</v>
          </cell>
          <cell r="C4066" t="str">
            <v>PLANILHA ORÇAMENTÁRIA PARA REFORMA E/OU AMPLIAÇÃO DE EDIFICAÇÕES EXISTENTES - ÁREA DE 4.001 M2 A 6.000 M2</v>
          </cell>
          <cell r="D4066" t="str">
            <v>m2</v>
          </cell>
          <cell r="E4066">
            <v>1.7</v>
          </cell>
        </row>
        <row r="4067">
          <cell r="A4067" t="str">
            <v>CO-27403</v>
          </cell>
          <cell r="B4067">
            <v>0</v>
          </cell>
          <cell r="C4067" t="str">
            <v>PLANILHA ORÇAMENTÁRIA PARA REFORMA E/OU AMPLIAÇÃO DE EDIFICAÇÕES EXISTENTES - ÁREA DE 6.001 M2 A 8.000 M2</v>
          </cell>
          <cell r="D4067" t="str">
            <v>m2</v>
          </cell>
          <cell r="E4067">
            <v>1.36</v>
          </cell>
        </row>
        <row r="4068">
          <cell r="A4068" t="str">
            <v>CO-27404</v>
          </cell>
          <cell r="B4068">
            <v>0</v>
          </cell>
          <cell r="C4068" t="str">
            <v>PLANILHA ORÇAMENTÁRIA PARA REFORMA E/OU AMPLIAÇÃO DE EDIFICAÇÕES EXISTENTES - ÁREA DE 8.001 M2 A 10.000 M2</v>
          </cell>
          <cell r="D4068" t="str">
            <v>m2</v>
          </cell>
          <cell r="E4068">
            <v>1.02</v>
          </cell>
        </row>
        <row r="4069">
          <cell r="A4069" t="str">
            <v>CO-27399</v>
          </cell>
          <cell r="B4069">
            <v>0</v>
          </cell>
          <cell r="C4069" t="str">
            <v>PLANILHA ORÇAMENTÁRIA PARA REFORMA E/OU AMPLIAÇÃO DE EDIFICAÇÕES EXISTENTES- ÁREA ATÉ 1.000 M2</v>
          </cell>
          <cell r="D4069" t="str">
            <v>m2</v>
          </cell>
          <cell r="E4069">
            <v>2.76</v>
          </cell>
        </row>
        <row r="4070">
          <cell r="A4070" t="str">
            <v>CO-27412</v>
          </cell>
          <cell r="B4070">
            <v>0</v>
          </cell>
          <cell r="C4070" t="str">
            <v>PLANILHA ORÇAMENTÁRIA PARA REFORMA E/OU AMPLIAÇÃO DE PATRIMÔNIOS HISTÓRICOS - ÁREA ACIMA DE 10.000 M2</v>
          </cell>
          <cell r="D4070" t="str">
            <v>m2</v>
          </cell>
          <cell r="E4070">
            <v>1.02</v>
          </cell>
        </row>
        <row r="4071">
          <cell r="A4071" t="str">
            <v>CO-27406</v>
          </cell>
          <cell r="B4071">
            <v>0</v>
          </cell>
          <cell r="C4071" t="str">
            <v>PLANILHA ORÇAMENTÁRIA PARA REFORMA E/OU AMPLIAÇÃO DE PATRIMÔNIOS HISTÓRICOS - ÁREA ATÉ 1.000 M2</v>
          </cell>
          <cell r="D4071" t="str">
            <v>m2</v>
          </cell>
          <cell r="E4071">
            <v>4.12</v>
          </cell>
        </row>
        <row r="4072">
          <cell r="A4072" t="str">
            <v>CO-27407</v>
          </cell>
          <cell r="B4072">
            <v>0</v>
          </cell>
          <cell r="C4072" t="str">
            <v>PLANILHA ORÇAMENTÁRIA PARA REFORMA E/OU AMPLIAÇÃO DE PATRIMÔNIOS HISTÓRICOS - ÁREA DE 1.001 M2 A 2.000 M2</v>
          </cell>
          <cell r="D4072" t="str">
            <v>m2</v>
          </cell>
          <cell r="E4072">
            <v>3.59</v>
          </cell>
        </row>
        <row r="4073">
          <cell r="A4073" t="str">
            <v>CO-27408</v>
          </cell>
          <cell r="B4073">
            <v>0</v>
          </cell>
          <cell r="C4073" t="str">
            <v>PLANILHA ORÇAMENTÁRIA PARA REFORMA E/OU AMPLIAÇÃO DE PATRIMÔNIOS HISTÓRICOS - ÁREA DE 2.001 M2 A 4.000 M2</v>
          </cell>
          <cell r="D4073" t="str">
            <v>m2</v>
          </cell>
          <cell r="E4073">
            <v>3.1</v>
          </cell>
        </row>
        <row r="4074">
          <cell r="A4074" t="str">
            <v>CO-27409</v>
          </cell>
          <cell r="B4074">
            <v>0</v>
          </cell>
          <cell r="C4074" t="str">
            <v>PLANILHA ORÇAMENTÁRIA PARA REFORMA E/OU AMPLIAÇÃO DE PATRIMÔNIOS HISTÓRICOS - ÁREA DE 4.001 M2 A 6.000 M2</v>
          </cell>
          <cell r="D4074" t="str">
            <v>m2</v>
          </cell>
          <cell r="E4074">
            <v>2.57</v>
          </cell>
        </row>
        <row r="4075">
          <cell r="A4075" t="str">
            <v>CO-27410</v>
          </cell>
          <cell r="B4075">
            <v>0</v>
          </cell>
          <cell r="C4075" t="str">
            <v>PLANILHA ORÇAMENTÁRIA PARA REFORMA E/OU AMPLIAÇÃO DE PATRIMÔNIOS HISTÓRICOS - ÁREA DE 6.001 M2 A 8.000 M2</v>
          </cell>
          <cell r="D4075" t="str">
            <v>m2</v>
          </cell>
          <cell r="E4075">
            <v>2.04</v>
          </cell>
        </row>
        <row r="4076">
          <cell r="A4076" t="str">
            <v>CO-27411</v>
          </cell>
          <cell r="B4076">
            <v>0</v>
          </cell>
          <cell r="C4076" t="str">
            <v>PLANILHA ORÇAMENTÁRIA PARA REFORMA E/OU AMPLIAÇÃO DE PATRIMÔNIOS HISTÓRICOS - ÁREA DE 8.001 M2 A 10.000 M2</v>
          </cell>
          <cell r="D4076" t="str">
            <v>m2</v>
          </cell>
          <cell r="E4076">
            <v>1.55</v>
          </cell>
        </row>
        <row r="4077">
          <cell r="A4077">
            <v>35</v>
          </cell>
          <cell r="B4077">
            <v>0</v>
          </cell>
          <cell r="C4077" t="str">
            <v>PROJETOS DE EDIFICAÇÃO</v>
          </cell>
          <cell r="D4077">
            <v>0</v>
          </cell>
          <cell r="E4077">
            <v>0</v>
          </cell>
        </row>
        <row r="4078">
          <cell r="A4078" t="str">
            <v>CO-27417</v>
          </cell>
          <cell r="B4078">
            <v>0</v>
          </cell>
          <cell r="C4078" t="str">
            <v>ANTEPROJETO DE EDIFICAÇÃO - ÁREA &gt; 3.000 M2</v>
          </cell>
          <cell r="D4078" t="str">
            <v>un</v>
          </cell>
          <cell r="E4078">
            <v>9558.94</v>
          </cell>
        </row>
        <row r="4079">
          <cell r="A4079" t="str">
            <v>CO-27414</v>
          </cell>
          <cell r="B4079">
            <v>0</v>
          </cell>
          <cell r="C4079" t="str">
            <v>ANTEPROJETO DE EDIFICAÇÃO - ÁREA &lt;= 600 M2</v>
          </cell>
          <cell r="D4079" t="str">
            <v>un</v>
          </cell>
          <cell r="E4079">
            <v>2785.21</v>
          </cell>
        </row>
        <row r="4080">
          <cell r="A4080" t="str">
            <v>CO-27416</v>
          </cell>
          <cell r="B4080">
            <v>0</v>
          </cell>
          <cell r="C4080" t="str">
            <v>ANTEPROJETO DE EDIFICAÇÃO - 1.500 M2 &lt; ÁREA &lt;= 3.000 M2</v>
          </cell>
          <cell r="D4080" t="str">
            <v>un</v>
          </cell>
          <cell r="E4080">
            <v>8353.83</v>
          </cell>
        </row>
        <row r="4081">
          <cell r="A4081" t="str">
            <v>CO-27415</v>
          </cell>
          <cell r="B4081">
            <v>0</v>
          </cell>
          <cell r="C4081" t="str">
            <v>ANTEPROJETO DE EDIFICAÇÃO - 600 M2 &lt; ÁREA &lt;= 1.500 M2</v>
          </cell>
          <cell r="D4081" t="str">
            <v>un</v>
          </cell>
          <cell r="E4081">
            <v>5570.42</v>
          </cell>
        </row>
        <row r="4082">
          <cell r="A4082" t="str">
            <v>CO-27418</v>
          </cell>
          <cell r="B4082">
            <v>0</v>
          </cell>
          <cell r="C4082" t="str">
            <v>ANTEPROJETO DE IMPLANTAÇÃO DE EDIFICAÇÃO PADRÃO COM ÁREA DE PROJEÇÃO &lt; = 600 M2</v>
          </cell>
          <cell r="D4082" t="str">
            <v>un</v>
          </cell>
          <cell r="E4082">
            <v>1873.88</v>
          </cell>
        </row>
        <row r="4083">
          <cell r="A4083" t="str">
            <v>CO-27421</v>
          </cell>
          <cell r="B4083">
            <v>0</v>
          </cell>
          <cell r="C4083" t="str">
            <v>ANTEPROJETO DE IMPLANTAÇÃO DE EDIFICAÇÃO PADRÃO COM ÁREA DE PROJEÇÃO &gt; 3.000 M2</v>
          </cell>
          <cell r="D4083" t="str">
            <v>un</v>
          </cell>
          <cell r="E4083">
            <v>7642.05</v>
          </cell>
        </row>
        <row r="4084">
          <cell r="A4084" t="str">
            <v>CO-27420</v>
          </cell>
          <cell r="B4084">
            <v>0</v>
          </cell>
          <cell r="C4084" t="str">
            <v>ANTEPROJETO DE IMPLANTAÇÃO DE EDIFICAÇÃO PADRÃO COM 1.500 &lt; ÁREA DE PROJEÇÃO &lt;= 3.000 M2</v>
          </cell>
          <cell r="D4084" t="str">
            <v>un</v>
          </cell>
          <cell r="E4084">
            <v>5827.27</v>
          </cell>
        </row>
        <row r="4085">
          <cell r="A4085" t="str">
            <v>CO-27419</v>
          </cell>
          <cell r="B4085">
            <v>0</v>
          </cell>
          <cell r="C4085" t="str">
            <v>ANTEPROJETO DE IMPLANTAÇÃO DE EDIFICAÇÃO PADRÃO COM 600 M2 &lt; ÁREA DE PROJEÇÃO = 1.500 M2</v>
          </cell>
          <cell r="D4085" t="str">
            <v>un</v>
          </cell>
          <cell r="E4085">
            <v>2920.87</v>
          </cell>
        </row>
        <row r="4086">
          <cell r="A4086" t="str">
            <v>CO-27493</v>
          </cell>
          <cell r="B4086">
            <v>0</v>
          </cell>
          <cell r="C4086" t="str">
            <v>COMPATIBILIZAÇÃO DE PROJETOS COM ACIMA DE 1000.000 M2</v>
          </cell>
          <cell r="D4086" t="str">
            <v>m2</v>
          </cell>
          <cell r="E4086">
            <v>0.5</v>
          </cell>
        </row>
        <row r="4087">
          <cell r="A4087" t="str">
            <v>CO-27487</v>
          </cell>
          <cell r="B4087">
            <v>0</v>
          </cell>
          <cell r="C4087" t="str">
            <v>COMPATIBILIZAÇÃO DE PROJETOS COM ÁREA ATÉ 10.000 M2</v>
          </cell>
          <cell r="D4087" t="str">
            <v>m2</v>
          </cell>
          <cell r="E4087">
            <v>1.88</v>
          </cell>
        </row>
        <row r="4088">
          <cell r="A4088" t="str">
            <v>CO-27488</v>
          </cell>
          <cell r="B4088">
            <v>0</v>
          </cell>
          <cell r="C4088" t="str">
            <v>COMPATIBILIZAÇÃO DE PROJETOS COM ÁREA DE 10.001 M2 ATÉ 20.000 M2</v>
          </cell>
          <cell r="D4088" t="str">
            <v>m2</v>
          </cell>
          <cell r="E4088">
            <v>1.66</v>
          </cell>
        </row>
        <row r="4089">
          <cell r="A4089" t="str">
            <v>CO-27489</v>
          </cell>
          <cell r="B4089">
            <v>0</v>
          </cell>
          <cell r="C4089" t="str">
            <v>COMPATIBILIZAÇÃO DE PROJETOS COM ÁREA DE 20.001 M2 ATÉ 40.000 M2</v>
          </cell>
          <cell r="D4089" t="str">
            <v>m2</v>
          </cell>
          <cell r="E4089">
            <v>1.42</v>
          </cell>
        </row>
        <row r="4090">
          <cell r="A4090" t="str">
            <v>CO-27490</v>
          </cell>
          <cell r="B4090">
            <v>0</v>
          </cell>
          <cell r="C4090" t="str">
            <v>COMPATIBILIZAÇÃO DE PROJETOS COM ÁREA DE 40.001 M2 ATÉ 60.000 M2</v>
          </cell>
          <cell r="D4090" t="str">
            <v>m2</v>
          </cell>
          <cell r="E4090">
            <v>1.2</v>
          </cell>
        </row>
        <row r="4091">
          <cell r="A4091" t="str">
            <v>CO-27491</v>
          </cell>
          <cell r="B4091">
            <v>0</v>
          </cell>
          <cell r="C4091" t="str">
            <v>COMPATIBILIZAÇÃO DE PROJETOS COM ÁREA DE 60.001 M2 ATÉ 80.000 M2</v>
          </cell>
          <cell r="D4091" t="str">
            <v>m2</v>
          </cell>
          <cell r="E4091">
            <v>0.97</v>
          </cell>
        </row>
        <row r="4092">
          <cell r="A4092" t="str">
            <v>CO-27492</v>
          </cell>
          <cell r="B4092">
            <v>0</v>
          </cell>
          <cell r="C4092" t="str">
            <v>COMPATIBILIZAÇÃO DE PROJETOS COM ÁREA DE 80.001 M2 ATÉ 1000.000 M2</v>
          </cell>
          <cell r="D4092" t="str">
            <v>m2</v>
          </cell>
          <cell r="E4092">
            <v>0.74</v>
          </cell>
        </row>
        <row r="4093">
          <cell r="A4093" t="str">
            <v>CO-27494</v>
          </cell>
          <cell r="B4093">
            <v>0</v>
          </cell>
          <cell r="C4093" t="str">
            <v>COORDENAÇÃO DE PROJETOS</v>
          </cell>
          <cell r="D4093" t="str">
            <v>%</v>
          </cell>
          <cell r="E4093">
            <v>6</v>
          </cell>
        </row>
        <row r="4094">
          <cell r="A4094" t="str">
            <v>CO-27486</v>
          </cell>
          <cell r="B4094">
            <v>0</v>
          </cell>
          <cell r="C4094" t="str">
            <v>DESENHO DE CADASTRO DE CONSTRUÇÕES EXISTENTES</v>
          </cell>
          <cell r="D4094" t="str">
            <v>PR A1</v>
          </cell>
          <cell r="E4094">
            <v>450.73</v>
          </cell>
        </row>
        <row r="4095">
          <cell r="A4095" t="str">
            <v>CO-27470</v>
          </cell>
          <cell r="B4095">
            <v>0</v>
          </cell>
          <cell r="C4095" t="str">
            <v>DESENHO E CÓPIA DE PROJETOS</v>
          </cell>
          <cell r="D4095" t="str">
            <v>PR A1</v>
          </cell>
          <cell r="E4095">
            <v>323.48</v>
          </cell>
        </row>
        <row r="4096">
          <cell r="A4096" t="str">
            <v>CO-27423</v>
          </cell>
          <cell r="B4096">
            <v>0</v>
          </cell>
          <cell r="C4096" t="str">
            <v>DESENVOLVIMENTO E DETALHAMENTO DE PROJETO ARQUITETÔNICO</v>
          </cell>
          <cell r="D4096" t="str">
            <v>PR A1</v>
          </cell>
          <cell r="E4096">
            <v>543.27</v>
          </cell>
        </row>
        <row r="4097">
          <cell r="A4097" t="str">
            <v>CO-27482</v>
          </cell>
          <cell r="B4097">
            <v>0</v>
          </cell>
          <cell r="C4097" t="str">
            <v>DESENVOLVIMENTO E DETALHAMENTO DE PROJETOS COMPLEMENTARES</v>
          </cell>
          <cell r="D4097" t="str">
            <v>PR A1</v>
          </cell>
          <cell r="E4097">
            <v>507.77</v>
          </cell>
        </row>
        <row r="4098">
          <cell r="A4098" t="str">
            <v>CO-27483</v>
          </cell>
          <cell r="B4098">
            <v>0</v>
          </cell>
          <cell r="C4098" t="str">
            <v>PERSPECTIVA COLORIDA (50X70)CM</v>
          </cell>
          <cell r="D4098" t="str">
            <v>un</v>
          </cell>
          <cell r="E4098">
            <v>1200.4100000000001</v>
          </cell>
        </row>
        <row r="4099">
          <cell r="A4099" t="str">
            <v>CO-27485</v>
          </cell>
          <cell r="B4099">
            <v>0</v>
          </cell>
          <cell r="C4099" t="str">
            <v>PLANTA HUMANIZADA COLORIDA (50X70)CM</v>
          </cell>
          <cell r="D4099" t="str">
            <v>PR A1</v>
          </cell>
          <cell r="E4099">
            <v>770.58</v>
          </cell>
        </row>
        <row r="4100">
          <cell r="A4100" t="str">
            <v>CO-27471</v>
          </cell>
          <cell r="B4100">
            <v>0</v>
          </cell>
          <cell r="C4100" t="str">
            <v>PROJETO DE LAYOUT</v>
          </cell>
          <cell r="D4100" t="str">
            <v>PR A1</v>
          </cell>
          <cell r="E4100">
            <v>723.37</v>
          </cell>
        </row>
        <row r="4101">
          <cell r="A4101" t="str">
            <v>CO-27477</v>
          </cell>
          <cell r="B4101">
            <v>0</v>
          </cell>
          <cell r="C4101" t="str">
            <v>PROJETO EXECUTIVO DE ACÚSTICA</v>
          </cell>
          <cell r="D4101" t="str">
            <v>PR A1</v>
          </cell>
          <cell r="E4101">
            <v>1175.23</v>
          </cell>
        </row>
        <row r="4102">
          <cell r="A4102" t="str">
            <v>CO-27478</v>
          </cell>
          <cell r="B4102">
            <v>0</v>
          </cell>
          <cell r="C4102" t="str">
            <v>PROJETO EXECUTIVO DE AQUECIMENTO SOLAR E REDE DE ÁGUA QUENTE</v>
          </cell>
          <cell r="D4102" t="str">
            <v>PR A1</v>
          </cell>
          <cell r="E4102">
            <v>1032.8499999999999</v>
          </cell>
        </row>
        <row r="4103">
          <cell r="A4103" t="str">
            <v>CO-27429</v>
          </cell>
          <cell r="B4103">
            <v>0</v>
          </cell>
          <cell r="C4103" t="str">
            <v>PROJETO EXECUTIVO DE AR CONDICIONADO/VENTILAÇÃO/CLIMATIZAÇÃO</v>
          </cell>
          <cell r="D4103" t="str">
            <v>PR A1</v>
          </cell>
          <cell r="E4103">
            <v>1399.98</v>
          </cell>
        </row>
        <row r="4104">
          <cell r="A4104" t="str">
            <v>CO-27422</v>
          </cell>
          <cell r="B4104">
            <v>0</v>
          </cell>
          <cell r="C4104" t="str">
            <v>PROJETO EXECUTIVO DE ARQUITETURA</v>
          </cell>
          <cell r="D4104" t="str">
            <v>PR A1</v>
          </cell>
          <cell r="E4104">
            <v>1502.25</v>
          </cell>
        </row>
        <row r="4105">
          <cell r="A4105" t="str">
            <v>CO-27432</v>
          </cell>
          <cell r="B4105">
            <v>0</v>
          </cell>
          <cell r="C4105" t="str">
            <v>PROJETO EXECUTIVO DE CABEAMENTO ESTRUTURADO</v>
          </cell>
          <cell r="D4105" t="str">
            <v>PR A1</v>
          </cell>
          <cell r="E4105">
            <v>1407.42</v>
          </cell>
        </row>
        <row r="4106">
          <cell r="A4106" t="str">
            <v>CO-27426</v>
          </cell>
          <cell r="B4106">
            <v>0</v>
          </cell>
          <cell r="C4106" t="str">
            <v>PROJETO EXECUTIVO DE DRENAGEM PLUVIAL</v>
          </cell>
          <cell r="D4106" t="str">
            <v>PR A1</v>
          </cell>
          <cell r="E4106">
            <v>1012.6</v>
          </cell>
        </row>
        <row r="4107">
          <cell r="A4107" t="str">
            <v>CO-27473</v>
          </cell>
          <cell r="B4107">
            <v>0</v>
          </cell>
          <cell r="C4107" t="str">
            <v>PROJETO EXECUTIVO DE ENGRADAMENTO METÁLICO</v>
          </cell>
          <cell r="D4107" t="str">
            <v>PR A1</v>
          </cell>
          <cell r="E4107">
            <v>1036.32</v>
          </cell>
        </row>
        <row r="4108">
          <cell r="A4108" t="str">
            <v>CO-27427</v>
          </cell>
          <cell r="B4108">
            <v>0</v>
          </cell>
          <cell r="C4108" t="str">
            <v>PROJETO EXECUTIVO DE ESTRUTURA DE CONCRETO</v>
          </cell>
          <cell r="D4108" t="str">
            <v>PR A1</v>
          </cell>
          <cell r="E4108">
            <v>1182.82</v>
          </cell>
        </row>
        <row r="4109">
          <cell r="A4109" t="str">
            <v>CO-27428</v>
          </cell>
          <cell r="B4109">
            <v>0</v>
          </cell>
          <cell r="C4109" t="str">
            <v>PROJETO EXECUTIVO DE ESTRUTURA METÁLICA</v>
          </cell>
          <cell r="D4109" t="str">
            <v>PR A1</v>
          </cell>
          <cell r="E4109">
            <v>1736.24</v>
          </cell>
        </row>
        <row r="4110">
          <cell r="A4110" t="str">
            <v>CO-27480</v>
          </cell>
          <cell r="B4110">
            <v>0</v>
          </cell>
          <cell r="C4110" t="str">
            <v>PROJETO EXECUTIVO DE GASES MEDICINAIS</v>
          </cell>
          <cell r="D4110" t="str">
            <v>PR A1</v>
          </cell>
          <cell r="E4110">
            <v>1103.68</v>
          </cell>
        </row>
        <row r="4111">
          <cell r="A4111" t="str">
            <v>CO-27481</v>
          </cell>
          <cell r="B4111">
            <v>0</v>
          </cell>
          <cell r="C4111" t="str">
            <v>PROJETO EXECUTIVO DE GLP</v>
          </cell>
          <cell r="D4111" t="str">
            <v>PR A1</v>
          </cell>
          <cell r="E4111">
            <v>968.02</v>
          </cell>
        </row>
        <row r="4112">
          <cell r="A4112" t="str">
            <v>CO-27475</v>
          </cell>
          <cell r="B4112">
            <v>0</v>
          </cell>
          <cell r="C4112" t="str">
            <v>PROJETO EXECUTIVO DE IMPERMEABILIZAÇÃO</v>
          </cell>
          <cell r="D4112" t="str">
            <v>PR A1</v>
          </cell>
          <cell r="E4112">
            <v>1287.83</v>
          </cell>
        </row>
        <row r="4113">
          <cell r="A4113" t="str">
            <v>CO-27433</v>
          </cell>
          <cell r="B4113">
            <v>0</v>
          </cell>
          <cell r="C4113" t="str">
            <v>PROJETO EXECUTIVO DE INFRAESTRUTURA DE CABEAMENTO ESTRUTURADO/CFTV/ALARME/SEGURANÇA/SONORIZAÇÃO</v>
          </cell>
          <cell r="D4113" t="str">
            <v>PR A1</v>
          </cell>
          <cell r="E4113">
            <v>770.63</v>
          </cell>
        </row>
        <row r="4114">
          <cell r="A4114" t="str">
            <v>CO-27431</v>
          </cell>
          <cell r="B4114">
            <v>0</v>
          </cell>
          <cell r="C4114" t="str">
            <v>PROJETO EXECUTIVO DE INSTALAÇÕES ELÉTRICAS</v>
          </cell>
          <cell r="D4114" t="str">
            <v>PR A1</v>
          </cell>
          <cell r="E4114">
            <v>1399.98</v>
          </cell>
        </row>
        <row r="4115">
          <cell r="A4115" t="str">
            <v>CO-27479</v>
          </cell>
          <cell r="B4115">
            <v>0</v>
          </cell>
          <cell r="C4115" t="str">
            <v>PROJETO EXECUTIVO DE INSTALAÇÕES FLUIDO MECÂNICAS</v>
          </cell>
          <cell r="D4115" t="str">
            <v>PR A1</v>
          </cell>
          <cell r="E4115">
            <v>1103.68</v>
          </cell>
        </row>
        <row r="4116">
          <cell r="A4116" t="str">
            <v>CO-27430</v>
          </cell>
          <cell r="B4116">
            <v>0</v>
          </cell>
          <cell r="C4116" t="str">
            <v>PROJETO EXECUTIVO DE INSTALAÇÕES HIDRO SANITÁRIAS</v>
          </cell>
          <cell r="D4116" t="str">
            <v>PR A1</v>
          </cell>
          <cell r="E4116">
            <v>1348.4</v>
          </cell>
        </row>
        <row r="4117">
          <cell r="A4117" t="str">
            <v>CO-27474</v>
          </cell>
          <cell r="B4117">
            <v>0</v>
          </cell>
          <cell r="C4117" t="str">
            <v>PROJETO EXECUTIVO DE IRRIGAÇÃO</v>
          </cell>
          <cell r="D4117" t="str">
            <v>PR A1</v>
          </cell>
          <cell r="E4117">
            <v>1296.82</v>
          </cell>
        </row>
        <row r="4118">
          <cell r="A4118" t="str">
            <v>CO-27476</v>
          </cell>
          <cell r="B4118">
            <v>0</v>
          </cell>
          <cell r="C4118" t="str">
            <v>PROJETO EXECUTIVO DE PAISAGISMO</v>
          </cell>
          <cell r="D4118" t="str">
            <v>PR A1</v>
          </cell>
          <cell r="E4118">
            <v>1111.02</v>
          </cell>
        </row>
        <row r="4119">
          <cell r="A4119" t="str">
            <v>CO-27468</v>
          </cell>
          <cell r="B4119">
            <v>0</v>
          </cell>
          <cell r="C4119" t="str">
            <v>PROJETO EXECUTIVO DE PREVENÇÃO E COMBATE A INCÊNDIO</v>
          </cell>
          <cell r="D4119" t="str">
            <v>PR A1</v>
          </cell>
          <cell r="E4119">
            <v>1189.8399999999999</v>
          </cell>
        </row>
        <row r="4120">
          <cell r="A4120" t="str">
            <v>CO-27469</v>
          </cell>
          <cell r="B4120">
            <v>0</v>
          </cell>
          <cell r="C4120" t="str">
            <v>PROJETO EXECUTIVO DE PROGRAMAÇÃO VISUAL</v>
          </cell>
          <cell r="D4120" t="str">
            <v>PR A1</v>
          </cell>
          <cell r="E4120">
            <v>956.58</v>
          </cell>
        </row>
        <row r="4121">
          <cell r="A4121" t="str">
            <v>CO-27434</v>
          </cell>
          <cell r="B4121">
            <v>0</v>
          </cell>
          <cell r="C4121" t="str">
            <v>PROJETO EXECUTIVO DE SPDA</v>
          </cell>
          <cell r="D4121" t="str">
            <v>PR A1</v>
          </cell>
          <cell r="E4121">
            <v>1018.44</v>
          </cell>
        </row>
        <row r="4122">
          <cell r="A4122" t="str">
            <v>CO-27424</v>
          </cell>
          <cell r="B4122">
            <v>0</v>
          </cell>
          <cell r="C4122" t="str">
            <v>PROJETO EXECUTIVO DE TERRAPLENAGEM - PLANTA</v>
          </cell>
          <cell r="D4122" t="str">
            <v>PR A1</v>
          </cell>
          <cell r="E4122">
            <v>908.98</v>
          </cell>
        </row>
        <row r="4123">
          <cell r="A4123" t="str">
            <v>CO-27425</v>
          </cell>
          <cell r="B4123">
            <v>0</v>
          </cell>
          <cell r="C4123" t="str">
            <v>PROJETO EXECUTIVO DE TERRAPLENAGEM - SEÇÕES</v>
          </cell>
          <cell r="D4123" t="str">
            <v>PR A1</v>
          </cell>
          <cell r="E4123">
            <v>456.86</v>
          </cell>
        </row>
        <row r="4124">
          <cell r="A4124" t="str">
            <v>CO-27472</v>
          </cell>
          <cell r="B4124">
            <v>0</v>
          </cell>
          <cell r="C4124" t="str">
            <v>PROJETO EXECUTIVO LUMINOTÉCNICO</v>
          </cell>
          <cell r="D4124" t="str">
            <v>PR A1</v>
          </cell>
          <cell r="E4124">
            <v>576.71</v>
          </cell>
        </row>
        <row r="4125">
          <cell r="A4125" t="str">
            <v>CO-27484</v>
          </cell>
          <cell r="B4125">
            <v>0</v>
          </cell>
          <cell r="C4125" t="str">
            <v>VISTA TRATADA COLORIDA (50X70)CM</v>
          </cell>
          <cell r="D4125" t="str">
            <v>PR A1</v>
          </cell>
          <cell r="E4125">
            <v>770.58</v>
          </cell>
        </row>
        <row r="4126">
          <cell r="A4126">
            <v>37</v>
          </cell>
          <cell r="B4126">
            <v>0</v>
          </cell>
          <cell r="C4126" t="str">
            <v>VISTORIA E CADASTRO</v>
          </cell>
          <cell r="D4126">
            <v>0</v>
          </cell>
          <cell r="E4126">
            <v>0</v>
          </cell>
        </row>
        <row r="4127">
          <cell r="A4127" t="str">
            <v>CO-27499</v>
          </cell>
          <cell r="B4127">
            <v>0</v>
          </cell>
          <cell r="C4127" t="str">
            <v>DESLOCAMENTO INTERMUNICIPAL</v>
          </cell>
          <cell r="D4127" t="str">
            <v>km</v>
          </cell>
          <cell r="E4127">
            <v>1.53</v>
          </cell>
        </row>
        <row r="4128">
          <cell r="A4128" t="str">
            <v>CO-27498</v>
          </cell>
          <cell r="B4128">
            <v>0</v>
          </cell>
          <cell r="C4128" t="str">
            <v>TÉCNICO DE NÍVEL MÉDIO</v>
          </cell>
          <cell r="D4128" t="str">
            <v>hora</v>
          </cell>
          <cell r="E4128">
            <v>25.79</v>
          </cell>
        </row>
        <row r="4129">
          <cell r="A4129" t="str">
            <v>CO-27497</v>
          </cell>
          <cell r="B4129">
            <v>0</v>
          </cell>
          <cell r="C4129" t="str">
            <v>TÉCNICO DE NÍVEL SUPERIOR</v>
          </cell>
          <cell r="D4129" t="str">
            <v>hora</v>
          </cell>
          <cell r="E4129">
            <v>84.49</v>
          </cell>
        </row>
        <row r="4130">
          <cell r="A4130">
            <v>38</v>
          </cell>
          <cell r="B4130">
            <v>0</v>
          </cell>
          <cell r="C4130" t="str">
            <v>RELATÓRIO TÉCNICO</v>
          </cell>
          <cell r="D4130">
            <v>0</v>
          </cell>
          <cell r="E4130">
            <v>0</v>
          </cell>
        </row>
        <row r="4131">
          <cell r="A4131" t="str">
            <v>CO-27379</v>
          </cell>
          <cell r="B4131">
            <v>0</v>
          </cell>
          <cell r="C4131" t="str">
            <v>COMO CONSTRUÍDO ("AS BUILT") DE PROJETOS COM  ACIMA DE 1000.000 M2</v>
          </cell>
          <cell r="D4131" t="str">
            <v>m2</v>
          </cell>
          <cell r="E4131">
            <v>0.18</v>
          </cell>
        </row>
        <row r="4132">
          <cell r="A4132" t="str">
            <v>CO-27389</v>
          </cell>
          <cell r="B4132">
            <v>0</v>
          </cell>
          <cell r="C4132" t="str">
            <v>COMO CONSTRUÍDO ("AS BUILT") DE PROJETOS COM ÁREA ATÉ 10.000 M2</v>
          </cell>
          <cell r="D4132" t="str">
            <v>m2</v>
          </cell>
          <cell r="E4132">
            <v>0.67</v>
          </cell>
        </row>
        <row r="4133">
          <cell r="A4133" t="str">
            <v>CO-27387</v>
          </cell>
          <cell r="B4133">
            <v>0</v>
          </cell>
          <cell r="C4133" t="str">
            <v>COMO CONSTRUÍDO ("AS BUILT") DE PROJETOS COM ÁREA DE 10.001 M2 ATÉ 20.000 M2</v>
          </cell>
          <cell r="D4133" t="str">
            <v>m2</v>
          </cell>
          <cell r="E4133">
            <v>0.57999999999999996</v>
          </cell>
        </row>
        <row r="4134">
          <cell r="A4134" t="str">
            <v>CO-27386</v>
          </cell>
          <cell r="B4134">
            <v>0</v>
          </cell>
          <cell r="C4134" t="str">
            <v>COMO CONSTRUÍDO ("AS BUILT") DE PROJETOS COM ÁREA DE 20.001 M2 ATÉ 40.000 M2</v>
          </cell>
          <cell r="D4134" t="str">
            <v>m2</v>
          </cell>
          <cell r="E4134">
            <v>0.5</v>
          </cell>
        </row>
        <row r="4135">
          <cell r="A4135" t="str">
            <v>CO-27384</v>
          </cell>
          <cell r="B4135">
            <v>0</v>
          </cell>
          <cell r="C4135" t="str">
            <v>COMO CONSTRUÍDO ("AS BUILT") DE PROJETOS COM ÁREA DE 40.001 M2 ATÉ 60.000 M2</v>
          </cell>
          <cell r="D4135" t="str">
            <v>m2</v>
          </cell>
          <cell r="E4135">
            <v>0.42</v>
          </cell>
        </row>
        <row r="4136">
          <cell r="A4136" t="str">
            <v>CO-27383</v>
          </cell>
          <cell r="B4136">
            <v>0</v>
          </cell>
          <cell r="C4136" t="str">
            <v>COMO CONSTRUÍDO ("AS BUILT") DE PROJETOS COM ÁREA DE 60.001 M2 ATÉ 80.000 M2</v>
          </cell>
          <cell r="D4136" t="str">
            <v>m2</v>
          </cell>
          <cell r="E4136">
            <v>0.34</v>
          </cell>
        </row>
        <row r="4137">
          <cell r="A4137" t="str">
            <v>CO-27381</v>
          </cell>
          <cell r="B4137">
            <v>0</v>
          </cell>
          <cell r="C4137" t="str">
            <v>COMO CONSTRUÍDO ("AS BUILT") DE PROJETOS COM ÁREA DE 80.001 M2 ATÉ 1000.000 M2</v>
          </cell>
          <cell r="D4137" t="str">
            <v>m2</v>
          </cell>
          <cell r="E4137">
            <v>0.26</v>
          </cell>
        </row>
        <row r="4138">
          <cell r="A4138" t="str">
            <v>CO-27439</v>
          </cell>
          <cell r="B4138">
            <v>0</v>
          </cell>
          <cell r="C4138" t="str">
            <v>ESPECIFICAÇÃO DOS MATERIAIS COM MEMORIAL DESCRITIVO  PARA OBRAS DE INFRAESTRUTURA</v>
          </cell>
          <cell r="D4138" t="str">
            <v>m2</v>
          </cell>
          <cell r="E4138">
            <v>0.05</v>
          </cell>
        </row>
        <row r="4139">
          <cell r="A4139" t="str">
            <v>CO-27454</v>
          </cell>
          <cell r="B4139">
            <v>0</v>
          </cell>
          <cell r="C4139" t="str">
            <v>ESPECIFICAÇÃO DOS MATERIAIS COM MEMORIAL DESCRITIVO DE CADA AMBIENTE E EQUIPAMENTOS PARA CONSTRUÇÕES NOVAS - ÁREA ACIMA DE 10.000 M2</v>
          </cell>
          <cell r="D4139" t="str">
            <v>m2</v>
          </cell>
          <cell r="E4139">
            <v>0.4</v>
          </cell>
        </row>
        <row r="4140">
          <cell r="A4140" t="str">
            <v>CO-27460</v>
          </cell>
          <cell r="B4140">
            <v>0</v>
          </cell>
          <cell r="C4140" t="str">
            <v>ESPECIFICAÇÃO DOS MATERIAIS COM MEMORIAL DESCRITIVO DE CADA AMBIENTE E EQUIPAMENTOS PARA CONSTRUÇÕES NOVAS - ÁREA ATÉ 1.000 M2</v>
          </cell>
          <cell r="D4140" t="str">
            <v>m2</v>
          </cell>
          <cell r="E4140">
            <v>1.64</v>
          </cell>
        </row>
        <row r="4141">
          <cell r="A4141" t="str">
            <v>CO-27459</v>
          </cell>
          <cell r="B4141">
            <v>0</v>
          </cell>
          <cell r="C4141" t="str">
            <v>ESPECIFICAÇÃO DOS MATERIAIS COM MEMORIAL DESCRITIVO DE CADA AMBIENTE E EQUIPAMENTOS PARA CONSTRUÇÕES NOVAS - ÁREA DE 1.001 M2 A 2.000 M2</v>
          </cell>
          <cell r="D4141" t="str">
            <v>m2</v>
          </cell>
          <cell r="E4141">
            <v>1.44</v>
          </cell>
        </row>
        <row r="4142">
          <cell r="A4142" t="str">
            <v>CO-27458</v>
          </cell>
          <cell r="B4142">
            <v>0</v>
          </cell>
          <cell r="C4142" t="str">
            <v>ESPECIFICAÇÃO DOS MATERIAIS COM MEMORIAL DESCRITIVO DE CADA AMBIENTE E EQUIPAMENTOS PARA CONSTRUÇÕES NOVAS - ÁREA DE 2.001 M2 A 4.000 M2</v>
          </cell>
          <cell r="D4142" t="str">
            <v>m2</v>
          </cell>
          <cell r="E4142">
            <v>1.23</v>
          </cell>
        </row>
        <row r="4143">
          <cell r="A4143" t="str">
            <v>CO-27457</v>
          </cell>
          <cell r="B4143">
            <v>0</v>
          </cell>
          <cell r="C4143" t="str">
            <v>ESPECIFICAÇÃO DOS MATERIAIS COM MEMORIAL DESCRITIVO DE CADA AMBIENTE E EQUIPAMENTOS PARA CONSTRUÇÕES NOVAS - ÁREA DE 4.001 M2 A 6.000 M2</v>
          </cell>
          <cell r="D4143" t="str">
            <v>m2</v>
          </cell>
          <cell r="E4143">
            <v>1.02</v>
          </cell>
        </row>
        <row r="4144">
          <cell r="A4144" t="str">
            <v>CO-27456</v>
          </cell>
          <cell r="B4144">
            <v>0</v>
          </cell>
          <cell r="C4144" t="str">
            <v>ESPECIFICAÇÃO DOS MATERIAIS COM MEMORIAL DESCRITIVO DE CADA AMBIENTE E EQUIPAMENTOS PARA CONSTRUÇÕES NOVAS - ÁREA DE 6.001 M2 A 8.000 M2</v>
          </cell>
          <cell r="D4144" t="str">
            <v>m2</v>
          </cell>
          <cell r="E4144">
            <v>0.81</v>
          </cell>
        </row>
        <row r="4145">
          <cell r="A4145" t="str">
            <v>CO-27455</v>
          </cell>
          <cell r="B4145">
            <v>0</v>
          </cell>
          <cell r="C4145" t="str">
            <v>ESPECIFICAÇÃO DOS MATERIAIS COM MEMORIAL DESCRITIVO DE CADA AMBIENTE E EQUIPAMENTOS PARA CONSTRUÇÕES NOVAS - ÁREA DE 8.001 M2 A 10.000 M2</v>
          </cell>
          <cell r="D4145" t="str">
            <v>m2</v>
          </cell>
          <cell r="E4145">
            <v>0.61</v>
          </cell>
        </row>
        <row r="4146">
          <cell r="A4146" t="str">
            <v>CO-27461</v>
          </cell>
          <cell r="B4146">
            <v>0</v>
          </cell>
          <cell r="C4146" t="str">
            <v>ESPECIFICAÇÃO DOS MATERIAIS COM MEMORIAL DESCRITIVO DE CADA AMBIENTE E EQUIPAMENTOS PARA PROJETOS DE IMPLANTAÇÃO DE EDIFICAÇÃO - ÁREA ACIMA DE 16.000 M2</v>
          </cell>
          <cell r="D4146" t="str">
            <v>m2</v>
          </cell>
          <cell r="E4146">
            <v>0.05</v>
          </cell>
        </row>
        <row r="4147">
          <cell r="A4147" t="str">
            <v>CO-27463</v>
          </cell>
          <cell r="B4147">
            <v>0</v>
          </cell>
          <cell r="C4147" t="str">
            <v>ESPECIFICAÇÃO DOS MATERIAIS COM MEMORIAL DESCRITIVO DE CADA AMBIENTE E EQUIPAMENTOS PARA PROJETOS DE IMPLANTAÇÃO DE EDIFICAÇÃO - ÁREA DE 11.001 M2 ATÉ 13.000 M2</v>
          </cell>
          <cell r="D4147" t="str">
            <v>m2</v>
          </cell>
          <cell r="E4147">
            <v>0.09</v>
          </cell>
        </row>
        <row r="4148">
          <cell r="A4148" t="str">
            <v>CO-27462</v>
          </cell>
          <cell r="B4148">
            <v>0</v>
          </cell>
          <cell r="C4148" t="str">
            <v>ESPECIFICAÇÃO DOS MATERIAIS COM MEMORIAL DESCRITIVO DE CADA AMBIENTE E EQUIPAMENTOS PARA PROJETOS DE IMPLANTAÇÃO DE EDIFICAÇÃO - ÁREA DE 13.001 M2 ATÉ 16.000 M2</v>
          </cell>
          <cell r="D4148" t="str">
            <v>m2</v>
          </cell>
          <cell r="E4148">
            <v>7.0000000000000007E-2</v>
          </cell>
        </row>
        <row r="4149">
          <cell r="A4149" t="str">
            <v>CO-27466</v>
          </cell>
          <cell r="B4149">
            <v>0</v>
          </cell>
          <cell r="C4149" t="str">
            <v>ESPECIFICAÇÃO DOS MATERIAIS COM MEMORIAL DESCRITIVO DE CADA AMBIENTE E EQUIPAMENTOS PARA PROJETOS DE IMPLANTAÇÃO DE EDIFICAÇÃO - ÁREA DE 6.001 M2 ATÉ 7.000 M2</v>
          </cell>
          <cell r="D4149" t="str">
            <v>m2</v>
          </cell>
          <cell r="E4149">
            <v>0.15</v>
          </cell>
        </row>
        <row r="4150">
          <cell r="A4150" t="str">
            <v>CO-27465</v>
          </cell>
          <cell r="B4150">
            <v>0</v>
          </cell>
          <cell r="C4150" t="str">
            <v>ESPECIFICAÇÃO DOS MATERIAIS COM MEMORIAL DESCRITIVO DE CADA AMBIENTE E EQUIPAMENTOS PARA PROJETOS DE IMPLANTAÇÃO DE EDIFICAÇÃO - ÁREA DE 7.001 M2 ATÉ 9.000 M2</v>
          </cell>
          <cell r="D4150" t="str">
            <v>m2</v>
          </cell>
          <cell r="E4150">
            <v>0.13</v>
          </cell>
        </row>
        <row r="4151">
          <cell r="A4151" t="str">
            <v>CO-27464</v>
          </cell>
          <cell r="B4151">
            <v>0</v>
          </cell>
          <cell r="C4151" t="str">
            <v>ESPECIFICAÇÃO DOS MATERIAIS COM MEMORIAL DESCRITIVO DE CADA AMBIENTE E EQUIPAMENTOS PARA PROJETOS DE IMPLANTAÇÃO DE EDIFICAÇÃO - ÁREA DE 9.001 M2 ATÉ 11.000 M2</v>
          </cell>
          <cell r="D4151" t="str">
            <v>m2</v>
          </cell>
          <cell r="E4151">
            <v>0.11</v>
          </cell>
        </row>
        <row r="4152">
          <cell r="A4152" t="str">
            <v>CO-27467</v>
          </cell>
          <cell r="B4152">
            <v>0</v>
          </cell>
          <cell r="C4152" t="str">
            <v>ESPECIFICAÇÃO DOS MATERIAIS COM MEMORIAL DESCRITIVO DE CADA AMBIENTE E EQUIPAMENTOS PARA PROJETOS DE IMPLANTAÇÃO DE EDIFICAÇÃO ÁREA ATÉ 6.000 M2</v>
          </cell>
          <cell r="D4152" t="str">
            <v>m2</v>
          </cell>
          <cell r="E4152">
            <v>0.17</v>
          </cell>
        </row>
        <row r="4153">
          <cell r="A4153" t="str">
            <v>CO-27447</v>
          </cell>
          <cell r="B4153">
            <v>0</v>
          </cell>
          <cell r="C4153" t="str">
            <v>ESPECIFICAÇÃO DOS MATERIAIS COM MEMORIAL DESCRITIVO DE CADA AMBIENTE E EQUIPAMENTOS PARA REFORMA E/OU AMPLIAÇÃO DE EDIFICAÇÕES EXISTENTES - ÁREA ACIMA DE 10.000 M2</v>
          </cell>
          <cell r="D4153" t="str">
            <v>m2</v>
          </cell>
          <cell r="E4153">
            <v>0.34</v>
          </cell>
        </row>
        <row r="4154">
          <cell r="A4154" t="str">
            <v>CO-27452</v>
          </cell>
          <cell r="B4154">
            <v>0</v>
          </cell>
          <cell r="C4154" t="str">
            <v>ESPECIFICAÇÃO DOS MATERIAIS COM MEMORIAL DESCRITIVO DE CADA AMBIENTE E EQUIPAMENTOS PARA REFORMA E/OU AMPLIAÇÃO DE EDIFICAÇÕES EXISTENTES - ÁREA DE 1.001 M2 A 2.000 M2</v>
          </cell>
          <cell r="D4154" t="str">
            <v>m2</v>
          </cell>
          <cell r="E4154">
            <v>1.19</v>
          </cell>
        </row>
        <row r="4155">
          <cell r="A4155" t="str">
            <v>CO-27451</v>
          </cell>
          <cell r="B4155">
            <v>0</v>
          </cell>
          <cell r="C4155" t="str">
            <v>ESPECIFICAÇÃO DOS MATERIAIS COM MEMORIAL DESCRITIVO DE CADA AMBIENTE E EQUIPAMENTOS PARA REFORMA E/OU AMPLIAÇÃO DE EDIFICAÇÕES EXISTENTES - ÁREA DE 2.001 M2 A 4.000 M2</v>
          </cell>
          <cell r="D4155" t="str">
            <v>m2</v>
          </cell>
          <cell r="E4155">
            <v>1</v>
          </cell>
        </row>
        <row r="4156">
          <cell r="A4156" t="str">
            <v>CO-27450</v>
          </cell>
          <cell r="B4156">
            <v>0</v>
          </cell>
          <cell r="C4156" t="str">
            <v>ESPECIFICAÇÃO DOS MATERIAIS COM MEMORIAL DESCRITIVO DE CADA AMBIENTE E EQUIPAMENTOS PARA REFORMA E/OU AMPLIAÇÃO DE EDIFICAÇÕES EXISTENTES - ÁREA DE 4.001 M2 A 6.000 M2</v>
          </cell>
          <cell r="D4156" t="str">
            <v>m2</v>
          </cell>
          <cell r="E4156">
            <v>0.84</v>
          </cell>
        </row>
        <row r="4157">
          <cell r="A4157" t="str">
            <v>CO-27449</v>
          </cell>
          <cell r="B4157">
            <v>0</v>
          </cell>
          <cell r="C4157" t="str">
            <v>ESPECIFICAÇÃO DOS MATERIAIS COM MEMORIAL DESCRITIVO DE CADA AMBIENTE E EQUIPAMENTOS PARA REFORMA E/OU AMPLIAÇÃO DE EDIFICAÇÕES EXISTENTES - ÁREA DE 6.001 M2 A 8.000 M2</v>
          </cell>
          <cell r="D4157" t="str">
            <v>m2</v>
          </cell>
          <cell r="E4157">
            <v>0.68</v>
          </cell>
        </row>
        <row r="4158">
          <cell r="A4158" t="str">
            <v>CO-27448</v>
          </cell>
          <cell r="B4158">
            <v>0</v>
          </cell>
          <cell r="C4158" t="str">
            <v>ESPECIFICAÇÃO DOS MATERIAIS COM MEMORIAL DESCRITIVO DE CADA AMBIENTE E EQUIPAMENTOS PARA REFORMA E/OU AMPLIAÇÃO DE EDIFICAÇÕES EXISTENTES - ÁREA DE 8.001 M2 A 10.000 M2</v>
          </cell>
          <cell r="D4158" t="str">
            <v>m2</v>
          </cell>
          <cell r="E4158">
            <v>0.51</v>
          </cell>
        </row>
        <row r="4159">
          <cell r="A4159" t="str">
            <v>CO-27453</v>
          </cell>
          <cell r="B4159">
            <v>0</v>
          </cell>
          <cell r="C4159" t="str">
            <v>ESPECIFICAÇÃO DOS MATERIAIS COM MEMORIAL DESCRITIVO DE CADA AMBIENTE E EQUIPAMENTOS PARA REFORMA E/OU AMPLIAÇÃO DE EDIFICAÇÕES EXISTENTES- ÁREA ATÉ 1.000 M2</v>
          </cell>
          <cell r="D4159" t="str">
            <v>m2</v>
          </cell>
          <cell r="E4159">
            <v>1.34</v>
          </cell>
        </row>
        <row r="4160">
          <cell r="A4160" t="str">
            <v>CO-27440</v>
          </cell>
          <cell r="B4160">
            <v>0</v>
          </cell>
          <cell r="C4160" t="str">
            <v>ESPECIFICAÇÃO DOS MATERIAIS COM MEMORIAL DESCRITIVO DE CADA AMBIENTE E EQUIPAMENTOS PARA REFORMA E/OU AMPLIAÇÃO DE PATRIMÔNIOS HISTÓRICOS - ÁREA ACIMA DE 10.000 M2</v>
          </cell>
          <cell r="D4160" t="str">
            <v>m2</v>
          </cell>
          <cell r="E4160">
            <v>0.51</v>
          </cell>
        </row>
        <row r="4161">
          <cell r="A4161" t="str">
            <v>CO-27446</v>
          </cell>
          <cell r="B4161">
            <v>0</v>
          </cell>
          <cell r="C4161" t="str">
            <v>ESPECIFICAÇÃO DOS MATERIAIS COM MEMORIAL DESCRITIVO DE CADA AMBIENTE E EQUIPAMENTOS PARA REFORMA E/OU AMPLIAÇÃO DE PATRIMÔNIOS HISTÓRICOS - ÁREA ATÉ 1.000 M2</v>
          </cell>
          <cell r="D4161" t="str">
            <v>m2</v>
          </cell>
          <cell r="E4161">
            <v>2.02</v>
          </cell>
        </row>
        <row r="4162">
          <cell r="A4162" t="str">
            <v>CO-27445</v>
          </cell>
          <cell r="B4162">
            <v>0</v>
          </cell>
          <cell r="C4162" t="str">
            <v>ESPECIFICAÇÃO DOS MATERIAIS COM MEMORIAL DESCRITIVO DE CADA AMBIENTE E EQUIPAMENTOS PARA REFORMA E/OU AMPLIAÇÃO DE PATRIMÔNIOS HISTÓRICOS - ÁREA DE 1.001 M2 A 2.000 M2</v>
          </cell>
          <cell r="D4162" t="str">
            <v>m2</v>
          </cell>
          <cell r="E4162">
            <v>1.75</v>
          </cell>
        </row>
        <row r="4163">
          <cell r="A4163" t="str">
            <v>CO-27444</v>
          </cell>
          <cell r="B4163">
            <v>0</v>
          </cell>
          <cell r="C4163" t="str">
            <v>ESPECIFICAÇÃO DOS MATERIAIS COM MEMORIAL DESCRITIVO DE CADA AMBIENTE E EQUIPAMENTOS PARA REFORMA E/OU AMPLIAÇÃO DE PATRIMÔNIOS HISTÓRICOS - ÁREA DE 2.001 M2 A 4.000 M2</v>
          </cell>
          <cell r="D4163" t="str">
            <v>m2</v>
          </cell>
          <cell r="E4163">
            <v>1.5</v>
          </cell>
        </row>
        <row r="4164">
          <cell r="A4164" t="str">
            <v>CO-27443</v>
          </cell>
          <cell r="B4164">
            <v>0</v>
          </cell>
          <cell r="C4164" t="str">
            <v>ESPECIFICAÇÃO DOS MATERIAIS COM MEMORIAL DESCRITIVO DE CADA AMBIENTE E EQUIPAMENTOS PARA REFORMA E/OU AMPLIAÇÃO DE PATRIMÔNIOS HISTÓRICOS - ÁREA DE 4.001 M2 A 6.000 M2</v>
          </cell>
          <cell r="D4164" t="str">
            <v>m2</v>
          </cell>
          <cell r="E4164">
            <v>1.26</v>
          </cell>
        </row>
        <row r="4165">
          <cell r="A4165" t="str">
            <v>CO-27442</v>
          </cell>
          <cell r="B4165">
            <v>0</v>
          </cell>
          <cell r="C4165" t="str">
            <v>ESPECIFICAÇÃO DOS MATERIAIS COM MEMORIAL DESCRITIVO DE CADA AMBIENTE E EQUIPAMENTOS PARA REFORMA E/OU AMPLIAÇÃO DE PATRIMÔNIOS HISTÓRICOS - ÁREA DE 6.001 M2 A 8.000 M2</v>
          </cell>
          <cell r="D4165" t="str">
            <v>m2</v>
          </cell>
          <cell r="E4165">
            <v>1</v>
          </cell>
        </row>
        <row r="4166">
          <cell r="A4166" t="str">
            <v>CO-27441</v>
          </cell>
          <cell r="B4166">
            <v>0</v>
          </cell>
          <cell r="C4166" t="str">
            <v>ESPECIFICAÇÃO DOS MATERIAIS COM MEMORIAL DESCRITIVO DE CADA AMBIENTE E EQUIPAMENTOS PARA REFORMA E/OU AMPLIAÇÃO DE PATRIMÔNIOS HISTÓRICOS - ÁREA DE 8.001 M2 A 10.000 M2</v>
          </cell>
          <cell r="D4166" t="str">
            <v>m2</v>
          </cell>
          <cell r="E4166">
            <v>0.75</v>
          </cell>
        </row>
        <row r="4167">
          <cell r="A4167" t="str">
            <v>CO-27368</v>
          </cell>
          <cell r="B4167">
            <v>0</v>
          </cell>
          <cell r="C4167" t="str">
            <v>MANUAL DE USO, OPERAÇÃO E MANUTENÇÃO DAS EDIFICAÇÕES PARA CONSTRUÇÕES NOVAS - ÁREA ACIMA DE 10.000 M2</v>
          </cell>
          <cell r="D4167" t="str">
            <v>m2</v>
          </cell>
          <cell r="E4167">
            <v>0.12</v>
          </cell>
        </row>
        <row r="4168">
          <cell r="A4168" t="str">
            <v>CO-27377</v>
          </cell>
          <cell r="B4168">
            <v>0</v>
          </cell>
          <cell r="C4168" t="str">
            <v>MANUAL DE USO, OPERAÇÃO E MANUTENÇÃO DAS EDIFICAÇÕES PARA CONSTRUÇÕES NOVAS - ÁREA ATÉ 1.000 M2</v>
          </cell>
          <cell r="D4168" t="str">
            <v>m2</v>
          </cell>
          <cell r="E4168">
            <v>0.48</v>
          </cell>
        </row>
        <row r="4169">
          <cell r="A4169" t="str">
            <v>CO-27376</v>
          </cell>
          <cell r="B4169">
            <v>0</v>
          </cell>
          <cell r="C4169" t="str">
            <v>MANUAL DE USO, OPERAÇÃO E MANUTENÇÃO DAS EDIFICAÇÕES PARA CONSTRUÇÕES NOVAS - ÁREA DE 1.001 M2 A 2.000 M2</v>
          </cell>
          <cell r="D4169" t="str">
            <v>m2</v>
          </cell>
          <cell r="E4169">
            <v>0.43</v>
          </cell>
        </row>
        <row r="4170">
          <cell r="A4170" t="str">
            <v>CO-27374</v>
          </cell>
          <cell r="B4170">
            <v>0</v>
          </cell>
          <cell r="C4170" t="str">
            <v>MANUAL DE USO, OPERAÇÃO E MANUTENÇÃO DAS EDIFICAÇÕES PARA CONSTRUÇÕES NOVAS - ÁREA DE 2.001 M2 A 4.000 M2</v>
          </cell>
          <cell r="D4170" t="str">
            <v>m2</v>
          </cell>
          <cell r="E4170">
            <v>0.38</v>
          </cell>
        </row>
        <row r="4171">
          <cell r="A4171" t="str">
            <v>CO-27373</v>
          </cell>
          <cell r="B4171">
            <v>0</v>
          </cell>
          <cell r="C4171" t="str">
            <v>MANUAL DE USO, OPERAÇÃO E MANUTENÇÃO DAS EDIFICAÇÕES PARA CONSTRUÇÕES NOVAS - ÁREA DE 4.001 M2 A 6.000 M2</v>
          </cell>
          <cell r="D4171" t="str">
            <v>m2</v>
          </cell>
          <cell r="E4171">
            <v>0.28999999999999998</v>
          </cell>
        </row>
        <row r="4172">
          <cell r="A4172" t="str">
            <v>CO-27371</v>
          </cell>
          <cell r="B4172">
            <v>0</v>
          </cell>
          <cell r="C4172" t="str">
            <v>MANUAL DE USO, OPERAÇÃO E MANUTENÇÃO DAS EDIFICAÇÕES PARA CONSTRUÇÕES NOVAS - ÁREA DE 6.001 M2 A 8.000 M2</v>
          </cell>
          <cell r="D4172" t="str">
            <v>m2</v>
          </cell>
          <cell r="E4172">
            <v>0.24</v>
          </cell>
        </row>
        <row r="4173">
          <cell r="A4173" t="str">
            <v>CO-27370</v>
          </cell>
          <cell r="B4173">
            <v>0</v>
          </cell>
          <cell r="C4173" t="str">
            <v>MANUAL DE USO, OPERAÇÃO E MANUTENÇÃO DAS EDIFICAÇÕES PARA CONSTRUÇÕES NOVAS - ÁREA DE 8.001 M2 A 10.000 M2</v>
          </cell>
          <cell r="D4173" t="str">
            <v>m2</v>
          </cell>
          <cell r="E4173">
            <v>0.19</v>
          </cell>
        </row>
        <row r="4174">
          <cell r="A4174" t="str">
            <v>CO-27349</v>
          </cell>
          <cell r="B4174">
            <v>0</v>
          </cell>
          <cell r="C4174" t="str">
            <v>MANUAL DE USO, OPERAÇÃO E MANUTENÇÃO DAS EDIFICAÇÕES PARA PARA REFORMA E/OU AMPLIAÇÃO DE EDIFICAÇÕES EXISTENTES - ÁREA ACIMA DE 10.000 M2</v>
          </cell>
          <cell r="D4174" t="str">
            <v>m2</v>
          </cell>
          <cell r="E4174">
            <v>0.1</v>
          </cell>
        </row>
        <row r="4175">
          <cell r="A4175" t="str">
            <v>CO-27365</v>
          </cell>
          <cell r="B4175">
            <v>0</v>
          </cell>
          <cell r="C4175" t="str">
            <v>MANUAL DE USO, OPERAÇÃO E MANUTENÇÃO DAS EDIFICAÇÕES PARA PARA REFORMA E/OU AMPLIAÇÃO DE EDIFICAÇÕES EXISTENTES - ÁREA DE 1.001 M2 A 2.000 M2</v>
          </cell>
          <cell r="D4175" t="str">
            <v>m2</v>
          </cell>
          <cell r="E4175">
            <v>0.35</v>
          </cell>
        </row>
        <row r="4176">
          <cell r="A4176" t="str">
            <v>CO-27364</v>
          </cell>
          <cell r="B4176">
            <v>0</v>
          </cell>
          <cell r="C4176" t="str">
            <v>MANUAL DE USO, OPERAÇÃO E MANUTENÇÃO DAS EDIFICAÇÕES PARA PARA REFORMA E/OU AMPLIAÇÃO DE EDIFICAÇÕES EXISTENTES - ÁREA DE 2.001 M2 A 4.000 M2</v>
          </cell>
          <cell r="D4176" t="str">
            <v>m2</v>
          </cell>
          <cell r="E4176">
            <v>0.31</v>
          </cell>
        </row>
        <row r="4177">
          <cell r="A4177" t="str">
            <v>CO-27362</v>
          </cell>
          <cell r="B4177">
            <v>0</v>
          </cell>
          <cell r="C4177" t="str">
            <v>MANUAL DE USO, OPERAÇÃO E MANUTENÇÃO DAS EDIFICAÇÕES PARA PARA REFORMA E/OU AMPLIAÇÃO DE EDIFICAÇÕES EXISTENTES - ÁREA DE 4.001 M2 A 6.000 M2</v>
          </cell>
          <cell r="D4177" t="str">
            <v>m2</v>
          </cell>
          <cell r="E4177">
            <v>0.24</v>
          </cell>
        </row>
        <row r="4178">
          <cell r="A4178" t="str">
            <v>CO-27359</v>
          </cell>
          <cell r="B4178">
            <v>0</v>
          </cell>
          <cell r="C4178" t="str">
            <v>MANUAL DE USO, OPERAÇÃO E MANUTENÇÃO DAS EDIFICAÇÕES PARA PARA REFORMA E/OU AMPLIAÇÃO DE EDIFICAÇÕES EXISTENTES - ÁREA DE 6.001 M2 A 8.000 M2</v>
          </cell>
          <cell r="D4178" t="str">
            <v>m2</v>
          </cell>
          <cell r="E4178">
            <v>0.19</v>
          </cell>
        </row>
        <row r="4179">
          <cell r="A4179" t="str">
            <v>CO-27353</v>
          </cell>
          <cell r="B4179">
            <v>0</v>
          </cell>
          <cell r="C4179" t="str">
            <v>MANUAL DE USO, OPERAÇÃO E MANUTENÇÃO DAS EDIFICAÇÕES PARA PARA REFORMA E/OU AMPLIAÇÃO DE EDIFICAÇÕES EXISTENTES - ÁREA DE 8.001 M2 A 10.000 M2</v>
          </cell>
          <cell r="D4179" t="str">
            <v>m2</v>
          </cell>
          <cell r="E4179">
            <v>0.16</v>
          </cell>
        </row>
        <row r="4180">
          <cell r="A4180" t="str">
            <v>CO-27366</v>
          </cell>
          <cell r="B4180">
            <v>0</v>
          </cell>
          <cell r="C4180" t="str">
            <v>MANUAL DE USO, OPERAÇÃO E MANUTENÇÃO DAS EDIFICAÇÕES PARA PARA REFORMA E/OU AMPLIAÇÃO DE EDIFICAÇÕES EXISTENTES- ÁREA ATÉ 1.000 M2</v>
          </cell>
          <cell r="D4180" t="str">
            <v>m2</v>
          </cell>
          <cell r="E4180">
            <v>0.41</v>
          </cell>
        </row>
        <row r="4181">
          <cell r="A4181" t="str">
            <v>CO-27336</v>
          </cell>
          <cell r="B4181">
            <v>0</v>
          </cell>
          <cell r="C4181" t="str">
            <v>MANUAL DE USO, OPERAÇÃO E MANUTENÇÃO DAS EDIFICAÇÕES PARA REFORMA E/OU AMPLIAÇÃO DE PATRIMÔNIOS HISTÓRICOS - ÁREA ACIMA DE 10.000 M2</v>
          </cell>
          <cell r="D4181" t="str">
            <v>m2</v>
          </cell>
          <cell r="E4181">
            <v>0.15</v>
          </cell>
        </row>
        <row r="4182">
          <cell r="A4182" t="str">
            <v>CO-27345</v>
          </cell>
          <cell r="B4182">
            <v>0</v>
          </cell>
          <cell r="C4182" t="str">
            <v xml:space="preserve">MANUAL DE USO, OPERAÇÃO E MANUTENÇÃO DAS EDIFICAÇÕES PARA REFORMA E/OU AMPLIAÇÃO DE PATRIMÔNIOS HISTÓRICOS - ÁREA DE 1.001 M2 A 2.000 M2
</v>
          </cell>
          <cell r="D4182" t="str">
            <v>m2</v>
          </cell>
          <cell r="E4182">
            <v>0.53</v>
          </cell>
        </row>
        <row r="4183">
          <cell r="A4183" t="str">
            <v>CO-27341</v>
          </cell>
          <cell r="B4183">
            <v>0</v>
          </cell>
          <cell r="C4183" t="str">
            <v>MANUAL DE USO, OPERAÇÃO E MANUTENÇÃO DAS EDIFICAÇÕES PARA REFORMA E/OU AMPLIAÇÃO DE PATRIMÔNIOS HISTÓRICOS - ÁREA DE 4.001 M2 A 6.000 M2</v>
          </cell>
          <cell r="D4183" t="str">
            <v>m2</v>
          </cell>
          <cell r="E4183">
            <v>0.38</v>
          </cell>
        </row>
        <row r="4184">
          <cell r="A4184" t="str">
            <v>CO-27340</v>
          </cell>
          <cell r="B4184">
            <v>0</v>
          </cell>
          <cell r="C4184" t="str">
            <v>MANUAL DE USO, OPERAÇÃO E MANUTENÇÃO DAS EDIFICAÇÕES PARA REFORMA E/OU AMPLIAÇÃO DE PATRIMÔNIOS HISTÓRICOS - ÁREA DE 6.001 M2 A 8.000 M2</v>
          </cell>
          <cell r="D4184" t="str">
            <v>m2</v>
          </cell>
          <cell r="E4184">
            <v>0.32</v>
          </cell>
        </row>
        <row r="4185">
          <cell r="A4185" t="str">
            <v>CO-27338</v>
          </cell>
          <cell r="B4185">
            <v>0</v>
          </cell>
          <cell r="C4185" t="str">
            <v>MANUAL DE USO, OPERAÇÃO E MANUTENÇÃO DAS EDIFICAÇÕES PARA REFORMA E/OU AMPLIAÇÃO DE PATRIMÔNIOS HISTÓRICOS - ÁREA DE 8.001 M2 A 10.000 M2</v>
          </cell>
          <cell r="D4185" t="str">
            <v>m2</v>
          </cell>
          <cell r="E4185">
            <v>0.23</v>
          </cell>
        </row>
        <row r="4186">
          <cell r="A4186" t="str">
            <v>CO-27346</v>
          </cell>
          <cell r="B4186">
            <v>0</v>
          </cell>
          <cell r="C4186" t="str">
            <v>MANUAL DE USO, OPERAÇÃO E MANUTENÇÃO DAS EDIFICAÇÕES PARA REFORMA E/OU AMPLIAÇÃO DE PATRIMÔNIOS HISTÓRICOS- ÁREA ATÉ 1.000 M2</v>
          </cell>
          <cell r="D4186" t="str">
            <v>m2</v>
          </cell>
          <cell r="E4186">
            <v>0.63</v>
          </cell>
        </row>
        <row r="4187">
          <cell r="A4187" t="str">
            <v>CO-27343</v>
          </cell>
          <cell r="B4187">
            <v>0</v>
          </cell>
          <cell r="C4187" t="str">
            <v>MANUAL DE USO, OPERAÇÃO E MANUTENÇÃO DAS EDIFICAÇÕES PARA REFORMA E/OU AMPLIAÇÃO DE PATRIMÔNIOS HISTÓRICOS- ÁREA DE 2.001 M2 A 4.000 M2</v>
          </cell>
          <cell r="D4187" t="str">
            <v>m2</v>
          </cell>
          <cell r="E4187">
            <v>0.45</v>
          </cell>
        </row>
        <row r="4188">
          <cell r="A4188">
            <v>39</v>
          </cell>
          <cell r="B4188">
            <v>0</v>
          </cell>
          <cell r="C4188" t="str">
            <v>CRITÉRIOS PARA PAGAMENTO DE PRANCHA</v>
          </cell>
          <cell r="D4188">
            <v>0</v>
          </cell>
          <cell r="E4188">
            <v>0</v>
          </cell>
        </row>
        <row r="4189">
          <cell r="A4189" t="str">
            <v>CO-27352</v>
          </cell>
          <cell r="B4189">
            <v>0</v>
          </cell>
          <cell r="C4189" t="str">
            <v>CRITÉRIOS P/ PAGAMENTO DE PRANCHAS - A0</v>
          </cell>
          <cell r="D4189" t="str">
            <v>% A1</v>
          </cell>
          <cell r="E4189">
            <v>170</v>
          </cell>
        </row>
        <row r="4190">
          <cell r="A4190" t="str">
            <v>CO-27355</v>
          </cell>
          <cell r="B4190">
            <v>0</v>
          </cell>
          <cell r="C4190" t="str">
            <v>CRITÉRIOS P/ PAGAMENTO DE PRANCHAS - A1 ALONGADO</v>
          </cell>
          <cell r="D4190" t="str">
            <v>% A1</v>
          </cell>
          <cell r="E4190">
            <v>130</v>
          </cell>
        </row>
        <row r="4191">
          <cell r="A4191" t="str">
            <v>CO-27356</v>
          </cell>
          <cell r="B4191">
            <v>0</v>
          </cell>
          <cell r="C4191" t="str">
            <v>CRITÉRIOS P/ PAGAMENTO DE PRANCHAS - A2</v>
          </cell>
          <cell r="D4191" t="str">
            <v>% A1</v>
          </cell>
          <cell r="E4191">
            <v>50</v>
          </cell>
        </row>
        <row r="4192">
          <cell r="A4192" t="str">
            <v>CO-27358</v>
          </cell>
          <cell r="B4192">
            <v>0</v>
          </cell>
          <cell r="C4192" t="str">
            <v>CRITÉRIOS P/ PAGAMENTO DE PRANCHAS - A3</v>
          </cell>
          <cell r="D4192" t="str">
            <v>% A1</v>
          </cell>
          <cell r="E4192">
            <v>25</v>
          </cell>
        </row>
        <row r="4193">
          <cell r="A4193">
            <v>245</v>
          </cell>
          <cell r="B4193">
            <v>0</v>
          </cell>
          <cell r="C4193" t="str">
            <v>SONDAGEM</v>
          </cell>
          <cell r="D4193">
            <v>0</v>
          </cell>
          <cell r="E4193">
            <v>0</v>
          </cell>
        </row>
        <row r="4194">
          <cell r="A4194" t="str">
            <v>CO-28390</v>
          </cell>
          <cell r="B4194">
            <v>0</v>
          </cell>
          <cell r="C4194" t="str">
            <v>MOBILIZAÇÃO E DESMOBILIZAÇÃO DE EQUIPAMENTO DE SONDAGEM A PERCUSSÃO SPT (CUSTO FIXO)</v>
          </cell>
          <cell r="D4194" t="str">
            <v>un</v>
          </cell>
          <cell r="E4194">
            <v>656.84</v>
          </cell>
        </row>
        <row r="4195">
          <cell r="A4195" t="str">
            <v>CO-28389</v>
          </cell>
          <cell r="B4195">
            <v>0</v>
          </cell>
          <cell r="C4195" t="str">
            <v>MOBILIZAÇÃO E DESMOBILIZAÇÃO DE EQUIPAMENTO DE SONDAGEM A PERCUSSÃO SPT (CUSTO VARIÁVEL, EXCLUSIVE CUSTO FIXO)</v>
          </cell>
          <cell r="D4195" t="str">
            <v>km</v>
          </cell>
          <cell r="E4195">
            <v>2.5</v>
          </cell>
        </row>
        <row r="4196">
          <cell r="A4196" t="str">
            <v>CO-28388</v>
          </cell>
          <cell r="B4196">
            <v>0</v>
          </cell>
          <cell r="C4196" t="str">
            <v>SONDAGEM A PERCUSSÃO SPT DIÂMETRO 2.1/2"</v>
          </cell>
          <cell r="D4196" t="str">
            <v>m</v>
          </cell>
          <cell r="E4196">
            <v>72.5</v>
          </cell>
        </row>
        <row r="4197">
          <cell r="A4197" t="str">
            <v>SEINFRA</v>
          </cell>
          <cell r="B4197">
            <v>0</v>
          </cell>
          <cell r="C4197">
            <v>0</v>
          </cell>
          <cell r="D4197">
            <v>0</v>
          </cell>
          <cell r="E4197">
            <v>0</v>
          </cell>
        </row>
        <row r="4198">
          <cell r="A4198" t="str">
            <v>Rod. Papa João Paulo II, nº 4.143. Prédio Minas, 7º andar 
Serra Verde - CEP: 31630-901 - BH/MG 
Fone: (31) 3915-8309 | Fax: 3915-9352 
www.transportes.mg.gov.br</v>
          </cell>
          <cell r="B4198">
            <v>0</v>
          </cell>
          <cell r="C4198">
            <v>0</v>
          </cell>
          <cell r="D4198">
            <v>0</v>
          </cell>
          <cell r="E4198">
            <v>0</v>
          </cell>
        </row>
        <row r="4199">
          <cell r="A4199">
            <v>0</v>
          </cell>
          <cell r="B4199">
            <v>0</v>
          </cell>
          <cell r="C4199">
            <v>0</v>
          </cell>
          <cell r="D4199">
            <v>0</v>
          </cell>
          <cell r="E4199">
            <v>0</v>
          </cell>
        </row>
        <row r="4200">
          <cell r="A4200">
            <v>0</v>
          </cell>
          <cell r="B4200">
            <v>0</v>
          </cell>
          <cell r="C4200">
            <v>0</v>
          </cell>
          <cell r="D4200">
            <v>0</v>
          </cell>
          <cell r="E4200">
            <v>0.43</v>
          </cell>
        </row>
        <row r="4201">
          <cell r="A4201">
            <v>0</v>
          </cell>
          <cell r="B4201">
            <v>0</v>
          </cell>
          <cell r="C4201">
            <v>0</v>
          </cell>
          <cell r="D4201">
            <v>0</v>
          </cell>
          <cell r="E4201">
            <v>0.38</v>
          </cell>
        </row>
        <row r="4202">
          <cell r="A4202">
            <v>0</v>
          </cell>
          <cell r="B4202">
            <v>0</v>
          </cell>
          <cell r="C4202">
            <v>0</v>
          </cell>
          <cell r="D4202">
            <v>0</v>
          </cell>
          <cell r="E4202">
            <v>0.28999999999999998</v>
          </cell>
        </row>
        <row r="4203">
          <cell r="A4203">
            <v>0</v>
          </cell>
          <cell r="B4203">
            <v>0</v>
          </cell>
          <cell r="C4203">
            <v>0</v>
          </cell>
          <cell r="D4203">
            <v>0</v>
          </cell>
          <cell r="E4203">
            <v>0.24</v>
          </cell>
        </row>
        <row r="4204">
          <cell r="A4204">
            <v>0</v>
          </cell>
          <cell r="B4204">
            <v>0</v>
          </cell>
          <cell r="C4204">
            <v>0</v>
          </cell>
          <cell r="D4204">
            <v>0</v>
          </cell>
          <cell r="E4204">
            <v>0.19</v>
          </cell>
        </row>
        <row r="4205">
          <cell r="A4205">
            <v>0</v>
          </cell>
          <cell r="B4205">
            <v>0</v>
          </cell>
          <cell r="C4205">
            <v>0</v>
          </cell>
          <cell r="D4205">
            <v>0</v>
          </cell>
          <cell r="E4205">
            <v>0.1</v>
          </cell>
        </row>
        <row r="4206">
          <cell r="A4206">
            <v>0</v>
          </cell>
          <cell r="B4206">
            <v>0</v>
          </cell>
          <cell r="C4206">
            <v>0</v>
          </cell>
          <cell r="D4206">
            <v>0</v>
          </cell>
          <cell r="E4206">
            <v>0.35</v>
          </cell>
        </row>
        <row r="4207">
          <cell r="A4207">
            <v>0</v>
          </cell>
          <cell r="B4207">
            <v>0</v>
          </cell>
          <cell r="C4207">
            <v>0</v>
          </cell>
          <cell r="D4207">
            <v>0</v>
          </cell>
          <cell r="E4207">
            <v>0.31</v>
          </cell>
        </row>
        <row r="4208">
          <cell r="A4208">
            <v>0</v>
          </cell>
          <cell r="B4208">
            <v>0</v>
          </cell>
          <cell r="C4208">
            <v>0</v>
          </cell>
          <cell r="D4208">
            <v>0</v>
          </cell>
          <cell r="E4208">
            <v>0.24</v>
          </cell>
        </row>
        <row r="4209">
          <cell r="A4209">
            <v>0</v>
          </cell>
          <cell r="B4209">
            <v>0</v>
          </cell>
          <cell r="C4209">
            <v>0</v>
          </cell>
          <cell r="D4209">
            <v>0</v>
          </cell>
          <cell r="E4209">
            <v>0.19</v>
          </cell>
        </row>
        <row r="4210">
          <cell r="A4210">
            <v>0</v>
          </cell>
          <cell r="B4210">
            <v>0</v>
          </cell>
          <cell r="C4210">
            <v>0</v>
          </cell>
          <cell r="D4210">
            <v>0</v>
          </cell>
          <cell r="E4210">
            <v>0.16</v>
          </cell>
        </row>
        <row r="4211">
          <cell r="A4211">
            <v>0</v>
          </cell>
          <cell r="B4211">
            <v>0</v>
          </cell>
          <cell r="C4211">
            <v>0</v>
          </cell>
          <cell r="D4211">
            <v>0</v>
          </cell>
          <cell r="E4211">
            <v>0.41</v>
          </cell>
        </row>
        <row r="4212">
          <cell r="A4212">
            <v>0</v>
          </cell>
          <cell r="B4212">
            <v>0</v>
          </cell>
          <cell r="C4212">
            <v>0</v>
          </cell>
          <cell r="D4212">
            <v>0</v>
          </cell>
          <cell r="E4212">
            <v>0.15</v>
          </cell>
        </row>
        <row r="4213">
          <cell r="A4213">
            <v>0</v>
          </cell>
          <cell r="B4213">
            <v>0</v>
          </cell>
          <cell r="C4213">
            <v>0</v>
          </cell>
          <cell r="D4213">
            <v>0</v>
          </cell>
          <cell r="E4213">
            <v>0.53</v>
          </cell>
        </row>
        <row r="4214">
          <cell r="A4214">
            <v>0</v>
          </cell>
          <cell r="B4214">
            <v>0</v>
          </cell>
          <cell r="C4214">
            <v>0</v>
          </cell>
          <cell r="D4214">
            <v>0</v>
          </cell>
          <cell r="E4214">
            <v>0.38</v>
          </cell>
        </row>
        <row r="4215">
          <cell r="A4215">
            <v>0</v>
          </cell>
          <cell r="B4215">
            <v>0</v>
          </cell>
          <cell r="C4215">
            <v>0</v>
          </cell>
          <cell r="D4215">
            <v>0</v>
          </cell>
          <cell r="E4215">
            <v>0.32</v>
          </cell>
        </row>
        <row r="4216">
          <cell r="A4216">
            <v>0</v>
          </cell>
          <cell r="B4216">
            <v>0</v>
          </cell>
          <cell r="C4216">
            <v>0</v>
          </cell>
          <cell r="D4216">
            <v>0</v>
          </cell>
          <cell r="E4216">
            <v>0.23</v>
          </cell>
        </row>
        <row r="4217">
          <cell r="A4217">
            <v>0</v>
          </cell>
          <cell r="B4217">
            <v>0</v>
          </cell>
          <cell r="C4217">
            <v>0</v>
          </cell>
          <cell r="D4217">
            <v>0</v>
          </cell>
          <cell r="E4217">
            <v>0.63</v>
          </cell>
        </row>
        <row r="4218">
          <cell r="A4218">
            <v>0</v>
          </cell>
          <cell r="B4218">
            <v>0</v>
          </cell>
          <cell r="C4218">
            <v>0</v>
          </cell>
          <cell r="D4218">
            <v>0</v>
          </cell>
          <cell r="E4218">
            <v>0.45</v>
          </cell>
        </row>
        <row r="4219">
          <cell r="A4219">
            <v>0</v>
          </cell>
          <cell r="B4219">
            <v>0</v>
          </cell>
          <cell r="C4219">
            <v>0</v>
          </cell>
          <cell r="D4219">
            <v>0</v>
          </cell>
          <cell r="E4219">
            <v>0</v>
          </cell>
        </row>
        <row r="4220">
          <cell r="A4220">
            <v>0</v>
          </cell>
          <cell r="B4220">
            <v>0</v>
          </cell>
          <cell r="C4220">
            <v>0</v>
          </cell>
          <cell r="D4220">
            <v>0</v>
          </cell>
          <cell r="E4220">
            <v>170</v>
          </cell>
        </row>
        <row r="4221">
          <cell r="A4221">
            <v>0</v>
          </cell>
          <cell r="B4221">
            <v>0</v>
          </cell>
          <cell r="C4221">
            <v>0</v>
          </cell>
          <cell r="D4221">
            <v>0</v>
          </cell>
          <cell r="E4221">
            <v>130</v>
          </cell>
        </row>
        <row r="4222">
          <cell r="A4222">
            <v>0</v>
          </cell>
          <cell r="B4222">
            <v>0</v>
          </cell>
          <cell r="C4222">
            <v>0</v>
          </cell>
          <cell r="D4222">
            <v>0</v>
          </cell>
          <cell r="E4222">
            <v>50</v>
          </cell>
        </row>
        <row r="4223">
          <cell r="A4223">
            <v>0</v>
          </cell>
          <cell r="B4223">
            <v>0</v>
          </cell>
          <cell r="C4223">
            <v>0</v>
          </cell>
          <cell r="D4223">
            <v>0</v>
          </cell>
          <cell r="E4223">
            <v>25</v>
          </cell>
        </row>
        <row r="4224">
          <cell r="A4224">
            <v>0</v>
          </cell>
          <cell r="B4224">
            <v>0</v>
          </cell>
          <cell r="C4224">
            <v>0</v>
          </cell>
          <cell r="D4224">
            <v>0</v>
          </cell>
        </row>
        <row r="4225">
          <cell r="A4225">
            <v>0</v>
          </cell>
          <cell r="B4225">
            <v>0</v>
          </cell>
          <cell r="C4225">
            <v>0</v>
          </cell>
          <cell r="D4225">
            <v>0</v>
          </cell>
        </row>
        <row r="4226">
          <cell r="A4226">
            <v>0</v>
          </cell>
          <cell r="B4226">
            <v>0</v>
          </cell>
          <cell r="C4226">
            <v>0</v>
          </cell>
          <cell r="D4226">
            <v>0</v>
          </cell>
        </row>
        <row r="4227">
          <cell r="A4227">
            <v>0</v>
          </cell>
          <cell r="B4227">
            <v>0</v>
          </cell>
          <cell r="C4227">
            <v>0</v>
          </cell>
          <cell r="D4227">
            <v>0</v>
          </cell>
        </row>
        <row r="4228">
          <cell r="D4228">
            <v>0</v>
          </cell>
        </row>
        <row r="4229">
          <cell r="D4229">
            <v>0</v>
          </cell>
        </row>
        <row r="4230">
          <cell r="D4230">
            <v>0</v>
          </cell>
        </row>
        <row r="4231">
          <cell r="D4231">
            <v>0</v>
          </cell>
        </row>
        <row r="4232">
          <cell r="D4232">
            <v>0</v>
          </cell>
        </row>
        <row r="4233">
          <cell r="D4233">
            <v>0</v>
          </cell>
        </row>
        <row r="4234">
          <cell r="D4234">
            <v>0</v>
          </cell>
        </row>
        <row r="4235">
          <cell r="D4235">
            <v>0</v>
          </cell>
        </row>
        <row r="4236">
          <cell r="D4236">
            <v>0</v>
          </cell>
        </row>
        <row r="4237">
          <cell r="D4237">
            <v>0</v>
          </cell>
        </row>
        <row r="4238">
          <cell r="D4238">
            <v>0</v>
          </cell>
        </row>
        <row r="4239">
          <cell r="D4239">
            <v>0</v>
          </cell>
        </row>
        <row r="4240">
          <cell r="D4240">
            <v>0</v>
          </cell>
        </row>
        <row r="4241">
          <cell r="D4241">
            <v>0</v>
          </cell>
        </row>
        <row r="4242">
          <cell r="D4242">
            <v>0</v>
          </cell>
        </row>
        <row r="4243">
          <cell r="D4243">
            <v>0</v>
          </cell>
        </row>
        <row r="4244">
          <cell r="D4244">
            <v>0</v>
          </cell>
        </row>
        <row r="4245">
          <cell r="D4245">
            <v>0</v>
          </cell>
        </row>
        <row r="4246">
          <cell r="D4246">
            <v>0</v>
          </cell>
        </row>
        <row r="4247">
          <cell r="D4247">
            <v>0</v>
          </cell>
        </row>
        <row r="4248">
          <cell r="D4248">
            <v>0</v>
          </cell>
        </row>
        <row r="4249">
          <cell r="D4249">
            <v>0</v>
          </cell>
        </row>
        <row r="4250">
          <cell r="D4250">
            <v>0</v>
          </cell>
        </row>
        <row r="4251">
          <cell r="D4251">
            <v>0</v>
          </cell>
        </row>
        <row r="4252">
          <cell r="D4252">
            <v>0</v>
          </cell>
        </row>
        <row r="4253">
          <cell r="D4253">
            <v>0</v>
          </cell>
        </row>
        <row r="4254">
          <cell r="D4254">
            <v>0</v>
          </cell>
        </row>
        <row r="4255">
          <cell r="D4255">
            <v>0</v>
          </cell>
        </row>
        <row r="4256">
          <cell r="D4256">
            <v>0</v>
          </cell>
        </row>
        <row r="4257">
          <cell r="D4257">
            <v>0</v>
          </cell>
        </row>
        <row r="4258">
          <cell r="D4258">
            <v>0</v>
          </cell>
        </row>
        <row r="4259">
          <cell r="D4259">
            <v>0</v>
          </cell>
        </row>
        <row r="4260">
          <cell r="D4260">
            <v>0</v>
          </cell>
        </row>
        <row r="4261">
          <cell r="D4261">
            <v>0</v>
          </cell>
        </row>
        <row r="4262">
          <cell r="D4262">
            <v>0</v>
          </cell>
        </row>
        <row r="4263">
          <cell r="D4263">
            <v>0</v>
          </cell>
        </row>
        <row r="4264">
          <cell r="D4264">
            <v>0</v>
          </cell>
        </row>
        <row r="4265">
          <cell r="D4265">
            <v>0</v>
          </cell>
        </row>
        <row r="4266">
          <cell r="D4266">
            <v>0</v>
          </cell>
        </row>
        <row r="4267">
          <cell r="D4267">
            <v>0</v>
          </cell>
        </row>
        <row r="4268">
          <cell r="D4268">
            <v>0</v>
          </cell>
        </row>
        <row r="4269">
          <cell r="D4269">
            <v>0</v>
          </cell>
        </row>
        <row r="4270">
          <cell r="D4270">
            <v>0</v>
          </cell>
        </row>
        <row r="4271">
          <cell r="D4271">
            <v>0</v>
          </cell>
        </row>
        <row r="4272">
          <cell r="D4272">
            <v>0</v>
          </cell>
        </row>
        <row r="4273">
          <cell r="D4273">
            <v>0</v>
          </cell>
        </row>
        <row r="4274">
          <cell r="D4274">
            <v>0</v>
          </cell>
        </row>
        <row r="4275">
          <cell r="D4275">
            <v>0</v>
          </cell>
        </row>
        <row r="4276">
          <cell r="D4276">
            <v>0</v>
          </cell>
        </row>
        <row r="4277">
          <cell r="D4277">
            <v>0</v>
          </cell>
        </row>
        <row r="4278">
          <cell r="D4278">
            <v>0</v>
          </cell>
        </row>
        <row r="4279">
          <cell r="D4279">
            <v>0</v>
          </cell>
        </row>
        <row r="4280">
          <cell r="D4280">
            <v>0</v>
          </cell>
        </row>
        <row r="4281">
          <cell r="D4281">
            <v>0</v>
          </cell>
        </row>
        <row r="4282">
          <cell r="D4282">
            <v>0</v>
          </cell>
        </row>
        <row r="4283">
          <cell r="D4283">
            <v>0</v>
          </cell>
        </row>
        <row r="4284">
          <cell r="D4284">
            <v>0</v>
          </cell>
        </row>
        <row r="4285">
          <cell r="D4285">
            <v>0</v>
          </cell>
        </row>
        <row r="4286">
          <cell r="D4286">
            <v>0</v>
          </cell>
        </row>
        <row r="4287">
          <cell r="D4287">
            <v>0</v>
          </cell>
        </row>
        <row r="4288">
          <cell r="D4288">
            <v>0</v>
          </cell>
        </row>
        <row r="4289">
          <cell r="D4289">
            <v>0</v>
          </cell>
        </row>
        <row r="4290">
          <cell r="D4290">
            <v>0</v>
          </cell>
        </row>
        <row r="4291">
          <cell r="D4291">
            <v>0</v>
          </cell>
        </row>
        <row r="4292">
          <cell r="D4292">
            <v>0</v>
          </cell>
        </row>
        <row r="4293">
          <cell r="D4293">
            <v>0</v>
          </cell>
        </row>
        <row r="4294">
          <cell r="D4294">
            <v>0</v>
          </cell>
        </row>
        <row r="4295">
          <cell r="D4295">
            <v>0</v>
          </cell>
        </row>
        <row r="4296">
          <cell r="D4296">
            <v>0</v>
          </cell>
        </row>
        <row r="4297">
          <cell r="D4297">
            <v>0</v>
          </cell>
        </row>
        <row r="4298">
          <cell r="D4298">
            <v>0</v>
          </cell>
        </row>
        <row r="4299">
          <cell r="D4299">
            <v>0</v>
          </cell>
        </row>
        <row r="4300">
          <cell r="D4300">
            <v>0</v>
          </cell>
        </row>
        <row r="4301">
          <cell r="D4301">
            <v>0</v>
          </cell>
        </row>
        <row r="4302">
          <cell r="D4302">
            <v>0</v>
          </cell>
        </row>
        <row r="4303">
          <cell r="D4303">
            <v>0</v>
          </cell>
        </row>
        <row r="4304">
          <cell r="D4304">
            <v>0</v>
          </cell>
        </row>
        <row r="4305">
          <cell r="D4305">
            <v>0</v>
          </cell>
        </row>
        <row r="4306">
          <cell r="D4306">
            <v>0</v>
          </cell>
        </row>
        <row r="4307">
          <cell r="D4307">
            <v>0</v>
          </cell>
        </row>
        <row r="4308">
          <cell r="D4308">
            <v>0</v>
          </cell>
        </row>
        <row r="4309">
          <cell r="D4309">
            <v>0</v>
          </cell>
        </row>
        <row r="4310">
          <cell r="D4310">
            <v>0</v>
          </cell>
        </row>
        <row r="4311">
          <cell r="D4311">
            <v>0</v>
          </cell>
        </row>
        <row r="4312">
          <cell r="D4312">
            <v>0</v>
          </cell>
        </row>
        <row r="4313">
          <cell r="D4313">
            <v>0</v>
          </cell>
        </row>
        <row r="4314">
          <cell r="D4314">
            <v>0</v>
          </cell>
        </row>
        <row r="4315">
          <cell r="D4315">
            <v>0</v>
          </cell>
        </row>
        <row r="4316">
          <cell r="D4316">
            <v>0</v>
          </cell>
        </row>
        <row r="4317">
          <cell r="D4317">
            <v>0</v>
          </cell>
        </row>
        <row r="4318">
          <cell r="D4318">
            <v>0</v>
          </cell>
        </row>
        <row r="4319">
          <cell r="D4319">
            <v>0</v>
          </cell>
        </row>
        <row r="4320">
          <cell r="D4320">
            <v>0</v>
          </cell>
        </row>
        <row r="4321">
          <cell r="D4321">
            <v>0</v>
          </cell>
        </row>
        <row r="4322">
          <cell r="D4322">
            <v>0</v>
          </cell>
        </row>
        <row r="4323">
          <cell r="D4323">
            <v>0</v>
          </cell>
        </row>
        <row r="4324">
          <cell r="D4324">
            <v>0</v>
          </cell>
        </row>
        <row r="4325">
          <cell r="D4325">
            <v>0</v>
          </cell>
        </row>
        <row r="4326">
          <cell r="D4326">
            <v>0</v>
          </cell>
        </row>
        <row r="4327">
          <cell r="D4327">
            <v>0</v>
          </cell>
        </row>
        <row r="4328">
          <cell r="D4328">
            <v>0</v>
          </cell>
        </row>
        <row r="4329">
          <cell r="D4329">
            <v>0</v>
          </cell>
        </row>
        <row r="4330">
          <cell r="D4330">
            <v>0</v>
          </cell>
        </row>
        <row r="4331">
          <cell r="D4331">
            <v>0</v>
          </cell>
        </row>
        <row r="4332">
          <cell r="D4332">
            <v>0</v>
          </cell>
        </row>
        <row r="4333">
          <cell r="D4333">
            <v>0</v>
          </cell>
        </row>
        <row r="4334">
          <cell r="D4334">
            <v>0</v>
          </cell>
        </row>
        <row r="4335">
          <cell r="D4335">
            <v>0</v>
          </cell>
        </row>
        <row r="4336">
          <cell r="D4336">
            <v>0</v>
          </cell>
        </row>
        <row r="4337">
          <cell r="D4337">
            <v>0</v>
          </cell>
        </row>
        <row r="4338">
          <cell r="D4338">
            <v>0</v>
          </cell>
        </row>
        <row r="4339">
          <cell r="D4339">
            <v>0</v>
          </cell>
        </row>
        <row r="4340">
          <cell r="D4340">
            <v>0</v>
          </cell>
        </row>
        <row r="4341">
          <cell r="D4341">
            <v>0</v>
          </cell>
        </row>
        <row r="4342">
          <cell r="D4342">
            <v>0</v>
          </cell>
        </row>
        <row r="4343">
          <cell r="D4343">
            <v>0</v>
          </cell>
        </row>
        <row r="4344">
          <cell r="D4344">
            <v>0</v>
          </cell>
        </row>
        <row r="4345">
          <cell r="D4345">
            <v>0</v>
          </cell>
        </row>
        <row r="4346">
          <cell r="D4346">
            <v>0</v>
          </cell>
        </row>
        <row r="4347">
          <cell r="D4347">
            <v>0</v>
          </cell>
        </row>
        <row r="4348">
          <cell r="D4348">
            <v>0</v>
          </cell>
        </row>
        <row r="4349">
          <cell r="D4349">
            <v>0</v>
          </cell>
        </row>
        <row r="4350">
          <cell r="D4350">
            <v>0</v>
          </cell>
        </row>
        <row r="4351">
          <cell r="D4351">
            <v>0</v>
          </cell>
        </row>
        <row r="4352">
          <cell r="D4352">
            <v>0</v>
          </cell>
        </row>
        <row r="4353">
          <cell r="D4353">
            <v>0</v>
          </cell>
        </row>
        <row r="4354">
          <cell r="D4354">
            <v>0</v>
          </cell>
        </row>
        <row r="4355">
          <cell r="D4355">
            <v>0</v>
          </cell>
        </row>
        <row r="4356">
          <cell r="D4356">
            <v>0</v>
          </cell>
        </row>
        <row r="4357">
          <cell r="D4357">
            <v>0</v>
          </cell>
        </row>
        <row r="4358">
          <cell r="D4358">
            <v>0</v>
          </cell>
        </row>
        <row r="4359">
          <cell r="D4359">
            <v>0</v>
          </cell>
        </row>
        <row r="4360">
          <cell r="D4360">
            <v>0</v>
          </cell>
        </row>
        <row r="4361">
          <cell r="D4361">
            <v>0</v>
          </cell>
        </row>
        <row r="4362">
          <cell r="D4362">
            <v>0</v>
          </cell>
        </row>
        <row r="4363">
          <cell r="D4363">
            <v>0</v>
          </cell>
        </row>
        <row r="4364">
          <cell r="D4364">
            <v>0</v>
          </cell>
        </row>
        <row r="4365">
          <cell r="D4365">
            <v>0</v>
          </cell>
        </row>
        <row r="4366">
          <cell r="D4366">
            <v>0</v>
          </cell>
        </row>
        <row r="4367">
          <cell r="D4367">
            <v>0</v>
          </cell>
        </row>
        <row r="4368">
          <cell r="D4368">
            <v>0</v>
          </cell>
        </row>
        <row r="4369">
          <cell r="D4369">
            <v>0</v>
          </cell>
        </row>
        <row r="4370">
          <cell r="D4370">
            <v>0</v>
          </cell>
        </row>
        <row r="4371">
          <cell r="D4371">
            <v>0</v>
          </cell>
        </row>
        <row r="4372">
          <cell r="D4372">
            <v>0</v>
          </cell>
        </row>
        <row r="4373">
          <cell r="D4373">
            <v>0</v>
          </cell>
        </row>
        <row r="4374">
          <cell r="D4374">
            <v>0</v>
          </cell>
        </row>
        <row r="4375">
          <cell r="D4375">
            <v>0</v>
          </cell>
        </row>
        <row r="4376">
          <cell r="D4376">
            <v>0</v>
          </cell>
        </row>
        <row r="4377">
          <cell r="D4377">
            <v>0</v>
          </cell>
        </row>
        <row r="4378">
          <cell r="D4378">
            <v>0</v>
          </cell>
        </row>
        <row r="4379">
          <cell r="D4379">
            <v>0</v>
          </cell>
        </row>
        <row r="4380">
          <cell r="D4380">
            <v>0</v>
          </cell>
        </row>
        <row r="4381">
          <cell r="D4381">
            <v>0</v>
          </cell>
        </row>
        <row r="4382">
          <cell r="D4382">
            <v>0</v>
          </cell>
        </row>
        <row r="4383">
          <cell r="D4383">
            <v>0</v>
          </cell>
        </row>
        <row r="4384">
          <cell r="D4384">
            <v>0</v>
          </cell>
        </row>
        <row r="4385">
          <cell r="D4385">
            <v>0</v>
          </cell>
        </row>
        <row r="4386">
          <cell r="D4386">
            <v>0</v>
          </cell>
        </row>
        <row r="4387">
          <cell r="D4387">
            <v>0</v>
          </cell>
        </row>
        <row r="4388">
          <cell r="D4388">
            <v>0</v>
          </cell>
        </row>
        <row r="4389">
          <cell r="D4389">
            <v>0</v>
          </cell>
        </row>
        <row r="4390">
          <cell r="D4390">
            <v>0</v>
          </cell>
        </row>
        <row r="4391">
          <cell r="D4391">
            <v>0</v>
          </cell>
        </row>
        <row r="4392">
          <cell r="D4392">
            <v>0</v>
          </cell>
        </row>
        <row r="4393">
          <cell r="D4393">
            <v>0</v>
          </cell>
        </row>
        <row r="4394">
          <cell r="D4394">
            <v>0</v>
          </cell>
        </row>
        <row r="4395">
          <cell r="D4395">
            <v>0</v>
          </cell>
        </row>
        <row r="4396">
          <cell r="D4396">
            <v>0</v>
          </cell>
        </row>
        <row r="4397">
          <cell r="D4397">
            <v>0</v>
          </cell>
        </row>
        <row r="4398">
          <cell r="D4398">
            <v>0</v>
          </cell>
        </row>
        <row r="4399">
          <cell r="D4399">
            <v>0</v>
          </cell>
        </row>
        <row r="4400">
          <cell r="D4400">
            <v>0</v>
          </cell>
        </row>
        <row r="4401">
          <cell r="D4401">
            <v>0</v>
          </cell>
        </row>
        <row r="4402">
          <cell r="D4402">
            <v>0</v>
          </cell>
        </row>
        <row r="4403">
          <cell r="D4403">
            <v>0</v>
          </cell>
        </row>
        <row r="4404">
          <cell r="D4404">
            <v>0</v>
          </cell>
        </row>
        <row r="4405">
          <cell r="D4405">
            <v>0</v>
          </cell>
        </row>
        <row r="4406">
          <cell r="D4406">
            <v>0</v>
          </cell>
        </row>
        <row r="4407">
          <cell r="D4407">
            <v>0</v>
          </cell>
        </row>
        <row r="4408">
          <cell r="D4408">
            <v>0</v>
          </cell>
        </row>
        <row r="4409">
          <cell r="D4409">
            <v>0</v>
          </cell>
        </row>
        <row r="4410">
          <cell r="D4410">
            <v>0</v>
          </cell>
        </row>
        <row r="4411">
          <cell r="D4411">
            <v>0</v>
          </cell>
        </row>
        <row r="4412">
          <cell r="D4412">
            <v>0</v>
          </cell>
        </row>
        <row r="4413">
          <cell r="D4413">
            <v>0</v>
          </cell>
        </row>
        <row r="4414">
          <cell r="D4414">
            <v>0</v>
          </cell>
        </row>
        <row r="4415">
          <cell r="D4415">
            <v>0</v>
          </cell>
        </row>
        <row r="4416">
          <cell r="D4416">
            <v>0</v>
          </cell>
        </row>
        <row r="4417">
          <cell r="D4417">
            <v>0</v>
          </cell>
        </row>
        <row r="4418">
          <cell r="D4418">
            <v>0</v>
          </cell>
        </row>
        <row r="4419">
          <cell r="D4419">
            <v>0</v>
          </cell>
        </row>
        <row r="4420">
          <cell r="D4420">
            <v>0</v>
          </cell>
        </row>
        <row r="4421">
          <cell r="D4421">
            <v>0</v>
          </cell>
        </row>
        <row r="4422">
          <cell r="D4422">
            <v>0</v>
          </cell>
        </row>
        <row r="4423">
          <cell r="D4423">
            <v>0</v>
          </cell>
        </row>
        <row r="4424">
          <cell r="D4424">
            <v>0</v>
          </cell>
        </row>
        <row r="4425">
          <cell r="D4425">
            <v>0</v>
          </cell>
        </row>
        <row r="4426">
          <cell r="D4426">
            <v>0</v>
          </cell>
        </row>
        <row r="4427">
          <cell r="D4427">
            <v>0</v>
          </cell>
        </row>
        <row r="4428">
          <cell r="D4428">
            <v>0</v>
          </cell>
        </row>
        <row r="4429">
          <cell r="D4429">
            <v>0</v>
          </cell>
        </row>
        <row r="4430">
          <cell r="D4430">
            <v>0</v>
          </cell>
        </row>
        <row r="4431">
          <cell r="D4431">
            <v>0</v>
          </cell>
        </row>
        <row r="4432">
          <cell r="D4432">
            <v>0</v>
          </cell>
        </row>
        <row r="4433">
          <cell r="D4433">
            <v>0</v>
          </cell>
        </row>
        <row r="4434">
          <cell r="D4434">
            <v>0</v>
          </cell>
        </row>
        <row r="4435">
          <cell r="D4435">
            <v>0</v>
          </cell>
        </row>
        <row r="4436">
          <cell r="D4436">
            <v>0</v>
          </cell>
        </row>
        <row r="4437">
          <cell r="D4437">
            <v>0</v>
          </cell>
        </row>
        <row r="4438">
          <cell r="D4438">
            <v>0</v>
          </cell>
        </row>
        <row r="4439">
          <cell r="D4439">
            <v>0</v>
          </cell>
        </row>
        <row r="4440">
          <cell r="D4440">
            <v>0</v>
          </cell>
        </row>
        <row r="4441">
          <cell r="D4441">
            <v>0</v>
          </cell>
        </row>
        <row r="4442">
          <cell r="D4442">
            <v>0</v>
          </cell>
        </row>
        <row r="4443">
          <cell r="D4443">
            <v>0</v>
          </cell>
        </row>
        <row r="4444">
          <cell r="D4444">
            <v>0</v>
          </cell>
        </row>
        <row r="4445">
          <cell r="D4445">
            <v>0</v>
          </cell>
        </row>
        <row r="4446">
          <cell r="D4446">
            <v>0</v>
          </cell>
        </row>
        <row r="4447">
          <cell r="D4447">
            <v>0</v>
          </cell>
        </row>
        <row r="4448">
          <cell r="D4448">
            <v>0</v>
          </cell>
        </row>
        <row r="4449">
          <cell r="D4449">
            <v>0</v>
          </cell>
        </row>
        <row r="4450">
          <cell r="D4450">
            <v>0</v>
          </cell>
        </row>
        <row r="4451">
          <cell r="D4451">
            <v>0</v>
          </cell>
        </row>
        <row r="4452">
          <cell r="D4452">
            <v>0</v>
          </cell>
        </row>
        <row r="4453">
          <cell r="D4453">
            <v>0</v>
          </cell>
        </row>
        <row r="4454">
          <cell r="D4454">
            <v>0</v>
          </cell>
        </row>
        <row r="4455">
          <cell r="D4455">
            <v>0</v>
          </cell>
        </row>
        <row r="4456">
          <cell r="D4456">
            <v>0</v>
          </cell>
        </row>
        <row r="4457">
          <cell r="D4457">
            <v>0</v>
          </cell>
        </row>
        <row r="4458">
          <cell r="D4458">
            <v>0</v>
          </cell>
        </row>
        <row r="4459">
          <cell r="D4459">
            <v>0</v>
          </cell>
        </row>
        <row r="4460">
          <cell r="D4460">
            <v>0</v>
          </cell>
        </row>
        <row r="4461">
          <cell r="D4461">
            <v>0</v>
          </cell>
        </row>
        <row r="4462">
          <cell r="D4462">
            <v>0</v>
          </cell>
        </row>
        <row r="4463">
          <cell r="D4463">
            <v>0</v>
          </cell>
        </row>
        <row r="4464">
          <cell r="D4464">
            <v>0</v>
          </cell>
        </row>
        <row r="4465">
          <cell r="D4465">
            <v>0</v>
          </cell>
        </row>
        <row r="4466">
          <cell r="D4466">
            <v>0</v>
          </cell>
        </row>
        <row r="4467">
          <cell r="D4467">
            <v>0</v>
          </cell>
        </row>
        <row r="4468">
          <cell r="D4468">
            <v>0</v>
          </cell>
        </row>
        <row r="4469">
          <cell r="D4469">
            <v>0</v>
          </cell>
        </row>
        <row r="4470">
          <cell r="D4470">
            <v>0</v>
          </cell>
        </row>
        <row r="4471">
          <cell r="D4471">
            <v>0</v>
          </cell>
        </row>
        <row r="4472">
          <cell r="D4472">
            <v>0</v>
          </cell>
        </row>
        <row r="4473">
          <cell r="D4473">
            <v>0</v>
          </cell>
        </row>
        <row r="4474">
          <cell r="D4474">
            <v>0</v>
          </cell>
        </row>
        <row r="4475">
          <cell r="D4475">
            <v>0</v>
          </cell>
        </row>
        <row r="4476">
          <cell r="D4476">
            <v>0</v>
          </cell>
        </row>
        <row r="4477">
          <cell r="D4477">
            <v>0</v>
          </cell>
        </row>
        <row r="4478">
          <cell r="D4478">
            <v>0</v>
          </cell>
        </row>
        <row r="4479">
          <cell r="D4479">
            <v>0</v>
          </cell>
        </row>
        <row r="4480">
          <cell r="D4480">
            <v>0</v>
          </cell>
        </row>
        <row r="4481">
          <cell r="D4481">
            <v>0</v>
          </cell>
        </row>
        <row r="4482">
          <cell r="D4482">
            <v>0</v>
          </cell>
        </row>
        <row r="4483">
          <cell r="D4483">
            <v>0</v>
          </cell>
        </row>
        <row r="4484">
          <cell r="D4484">
            <v>0</v>
          </cell>
        </row>
        <row r="4485">
          <cell r="D4485">
            <v>0</v>
          </cell>
        </row>
        <row r="4486">
          <cell r="D4486">
            <v>0</v>
          </cell>
        </row>
        <row r="4487">
          <cell r="D4487">
            <v>0</v>
          </cell>
        </row>
        <row r="4488">
          <cell r="D4488">
            <v>0</v>
          </cell>
        </row>
        <row r="4489">
          <cell r="D4489">
            <v>0</v>
          </cell>
        </row>
        <row r="4490">
          <cell r="D4490">
            <v>0</v>
          </cell>
        </row>
        <row r="4491">
          <cell r="D4491">
            <v>0</v>
          </cell>
        </row>
        <row r="4492">
          <cell r="D4492">
            <v>0</v>
          </cell>
        </row>
        <row r="4493">
          <cell r="D4493">
            <v>0</v>
          </cell>
        </row>
        <row r="4494">
          <cell r="D4494">
            <v>0</v>
          </cell>
        </row>
        <row r="4495">
          <cell r="D4495">
            <v>0</v>
          </cell>
        </row>
        <row r="4496">
          <cell r="D4496">
            <v>0</v>
          </cell>
        </row>
        <row r="4497">
          <cell r="D4497">
            <v>0</v>
          </cell>
        </row>
        <row r="4498">
          <cell r="D4498">
            <v>0</v>
          </cell>
        </row>
        <row r="4499">
          <cell r="D4499">
            <v>0</v>
          </cell>
        </row>
        <row r="4500">
          <cell r="D4500">
            <v>0</v>
          </cell>
        </row>
        <row r="4501">
          <cell r="D4501">
            <v>0</v>
          </cell>
        </row>
        <row r="4502">
          <cell r="D4502">
            <v>0</v>
          </cell>
        </row>
        <row r="4503">
          <cell r="D4503">
            <v>0</v>
          </cell>
        </row>
        <row r="4504">
          <cell r="D4504">
            <v>0</v>
          </cell>
        </row>
        <row r="4505">
          <cell r="D4505">
            <v>0</v>
          </cell>
        </row>
        <row r="4506">
          <cell r="D4506">
            <v>0</v>
          </cell>
        </row>
        <row r="4507">
          <cell r="D4507">
            <v>0</v>
          </cell>
        </row>
        <row r="4508">
          <cell r="D4508">
            <v>0</v>
          </cell>
        </row>
        <row r="4509">
          <cell r="D4509">
            <v>0</v>
          </cell>
        </row>
        <row r="4510">
          <cell r="D4510">
            <v>0</v>
          </cell>
        </row>
        <row r="4511">
          <cell r="D4511">
            <v>0</v>
          </cell>
        </row>
        <row r="4512">
          <cell r="D4512">
            <v>0</v>
          </cell>
        </row>
        <row r="4513">
          <cell r="D4513">
            <v>0</v>
          </cell>
        </row>
        <row r="4514">
          <cell r="D4514">
            <v>0</v>
          </cell>
        </row>
        <row r="4515">
          <cell r="D4515">
            <v>0</v>
          </cell>
        </row>
        <row r="4516">
          <cell r="D4516">
            <v>0</v>
          </cell>
        </row>
        <row r="4517">
          <cell r="D4517">
            <v>0</v>
          </cell>
        </row>
        <row r="4518">
          <cell r="D4518">
            <v>0</v>
          </cell>
        </row>
        <row r="4519">
          <cell r="D4519">
            <v>0</v>
          </cell>
        </row>
        <row r="4520">
          <cell r="D4520">
            <v>0</v>
          </cell>
        </row>
        <row r="4521">
          <cell r="D4521">
            <v>0</v>
          </cell>
        </row>
        <row r="4522">
          <cell r="D4522">
            <v>0</v>
          </cell>
        </row>
        <row r="4523">
          <cell r="D4523">
            <v>0</v>
          </cell>
        </row>
        <row r="4524">
          <cell r="D4524">
            <v>0</v>
          </cell>
        </row>
        <row r="4525">
          <cell r="D4525">
            <v>0</v>
          </cell>
        </row>
        <row r="4526">
          <cell r="D4526">
            <v>0</v>
          </cell>
        </row>
        <row r="4527">
          <cell r="D4527">
            <v>0</v>
          </cell>
        </row>
        <row r="4528">
          <cell r="D4528">
            <v>0</v>
          </cell>
        </row>
        <row r="4529">
          <cell r="D4529">
            <v>0</v>
          </cell>
        </row>
        <row r="4530">
          <cell r="D4530">
            <v>0</v>
          </cell>
        </row>
        <row r="4531">
          <cell r="D4531">
            <v>0</v>
          </cell>
        </row>
        <row r="4532">
          <cell r="D4532">
            <v>0</v>
          </cell>
        </row>
        <row r="4533">
          <cell r="D4533">
            <v>0</v>
          </cell>
        </row>
        <row r="4534">
          <cell r="D4534">
            <v>0</v>
          </cell>
        </row>
        <row r="4535">
          <cell r="D4535">
            <v>0</v>
          </cell>
        </row>
        <row r="4536">
          <cell r="D4536">
            <v>0</v>
          </cell>
        </row>
        <row r="4537">
          <cell r="D4537">
            <v>0</v>
          </cell>
        </row>
        <row r="4538">
          <cell r="D4538">
            <v>0</v>
          </cell>
        </row>
        <row r="4539">
          <cell r="D4539">
            <v>0</v>
          </cell>
        </row>
        <row r="4540">
          <cell r="D4540">
            <v>0</v>
          </cell>
        </row>
        <row r="4541">
          <cell r="D4541">
            <v>0</v>
          </cell>
        </row>
        <row r="4542">
          <cell r="D4542">
            <v>0</v>
          </cell>
        </row>
        <row r="4543">
          <cell r="D4543">
            <v>0</v>
          </cell>
        </row>
        <row r="4544">
          <cell r="D4544">
            <v>0</v>
          </cell>
        </row>
        <row r="4545">
          <cell r="D4545">
            <v>0</v>
          </cell>
        </row>
        <row r="4546">
          <cell r="D4546">
            <v>0</v>
          </cell>
        </row>
        <row r="4547">
          <cell r="D4547">
            <v>0</v>
          </cell>
        </row>
        <row r="4548">
          <cell r="D4548">
            <v>0</v>
          </cell>
        </row>
        <row r="4549">
          <cell r="D4549">
            <v>0</v>
          </cell>
        </row>
        <row r="4550">
          <cell r="D4550">
            <v>0</v>
          </cell>
        </row>
        <row r="4551">
          <cell r="D4551">
            <v>0</v>
          </cell>
        </row>
        <row r="4552">
          <cell r="D4552">
            <v>0</v>
          </cell>
        </row>
        <row r="4553">
          <cell r="D4553">
            <v>0</v>
          </cell>
        </row>
        <row r="4554">
          <cell r="D4554">
            <v>0</v>
          </cell>
        </row>
        <row r="4555">
          <cell r="D4555">
            <v>0</v>
          </cell>
        </row>
        <row r="4556">
          <cell r="D4556">
            <v>0</v>
          </cell>
        </row>
        <row r="4557">
          <cell r="D4557">
            <v>0</v>
          </cell>
        </row>
        <row r="4558">
          <cell r="D4558">
            <v>0</v>
          </cell>
        </row>
        <row r="4559">
          <cell r="D4559">
            <v>0</v>
          </cell>
        </row>
        <row r="4560">
          <cell r="D4560">
            <v>0</v>
          </cell>
        </row>
        <row r="4561">
          <cell r="D4561">
            <v>0</v>
          </cell>
        </row>
        <row r="4562">
          <cell r="D4562">
            <v>0</v>
          </cell>
        </row>
        <row r="4563">
          <cell r="D4563">
            <v>0</v>
          </cell>
        </row>
        <row r="4564">
          <cell r="D4564">
            <v>0</v>
          </cell>
        </row>
        <row r="4565">
          <cell r="D4565">
            <v>0</v>
          </cell>
        </row>
        <row r="4566">
          <cell r="D4566">
            <v>0</v>
          </cell>
        </row>
        <row r="4567">
          <cell r="D4567">
            <v>0</v>
          </cell>
        </row>
        <row r="4568">
          <cell r="D4568">
            <v>0</v>
          </cell>
        </row>
        <row r="4569">
          <cell r="D4569">
            <v>0</v>
          </cell>
        </row>
        <row r="4570">
          <cell r="D4570">
            <v>0</v>
          </cell>
        </row>
        <row r="4571">
          <cell r="D4571">
            <v>0</v>
          </cell>
        </row>
        <row r="4572">
          <cell r="D4572">
            <v>0</v>
          </cell>
        </row>
        <row r="4573">
          <cell r="D4573">
            <v>0</v>
          </cell>
        </row>
        <row r="4574">
          <cell r="D4574">
            <v>0</v>
          </cell>
        </row>
        <row r="4575">
          <cell r="D4575">
            <v>0</v>
          </cell>
        </row>
        <row r="4576">
          <cell r="D4576">
            <v>0</v>
          </cell>
        </row>
        <row r="4577">
          <cell r="D4577">
            <v>0</v>
          </cell>
        </row>
        <row r="4578">
          <cell r="D4578">
            <v>0</v>
          </cell>
        </row>
        <row r="4579">
          <cell r="D4579">
            <v>0</v>
          </cell>
        </row>
        <row r="4580">
          <cell r="D4580">
            <v>0</v>
          </cell>
        </row>
        <row r="4581">
          <cell r="D4581">
            <v>0</v>
          </cell>
        </row>
        <row r="4582">
          <cell r="D4582">
            <v>0</v>
          </cell>
        </row>
        <row r="4583">
          <cell r="D4583">
            <v>0</v>
          </cell>
        </row>
        <row r="4584">
          <cell r="D4584">
            <v>0</v>
          </cell>
        </row>
        <row r="4585">
          <cell r="D4585">
            <v>0</v>
          </cell>
        </row>
        <row r="4586">
          <cell r="D4586">
            <v>0</v>
          </cell>
        </row>
        <row r="4587">
          <cell r="D4587">
            <v>0</v>
          </cell>
        </row>
        <row r="4588">
          <cell r="D4588">
            <v>0</v>
          </cell>
        </row>
        <row r="4589">
          <cell r="D4589">
            <v>0</v>
          </cell>
        </row>
        <row r="4590">
          <cell r="D4590">
            <v>0</v>
          </cell>
        </row>
        <row r="4591">
          <cell r="D4591">
            <v>0</v>
          </cell>
        </row>
        <row r="4592">
          <cell r="D4592">
            <v>0</v>
          </cell>
        </row>
        <row r="4593">
          <cell r="D4593">
            <v>0</v>
          </cell>
        </row>
        <row r="4594">
          <cell r="D4594">
            <v>0</v>
          </cell>
        </row>
        <row r="4595">
          <cell r="D4595">
            <v>0</v>
          </cell>
        </row>
        <row r="4596">
          <cell r="D4596">
            <v>0</v>
          </cell>
        </row>
        <row r="4597">
          <cell r="D4597">
            <v>0</v>
          </cell>
        </row>
        <row r="4598">
          <cell r="D4598">
            <v>0</v>
          </cell>
        </row>
        <row r="4599">
          <cell r="D4599">
            <v>0</v>
          </cell>
        </row>
        <row r="4600">
          <cell r="D4600">
            <v>0</v>
          </cell>
        </row>
        <row r="4601">
          <cell r="D4601">
            <v>0</v>
          </cell>
        </row>
        <row r="4602">
          <cell r="D4602">
            <v>0</v>
          </cell>
        </row>
        <row r="4603">
          <cell r="D4603">
            <v>0</v>
          </cell>
        </row>
        <row r="4604">
          <cell r="D4604">
            <v>0</v>
          </cell>
        </row>
        <row r="4605">
          <cell r="D4605">
            <v>0</v>
          </cell>
        </row>
        <row r="4606">
          <cell r="D4606">
            <v>0</v>
          </cell>
        </row>
        <row r="4607">
          <cell r="D4607">
            <v>0</v>
          </cell>
        </row>
        <row r="4608">
          <cell r="D4608">
            <v>0</v>
          </cell>
        </row>
        <row r="4609">
          <cell r="D4609">
            <v>0</v>
          </cell>
        </row>
        <row r="4610">
          <cell r="D4610">
            <v>0</v>
          </cell>
        </row>
        <row r="4611">
          <cell r="D4611">
            <v>0</v>
          </cell>
        </row>
        <row r="4612">
          <cell r="D4612">
            <v>0</v>
          </cell>
        </row>
        <row r="4613">
          <cell r="D4613">
            <v>0</v>
          </cell>
        </row>
        <row r="4614">
          <cell r="D4614">
            <v>0</v>
          </cell>
        </row>
        <row r="4615">
          <cell r="D4615">
            <v>0</v>
          </cell>
        </row>
        <row r="4616">
          <cell r="D4616">
            <v>0</v>
          </cell>
        </row>
        <row r="4617">
          <cell r="D4617">
            <v>0</v>
          </cell>
        </row>
        <row r="4618">
          <cell r="D4618">
            <v>0</v>
          </cell>
        </row>
        <row r="4619">
          <cell r="D4619">
            <v>0</v>
          </cell>
        </row>
        <row r="4620">
          <cell r="D4620">
            <v>0</v>
          </cell>
        </row>
        <row r="4621">
          <cell r="D4621">
            <v>0</v>
          </cell>
        </row>
        <row r="4622">
          <cell r="D4622">
            <v>0</v>
          </cell>
        </row>
        <row r="4623">
          <cell r="D4623">
            <v>0</v>
          </cell>
        </row>
        <row r="4624">
          <cell r="D4624">
            <v>0</v>
          </cell>
        </row>
        <row r="4625">
          <cell r="D4625">
            <v>0</v>
          </cell>
        </row>
        <row r="4626">
          <cell r="D4626">
            <v>0</v>
          </cell>
        </row>
        <row r="4627">
          <cell r="D4627">
            <v>0</v>
          </cell>
        </row>
        <row r="4628">
          <cell r="D4628">
            <v>0</v>
          </cell>
        </row>
        <row r="4629">
          <cell r="D4629">
            <v>0</v>
          </cell>
        </row>
        <row r="4630">
          <cell r="D4630">
            <v>0</v>
          </cell>
        </row>
        <row r="4631">
          <cell r="D4631">
            <v>0</v>
          </cell>
        </row>
        <row r="4632">
          <cell r="D4632">
            <v>0</v>
          </cell>
        </row>
        <row r="4633">
          <cell r="D4633">
            <v>0</v>
          </cell>
        </row>
        <row r="4634">
          <cell r="D4634">
            <v>0</v>
          </cell>
        </row>
        <row r="4635">
          <cell r="D4635">
            <v>0</v>
          </cell>
        </row>
        <row r="4636">
          <cell r="D4636">
            <v>0</v>
          </cell>
        </row>
        <row r="4637">
          <cell r="D4637">
            <v>0</v>
          </cell>
        </row>
        <row r="4638">
          <cell r="D4638">
            <v>0</v>
          </cell>
        </row>
        <row r="4639">
          <cell r="D4639">
            <v>0</v>
          </cell>
        </row>
        <row r="4640">
          <cell r="D4640">
            <v>0</v>
          </cell>
        </row>
        <row r="4641">
          <cell r="D4641">
            <v>0</v>
          </cell>
        </row>
        <row r="4642">
          <cell r="D4642">
            <v>0</v>
          </cell>
        </row>
        <row r="4643">
          <cell r="D4643">
            <v>0</v>
          </cell>
        </row>
        <row r="4644">
          <cell r="D4644">
            <v>0</v>
          </cell>
        </row>
        <row r="4645">
          <cell r="D4645">
            <v>0</v>
          </cell>
        </row>
        <row r="4646">
          <cell r="D4646">
            <v>0</v>
          </cell>
        </row>
        <row r="4647">
          <cell r="D4647">
            <v>0</v>
          </cell>
        </row>
        <row r="4648">
          <cell r="D4648">
            <v>0</v>
          </cell>
        </row>
        <row r="4649">
          <cell r="D4649">
            <v>0</v>
          </cell>
        </row>
        <row r="4650">
          <cell r="D4650">
            <v>0</v>
          </cell>
        </row>
        <row r="4651">
          <cell r="D4651">
            <v>0</v>
          </cell>
        </row>
        <row r="4652">
          <cell r="D4652">
            <v>0</v>
          </cell>
        </row>
        <row r="4653">
          <cell r="D4653">
            <v>0</v>
          </cell>
        </row>
        <row r="4654">
          <cell r="D4654">
            <v>0</v>
          </cell>
        </row>
        <row r="4655">
          <cell r="D4655">
            <v>0</v>
          </cell>
        </row>
        <row r="4656">
          <cell r="D4656">
            <v>0</v>
          </cell>
        </row>
        <row r="4657">
          <cell r="D4657">
            <v>0</v>
          </cell>
        </row>
        <row r="4658">
          <cell r="D4658">
            <v>0</v>
          </cell>
        </row>
        <row r="4659">
          <cell r="D4659">
            <v>0</v>
          </cell>
        </row>
        <row r="4660">
          <cell r="D4660">
            <v>0</v>
          </cell>
        </row>
        <row r="4661">
          <cell r="D4661">
            <v>0</v>
          </cell>
        </row>
        <row r="4662">
          <cell r="D4662">
            <v>0</v>
          </cell>
        </row>
        <row r="4663">
          <cell r="D4663">
            <v>0</v>
          </cell>
        </row>
        <row r="4664">
          <cell r="D4664">
            <v>0</v>
          </cell>
        </row>
        <row r="4665">
          <cell r="D4665">
            <v>0</v>
          </cell>
        </row>
        <row r="4666">
          <cell r="D4666">
            <v>0</v>
          </cell>
        </row>
        <row r="4667">
          <cell r="D4667">
            <v>0</v>
          </cell>
        </row>
        <row r="4668">
          <cell r="D4668">
            <v>0</v>
          </cell>
        </row>
        <row r="4669">
          <cell r="D4669">
            <v>0</v>
          </cell>
        </row>
        <row r="4670">
          <cell r="D4670">
            <v>0</v>
          </cell>
        </row>
        <row r="4671">
          <cell r="D4671">
            <v>0</v>
          </cell>
        </row>
        <row r="4672">
          <cell r="D4672">
            <v>0</v>
          </cell>
        </row>
        <row r="4673">
          <cell r="D4673">
            <v>0</v>
          </cell>
        </row>
        <row r="4674">
          <cell r="D4674">
            <v>0</v>
          </cell>
        </row>
        <row r="4675">
          <cell r="D4675">
            <v>0</v>
          </cell>
        </row>
        <row r="4676">
          <cell r="D4676">
            <v>0</v>
          </cell>
        </row>
        <row r="4677">
          <cell r="D4677">
            <v>0</v>
          </cell>
        </row>
        <row r="4678">
          <cell r="D4678">
            <v>0</v>
          </cell>
        </row>
        <row r="4679">
          <cell r="D4679">
            <v>0</v>
          </cell>
        </row>
        <row r="4680">
          <cell r="D4680">
            <v>0</v>
          </cell>
        </row>
        <row r="4681">
          <cell r="D4681">
            <v>0</v>
          </cell>
        </row>
        <row r="4682">
          <cell r="D4682">
            <v>0</v>
          </cell>
        </row>
        <row r="4683">
          <cell r="D4683">
            <v>0</v>
          </cell>
        </row>
        <row r="4684">
          <cell r="D4684">
            <v>0</v>
          </cell>
        </row>
        <row r="4685">
          <cell r="D4685">
            <v>0</v>
          </cell>
        </row>
        <row r="4686">
          <cell r="D4686">
            <v>0</v>
          </cell>
        </row>
        <row r="4687">
          <cell r="D4687">
            <v>0</v>
          </cell>
        </row>
        <row r="4688">
          <cell r="D4688">
            <v>0</v>
          </cell>
        </row>
        <row r="4689">
          <cell r="D4689">
            <v>0</v>
          </cell>
        </row>
        <row r="4690">
          <cell r="D4690">
            <v>0</v>
          </cell>
        </row>
        <row r="4691">
          <cell r="D4691">
            <v>0</v>
          </cell>
        </row>
        <row r="4692">
          <cell r="D4692">
            <v>0</v>
          </cell>
        </row>
        <row r="4693">
          <cell r="D4693">
            <v>0</v>
          </cell>
        </row>
        <row r="4694">
          <cell r="D4694">
            <v>0</v>
          </cell>
        </row>
        <row r="4695">
          <cell r="D4695">
            <v>0</v>
          </cell>
        </row>
        <row r="4696">
          <cell r="D4696">
            <v>0</v>
          </cell>
        </row>
        <row r="4697">
          <cell r="D4697">
            <v>0</v>
          </cell>
        </row>
        <row r="4698">
          <cell r="D4698">
            <v>0</v>
          </cell>
        </row>
        <row r="4699">
          <cell r="D4699">
            <v>0</v>
          </cell>
        </row>
        <row r="4700">
          <cell r="D4700">
            <v>0</v>
          </cell>
        </row>
        <row r="4701">
          <cell r="D4701">
            <v>0</v>
          </cell>
        </row>
        <row r="4702">
          <cell r="D4702">
            <v>0</v>
          </cell>
        </row>
        <row r="4703">
          <cell r="D4703">
            <v>0</v>
          </cell>
        </row>
        <row r="4704">
          <cell r="D4704">
            <v>0</v>
          </cell>
        </row>
        <row r="4705">
          <cell r="D4705">
            <v>0</v>
          </cell>
        </row>
        <row r="4706">
          <cell r="D4706">
            <v>0</v>
          </cell>
        </row>
        <row r="4707">
          <cell r="D4707">
            <v>0</v>
          </cell>
        </row>
        <row r="4708">
          <cell r="D4708">
            <v>0</v>
          </cell>
        </row>
        <row r="4709">
          <cell r="D4709">
            <v>0</v>
          </cell>
        </row>
        <row r="4710">
          <cell r="D4710">
            <v>0</v>
          </cell>
        </row>
        <row r="4711">
          <cell r="D4711">
            <v>0</v>
          </cell>
        </row>
        <row r="4712">
          <cell r="D4712">
            <v>0</v>
          </cell>
        </row>
        <row r="4713">
          <cell r="D4713">
            <v>0</v>
          </cell>
        </row>
        <row r="4714">
          <cell r="D4714">
            <v>0</v>
          </cell>
        </row>
        <row r="4715">
          <cell r="D4715">
            <v>0</v>
          </cell>
        </row>
        <row r="4716">
          <cell r="D4716">
            <v>0</v>
          </cell>
        </row>
        <row r="4717">
          <cell r="D4717">
            <v>0</v>
          </cell>
        </row>
        <row r="4718">
          <cell r="D4718">
            <v>0</v>
          </cell>
        </row>
        <row r="4719">
          <cell r="D4719">
            <v>0</v>
          </cell>
        </row>
        <row r="4720">
          <cell r="D4720">
            <v>0</v>
          </cell>
        </row>
        <row r="4721">
          <cell r="D4721">
            <v>0</v>
          </cell>
        </row>
        <row r="4722">
          <cell r="D4722">
            <v>0</v>
          </cell>
        </row>
        <row r="4723">
          <cell r="D4723">
            <v>0</v>
          </cell>
        </row>
        <row r="4724">
          <cell r="D4724">
            <v>0</v>
          </cell>
        </row>
        <row r="4725">
          <cell r="D4725">
            <v>0</v>
          </cell>
        </row>
        <row r="4726">
          <cell r="D4726">
            <v>0</v>
          </cell>
        </row>
        <row r="4727">
          <cell r="D4727">
            <v>0</v>
          </cell>
        </row>
        <row r="4728">
          <cell r="D4728">
            <v>0</v>
          </cell>
        </row>
        <row r="4729">
          <cell r="D4729">
            <v>0</v>
          </cell>
        </row>
        <row r="4730">
          <cell r="D4730">
            <v>0</v>
          </cell>
        </row>
        <row r="4731">
          <cell r="D4731">
            <v>0</v>
          </cell>
        </row>
        <row r="4732">
          <cell r="D4732">
            <v>0</v>
          </cell>
        </row>
        <row r="4733">
          <cell r="D4733">
            <v>0</v>
          </cell>
        </row>
        <row r="4734">
          <cell r="D4734">
            <v>0</v>
          </cell>
        </row>
        <row r="4735">
          <cell r="D4735">
            <v>0</v>
          </cell>
        </row>
        <row r="4736">
          <cell r="D4736">
            <v>0</v>
          </cell>
        </row>
        <row r="4737">
          <cell r="D4737">
            <v>0</v>
          </cell>
        </row>
        <row r="4738">
          <cell r="D4738">
            <v>0</v>
          </cell>
        </row>
        <row r="4739">
          <cell r="D4739">
            <v>0</v>
          </cell>
        </row>
        <row r="4740">
          <cell r="D4740">
            <v>0</v>
          </cell>
        </row>
        <row r="4741">
          <cell r="D4741">
            <v>0</v>
          </cell>
        </row>
        <row r="4742">
          <cell r="D4742">
            <v>0</v>
          </cell>
        </row>
        <row r="4743">
          <cell r="D4743">
            <v>0</v>
          </cell>
        </row>
        <row r="4744">
          <cell r="D4744">
            <v>0</v>
          </cell>
        </row>
        <row r="4745">
          <cell r="D4745">
            <v>0</v>
          </cell>
        </row>
        <row r="4746">
          <cell r="D4746">
            <v>0</v>
          </cell>
        </row>
        <row r="4747">
          <cell r="D4747">
            <v>0</v>
          </cell>
        </row>
        <row r="4748">
          <cell r="D4748">
            <v>0</v>
          </cell>
        </row>
        <row r="4749">
          <cell r="D4749">
            <v>0</v>
          </cell>
        </row>
        <row r="4750">
          <cell r="D4750">
            <v>0</v>
          </cell>
        </row>
        <row r="4751">
          <cell r="D4751">
            <v>0</v>
          </cell>
        </row>
        <row r="4752">
          <cell r="D4752">
            <v>0</v>
          </cell>
        </row>
        <row r="4753">
          <cell r="D4753">
            <v>0</v>
          </cell>
        </row>
        <row r="4754">
          <cell r="D4754">
            <v>0</v>
          </cell>
        </row>
        <row r="4755">
          <cell r="D4755">
            <v>0</v>
          </cell>
        </row>
        <row r="4756">
          <cell r="D4756">
            <v>0</v>
          </cell>
        </row>
        <row r="4757">
          <cell r="D4757">
            <v>0</v>
          </cell>
        </row>
        <row r="4758">
          <cell r="D4758">
            <v>0</v>
          </cell>
        </row>
        <row r="4759">
          <cell r="D4759">
            <v>0</v>
          </cell>
        </row>
        <row r="4760">
          <cell r="D4760">
            <v>0</v>
          </cell>
        </row>
        <row r="4761">
          <cell r="D4761">
            <v>0</v>
          </cell>
        </row>
        <row r="4762">
          <cell r="D4762">
            <v>0</v>
          </cell>
        </row>
        <row r="4763">
          <cell r="D4763">
            <v>0</v>
          </cell>
        </row>
        <row r="4764">
          <cell r="D4764">
            <v>0</v>
          </cell>
        </row>
        <row r="4765">
          <cell r="D4765">
            <v>0</v>
          </cell>
        </row>
        <row r="4766">
          <cell r="D4766">
            <v>0</v>
          </cell>
        </row>
        <row r="4767">
          <cell r="D4767">
            <v>0</v>
          </cell>
        </row>
        <row r="4768">
          <cell r="D4768">
            <v>0</v>
          </cell>
        </row>
        <row r="4769">
          <cell r="D4769">
            <v>0</v>
          </cell>
        </row>
        <row r="4770">
          <cell r="D4770">
            <v>0</v>
          </cell>
        </row>
        <row r="4771">
          <cell r="D4771">
            <v>0</v>
          </cell>
        </row>
        <row r="4772">
          <cell r="D4772">
            <v>0</v>
          </cell>
        </row>
        <row r="4773">
          <cell r="D4773">
            <v>0</v>
          </cell>
        </row>
        <row r="4774">
          <cell r="D4774">
            <v>0</v>
          </cell>
        </row>
        <row r="4775">
          <cell r="D4775">
            <v>0</v>
          </cell>
        </row>
        <row r="4776">
          <cell r="D4776">
            <v>0</v>
          </cell>
        </row>
        <row r="4777">
          <cell r="D4777">
            <v>0</v>
          </cell>
        </row>
        <row r="4778">
          <cell r="D4778">
            <v>0</v>
          </cell>
        </row>
        <row r="4779">
          <cell r="D4779">
            <v>0</v>
          </cell>
        </row>
        <row r="4780">
          <cell r="D4780">
            <v>0</v>
          </cell>
        </row>
        <row r="4781">
          <cell r="D4781">
            <v>0</v>
          </cell>
        </row>
        <row r="4782">
          <cell r="D4782">
            <v>0</v>
          </cell>
        </row>
        <row r="4783">
          <cell r="D4783">
            <v>0</v>
          </cell>
        </row>
        <row r="4784">
          <cell r="D4784">
            <v>0</v>
          </cell>
        </row>
        <row r="4785">
          <cell r="D4785">
            <v>0</v>
          </cell>
        </row>
        <row r="4786">
          <cell r="D4786">
            <v>0</v>
          </cell>
        </row>
        <row r="4787">
          <cell r="D4787">
            <v>0</v>
          </cell>
        </row>
        <row r="4788">
          <cell r="D4788">
            <v>0</v>
          </cell>
        </row>
        <row r="4789">
          <cell r="D4789">
            <v>0</v>
          </cell>
        </row>
        <row r="4790">
          <cell r="D4790">
            <v>0</v>
          </cell>
        </row>
        <row r="4791">
          <cell r="D4791">
            <v>0</v>
          </cell>
        </row>
        <row r="4792">
          <cell r="D4792">
            <v>0</v>
          </cell>
        </row>
        <row r="4793">
          <cell r="D4793">
            <v>0</v>
          </cell>
        </row>
        <row r="4794">
          <cell r="D4794">
            <v>0</v>
          </cell>
        </row>
        <row r="4795">
          <cell r="D4795">
            <v>0</v>
          </cell>
        </row>
        <row r="4796">
          <cell r="D4796">
            <v>0</v>
          </cell>
        </row>
        <row r="4797">
          <cell r="D4797">
            <v>0</v>
          </cell>
        </row>
        <row r="4798">
          <cell r="D4798">
            <v>0</v>
          </cell>
        </row>
        <row r="4799">
          <cell r="D4799">
            <v>0</v>
          </cell>
        </row>
        <row r="4800">
          <cell r="D4800">
            <v>0</v>
          </cell>
        </row>
        <row r="4801">
          <cell r="D4801">
            <v>0</v>
          </cell>
        </row>
        <row r="4802">
          <cell r="D4802">
            <v>0</v>
          </cell>
        </row>
        <row r="4803">
          <cell r="D4803">
            <v>0</v>
          </cell>
        </row>
        <row r="4804">
          <cell r="D4804">
            <v>0</v>
          </cell>
        </row>
        <row r="4805">
          <cell r="D4805">
            <v>0</v>
          </cell>
        </row>
        <row r="4806">
          <cell r="D4806">
            <v>0</v>
          </cell>
        </row>
        <row r="4807">
          <cell r="D4807">
            <v>0</v>
          </cell>
        </row>
        <row r="4808">
          <cell r="D4808">
            <v>0</v>
          </cell>
        </row>
        <row r="4809">
          <cell r="D4809">
            <v>0</v>
          </cell>
        </row>
        <row r="4810">
          <cell r="D4810">
            <v>0</v>
          </cell>
        </row>
        <row r="4811">
          <cell r="D4811">
            <v>0</v>
          </cell>
        </row>
        <row r="4812">
          <cell r="D4812">
            <v>0</v>
          </cell>
        </row>
        <row r="4813">
          <cell r="D4813">
            <v>0</v>
          </cell>
        </row>
        <row r="4814">
          <cell r="D4814">
            <v>0</v>
          </cell>
        </row>
        <row r="4815">
          <cell r="D4815">
            <v>0</v>
          </cell>
        </row>
        <row r="4816">
          <cell r="D4816">
            <v>0</v>
          </cell>
        </row>
        <row r="4817">
          <cell r="D4817">
            <v>0</v>
          </cell>
        </row>
        <row r="4818">
          <cell r="D4818">
            <v>0</v>
          </cell>
        </row>
        <row r="4819">
          <cell r="D4819">
            <v>0</v>
          </cell>
        </row>
        <row r="4820">
          <cell r="D4820">
            <v>0</v>
          </cell>
        </row>
        <row r="4821">
          <cell r="D4821">
            <v>0</v>
          </cell>
        </row>
        <row r="4822">
          <cell r="D4822">
            <v>0</v>
          </cell>
        </row>
        <row r="4823">
          <cell r="D4823">
            <v>0</v>
          </cell>
        </row>
        <row r="4824">
          <cell r="D4824">
            <v>0</v>
          </cell>
        </row>
        <row r="4825">
          <cell r="D4825">
            <v>0</v>
          </cell>
        </row>
        <row r="4826">
          <cell r="D4826">
            <v>0</v>
          </cell>
        </row>
        <row r="4827">
          <cell r="D4827">
            <v>0</v>
          </cell>
        </row>
        <row r="4828">
          <cell r="D4828">
            <v>0</v>
          </cell>
        </row>
        <row r="4829">
          <cell r="D4829">
            <v>0</v>
          </cell>
        </row>
        <row r="4830">
          <cell r="D4830">
            <v>0</v>
          </cell>
        </row>
        <row r="4831">
          <cell r="D4831">
            <v>0</v>
          </cell>
        </row>
        <row r="4832">
          <cell r="D4832">
            <v>0</v>
          </cell>
        </row>
        <row r="4833">
          <cell r="D4833">
            <v>0</v>
          </cell>
        </row>
        <row r="4834">
          <cell r="D4834">
            <v>0</v>
          </cell>
        </row>
        <row r="4835">
          <cell r="D4835">
            <v>0</v>
          </cell>
        </row>
        <row r="4836">
          <cell r="D4836">
            <v>0</v>
          </cell>
        </row>
        <row r="4837">
          <cell r="D4837">
            <v>0</v>
          </cell>
        </row>
        <row r="4838">
          <cell r="D4838">
            <v>0</v>
          </cell>
        </row>
        <row r="4839">
          <cell r="D4839">
            <v>0</v>
          </cell>
        </row>
        <row r="4840">
          <cell r="D4840">
            <v>0</v>
          </cell>
        </row>
        <row r="4841">
          <cell r="D4841">
            <v>0</v>
          </cell>
        </row>
        <row r="4842">
          <cell r="D4842">
            <v>0</v>
          </cell>
        </row>
        <row r="4843">
          <cell r="D4843">
            <v>0</v>
          </cell>
        </row>
        <row r="4844">
          <cell r="D4844">
            <v>0</v>
          </cell>
        </row>
        <row r="4845">
          <cell r="D4845">
            <v>0</v>
          </cell>
        </row>
        <row r="4846">
          <cell r="D4846">
            <v>0</v>
          </cell>
        </row>
        <row r="4847">
          <cell r="D4847">
            <v>0</v>
          </cell>
        </row>
        <row r="4848">
          <cell r="D4848">
            <v>0</v>
          </cell>
        </row>
        <row r="4849">
          <cell r="D4849">
            <v>0</v>
          </cell>
        </row>
        <row r="4850">
          <cell r="D4850">
            <v>0</v>
          </cell>
        </row>
        <row r="4851">
          <cell r="D4851">
            <v>0</v>
          </cell>
        </row>
        <row r="4852">
          <cell r="D4852">
            <v>0</v>
          </cell>
        </row>
        <row r="4853">
          <cell r="D4853">
            <v>0</v>
          </cell>
        </row>
        <row r="4854">
          <cell r="D4854">
            <v>0</v>
          </cell>
        </row>
        <row r="4855">
          <cell r="D4855">
            <v>0</v>
          </cell>
        </row>
        <row r="4856">
          <cell r="D4856">
            <v>0</v>
          </cell>
        </row>
        <row r="4857">
          <cell r="D4857">
            <v>0</v>
          </cell>
        </row>
        <row r="4858">
          <cell r="D4858">
            <v>0</v>
          </cell>
        </row>
        <row r="4859">
          <cell r="D4859">
            <v>0</v>
          </cell>
        </row>
        <row r="4860">
          <cell r="D4860">
            <v>0</v>
          </cell>
        </row>
        <row r="4861">
          <cell r="D4861">
            <v>0</v>
          </cell>
        </row>
        <row r="4862">
          <cell r="D4862">
            <v>0</v>
          </cell>
        </row>
        <row r="4863">
          <cell r="D4863">
            <v>0</v>
          </cell>
        </row>
        <row r="4864">
          <cell r="D4864">
            <v>0</v>
          </cell>
        </row>
        <row r="4865">
          <cell r="D4865">
            <v>0</v>
          </cell>
        </row>
        <row r="4866">
          <cell r="D4866">
            <v>0</v>
          </cell>
        </row>
        <row r="4867">
          <cell r="D4867">
            <v>0</v>
          </cell>
        </row>
        <row r="4868">
          <cell r="D4868">
            <v>0</v>
          </cell>
        </row>
        <row r="4869">
          <cell r="D4869">
            <v>0</v>
          </cell>
        </row>
        <row r="4870">
          <cell r="D4870">
            <v>0</v>
          </cell>
        </row>
        <row r="4871">
          <cell r="D4871">
            <v>0</v>
          </cell>
        </row>
        <row r="4872">
          <cell r="D4872">
            <v>0</v>
          </cell>
        </row>
        <row r="4873">
          <cell r="D4873">
            <v>0</v>
          </cell>
        </row>
        <row r="4874">
          <cell r="D4874">
            <v>0</v>
          </cell>
        </row>
        <row r="4875">
          <cell r="D4875">
            <v>0</v>
          </cell>
        </row>
        <row r="4876">
          <cell r="D4876">
            <v>0</v>
          </cell>
        </row>
        <row r="4877">
          <cell r="D4877">
            <v>0</v>
          </cell>
        </row>
        <row r="4878">
          <cell r="D4878">
            <v>0</v>
          </cell>
        </row>
        <row r="4879">
          <cell r="D4879">
            <v>0</v>
          </cell>
        </row>
        <row r="4880">
          <cell r="D4880">
            <v>0</v>
          </cell>
        </row>
        <row r="4881">
          <cell r="D4881">
            <v>0</v>
          </cell>
        </row>
        <row r="4882">
          <cell r="D4882">
            <v>0</v>
          </cell>
        </row>
        <row r="4883">
          <cell r="D4883">
            <v>0</v>
          </cell>
        </row>
        <row r="4884">
          <cell r="D4884">
            <v>0</v>
          </cell>
        </row>
        <row r="4885">
          <cell r="D4885">
            <v>0</v>
          </cell>
        </row>
        <row r="4886">
          <cell r="D4886">
            <v>0</v>
          </cell>
        </row>
        <row r="4887">
          <cell r="D4887">
            <v>0</v>
          </cell>
        </row>
        <row r="4888">
          <cell r="D4888">
            <v>0</v>
          </cell>
        </row>
        <row r="4889">
          <cell r="D4889">
            <v>0</v>
          </cell>
        </row>
        <row r="4890">
          <cell r="D4890">
            <v>0</v>
          </cell>
        </row>
        <row r="4891">
          <cell r="D4891">
            <v>0</v>
          </cell>
        </row>
        <row r="4892">
          <cell r="D4892">
            <v>0</v>
          </cell>
        </row>
        <row r="4893">
          <cell r="D4893">
            <v>0</v>
          </cell>
        </row>
        <row r="4894">
          <cell r="D4894">
            <v>0</v>
          </cell>
        </row>
        <row r="4895">
          <cell r="D4895">
            <v>0</v>
          </cell>
        </row>
        <row r="4896">
          <cell r="D4896">
            <v>0</v>
          </cell>
        </row>
        <row r="4897">
          <cell r="D4897">
            <v>0</v>
          </cell>
        </row>
        <row r="4898">
          <cell r="D4898">
            <v>0</v>
          </cell>
        </row>
        <row r="4899">
          <cell r="D4899">
            <v>0</v>
          </cell>
        </row>
        <row r="4900">
          <cell r="D4900">
            <v>0</v>
          </cell>
        </row>
        <row r="4901">
          <cell r="D4901">
            <v>0</v>
          </cell>
        </row>
        <row r="4902">
          <cell r="D4902">
            <v>0</v>
          </cell>
        </row>
        <row r="4903">
          <cell r="D4903">
            <v>0</v>
          </cell>
        </row>
        <row r="4904">
          <cell r="D4904">
            <v>0</v>
          </cell>
        </row>
        <row r="4905">
          <cell r="D4905">
            <v>0</v>
          </cell>
        </row>
        <row r="4906">
          <cell r="D4906">
            <v>0</v>
          </cell>
        </row>
        <row r="4907">
          <cell r="D4907">
            <v>0</v>
          </cell>
        </row>
        <row r="4908">
          <cell r="D4908">
            <v>0</v>
          </cell>
        </row>
        <row r="4909">
          <cell r="D4909">
            <v>0</v>
          </cell>
        </row>
        <row r="4910">
          <cell r="D4910">
            <v>0</v>
          </cell>
        </row>
        <row r="4911">
          <cell r="D4911">
            <v>0</v>
          </cell>
        </row>
        <row r="4912">
          <cell r="D4912">
            <v>0</v>
          </cell>
        </row>
        <row r="4913">
          <cell r="D4913">
            <v>0</v>
          </cell>
        </row>
        <row r="4914">
          <cell r="D4914">
            <v>0</v>
          </cell>
        </row>
        <row r="4915">
          <cell r="D4915">
            <v>0</v>
          </cell>
        </row>
        <row r="4916">
          <cell r="D4916">
            <v>0</v>
          </cell>
        </row>
        <row r="4917">
          <cell r="D4917">
            <v>0</v>
          </cell>
        </row>
        <row r="4918">
          <cell r="D4918">
            <v>0</v>
          </cell>
        </row>
        <row r="4919">
          <cell r="D4919">
            <v>0</v>
          </cell>
        </row>
        <row r="4920">
          <cell r="D4920">
            <v>0</v>
          </cell>
        </row>
        <row r="4921">
          <cell r="D4921">
            <v>0</v>
          </cell>
        </row>
        <row r="4922">
          <cell r="D4922">
            <v>0</v>
          </cell>
        </row>
        <row r="4923">
          <cell r="D4923">
            <v>0</v>
          </cell>
        </row>
        <row r="4924">
          <cell r="D4924">
            <v>0</v>
          </cell>
        </row>
        <row r="4925">
          <cell r="D4925">
            <v>0</v>
          </cell>
        </row>
        <row r="4926">
          <cell r="D4926">
            <v>0</v>
          </cell>
        </row>
        <row r="4927">
          <cell r="D4927">
            <v>0</v>
          </cell>
        </row>
        <row r="4928">
          <cell r="D4928">
            <v>0</v>
          </cell>
        </row>
        <row r="4929">
          <cell r="D4929">
            <v>0</v>
          </cell>
        </row>
        <row r="4930">
          <cell r="D4930">
            <v>0</v>
          </cell>
        </row>
        <row r="4931">
          <cell r="D4931">
            <v>0</v>
          </cell>
        </row>
        <row r="4932">
          <cell r="D4932">
            <v>0</v>
          </cell>
        </row>
        <row r="4933">
          <cell r="D4933">
            <v>0</v>
          </cell>
        </row>
        <row r="4934">
          <cell r="D4934">
            <v>0</v>
          </cell>
        </row>
        <row r="4935">
          <cell r="D4935">
            <v>0</v>
          </cell>
        </row>
        <row r="4936">
          <cell r="D4936">
            <v>0</v>
          </cell>
        </row>
        <row r="4937">
          <cell r="D4937">
            <v>0</v>
          </cell>
        </row>
        <row r="4938">
          <cell r="D4938">
            <v>0</v>
          </cell>
        </row>
        <row r="4939">
          <cell r="D4939">
            <v>0</v>
          </cell>
        </row>
        <row r="4940">
          <cell r="D4940">
            <v>0</v>
          </cell>
        </row>
        <row r="4941">
          <cell r="D4941">
            <v>0</v>
          </cell>
        </row>
        <row r="4942">
          <cell r="D4942">
            <v>0</v>
          </cell>
        </row>
        <row r="4943">
          <cell r="D4943">
            <v>0</v>
          </cell>
        </row>
        <row r="4944">
          <cell r="D4944">
            <v>0</v>
          </cell>
        </row>
        <row r="4945">
          <cell r="D4945">
            <v>0</v>
          </cell>
        </row>
        <row r="4946">
          <cell r="D4946">
            <v>0</v>
          </cell>
        </row>
        <row r="4947">
          <cell r="D4947">
            <v>0</v>
          </cell>
        </row>
        <row r="4948">
          <cell r="D4948">
            <v>0</v>
          </cell>
        </row>
        <row r="4949">
          <cell r="D4949">
            <v>0</v>
          </cell>
        </row>
        <row r="4950">
          <cell r="D4950">
            <v>0</v>
          </cell>
        </row>
        <row r="4951">
          <cell r="D4951">
            <v>0</v>
          </cell>
        </row>
        <row r="4952">
          <cell r="D4952">
            <v>0</v>
          </cell>
        </row>
        <row r="4953">
          <cell r="D4953">
            <v>0</v>
          </cell>
        </row>
        <row r="4954">
          <cell r="D4954">
            <v>0</v>
          </cell>
        </row>
        <row r="4955">
          <cell r="D4955">
            <v>0</v>
          </cell>
        </row>
        <row r="4956">
          <cell r="D4956">
            <v>0</v>
          </cell>
        </row>
        <row r="4957">
          <cell r="D4957">
            <v>0</v>
          </cell>
        </row>
        <row r="4958">
          <cell r="D4958">
            <v>0</v>
          </cell>
        </row>
        <row r="4959">
          <cell r="D4959">
            <v>0</v>
          </cell>
        </row>
        <row r="4960">
          <cell r="D4960">
            <v>0</v>
          </cell>
        </row>
        <row r="4961">
          <cell r="D4961">
            <v>0</v>
          </cell>
        </row>
        <row r="4962">
          <cell r="D4962">
            <v>0</v>
          </cell>
        </row>
        <row r="4963">
          <cell r="D4963">
            <v>0</v>
          </cell>
        </row>
        <row r="4964">
          <cell r="D4964">
            <v>0</v>
          </cell>
        </row>
        <row r="4965">
          <cell r="D4965">
            <v>0</v>
          </cell>
        </row>
        <row r="4966">
          <cell r="D4966">
            <v>0</v>
          </cell>
        </row>
        <row r="4967">
          <cell r="D4967">
            <v>0</v>
          </cell>
        </row>
        <row r="4968">
          <cell r="D4968">
            <v>0</v>
          </cell>
        </row>
        <row r="4969">
          <cell r="D4969">
            <v>0</v>
          </cell>
        </row>
        <row r="4970">
          <cell r="D4970">
            <v>0</v>
          </cell>
        </row>
        <row r="4971">
          <cell r="D4971">
            <v>0</v>
          </cell>
        </row>
        <row r="4972">
          <cell r="D4972">
            <v>0</v>
          </cell>
        </row>
        <row r="4973">
          <cell r="D4973">
            <v>0</v>
          </cell>
        </row>
        <row r="4974">
          <cell r="D4974">
            <v>0</v>
          </cell>
        </row>
        <row r="4975">
          <cell r="D4975">
            <v>0</v>
          </cell>
        </row>
        <row r="4976">
          <cell r="D4976">
            <v>0</v>
          </cell>
        </row>
        <row r="4977">
          <cell r="D4977">
            <v>0</v>
          </cell>
        </row>
        <row r="4978">
          <cell r="D4978">
            <v>0</v>
          </cell>
        </row>
        <row r="4979">
          <cell r="D4979">
            <v>0</v>
          </cell>
        </row>
        <row r="4980">
          <cell r="D4980">
            <v>0</v>
          </cell>
        </row>
        <row r="4981">
          <cell r="D4981">
            <v>0</v>
          </cell>
        </row>
        <row r="4982">
          <cell r="D4982">
            <v>0</v>
          </cell>
        </row>
        <row r="4983">
          <cell r="D4983">
            <v>0</v>
          </cell>
        </row>
        <row r="4984">
          <cell r="D4984">
            <v>0</v>
          </cell>
        </row>
        <row r="4985">
          <cell r="D4985">
            <v>0</v>
          </cell>
        </row>
        <row r="4986">
          <cell r="D4986">
            <v>0</v>
          </cell>
        </row>
        <row r="4987">
          <cell r="D4987">
            <v>0</v>
          </cell>
        </row>
        <row r="4988">
          <cell r="D4988">
            <v>0</v>
          </cell>
        </row>
        <row r="4989">
          <cell r="D4989">
            <v>0</v>
          </cell>
        </row>
        <row r="4990">
          <cell r="D4990">
            <v>0</v>
          </cell>
        </row>
        <row r="4991">
          <cell r="D4991">
            <v>0</v>
          </cell>
        </row>
        <row r="4992">
          <cell r="D4992">
            <v>0</v>
          </cell>
        </row>
        <row r="4993">
          <cell r="D4993">
            <v>0</v>
          </cell>
        </row>
        <row r="4994">
          <cell r="D4994">
            <v>0</v>
          </cell>
        </row>
        <row r="4995">
          <cell r="D4995">
            <v>0</v>
          </cell>
        </row>
        <row r="4996">
          <cell r="D4996">
            <v>0</v>
          </cell>
        </row>
        <row r="4997">
          <cell r="D4997">
            <v>0</v>
          </cell>
        </row>
        <row r="4998">
          <cell r="D4998">
            <v>0</v>
          </cell>
        </row>
        <row r="4999">
          <cell r="D4999">
            <v>0</v>
          </cell>
        </row>
        <row r="5000">
          <cell r="D5000">
            <v>0</v>
          </cell>
        </row>
      </sheetData>
      <sheetData sheetId="3">
        <row r="1">
          <cell r="A1">
            <v>0</v>
          </cell>
          <cell r="B1">
            <v>0</v>
          </cell>
          <cell r="C1">
            <v>0</v>
          </cell>
          <cell r="D1">
            <v>0</v>
          </cell>
          <cell r="E1" t="str">
            <v>TABELA MENSAL DE PREÇO UNITÁRIO</v>
          </cell>
          <cell r="F1">
            <v>0</v>
          </cell>
          <cell r="G1">
            <v>0</v>
          </cell>
          <cell r="H1">
            <v>0</v>
          </cell>
          <cell r="I1">
            <v>0</v>
          </cell>
          <cell r="J1">
            <v>0</v>
          </cell>
          <cell r="K1">
            <v>0</v>
          </cell>
          <cell r="L1">
            <v>0</v>
          </cell>
          <cell r="M1">
            <v>0</v>
          </cell>
        </row>
        <row r="2">
          <cell r="A2">
            <v>0</v>
          </cell>
          <cell r="B2">
            <v>0</v>
          </cell>
          <cell r="C2">
            <v>0</v>
          </cell>
          <cell r="D2">
            <v>0</v>
          </cell>
          <cell r="E2">
            <v>0</v>
          </cell>
          <cell r="F2">
            <v>0</v>
          </cell>
          <cell r="G2">
            <v>0</v>
          </cell>
          <cell r="H2">
            <v>0</v>
          </cell>
          <cell r="I2">
            <v>0</v>
          </cell>
          <cell r="J2">
            <v>0</v>
          </cell>
          <cell r="K2">
            <v>0</v>
          </cell>
          <cell r="L2">
            <v>0</v>
          </cell>
          <cell r="M2">
            <v>0</v>
          </cell>
        </row>
        <row r="3">
          <cell r="A3">
            <v>0</v>
          </cell>
          <cell r="B3">
            <v>0</v>
          </cell>
          <cell r="C3">
            <v>0</v>
          </cell>
          <cell r="D3">
            <v>0</v>
          </cell>
          <cell r="E3" t="str">
            <v>MÊS DE REFERÊNCIA:</v>
          </cell>
          <cell r="F3">
            <v>0</v>
          </cell>
          <cell r="G3" t="str">
            <v>10/22</v>
          </cell>
          <cell r="H3">
            <v>0</v>
          </cell>
          <cell r="I3">
            <v>0</v>
          </cell>
          <cell r="J3">
            <v>0</v>
          </cell>
          <cell r="K3">
            <v>0</v>
          </cell>
          <cell r="L3">
            <v>0</v>
          </cell>
          <cell r="M3">
            <v>0</v>
          </cell>
        </row>
        <row r="4">
          <cell r="A4">
            <v>0</v>
          </cell>
          <cell r="B4">
            <v>0</v>
          </cell>
          <cell r="C4">
            <v>0</v>
          </cell>
          <cell r="D4">
            <v>0</v>
          </cell>
          <cell r="E4">
            <v>0</v>
          </cell>
          <cell r="F4">
            <v>0</v>
          </cell>
          <cell r="G4">
            <v>0</v>
          </cell>
          <cell r="H4">
            <v>0</v>
          </cell>
          <cell r="I4">
            <v>0</v>
          </cell>
          <cell r="J4">
            <v>0</v>
          </cell>
          <cell r="K4">
            <v>0</v>
          </cell>
          <cell r="L4">
            <v>0</v>
          </cell>
          <cell r="M4">
            <v>0</v>
          </cell>
        </row>
        <row r="5">
          <cell r="A5">
            <v>0</v>
          </cell>
          <cell r="B5">
            <v>0</v>
          </cell>
          <cell r="C5">
            <v>0</v>
          </cell>
          <cell r="D5">
            <v>0</v>
          </cell>
          <cell r="E5">
            <v>0</v>
          </cell>
          <cell r="F5" t="str">
            <v>Desonerada  SEM BDI</v>
          </cell>
          <cell r="G5">
            <v>0</v>
          </cell>
          <cell r="H5">
            <v>0</v>
          </cell>
          <cell r="I5">
            <v>0</v>
          </cell>
          <cell r="J5">
            <v>0</v>
          </cell>
          <cell r="K5">
            <v>0</v>
          </cell>
          <cell r="L5">
            <v>0</v>
          </cell>
          <cell r="M5">
            <v>0</v>
          </cell>
        </row>
        <row r="6">
          <cell r="A6">
            <v>0</v>
          </cell>
          <cell r="B6">
            <v>0</v>
          </cell>
          <cell r="C6">
            <v>0</v>
          </cell>
          <cell r="D6">
            <v>0</v>
          </cell>
          <cell r="E6">
            <v>0</v>
          </cell>
          <cell r="F6">
            <v>0</v>
          </cell>
          <cell r="G6">
            <v>0</v>
          </cell>
          <cell r="H6">
            <v>0</v>
          </cell>
          <cell r="I6">
            <v>0</v>
          </cell>
          <cell r="J6">
            <v>0</v>
          </cell>
          <cell r="K6">
            <v>0</v>
          </cell>
          <cell r="L6">
            <v>0</v>
          </cell>
          <cell r="M6">
            <v>0</v>
          </cell>
        </row>
        <row r="7">
          <cell r="A7">
            <v>0</v>
          </cell>
          <cell r="B7">
            <v>0</v>
          </cell>
          <cell r="C7">
            <v>0</v>
          </cell>
          <cell r="D7">
            <v>0</v>
          </cell>
          <cell r="E7">
            <v>0</v>
          </cell>
          <cell r="F7">
            <v>0</v>
          </cell>
          <cell r="G7">
            <v>0</v>
          </cell>
          <cell r="H7">
            <v>0</v>
          </cell>
          <cell r="I7">
            <v>0</v>
          </cell>
          <cell r="J7">
            <v>0</v>
          </cell>
          <cell r="K7">
            <v>0</v>
          </cell>
          <cell r="L7">
            <v>0</v>
          </cell>
          <cell r="M7">
            <v>0</v>
          </cell>
        </row>
        <row r="8">
          <cell r="A8" t="str">
            <v>CÓDIGO</v>
          </cell>
          <cell r="B8" t="str">
            <v>ORIGEM</v>
          </cell>
          <cell r="C8" t="str">
            <v>DESCRICAO</v>
          </cell>
          <cell r="D8">
            <v>0</v>
          </cell>
          <cell r="E8">
            <v>0</v>
          </cell>
          <cell r="F8">
            <v>0</v>
          </cell>
          <cell r="G8">
            <v>0</v>
          </cell>
          <cell r="H8">
            <v>0</v>
          </cell>
          <cell r="I8">
            <v>0</v>
          </cell>
          <cell r="J8">
            <v>0</v>
          </cell>
          <cell r="K8">
            <v>0</v>
          </cell>
          <cell r="L8" t="str">
            <v>UND</v>
          </cell>
          <cell r="M8" t="str">
            <v>VALOR</v>
          </cell>
        </row>
        <row r="9">
          <cell r="A9" t="str">
            <v>01</v>
          </cell>
          <cell r="B9">
            <v>0</v>
          </cell>
          <cell r="C9" t="str">
            <v>INSTALAÇAO DA OBRA</v>
          </cell>
          <cell r="D9">
            <v>0</v>
          </cell>
          <cell r="E9">
            <v>0</v>
          </cell>
          <cell r="F9">
            <v>0</v>
          </cell>
          <cell r="G9">
            <v>0</v>
          </cell>
          <cell r="H9">
            <v>0</v>
          </cell>
          <cell r="I9">
            <v>0</v>
          </cell>
          <cell r="J9">
            <v>0</v>
          </cell>
          <cell r="K9">
            <v>0</v>
          </cell>
          <cell r="L9">
            <v>0</v>
          </cell>
          <cell r="M9">
            <v>0</v>
          </cell>
        </row>
        <row r="10">
          <cell r="A10" t="str">
            <v>01.01</v>
          </cell>
          <cell r="B10" t="str">
            <v>SUDECAP</v>
          </cell>
          <cell r="C10" t="str">
            <v>ESCRITORIO DE OBRA</v>
          </cell>
          <cell r="D10">
            <v>0</v>
          </cell>
          <cell r="E10">
            <v>0</v>
          </cell>
          <cell r="F10">
            <v>0</v>
          </cell>
          <cell r="G10">
            <v>0</v>
          </cell>
          <cell r="H10">
            <v>0</v>
          </cell>
          <cell r="I10">
            <v>0</v>
          </cell>
          <cell r="J10">
            <v>0</v>
          </cell>
          <cell r="K10">
            <v>0</v>
          </cell>
          <cell r="L10">
            <v>0</v>
          </cell>
          <cell r="M10">
            <v>0</v>
          </cell>
        </row>
        <row r="11">
          <cell r="A11" t="str">
            <v>01.01.07</v>
          </cell>
          <cell r="B11" t="str">
            <v>SUDECAP</v>
          </cell>
          <cell r="C11" t="str">
            <v>ESCRITORIO DA FISCALIZAÇAO TIPO I</v>
          </cell>
          <cell r="D11">
            <v>0</v>
          </cell>
          <cell r="E11">
            <v>0</v>
          </cell>
          <cell r="F11">
            <v>0</v>
          </cell>
          <cell r="G11">
            <v>0</v>
          </cell>
          <cell r="H11">
            <v>0</v>
          </cell>
          <cell r="I11">
            <v>0</v>
          </cell>
          <cell r="J11">
            <v>0</v>
          </cell>
          <cell r="K11">
            <v>0</v>
          </cell>
          <cell r="L11" t="str">
            <v>UN</v>
          </cell>
          <cell r="M11">
            <v>7742.2</v>
          </cell>
        </row>
        <row r="12">
          <cell r="A12" t="str">
            <v>01.01.09</v>
          </cell>
          <cell r="B12" t="str">
            <v>SUDECAP</v>
          </cell>
          <cell r="C12" t="str">
            <v>ESCRITORIO DE FISCALIZAÇAO TIPO II</v>
          </cell>
          <cell r="D12">
            <v>0</v>
          </cell>
          <cell r="E12">
            <v>0</v>
          </cell>
          <cell r="F12">
            <v>0</v>
          </cell>
          <cell r="G12">
            <v>0</v>
          </cell>
          <cell r="H12">
            <v>0</v>
          </cell>
          <cell r="I12">
            <v>0</v>
          </cell>
          <cell r="J12">
            <v>0</v>
          </cell>
          <cell r="K12">
            <v>0</v>
          </cell>
          <cell r="L12" t="str">
            <v>UN</v>
          </cell>
          <cell r="M12">
            <v>9092.26</v>
          </cell>
        </row>
        <row r="13">
          <cell r="A13" t="str">
            <v>01.01.12</v>
          </cell>
          <cell r="B13" t="str">
            <v>SUDECAP</v>
          </cell>
          <cell r="C13" t="str">
            <v>ESCRITORIO DA EMPREITEIRA TIPO II</v>
          </cell>
          <cell r="D13">
            <v>0</v>
          </cell>
          <cell r="E13">
            <v>0</v>
          </cell>
          <cell r="F13">
            <v>0</v>
          </cell>
          <cell r="G13">
            <v>0</v>
          </cell>
          <cell r="H13">
            <v>0</v>
          </cell>
          <cell r="I13">
            <v>0</v>
          </cell>
          <cell r="J13">
            <v>0</v>
          </cell>
          <cell r="K13">
            <v>0</v>
          </cell>
          <cell r="L13" t="str">
            <v>UN</v>
          </cell>
          <cell r="M13">
            <v>9092.26</v>
          </cell>
        </row>
        <row r="14">
          <cell r="A14" t="str">
            <v>01.02</v>
          </cell>
          <cell r="B14" t="str">
            <v>SUDECAP</v>
          </cell>
          <cell r="C14" t="str">
            <v>BARRACAO DE OBRA</v>
          </cell>
          <cell r="D14">
            <v>0</v>
          </cell>
          <cell r="E14">
            <v>0</v>
          </cell>
          <cell r="F14">
            <v>0</v>
          </cell>
          <cell r="G14">
            <v>0</v>
          </cell>
          <cell r="H14">
            <v>0</v>
          </cell>
          <cell r="I14">
            <v>0</v>
          </cell>
          <cell r="J14">
            <v>0</v>
          </cell>
          <cell r="K14">
            <v>0</v>
          </cell>
          <cell r="L14">
            <v>0</v>
          </cell>
          <cell r="M14">
            <v>0</v>
          </cell>
        </row>
        <row r="15">
          <cell r="A15" t="str">
            <v>01.02.06</v>
          </cell>
          <cell r="B15" t="str">
            <v>SUDECAP</v>
          </cell>
          <cell r="C15" t="str">
            <v>VESTIARIO TIPO I</v>
          </cell>
          <cell r="D15">
            <v>0</v>
          </cell>
          <cell r="E15">
            <v>0</v>
          </cell>
          <cell r="F15">
            <v>0</v>
          </cell>
          <cell r="G15">
            <v>0</v>
          </cell>
          <cell r="H15">
            <v>0</v>
          </cell>
          <cell r="I15">
            <v>0</v>
          </cell>
          <cell r="J15">
            <v>0</v>
          </cell>
          <cell r="K15">
            <v>0</v>
          </cell>
          <cell r="L15" t="str">
            <v>UN</v>
          </cell>
          <cell r="M15">
            <v>6296.73</v>
          </cell>
        </row>
        <row r="16">
          <cell r="A16" t="str">
            <v>01.02.07</v>
          </cell>
          <cell r="B16" t="str">
            <v>SUDECAP</v>
          </cell>
          <cell r="C16" t="str">
            <v>VESTIARIO TIPO II</v>
          </cell>
          <cell r="D16">
            <v>0</v>
          </cell>
          <cell r="E16">
            <v>0</v>
          </cell>
          <cell r="F16">
            <v>0</v>
          </cell>
          <cell r="G16">
            <v>0</v>
          </cell>
          <cell r="H16">
            <v>0</v>
          </cell>
          <cell r="I16">
            <v>0</v>
          </cell>
          <cell r="J16">
            <v>0</v>
          </cell>
          <cell r="K16">
            <v>0</v>
          </cell>
          <cell r="L16" t="str">
            <v>UN</v>
          </cell>
          <cell r="M16">
            <v>12693.72</v>
          </cell>
        </row>
        <row r="17">
          <cell r="A17" t="str">
            <v>01.02.08</v>
          </cell>
          <cell r="B17" t="str">
            <v>SUDECAP</v>
          </cell>
          <cell r="C17" t="str">
            <v>VESTIARIO TIPO III</v>
          </cell>
          <cell r="D17">
            <v>0</v>
          </cell>
          <cell r="E17">
            <v>0</v>
          </cell>
          <cell r="F17">
            <v>0</v>
          </cell>
          <cell r="G17">
            <v>0</v>
          </cell>
          <cell r="H17">
            <v>0</v>
          </cell>
          <cell r="I17">
            <v>0</v>
          </cell>
          <cell r="J17">
            <v>0</v>
          </cell>
          <cell r="K17">
            <v>0</v>
          </cell>
          <cell r="L17" t="str">
            <v>UN</v>
          </cell>
          <cell r="M17">
            <v>16937.46</v>
          </cell>
        </row>
        <row r="18">
          <cell r="A18" t="str">
            <v>01.02.11</v>
          </cell>
          <cell r="B18" t="str">
            <v>SUDECAP</v>
          </cell>
          <cell r="C18" t="str">
            <v>AREA COBERTA EM TELHA ONDULADA DE FIBROCIMENTO 4MM</v>
          </cell>
          <cell r="D18">
            <v>0</v>
          </cell>
          <cell r="E18">
            <v>0</v>
          </cell>
          <cell r="F18">
            <v>0</v>
          </cell>
          <cell r="G18">
            <v>0</v>
          </cell>
          <cell r="H18">
            <v>0</v>
          </cell>
          <cell r="I18">
            <v>0</v>
          </cell>
          <cell r="J18">
            <v>0</v>
          </cell>
          <cell r="K18">
            <v>0</v>
          </cell>
          <cell r="L18" t="str">
            <v>M2</v>
          </cell>
          <cell r="M18">
            <v>70.03</v>
          </cell>
        </row>
        <row r="19">
          <cell r="A19" t="str">
            <v>01.02.12</v>
          </cell>
          <cell r="B19" t="str">
            <v>SUDECAP</v>
          </cell>
          <cell r="C19" t="str">
            <v>DEPOSITO E FERRAMENTARIA TIPO I</v>
          </cell>
          <cell r="D19">
            <v>0</v>
          </cell>
          <cell r="E19">
            <v>0</v>
          </cell>
          <cell r="F19">
            <v>0</v>
          </cell>
          <cell r="G19">
            <v>0</v>
          </cell>
          <cell r="H19">
            <v>0</v>
          </cell>
          <cell r="I19">
            <v>0</v>
          </cell>
          <cell r="J19">
            <v>0</v>
          </cell>
          <cell r="K19">
            <v>0</v>
          </cell>
          <cell r="L19" t="str">
            <v>UN</v>
          </cell>
          <cell r="M19">
            <v>5016.8599999999997</v>
          </cell>
        </row>
        <row r="20">
          <cell r="A20" t="str">
            <v>01.02.13</v>
          </cell>
          <cell r="B20" t="str">
            <v>SUDECAP</v>
          </cell>
          <cell r="C20" t="str">
            <v>DEPOSITO E FERRAMENTARIA TIPO II</v>
          </cell>
          <cell r="D20">
            <v>0</v>
          </cell>
          <cell r="E20">
            <v>0</v>
          </cell>
          <cell r="F20">
            <v>0</v>
          </cell>
          <cell r="G20">
            <v>0</v>
          </cell>
          <cell r="H20">
            <v>0</v>
          </cell>
          <cell r="I20">
            <v>0</v>
          </cell>
          <cell r="J20">
            <v>0</v>
          </cell>
          <cell r="K20">
            <v>0</v>
          </cell>
          <cell r="L20" t="str">
            <v>UN</v>
          </cell>
          <cell r="M20">
            <v>7662.2</v>
          </cell>
        </row>
        <row r="21">
          <cell r="A21" t="str">
            <v>01.02.14</v>
          </cell>
          <cell r="B21" t="str">
            <v>SUDECAP</v>
          </cell>
          <cell r="C21" t="str">
            <v>DEPOSITO E FERRAMENTARIA TIPO III</v>
          </cell>
          <cell r="D21">
            <v>0</v>
          </cell>
          <cell r="E21">
            <v>0</v>
          </cell>
          <cell r="F21">
            <v>0</v>
          </cell>
          <cell r="G21">
            <v>0</v>
          </cell>
          <cell r="H21">
            <v>0</v>
          </cell>
          <cell r="I21">
            <v>0</v>
          </cell>
          <cell r="J21">
            <v>0</v>
          </cell>
          <cell r="K21">
            <v>0</v>
          </cell>
          <cell r="L21" t="str">
            <v>UN</v>
          </cell>
          <cell r="M21">
            <v>10344.9</v>
          </cell>
        </row>
        <row r="22">
          <cell r="A22" t="str">
            <v>01.02.15</v>
          </cell>
          <cell r="B22" t="str">
            <v>SUDECAP</v>
          </cell>
          <cell r="C22" t="str">
            <v>DEPOSITO DE MATERIAIS ENSACADOS</v>
          </cell>
          <cell r="D22">
            <v>0</v>
          </cell>
          <cell r="E22">
            <v>0</v>
          </cell>
          <cell r="F22">
            <v>0</v>
          </cell>
          <cell r="G22">
            <v>0</v>
          </cell>
          <cell r="H22">
            <v>0</v>
          </cell>
          <cell r="I22">
            <v>0</v>
          </cell>
          <cell r="J22">
            <v>0</v>
          </cell>
          <cell r="K22">
            <v>0</v>
          </cell>
          <cell r="L22" t="str">
            <v>UN</v>
          </cell>
          <cell r="M22">
            <v>3717.95</v>
          </cell>
        </row>
        <row r="23">
          <cell r="A23" t="str">
            <v>01.02.20</v>
          </cell>
          <cell r="B23" t="str">
            <v>SUDECAP</v>
          </cell>
          <cell r="C23" t="str">
            <v>INSTALAÇAO SANITARIA TIPO I</v>
          </cell>
          <cell r="D23">
            <v>0</v>
          </cell>
          <cell r="E23">
            <v>0</v>
          </cell>
          <cell r="F23">
            <v>0</v>
          </cell>
          <cell r="G23">
            <v>0</v>
          </cell>
          <cell r="H23">
            <v>0</v>
          </cell>
          <cell r="I23">
            <v>0</v>
          </cell>
          <cell r="J23">
            <v>0</v>
          </cell>
          <cell r="K23">
            <v>0</v>
          </cell>
          <cell r="L23" t="str">
            <v>UN</v>
          </cell>
          <cell r="M23">
            <v>6270.23</v>
          </cell>
        </row>
        <row r="24">
          <cell r="A24" t="str">
            <v>01.02.21</v>
          </cell>
          <cell r="B24" t="str">
            <v>SUDECAP</v>
          </cell>
          <cell r="C24" t="str">
            <v>INSTALAÇAO SANITARIA TIPO II</v>
          </cell>
          <cell r="D24">
            <v>0</v>
          </cell>
          <cell r="E24">
            <v>0</v>
          </cell>
          <cell r="F24">
            <v>0</v>
          </cell>
          <cell r="G24">
            <v>0</v>
          </cell>
          <cell r="H24">
            <v>0</v>
          </cell>
          <cell r="I24">
            <v>0</v>
          </cell>
          <cell r="J24">
            <v>0</v>
          </cell>
          <cell r="K24">
            <v>0</v>
          </cell>
          <cell r="L24" t="str">
            <v>UN</v>
          </cell>
          <cell r="M24">
            <v>7868.98</v>
          </cell>
        </row>
        <row r="25">
          <cell r="A25" t="str">
            <v>01.02.22</v>
          </cell>
          <cell r="B25" t="str">
            <v>SUDECAP</v>
          </cell>
          <cell r="C25" t="str">
            <v>INSTALAÇAO SANITARIA TIPO III</v>
          </cell>
          <cell r="D25">
            <v>0</v>
          </cell>
          <cell r="E25">
            <v>0</v>
          </cell>
          <cell r="F25">
            <v>0</v>
          </cell>
          <cell r="G25">
            <v>0</v>
          </cell>
          <cell r="H25">
            <v>0</v>
          </cell>
          <cell r="I25">
            <v>0</v>
          </cell>
          <cell r="J25">
            <v>0</v>
          </cell>
          <cell r="K25">
            <v>0</v>
          </cell>
          <cell r="L25" t="str">
            <v>UN</v>
          </cell>
          <cell r="M25">
            <v>11127.23</v>
          </cell>
        </row>
        <row r="26">
          <cell r="A26" t="str">
            <v>01.02.25</v>
          </cell>
          <cell r="B26" t="str">
            <v>SUDECAP</v>
          </cell>
          <cell r="C26" t="str">
            <v>REFEITORIO TIPO I</v>
          </cell>
          <cell r="D26">
            <v>0</v>
          </cell>
          <cell r="E26">
            <v>0</v>
          </cell>
          <cell r="F26">
            <v>0</v>
          </cell>
          <cell r="G26">
            <v>0</v>
          </cell>
          <cell r="H26">
            <v>0</v>
          </cell>
          <cell r="I26">
            <v>0</v>
          </cell>
          <cell r="J26">
            <v>0</v>
          </cell>
          <cell r="K26">
            <v>0</v>
          </cell>
          <cell r="L26" t="str">
            <v>UN</v>
          </cell>
          <cell r="M26">
            <v>4941.08</v>
          </cell>
        </row>
        <row r="27">
          <cell r="A27" t="str">
            <v>01.02.26</v>
          </cell>
          <cell r="B27" t="str">
            <v>SUDECAP</v>
          </cell>
          <cell r="C27" t="str">
            <v>REFEITORIO TIPO II</v>
          </cell>
          <cell r="D27">
            <v>0</v>
          </cell>
          <cell r="E27">
            <v>0</v>
          </cell>
          <cell r="F27">
            <v>0</v>
          </cell>
          <cell r="G27">
            <v>0</v>
          </cell>
          <cell r="H27">
            <v>0</v>
          </cell>
          <cell r="I27">
            <v>0</v>
          </cell>
          <cell r="J27">
            <v>0</v>
          </cell>
          <cell r="K27">
            <v>0</v>
          </cell>
          <cell r="L27" t="str">
            <v>UN</v>
          </cell>
          <cell r="M27">
            <v>5596.86</v>
          </cell>
        </row>
        <row r="28">
          <cell r="A28" t="str">
            <v>01.03</v>
          </cell>
          <cell r="B28" t="str">
            <v>SUDECAP</v>
          </cell>
          <cell r="C28" t="str">
            <v>PLACA DE OBRA AFIXADA COM PEÇAS DE MADEIRA</v>
          </cell>
          <cell r="D28">
            <v>0</v>
          </cell>
          <cell r="E28">
            <v>0</v>
          </cell>
          <cell r="F28">
            <v>0</v>
          </cell>
          <cell r="G28">
            <v>0</v>
          </cell>
          <cell r="H28">
            <v>0</v>
          </cell>
          <cell r="I28">
            <v>0</v>
          </cell>
          <cell r="J28">
            <v>0</v>
          </cell>
          <cell r="K28">
            <v>0</v>
          </cell>
          <cell r="L28">
            <v>0</v>
          </cell>
          <cell r="M28">
            <v>0</v>
          </cell>
        </row>
        <row r="29">
          <cell r="A29" t="str">
            <v>01.03.01</v>
          </cell>
          <cell r="B29" t="str">
            <v>SUDECAP</v>
          </cell>
          <cell r="C29" t="str">
            <v>3,00 X 2,00 M EM LONA IMPRESSAO DIGITAL P.SUDECAP</v>
          </cell>
          <cell r="D29">
            <v>0</v>
          </cell>
          <cell r="E29">
            <v>0</v>
          </cell>
          <cell r="F29">
            <v>0</v>
          </cell>
          <cell r="G29">
            <v>0</v>
          </cell>
          <cell r="H29">
            <v>0</v>
          </cell>
          <cell r="I29">
            <v>0</v>
          </cell>
          <cell r="J29">
            <v>0</v>
          </cell>
          <cell r="K29">
            <v>0</v>
          </cell>
          <cell r="L29" t="str">
            <v>UN</v>
          </cell>
          <cell r="M29">
            <v>2412.4299999999998</v>
          </cell>
        </row>
        <row r="30">
          <cell r="A30" t="str">
            <v>01.03.02</v>
          </cell>
          <cell r="B30" t="str">
            <v>SUDECAP</v>
          </cell>
          <cell r="C30" t="str">
            <v>PLACA DE OBRA EM LONA IMPRESSAO DIGITAL P. SUDECAP</v>
          </cell>
          <cell r="D30">
            <v>0</v>
          </cell>
          <cell r="E30">
            <v>0</v>
          </cell>
          <cell r="F30">
            <v>0</v>
          </cell>
          <cell r="G30">
            <v>0</v>
          </cell>
          <cell r="H30">
            <v>0</v>
          </cell>
          <cell r="I30">
            <v>0</v>
          </cell>
          <cell r="J30">
            <v>0</v>
          </cell>
          <cell r="K30">
            <v>0</v>
          </cell>
          <cell r="L30" t="str">
            <v>M2</v>
          </cell>
          <cell r="M30">
            <v>336.09</v>
          </cell>
        </row>
        <row r="31">
          <cell r="A31" t="str">
            <v>01.03.03</v>
          </cell>
          <cell r="B31" t="str">
            <v>SUDECAP</v>
          </cell>
          <cell r="C31" t="str">
            <v>PLACA DE OBRA EM CHAPA GALVANIZADA ADESIVADA, DIMENSÕES  2,40 X 1,20 M, PADRÃO CEF</v>
          </cell>
          <cell r="D31">
            <v>0</v>
          </cell>
          <cell r="E31">
            <v>0</v>
          </cell>
          <cell r="F31">
            <v>0</v>
          </cell>
          <cell r="G31">
            <v>0</v>
          </cell>
          <cell r="H31">
            <v>0</v>
          </cell>
          <cell r="I31">
            <v>0</v>
          </cell>
          <cell r="J31">
            <v>0</v>
          </cell>
          <cell r="K31">
            <v>0</v>
          </cell>
          <cell r="L31" t="str">
            <v>M2</v>
          </cell>
          <cell r="M31">
            <v>366.87</v>
          </cell>
        </row>
        <row r="32">
          <cell r="A32" t="str">
            <v>01.04</v>
          </cell>
          <cell r="B32" t="str">
            <v>SUDECAP</v>
          </cell>
          <cell r="C32" t="str">
            <v>TAPUME PADRAO SUDECAP (TIPO I, II E III)</v>
          </cell>
          <cell r="D32">
            <v>0</v>
          </cell>
          <cell r="E32">
            <v>0</v>
          </cell>
          <cell r="F32">
            <v>0</v>
          </cell>
          <cell r="G32">
            <v>0</v>
          </cell>
          <cell r="H32">
            <v>0</v>
          </cell>
          <cell r="I32">
            <v>0</v>
          </cell>
          <cell r="J32">
            <v>0</v>
          </cell>
          <cell r="K32">
            <v>0</v>
          </cell>
          <cell r="L32">
            <v>0</v>
          </cell>
          <cell r="M32">
            <v>0</v>
          </cell>
        </row>
        <row r="33">
          <cell r="A33" t="str">
            <v>01.04.01</v>
          </cell>
          <cell r="B33" t="str">
            <v>SUDECAP</v>
          </cell>
          <cell r="C33" t="str">
            <v>COMPENSADO 10MM FIXAÇAO ENTERRADA COM INFORME PBH</v>
          </cell>
          <cell r="D33">
            <v>0</v>
          </cell>
          <cell r="E33">
            <v>0</v>
          </cell>
          <cell r="F33">
            <v>0</v>
          </cell>
          <cell r="G33">
            <v>0</v>
          </cell>
          <cell r="H33">
            <v>0</v>
          </cell>
          <cell r="I33">
            <v>0</v>
          </cell>
          <cell r="J33">
            <v>0</v>
          </cell>
          <cell r="K33">
            <v>0</v>
          </cell>
          <cell r="L33" t="str">
            <v>M</v>
          </cell>
          <cell r="M33">
            <v>99.35</v>
          </cell>
        </row>
        <row r="34">
          <cell r="A34" t="str">
            <v>01.04.02</v>
          </cell>
          <cell r="B34" t="str">
            <v>SUDECAP</v>
          </cell>
          <cell r="C34" t="str">
            <v>COMPENSADO 10MM FIXAÇAO ENTERRADA SEM INFORME PBH</v>
          </cell>
          <cell r="D34">
            <v>0</v>
          </cell>
          <cell r="E34">
            <v>0</v>
          </cell>
          <cell r="F34">
            <v>0</v>
          </cell>
          <cell r="G34">
            <v>0</v>
          </cell>
          <cell r="H34">
            <v>0</v>
          </cell>
          <cell r="I34">
            <v>0</v>
          </cell>
          <cell r="J34">
            <v>0</v>
          </cell>
          <cell r="K34">
            <v>0</v>
          </cell>
          <cell r="L34" t="str">
            <v>M</v>
          </cell>
          <cell r="M34">
            <v>99.35</v>
          </cell>
        </row>
        <row r="35">
          <cell r="A35" t="str">
            <v>01.04.03</v>
          </cell>
          <cell r="B35" t="str">
            <v>SUDECAP</v>
          </cell>
          <cell r="C35" t="str">
            <v>COMPENSADO 10MM COM BASE DE CONCRETO C/INFORME PBH</v>
          </cell>
          <cell r="D35">
            <v>0</v>
          </cell>
          <cell r="E35">
            <v>0</v>
          </cell>
          <cell r="F35">
            <v>0</v>
          </cell>
          <cell r="G35">
            <v>0</v>
          </cell>
          <cell r="H35">
            <v>0</v>
          </cell>
          <cell r="I35">
            <v>0</v>
          </cell>
          <cell r="J35">
            <v>0</v>
          </cell>
          <cell r="K35">
            <v>0</v>
          </cell>
          <cell r="L35" t="str">
            <v>M</v>
          </cell>
          <cell r="M35">
            <v>102.7</v>
          </cell>
        </row>
        <row r="36">
          <cell r="A36" t="str">
            <v>01.04.04</v>
          </cell>
          <cell r="B36" t="str">
            <v>SUDECAP</v>
          </cell>
          <cell r="C36" t="str">
            <v>COMPENSADO 10MM COM BASE DE CONCRETO S/INFORME PBH</v>
          </cell>
          <cell r="D36">
            <v>0</v>
          </cell>
          <cell r="E36">
            <v>0</v>
          </cell>
          <cell r="F36">
            <v>0</v>
          </cell>
          <cell r="G36">
            <v>0</v>
          </cell>
          <cell r="H36">
            <v>0</v>
          </cell>
          <cell r="I36">
            <v>0</v>
          </cell>
          <cell r="J36">
            <v>0</v>
          </cell>
          <cell r="K36">
            <v>0</v>
          </cell>
          <cell r="L36" t="str">
            <v>M</v>
          </cell>
          <cell r="M36">
            <v>102.7</v>
          </cell>
        </row>
        <row r="37">
          <cell r="A37" t="str">
            <v>01.04.05</v>
          </cell>
          <cell r="B37" t="str">
            <v>SUDECAP</v>
          </cell>
          <cell r="C37" t="str">
            <v>INFORME PUBLIC.LONA IMP.DIGITAL APLICADO EM TAPUME</v>
          </cell>
          <cell r="D37">
            <v>0</v>
          </cell>
          <cell r="E37">
            <v>0</v>
          </cell>
          <cell r="F37">
            <v>0</v>
          </cell>
          <cell r="G37">
            <v>0</v>
          </cell>
          <cell r="H37">
            <v>0</v>
          </cell>
          <cell r="I37">
            <v>0</v>
          </cell>
          <cell r="J37">
            <v>0</v>
          </cell>
          <cell r="K37">
            <v>0</v>
          </cell>
          <cell r="L37" t="str">
            <v>M2</v>
          </cell>
          <cell r="M37">
            <v>81.900000000000006</v>
          </cell>
        </row>
        <row r="38">
          <cell r="A38" t="str">
            <v>01.04.06</v>
          </cell>
          <cell r="B38" t="str">
            <v>SUDECAP</v>
          </cell>
          <cell r="C38" t="str">
            <v>DE TELA GALVANIZADA #2" FIO 14 C/FIXAÇAO ENTERRADA</v>
          </cell>
          <cell r="D38">
            <v>0</v>
          </cell>
          <cell r="E38">
            <v>0</v>
          </cell>
          <cell r="F38">
            <v>0</v>
          </cell>
          <cell r="G38">
            <v>0</v>
          </cell>
          <cell r="H38">
            <v>0</v>
          </cell>
          <cell r="I38">
            <v>0</v>
          </cell>
          <cell r="J38">
            <v>0</v>
          </cell>
          <cell r="K38">
            <v>0</v>
          </cell>
          <cell r="L38" t="str">
            <v>M</v>
          </cell>
          <cell r="M38">
            <v>50.14</v>
          </cell>
        </row>
        <row r="39">
          <cell r="A39" t="str">
            <v>01.04.07</v>
          </cell>
          <cell r="B39" t="str">
            <v>SUDECAP</v>
          </cell>
          <cell r="C39" t="str">
            <v>DE TELA GALVANIZADA #2" FIO 14 C/BASE DE CONCRETO</v>
          </cell>
          <cell r="D39">
            <v>0</v>
          </cell>
          <cell r="E39">
            <v>0</v>
          </cell>
          <cell r="F39">
            <v>0</v>
          </cell>
          <cell r="G39">
            <v>0</v>
          </cell>
          <cell r="H39">
            <v>0</v>
          </cell>
          <cell r="I39">
            <v>0</v>
          </cell>
          <cell r="J39">
            <v>0</v>
          </cell>
          <cell r="K39">
            <v>0</v>
          </cell>
          <cell r="L39" t="str">
            <v>M</v>
          </cell>
          <cell r="M39">
            <v>54.75</v>
          </cell>
        </row>
        <row r="40">
          <cell r="A40" t="str">
            <v>01.04.09</v>
          </cell>
          <cell r="B40" t="str">
            <v>SUDECAP</v>
          </cell>
          <cell r="C40" t="str">
            <v>TELA-TAPUME DE POLIPROPILENO H= 1,20 M, INCL. BASE</v>
          </cell>
          <cell r="D40">
            <v>0</v>
          </cell>
          <cell r="E40">
            <v>0</v>
          </cell>
          <cell r="F40">
            <v>0</v>
          </cell>
          <cell r="G40">
            <v>0</v>
          </cell>
          <cell r="H40">
            <v>0</v>
          </cell>
          <cell r="I40">
            <v>0</v>
          </cell>
          <cell r="J40">
            <v>0</v>
          </cell>
          <cell r="K40">
            <v>0</v>
          </cell>
          <cell r="L40" t="str">
            <v>M</v>
          </cell>
          <cell r="M40">
            <v>8.84</v>
          </cell>
        </row>
        <row r="41">
          <cell r="A41" t="str">
            <v>01.04.10</v>
          </cell>
          <cell r="B41" t="str">
            <v>SUDECAP</v>
          </cell>
          <cell r="C41" t="str">
            <v>PROTEÇAO COM FITA ZEBRADA AMARELA L=7CM E PEÇA 7X7</v>
          </cell>
          <cell r="D41">
            <v>0</v>
          </cell>
          <cell r="E41">
            <v>0</v>
          </cell>
          <cell r="F41">
            <v>0</v>
          </cell>
          <cell r="G41">
            <v>0</v>
          </cell>
          <cell r="H41">
            <v>0</v>
          </cell>
          <cell r="I41">
            <v>0</v>
          </cell>
          <cell r="J41">
            <v>0</v>
          </cell>
          <cell r="K41">
            <v>0</v>
          </cell>
          <cell r="L41" t="str">
            <v>M</v>
          </cell>
          <cell r="M41">
            <v>7.07</v>
          </cell>
        </row>
        <row r="42">
          <cell r="A42" t="str">
            <v>01.04.11</v>
          </cell>
          <cell r="B42" t="str">
            <v>SUDECAP</v>
          </cell>
          <cell r="C42" t="str">
            <v>FITA ZEBRADA AMARELA PARA SINALIZAÇAO L= 7CM</v>
          </cell>
          <cell r="D42">
            <v>0</v>
          </cell>
          <cell r="E42">
            <v>0</v>
          </cell>
          <cell r="F42">
            <v>0</v>
          </cell>
          <cell r="G42">
            <v>0</v>
          </cell>
          <cell r="H42">
            <v>0</v>
          </cell>
          <cell r="I42">
            <v>0</v>
          </cell>
          <cell r="J42">
            <v>0</v>
          </cell>
          <cell r="K42">
            <v>0</v>
          </cell>
          <cell r="L42" t="str">
            <v>M</v>
          </cell>
          <cell r="M42">
            <v>2.75</v>
          </cell>
        </row>
        <row r="43">
          <cell r="A43" t="str">
            <v>01.04.12</v>
          </cell>
          <cell r="B43" t="str">
            <v>SUDECAP</v>
          </cell>
          <cell r="C43" t="str">
            <v xml:space="preserve">TAPUME METÁLICO COM BASE DE CONCRETO </v>
          </cell>
          <cell r="D43">
            <v>0</v>
          </cell>
          <cell r="E43">
            <v>0</v>
          </cell>
          <cell r="F43">
            <v>0</v>
          </cell>
          <cell r="G43">
            <v>0</v>
          </cell>
          <cell r="H43">
            <v>0</v>
          </cell>
          <cell r="I43">
            <v>0</v>
          </cell>
          <cell r="J43">
            <v>0</v>
          </cell>
          <cell r="K43">
            <v>0</v>
          </cell>
          <cell r="L43" t="str">
            <v>M2</v>
          </cell>
          <cell r="M43">
            <v>46.35</v>
          </cell>
        </row>
        <row r="44">
          <cell r="A44" t="str">
            <v>01.04.13</v>
          </cell>
          <cell r="B44">
            <v>0</v>
          </cell>
          <cell r="C44" t="str">
            <v>TAPUME METÁLICO COM BASE ENTERRADA</v>
          </cell>
          <cell r="D44">
            <v>0</v>
          </cell>
          <cell r="E44">
            <v>0</v>
          </cell>
          <cell r="F44">
            <v>0</v>
          </cell>
          <cell r="G44">
            <v>0</v>
          </cell>
          <cell r="H44">
            <v>0</v>
          </cell>
          <cell r="I44">
            <v>0</v>
          </cell>
          <cell r="J44">
            <v>0</v>
          </cell>
          <cell r="K44">
            <v>0</v>
          </cell>
          <cell r="L44" t="str">
            <v>M2</v>
          </cell>
          <cell r="M44">
            <v>44.46</v>
          </cell>
        </row>
        <row r="45">
          <cell r="A45" t="str">
            <v>01.04.14</v>
          </cell>
          <cell r="B45">
            <v>0</v>
          </cell>
          <cell r="C45" t="str">
            <v>TAPUME METÁLICO COM TELA E BASE DE CONCRETO</v>
          </cell>
          <cell r="D45">
            <v>0</v>
          </cell>
          <cell r="E45">
            <v>0</v>
          </cell>
          <cell r="F45">
            <v>0</v>
          </cell>
          <cell r="G45">
            <v>0</v>
          </cell>
          <cell r="H45">
            <v>0</v>
          </cell>
          <cell r="I45">
            <v>0</v>
          </cell>
          <cell r="J45">
            <v>0</v>
          </cell>
          <cell r="K45">
            <v>0</v>
          </cell>
          <cell r="L45" t="str">
            <v>M2</v>
          </cell>
          <cell r="M45">
            <v>42.49</v>
          </cell>
        </row>
        <row r="46">
          <cell r="A46" t="str">
            <v>01.04.15</v>
          </cell>
          <cell r="B46">
            <v>0</v>
          </cell>
          <cell r="C46" t="str">
            <v>TAPUME METÁLICO COM TELA E BASE ENTERRADA</v>
          </cell>
          <cell r="D46">
            <v>0</v>
          </cell>
          <cell r="E46">
            <v>0</v>
          </cell>
          <cell r="F46">
            <v>0</v>
          </cell>
          <cell r="G46">
            <v>0</v>
          </cell>
          <cell r="H46">
            <v>0</v>
          </cell>
          <cell r="I46">
            <v>0</v>
          </cell>
          <cell r="J46">
            <v>0</v>
          </cell>
          <cell r="K46">
            <v>0</v>
          </cell>
          <cell r="L46" t="str">
            <v>M2</v>
          </cell>
          <cell r="M46">
            <v>40.6</v>
          </cell>
        </row>
        <row r="47">
          <cell r="A47" t="str">
            <v>01.04.20</v>
          </cell>
          <cell r="B47" t="str">
            <v>SUDECAP</v>
          </cell>
          <cell r="C47" t="str">
            <v>REMANEJAMENTO DE TAPUME</v>
          </cell>
          <cell r="D47">
            <v>0</v>
          </cell>
          <cell r="E47">
            <v>0</v>
          </cell>
          <cell r="F47">
            <v>0</v>
          </cell>
          <cell r="G47">
            <v>0</v>
          </cell>
          <cell r="H47">
            <v>0</v>
          </cell>
          <cell r="I47">
            <v>0</v>
          </cell>
          <cell r="J47">
            <v>0</v>
          </cell>
          <cell r="K47">
            <v>0</v>
          </cell>
          <cell r="L47" t="str">
            <v>M</v>
          </cell>
          <cell r="M47">
            <v>7.1</v>
          </cell>
        </row>
        <row r="48">
          <cell r="A48" t="str">
            <v>01.05</v>
          </cell>
          <cell r="B48" t="str">
            <v>SUDECAP</v>
          </cell>
          <cell r="C48" t="str">
            <v>CERCA PADRAO SUDECAP</v>
          </cell>
          <cell r="D48">
            <v>0</v>
          </cell>
          <cell r="E48">
            <v>0</v>
          </cell>
          <cell r="F48">
            <v>0</v>
          </cell>
          <cell r="G48">
            <v>0</v>
          </cell>
          <cell r="H48">
            <v>0</v>
          </cell>
          <cell r="I48">
            <v>0</v>
          </cell>
          <cell r="J48">
            <v>0</v>
          </cell>
          <cell r="K48">
            <v>0</v>
          </cell>
          <cell r="L48">
            <v>0</v>
          </cell>
          <cell r="M48">
            <v>0</v>
          </cell>
        </row>
        <row r="49">
          <cell r="A49" t="str">
            <v>01.05.05</v>
          </cell>
          <cell r="B49" t="str">
            <v>SUDECAP</v>
          </cell>
          <cell r="C49" t="str">
            <v>TIPO 1 - PECA 8X8 CADA 2,00M E 5 FIOS ARAME GALVANIZADO</v>
          </cell>
          <cell r="D49">
            <v>0</v>
          </cell>
          <cell r="E49">
            <v>0</v>
          </cell>
          <cell r="F49">
            <v>0</v>
          </cell>
          <cell r="G49">
            <v>0</v>
          </cell>
          <cell r="H49">
            <v>0</v>
          </cell>
          <cell r="I49">
            <v>0</v>
          </cell>
          <cell r="J49">
            <v>0</v>
          </cell>
          <cell r="K49">
            <v>0</v>
          </cell>
          <cell r="L49" t="str">
            <v>M</v>
          </cell>
          <cell r="M49">
            <v>16.21</v>
          </cell>
        </row>
        <row r="50">
          <cell r="A50" t="str">
            <v>01.06</v>
          </cell>
          <cell r="B50" t="str">
            <v>SUDECAP</v>
          </cell>
          <cell r="C50" t="str">
            <v>INSTALAÇAO PROVISORIA - CONCESSIONARIA</v>
          </cell>
          <cell r="D50">
            <v>0</v>
          </cell>
          <cell r="E50">
            <v>0</v>
          </cell>
          <cell r="F50">
            <v>0</v>
          </cell>
          <cell r="G50">
            <v>0</v>
          </cell>
          <cell r="H50">
            <v>0</v>
          </cell>
          <cell r="I50">
            <v>0</v>
          </cell>
          <cell r="J50">
            <v>0</v>
          </cell>
          <cell r="K50">
            <v>0</v>
          </cell>
          <cell r="L50">
            <v>0</v>
          </cell>
          <cell r="M50">
            <v>0</v>
          </cell>
        </row>
        <row r="51">
          <cell r="A51" t="str">
            <v>01.06.01</v>
          </cell>
          <cell r="B51" t="str">
            <v>SUDECAP</v>
          </cell>
          <cell r="C51" t="str">
            <v>PADRÃO CEMIG PROVISÓRIO TIPO C3, DEMANDA PROVÁVEL DE 23,1 ATÉ 27,0KW (3F+N)</v>
          </cell>
          <cell r="D51">
            <v>0</v>
          </cell>
          <cell r="E51">
            <v>0</v>
          </cell>
          <cell r="F51">
            <v>0</v>
          </cell>
          <cell r="G51">
            <v>0</v>
          </cell>
          <cell r="H51">
            <v>0</v>
          </cell>
          <cell r="I51">
            <v>0</v>
          </cell>
          <cell r="J51">
            <v>0</v>
          </cell>
          <cell r="K51">
            <v>0</v>
          </cell>
          <cell r="L51" t="str">
            <v>UN</v>
          </cell>
          <cell r="M51">
            <v>796.63</v>
          </cell>
        </row>
        <row r="52">
          <cell r="A52" t="str">
            <v>01.06.05</v>
          </cell>
          <cell r="B52" t="str">
            <v>SUDECAP</v>
          </cell>
          <cell r="C52" t="str">
            <v>PADRAO COPASA - KIT CAVALTE METAL E REGISTRO 3/4"</v>
          </cell>
          <cell r="D52">
            <v>0</v>
          </cell>
          <cell r="E52">
            <v>0</v>
          </cell>
          <cell r="F52">
            <v>0</v>
          </cell>
          <cell r="G52">
            <v>0</v>
          </cell>
          <cell r="H52">
            <v>0</v>
          </cell>
          <cell r="I52">
            <v>0</v>
          </cell>
          <cell r="J52">
            <v>0</v>
          </cell>
          <cell r="K52">
            <v>0</v>
          </cell>
          <cell r="L52" t="str">
            <v>UN</v>
          </cell>
          <cell r="M52">
            <v>442.91</v>
          </cell>
        </row>
        <row r="53">
          <cell r="A53" t="str">
            <v>01.07</v>
          </cell>
          <cell r="B53" t="str">
            <v>SUDECAP</v>
          </cell>
          <cell r="C53" t="str">
            <v>FOSSA E SUMIDOURO</v>
          </cell>
          <cell r="D53">
            <v>0</v>
          </cell>
          <cell r="E53">
            <v>0</v>
          </cell>
          <cell r="F53">
            <v>0</v>
          </cell>
          <cell r="G53">
            <v>0</v>
          </cell>
          <cell r="H53">
            <v>0</v>
          </cell>
          <cell r="I53">
            <v>0</v>
          </cell>
          <cell r="J53">
            <v>0</v>
          </cell>
          <cell r="K53">
            <v>0</v>
          </cell>
          <cell r="L53">
            <v>0</v>
          </cell>
          <cell r="M53">
            <v>0</v>
          </cell>
        </row>
        <row r="54">
          <cell r="A54" t="str">
            <v>01.07.02</v>
          </cell>
          <cell r="B54" t="str">
            <v>SUDECAP</v>
          </cell>
          <cell r="C54" t="str">
            <v>FOSSA SEPTICA E SUMIDOURO DN=1,20M H=4,00M</v>
          </cell>
          <cell r="D54">
            <v>0</v>
          </cell>
          <cell r="E54">
            <v>0</v>
          </cell>
          <cell r="F54">
            <v>0</v>
          </cell>
          <cell r="G54">
            <v>0</v>
          </cell>
          <cell r="H54">
            <v>0</v>
          </cell>
          <cell r="I54">
            <v>0</v>
          </cell>
          <cell r="J54">
            <v>0</v>
          </cell>
          <cell r="K54">
            <v>0</v>
          </cell>
          <cell r="L54" t="str">
            <v>UN</v>
          </cell>
          <cell r="M54">
            <v>615.91</v>
          </cell>
        </row>
        <row r="55">
          <cell r="A55" t="str">
            <v>01.08</v>
          </cell>
          <cell r="B55" t="str">
            <v>SUDECAP</v>
          </cell>
          <cell r="C55" t="str">
            <v>REDE INTERNA E PROVISORIA DE AGUA E ESGOTO</v>
          </cell>
          <cell r="D55">
            <v>0</v>
          </cell>
          <cell r="E55">
            <v>0</v>
          </cell>
          <cell r="F55">
            <v>0</v>
          </cell>
          <cell r="G55">
            <v>0</v>
          </cell>
          <cell r="H55">
            <v>0</v>
          </cell>
          <cell r="I55">
            <v>0</v>
          </cell>
          <cell r="J55">
            <v>0</v>
          </cell>
          <cell r="K55">
            <v>0</v>
          </cell>
          <cell r="L55">
            <v>0</v>
          </cell>
          <cell r="M55">
            <v>0</v>
          </cell>
        </row>
        <row r="56">
          <cell r="A56" t="str">
            <v>01.08.01</v>
          </cell>
          <cell r="B56" t="str">
            <v>SUDECAP</v>
          </cell>
          <cell r="C56" t="str">
            <v>TUBO PVC      D= 100 MM</v>
          </cell>
          <cell r="D56">
            <v>0</v>
          </cell>
          <cell r="E56">
            <v>0</v>
          </cell>
          <cell r="F56">
            <v>0</v>
          </cell>
          <cell r="G56">
            <v>0</v>
          </cell>
          <cell r="H56">
            <v>0</v>
          </cell>
          <cell r="I56">
            <v>0</v>
          </cell>
          <cell r="J56">
            <v>0</v>
          </cell>
          <cell r="K56">
            <v>0</v>
          </cell>
          <cell r="L56" t="str">
            <v>M</v>
          </cell>
          <cell r="M56">
            <v>24.34</v>
          </cell>
        </row>
        <row r="57">
          <cell r="A57" t="str">
            <v>01.08.02</v>
          </cell>
          <cell r="B57" t="str">
            <v>SUDECAP</v>
          </cell>
          <cell r="C57" t="str">
            <v>TUBO PVC      D= 150 MM</v>
          </cell>
          <cell r="D57">
            <v>0</v>
          </cell>
          <cell r="E57">
            <v>0</v>
          </cell>
          <cell r="F57">
            <v>0</v>
          </cell>
          <cell r="G57">
            <v>0</v>
          </cell>
          <cell r="H57">
            <v>0</v>
          </cell>
          <cell r="I57">
            <v>0</v>
          </cell>
          <cell r="J57">
            <v>0</v>
          </cell>
          <cell r="K57">
            <v>0</v>
          </cell>
          <cell r="L57" t="str">
            <v>M</v>
          </cell>
          <cell r="M57">
            <v>51.11</v>
          </cell>
        </row>
        <row r="58">
          <cell r="A58" t="str">
            <v>01.08.03</v>
          </cell>
          <cell r="B58" t="str">
            <v>SUDECAP</v>
          </cell>
          <cell r="C58" t="str">
            <v>TUBO PVC      D= 200 MM</v>
          </cell>
          <cell r="D58">
            <v>0</v>
          </cell>
          <cell r="E58">
            <v>0</v>
          </cell>
          <cell r="F58">
            <v>0</v>
          </cell>
          <cell r="G58">
            <v>0</v>
          </cell>
          <cell r="H58">
            <v>0</v>
          </cell>
          <cell r="I58">
            <v>0</v>
          </cell>
          <cell r="J58">
            <v>0</v>
          </cell>
          <cell r="K58">
            <v>0</v>
          </cell>
          <cell r="L58" t="str">
            <v>M</v>
          </cell>
          <cell r="M58">
            <v>102.56</v>
          </cell>
        </row>
        <row r="59">
          <cell r="A59" t="str">
            <v>01.08.04</v>
          </cell>
          <cell r="B59" t="str">
            <v>SUDECAP</v>
          </cell>
          <cell r="C59" t="str">
            <v>TUBO PVC      D= 250 MM</v>
          </cell>
          <cell r="D59">
            <v>0</v>
          </cell>
          <cell r="E59">
            <v>0</v>
          </cell>
          <cell r="F59">
            <v>0</v>
          </cell>
          <cell r="G59">
            <v>0</v>
          </cell>
          <cell r="H59">
            <v>0</v>
          </cell>
          <cell r="I59">
            <v>0</v>
          </cell>
          <cell r="J59">
            <v>0</v>
          </cell>
          <cell r="K59">
            <v>0</v>
          </cell>
          <cell r="L59" t="str">
            <v>M</v>
          </cell>
          <cell r="M59">
            <v>143.91</v>
          </cell>
        </row>
        <row r="60">
          <cell r="A60" t="str">
            <v>01.08.20</v>
          </cell>
          <cell r="B60" t="str">
            <v>SUDECAP</v>
          </cell>
          <cell r="C60" t="str">
            <v>TUBO PVC AGUA SOLDA E CONEXOES D=20MM (1/2")</v>
          </cell>
          <cell r="D60">
            <v>0</v>
          </cell>
          <cell r="E60">
            <v>0</v>
          </cell>
          <cell r="F60">
            <v>0</v>
          </cell>
          <cell r="G60">
            <v>0</v>
          </cell>
          <cell r="H60">
            <v>0</v>
          </cell>
          <cell r="I60">
            <v>0</v>
          </cell>
          <cell r="J60">
            <v>0</v>
          </cell>
          <cell r="K60">
            <v>0</v>
          </cell>
          <cell r="L60" t="str">
            <v>M</v>
          </cell>
          <cell r="M60">
            <v>6.37</v>
          </cell>
        </row>
        <row r="61">
          <cell r="A61" t="str">
            <v>01.08.21</v>
          </cell>
          <cell r="B61" t="str">
            <v>SUDECAP</v>
          </cell>
          <cell r="C61" t="str">
            <v>TUBO PVC AGUA SOLDA E CONEXOES D=25MM (3/4")</v>
          </cell>
          <cell r="D61">
            <v>0</v>
          </cell>
          <cell r="E61">
            <v>0</v>
          </cell>
          <cell r="F61">
            <v>0</v>
          </cell>
          <cell r="G61">
            <v>0</v>
          </cell>
          <cell r="H61">
            <v>0</v>
          </cell>
          <cell r="I61">
            <v>0</v>
          </cell>
          <cell r="J61">
            <v>0</v>
          </cell>
          <cell r="K61">
            <v>0</v>
          </cell>
          <cell r="L61" t="str">
            <v>M</v>
          </cell>
          <cell r="M61">
            <v>6.68</v>
          </cell>
        </row>
        <row r="62">
          <cell r="A62" t="str">
            <v>01.09</v>
          </cell>
          <cell r="B62" t="str">
            <v>SUDECAP</v>
          </cell>
          <cell r="C62" t="str">
            <v>CONTAINER 6,0X2,30X2,82 M COM ISOLAMENTO TERMICO</v>
          </cell>
          <cell r="D62">
            <v>0</v>
          </cell>
          <cell r="E62">
            <v>0</v>
          </cell>
          <cell r="F62">
            <v>0</v>
          </cell>
          <cell r="G62">
            <v>0</v>
          </cell>
          <cell r="H62">
            <v>0</v>
          </cell>
          <cell r="I62">
            <v>0</v>
          </cell>
          <cell r="J62">
            <v>0</v>
          </cell>
          <cell r="K62">
            <v>0</v>
          </cell>
          <cell r="L62">
            <v>0</v>
          </cell>
          <cell r="M62">
            <v>0</v>
          </cell>
        </row>
        <row r="63">
          <cell r="A63" t="str">
            <v>01.09.01</v>
          </cell>
          <cell r="B63" t="str">
            <v>SUDECAP</v>
          </cell>
          <cell r="C63" t="str">
            <v>MOBILIZACAO DE CONTAINER</v>
          </cell>
          <cell r="D63">
            <v>0</v>
          </cell>
          <cell r="E63">
            <v>0</v>
          </cell>
          <cell r="F63">
            <v>0</v>
          </cell>
          <cell r="G63">
            <v>0</v>
          </cell>
          <cell r="H63">
            <v>0</v>
          </cell>
          <cell r="I63">
            <v>0</v>
          </cell>
          <cell r="J63">
            <v>0</v>
          </cell>
          <cell r="K63">
            <v>0</v>
          </cell>
          <cell r="L63" t="str">
            <v>UN</v>
          </cell>
          <cell r="M63">
            <v>600</v>
          </cell>
        </row>
        <row r="64">
          <cell r="A64" t="str">
            <v>01.09.02</v>
          </cell>
          <cell r="B64" t="str">
            <v>SUDECAP</v>
          </cell>
          <cell r="C64" t="str">
            <v>ESCRITORIO COM AR CONDICIONADO</v>
          </cell>
          <cell r="D64">
            <v>0</v>
          </cell>
          <cell r="E64">
            <v>0</v>
          </cell>
          <cell r="F64">
            <v>0</v>
          </cell>
          <cell r="G64">
            <v>0</v>
          </cell>
          <cell r="H64">
            <v>0</v>
          </cell>
          <cell r="I64">
            <v>0</v>
          </cell>
          <cell r="J64">
            <v>0</v>
          </cell>
          <cell r="K64">
            <v>0</v>
          </cell>
          <cell r="L64" t="str">
            <v>MES</v>
          </cell>
          <cell r="M64">
            <v>850</v>
          </cell>
        </row>
        <row r="65">
          <cell r="A65" t="str">
            <v>01.09.03</v>
          </cell>
          <cell r="B65" t="str">
            <v>SUDECAP</v>
          </cell>
          <cell r="C65" t="str">
            <v>ESCRITORIO COM AR CONDICIONADO E SANITARIO</v>
          </cell>
          <cell r="D65">
            <v>0</v>
          </cell>
          <cell r="E65">
            <v>0</v>
          </cell>
          <cell r="F65">
            <v>0</v>
          </cell>
          <cell r="G65">
            <v>0</v>
          </cell>
          <cell r="H65">
            <v>0</v>
          </cell>
          <cell r="I65">
            <v>0</v>
          </cell>
          <cell r="J65">
            <v>0</v>
          </cell>
          <cell r="K65">
            <v>0</v>
          </cell>
          <cell r="L65" t="str">
            <v>MES</v>
          </cell>
          <cell r="M65">
            <v>930</v>
          </cell>
        </row>
        <row r="66">
          <cell r="A66" t="str">
            <v>01.09.05</v>
          </cell>
          <cell r="B66" t="str">
            <v>SUDECAP</v>
          </cell>
          <cell r="C66" t="str">
            <v>VESTIARIO COM 7 CHUVEIROS E 2 LAVATORIOS</v>
          </cell>
          <cell r="D66">
            <v>0</v>
          </cell>
          <cell r="E66">
            <v>0</v>
          </cell>
          <cell r="F66">
            <v>0</v>
          </cell>
          <cell r="G66">
            <v>0</v>
          </cell>
          <cell r="H66">
            <v>0</v>
          </cell>
          <cell r="I66">
            <v>0</v>
          </cell>
          <cell r="J66">
            <v>0</v>
          </cell>
          <cell r="K66">
            <v>0</v>
          </cell>
          <cell r="L66" t="str">
            <v>MES</v>
          </cell>
          <cell r="M66">
            <v>1100</v>
          </cell>
        </row>
        <row r="67">
          <cell r="A67" t="str">
            <v>01.09.06</v>
          </cell>
          <cell r="B67" t="str">
            <v>SUDECAP</v>
          </cell>
          <cell r="C67" t="str">
            <v>VESTIARIO BOX 7 SANIT. 2 LAVAT. 1 MICTORIO</v>
          </cell>
          <cell r="D67">
            <v>0</v>
          </cell>
          <cell r="E67">
            <v>0</v>
          </cell>
          <cell r="F67">
            <v>0</v>
          </cell>
          <cell r="G67">
            <v>0</v>
          </cell>
          <cell r="H67">
            <v>0</v>
          </cell>
          <cell r="I67">
            <v>0</v>
          </cell>
          <cell r="J67">
            <v>0</v>
          </cell>
          <cell r="K67">
            <v>0</v>
          </cell>
          <cell r="L67" t="str">
            <v>MES</v>
          </cell>
          <cell r="M67">
            <v>1100</v>
          </cell>
        </row>
        <row r="68">
          <cell r="A68" t="str">
            <v>01.09.07</v>
          </cell>
          <cell r="B68" t="str">
            <v>SUDECAP</v>
          </cell>
          <cell r="C68" t="str">
            <v>VESTIARIO 4 CHUV. 3 SANIT. 1LAVAT. 1 MICT.</v>
          </cell>
          <cell r="D68">
            <v>0</v>
          </cell>
          <cell r="E68">
            <v>0</v>
          </cell>
          <cell r="F68">
            <v>0</v>
          </cell>
          <cell r="G68">
            <v>0</v>
          </cell>
          <cell r="H68">
            <v>0</v>
          </cell>
          <cell r="I68">
            <v>0</v>
          </cell>
          <cell r="J68">
            <v>0</v>
          </cell>
          <cell r="K68">
            <v>0</v>
          </cell>
          <cell r="L68" t="str">
            <v>MES</v>
          </cell>
          <cell r="M68">
            <v>850</v>
          </cell>
        </row>
        <row r="69">
          <cell r="A69" t="str">
            <v>01.09.08</v>
          </cell>
          <cell r="B69" t="str">
            <v>SUDECAP</v>
          </cell>
          <cell r="C69" t="str">
            <v>VESTIARIO</v>
          </cell>
          <cell r="D69">
            <v>0</v>
          </cell>
          <cell r="E69">
            <v>0</v>
          </cell>
          <cell r="F69">
            <v>0</v>
          </cell>
          <cell r="G69">
            <v>0</v>
          </cell>
          <cell r="H69">
            <v>0</v>
          </cell>
          <cell r="I69">
            <v>0</v>
          </cell>
          <cell r="J69">
            <v>0</v>
          </cell>
          <cell r="K69">
            <v>0</v>
          </cell>
          <cell r="L69" t="str">
            <v>MES</v>
          </cell>
          <cell r="M69">
            <v>650</v>
          </cell>
        </row>
        <row r="70">
          <cell r="A70" t="str">
            <v>01.09.09</v>
          </cell>
          <cell r="B70" t="str">
            <v>SUDECAP</v>
          </cell>
          <cell r="C70" t="str">
            <v>REFEITORIO</v>
          </cell>
          <cell r="D70">
            <v>0</v>
          </cell>
          <cell r="E70">
            <v>0</v>
          </cell>
          <cell r="F70">
            <v>0</v>
          </cell>
          <cell r="G70">
            <v>0</v>
          </cell>
          <cell r="H70">
            <v>0</v>
          </cell>
          <cell r="I70">
            <v>0</v>
          </cell>
          <cell r="J70">
            <v>0</v>
          </cell>
          <cell r="K70">
            <v>0</v>
          </cell>
          <cell r="L70" t="str">
            <v>MES</v>
          </cell>
          <cell r="M70">
            <v>650</v>
          </cell>
        </row>
        <row r="71">
          <cell r="A71" t="str">
            <v>01.09.10</v>
          </cell>
          <cell r="B71" t="str">
            <v>SUDECAP</v>
          </cell>
          <cell r="C71" t="str">
            <v>DEPOSITO E FERRAMENTARIA COM LAVATORIO</v>
          </cell>
          <cell r="D71">
            <v>0</v>
          </cell>
          <cell r="E71">
            <v>0</v>
          </cell>
          <cell r="F71">
            <v>0</v>
          </cell>
          <cell r="G71">
            <v>0</v>
          </cell>
          <cell r="H71">
            <v>0</v>
          </cell>
          <cell r="I71">
            <v>0</v>
          </cell>
          <cell r="J71">
            <v>0</v>
          </cell>
          <cell r="K71">
            <v>0</v>
          </cell>
          <cell r="L71" t="str">
            <v>MES</v>
          </cell>
          <cell r="M71">
            <v>730</v>
          </cell>
        </row>
        <row r="72">
          <cell r="A72" t="str">
            <v>01.09.11</v>
          </cell>
          <cell r="B72" t="str">
            <v>SUDECAP</v>
          </cell>
          <cell r="C72" t="str">
            <v>DESMOBILIZAÇÃO DE CONTAINER</v>
          </cell>
          <cell r="D72">
            <v>0</v>
          </cell>
          <cell r="E72">
            <v>0</v>
          </cell>
          <cell r="F72">
            <v>0</v>
          </cell>
          <cell r="G72">
            <v>0</v>
          </cell>
          <cell r="H72">
            <v>0</v>
          </cell>
          <cell r="I72">
            <v>0</v>
          </cell>
          <cell r="J72">
            <v>0</v>
          </cell>
          <cell r="K72">
            <v>0</v>
          </cell>
          <cell r="L72" t="str">
            <v>UN</v>
          </cell>
          <cell r="M72">
            <v>600</v>
          </cell>
        </row>
        <row r="73">
          <cell r="A73" t="str">
            <v>01.09.12</v>
          </cell>
          <cell r="B73" t="str">
            <v>SUDECAP</v>
          </cell>
          <cell r="C73" t="str">
            <v>INSTALAÇÕES PARA CONTAINERS TIPO ESCRITORIO</v>
          </cell>
          <cell r="D73">
            <v>0</v>
          </cell>
          <cell r="E73">
            <v>0</v>
          </cell>
          <cell r="F73">
            <v>0</v>
          </cell>
          <cell r="G73">
            <v>0</v>
          </cell>
          <cell r="H73">
            <v>0</v>
          </cell>
          <cell r="I73">
            <v>0</v>
          </cell>
          <cell r="J73">
            <v>0</v>
          </cell>
          <cell r="K73">
            <v>0</v>
          </cell>
          <cell r="L73" t="str">
            <v>UN</v>
          </cell>
          <cell r="M73">
            <v>748.98</v>
          </cell>
        </row>
        <row r="74">
          <cell r="A74" t="str">
            <v>01.09.13</v>
          </cell>
          <cell r="B74" t="str">
            <v>SUDECAP</v>
          </cell>
          <cell r="C74" t="str">
            <v>INSTALAÇÕES PARA CONTAINER VESTIARIO COM BANCO E ARMÁRIO</v>
          </cell>
          <cell r="D74">
            <v>0</v>
          </cell>
          <cell r="E74">
            <v>0</v>
          </cell>
          <cell r="F74">
            <v>0</v>
          </cell>
          <cell r="G74">
            <v>0</v>
          </cell>
          <cell r="H74">
            <v>0</v>
          </cell>
          <cell r="I74">
            <v>0</v>
          </cell>
          <cell r="J74">
            <v>0</v>
          </cell>
          <cell r="K74">
            <v>0</v>
          </cell>
          <cell r="L74" t="str">
            <v>UN</v>
          </cell>
          <cell r="M74">
            <v>224.39</v>
          </cell>
        </row>
        <row r="75">
          <cell r="A75" t="str">
            <v>01.09.14</v>
          </cell>
          <cell r="B75" t="str">
            <v>SUDECAP</v>
          </cell>
          <cell r="C75" t="str">
            <v>INSTALAÇÕES PARA CONTAINER REFEITORIO</v>
          </cell>
          <cell r="D75">
            <v>0</v>
          </cell>
          <cell r="E75">
            <v>0</v>
          </cell>
          <cell r="F75">
            <v>0</v>
          </cell>
          <cell r="G75">
            <v>0</v>
          </cell>
          <cell r="H75">
            <v>0</v>
          </cell>
          <cell r="I75">
            <v>0</v>
          </cell>
          <cell r="J75">
            <v>0</v>
          </cell>
          <cell r="K75">
            <v>0</v>
          </cell>
          <cell r="L75" t="str">
            <v>UN</v>
          </cell>
          <cell r="M75">
            <v>227.55</v>
          </cell>
        </row>
        <row r="76">
          <cell r="A76" t="str">
            <v>01.09.15</v>
          </cell>
          <cell r="B76" t="str">
            <v>SUDECAP</v>
          </cell>
          <cell r="C76" t="str">
            <v>INSTALAÇÕES PARA CONTAINER DEPOSITO E FERRAMENTARIA COM LAVATORIO</v>
          </cell>
          <cell r="D76">
            <v>0</v>
          </cell>
          <cell r="E76">
            <v>0</v>
          </cell>
          <cell r="F76">
            <v>0</v>
          </cell>
          <cell r="G76">
            <v>0</v>
          </cell>
          <cell r="H76">
            <v>0</v>
          </cell>
          <cell r="I76">
            <v>0</v>
          </cell>
          <cell r="J76">
            <v>0</v>
          </cell>
          <cell r="K76">
            <v>0</v>
          </cell>
          <cell r="L76" t="str">
            <v>UN</v>
          </cell>
          <cell r="M76">
            <v>381.11</v>
          </cell>
        </row>
        <row r="77">
          <cell r="A77" t="str">
            <v>01.09.16</v>
          </cell>
          <cell r="B77" t="str">
            <v>SUDECAP</v>
          </cell>
          <cell r="C77" t="str">
            <v>CAIXA DÁGUA DE 1000L PARA ABASTECIMENTO DE CONTAINERS</v>
          </cell>
          <cell r="D77">
            <v>0</v>
          </cell>
          <cell r="E77">
            <v>0</v>
          </cell>
          <cell r="F77">
            <v>0</v>
          </cell>
          <cell r="G77">
            <v>0</v>
          </cell>
          <cell r="H77">
            <v>0</v>
          </cell>
          <cell r="I77">
            <v>0</v>
          </cell>
          <cell r="J77">
            <v>0</v>
          </cell>
          <cell r="K77">
            <v>0</v>
          </cell>
          <cell r="L77" t="str">
            <v>UN</v>
          </cell>
          <cell r="M77">
            <v>261.63</v>
          </cell>
        </row>
        <row r="78">
          <cell r="A78" t="str">
            <v>01.10</v>
          </cell>
          <cell r="B78" t="str">
            <v>SUDECAP</v>
          </cell>
          <cell r="C78" t="str">
            <v>BANHEIRO QUIMICO</v>
          </cell>
          <cell r="D78">
            <v>0</v>
          </cell>
          <cell r="E78">
            <v>0</v>
          </cell>
          <cell r="F78">
            <v>0</v>
          </cell>
          <cell r="G78">
            <v>0</v>
          </cell>
          <cell r="H78">
            <v>0</v>
          </cell>
          <cell r="I78">
            <v>0</v>
          </cell>
          <cell r="J78">
            <v>0</v>
          </cell>
          <cell r="K78">
            <v>0</v>
          </cell>
          <cell r="L78">
            <v>0</v>
          </cell>
          <cell r="M78">
            <v>0</v>
          </cell>
        </row>
        <row r="79">
          <cell r="A79" t="str">
            <v>01.10.01</v>
          </cell>
          <cell r="B79" t="str">
            <v>SUDECAP</v>
          </cell>
          <cell r="C79" t="str">
            <v>BANHEIRO QUIMICO 110X120X230CM COM MANUTENCAO</v>
          </cell>
          <cell r="D79">
            <v>0</v>
          </cell>
          <cell r="E79">
            <v>0</v>
          </cell>
          <cell r="F79">
            <v>0</v>
          </cell>
          <cell r="G79">
            <v>0</v>
          </cell>
          <cell r="H79">
            <v>0</v>
          </cell>
          <cell r="I79">
            <v>0</v>
          </cell>
          <cell r="J79">
            <v>0</v>
          </cell>
          <cell r="K79">
            <v>0</v>
          </cell>
          <cell r="L79" t="str">
            <v>MES</v>
          </cell>
          <cell r="M79">
            <v>680</v>
          </cell>
        </row>
        <row r="80">
          <cell r="A80" t="str">
            <v>01.10.02</v>
          </cell>
          <cell r="B80" t="str">
            <v>SUDECAP</v>
          </cell>
          <cell r="C80" t="str">
            <v>BANHEIRO QUÍMICO E REBOQUE PARA TRANSPORTE DE BANHEIRO QUÍMICO</v>
          </cell>
          <cell r="D80">
            <v>0</v>
          </cell>
          <cell r="E80">
            <v>0</v>
          </cell>
          <cell r="F80">
            <v>0</v>
          </cell>
          <cell r="G80">
            <v>0</v>
          </cell>
          <cell r="H80">
            <v>0</v>
          </cell>
          <cell r="I80">
            <v>0</v>
          </cell>
          <cell r="J80">
            <v>0</v>
          </cell>
          <cell r="K80">
            <v>0</v>
          </cell>
          <cell r="L80" t="str">
            <v>MES</v>
          </cell>
          <cell r="M80">
            <v>1022.1</v>
          </cell>
        </row>
        <row r="81">
          <cell r="A81" t="str">
            <v>01.11</v>
          </cell>
          <cell r="B81" t="str">
            <v>SUDECAP</v>
          </cell>
          <cell r="C81" t="str">
            <v>SINALIZAÇAO</v>
          </cell>
          <cell r="D81">
            <v>0</v>
          </cell>
          <cell r="E81">
            <v>0</v>
          </cell>
          <cell r="F81">
            <v>0</v>
          </cell>
          <cell r="G81">
            <v>0</v>
          </cell>
          <cell r="H81">
            <v>0</v>
          </cell>
          <cell r="I81">
            <v>0</v>
          </cell>
          <cell r="J81">
            <v>0</v>
          </cell>
          <cell r="K81">
            <v>0</v>
          </cell>
          <cell r="L81">
            <v>0</v>
          </cell>
          <cell r="M81">
            <v>0</v>
          </cell>
        </row>
        <row r="82">
          <cell r="A82" t="str">
            <v>01.11.01</v>
          </cell>
          <cell r="B82" t="str">
            <v>SUDECAP</v>
          </cell>
          <cell r="C82" t="str">
            <v>PLACA 1,0X0,60M DUPLA FACE CH.GALV. 26 EM CAVALETE</v>
          </cell>
          <cell r="D82">
            <v>0</v>
          </cell>
          <cell r="E82">
            <v>0</v>
          </cell>
          <cell r="F82">
            <v>0</v>
          </cell>
          <cell r="G82">
            <v>0</v>
          </cell>
          <cell r="H82">
            <v>0</v>
          </cell>
          <cell r="I82">
            <v>0</v>
          </cell>
          <cell r="J82">
            <v>0</v>
          </cell>
          <cell r="K82">
            <v>0</v>
          </cell>
          <cell r="L82" t="str">
            <v>UNMES</v>
          </cell>
          <cell r="M82">
            <v>27.34</v>
          </cell>
        </row>
        <row r="83">
          <cell r="A83" t="str">
            <v>01.11.02</v>
          </cell>
          <cell r="B83" t="str">
            <v>SUDECAP</v>
          </cell>
          <cell r="C83" t="str">
            <v>PLACA 1,0X0,60M CH.26 EM CAVALETE METALON 20X20MM</v>
          </cell>
          <cell r="D83">
            <v>0</v>
          </cell>
          <cell r="E83">
            <v>0</v>
          </cell>
          <cell r="F83">
            <v>0</v>
          </cell>
          <cell r="G83">
            <v>0</v>
          </cell>
          <cell r="H83">
            <v>0</v>
          </cell>
          <cell r="I83">
            <v>0</v>
          </cell>
          <cell r="J83">
            <v>0</v>
          </cell>
          <cell r="K83">
            <v>0</v>
          </cell>
          <cell r="L83" t="str">
            <v>UNMES</v>
          </cell>
          <cell r="M83">
            <v>16.600000000000001</v>
          </cell>
        </row>
        <row r="84">
          <cell r="A84" t="str">
            <v>01.11.03</v>
          </cell>
          <cell r="B84" t="str">
            <v>SUDECAP</v>
          </cell>
          <cell r="C84" t="str">
            <v>PLACA 0,50X0,50M DUPLA FACE CH.GALV.22 EM CAVALETE</v>
          </cell>
          <cell r="D84">
            <v>0</v>
          </cell>
          <cell r="E84">
            <v>0</v>
          </cell>
          <cell r="F84">
            <v>0</v>
          </cell>
          <cell r="G84">
            <v>0</v>
          </cell>
          <cell r="H84">
            <v>0</v>
          </cell>
          <cell r="I84">
            <v>0</v>
          </cell>
          <cell r="J84">
            <v>0</v>
          </cell>
          <cell r="K84">
            <v>0</v>
          </cell>
          <cell r="L84" t="str">
            <v>UNMES</v>
          </cell>
          <cell r="M84">
            <v>14.8</v>
          </cell>
        </row>
        <row r="85">
          <cell r="A85" t="str">
            <v>01.11.04</v>
          </cell>
          <cell r="B85" t="str">
            <v>SUDECAP</v>
          </cell>
          <cell r="C85" t="str">
            <v>PLACA 0,50X0,50M CH.GALV.22 CAVALETE METALON 20X20</v>
          </cell>
          <cell r="D85">
            <v>0</v>
          </cell>
          <cell r="E85">
            <v>0</v>
          </cell>
          <cell r="F85">
            <v>0</v>
          </cell>
          <cell r="G85">
            <v>0</v>
          </cell>
          <cell r="H85">
            <v>0</v>
          </cell>
          <cell r="I85">
            <v>0</v>
          </cell>
          <cell r="J85">
            <v>0</v>
          </cell>
          <cell r="K85">
            <v>0</v>
          </cell>
          <cell r="L85" t="str">
            <v>UNMES</v>
          </cell>
          <cell r="M85">
            <v>12.8</v>
          </cell>
        </row>
        <row r="86">
          <cell r="A86" t="str">
            <v>01.11.05</v>
          </cell>
          <cell r="B86" t="str">
            <v>SUDECAP</v>
          </cell>
          <cell r="C86" t="str">
            <v>FAIXA 6,0X0,80M TECIDO MORIM SUPORTE EM EUCALIPTO</v>
          </cell>
          <cell r="D86">
            <v>0</v>
          </cell>
          <cell r="E86">
            <v>0</v>
          </cell>
          <cell r="F86">
            <v>0</v>
          </cell>
          <cell r="G86">
            <v>0</v>
          </cell>
          <cell r="H86">
            <v>0</v>
          </cell>
          <cell r="I86">
            <v>0</v>
          </cell>
          <cell r="J86">
            <v>0</v>
          </cell>
          <cell r="K86">
            <v>0</v>
          </cell>
          <cell r="L86" t="str">
            <v>UN</v>
          </cell>
          <cell r="M86">
            <v>200.79</v>
          </cell>
        </row>
        <row r="87">
          <cell r="A87" t="str">
            <v>01.11.06</v>
          </cell>
          <cell r="B87" t="str">
            <v>SUDECAP</v>
          </cell>
          <cell r="C87" t="str">
            <v>CONE MASTER 75CM BASE DE BORRACHA CORPO POLIETILEN</v>
          </cell>
          <cell r="D87">
            <v>0</v>
          </cell>
          <cell r="E87">
            <v>0</v>
          </cell>
          <cell r="F87">
            <v>0</v>
          </cell>
          <cell r="G87">
            <v>0</v>
          </cell>
          <cell r="H87">
            <v>0</v>
          </cell>
          <cell r="I87">
            <v>0</v>
          </cell>
          <cell r="J87">
            <v>0</v>
          </cell>
          <cell r="K87">
            <v>0</v>
          </cell>
          <cell r="L87" t="str">
            <v>UN</v>
          </cell>
          <cell r="M87">
            <v>81.14</v>
          </cell>
        </row>
        <row r="88">
          <cell r="A88" t="str">
            <v>01.11.07</v>
          </cell>
          <cell r="B88" t="str">
            <v>SUDECAP</v>
          </cell>
          <cell r="C88" t="str">
            <v>CONE EM PVC H= 75 CM</v>
          </cell>
          <cell r="D88">
            <v>0</v>
          </cell>
          <cell r="E88">
            <v>0</v>
          </cell>
          <cell r="F88">
            <v>0</v>
          </cell>
          <cell r="G88">
            <v>0</v>
          </cell>
          <cell r="H88">
            <v>0</v>
          </cell>
          <cell r="I88">
            <v>0</v>
          </cell>
          <cell r="J88">
            <v>0</v>
          </cell>
          <cell r="K88">
            <v>0</v>
          </cell>
          <cell r="L88" t="str">
            <v>UN</v>
          </cell>
          <cell r="M88">
            <v>40.4</v>
          </cell>
        </row>
        <row r="89">
          <cell r="A89" t="str">
            <v>01.11.08</v>
          </cell>
          <cell r="B89" t="str">
            <v>SUDECAP</v>
          </cell>
          <cell r="C89" t="str">
            <v>SINALIZADOR ELET.MONOLIGHT LED 60 A 70 FLASHES/MIN</v>
          </cell>
          <cell r="D89">
            <v>0</v>
          </cell>
          <cell r="E89">
            <v>0</v>
          </cell>
          <cell r="F89">
            <v>0</v>
          </cell>
          <cell r="G89">
            <v>0</v>
          </cell>
          <cell r="H89">
            <v>0</v>
          </cell>
          <cell r="I89">
            <v>0</v>
          </cell>
          <cell r="J89">
            <v>0</v>
          </cell>
          <cell r="K89">
            <v>0</v>
          </cell>
          <cell r="L89" t="str">
            <v>UN</v>
          </cell>
          <cell r="M89">
            <v>142.09</v>
          </cell>
        </row>
        <row r="90">
          <cell r="A90" t="str">
            <v>01.12</v>
          </cell>
          <cell r="B90">
            <v>0</v>
          </cell>
          <cell r="C90" t="str">
            <v>VISTORIA CAUTELAR</v>
          </cell>
          <cell r="D90">
            <v>0</v>
          </cell>
          <cell r="E90">
            <v>0</v>
          </cell>
          <cell r="F90">
            <v>0</v>
          </cell>
          <cell r="G90">
            <v>0</v>
          </cell>
          <cell r="H90">
            <v>0</v>
          </cell>
          <cell r="I90">
            <v>0</v>
          </cell>
          <cell r="J90">
            <v>0</v>
          </cell>
          <cell r="K90">
            <v>0</v>
          </cell>
          <cell r="L90">
            <v>0</v>
          </cell>
          <cell r="M90">
            <v>0</v>
          </cell>
        </row>
        <row r="91">
          <cell r="A91" t="str">
            <v>01.12.01</v>
          </cell>
          <cell r="B91" t="str">
            <v>SUDECAP</v>
          </cell>
          <cell r="C91" t="str">
            <v>VISTORIA CAUTELAR - ÁREA CONSTRUÍDA &lt;= 100M2</v>
          </cell>
          <cell r="D91">
            <v>0</v>
          </cell>
          <cell r="E91">
            <v>0</v>
          </cell>
          <cell r="F91">
            <v>0</v>
          </cell>
          <cell r="G91">
            <v>0</v>
          </cell>
          <cell r="H91">
            <v>0</v>
          </cell>
          <cell r="I91">
            <v>0</v>
          </cell>
          <cell r="J91">
            <v>0</v>
          </cell>
          <cell r="K91">
            <v>0</v>
          </cell>
          <cell r="L91" t="str">
            <v>UN</v>
          </cell>
          <cell r="M91">
            <v>291.22000000000003</v>
          </cell>
        </row>
        <row r="92">
          <cell r="A92" t="str">
            <v>01.12.02</v>
          </cell>
          <cell r="B92" t="str">
            <v>SUDECAP</v>
          </cell>
          <cell r="C92" t="str">
            <v>VISTORIA CAUTELAR - 101M2 &lt; ÁREA CONSTRUÍDA &lt;= 200M2</v>
          </cell>
          <cell r="D92">
            <v>0</v>
          </cell>
          <cell r="E92">
            <v>0</v>
          </cell>
          <cell r="F92">
            <v>0</v>
          </cell>
          <cell r="G92">
            <v>0</v>
          </cell>
          <cell r="H92">
            <v>0</v>
          </cell>
          <cell r="I92">
            <v>0</v>
          </cell>
          <cell r="J92">
            <v>0</v>
          </cell>
          <cell r="K92">
            <v>0</v>
          </cell>
          <cell r="L92" t="str">
            <v>UN</v>
          </cell>
          <cell r="M92">
            <v>362.44</v>
          </cell>
        </row>
        <row r="93">
          <cell r="A93" t="str">
            <v>01.12.03</v>
          </cell>
          <cell r="B93" t="str">
            <v>SUDECAP</v>
          </cell>
          <cell r="C93" t="str">
            <v>VISTORIA CAUTELAR - 201M2 &lt; ÁREA CONSTRUÍDA &lt;= 500M2</v>
          </cell>
          <cell r="D93">
            <v>0</v>
          </cell>
          <cell r="E93">
            <v>0</v>
          </cell>
          <cell r="F93">
            <v>0</v>
          </cell>
          <cell r="G93">
            <v>0</v>
          </cell>
          <cell r="H93">
            <v>0</v>
          </cell>
          <cell r="I93">
            <v>0</v>
          </cell>
          <cell r="J93">
            <v>0</v>
          </cell>
          <cell r="K93">
            <v>0</v>
          </cell>
          <cell r="L93" t="str">
            <v>UN</v>
          </cell>
          <cell r="M93">
            <v>482.5</v>
          </cell>
        </row>
        <row r="94">
          <cell r="A94" t="str">
            <v>01.12.04</v>
          </cell>
          <cell r="B94" t="str">
            <v>SUDECAP</v>
          </cell>
          <cell r="C94" t="str">
            <v>VISTORIA CAUTELAR - 501M2 &lt; ÁREA CONSTRUÍDA &lt;= 2000M2</v>
          </cell>
          <cell r="D94">
            <v>0</v>
          </cell>
          <cell r="E94">
            <v>0</v>
          </cell>
          <cell r="F94">
            <v>0</v>
          </cell>
          <cell r="G94">
            <v>0</v>
          </cell>
          <cell r="H94">
            <v>0</v>
          </cell>
          <cell r="I94">
            <v>0</v>
          </cell>
          <cell r="J94">
            <v>0</v>
          </cell>
          <cell r="K94">
            <v>0</v>
          </cell>
          <cell r="L94" t="str">
            <v>UN</v>
          </cell>
          <cell r="M94">
            <v>700.34</v>
          </cell>
        </row>
        <row r="95">
          <cell r="A95" t="str">
            <v>01.12.05</v>
          </cell>
          <cell r="B95" t="str">
            <v>SUDECAP</v>
          </cell>
          <cell r="C95" t="str">
            <v>VISTORIA CAUTELAR - 2001M2 &lt; ÁREA CONSTRUÍDA &lt;= 7000M2</v>
          </cell>
          <cell r="D95">
            <v>0</v>
          </cell>
          <cell r="E95">
            <v>0</v>
          </cell>
          <cell r="F95">
            <v>0</v>
          </cell>
          <cell r="G95">
            <v>0</v>
          </cell>
          <cell r="H95">
            <v>0</v>
          </cell>
          <cell r="I95">
            <v>0</v>
          </cell>
          <cell r="J95">
            <v>0</v>
          </cell>
          <cell r="K95">
            <v>0</v>
          </cell>
          <cell r="L95" t="str">
            <v>UN</v>
          </cell>
          <cell r="M95">
            <v>1172.25</v>
          </cell>
        </row>
        <row r="96">
          <cell r="A96" t="str">
            <v>01.12.06</v>
          </cell>
          <cell r="B96" t="str">
            <v>SUDECAP</v>
          </cell>
          <cell r="C96" t="str">
            <v>VISTORIA CAUTELAR - ÁREA CONSTRUÍDA &gt; 7001M2</v>
          </cell>
          <cell r="D96">
            <v>0</v>
          </cell>
          <cell r="E96">
            <v>0</v>
          </cell>
          <cell r="F96">
            <v>0</v>
          </cell>
          <cell r="G96">
            <v>0</v>
          </cell>
          <cell r="H96">
            <v>0</v>
          </cell>
          <cell r="I96">
            <v>0</v>
          </cell>
          <cell r="J96">
            <v>0</v>
          </cell>
          <cell r="K96">
            <v>0</v>
          </cell>
          <cell r="L96" t="str">
            <v>UN</v>
          </cell>
          <cell r="M96">
            <v>1652.62</v>
          </cell>
        </row>
        <row r="97">
          <cell r="A97" t="str">
            <v>01.17</v>
          </cell>
          <cell r="B97" t="str">
            <v>SUDECAP</v>
          </cell>
          <cell r="C97" t="str">
            <v>LOCAÇAO DE OBRA</v>
          </cell>
          <cell r="D97">
            <v>0</v>
          </cell>
          <cell r="E97">
            <v>0</v>
          </cell>
          <cell r="F97">
            <v>0</v>
          </cell>
          <cell r="G97">
            <v>0</v>
          </cell>
          <cell r="H97">
            <v>0</v>
          </cell>
          <cell r="I97">
            <v>0</v>
          </cell>
          <cell r="J97">
            <v>0</v>
          </cell>
          <cell r="K97">
            <v>0</v>
          </cell>
          <cell r="L97">
            <v>0</v>
          </cell>
          <cell r="M97">
            <v>0</v>
          </cell>
        </row>
        <row r="98">
          <cell r="A98" t="str">
            <v>01.17.01</v>
          </cell>
          <cell r="B98" t="str">
            <v>SUDECAP</v>
          </cell>
          <cell r="C98" t="str">
            <v>GABARITO</v>
          </cell>
          <cell r="D98">
            <v>0</v>
          </cell>
          <cell r="E98">
            <v>0</v>
          </cell>
          <cell r="F98">
            <v>0</v>
          </cell>
          <cell r="G98">
            <v>0</v>
          </cell>
          <cell r="H98">
            <v>0</v>
          </cell>
          <cell r="I98">
            <v>0</v>
          </cell>
          <cell r="J98">
            <v>0</v>
          </cell>
          <cell r="K98">
            <v>0</v>
          </cell>
          <cell r="L98" t="str">
            <v>M</v>
          </cell>
          <cell r="M98">
            <v>28.63</v>
          </cell>
        </row>
        <row r="99">
          <cell r="A99" t="str">
            <v>01.29</v>
          </cell>
          <cell r="B99" t="str">
            <v>SUDECAP</v>
          </cell>
          <cell r="C99" t="str">
            <v>ANDAIME FACHADEIRO</v>
          </cell>
          <cell r="D99">
            <v>0</v>
          </cell>
          <cell r="E99">
            <v>0</v>
          </cell>
          <cell r="F99">
            <v>0</v>
          </cell>
          <cell r="G99">
            <v>0</v>
          </cell>
          <cell r="H99">
            <v>0</v>
          </cell>
          <cell r="I99">
            <v>0</v>
          </cell>
          <cell r="J99">
            <v>0</v>
          </cell>
          <cell r="K99">
            <v>0</v>
          </cell>
          <cell r="L99">
            <v>0</v>
          </cell>
          <cell r="M99">
            <v>0</v>
          </cell>
        </row>
        <row r="100">
          <cell r="A100" t="str">
            <v>01.29.01</v>
          </cell>
          <cell r="B100" t="str">
            <v>SUDECAP</v>
          </cell>
          <cell r="C100" t="str">
            <v>ANDAIME FACHADEIRO INCLUSIVE FORRO METALICO</v>
          </cell>
          <cell r="D100">
            <v>0</v>
          </cell>
          <cell r="E100">
            <v>0</v>
          </cell>
          <cell r="F100">
            <v>0</v>
          </cell>
          <cell r="G100">
            <v>0</v>
          </cell>
          <cell r="H100">
            <v>0</v>
          </cell>
          <cell r="I100">
            <v>0</v>
          </cell>
          <cell r="J100">
            <v>0</v>
          </cell>
          <cell r="K100">
            <v>0</v>
          </cell>
          <cell r="L100" t="str">
            <v>M2MES</v>
          </cell>
          <cell r="M100">
            <v>11</v>
          </cell>
        </row>
        <row r="101">
          <cell r="A101" t="str">
            <v>01.29.02</v>
          </cell>
          <cell r="B101" t="str">
            <v>SUDECAP</v>
          </cell>
          <cell r="C101" t="str">
            <v>GUARDA CORPO MADEIRA L= 15 CM P/ ANDAIME FACHADEIRO</v>
          </cell>
          <cell r="D101">
            <v>0</v>
          </cell>
          <cell r="E101">
            <v>0</v>
          </cell>
          <cell r="F101">
            <v>0</v>
          </cell>
          <cell r="G101">
            <v>0</v>
          </cell>
          <cell r="H101">
            <v>0</v>
          </cell>
          <cell r="I101">
            <v>0</v>
          </cell>
          <cell r="J101">
            <v>0</v>
          </cell>
          <cell r="K101">
            <v>0</v>
          </cell>
          <cell r="L101" t="str">
            <v>M2</v>
          </cell>
          <cell r="M101">
            <v>8.82</v>
          </cell>
        </row>
        <row r="102">
          <cell r="A102" t="str">
            <v>01.29.03</v>
          </cell>
          <cell r="B102" t="str">
            <v>SUDECAP</v>
          </cell>
          <cell r="C102" t="str">
            <v>MONTAGEM DE ANDAIME FACHADEIRO</v>
          </cell>
          <cell r="D102">
            <v>0</v>
          </cell>
          <cell r="E102">
            <v>0</v>
          </cell>
          <cell r="F102">
            <v>0</v>
          </cell>
          <cell r="G102">
            <v>0</v>
          </cell>
          <cell r="H102">
            <v>0</v>
          </cell>
          <cell r="I102">
            <v>0</v>
          </cell>
          <cell r="J102">
            <v>0</v>
          </cell>
          <cell r="K102">
            <v>0</v>
          </cell>
          <cell r="L102" t="str">
            <v>M2</v>
          </cell>
          <cell r="M102">
            <v>1.8</v>
          </cell>
        </row>
        <row r="103">
          <cell r="A103" t="str">
            <v>01.29.04</v>
          </cell>
          <cell r="B103" t="str">
            <v>SUDECAP</v>
          </cell>
          <cell r="C103" t="str">
            <v>DESMONTAGEM DE ANDAIME FACHADEIRO</v>
          </cell>
          <cell r="D103">
            <v>0</v>
          </cell>
          <cell r="E103">
            <v>0</v>
          </cell>
          <cell r="F103">
            <v>0</v>
          </cell>
          <cell r="G103">
            <v>0</v>
          </cell>
          <cell r="H103">
            <v>0</v>
          </cell>
          <cell r="I103">
            <v>0</v>
          </cell>
          <cell r="J103">
            <v>0</v>
          </cell>
          <cell r="K103">
            <v>0</v>
          </cell>
          <cell r="L103" t="str">
            <v>M2</v>
          </cell>
          <cell r="M103">
            <v>1.8</v>
          </cell>
        </row>
        <row r="104">
          <cell r="A104" t="str">
            <v>01.30</v>
          </cell>
          <cell r="B104" t="str">
            <v>SUDECAP</v>
          </cell>
          <cell r="C104" t="str">
            <v>MONTAGEM E DESMONTAGEM DE ANDAIME</v>
          </cell>
          <cell r="D104">
            <v>0</v>
          </cell>
          <cell r="E104">
            <v>0</v>
          </cell>
          <cell r="F104">
            <v>0</v>
          </cell>
          <cell r="G104">
            <v>0</v>
          </cell>
          <cell r="H104">
            <v>0</v>
          </cell>
          <cell r="I104">
            <v>0</v>
          </cell>
          <cell r="J104">
            <v>0</v>
          </cell>
          <cell r="K104">
            <v>0</v>
          </cell>
          <cell r="L104">
            <v>0</v>
          </cell>
          <cell r="M104">
            <v>0</v>
          </cell>
        </row>
        <row r="105">
          <cell r="A105" t="str">
            <v>01.30.02</v>
          </cell>
          <cell r="B105" t="str">
            <v>SUDECAP</v>
          </cell>
          <cell r="C105" t="str">
            <v>ANDAIME INTERNO P/EXEC. DE ALVENARIA ALT. ATE 3,5M</v>
          </cell>
          <cell r="D105">
            <v>0</v>
          </cell>
          <cell r="E105">
            <v>0</v>
          </cell>
          <cell r="F105">
            <v>0</v>
          </cell>
          <cell r="G105">
            <v>0</v>
          </cell>
          <cell r="H105">
            <v>0</v>
          </cell>
          <cell r="I105">
            <v>0</v>
          </cell>
          <cell r="J105">
            <v>0</v>
          </cell>
          <cell r="K105">
            <v>0</v>
          </cell>
          <cell r="L105" t="str">
            <v>M2</v>
          </cell>
          <cell r="M105">
            <v>14.59</v>
          </cell>
        </row>
        <row r="106">
          <cell r="A106" t="str">
            <v>01.30.03</v>
          </cell>
          <cell r="B106" t="str">
            <v>SUDECAP</v>
          </cell>
          <cell r="C106" t="str">
            <v>ANDAIME INTERNO DE MADEIRA P/ REVESTIMENTO DE TETO</v>
          </cell>
          <cell r="D106">
            <v>0</v>
          </cell>
          <cell r="E106">
            <v>0</v>
          </cell>
          <cell r="F106">
            <v>0</v>
          </cell>
          <cell r="G106">
            <v>0</v>
          </cell>
          <cell r="H106">
            <v>0</v>
          </cell>
          <cell r="I106">
            <v>0</v>
          </cell>
          <cell r="J106">
            <v>0</v>
          </cell>
          <cell r="K106">
            <v>0</v>
          </cell>
          <cell r="L106" t="str">
            <v>M2</v>
          </cell>
          <cell r="M106">
            <v>15.44</v>
          </cell>
        </row>
        <row r="107">
          <cell r="A107" t="str">
            <v>02</v>
          </cell>
          <cell r="B107">
            <v>0</v>
          </cell>
          <cell r="C107" t="str">
            <v>DEMOLIÇOES E REMOÇOES</v>
          </cell>
          <cell r="D107">
            <v>0</v>
          </cell>
          <cell r="E107">
            <v>0</v>
          </cell>
          <cell r="F107">
            <v>0</v>
          </cell>
          <cell r="G107">
            <v>0</v>
          </cell>
          <cell r="H107">
            <v>0</v>
          </cell>
          <cell r="I107">
            <v>0</v>
          </cell>
          <cell r="J107">
            <v>0</v>
          </cell>
          <cell r="K107">
            <v>0</v>
          </cell>
          <cell r="L107">
            <v>0</v>
          </cell>
          <cell r="M107">
            <v>0</v>
          </cell>
        </row>
        <row r="108">
          <cell r="A108" t="str">
            <v>02.01</v>
          </cell>
          <cell r="B108" t="str">
            <v>SUDECAP</v>
          </cell>
          <cell r="C108" t="str">
            <v>REMOÇAO DE TELHA INCLUSIVE EMPILHAMENTO</v>
          </cell>
          <cell r="D108">
            <v>0</v>
          </cell>
          <cell r="E108">
            <v>0</v>
          </cell>
          <cell r="F108">
            <v>0</v>
          </cell>
          <cell r="G108">
            <v>0</v>
          </cell>
          <cell r="H108">
            <v>0</v>
          </cell>
          <cell r="I108">
            <v>0</v>
          </cell>
          <cell r="J108">
            <v>0</v>
          </cell>
          <cell r="K108">
            <v>0</v>
          </cell>
          <cell r="L108">
            <v>0</v>
          </cell>
          <cell r="M108">
            <v>0</v>
          </cell>
        </row>
        <row r="109">
          <cell r="A109" t="str">
            <v>02.01.01</v>
          </cell>
          <cell r="B109" t="str">
            <v>SUDECAP</v>
          </cell>
          <cell r="C109" t="str">
            <v>METALICA OU PVC</v>
          </cell>
          <cell r="D109">
            <v>0</v>
          </cell>
          <cell r="E109">
            <v>0</v>
          </cell>
          <cell r="F109">
            <v>0</v>
          </cell>
          <cell r="G109">
            <v>0</v>
          </cell>
          <cell r="H109">
            <v>0</v>
          </cell>
          <cell r="I109">
            <v>0</v>
          </cell>
          <cell r="J109">
            <v>0</v>
          </cell>
          <cell r="K109">
            <v>0</v>
          </cell>
          <cell r="L109" t="str">
            <v>M2</v>
          </cell>
          <cell r="M109">
            <v>4</v>
          </cell>
        </row>
        <row r="110">
          <cell r="A110" t="str">
            <v>02.01.03</v>
          </cell>
          <cell r="B110" t="str">
            <v>SUDECAP</v>
          </cell>
          <cell r="C110" t="str">
            <v>TIPO CALHA DE FIBROCIMENTO</v>
          </cell>
          <cell r="D110">
            <v>0</v>
          </cell>
          <cell r="E110">
            <v>0</v>
          </cell>
          <cell r="F110">
            <v>0</v>
          </cell>
          <cell r="G110">
            <v>0</v>
          </cell>
          <cell r="H110">
            <v>0</v>
          </cell>
          <cell r="I110">
            <v>0</v>
          </cell>
          <cell r="J110">
            <v>0</v>
          </cell>
          <cell r="K110">
            <v>0</v>
          </cell>
          <cell r="L110" t="str">
            <v>M2</v>
          </cell>
          <cell r="M110">
            <v>9.59</v>
          </cell>
        </row>
        <row r="111">
          <cell r="A111" t="str">
            <v>02.01.05</v>
          </cell>
          <cell r="B111" t="str">
            <v>SUDECAP</v>
          </cell>
          <cell r="C111" t="str">
            <v>ONDULADA DE FIBROCIMENTO</v>
          </cell>
          <cell r="D111">
            <v>0</v>
          </cell>
          <cell r="E111">
            <v>0</v>
          </cell>
          <cell r="F111">
            <v>0</v>
          </cell>
          <cell r="G111">
            <v>0</v>
          </cell>
          <cell r="H111">
            <v>0</v>
          </cell>
          <cell r="I111">
            <v>0</v>
          </cell>
          <cell r="J111">
            <v>0</v>
          </cell>
          <cell r="K111">
            <v>0</v>
          </cell>
          <cell r="L111" t="str">
            <v>M2</v>
          </cell>
          <cell r="M111">
            <v>7.99</v>
          </cell>
        </row>
        <row r="112">
          <cell r="A112" t="str">
            <v>02.01.07</v>
          </cell>
          <cell r="B112" t="str">
            <v>SUDECAP</v>
          </cell>
          <cell r="C112" t="str">
            <v>CERAMICA COLONIAL OU FRANCESA</v>
          </cell>
          <cell r="D112">
            <v>0</v>
          </cell>
          <cell r="E112">
            <v>0</v>
          </cell>
          <cell r="F112">
            <v>0</v>
          </cell>
          <cell r="G112">
            <v>0</v>
          </cell>
          <cell r="H112">
            <v>0</v>
          </cell>
          <cell r="I112">
            <v>0</v>
          </cell>
          <cell r="J112">
            <v>0</v>
          </cell>
          <cell r="K112">
            <v>0</v>
          </cell>
          <cell r="L112" t="str">
            <v>M2</v>
          </cell>
          <cell r="M112">
            <v>9.59</v>
          </cell>
        </row>
        <row r="113">
          <cell r="A113" t="str">
            <v>02.02</v>
          </cell>
          <cell r="B113" t="str">
            <v>SUDECAP</v>
          </cell>
          <cell r="C113" t="str">
            <v>REMOÇAO DE CALHA, RUFO E CONDUTOR,INCL.AFASTAMENTO</v>
          </cell>
          <cell r="D113">
            <v>0</v>
          </cell>
          <cell r="E113">
            <v>0</v>
          </cell>
          <cell r="F113">
            <v>0</v>
          </cell>
          <cell r="G113">
            <v>0</v>
          </cell>
          <cell r="H113">
            <v>0</v>
          </cell>
          <cell r="I113">
            <v>0</v>
          </cell>
          <cell r="J113">
            <v>0</v>
          </cell>
          <cell r="K113">
            <v>0</v>
          </cell>
          <cell r="L113">
            <v>0</v>
          </cell>
          <cell r="M113">
            <v>0</v>
          </cell>
        </row>
        <row r="114">
          <cell r="A114" t="str">
            <v>02.02.01</v>
          </cell>
          <cell r="B114" t="str">
            <v>SUDECAP</v>
          </cell>
          <cell r="C114" t="str">
            <v>DE CALHA GALVANIZADA OU PVC</v>
          </cell>
          <cell r="D114">
            <v>0</v>
          </cell>
          <cell r="E114">
            <v>0</v>
          </cell>
          <cell r="F114">
            <v>0</v>
          </cell>
          <cell r="G114">
            <v>0</v>
          </cell>
          <cell r="H114">
            <v>0</v>
          </cell>
          <cell r="I114">
            <v>0</v>
          </cell>
          <cell r="J114">
            <v>0</v>
          </cell>
          <cell r="K114">
            <v>0</v>
          </cell>
          <cell r="L114" t="str">
            <v>M</v>
          </cell>
          <cell r="M114">
            <v>4.79</v>
          </cell>
        </row>
        <row r="115">
          <cell r="A115" t="str">
            <v>02.02.05</v>
          </cell>
          <cell r="B115" t="str">
            <v>SUDECAP</v>
          </cell>
          <cell r="C115" t="str">
            <v>DE RUFO DE CHAPA GALVANIZADA</v>
          </cell>
          <cell r="D115">
            <v>0</v>
          </cell>
          <cell r="E115">
            <v>0</v>
          </cell>
          <cell r="F115">
            <v>0</v>
          </cell>
          <cell r="G115">
            <v>0</v>
          </cell>
          <cell r="H115">
            <v>0</v>
          </cell>
          <cell r="I115">
            <v>0</v>
          </cell>
          <cell r="J115">
            <v>0</v>
          </cell>
          <cell r="K115">
            <v>0</v>
          </cell>
          <cell r="L115" t="str">
            <v>M</v>
          </cell>
          <cell r="M115">
            <v>3.2</v>
          </cell>
        </row>
        <row r="116">
          <cell r="A116" t="str">
            <v>02.02.10</v>
          </cell>
          <cell r="B116" t="str">
            <v>SUDECAP</v>
          </cell>
          <cell r="C116" t="str">
            <v>DE CONDUTOR DE CHAPA GALVANIZADA OU PVC</v>
          </cell>
          <cell r="D116">
            <v>0</v>
          </cell>
          <cell r="E116">
            <v>0</v>
          </cell>
          <cell r="F116">
            <v>0</v>
          </cell>
          <cell r="G116">
            <v>0</v>
          </cell>
          <cell r="H116">
            <v>0</v>
          </cell>
          <cell r="I116">
            <v>0</v>
          </cell>
          <cell r="J116">
            <v>0</v>
          </cell>
          <cell r="K116">
            <v>0</v>
          </cell>
          <cell r="L116" t="str">
            <v>M</v>
          </cell>
          <cell r="M116">
            <v>3.2</v>
          </cell>
        </row>
        <row r="117">
          <cell r="A117" t="str">
            <v>02.03</v>
          </cell>
          <cell r="B117" t="str">
            <v>SUDECAP</v>
          </cell>
          <cell r="C117" t="str">
            <v>REMOÇAO DE ENGRADAMENTO DE TELHADO INCL.EMPILHAM.</v>
          </cell>
          <cell r="D117">
            <v>0</v>
          </cell>
          <cell r="E117">
            <v>0</v>
          </cell>
          <cell r="F117">
            <v>0</v>
          </cell>
          <cell r="G117">
            <v>0</v>
          </cell>
          <cell r="H117">
            <v>0</v>
          </cell>
          <cell r="I117">
            <v>0</v>
          </cell>
          <cell r="J117">
            <v>0</v>
          </cell>
          <cell r="K117">
            <v>0</v>
          </cell>
          <cell r="L117">
            <v>0</v>
          </cell>
          <cell r="M117">
            <v>0</v>
          </cell>
        </row>
        <row r="118">
          <cell r="A118" t="str">
            <v>02.03.01</v>
          </cell>
          <cell r="B118" t="str">
            <v>SUDECAP</v>
          </cell>
          <cell r="C118" t="str">
            <v>DE TELHA METALICA OU PVC</v>
          </cell>
          <cell r="D118">
            <v>0</v>
          </cell>
          <cell r="E118">
            <v>0</v>
          </cell>
          <cell r="F118">
            <v>0</v>
          </cell>
          <cell r="G118">
            <v>0</v>
          </cell>
          <cell r="H118">
            <v>0</v>
          </cell>
          <cell r="I118">
            <v>0</v>
          </cell>
          <cell r="J118">
            <v>0</v>
          </cell>
          <cell r="K118">
            <v>0</v>
          </cell>
          <cell r="L118" t="str">
            <v>M2</v>
          </cell>
          <cell r="M118">
            <v>5.39</v>
          </cell>
        </row>
        <row r="119">
          <cell r="A119" t="str">
            <v>02.03.03</v>
          </cell>
          <cell r="B119" t="str">
            <v>SUDECAP</v>
          </cell>
          <cell r="C119" t="str">
            <v>DE TELHA TIPO CALHA DE FIBROCIMENTO</v>
          </cell>
          <cell r="D119">
            <v>0</v>
          </cell>
          <cell r="E119">
            <v>0</v>
          </cell>
          <cell r="F119">
            <v>0</v>
          </cell>
          <cell r="G119">
            <v>0</v>
          </cell>
          <cell r="H119">
            <v>0</v>
          </cell>
          <cell r="I119">
            <v>0</v>
          </cell>
          <cell r="J119">
            <v>0</v>
          </cell>
          <cell r="K119">
            <v>0</v>
          </cell>
          <cell r="L119" t="str">
            <v>M2</v>
          </cell>
          <cell r="M119">
            <v>2.69</v>
          </cell>
        </row>
        <row r="120">
          <cell r="A120" t="str">
            <v>02.03.05</v>
          </cell>
          <cell r="B120" t="str">
            <v>SUDECAP</v>
          </cell>
          <cell r="C120" t="str">
            <v>DE TELHA ONDULADA DE FIBROCIMENTO</v>
          </cell>
          <cell r="D120">
            <v>0</v>
          </cell>
          <cell r="E120">
            <v>0</v>
          </cell>
          <cell r="F120">
            <v>0</v>
          </cell>
          <cell r="G120">
            <v>0</v>
          </cell>
          <cell r="H120">
            <v>0</v>
          </cell>
          <cell r="I120">
            <v>0</v>
          </cell>
          <cell r="J120">
            <v>0</v>
          </cell>
          <cell r="K120">
            <v>0</v>
          </cell>
          <cell r="L120" t="str">
            <v>M2</v>
          </cell>
          <cell r="M120">
            <v>5.39</v>
          </cell>
        </row>
        <row r="121">
          <cell r="A121" t="str">
            <v>02.03.07</v>
          </cell>
          <cell r="B121" t="str">
            <v>SUDECAP</v>
          </cell>
          <cell r="C121" t="str">
            <v>DE TELHA CERAMICA, COLONIAL OU FRANCESA</v>
          </cell>
          <cell r="D121">
            <v>0</v>
          </cell>
          <cell r="E121">
            <v>0</v>
          </cell>
          <cell r="F121">
            <v>0</v>
          </cell>
          <cell r="G121">
            <v>0</v>
          </cell>
          <cell r="H121">
            <v>0</v>
          </cell>
          <cell r="I121">
            <v>0</v>
          </cell>
          <cell r="J121">
            <v>0</v>
          </cell>
          <cell r="K121">
            <v>0</v>
          </cell>
          <cell r="L121" t="str">
            <v>M2</v>
          </cell>
          <cell r="M121">
            <v>7.58</v>
          </cell>
        </row>
        <row r="122">
          <cell r="A122" t="str">
            <v>02.04</v>
          </cell>
          <cell r="B122" t="str">
            <v>SUDECAP</v>
          </cell>
          <cell r="C122" t="str">
            <v>REMOÇAO DE FORRO INCLUSIVE EMPILHAMENTO</v>
          </cell>
          <cell r="D122">
            <v>0</v>
          </cell>
          <cell r="E122">
            <v>0</v>
          </cell>
          <cell r="F122">
            <v>0</v>
          </cell>
          <cell r="G122">
            <v>0</v>
          </cell>
          <cell r="H122">
            <v>0</v>
          </cell>
          <cell r="I122">
            <v>0</v>
          </cell>
          <cell r="J122">
            <v>0</v>
          </cell>
          <cell r="K122">
            <v>0</v>
          </cell>
          <cell r="L122">
            <v>0</v>
          </cell>
          <cell r="M122">
            <v>0</v>
          </cell>
        </row>
        <row r="123">
          <cell r="A123" t="str">
            <v>02.04.01</v>
          </cell>
          <cell r="B123" t="str">
            <v>SUDECAP</v>
          </cell>
          <cell r="C123" t="str">
            <v>DE PLACAS INCLUSIVE BARROTEAMENTO</v>
          </cell>
          <cell r="D123">
            <v>0</v>
          </cell>
          <cell r="E123">
            <v>0</v>
          </cell>
          <cell r="F123">
            <v>0</v>
          </cell>
          <cell r="G123">
            <v>0</v>
          </cell>
          <cell r="H123">
            <v>0</v>
          </cell>
          <cell r="I123">
            <v>0</v>
          </cell>
          <cell r="J123">
            <v>0</v>
          </cell>
          <cell r="K123">
            <v>0</v>
          </cell>
          <cell r="L123" t="str">
            <v>M2</v>
          </cell>
          <cell r="M123">
            <v>13.52</v>
          </cell>
        </row>
        <row r="124">
          <cell r="A124" t="str">
            <v>02.04.02</v>
          </cell>
          <cell r="B124" t="str">
            <v>SUDECAP</v>
          </cell>
          <cell r="C124" t="str">
            <v>DE PLACAS EXCLUSIVE BARROTEAMENTO</v>
          </cell>
          <cell r="D124">
            <v>0</v>
          </cell>
          <cell r="E124">
            <v>0</v>
          </cell>
          <cell r="F124">
            <v>0</v>
          </cell>
          <cell r="G124">
            <v>0</v>
          </cell>
          <cell r="H124">
            <v>0</v>
          </cell>
          <cell r="I124">
            <v>0</v>
          </cell>
          <cell r="J124">
            <v>0</v>
          </cell>
          <cell r="K124">
            <v>0</v>
          </cell>
          <cell r="L124" t="str">
            <v>M2</v>
          </cell>
          <cell r="M124">
            <v>6.76</v>
          </cell>
        </row>
        <row r="125">
          <cell r="A125" t="str">
            <v>02.04.10</v>
          </cell>
          <cell r="B125" t="str">
            <v>SUDECAP</v>
          </cell>
          <cell r="C125" t="str">
            <v>DE GESSO</v>
          </cell>
          <cell r="D125">
            <v>0</v>
          </cell>
          <cell r="E125">
            <v>0</v>
          </cell>
          <cell r="F125">
            <v>0</v>
          </cell>
          <cell r="G125">
            <v>0</v>
          </cell>
          <cell r="H125">
            <v>0</v>
          </cell>
          <cell r="I125">
            <v>0</v>
          </cell>
          <cell r="J125">
            <v>0</v>
          </cell>
          <cell r="K125">
            <v>0</v>
          </cell>
          <cell r="L125" t="str">
            <v>M2</v>
          </cell>
          <cell r="M125">
            <v>10.14</v>
          </cell>
        </row>
        <row r="126">
          <cell r="A126" t="str">
            <v>02.06</v>
          </cell>
          <cell r="B126" t="str">
            <v>SUDECAP</v>
          </cell>
          <cell r="C126" t="str">
            <v>REMOÇAO DE ESQUADRIA DE MADEIRA INCL. EMPILHAMENTO</v>
          </cell>
          <cell r="D126">
            <v>0</v>
          </cell>
          <cell r="E126">
            <v>0</v>
          </cell>
          <cell r="F126">
            <v>0</v>
          </cell>
          <cell r="G126">
            <v>0</v>
          </cell>
          <cell r="H126">
            <v>0</v>
          </cell>
          <cell r="I126">
            <v>0</v>
          </cell>
          <cell r="J126">
            <v>0</v>
          </cell>
          <cell r="K126">
            <v>0</v>
          </cell>
          <cell r="L126">
            <v>0</v>
          </cell>
          <cell r="M126">
            <v>0</v>
          </cell>
        </row>
        <row r="127">
          <cell r="A127" t="str">
            <v>02.06.01</v>
          </cell>
          <cell r="B127" t="str">
            <v>SUDECAP</v>
          </cell>
          <cell r="C127" t="str">
            <v>DE PORTA OU JANELA INCLUSIVE MARCO E ALIZAR</v>
          </cell>
          <cell r="D127">
            <v>0</v>
          </cell>
          <cell r="E127">
            <v>0</v>
          </cell>
          <cell r="F127">
            <v>0</v>
          </cell>
          <cell r="G127">
            <v>0</v>
          </cell>
          <cell r="H127">
            <v>0</v>
          </cell>
          <cell r="I127">
            <v>0</v>
          </cell>
          <cell r="J127">
            <v>0</v>
          </cell>
          <cell r="K127">
            <v>0</v>
          </cell>
          <cell r="L127" t="str">
            <v>M2</v>
          </cell>
          <cell r="M127">
            <v>9.56</v>
          </cell>
        </row>
        <row r="128">
          <cell r="A128" t="str">
            <v>02.06.02</v>
          </cell>
          <cell r="B128" t="str">
            <v>SUDECAP</v>
          </cell>
          <cell r="C128" t="str">
            <v>DE FOLHA DE PORTA OU JANELA</v>
          </cell>
          <cell r="D128">
            <v>0</v>
          </cell>
          <cell r="E128">
            <v>0</v>
          </cell>
          <cell r="F128">
            <v>0</v>
          </cell>
          <cell r="G128">
            <v>0</v>
          </cell>
          <cell r="H128">
            <v>0</v>
          </cell>
          <cell r="I128">
            <v>0</v>
          </cell>
          <cell r="J128">
            <v>0</v>
          </cell>
          <cell r="K128">
            <v>0</v>
          </cell>
          <cell r="L128" t="str">
            <v>M2</v>
          </cell>
          <cell r="M128">
            <v>4.78</v>
          </cell>
        </row>
        <row r="129">
          <cell r="A129" t="str">
            <v>02.06.03</v>
          </cell>
          <cell r="B129" t="str">
            <v>SUDECAP</v>
          </cell>
          <cell r="C129" t="str">
            <v>DE MARCO E ALIZAR</v>
          </cell>
          <cell r="D129">
            <v>0</v>
          </cell>
          <cell r="E129">
            <v>0</v>
          </cell>
          <cell r="F129">
            <v>0</v>
          </cell>
          <cell r="G129">
            <v>0</v>
          </cell>
          <cell r="H129">
            <v>0</v>
          </cell>
          <cell r="I129">
            <v>0</v>
          </cell>
          <cell r="J129">
            <v>0</v>
          </cell>
          <cell r="K129">
            <v>0</v>
          </cell>
          <cell r="L129" t="str">
            <v>UN</v>
          </cell>
          <cell r="M129">
            <v>8.16</v>
          </cell>
        </row>
        <row r="130">
          <cell r="A130" t="str">
            <v>02.06.04</v>
          </cell>
          <cell r="B130" t="str">
            <v>SUDECAP</v>
          </cell>
          <cell r="C130" t="str">
            <v>DE MARCO</v>
          </cell>
          <cell r="D130">
            <v>0</v>
          </cell>
          <cell r="E130">
            <v>0</v>
          </cell>
          <cell r="F130">
            <v>0</v>
          </cell>
          <cell r="G130">
            <v>0</v>
          </cell>
          <cell r="H130">
            <v>0</v>
          </cell>
          <cell r="I130">
            <v>0</v>
          </cell>
          <cell r="J130">
            <v>0</v>
          </cell>
          <cell r="K130">
            <v>0</v>
          </cell>
          <cell r="L130" t="str">
            <v>UN</v>
          </cell>
          <cell r="M130">
            <v>5.77</v>
          </cell>
        </row>
        <row r="131">
          <cell r="A131" t="str">
            <v>02.06.05</v>
          </cell>
          <cell r="B131" t="str">
            <v>SUDECAP</v>
          </cell>
          <cell r="C131" t="str">
            <v>DE ALIZAR</v>
          </cell>
          <cell r="D131">
            <v>0</v>
          </cell>
          <cell r="E131">
            <v>0</v>
          </cell>
          <cell r="F131">
            <v>0</v>
          </cell>
          <cell r="G131">
            <v>0</v>
          </cell>
          <cell r="H131">
            <v>0</v>
          </cell>
          <cell r="I131">
            <v>0</v>
          </cell>
          <cell r="J131">
            <v>0</v>
          </cell>
          <cell r="K131">
            <v>0</v>
          </cell>
          <cell r="L131" t="str">
            <v>CJ</v>
          </cell>
          <cell r="M131">
            <v>2.39</v>
          </cell>
        </row>
        <row r="132">
          <cell r="A132" t="str">
            <v>02.07</v>
          </cell>
          <cell r="B132" t="str">
            <v>SUDECAP</v>
          </cell>
          <cell r="C132" t="str">
            <v>REMOÇAO DE ESQUADRIA METALICA</v>
          </cell>
          <cell r="D132">
            <v>0</v>
          </cell>
          <cell r="E132">
            <v>0</v>
          </cell>
          <cell r="F132">
            <v>0</v>
          </cell>
          <cell r="G132">
            <v>0</v>
          </cell>
          <cell r="H132">
            <v>0</v>
          </cell>
          <cell r="I132">
            <v>0</v>
          </cell>
          <cell r="J132">
            <v>0</v>
          </cell>
          <cell r="K132">
            <v>0</v>
          </cell>
          <cell r="L132">
            <v>0</v>
          </cell>
          <cell r="M132">
            <v>0</v>
          </cell>
        </row>
        <row r="133">
          <cell r="A133" t="str">
            <v>02.07.01</v>
          </cell>
          <cell r="B133" t="str">
            <v>SUDECAP</v>
          </cell>
          <cell r="C133" t="str">
            <v>DE PORTA OU JANELA</v>
          </cell>
          <cell r="D133">
            <v>0</v>
          </cell>
          <cell r="E133">
            <v>0</v>
          </cell>
          <cell r="F133">
            <v>0</v>
          </cell>
          <cell r="G133">
            <v>0</v>
          </cell>
          <cell r="H133">
            <v>0</v>
          </cell>
          <cell r="I133">
            <v>0</v>
          </cell>
          <cell r="J133">
            <v>0</v>
          </cell>
          <cell r="K133">
            <v>0</v>
          </cell>
          <cell r="L133" t="str">
            <v>M2</v>
          </cell>
          <cell r="M133">
            <v>11.95</v>
          </cell>
        </row>
        <row r="134">
          <cell r="A134" t="str">
            <v>02.09</v>
          </cell>
          <cell r="B134" t="str">
            <v>SUDECAP</v>
          </cell>
          <cell r="C134" t="str">
            <v>DEMOLIÇAO DE REVESTIMENTO INCLUSIVE AFASTAMENTO</v>
          </cell>
          <cell r="D134">
            <v>0</v>
          </cell>
          <cell r="E134">
            <v>0</v>
          </cell>
          <cell r="F134">
            <v>0</v>
          </cell>
          <cell r="G134">
            <v>0</v>
          </cell>
          <cell r="H134">
            <v>0</v>
          </cell>
          <cell r="I134">
            <v>0</v>
          </cell>
          <cell r="J134">
            <v>0</v>
          </cell>
          <cell r="K134">
            <v>0</v>
          </cell>
          <cell r="L134">
            <v>0</v>
          </cell>
          <cell r="M134">
            <v>0</v>
          </cell>
        </row>
        <row r="135">
          <cell r="A135" t="str">
            <v>02.09.01</v>
          </cell>
          <cell r="B135" t="str">
            <v>SUDECAP</v>
          </cell>
          <cell r="C135" t="str">
            <v>DE REBOCO</v>
          </cell>
          <cell r="D135">
            <v>0</v>
          </cell>
          <cell r="E135">
            <v>0</v>
          </cell>
          <cell r="F135">
            <v>0</v>
          </cell>
          <cell r="G135">
            <v>0</v>
          </cell>
          <cell r="H135">
            <v>0</v>
          </cell>
          <cell r="I135">
            <v>0</v>
          </cell>
          <cell r="J135">
            <v>0</v>
          </cell>
          <cell r="K135">
            <v>0</v>
          </cell>
          <cell r="L135" t="str">
            <v>M2</v>
          </cell>
          <cell r="M135">
            <v>2.21</v>
          </cell>
        </row>
        <row r="136">
          <cell r="A136" t="str">
            <v>02.09.03</v>
          </cell>
          <cell r="B136" t="str">
            <v>SUDECAP</v>
          </cell>
          <cell r="C136" t="str">
            <v>CERAMICO, AZULEJO OU LADRILHO HIDRAULICO</v>
          </cell>
          <cell r="D136">
            <v>0</v>
          </cell>
          <cell r="E136">
            <v>0</v>
          </cell>
          <cell r="F136">
            <v>0</v>
          </cell>
          <cell r="G136">
            <v>0</v>
          </cell>
          <cell r="H136">
            <v>0</v>
          </cell>
          <cell r="I136">
            <v>0</v>
          </cell>
          <cell r="J136">
            <v>0</v>
          </cell>
          <cell r="K136">
            <v>0</v>
          </cell>
          <cell r="L136" t="str">
            <v>M2</v>
          </cell>
          <cell r="M136">
            <v>14.38</v>
          </cell>
        </row>
        <row r="137">
          <cell r="A137" t="str">
            <v>02.09.05</v>
          </cell>
          <cell r="B137" t="str">
            <v>SUDECAP</v>
          </cell>
          <cell r="C137" t="str">
            <v>DE PEDRA (MARMORE, GRANITO, ARDOSIA, SAO TOME,ETC)</v>
          </cell>
          <cell r="D137">
            <v>0</v>
          </cell>
          <cell r="E137">
            <v>0</v>
          </cell>
          <cell r="F137">
            <v>0</v>
          </cell>
          <cell r="G137">
            <v>0</v>
          </cell>
          <cell r="H137">
            <v>0</v>
          </cell>
          <cell r="I137">
            <v>0</v>
          </cell>
          <cell r="J137">
            <v>0</v>
          </cell>
          <cell r="K137">
            <v>0</v>
          </cell>
          <cell r="L137" t="str">
            <v>M2</v>
          </cell>
          <cell r="M137">
            <v>15.98</v>
          </cell>
        </row>
        <row r="138">
          <cell r="A138" t="str">
            <v>02.09.06</v>
          </cell>
          <cell r="B138" t="str">
            <v>SUDECAP</v>
          </cell>
          <cell r="C138" t="str">
            <v>DE FORMICA</v>
          </cell>
          <cell r="D138">
            <v>0</v>
          </cell>
          <cell r="E138">
            <v>0</v>
          </cell>
          <cell r="F138">
            <v>0</v>
          </cell>
          <cell r="G138">
            <v>0</v>
          </cell>
          <cell r="H138">
            <v>0</v>
          </cell>
          <cell r="I138">
            <v>0</v>
          </cell>
          <cell r="J138">
            <v>0</v>
          </cell>
          <cell r="K138">
            <v>0</v>
          </cell>
          <cell r="L138" t="str">
            <v>M2</v>
          </cell>
          <cell r="M138">
            <v>4.78</v>
          </cell>
        </row>
        <row r="139">
          <cell r="A139" t="str">
            <v>02.09.07</v>
          </cell>
          <cell r="B139" t="str">
            <v>SUDECAP</v>
          </cell>
          <cell r="C139" t="str">
            <v>DE PEDRA ALMOFADADA</v>
          </cell>
          <cell r="D139">
            <v>0</v>
          </cell>
          <cell r="E139">
            <v>0</v>
          </cell>
          <cell r="F139">
            <v>0</v>
          </cell>
          <cell r="G139">
            <v>0</v>
          </cell>
          <cell r="H139">
            <v>0</v>
          </cell>
          <cell r="I139">
            <v>0</v>
          </cell>
          <cell r="J139">
            <v>0</v>
          </cell>
          <cell r="K139">
            <v>0</v>
          </cell>
          <cell r="L139" t="str">
            <v>M2</v>
          </cell>
          <cell r="M139">
            <v>33.799999999999997</v>
          </cell>
        </row>
        <row r="140">
          <cell r="A140" t="str">
            <v>02.10</v>
          </cell>
          <cell r="B140" t="str">
            <v>SUDECAP</v>
          </cell>
          <cell r="C140" t="str">
            <v>DEMOLIÇAO DE PISO INCLUSIVE AFASTAMENTO</v>
          </cell>
          <cell r="D140">
            <v>0</v>
          </cell>
          <cell r="E140">
            <v>0</v>
          </cell>
          <cell r="F140">
            <v>0</v>
          </cell>
          <cell r="G140">
            <v>0</v>
          </cell>
          <cell r="H140">
            <v>0</v>
          </cell>
          <cell r="I140">
            <v>0</v>
          </cell>
          <cell r="J140">
            <v>0</v>
          </cell>
          <cell r="K140">
            <v>0</v>
          </cell>
          <cell r="L140">
            <v>0</v>
          </cell>
          <cell r="M140">
            <v>0</v>
          </cell>
        </row>
        <row r="141">
          <cell r="A141" t="str">
            <v>02.10.01</v>
          </cell>
          <cell r="B141" t="str">
            <v>SUDECAP</v>
          </cell>
          <cell r="C141" t="str">
            <v>CIMENTADO OU CONTRAPISO DE ARGAMASSA</v>
          </cell>
          <cell r="D141">
            <v>0</v>
          </cell>
          <cell r="E141">
            <v>0</v>
          </cell>
          <cell r="F141">
            <v>0</v>
          </cell>
          <cell r="G141">
            <v>0</v>
          </cell>
          <cell r="H141">
            <v>0</v>
          </cell>
          <cell r="I141">
            <v>0</v>
          </cell>
          <cell r="J141">
            <v>0</v>
          </cell>
          <cell r="K141">
            <v>0</v>
          </cell>
          <cell r="L141" t="str">
            <v>M2</v>
          </cell>
          <cell r="M141">
            <v>2.21</v>
          </cell>
        </row>
        <row r="142">
          <cell r="A142" t="str">
            <v>02.10.03</v>
          </cell>
          <cell r="B142" t="str">
            <v>SUDECAP</v>
          </cell>
          <cell r="C142" t="str">
            <v>CERAMICO OU LADRILHO HIDRAULICO</v>
          </cell>
          <cell r="D142">
            <v>0</v>
          </cell>
          <cell r="E142">
            <v>0</v>
          </cell>
          <cell r="F142">
            <v>0</v>
          </cell>
          <cell r="G142">
            <v>0</v>
          </cell>
          <cell r="H142">
            <v>0</v>
          </cell>
          <cell r="I142">
            <v>0</v>
          </cell>
          <cell r="J142">
            <v>0</v>
          </cell>
          <cell r="K142">
            <v>0</v>
          </cell>
          <cell r="L142" t="str">
            <v>M2</v>
          </cell>
          <cell r="M142">
            <v>11.19</v>
          </cell>
        </row>
        <row r="143">
          <cell r="A143" t="str">
            <v>02.10.05</v>
          </cell>
          <cell r="B143" t="str">
            <v>SUDECAP</v>
          </cell>
          <cell r="C143" t="str">
            <v>DE PEDRA (MARMORE, GRANITO, ARDOSIA, SAO TOME,ETC)</v>
          </cell>
          <cell r="D143">
            <v>0</v>
          </cell>
          <cell r="E143">
            <v>0</v>
          </cell>
          <cell r="F143">
            <v>0</v>
          </cell>
          <cell r="G143">
            <v>0</v>
          </cell>
          <cell r="H143">
            <v>0</v>
          </cell>
          <cell r="I143">
            <v>0</v>
          </cell>
          <cell r="J143">
            <v>0</v>
          </cell>
          <cell r="K143">
            <v>0</v>
          </cell>
          <cell r="L143" t="str">
            <v>M2</v>
          </cell>
          <cell r="M143">
            <v>20.76</v>
          </cell>
        </row>
        <row r="144">
          <cell r="A144" t="str">
            <v>02.10.07</v>
          </cell>
          <cell r="B144" t="str">
            <v>SUDECAP</v>
          </cell>
          <cell r="C144" t="str">
            <v>VINILICO</v>
          </cell>
          <cell r="D144">
            <v>0</v>
          </cell>
          <cell r="E144">
            <v>0</v>
          </cell>
          <cell r="F144">
            <v>0</v>
          </cell>
          <cell r="G144">
            <v>0</v>
          </cell>
          <cell r="H144">
            <v>0</v>
          </cell>
          <cell r="I144">
            <v>0</v>
          </cell>
          <cell r="J144">
            <v>0</v>
          </cell>
          <cell r="K144">
            <v>0</v>
          </cell>
          <cell r="L144" t="str">
            <v>M2</v>
          </cell>
          <cell r="M144">
            <v>5.6</v>
          </cell>
        </row>
        <row r="145">
          <cell r="A145" t="str">
            <v>02.10.08</v>
          </cell>
          <cell r="B145" t="str">
            <v>SUDECAP</v>
          </cell>
          <cell r="C145" t="str">
            <v>DE MARMORITE</v>
          </cell>
          <cell r="D145">
            <v>0</v>
          </cell>
          <cell r="E145">
            <v>0</v>
          </cell>
          <cell r="F145">
            <v>0</v>
          </cell>
          <cell r="G145">
            <v>0</v>
          </cell>
          <cell r="H145">
            <v>0</v>
          </cell>
          <cell r="I145">
            <v>0</v>
          </cell>
          <cell r="J145">
            <v>0</v>
          </cell>
          <cell r="K145">
            <v>0</v>
          </cell>
          <cell r="L145" t="str">
            <v>M2</v>
          </cell>
          <cell r="M145">
            <v>13.18</v>
          </cell>
        </row>
        <row r="146">
          <cell r="A146" t="str">
            <v>02.10.09</v>
          </cell>
          <cell r="B146" t="str">
            <v>SUDECAP</v>
          </cell>
          <cell r="C146" t="str">
            <v>DE TACO DE MADEIRA</v>
          </cell>
          <cell r="D146">
            <v>0</v>
          </cell>
          <cell r="E146">
            <v>0</v>
          </cell>
          <cell r="F146">
            <v>0</v>
          </cell>
          <cell r="G146">
            <v>0</v>
          </cell>
          <cell r="H146">
            <v>0</v>
          </cell>
          <cell r="I146">
            <v>0</v>
          </cell>
          <cell r="J146">
            <v>0</v>
          </cell>
          <cell r="K146">
            <v>0</v>
          </cell>
          <cell r="L146" t="str">
            <v>M2</v>
          </cell>
          <cell r="M146">
            <v>21.92</v>
          </cell>
        </row>
        <row r="147">
          <cell r="A147" t="str">
            <v>02.11</v>
          </cell>
          <cell r="B147" t="str">
            <v>SUDECAP</v>
          </cell>
          <cell r="C147" t="str">
            <v>DEMOLIÇAO DE PASSEIO E PAVIMENTO</v>
          </cell>
          <cell r="D147">
            <v>0</v>
          </cell>
          <cell r="E147">
            <v>0</v>
          </cell>
          <cell r="F147">
            <v>0</v>
          </cell>
          <cell r="G147">
            <v>0</v>
          </cell>
          <cell r="H147">
            <v>0</v>
          </cell>
          <cell r="I147">
            <v>0</v>
          </cell>
          <cell r="J147">
            <v>0</v>
          </cell>
          <cell r="K147">
            <v>0</v>
          </cell>
          <cell r="L147">
            <v>0</v>
          </cell>
          <cell r="M147">
            <v>0</v>
          </cell>
        </row>
        <row r="148">
          <cell r="A148" t="str">
            <v>02.11.01</v>
          </cell>
          <cell r="B148" t="str">
            <v>SUDECAP</v>
          </cell>
          <cell r="C148" t="str">
            <v>PASSEIO OU LAJE DE CONCRETO MANUALMENTE</v>
          </cell>
          <cell r="D148">
            <v>0</v>
          </cell>
          <cell r="E148">
            <v>0</v>
          </cell>
          <cell r="F148">
            <v>0</v>
          </cell>
          <cell r="G148">
            <v>0</v>
          </cell>
          <cell r="H148">
            <v>0</v>
          </cell>
          <cell r="I148">
            <v>0</v>
          </cell>
          <cell r="J148">
            <v>0</v>
          </cell>
          <cell r="K148">
            <v>0</v>
          </cell>
          <cell r="L148" t="str">
            <v>M2</v>
          </cell>
          <cell r="M148">
            <v>19.18</v>
          </cell>
        </row>
        <row r="149">
          <cell r="A149" t="str">
            <v>02.11.02</v>
          </cell>
          <cell r="B149" t="str">
            <v>SUDECAP</v>
          </cell>
          <cell r="C149" t="str">
            <v>PASSEIO OU LAJE DE CONCRETO C/ EQUIP. PNEUMATICO</v>
          </cell>
          <cell r="D149">
            <v>0</v>
          </cell>
          <cell r="E149">
            <v>0</v>
          </cell>
          <cell r="F149">
            <v>0</v>
          </cell>
          <cell r="G149">
            <v>0</v>
          </cell>
          <cell r="H149">
            <v>0</v>
          </cell>
          <cell r="I149">
            <v>0</v>
          </cell>
          <cell r="J149">
            <v>0</v>
          </cell>
          <cell r="K149">
            <v>0</v>
          </cell>
          <cell r="L149" t="str">
            <v>M2</v>
          </cell>
          <cell r="M149">
            <v>13.34</v>
          </cell>
        </row>
        <row r="150">
          <cell r="A150" t="str">
            <v>02.11.03</v>
          </cell>
          <cell r="B150" t="str">
            <v>SUDECAP</v>
          </cell>
          <cell r="C150" t="str">
            <v>CALÇADA PORTUGUESA</v>
          </cell>
          <cell r="D150">
            <v>0</v>
          </cell>
          <cell r="E150">
            <v>0</v>
          </cell>
          <cell r="F150">
            <v>0</v>
          </cell>
          <cell r="G150">
            <v>0</v>
          </cell>
          <cell r="H150">
            <v>0</v>
          </cell>
          <cell r="I150">
            <v>0</v>
          </cell>
          <cell r="J150">
            <v>0</v>
          </cell>
          <cell r="K150">
            <v>0</v>
          </cell>
          <cell r="L150" t="str">
            <v>M2</v>
          </cell>
          <cell r="M150">
            <v>4.49</v>
          </cell>
        </row>
        <row r="151">
          <cell r="A151" t="str">
            <v>02.11.04</v>
          </cell>
          <cell r="B151" t="str">
            <v>SUDECAP</v>
          </cell>
          <cell r="C151" t="str">
            <v>PASSEIO OU LAJE DE CONCRETO C/EQUIPAMENTO ELETRICO</v>
          </cell>
          <cell r="D151">
            <v>0</v>
          </cell>
          <cell r="E151">
            <v>0</v>
          </cell>
          <cell r="F151">
            <v>0</v>
          </cell>
          <cell r="G151">
            <v>0</v>
          </cell>
          <cell r="H151">
            <v>0</v>
          </cell>
          <cell r="I151">
            <v>0</v>
          </cell>
          <cell r="J151">
            <v>0</v>
          </cell>
          <cell r="K151">
            <v>0</v>
          </cell>
          <cell r="L151" t="str">
            <v>M2</v>
          </cell>
          <cell r="M151">
            <v>5.52</v>
          </cell>
        </row>
        <row r="152">
          <cell r="A152" t="str">
            <v>02.11.05</v>
          </cell>
          <cell r="B152" t="str">
            <v>SUDECAP</v>
          </cell>
          <cell r="C152" t="str">
            <v>MANUAL DE ALVENARIA POLIEDRICA</v>
          </cell>
          <cell r="D152">
            <v>0</v>
          </cell>
          <cell r="E152">
            <v>0</v>
          </cell>
          <cell r="F152">
            <v>0</v>
          </cell>
          <cell r="G152">
            <v>0</v>
          </cell>
          <cell r="H152">
            <v>0</v>
          </cell>
          <cell r="I152">
            <v>0</v>
          </cell>
          <cell r="J152">
            <v>0</v>
          </cell>
          <cell r="K152">
            <v>0</v>
          </cell>
          <cell r="L152" t="str">
            <v>M2</v>
          </cell>
          <cell r="M152">
            <v>5.6</v>
          </cell>
        </row>
        <row r="153">
          <cell r="A153" t="str">
            <v>02.11.07</v>
          </cell>
          <cell r="B153" t="str">
            <v>SUDECAP</v>
          </cell>
          <cell r="C153" t="str">
            <v>DE REVESTIMENTO ASFALTICO COM EQUIP. PNEUMATICO</v>
          </cell>
          <cell r="D153">
            <v>0</v>
          </cell>
          <cell r="E153">
            <v>0</v>
          </cell>
          <cell r="F153">
            <v>0</v>
          </cell>
          <cell r="G153">
            <v>0</v>
          </cell>
          <cell r="H153">
            <v>0</v>
          </cell>
          <cell r="I153">
            <v>0</v>
          </cell>
          <cell r="J153">
            <v>0</v>
          </cell>
          <cell r="K153">
            <v>0</v>
          </cell>
          <cell r="L153" t="str">
            <v>M2</v>
          </cell>
          <cell r="M153">
            <v>13.34</v>
          </cell>
        </row>
        <row r="154">
          <cell r="A154" t="str">
            <v>02.12</v>
          </cell>
          <cell r="B154" t="str">
            <v>SUDECAP</v>
          </cell>
          <cell r="C154" t="str">
            <v>CORTE MECANICO EM CONCRETO/ASFALTO</v>
          </cell>
          <cell r="D154">
            <v>0</v>
          </cell>
          <cell r="E154">
            <v>0</v>
          </cell>
          <cell r="F154">
            <v>0</v>
          </cell>
          <cell r="G154">
            <v>0</v>
          </cell>
          <cell r="H154">
            <v>0</v>
          </cell>
          <cell r="I154">
            <v>0</v>
          </cell>
          <cell r="J154">
            <v>0</v>
          </cell>
          <cell r="K154">
            <v>0</v>
          </cell>
          <cell r="L154">
            <v>0</v>
          </cell>
          <cell r="M154">
            <v>0</v>
          </cell>
        </row>
        <row r="155">
          <cell r="A155" t="str">
            <v>02.12.01</v>
          </cell>
          <cell r="B155" t="str">
            <v>SUDECAP</v>
          </cell>
          <cell r="C155" t="str">
            <v>CORTE MECAN. C/ SERRA CIRCULAR EM CONCRETO/ASFALTO</v>
          </cell>
          <cell r="D155">
            <v>0</v>
          </cell>
          <cell r="E155">
            <v>0</v>
          </cell>
          <cell r="F155">
            <v>0</v>
          </cell>
          <cell r="G155">
            <v>0</v>
          </cell>
          <cell r="H155">
            <v>0</v>
          </cell>
          <cell r="I155">
            <v>0</v>
          </cell>
          <cell r="J155">
            <v>0</v>
          </cell>
          <cell r="K155">
            <v>0</v>
          </cell>
          <cell r="L155" t="str">
            <v>M</v>
          </cell>
          <cell r="M155">
            <v>1.83</v>
          </cell>
        </row>
        <row r="156">
          <cell r="A156" t="str">
            <v>02.13</v>
          </cell>
          <cell r="B156" t="str">
            <v>SUDECAP</v>
          </cell>
          <cell r="C156" t="str">
            <v>DEMOLIÇAO DE CONCRETO INCLUSIVE AFASTAMENTO</v>
          </cell>
          <cell r="D156">
            <v>0</v>
          </cell>
          <cell r="E156">
            <v>0</v>
          </cell>
          <cell r="F156">
            <v>0</v>
          </cell>
          <cell r="G156">
            <v>0</v>
          </cell>
          <cell r="H156">
            <v>0</v>
          </cell>
          <cell r="I156">
            <v>0</v>
          </cell>
          <cell r="J156">
            <v>0</v>
          </cell>
          <cell r="K156">
            <v>0</v>
          </cell>
          <cell r="L156">
            <v>0</v>
          </cell>
          <cell r="M156">
            <v>0</v>
          </cell>
        </row>
        <row r="157">
          <cell r="A157" t="str">
            <v>02.13.01</v>
          </cell>
          <cell r="B157" t="str">
            <v>SUDECAP</v>
          </cell>
          <cell r="C157" t="str">
            <v>SIMPLES - MANUAL</v>
          </cell>
          <cell r="D157">
            <v>0</v>
          </cell>
          <cell r="E157">
            <v>0</v>
          </cell>
          <cell r="F157">
            <v>0</v>
          </cell>
          <cell r="G157">
            <v>0</v>
          </cell>
          <cell r="H157">
            <v>0</v>
          </cell>
          <cell r="I157">
            <v>0</v>
          </cell>
          <cell r="J157">
            <v>0</v>
          </cell>
          <cell r="K157">
            <v>0</v>
          </cell>
          <cell r="L157" t="str">
            <v>M3</v>
          </cell>
          <cell r="M157">
            <v>197.7</v>
          </cell>
        </row>
        <row r="158">
          <cell r="A158" t="str">
            <v>02.13.02</v>
          </cell>
          <cell r="B158" t="str">
            <v>SUDECAP</v>
          </cell>
          <cell r="C158" t="str">
            <v>ARMADO  - MANUAL</v>
          </cell>
          <cell r="D158">
            <v>0</v>
          </cell>
          <cell r="E158">
            <v>0</v>
          </cell>
          <cell r="F158">
            <v>0</v>
          </cell>
          <cell r="G158">
            <v>0</v>
          </cell>
          <cell r="H158">
            <v>0</v>
          </cell>
          <cell r="I158">
            <v>0</v>
          </cell>
          <cell r="J158">
            <v>0</v>
          </cell>
          <cell r="K158">
            <v>0</v>
          </cell>
          <cell r="L158" t="str">
            <v>M3</v>
          </cell>
          <cell r="M158">
            <v>271.66000000000003</v>
          </cell>
        </row>
        <row r="159">
          <cell r="A159" t="str">
            <v>02.13.03</v>
          </cell>
          <cell r="B159" t="str">
            <v>SUDECAP</v>
          </cell>
          <cell r="C159" t="str">
            <v>SIMPLES - COM EQUIPAMENTO ELETRICO</v>
          </cell>
          <cell r="D159">
            <v>0</v>
          </cell>
          <cell r="E159">
            <v>0</v>
          </cell>
          <cell r="F159">
            <v>0</v>
          </cell>
          <cell r="G159">
            <v>0</v>
          </cell>
          <cell r="H159">
            <v>0</v>
          </cell>
          <cell r="I159">
            <v>0</v>
          </cell>
          <cell r="J159">
            <v>0</v>
          </cell>
          <cell r="K159">
            <v>0</v>
          </cell>
          <cell r="L159" t="str">
            <v>M3</v>
          </cell>
          <cell r="M159">
            <v>71.88</v>
          </cell>
        </row>
        <row r="160">
          <cell r="A160" t="str">
            <v>02.13.04</v>
          </cell>
          <cell r="B160" t="str">
            <v>SUDECAP</v>
          </cell>
          <cell r="C160" t="str">
            <v>ARMADO - COM EQUIPAMENTO ELETRICO</v>
          </cell>
          <cell r="D160">
            <v>0</v>
          </cell>
          <cell r="E160">
            <v>0</v>
          </cell>
          <cell r="F160">
            <v>0</v>
          </cell>
          <cell r="G160">
            <v>0</v>
          </cell>
          <cell r="H160">
            <v>0</v>
          </cell>
          <cell r="I160">
            <v>0</v>
          </cell>
          <cell r="J160">
            <v>0</v>
          </cell>
          <cell r="K160">
            <v>0</v>
          </cell>
          <cell r="L160" t="str">
            <v>M3</v>
          </cell>
          <cell r="M160">
            <v>113.28</v>
          </cell>
        </row>
        <row r="161">
          <cell r="A161" t="str">
            <v>02.14</v>
          </cell>
          <cell r="B161" t="str">
            <v>SUDECAP</v>
          </cell>
          <cell r="C161" t="str">
            <v>DEMOLIÇAO MANUAL, DE ALVENARIA INCL. AFASTAMENTO</v>
          </cell>
          <cell r="D161">
            <v>0</v>
          </cell>
          <cell r="E161">
            <v>0</v>
          </cell>
          <cell r="F161">
            <v>0</v>
          </cell>
          <cell r="G161">
            <v>0</v>
          </cell>
          <cell r="H161">
            <v>0</v>
          </cell>
          <cell r="I161">
            <v>0</v>
          </cell>
          <cell r="J161">
            <v>0</v>
          </cell>
          <cell r="K161">
            <v>0</v>
          </cell>
          <cell r="L161">
            <v>0</v>
          </cell>
          <cell r="M161">
            <v>0</v>
          </cell>
        </row>
        <row r="162">
          <cell r="A162" t="str">
            <v>02.14.01</v>
          </cell>
          <cell r="B162" t="str">
            <v>SUDECAP</v>
          </cell>
          <cell r="C162" t="str">
            <v>DE ALVENARIA DE TIJOLOS E BLOCOS</v>
          </cell>
          <cell r="D162">
            <v>0</v>
          </cell>
          <cell r="E162">
            <v>0</v>
          </cell>
          <cell r="F162">
            <v>0</v>
          </cell>
          <cell r="G162">
            <v>0</v>
          </cell>
          <cell r="H162">
            <v>0</v>
          </cell>
          <cell r="I162">
            <v>0</v>
          </cell>
          <cell r="J162">
            <v>0</v>
          </cell>
          <cell r="K162">
            <v>0</v>
          </cell>
          <cell r="L162" t="str">
            <v>M3</v>
          </cell>
          <cell r="M162">
            <v>89.8</v>
          </cell>
        </row>
        <row r="163">
          <cell r="A163" t="str">
            <v>02.15</v>
          </cell>
          <cell r="B163" t="str">
            <v>SUDECAP</v>
          </cell>
          <cell r="C163" t="str">
            <v>REMOÇAO DE MEIO-FIO</v>
          </cell>
          <cell r="D163">
            <v>0</v>
          </cell>
          <cell r="E163">
            <v>0</v>
          </cell>
          <cell r="F163">
            <v>0</v>
          </cell>
          <cell r="G163">
            <v>0</v>
          </cell>
          <cell r="H163">
            <v>0</v>
          </cell>
          <cell r="I163">
            <v>0</v>
          </cell>
          <cell r="J163">
            <v>0</v>
          </cell>
          <cell r="K163">
            <v>0</v>
          </cell>
          <cell r="L163">
            <v>0</v>
          </cell>
          <cell r="M163">
            <v>0</v>
          </cell>
        </row>
        <row r="164">
          <cell r="A164" t="str">
            <v>02.15.01</v>
          </cell>
          <cell r="B164" t="str">
            <v>SUDECAP</v>
          </cell>
          <cell r="C164" t="str">
            <v>PREMOLDADO DE CONCRETO</v>
          </cell>
          <cell r="D164">
            <v>0</v>
          </cell>
          <cell r="E164">
            <v>0</v>
          </cell>
          <cell r="F164">
            <v>0</v>
          </cell>
          <cell r="G164">
            <v>0</v>
          </cell>
          <cell r="H164">
            <v>0</v>
          </cell>
          <cell r="I164">
            <v>0</v>
          </cell>
          <cell r="J164">
            <v>0</v>
          </cell>
          <cell r="K164">
            <v>0</v>
          </cell>
          <cell r="L164" t="str">
            <v>M</v>
          </cell>
          <cell r="M164">
            <v>7</v>
          </cell>
        </row>
        <row r="165">
          <cell r="A165" t="str">
            <v>02.15.02</v>
          </cell>
          <cell r="B165" t="str">
            <v>SUDECAP</v>
          </cell>
          <cell r="C165" t="str">
            <v>DE PEDRA (GNAISSE, BASALTO ETC.)</v>
          </cell>
          <cell r="D165">
            <v>0</v>
          </cell>
          <cell r="E165">
            <v>0</v>
          </cell>
          <cell r="F165">
            <v>0</v>
          </cell>
          <cell r="G165">
            <v>0</v>
          </cell>
          <cell r="H165">
            <v>0</v>
          </cell>
          <cell r="I165">
            <v>0</v>
          </cell>
          <cell r="J165">
            <v>0</v>
          </cell>
          <cell r="K165">
            <v>0</v>
          </cell>
          <cell r="L165" t="str">
            <v>M</v>
          </cell>
          <cell r="M165">
            <v>21</v>
          </cell>
        </row>
        <row r="166">
          <cell r="A166" t="str">
            <v>02.16</v>
          </cell>
          <cell r="B166" t="str">
            <v>SUDECAP</v>
          </cell>
          <cell r="C166" t="str">
            <v>DEMOLIÇAO, REMOÇAO E CARGA MECANICA</v>
          </cell>
          <cell r="D166">
            <v>0</v>
          </cell>
          <cell r="E166">
            <v>0</v>
          </cell>
          <cell r="F166">
            <v>0</v>
          </cell>
          <cell r="G166">
            <v>0</v>
          </cell>
          <cell r="H166">
            <v>0</v>
          </cell>
          <cell r="I166">
            <v>0</v>
          </cell>
          <cell r="J166">
            <v>0</v>
          </cell>
          <cell r="K166">
            <v>0</v>
          </cell>
          <cell r="L166">
            <v>0</v>
          </cell>
          <cell r="M166">
            <v>0</v>
          </cell>
        </row>
        <row r="167">
          <cell r="A167" t="str">
            <v>02.16.01</v>
          </cell>
          <cell r="B167" t="str">
            <v>SUDECAP</v>
          </cell>
          <cell r="C167" t="str">
            <v>DE CONSTRUÇOES DE ALVENARIA</v>
          </cell>
          <cell r="D167">
            <v>0</v>
          </cell>
          <cell r="E167">
            <v>0</v>
          </cell>
          <cell r="F167">
            <v>0</v>
          </cell>
          <cell r="G167">
            <v>0</v>
          </cell>
          <cell r="H167">
            <v>0</v>
          </cell>
          <cell r="I167">
            <v>0</v>
          </cell>
          <cell r="J167">
            <v>0</v>
          </cell>
          <cell r="K167">
            <v>0</v>
          </cell>
          <cell r="L167" t="str">
            <v>M2</v>
          </cell>
          <cell r="M167">
            <v>7.47</v>
          </cell>
        </row>
        <row r="168">
          <cell r="A168" t="str">
            <v>02.16.04</v>
          </cell>
          <cell r="B168" t="str">
            <v>SUDECAP</v>
          </cell>
          <cell r="C168" t="str">
            <v>DE GABIAO</v>
          </cell>
          <cell r="D168">
            <v>0</v>
          </cell>
          <cell r="E168">
            <v>0</v>
          </cell>
          <cell r="F168">
            <v>0</v>
          </cell>
          <cell r="G168">
            <v>0</v>
          </cell>
          <cell r="H168">
            <v>0</v>
          </cell>
          <cell r="I168">
            <v>0</v>
          </cell>
          <cell r="J168">
            <v>0</v>
          </cell>
          <cell r="K168">
            <v>0</v>
          </cell>
          <cell r="L168" t="str">
            <v>M3</v>
          </cell>
          <cell r="M168">
            <v>18.829999999999998</v>
          </cell>
        </row>
        <row r="169">
          <cell r="A169" t="str">
            <v>02.19</v>
          </cell>
          <cell r="B169" t="str">
            <v>SUDECAP</v>
          </cell>
          <cell r="C169" t="str">
            <v>DEMOLIÇAO DE DIVISORIA INCLUSIVE AFASTAMENTO</v>
          </cell>
          <cell r="D169">
            <v>0</v>
          </cell>
          <cell r="E169">
            <v>0</v>
          </cell>
          <cell r="F169">
            <v>0</v>
          </cell>
          <cell r="G169">
            <v>0</v>
          </cell>
          <cell r="H169">
            <v>0</v>
          </cell>
          <cell r="I169">
            <v>0</v>
          </cell>
          <cell r="J169">
            <v>0</v>
          </cell>
          <cell r="K169">
            <v>0</v>
          </cell>
          <cell r="L169">
            <v>0</v>
          </cell>
          <cell r="M169">
            <v>0</v>
          </cell>
        </row>
        <row r="170">
          <cell r="A170" t="str">
            <v>02.19.01</v>
          </cell>
          <cell r="B170" t="str">
            <v>SUDECAP</v>
          </cell>
          <cell r="C170" t="str">
            <v>DE PEDRA (MARMORE, ARDORSIA OU MARMORITE)</v>
          </cell>
          <cell r="D170">
            <v>0</v>
          </cell>
          <cell r="E170">
            <v>0</v>
          </cell>
          <cell r="F170">
            <v>0</v>
          </cell>
          <cell r="G170">
            <v>0</v>
          </cell>
          <cell r="H170">
            <v>0</v>
          </cell>
          <cell r="I170">
            <v>0</v>
          </cell>
          <cell r="J170">
            <v>0</v>
          </cell>
          <cell r="K170">
            <v>0</v>
          </cell>
          <cell r="L170" t="str">
            <v>M2</v>
          </cell>
          <cell r="M170">
            <v>33.799999999999997</v>
          </cell>
        </row>
        <row r="171">
          <cell r="A171" t="str">
            <v>02.19.03</v>
          </cell>
          <cell r="B171" t="str">
            <v>SUDECAP</v>
          </cell>
          <cell r="C171" t="str">
            <v>DE MADEIRA</v>
          </cell>
          <cell r="D171">
            <v>0</v>
          </cell>
          <cell r="E171">
            <v>0</v>
          </cell>
          <cell r="F171">
            <v>0</v>
          </cell>
          <cell r="G171">
            <v>0</v>
          </cell>
          <cell r="H171">
            <v>0</v>
          </cell>
          <cell r="I171">
            <v>0</v>
          </cell>
          <cell r="J171">
            <v>0</v>
          </cell>
          <cell r="K171">
            <v>0</v>
          </cell>
          <cell r="L171" t="str">
            <v>M2</v>
          </cell>
          <cell r="M171">
            <v>12.36</v>
          </cell>
        </row>
        <row r="172">
          <cell r="A172" t="str">
            <v>02.19.05</v>
          </cell>
          <cell r="B172" t="str">
            <v>SUDECAP</v>
          </cell>
          <cell r="C172" t="str">
            <v>DE ELEMENTOS VAZADOS (COBOGO, ETC)</v>
          </cell>
          <cell r="D172">
            <v>0</v>
          </cell>
          <cell r="E172">
            <v>0</v>
          </cell>
          <cell r="F172">
            <v>0</v>
          </cell>
          <cell r="G172">
            <v>0</v>
          </cell>
          <cell r="H172">
            <v>0</v>
          </cell>
          <cell r="I172">
            <v>0</v>
          </cell>
          <cell r="J172">
            <v>0</v>
          </cell>
          <cell r="K172">
            <v>0</v>
          </cell>
          <cell r="L172" t="str">
            <v>M2</v>
          </cell>
          <cell r="M172">
            <v>6.29</v>
          </cell>
        </row>
        <row r="173">
          <cell r="A173" t="str">
            <v>02.19.06</v>
          </cell>
          <cell r="B173" t="str">
            <v>SUDECAP</v>
          </cell>
          <cell r="C173" t="str">
            <v>DE LAMINADO</v>
          </cell>
          <cell r="D173">
            <v>0</v>
          </cell>
          <cell r="E173">
            <v>0</v>
          </cell>
          <cell r="F173">
            <v>0</v>
          </cell>
          <cell r="G173">
            <v>0</v>
          </cell>
          <cell r="H173">
            <v>0</v>
          </cell>
          <cell r="I173">
            <v>0</v>
          </cell>
          <cell r="J173">
            <v>0</v>
          </cell>
          <cell r="K173">
            <v>0</v>
          </cell>
          <cell r="L173" t="str">
            <v>M2</v>
          </cell>
          <cell r="M173">
            <v>0.85</v>
          </cell>
        </row>
        <row r="174">
          <cell r="A174" t="str">
            <v>02.20</v>
          </cell>
          <cell r="B174" t="str">
            <v>SUDECAP</v>
          </cell>
          <cell r="C174" t="str">
            <v>REMOÇAO DE QUADROS</v>
          </cell>
          <cell r="D174">
            <v>0</v>
          </cell>
          <cell r="E174">
            <v>0</v>
          </cell>
          <cell r="F174">
            <v>0</v>
          </cell>
          <cell r="G174">
            <v>0</v>
          </cell>
          <cell r="H174">
            <v>0</v>
          </cell>
          <cell r="I174">
            <v>0</v>
          </cell>
          <cell r="J174">
            <v>0</v>
          </cell>
          <cell r="K174">
            <v>0</v>
          </cell>
          <cell r="L174">
            <v>0</v>
          </cell>
          <cell r="M174">
            <v>0</v>
          </cell>
        </row>
        <row r="175">
          <cell r="A175" t="str">
            <v>02.20.01</v>
          </cell>
          <cell r="B175" t="str">
            <v>SUDECAP</v>
          </cell>
          <cell r="C175" t="str">
            <v>NEGRO</v>
          </cell>
          <cell r="D175">
            <v>0</v>
          </cell>
          <cell r="E175">
            <v>0</v>
          </cell>
          <cell r="F175">
            <v>0</v>
          </cell>
          <cell r="G175">
            <v>0</v>
          </cell>
          <cell r="H175">
            <v>0</v>
          </cell>
          <cell r="I175">
            <v>0</v>
          </cell>
          <cell r="J175">
            <v>0</v>
          </cell>
          <cell r="K175">
            <v>0</v>
          </cell>
          <cell r="L175" t="str">
            <v>M2</v>
          </cell>
          <cell r="M175">
            <v>15.98</v>
          </cell>
        </row>
        <row r="176">
          <cell r="A176" t="str">
            <v>02.21</v>
          </cell>
          <cell r="B176" t="str">
            <v>SUDECAP</v>
          </cell>
          <cell r="C176" t="str">
            <v>REMOÇAO DE PEÇAS DIVERSAS</v>
          </cell>
          <cell r="D176">
            <v>0</v>
          </cell>
          <cell r="E176">
            <v>0</v>
          </cell>
          <cell r="F176">
            <v>0</v>
          </cell>
          <cell r="G176">
            <v>0</v>
          </cell>
          <cell r="H176">
            <v>0</v>
          </cell>
          <cell r="I176">
            <v>0</v>
          </cell>
          <cell r="J176">
            <v>0</v>
          </cell>
          <cell r="K176">
            <v>0</v>
          </cell>
          <cell r="L176">
            <v>0</v>
          </cell>
          <cell r="M176">
            <v>0</v>
          </cell>
        </row>
        <row r="177">
          <cell r="A177" t="str">
            <v>02.21.01</v>
          </cell>
          <cell r="B177" t="str">
            <v>SUDECAP</v>
          </cell>
          <cell r="C177" t="str">
            <v>LOUÇAS</v>
          </cell>
          <cell r="D177">
            <v>0</v>
          </cell>
          <cell r="E177">
            <v>0</v>
          </cell>
          <cell r="F177">
            <v>0</v>
          </cell>
          <cell r="G177">
            <v>0</v>
          </cell>
          <cell r="H177">
            <v>0</v>
          </cell>
          <cell r="I177">
            <v>0</v>
          </cell>
          <cell r="J177">
            <v>0</v>
          </cell>
          <cell r="K177">
            <v>0</v>
          </cell>
          <cell r="L177" t="str">
            <v>UN</v>
          </cell>
          <cell r="M177">
            <v>50.7</v>
          </cell>
        </row>
        <row r="178">
          <cell r="A178" t="str">
            <v>02.21.02</v>
          </cell>
          <cell r="B178" t="str">
            <v>SUDECAP</v>
          </cell>
          <cell r="C178" t="str">
            <v>FERRAGENS (DOBRADIÇAS, FECHADURAS, MAÇANETAS)</v>
          </cell>
          <cell r="D178">
            <v>0</v>
          </cell>
          <cell r="E178">
            <v>0</v>
          </cell>
          <cell r="F178">
            <v>0</v>
          </cell>
          <cell r="G178">
            <v>0</v>
          </cell>
          <cell r="H178">
            <v>0</v>
          </cell>
          <cell r="I178">
            <v>0</v>
          </cell>
          <cell r="J178">
            <v>0</v>
          </cell>
          <cell r="K178">
            <v>0</v>
          </cell>
          <cell r="L178" t="str">
            <v>UN</v>
          </cell>
          <cell r="M178">
            <v>10.26</v>
          </cell>
        </row>
        <row r="179">
          <cell r="A179" t="str">
            <v>02.21.03</v>
          </cell>
          <cell r="B179" t="str">
            <v>SUDECAP</v>
          </cell>
          <cell r="C179" t="str">
            <v>METAIS COMUNS(CONDUITE,SIFAO, REGISTRO, TORNEIRA)</v>
          </cell>
          <cell r="D179">
            <v>0</v>
          </cell>
          <cell r="E179">
            <v>0</v>
          </cell>
          <cell r="F179">
            <v>0</v>
          </cell>
          <cell r="G179">
            <v>0</v>
          </cell>
          <cell r="H179">
            <v>0</v>
          </cell>
          <cell r="I179">
            <v>0</v>
          </cell>
          <cell r="J179">
            <v>0</v>
          </cell>
          <cell r="K179">
            <v>0</v>
          </cell>
          <cell r="L179" t="str">
            <v>UN</v>
          </cell>
          <cell r="M179">
            <v>10.96</v>
          </cell>
        </row>
        <row r="180">
          <cell r="A180" t="str">
            <v>02.21.04</v>
          </cell>
          <cell r="B180" t="str">
            <v>SUDECAP</v>
          </cell>
          <cell r="C180" t="str">
            <v>METAIS ESPECIAIS(VALVULA DE DESCARGA, CAIXA SILEN)</v>
          </cell>
          <cell r="D180">
            <v>0</v>
          </cell>
          <cell r="E180">
            <v>0</v>
          </cell>
          <cell r="F180">
            <v>0</v>
          </cell>
          <cell r="G180">
            <v>0</v>
          </cell>
          <cell r="H180">
            <v>0</v>
          </cell>
          <cell r="I180">
            <v>0</v>
          </cell>
          <cell r="J180">
            <v>0</v>
          </cell>
          <cell r="K180">
            <v>0</v>
          </cell>
          <cell r="L180" t="str">
            <v>UN</v>
          </cell>
          <cell r="M180">
            <v>10.96</v>
          </cell>
        </row>
        <row r="181">
          <cell r="A181" t="str">
            <v>02.21.05</v>
          </cell>
          <cell r="B181" t="str">
            <v>SUDECAP</v>
          </cell>
          <cell r="C181" t="str">
            <v>REMOÇAO DE LUMINARIA FLUORESCENTE</v>
          </cell>
          <cell r="D181">
            <v>0</v>
          </cell>
          <cell r="E181">
            <v>0</v>
          </cell>
          <cell r="F181">
            <v>0</v>
          </cell>
          <cell r="G181">
            <v>0</v>
          </cell>
          <cell r="H181">
            <v>0</v>
          </cell>
          <cell r="I181">
            <v>0</v>
          </cell>
          <cell r="J181">
            <v>0</v>
          </cell>
          <cell r="K181">
            <v>0</v>
          </cell>
          <cell r="L181" t="str">
            <v>UN</v>
          </cell>
          <cell r="M181">
            <v>2.68</v>
          </cell>
        </row>
        <row r="182">
          <cell r="A182" t="str">
            <v>02.21.06</v>
          </cell>
          <cell r="B182" t="str">
            <v>SUDECAP</v>
          </cell>
          <cell r="C182" t="str">
            <v>REMOÇAO DE LUMNARIA INCANDESCENTE</v>
          </cell>
          <cell r="D182">
            <v>0</v>
          </cell>
          <cell r="E182">
            <v>0</v>
          </cell>
          <cell r="F182">
            <v>0</v>
          </cell>
          <cell r="G182">
            <v>0</v>
          </cell>
          <cell r="H182">
            <v>0</v>
          </cell>
          <cell r="I182">
            <v>0</v>
          </cell>
          <cell r="J182">
            <v>0</v>
          </cell>
          <cell r="K182">
            <v>0</v>
          </cell>
          <cell r="L182" t="str">
            <v>UN</v>
          </cell>
          <cell r="M182">
            <v>0.7</v>
          </cell>
        </row>
        <row r="183">
          <cell r="A183" t="str">
            <v>02.21.20</v>
          </cell>
          <cell r="B183" t="str">
            <v>SUDECAP</v>
          </cell>
          <cell r="C183" t="str">
            <v>REMOÇAO DE PADRAO CEMIG</v>
          </cell>
          <cell r="D183">
            <v>0</v>
          </cell>
          <cell r="E183">
            <v>0</v>
          </cell>
          <cell r="F183">
            <v>0</v>
          </cell>
          <cell r="G183">
            <v>0</v>
          </cell>
          <cell r="H183">
            <v>0</v>
          </cell>
          <cell r="I183">
            <v>0</v>
          </cell>
          <cell r="J183">
            <v>0</v>
          </cell>
          <cell r="K183">
            <v>0</v>
          </cell>
          <cell r="L183" t="str">
            <v>UN</v>
          </cell>
          <cell r="M183">
            <v>67.599999999999994</v>
          </cell>
        </row>
        <row r="184">
          <cell r="A184" t="str">
            <v>02.21.21</v>
          </cell>
          <cell r="B184" t="str">
            <v>SUDECAP</v>
          </cell>
          <cell r="C184" t="str">
            <v>REMOÇAO DE PADRAO COPASA</v>
          </cell>
          <cell r="D184">
            <v>0</v>
          </cell>
          <cell r="E184">
            <v>0</v>
          </cell>
          <cell r="F184">
            <v>0</v>
          </cell>
          <cell r="G184">
            <v>0</v>
          </cell>
          <cell r="H184">
            <v>0</v>
          </cell>
          <cell r="I184">
            <v>0</v>
          </cell>
          <cell r="J184">
            <v>0</v>
          </cell>
          <cell r="K184">
            <v>0</v>
          </cell>
          <cell r="L184" t="str">
            <v>UN</v>
          </cell>
          <cell r="M184">
            <v>50.7</v>
          </cell>
        </row>
        <row r="185">
          <cell r="A185" t="str">
            <v>02.21.22</v>
          </cell>
          <cell r="B185" t="str">
            <v>SUDECAP</v>
          </cell>
          <cell r="C185" t="str">
            <v>REMOÇAO DE INTERFONE</v>
          </cell>
          <cell r="D185">
            <v>0</v>
          </cell>
          <cell r="E185">
            <v>0</v>
          </cell>
          <cell r="F185">
            <v>0</v>
          </cell>
          <cell r="G185">
            <v>0</v>
          </cell>
          <cell r="H185">
            <v>0</v>
          </cell>
          <cell r="I185">
            <v>0</v>
          </cell>
          <cell r="J185">
            <v>0</v>
          </cell>
          <cell r="K185">
            <v>0</v>
          </cell>
          <cell r="L185" t="str">
            <v>UN</v>
          </cell>
          <cell r="M185">
            <v>5.77</v>
          </cell>
        </row>
        <row r="186">
          <cell r="A186" t="str">
            <v>02.22</v>
          </cell>
          <cell r="B186" t="str">
            <v>SUDECAP</v>
          </cell>
          <cell r="C186" t="str">
            <v>REMOÇAO DE BANCADA</v>
          </cell>
          <cell r="D186">
            <v>0</v>
          </cell>
          <cell r="E186">
            <v>0</v>
          </cell>
          <cell r="F186">
            <v>0</v>
          </cell>
          <cell r="G186">
            <v>0</v>
          </cell>
          <cell r="H186">
            <v>0</v>
          </cell>
          <cell r="I186">
            <v>0</v>
          </cell>
          <cell r="J186">
            <v>0</v>
          </cell>
          <cell r="K186">
            <v>0</v>
          </cell>
          <cell r="L186">
            <v>0</v>
          </cell>
          <cell r="M186">
            <v>0</v>
          </cell>
        </row>
        <row r="187">
          <cell r="A187" t="str">
            <v>02.22.01</v>
          </cell>
          <cell r="B187" t="str">
            <v>SUDECAP</v>
          </cell>
          <cell r="C187" t="str">
            <v>DE PEDRA(MARMORE,GRANITO,ARDOSIA,MARMORITE, ETC)</v>
          </cell>
          <cell r="D187">
            <v>0</v>
          </cell>
          <cell r="E187">
            <v>0</v>
          </cell>
          <cell r="F187">
            <v>0</v>
          </cell>
          <cell r="G187">
            <v>0</v>
          </cell>
          <cell r="H187">
            <v>0</v>
          </cell>
          <cell r="I187">
            <v>0</v>
          </cell>
          <cell r="J187">
            <v>0</v>
          </cell>
          <cell r="K187">
            <v>0</v>
          </cell>
          <cell r="L187" t="str">
            <v>M2</v>
          </cell>
          <cell r="M187">
            <v>33.799999999999997</v>
          </cell>
        </row>
        <row r="188">
          <cell r="A188" t="str">
            <v>02.23</v>
          </cell>
          <cell r="B188" t="str">
            <v>SUDECAP</v>
          </cell>
          <cell r="C188" t="str">
            <v>REMOÇAO DE CERCA E ALAMBRADO</v>
          </cell>
          <cell r="D188">
            <v>0</v>
          </cell>
          <cell r="E188">
            <v>0</v>
          </cell>
          <cell r="F188">
            <v>0</v>
          </cell>
          <cell r="G188">
            <v>0</v>
          </cell>
          <cell r="H188">
            <v>0</v>
          </cell>
          <cell r="I188">
            <v>0</v>
          </cell>
          <cell r="J188">
            <v>0</v>
          </cell>
          <cell r="K188">
            <v>0</v>
          </cell>
          <cell r="L188">
            <v>0</v>
          </cell>
          <cell r="M188">
            <v>0</v>
          </cell>
        </row>
        <row r="189">
          <cell r="A189" t="str">
            <v>02.23.01</v>
          </cell>
          <cell r="B189" t="str">
            <v>SUDECAP</v>
          </cell>
          <cell r="C189" t="str">
            <v>CERCA DE ARAME</v>
          </cell>
          <cell r="D189">
            <v>0</v>
          </cell>
          <cell r="E189">
            <v>0</v>
          </cell>
          <cell r="F189">
            <v>0</v>
          </cell>
          <cell r="G189">
            <v>0</v>
          </cell>
          <cell r="H189">
            <v>0</v>
          </cell>
          <cell r="I189">
            <v>0</v>
          </cell>
          <cell r="J189">
            <v>0</v>
          </cell>
          <cell r="K189">
            <v>0</v>
          </cell>
          <cell r="L189" t="str">
            <v>M</v>
          </cell>
          <cell r="M189">
            <v>8.81</v>
          </cell>
        </row>
        <row r="190">
          <cell r="A190" t="str">
            <v>02.23.03</v>
          </cell>
          <cell r="B190" t="str">
            <v>SUDECAP</v>
          </cell>
          <cell r="C190" t="str">
            <v>ALAMBRADO</v>
          </cell>
          <cell r="D190">
            <v>0</v>
          </cell>
          <cell r="E190">
            <v>0</v>
          </cell>
          <cell r="F190">
            <v>0</v>
          </cell>
          <cell r="G190">
            <v>0</v>
          </cell>
          <cell r="H190">
            <v>0</v>
          </cell>
          <cell r="I190">
            <v>0</v>
          </cell>
          <cell r="J190">
            <v>0</v>
          </cell>
          <cell r="K190">
            <v>0</v>
          </cell>
          <cell r="L190" t="str">
            <v>M2</v>
          </cell>
          <cell r="M190">
            <v>11.95</v>
          </cell>
        </row>
        <row r="191">
          <cell r="A191" t="str">
            <v>02.26</v>
          </cell>
          <cell r="B191" t="str">
            <v>SUDECAP</v>
          </cell>
          <cell r="C191" t="str">
            <v>TRANSPORTE DE MATERIAL DEMOLIDO EM CARRINHO DE MAO</v>
          </cell>
          <cell r="D191">
            <v>0</v>
          </cell>
          <cell r="E191">
            <v>0</v>
          </cell>
          <cell r="F191">
            <v>0</v>
          </cell>
          <cell r="G191">
            <v>0</v>
          </cell>
          <cell r="H191">
            <v>0</v>
          </cell>
          <cell r="I191">
            <v>0</v>
          </cell>
          <cell r="J191">
            <v>0</v>
          </cell>
          <cell r="K191">
            <v>0</v>
          </cell>
          <cell r="L191">
            <v>0</v>
          </cell>
          <cell r="M191">
            <v>0</v>
          </cell>
        </row>
        <row r="192">
          <cell r="A192" t="str">
            <v>02.26.01</v>
          </cell>
          <cell r="B192" t="str">
            <v>SUDECAP</v>
          </cell>
          <cell r="C192" t="str">
            <v>DMT &lt;= 50,0 M</v>
          </cell>
          <cell r="D192">
            <v>0</v>
          </cell>
          <cell r="E192">
            <v>0</v>
          </cell>
          <cell r="F192">
            <v>0</v>
          </cell>
          <cell r="G192">
            <v>0</v>
          </cell>
          <cell r="H192">
            <v>0</v>
          </cell>
          <cell r="I192">
            <v>0</v>
          </cell>
          <cell r="J192">
            <v>0</v>
          </cell>
          <cell r="K192">
            <v>0</v>
          </cell>
          <cell r="L192" t="str">
            <v>M3</v>
          </cell>
          <cell r="M192">
            <v>21</v>
          </cell>
        </row>
        <row r="193">
          <cell r="A193" t="str">
            <v>02.26.02</v>
          </cell>
          <cell r="B193" t="str">
            <v>SUDECAP</v>
          </cell>
          <cell r="C193" t="str">
            <v>50,0 M &lt; DMT &lt;= 100,0 M</v>
          </cell>
          <cell r="D193">
            <v>0</v>
          </cell>
          <cell r="E193">
            <v>0</v>
          </cell>
          <cell r="F193">
            <v>0</v>
          </cell>
          <cell r="G193">
            <v>0</v>
          </cell>
          <cell r="H193">
            <v>0</v>
          </cell>
          <cell r="I193">
            <v>0</v>
          </cell>
          <cell r="J193">
            <v>0</v>
          </cell>
          <cell r="K193">
            <v>0</v>
          </cell>
          <cell r="L193" t="str">
            <v>M3</v>
          </cell>
          <cell r="M193">
            <v>28</v>
          </cell>
        </row>
        <row r="194">
          <cell r="A194" t="str">
            <v>02.27</v>
          </cell>
          <cell r="B194" t="str">
            <v>SUDECAP</v>
          </cell>
          <cell r="C194" t="str">
            <v>CARGA DE MATERIAL DEMOLIDO SOBRE CAMINHAO</v>
          </cell>
          <cell r="D194">
            <v>0</v>
          </cell>
          <cell r="E194">
            <v>0</v>
          </cell>
          <cell r="F194">
            <v>0</v>
          </cell>
          <cell r="G194">
            <v>0</v>
          </cell>
          <cell r="H194">
            <v>0</v>
          </cell>
          <cell r="I194">
            <v>0</v>
          </cell>
          <cell r="J194">
            <v>0</v>
          </cell>
          <cell r="K194">
            <v>0</v>
          </cell>
          <cell r="L194">
            <v>0</v>
          </cell>
          <cell r="M194">
            <v>0</v>
          </cell>
        </row>
        <row r="195">
          <cell r="A195" t="str">
            <v>02.27.01</v>
          </cell>
          <cell r="B195" t="str">
            <v>SUDECAP</v>
          </cell>
          <cell r="C195" t="str">
            <v>MANUAL</v>
          </cell>
          <cell r="D195">
            <v>0</v>
          </cell>
          <cell r="E195">
            <v>0</v>
          </cell>
          <cell r="F195">
            <v>0</v>
          </cell>
          <cell r="G195">
            <v>0</v>
          </cell>
          <cell r="H195">
            <v>0</v>
          </cell>
          <cell r="I195">
            <v>0</v>
          </cell>
          <cell r="J195">
            <v>0</v>
          </cell>
          <cell r="K195">
            <v>0</v>
          </cell>
          <cell r="L195" t="str">
            <v>M3</v>
          </cell>
          <cell r="M195">
            <v>19.13</v>
          </cell>
        </row>
        <row r="196">
          <cell r="A196" t="str">
            <v>02.27.02</v>
          </cell>
          <cell r="B196" t="str">
            <v>SUDECAP</v>
          </cell>
          <cell r="C196" t="str">
            <v>MECANICA</v>
          </cell>
          <cell r="D196">
            <v>0</v>
          </cell>
          <cell r="E196">
            <v>0</v>
          </cell>
          <cell r="F196">
            <v>0</v>
          </cell>
          <cell r="G196">
            <v>0</v>
          </cell>
          <cell r="H196">
            <v>0</v>
          </cell>
          <cell r="I196">
            <v>0</v>
          </cell>
          <cell r="J196">
            <v>0</v>
          </cell>
          <cell r="K196">
            <v>0</v>
          </cell>
          <cell r="L196" t="str">
            <v>M3</v>
          </cell>
          <cell r="M196">
            <v>3</v>
          </cell>
        </row>
        <row r="197">
          <cell r="A197" t="str">
            <v>02.28</v>
          </cell>
          <cell r="B197" t="str">
            <v>SUDECAP</v>
          </cell>
          <cell r="C197" t="str">
            <v>TRANSPORTE DE MATERIAL DEMOLIDO EM CAMINHAO</v>
          </cell>
          <cell r="D197">
            <v>0</v>
          </cell>
          <cell r="E197">
            <v>0</v>
          </cell>
          <cell r="F197">
            <v>0</v>
          </cell>
          <cell r="G197">
            <v>0</v>
          </cell>
          <cell r="H197">
            <v>0</v>
          </cell>
          <cell r="I197">
            <v>0</v>
          </cell>
          <cell r="J197">
            <v>0</v>
          </cell>
          <cell r="K197">
            <v>0</v>
          </cell>
          <cell r="L197">
            <v>0</v>
          </cell>
          <cell r="M197">
            <v>0</v>
          </cell>
        </row>
        <row r="198">
          <cell r="A198" t="str">
            <v>02.28.01</v>
          </cell>
          <cell r="B198" t="str">
            <v>SUDECAP</v>
          </cell>
          <cell r="C198" t="str">
            <v>DMT  &lt;= 1 KM</v>
          </cell>
          <cell r="D198">
            <v>0</v>
          </cell>
          <cell r="E198">
            <v>0</v>
          </cell>
          <cell r="F198">
            <v>0</v>
          </cell>
          <cell r="G198">
            <v>0</v>
          </cell>
          <cell r="H198">
            <v>0</v>
          </cell>
          <cell r="I198">
            <v>0</v>
          </cell>
          <cell r="J198">
            <v>0</v>
          </cell>
          <cell r="K198">
            <v>0</v>
          </cell>
          <cell r="L198" t="str">
            <v>M3</v>
          </cell>
          <cell r="M198">
            <v>3.72</v>
          </cell>
        </row>
        <row r="199">
          <cell r="A199" t="str">
            <v>02.28.02</v>
          </cell>
          <cell r="B199" t="str">
            <v>SUDECAP</v>
          </cell>
          <cell r="C199" t="str">
            <v>1 KM &lt; DMT &lt;= 2 KM</v>
          </cell>
          <cell r="D199">
            <v>0</v>
          </cell>
          <cell r="E199">
            <v>0</v>
          </cell>
          <cell r="F199">
            <v>0</v>
          </cell>
          <cell r="G199">
            <v>0</v>
          </cell>
          <cell r="H199">
            <v>0</v>
          </cell>
          <cell r="I199">
            <v>0</v>
          </cell>
          <cell r="J199">
            <v>0</v>
          </cell>
          <cell r="K199">
            <v>0</v>
          </cell>
          <cell r="L199" t="str">
            <v>M3</v>
          </cell>
          <cell r="M199">
            <v>7.14</v>
          </cell>
        </row>
        <row r="200">
          <cell r="A200" t="str">
            <v>02.28.03</v>
          </cell>
          <cell r="B200" t="str">
            <v>SUDECAP</v>
          </cell>
          <cell r="C200" t="str">
            <v>2 KM &lt; DMT &lt;= 5 KM</v>
          </cell>
          <cell r="D200">
            <v>0</v>
          </cell>
          <cell r="E200">
            <v>0</v>
          </cell>
          <cell r="F200">
            <v>0</v>
          </cell>
          <cell r="G200">
            <v>0</v>
          </cell>
          <cell r="H200">
            <v>0</v>
          </cell>
          <cell r="I200">
            <v>0</v>
          </cell>
          <cell r="J200">
            <v>0</v>
          </cell>
          <cell r="K200">
            <v>0</v>
          </cell>
          <cell r="L200" t="str">
            <v>M3KM</v>
          </cell>
          <cell r="M200">
            <v>3.23</v>
          </cell>
        </row>
        <row r="201">
          <cell r="A201" t="str">
            <v>02.28.04</v>
          </cell>
          <cell r="B201" t="str">
            <v>SUDECAP</v>
          </cell>
          <cell r="C201" t="str">
            <v>DMT  &gt; 5 KM</v>
          </cell>
          <cell r="D201">
            <v>0</v>
          </cell>
          <cell r="E201">
            <v>0</v>
          </cell>
          <cell r="F201">
            <v>0</v>
          </cell>
          <cell r="G201">
            <v>0</v>
          </cell>
          <cell r="H201">
            <v>0</v>
          </cell>
          <cell r="I201">
            <v>0</v>
          </cell>
          <cell r="J201">
            <v>0</v>
          </cell>
          <cell r="K201">
            <v>0</v>
          </cell>
          <cell r="L201" t="str">
            <v>M3KM</v>
          </cell>
          <cell r="M201">
            <v>1.94</v>
          </cell>
        </row>
        <row r="202">
          <cell r="A202" t="str">
            <v>02.29</v>
          </cell>
          <cell r="B202" t="str">
            <v>SUDECAP</v>
          </cell>
          <cell r="C202" t="str">
            <v>TRANSPORTE DE MAT.DE QUALQUER NATUREZA EM CAÇAMBA</v>
          </cell>
          <cell r="D202">
            <v>0</v>
          </cell>
          <cell r="E202">
            <v>0</v>
          </cell>
          <cell r="F202">
            <v>0</v>
          </cell>
          <cell r="G202">
            <v>0</v>
          </cell>
          <cell r="H202">
            <v>0</v>
          </cell>
          <cell r="I202">
            <v>0</v>
          </cell>
          <cell r="J202">
            <v>0</v>
          </cell>
          <cell r="K202">
            <v>0</v>
          </cell>
          <cell r="L202">
            <v>0</v>
          </cell>
          <cell r="M202">
            <v>0</v>
          </cell>
        </row>
        <row r="203">
          <cell r="A203" t="str">
            <v>02.29.01</v>
          </cell>
          <cell r="B203" t="str">
            <v>SUDECAP</v>
          </cell>
          <cell r="C203" t="str">
            <v>CAÇAMBA 5m³</v>
          </cell>
          <cell r="D203">
            <v>0</v>
          </cell>
          <cell r="E203">
            <v>0</v>
          </cell>
          <cell r="F203">
            <v>0</v>
          </cell>
          <cell r="G203">
            <v>0</v>
          </cell>
          <cell r="H203">
            <v>0</v>
          </cell>
          <cell r="I203">
            <v>0</v>
          </cell>
          <cell r="J203">
            <v>0</v>
          </cell>
          <cell r="K203">
            <v>0</v>
          </cell>
          <cell r="L203" t="str">
            <v>VG</v>
          </cell>
          <cell r="M203">
            <v>280</v>
          </cell>
        </row>
        <row r="204">
          <cell r="A204" t="str">
            <v>02.30</v>
          </cell>
          <cell r="B204" t="str">
            <v>SUDECAP</v>
          </cell>
          <cell r="C204" t="str">
            <v>LIMPEZA DO PAVIMENTO</v>
          </cell>
          <cell r="D204">
            <v>0</v>
          </cell>
          <cell r="E204">
            <v>0</v>
          </cell>
          <cell r="F204">
            <v>0</v>
          </cell>
          <cell r="G204">
            <v>0</v>
          </cell>
          <cell r="H204">
            <v>0</v>
          </cell>
          <cell r="I204">
            <v>0</v>
          </cell>
          <cell r="J204">
            <v>0</v>
          </cell>
          <cell r="K204">
            <v>0</v>
          </cell>
          <cell r="L204">
            <v>0</v>
          </cell>
          <cell r="M204">
            <v>0</v>
          </cell>
        </row>
        <row r="205">
          <cell r="A205" t="str">
            <v>02.30.01</v>
          </cell>
          <cell r="B205" t="str">
            <v>SUDECAP</v>
          </cell>
          <cell r="C205" t="str">
            <v>CAPINA E VARRIÇAO DE PAVIMENTO EM ALVEN.POLIEDRICA</v>
          </cell>
          <cell r="D205">
            <v>0</v>
          </cell>
          <cell r="E205">
            <v>0</v>
          </cell>
          <cell r="F205">
            <v>0</v>
          </cell>
          <cell r="G205">
            <v>0</v>
          </cell>
          <cell r="H205">
            <v>0</v>
          </cell>
          <cell r="I205">
            <v>0</v>
          </cell>
          <cell r="J205">
            <v>0</v>
          </cell>
          <cell r="K205">
            <v>0</v>
          </cell>
          <cell r="L205" t="str">
            <v>M2</v>
          </cell>
          <cell r="M205">
            <v>2.33</v>
          </cell>
        </row>
        <row r="206">
          <cell r="A206" t="str">
            <v>03</v>
          </cell>
          <cell r="B206">
            <v>0</v>
          </cell>
          <cell r="C206" t="str">
            <v>TRABALHOS EM TERRA</v>
          </cell>
          <cell r="D206">
            <v>0</v>
          </cell>
          <cell r="E206">
            <v>0</v>
          </cell>
          <cell r="F206">
            <v>0</v>
          </cell>
          <cell r="G206">
            <v>0</v>
          </cell>
          <cell r="H206">
            <v>0</v>
          </cell>
          <cell r="I206">
            <v>0</v>
          </cell>
          <cell r="J206">
            <v>0</v>
          </cell>
          <cell r="K206">
            <v>0</v>
          </cell>
          <cell r="L206">
            <v>0</v>
          </cell>
          <cell r="M206">
            <v>0</v>
          </cell>
        </row>
        <row r="207">
          <cell r="A207" t="str">
            <v>03.01</v>
          </cell>
          <cell r="B207" t="str">
            <v>SUDECAP</v>
          </cell>
          <cell r="C207" t="str">
            <v>DESMATAMENTO, DESTOCAMENTO E LIMPEZA DO TERRENO</v>
          </cell>
          <cell r="D207">
            <v>0</v>
          </cell>
          <cell r="E207">
            <v>0</v>
          </cell>
          <cell r="F207">
            <v>0</v>
          </cell>
          <cell r="G207">
            <v>0</v>
          </cell>
          <cell r="H207">
            <v>0</v>
          </cell>
          <cell r="I207">
            <v>0</v>
          </cell>
          <cell r="J207">
            <v>0</v>
          </cell>
          <cell r="K207">
            <v>0</v>
          </cell>
          <cell r="L207">
            <v>0</v>
          </cell>
          <cell r="M207">
            <v>0</v>
          </cell>
        </row>
        <row r="208">
          <cell r="A208" t="str">
            <v>03.01.01</v>
          </cell>
          <cell r="B208" t="str">
            <v>SUDECAP</v>
          </cell>
          <cell r="C208" t="str">
            <v>CAPINA MANUAL DE TERRENO</v>
          </cell>
          <cell r="D208">
            <v>0</v>
          </cell>
          <cell r="E208">
            <v>0</v>
          </cell>
          <cell r="F208">
            <v>0</v>
          </cell>
          <cell r="G208">
            <v>0</v>
          </cell>
          <cell r="H208">
            <v>0</v>
          </cell>
          <cell r="I208">
            <v>0</v>
          </cell>
          <cell r="J208">
            <v>0</v>
          </cell>
          <cell r="K208">
            <v>0</v>
          </cell>
          <cell r="L208" t="str">
            <v>M2</v>
          </cell>
          <cell r="M208">
            <v>3.08</v>
          </cell>
        </row>
        <row r="209">
          <cell r="A209" t="str">
            <v>03.01.02</v>
          </cell>
          <cell r="B209" t="str">
            <v>SUDECAP</v>
          </cell>
          <cell r="C209" t="str">
            <v>DESMATAMENTO,DESTOC.E LIMPEZA,INCL.TRANSP. ATE 50M</v>
          </cell>
          <cell r="D209">
            <v>0</v>
          </cell>
          <cell r="E209">
            <v>0</v>
          </cell>
          <cell r="F209">
            <v>0</v>
          </cell>
          <cell r="G209">
            <v>0</v>
          </cell>
          <cell r="H209">
            <v>0</v>
          </cell>
          <cell r="I209">
            <v>0</v>
          </cell>
          <cell r="J209">
            <v>0</v>
          </cell>
          <cell r="K209">
            <v>0</v>
          </cell>
          <cell r="L209" t="str">
            <v>M2</v>
          </cell>
          <cell r="M209">
            <v>0.73</v>
          </cell>
        </row>
        <row r="210">
          <cell r="A210" t="str">
            <v>03.01.03</v>
          </cell>
          <cell r="B210" t="str">
            <v>SUDECAP</v>
          </cell>
          <cell r="C210" t="str">
            <v>DESMATAMENTO,DESTOCAMENTO E LIMPEZA,EXCL.TRANSPORT</v>
          </cell>
          <cell r="D210">
            <v>0</v>
          </cell>
          <cell r="E210">
            <v>0</v>
          </cell>
          <cell r="F210">
            <v>0</v>
          </cell>
          <cell r="G210">
            <v>0</v>
          </cell>
          <cell r="H210">
            <v>0</v>
          </cell>
          <cell r="I210">
            <v>0</v>
          </cell>
          <cell r="J210">
            <v>0</v>
          </cell>
          <cell r="K210">
            <v>0</v>
          </cell>
          <cell r="L210" t="str">
            <v>M2</v>
          </cell>
          <cell r="M210">
            <v>0.64</v>
          </cell>
        </row>
        <row r="211">
          <cell r="A211" t="str">
            <v>03.01.05</v>
          </cell>
          <cell r="B211" t="str">
            <v>SUDECAP</v>
          </cell>
          <cell r="C211" t="str">
            <v>ROÇAMENTO COM ROÇADEIRA MECANICA</v>
          </cell>
          <cell r="D211">
            <v>0</v>
          </cell>
          <cell r="E211">
            <v>0</v>
          </cell>
          <cell r="F211">
            <v>0</v>
          </cell>
          <cell r="G211">
            <v>0</v>
          </cell>
          <cell r="H211">
            <v>0</v>
          </cell>
          <cell r="I211">
            <v>0</v>
          </cell>
          <cell r="J211">
            <v>0</v>
          </cell>
          <cell r="K211">
            <v>0</v>
          </cell>
          <cell r="L211" t="str">
            <v>M2</v>
          </cell>
          <cell r="M211">
            <v>0.38</v>
          </cell>
        </row>
        <row r="212">
          <cell r="A212" t="str">
            <v>03.01.07</v>
          </cell>
          <cell r="B212" t="str">
            <v>SUDECAP</v>
          </cell>
          <cell r="C212" t="str">
            <v>DESTOCAMENTO, DESPRAGUEJAMENTO MANUAL DE VEGETAÇAO</v>
          </cell>
          <cell r="D212">
            <v>0</v>
          </cell>
          <cell r="E212">
            <v>0</v>
          </cell>
          <cell r="F212">
            <v>0</v>
          </cell>
          <cell r="G212">
            <v>0</v>
          </cell>
          <cell r="H212">
            <v>0</v>
          </cell>
          <cell r="I212">
            <v>0</v>
          </cell>
          <cell r="J212">
            <v>0</v>
          </cell>
          <cell r="K212">
            <v>0</v>
          </cell>
          <cell r="L212" t="str">
            <v>M2</v>
          </cell>
          <cell r="M212">
            <v>1.4</v>
          </cell>
        </row>
        <row r="213">
          <cell r="A213" t="str">
            <v>03.03</v>
          </cell>
          <cell r="B213" t="str">
            <v>SUDECAP</v>
          </cell>
          <cell r="C213" t="str">
            <v>ESCAVAÇAO MECANICA INCLUSIVE TRANSPORTE ATE 50 M</v>
          </cell>
          <cell r="D213">
            <v>0</v>
          </cell>
          <cell r="E213">
            <v>0</v>
          </cell>
          <cell r="F213">
            <v>0</v>
          </cell>
          <cell r="G213">
            <v>0</v>
          </cell>
          <cell r="H213">
            <v>0</v>
          </cell>
          <cell r="I213">
            <v>0</v>
          </cell>
          <cell r="J213">
            <v>0</v>
          </cell>
          <cell r="K213">
            <v>0</v>
          </cell>
          <cell r="L213">
            <v>0</v>
          </cell>
          <cell r="M213">
            <v>0</v>
          </cell>
        </row>
        <row r="214">
          <cell r="A214" t="str">
            <v>03.03.01</v>
          </cell>
          <cell r="B214" t="str">
            <v>SUDECAP</v>
          </cell>
          <cell r="C214" t="str">
            <v>EM MATERIAL DE 1ª CATEGORIA</v>
          </cell>
          <cell r="D214">
            <v>0</v>
          </cell>
          <cell r="E214">
            <v>0</v>
          </cell>
          <cell r="F214">
            <v>0</v>
          </cell>
          <cell r="G214">
            <v>0</v>
          </cell>
          <cell r="H214">
            <v>0</v>
          </cell>
          <cell r="I214">
            <v>0</v>
          </cell>
          <cell r="J214">
            <v>0</v>
          </cell>
          <cell r="K214">
            <v>0</v>
          </cell>
          <cell r="L214" t="str">
            <v>M3</v>
          </cell>
          <cell r="M214">
            <v>5.2</v>
          </cell>
        </row>
        <row r="215">
          <cell r="A215" t="str">
            <v>03.03.02</v>
          </cell>
          <cell r="B215" t="str">
            <v>SUDECAP</v>
          </cell>
          <cell r="C215" t="str">
            <v>EM MATERIAL DE 2ª CATEGORIA</v>
          </cell>
          <cell r="D215">
            <v>0</v>
          </cell>
          <cell r="E215">
            <v>0</v>
          </cell>
          <cell r="F215">
            <v>0</v>
          </cell>
          <cell r="G215">
            <v>0</v>
          </cell>
          <cell r="H215">
            <v>0</v>
          </cell>
          <cell r="I215">
            <v>0</v>
          </cell>
          <cell r="J215">
            <v>0</v>
          </cell>
          <cell r="K215">
            <v>0</v>
          </cell>
          <cell r="L215" t="str">
            <v>M3</v>
          </cell>
          <cell r="M215">
            <v>7.49</v>
          </cell>
        </row>
        <row r="216">
          <cell r="A216" t="str">
            <v>03.05</v>
          </cell>
          <cell r="B216" t="str">
            <v>SUDECAP</v>
          </cell>
          <cell r="C216" t="str">
            <v>ESCAVAÇAO E CARGA MECANIZADA</v>
          </cell>
          <cell r="D216">
            <v>0</v>
          </cell>
          <cell r="E216">
            <v>0</v>
          </cell>
          <cell r="F216">
            <v>0</v>
          </cell>
          <cell r="G216">
            <v>0</v>
          </cell>
          <cell r="H216">
            <v>0</v>
          </cell>
          <cell r="I216">
            <v>0</v>
          </cell>
          <cell r="J216">
            <v>0</v>
          </cell>
          <cell r="K216">
            <v>0</v>
          </cell>
          <cell r="L216">
            <v>0</v>
          </cell>
          <cell r="M216">
            <v>0</v>
          </cell>
        </row>
        <row r="217">
          <cell r="A217" t="str">
            <v>03.05.01</v>
          </cell>
          <cell r="B217" t="str">
            <v>SUDECAP</v>
          </cell>
          <cell r="C217" t="str">
            <v>EM MATERIAL DE 1ª CATEGORIA</v>
          </cell>
          <cell r="D217">
            <v>0</v>
          </cell>
          <cell r="E217">
            <v>0</v>
          </cell>
          <cell r="F217">
            <v>0</v>
          </cell>
          <cell r="G217">
            <v>0</v>
          </cell>
          <cell r="H217">
            <v>0</v>
          </cell>
          <cell r="I217">
            <v>0</v>
          </cell>
          <cell r="J217">
            <v>0</v>
          </cell>
          <cell r="K217">
            <v>0</v>
          </cell>
          <cell r="L217" t="str">
            <v>M3</v>
          </cell>
          <cell r="M217">
            <v>6.88</v>
          </cell>
        </row>
        <row r="218">
          <cell r="A218" t="str">
            <v>03.05.02</v>
          </cell>
          <cell r="B218" t="str">
            <v>SUDECAP</v>
          </cell>
          <cell r="C218" t="str">
            <v>EM MATERIAL DE 2ª CATEGORIA</v>
          </cell>
          <cell r="D218">
            <v>0</v>
          </cell>
          <cell r="E218">
            <v>0</v>
          </cell>
          <cell r="F218">
            <v>0</v>
          </cell>
          <cell r="G218">
            <v>0</v>
          </cell>
          <cell r="H218">
            <v>0</v>
          </cell>
          <cell r="I218">
            <v>0</v>
          </cell>
          <cell r="J218">
            <v>0</v>
          </cell>
          <cell r="K218">
            <v>0</v>
          </cell>
          <cell r="L218" t="str">
            <v>M3</v>
          </cell>
          <cell r="M218">
            <v>9.15</v>
          </cell>
        </row>
        <row r="219">
          <cell r="A219" t="str">
            <v>03.07</v>
          </cell>
          <cell r="B219" t="str">
            <v>SUDECAP</v>
          </cell>
          <cell r="C219" t="str">
            <v>ESCAVAÇAO E CARGA EM MATERIAL DE 3ª CATEGORIA</v>
          </cell>
          <cell r="D219">
            <v>0</v>
          </cell>
          <cell r="E219">
            <v>0</v>
          </cell>
          <cell r="F219">
            <v>0</v>
          </cell>
          <cell r="G219">
            <v>0</v>
          </cell>
          <cell r="H219">
            <v>0</v>
          </cell>
          <cell r="I219">
            <v>0</v>
          </cell>
          <cell r="J219">
            <v>0</v>
          </cell>
          <cell r="K219">
            <v>0</v>
          </cell>
          <cell r="L219">
            <v>0</v>
          </cell>
          <cell r="M219">
            <v>0</v>
          </cell>
        </row>
        <row r="220">
          <cell r="A220" t="str">
            <v>03.07.02</v>
          </cell>
          <cell r="B220" t="str">
            <v>SUDECAP</v>
          </cell>
          <cell r="C220" t="str">
            <v>COM UTILIZAÇAO DE EQUIPAMENTO A AR COMPRIMIDO</v>
          </cell>
          <cell r="D220">
            <v>0</v>
          </cell>
          <cell r="E220">
            <v>0</v>
          </cell>
          <cell r="F220">
            <v>0</v>
          </cell>
          <cell r="G220">
            <v>0</v>
          </cell>
          <cell r="H220">
            <v>0</v>
          </cell>
          <cell r="I220">
            <v>0</v>
          </cell>
          <cell r="J220">
            <v>0</v>
          </cell>
          <cell r="K220">
            <v>0</v>
          </cell>
          <cell r="L220" t="str">
            <v>M3</v>
          </cell>
          <cell r="M220">
            <v>121.4</v>
          </cell>
        </row>
        <row r="221">
          <cell r="A221" t="str">
            <v>03.12</v>
          </cell>
          <cell r="B221" t="str">
            <v>SUDECAP</v>
          </cell>
          <cell r="C221" t="str">
            <v>CARGA DE MATERIAL DE QQUER NATUREZA SOBRE CAMINHAO</v>
          </cell>
          <cell r="D221">
            <v>0</v>
          </cell>
          <cell r="E221">
            <v>0</v>
          </cell>
          <cell r="F221">
            <v>0</v>
          </cell>
          <cell r="G221">
            <v>0</v>
          </cell>
          <cell r="H221">
            <v>0</v>
          </cell>
          <cell r="I221">
            <v>0</v>
          </cell>
          <cell r="J221">
            <v>0</v>
          </cell>
          <cell r="K221">
            <v>0</v>
          </cell>
          <cell r="L221">
            <v>0</v>
          </cell>
          <cell r="M221">
            <v>0</v>
          </cell>
        </row>
        <row r="222">
          <cell r="A222" t="str">
            <v>03.12.01</v>
          </cell>
          <cell r="B222" t="str">
            <v>SUDECAP</v>
          </cell>
          <cell r="C222" t="str">
            <v>MANUAL</v>
          </cell>
          <cell r="D222">
            <v>0</v>
          </cell>
          <cell r="E222">
            <v>0</v>
          </cell>
          <cell r="F222">
            <v>0</v>
          </cell>
          <cell r="G222">
            <v>0</v>
          </cell>
          <cell r="H222">
            <v>0</v>
          </cell>
          <cell r="I222">
            <v>0</v>
          </cell>
          <cell r="J222">
            <v>0</v>
          </cell>
          <cell r="K222">
            <v>0</v>
          </cell>
          <cell r="L222" t="str">
            <v>M3</v>
          </cell>
          <cell r="M222">
            <v>19.13</v>
          </cell>
        </row>
        <row r="223">
          <cell r="A223" t="str">
            <v>03.12.03</v>
          </cell>
          <cell r="B223" t="str">
            <v>SUDECAP</v>
          </cell>
          <cell r="C223" t="str">
            <v>MECANICA</v>
          </cell>
          <cell r="D223">
            <v>0</v>
          </cell>
          <cell r="E223">
            <v>0</v>
          </cell>
          <cell r="F223">
            <v>0</v>
          </cell>
          <cell r="G223">
            <v>0</v>
          </cell>
          <cell r="H223">
            <v>0</v>
          </cell>
          <cell r="I223">
            <v>0</v>
          </cell>
          <cell r="J223">
            <v>0</v>
          </cell>
          <cell r="K223">
            <v>0</v>
          </cell>
          <cell r="L223" t="str">
            <v>M3</v>
          </cell>
          <cell r="M223">
            <v>2.93</v>
          </cell>
        </row>
        <row r="224">
          <cell r="A224" t="str">
            <v>03.13</v>
          </cell>
          <cell r="B224" t="str">
            <v>SUDECAP</v>
          </cell>
          <cell r="C224" t="str">
            <v>TRANSPORTE DE MATERIAL DE QUALQUER NATUREZA</v>
          </cell>
          <cell r="D224">
            <v>0</v>
          </cell>
          <cell r="E224">
            <v>0</v>
          </cell>
          <cell r="F224">
            <v>0</v>
          </cell>
          <cell r="G224">
            <v>0</v>
          </cell>
          <cell r="H224">
            <v>0</v>
          </cell>
          <cell r="I224">
            <v>0</v>
          </cell>
          <cell r="J224">
            <v>0</v>
          </cell>
          <cell r="K224">
            <v>0</v>
          </cell>
          <cell r="L224">
            <v>0</v>
          </cell>
          <cell r="M224">
            <v>0</v>
          </cell>
        </row>
        <row r="225">
          <cell r="A225" t="str">
            <v>03.13.01</v>
          </cell>
          <cell r="B225" t="str">
            <v>SUDECAP</v>
          </cell>
          <cell r="C225" t="str">
            <v>DMT  &lt;= 1 KM</v>
          </cell>
          <cell r="D225">
            <v>0</v>
          </cell>
          <cell r="E225">
            <v>0</v>
          </cell>
          <cell r="F225">
            <v>0</v>
          </cell>
          <cell r="G225">
            <v>0</v>
          </cell>
          <cell r="H225">
            <v>0</v>
          </cell>
          <cell r="I225">
            <v>0</v>
          </cell>
          <cell r="J225">
            <v>0</v>
          </cell>
          <cell r="K225">
            <v>0</v>
          </cell>
          <cell r="L225" t="str">
            <v>M3</v>
          </cell>
          <cell r="M225">
            <v>3.72</v>
          </cell>
        </row>
        <row r="226">
          <cell r="A226" t="str">
            <v>03.13.02</v>
          </cell>
          <cell r="B226" t="str">
            <v>SUDECAP</v>
          </cell>
          <cell r="C226" t="str">
            <v>1 KM &lt; DMT &lt;= 2 KM</v>
          </cell>
          <cell r="D226">
            <v>0</v>
          </cell>
          <cell r="E226">
            <v>0</v>
          </cell>
          <cell r="F226">
            <v>0</v>
          </cell>
          <cell r="G226">
            <v>0</v>
          </cell>
          <cell r="H226">
            <v>0</v>
          </cell>
          <cell r="I226">
            <v>0</v>
          </cell>
          <cell r="J226">
            <v>0</v>
          </cell>
          <cell r="K226">
            <v>0</v>
          </cell>
          <cell r="L226" t="str">
            <v>M3</v>
          </cell>
          <cell r="M226">
            <v>7.14</v>
          </cell>
        </row>
        <row r="227">
          <cell r="A227" t="str">
            <v>03.13.03</v>
          </cell>
          <cell r="B227" t="str">
            <v>SUDECAP</v>
          </cell>
          <cell r="C227" t="str">
            <v>2 KM &lt; DMT &lt;= 5 KM</v>
          </cell>
          <cell r="D227">
            <v>0</v>
          </cell>
          <cell r="E227">
            <v>0</v>
          </cell>
          <cell r="F227">
            <v>0</v>
          </cell>
          <cell r="G227">
            <v>0</v>
          </cell>
          <cell r="H227">
            <v>0</v>
          </cell>
          <cell r="I227">
            <v>0</v>
          </cell>
          <cell r="J227">
            <v>0</v>
          </cell>
          <cell r="K227">
            <v>0</v>
          </cell>
          <cell r="L227" t="str">
            <v>M3KM</v>
          </cell>
          <cell r="M227">
            <v>3.23</v>
          </cell>
        </row>
        <row r="228">
          <cell r="A228" t="str">
            <v>03.13.04</v>
          </cell>
          <cell r="B228" t="str">
            <v>SUDECAP</v>
          </cell>
          <cell r="C228" t="str">
            <v>DMT  &gt; 5 KM</v>
          </cell>
          <cell r="D228">
            <v>0</v>
          </cell>
          <cell r="E228">
            <v>0</v>
          </cell>
          <cell r="F228">
            <v>0</v>
          </cell>
          <cell r="G228">
            <v>0</v>
          </cell>
          <cell r="H228">
            <v>0</v>
          </cell>
          <cell r="I228">
            <v>0</v>
          </cell>
          <cell r="J228">
            <v>0</v>
          </cell>
          <cell r="K228">
            <v>0</v>
          </cell>
          <cell r="L228" t="str">
            <v>M3KM</v>
          </cell>
          <cell r="M228">
            <v>1.94</v>
          </cell>
        </row>
        <row r="229">
          <cell r="A229" t="str">
            <v>03.15</v>
          </cell>
          <cell r="B229" t="str">
            <v>SUDECAP</v>
          </cell>
          <cell r="C229" t="str">
            <v>ATERRO COMPACTADO</v>
          </cell>
          <cell r="D229">
            <v>0</v>
          </cell>
          <cell r="E229">
            <v>0</v>
          </cell>
          <cell r="F229">
            <v>0</v>
          </cell>
          <cell r="G229">
            <v>0</v>
          </cell>
          <cell r="H229">
            <v>0</v>
          </cell>
          <cell r="I229">
            <v>0</v>
          </cell>
          <cell r="J229">
            <v>0</v>
          </cell>
          <cell r="K229">
            <v>0</v>
          </cell>
          <cell r="L229">
            <v>0</v>
          </cell>
          <cell r="M229">
            <v>0</v>
          </cell>
        </row>
        <row r="230">
          <cell r="A230" t="str">
            <v>03.15.01</v>
          </cell>
          <cell r="B230" t="str">
            <v>SUDECAP</v>
          </cell>
          <cell r="C230" t="str">
            <v>COM ROLO VIBRATORIO</v>
          </cell>
          <cell r="D230">
            <v>0</v>
          </cell>
          <cell r="E230">
            <v>0</v>
          </cell>
          <cell r="F230">
            <v>0</v>
          </cell>
          <cell r="G230">
            <v>0</v>
          </cell>
          <cell r="H230">
            <v>0</v>
          </cell>
          <cell r="I230">
            <v>0</v>
          </cell>
          <cell r="J230">
            <v>0</v>
          </cell>
          <cell r="K230">
            <v>0</v>
          </cell>
          <cell r="L230" t="str">
            <v>M3</v>
          </cell>
          <cell r="M230">
            <v>5.04</v>
          </cell>
        </row>
        <row r="231">
          <cell r="A231" t="str">
            <v>03.15.02</v>
          </cell>
          <cell r="B231" t="str">
            <v>SUDECAP</v>
          </cell>
          <cell r="C231" t="str">
            <v>COM PLACA VIBRATORIA</v>
          </cell>
          <cell r="D231">
            <v>0</v>
          </cell>
          <cell r="E231">
            <v>0</v>
          </cell>
          <cell r="F231">
            <v>0</v>
          </cell>
          <cell r="G231">
            <v>0</v>
          </cell>
          <cell r="H231">
            <v>0</v>
          </cell>
          <cell r="I231">
            <v>0</v>
          </cell>
          <cell r="J231">
            <v>0</v>
          </cell>
          <cell r="K231">
            <v>0</v>
          </cell>
          <cell r="L231" t="str">
            <v>M3</v>
          </cell>
          <cell r="M231">
            <v>19.54</v>
          </cell>
        </row>
        <row r="232">
          <cell r="A232" t="str">
            <v>03.15.03</v>
          </cell>
          <cell r="B232" t="str">
            <v>SUDECAP</v>
          </cell>
          <cell r="C232" t="str">
            <v>MANUAL, COM SOQUETE</v>
          </cell>
          <cell r="D232">
            <v>0</v>
          </cell>
          <cell r="E232">
            <v>0</v>
          </cell>
          <cell r="F232">
            <v>0</v>
          </cell>
          <cell r="G232">
            <v>0</v>
          </cell>
          <cell r="H232">
            <v>0</v>
          </cell>
          <cell r="I232">
            <v>0</v>
          </cell>
          <cell r="J232">
            <v>0</v>
          </cell>
          <cell r="K232">
            <v>0</v>
          </cell>
          <cell r="L232" t="str">
            <v>M3</v>
          </cell>
          <cell r="M232">
            <v>42</v>
          </cell>
        </row>
        <row r="233">
          <cell r="A233" t="str">
            <v>03.16</v>
          </cell>
          <cell r="B233" t="str">
            <v>SUDECAP</v>
          </cell>
          <cell r="C233" t="str">
            <v>ESCAVAÇAO DE MATERIAL DE 3ª CATEGORIA</v>
          </cell>
          <cell r="D233">
            <v>0</v>
          </cell>
          <cell r="E233">
            <v>0</v>
          </cell>
          <cell r="F233">
            <v>0</v>
          </cell>
          <cell r="G233">
            <v>0</v>
          </cell>
          <cell r="H233">
            <v>0</v>
          </cell>
          <cell r="I233">
            <v>0</v>
          </cell>
          <cell r="J233">
            <v>0</v>
          </cell>
          <cell r="K233">
            <v>0</v>
          </cell>
          <cell r="L233">
            <v>0</v>
          </cell>
          <cell r="M233">
            <v>0</v>
          </cell>
        </row>
        <row r="234">
          <cell r="A234" t="str">
            <v>03.16.01</v>
          </cell>
          <cell r="B234" t="str">
            <v>SUDECAP</v>
          </cell>
          <cell r="C234" t="str">
            <v>EM RETANGULAO COM MARTELO ELETRICO DE 30KG</v>
          </cell>
          <cell r="D234">
            <v>0</v>
          </cell>
          <cell r="E234">
            <v>0</v>
          </cell>
          <cell r="F234">
            <v>0</v>
          </cell>
          <cell r="G234">
            <v>0</v>
          </cell>
          <cell r="H234">
            <v>0</v>
          </cell>
          <cell r="I234">
            <v>0</v>
          </cell>
          <cell r="J234">
            <v>0</v>
          </cell>
          <cell r="K234">
            <v>0</v>
          </cell>
          <cell r="L234" t="str">
            <v>M3</v>
          </cell>
          <cell r="M234">
            <v>266.5</v>
          </cell>
        </row>
        <row r="235">
          <cell r="A235" t="str">
            <v>03.17</v>
          </cell>
          <cell r="B235" t="str">
            <v>SUDECAP</v>
          </cell>
          <cell r="C235" t="str">
            <v>ESCAVAÇAO MANUAL DE VALAS</v>
          </cell>
          <cell r="D235">
            <v>0</v>
          </cell>
          <cell r="E235">
            <v>0</v>
          </cell>
          <cell r="F235">
            <v>0</v>
          </cell>
          <cell r="G235">
            <v>0</v>
          </cell>
          <cell r="H235">
            <v>0</v>
          </cell>
          <cell r="I235">
            <v>0</v>
          </cell>
          <cell r="J235">
            <v>0</v>
          </cell>
          <cell r="K235">
            <v>0</v>
          </cell>
          <cell r="L235">
            <v>0</v>
          </cell>
          <cell r="M235">
            <v>0</v>
          </cell>
        </row>
        <row r="236">
          <cell r="A236" t="str">
            <v>03.17.01</v>
          </cell>
          <cell r="B236" t="str">
            <v>SUDECAP</v>
          </cell>
          <cell r="C236" t="str">
            <v>H &lt;= 1,5 M</v>
          </cell>
          <cell r="D236">
            <v>0</v>
          </cell>
          <cell r="E236">
            <v>0</v>
          </cell>
          <cell r="F236">
            <v>0</v>
          </cell>
          <cell r="G236">
            <v>0</v>
          </cell>
          <cell r="H236">
            <v>0</v>
          </cell>
          <cell r="I236">
            <v>0</v>
          </cell>
          <cell r="J236">
            <v>0</v>
          </cell>
          <cell r="K236">
            <v>0</v>
          </cell>
          <cell r="L236" t="str">
            <v>M3</v>
          </cell>
          <cell r="M236">
            <v>42</v>
          </cell>
        </row>
        <row r="237">
          <cell r="A237" t="str">
            <v>03.17.02</v>
          </cell>
          <cell r="B237" t="str">
            <v>SUDECAP</v>
          </cell>
          <cell r="C237" t="str">
            <v>1,5 M &lt; H &lt;= 3,0 M</v>
          </cell>
          <cell r="D237">
            <v>0</v>
          </cell>
          <cell r="E237">
            <v>0</v>
          </cell>
          <cell r="F237">
            <v>0</v>
          </cell>
          <cell r="G237">
            <v>0</v>
          </cell>
          <cell r="H237">
            <v>0</v>
          </cell>
          <cell r="I237">
            <v>0</v>
          </cell>
          <cell r="J237">
            <v>0</v>
          </cell>
          <cell r="K237">
            <v>0</v>
          </cell>
          <cell r="L237" t="str">
            <v>M3</v>
          </cell>
          <cell r="M237">
            <v>56</v>
          </cell>
        </row>
        <row r="238">
          <cell r="A238" t="str">
            <v>03.17.03</v>
          </cell>
          <cell r="B238" t="str">
            <v>SUDECAP</v>
          </cell>
          <cell r="C238" t="str">
            <v>3,0 M &lt; H &lt;= 5,0 M</v>
          </cell>
          <cell r="D238">
            <v>0</v>
          </cell>
          <cell r="E238">
            <v>0</v>
          </cell>
          <cell r="F238">
            <v>0</v>
          </cell>
          <cell r="G238">
            <v>0</v>
          </cell>
          <cell r="H238">
            <v>0</v>
          </cell>
          <cell r="I238">
            <v>0</v>
          </cell>
          <cell r="J238">
            <v>0</v>
          </cell>
          <cell r="K238">
            <v>0</v>
          </cell>
          <cell r="L238" t="str">
            <v>M3</v>
          </cell>
          <cell r="M238">
            <v>70</v>
          </cell>
        </row>
        <row r="239">
          <cell r="A239" t="str">
            <v>03.18</v>
          </cell>
          <cell r="B239" t="str">
            <v>SUDECAP</v>
          </cell>
          <cell r="C239" t="str">
            <v>ESCAVAÇAO MECANICA DE VALAS COM DESCARGA LATERAL</v>
          </cell>
          <cell r="D239">
            <v>0</v>
          </cell>
          <cell r="E239">
            <v>0</v>
          </cell>
          <cell r="F239">
            <v>0</v>
          </cell>
          <cell r="G239">
            <v>0</v>
          </cell>
          <cell r="H239">
            <v>0</v>
          </cell>
          <cell r="I239">
            <v>0</v>
          </cell>
          <cell r="J239">
            <v>0</v>
          </cell>
          <cell r="K239">
            <v>0</v>
          </cell>
          <cell r="L239">
            <v>0</v>
          </cell>
          <cell r="M239">
            <v>0</v>
          </cell>
        </row>
        <row r="240">
          <cell r="A240" t="str">
            <v>03.18.01</v>
          </cell>
          <cell r="B240" t="str">
            <v>SUDECAP</v>
          </cell>
          <cell r="C240" t="str">
            <v>H &lt;= 1.5 M</v>
          </cell>
          <cell r="D240">
            <v>0</v>
          </cell>
          <cell r="E240">
            <v>0</v>
          </cell>
          <cell r="F240">
            <v>0</v>
          </cell>
          <cell r="G240">
            <v>0</v>
          </cell>
          <cell r="H240">
            <v>0</v>
          </cell>
          <cell r="I240">
            <v>0</v>
          </cell>
          <cell r="J240">
            <v>0</v>
          </cell>
          <cell r="K240">
            <v>0</v>
          </cell>
          <cell r="L240" t="str">
            <v>M3</v>
          </cell>
          <cell r="M240">
            <v>5.9</v>
          </cell>
        </row>
        <row r="241">
          <cell r="A241" t="str">
            <v>03.18.02</v>
          </cell>
          <cell r="B241" t="str">
            <v>SUDECAP</v>
          </cell>
          <cell r="C241" t="str">
            <v>1.5 M &lt; H &lt;= 3.0 M</v>
          </cell>
          <cell r="D241">
            <v>0</v>
          </cell>
          <cell r="E241">
            <v>0</v>
          </cell>
          <cell r="F241">
            <v>0</v>
          </cell>
          <cell r="G241">
            <v>0</v>
          </cell>
          <cell r="H241">
            <v>0</v>
          </cell>
          <cell r="I241">
            <v>0</v>
          </cell>
          <cell r="J241">
            <v>0</v>
          </cell>
          <cell r="K241">
            <v>0</v>
          </cell>
          <cell r="L241" t="str">
            <v>M3</v>
          </cell>
          <cell r="M241">
            <v>7.48</v>
          </cell>
        </row>
        <row r="242">
          <cell r="A242" t="str">
            <v>03.18.03</v>
          </cell>
          <cell r="B242" t="str">
            <v>SUDECAP</v>
          </cell>
          <cell r="C242" t="str">
            <v>3.0 M &lt; H &lt;= 5.0 M</v>
          </cell>
          <cell r="D242">
            <v>0</v>
          </cell>
          <cell r="E242">
            <v>0</v>
          </cell>
          <cell r="F242">
            <v>0</v>
          </cell>
          <cell r="G242">
            <v>0</v>
          </cell>
          <cell r="H242">
            <v>0</v>
          </cell>
          <cell r="I242">
            <v>0</v>
          </cell>
          <cell r="J242">
            <v>0</v>
          </cell>
          <cell r="K242">
            <v>0</v>
          </cell>
          <cell r="L242" t="str">
            <v>M3</v>
          </cell>
          <cell r="M242">
            <v>8.75</v>
          </cell>
        </row>
        <row r="243">
          <cell r="A243" t="str">
            <v>03.18.04</v>
          </cell>
          <cell r="B243" t="str">
            <v>SUDECAP</v>
          </cell>
          <cell r="C243" t="str">
            <v>H &gt; 5,0 M</v>
          </cell>
          <cell r="D243">
            <v>0</v>
          </cell>
          <cell r="E243">
            <v>0</v>
          </cell>
          <cell r="F243">
            <v>0</v>
          </cell>
          <cell r="G243">
            <v>0</v>
          </cell>
          <cell r="H243">
            <v>0</v>
          </cell>
          <cell r="I243">
            <v>0</v>
          </cell>
          <cell r="J243">
            <v>0</v>
          </cell>
          <cell r="K243">
            <v>0</v>
          </cell>
          <cell r="L243" t="str">
            <v>M3</v>
          </cell>
          <cell r="M243">
            <v>9.36</v>
          </cell>
        </row>
        <row r="244">
          <cell r="A244" t="str">
            <v>03.19</v>
          </cell>
          <cell r="B244" t="str">
            <v>SUDECAP</v>
          </cell>
          <cell r="C244" t="str">
            <v>ESCAVAÇAO MECANICA DE VALAS COM DESC. S/ CAMINHOES</v>
          </cell>
          <cell r="D244">
            <v>0</v>
          </cell>
          <cell r="E244">
            <v>0</v>
          </cell>
          <cell r="F244">
            <v>0</v>
          </cell>
          <cell r="G244">
            <v>0</v>
          </cell>
          <cell r="H244">
            <v>0</v>
          </cell>
          <cell r="I244">
            <v>0</v>
          </cell>
          <cell r="J244">
            <v>0</v>
          </cell>
          <cell r="K244">
            <v>0</v>
          </cell>
          <cell r="L244">
            <v>0</v>
          </cell>
          <cell r="M244">
            <v>0</v>
          </cell>
        </row>
        <row r="245">
          <cell r="A245" t="str">
            <v>03.19.01</v>
          </cell>
          <cell r="B245" t="str">
            <v>SUDECAP</v>
          </cell>
          <cell r="C245" t="str">
            <v>H &lt;= 1.5 M</v>
          </cell>
          <cell r="D245">
            <v>0</v>
          </cell>
          <cell r="E245">
            <v>0</v>
          </cell>
          <cell r="F245">
            <v>0</v>
          </cell>
          <cell r="G245">
            <v>0</v>
          </cell>
          <cell r="H245">
            <v>0</v>
          </cell>
          <cell r="I245">
            <v>0</v>
          </cell>
          <cell r="J245">
            <v>0</v>
          </cell>
          <cell r="K245">
            <v>0</v>
          </cell>
          <cell r="L245" t="str">
            <v>M3</v>
          </cell>
          <cell r="M245">
            <v>7.35</v>
          </cell>
        </row>
        <row r="246">
          <cell r="A246" t="str">
            <v>03.19.02</v>
          </cell>
          <cell r="B246" t="str">
            <v>SUDECAP</v>
          </cell>
          <cell r="C246" t="str">
            <v>1.5 M &lt; H &lt;= 3.0M</v>
          </cell>
          <cell r="D246">
            <v>0</v>
          </cell>
          <cell r="E246">
            <v>0</v>
          </cell>
          <cell r="F246">
            <v>0</v>
          </cell>
          <cell r="G246">
            <v>0</v>
          </cell>
          <cell r="H246">
            <v>0</v>
          </cell>
          <cell r="I246">
            <v>0</v>
          </cell>
          <cell r="J246">
            <v>0</v>
          </cell>
          <cell r="K246">
            <v>0</v>
          </cell>
          <cell r="L246" t="str">
            <v>M3</v>
          </cell>
          <cell r="M246">
            <v>9.15</v>
          </cell>
        </row>
        <row r="247">
          <cell r="A247" t="str">
            <v>03.19.03</v>
          </cell>
          <cell r="B247" t="str">
            <v>SUDECAP</v>
          </cell>
          <cell r="C247" t="str">
            <v>3.0 M &lt; H &lt;= 5.0M</v>
          </cell>
          <cell r="D247">
            <v>0</v>
          </cell>
          <cell r="E247">
            <v>0</v>
          </cell>
          <cell r="F247">
            <v>0</v>
          </cell>
          <cell r="G247">
            <v>0</v>
          </cell>
          <cell r="H247">
            <v>0</v>
          </cell>
          <cell r="I247">
            <v>0</v>
          </cell>
          <cell r="J247">
            <v>0</v>
          </cell>
          <cell r="K247">
            <v>0</v>
          </cell>
          <cell r="L247" t="str">
            <v>M3</v>
          </cell>
          <cell r="M247">
            <v>10.95</v>
          </cell>
        </row>
        <row r="248">
          <cell r="A248" t="str">
            <v>03.19.04</v>
          </cell>
          <cell r="B248" t="str">
            <v>SUDECAP</v>
          </cell>
          <cell r="C248" t="str">
            <v>H &gt; 5,0 M</v>
          </cell>
          <cell r="D248">
            <v>0</v>
          </cell>
          <cell r="E248">
            <v>0</v>
          </cell>
          <cell r="F248">
            <v>0</v>
          </cell>
          <cell r="G248">
            <v>0</v>
          </cell>
          <cell r="H248">
            <v>0</v>
          </cell>
          <cell r="I248">
            <v>0</v>
          </cell>
          <cell r="J248">
            <v>0</v>
          </cell>
          <cell r="K248">
            <v>0</v>
          </cell>
          <cell r="L248" t="str">
            <v>M3</v>
          </cell>
          <cell r="M248">
            <v>11.55</v>
          </cell>
        </row>
        <row r="249">
          <cell r="A249" t="str">
            <v>03.20</v>
          </cell>
          <cell r="B249" t="str">
            <v>SUDECAP</v>
          </cell>
          <cell r="C249" t="str">
            <v>ESCAVAÇAO EM SOLO MOLE</v>
          </cell>
          <cell r="D249">
            <v>0</v>
          </cell>
          <cell r="E249">
            <v>0</v>
          </cell>
          <cell r="F249">
            <v>0</v>
          </cell>
          <cell r="G249">
            <v>0</v>
          </cell>
          <cell r="H249">
            <v>0</v>
          </cell>
          <cell r="I249">
            <v>0</v>
          </cell>
          <cell r="J249">
            <v>0</v>
          </cell>
          <cell r="K249">
            <v>0</v>
          </cell>
          <cell r="L249">
            <v>0</v>
          </cell>
          <cell r="M249">
            <v>0</v>
          </cell>
        </row>
        <row r="250">
          <cell r="A250" t="str">
            <v>03.20.01</v>
          </cell>
          <cell r="B250" t="str">
            <v>SUDECAP</v>
          </cell>
          <cell r="C250" t="str">
            <v>MECANICA COM DESCARGA DIRETA SOBRE CAMINHAO</v>
          </cell>
          <cell r="D250">
            <v>0</v>
          </cell>
          <cell r="E250">
            <v>0</v>
          </cell>
          <cell r="F250">
            <v>0</v>
          </cell>
          <cell r="G250">
            <v>0</v>
          </cell>
          <cell r="H250">
            <v>0</v>
          </cell>
          <cell r="I250">
            <v>0</v>
          </cell>
          <cell r="J250">
            <v>0</v>
          </cell>
          <cell r="K250">
            <v>0</v>
          </cell>
          <cell r="L250" t="str">
            <v>M3</v>
          </cell>
          <cell r="M250">
            <v>8.82</v>
          </cell>
        </row>
        <row r="251">
          <cell r="A251" t="str">
            <v>03.20.02</v>
          </cell>
          <cell r="B251" t="str">
            <v>SUDECAP</v>
          </cell>
          <cell r="C251" t="str">
            <v>ESCAVACAO DE SOLO MOLE EM PROFUNDIDADE &lt;= 1,50 METROS</v>
          </cell>
          <cell r="D251">
            <v>0</v>
          </cell>
          <cell r="E251">
            <v>0</v>
          </cell>
          <cell r="F251">
            <v>0</v>
          </cell>
          <cell r="G251">
            <v>0</v>
          </cell>
          <cell r="H251">
            <v>0</v>
          </cell>
          <cell r="I251">
            <v>0</v>
          </cell>
          <cell r="J251">
            <v>0</v>
          </cell>
          <cell r="K251">
            <v>0</v>
          </cell>
          <cell r="L251" t="str">
            <v>M3</v>
          </cell>
          <cell r="M251">
            <v>12.19</v>
          </cell>
        </row>
        <row r="252">
          <cell r="A252" t="str">
            <v>03.20.03</v>
          </cell>
          <cell r="B252" t="str">
            <v>SUDECAP</v>
          </cell>
          <cell r="C252" t="str">
            <v>ESCAVACAO DE SOLO MOLE EM PROFUNDIDADE &gt; 1,50 METROS &lt;= 3,50 METROS</v>
          </cell>
          <cell r="D252">
            <v>0</v>
          </cell>
          <cell r="E252">
            <v>0</v>
          </cell>
          <cell r="F252">
            <v>0</v>
          </cell>
          <cell r="G252">
            <v>0</v>
          </cell>
          <cell r="H252">
            <v>0</v>
          </cell>
          <cell r="I252">
            <v>0</v>
          </cell>
          <cell r="J252">
            <v>0</v>
          </cell>
          <cell r="K252">
            <v>0</v>
          </cell>
          <cell r="L252" t="str">
            <v>M3</v>
          </cell>
          <cell r="M252">
            <v>13.38</v>
          </cell>
        </row>
        <row r="253">
          <cell r="A253" t="str">
            <v>03.20.04</v>
          </cell>
          <cell r="B253" t="str">
            <v>SUDECAP</v>
          </cell>
          <cell r="C253" t="str">
            <v>ESCAVACAO DE SOLO MOLE EM PROFUNDIDADE &gt; 3,50 METROS &lt;= 5,50 METROS</v>
          </cell>
          <cell r="D253">
            <v>0</v>
          </cell>
          <cell r="E253">
            <v>0</v>
          </cell>
          <cell r="F253">
            <v>0</v>
          </cell>
          <cell r="G253">
            <v>0</v>
          </cell>
          <cell r="H253">
            <v>0</v>
          </cell>
          <cell r="I253">
            <v>0</v>
          </cell>
          <cell r="J253">
            <v>0</v>
          </cell>
          <cell r="K253">
            <v>0</v>
          </cell>
          <cell r="L253" t="str">
            <v>M3</v>
          </cell>
          <cell r="M253">
            <v>12.39</v>
          </cell>
        </row>
        <row r="254">
          <cell r="A254" t="str">
            <v>03.21</v>
          </cell>
          <cell r="B254" t="str">
            <v>SUDECAP</v>
          </cell>
          <cell r="C254" t="str">
            <v>ESCAVAÇAO DE VALA E CARGA DE MATERIAL DE 3ª CATEGORIA</v>
          </cell>
          <cell r="D254">
            <v>0</v>
          </cell>
          <cell r="E254">
            <v>0</v>
          </cell>
          <cell r="F254">
            <v>0</v>
          </cell>
          <cell r="G254">
            <v>0</v>
          </cell>
          <cell r="H254">
            <v>0</v>
          </cell>
          <cell r="I254">
            <v>0</v>
          </cell>
          <cell r="J254">
            <v>0</v>
          </cell>
          <cell r="K254">
            <v>0</v>
          </cell>
          <cell r="L254">
            <v>0</v>
          </cell>
          <cell r="M254">
            <v>0</v>
          </cell>
        </row>
        <row r="255">
          <cell r="A255" t="str">
            <v>03.21.02</v>
          </cell>
          <cell r="B255" t="str">
            <v>SUDECAP</v>
          </cell>
          <cell r="C255" t="str">
            <v>COM UTILIZAÇAO DE EQUIPAMENTO A AR COMPRIMIDO</v>
          </cell>
          <cell r="D255">
            <v>0</v>
          </cell>
          <cell r="E255">
            <v>0</v>
          </cell>
          <cell r="F255">
            <v>0</v>
          </cell>
          <cell r="G255">
            <v>0</v>
          </cell>
          <cell r="H255">
            <v>0</v>
          </cell>
          <cell r="I255">
            <v>0</v>
          </cell>
          <cell r="J255">
            <v>0</v>
          </cell>
          <cell r="K255">
            <v>0</v>
          </cell>
          <cell r="L255" t="str">
            <v>M3</v>
          </cell>
          <cell r="M255">
            <v>243.51</v>
          </cell>
        </row>
        <row r="256">
          <cell r="A256" t="str">
            <v>03.22</v>
          </cell>
          <cell r="B256" t="str">
            <v>SUDECAP</v>
          </cell>
          <cell r="C256" t="str">
            <v>REATERRO DE VALA</v>
          </cell>
          <cell r="D256">
            <v>0</v>
          </cell>
          <cell r="E256">
            <v>0</v>
          </cell>
          <cell r="F256">
            <v>0</v>
          </cell>
          <cell r="G256">
            <v>0</v>
          </cell>
          <cell r="H256">
            <v>0</v>
          </cell>
          <cell r="I256">
            <v>0</v>
          </cell>
          <cell r="J256">
            <v>0</v>
          </cell>
          <cell r="K256">
            <v>0</v>
          </cell>
          <cell r="L256">
            <v>0</v>
          </cell>
          <cell r="M256">
            <v>0</v>
          </cell>
        </row>
        <row r="257">
          <cell r="A257" t="str">
            <v>03.22.01</v>
          </cell>
          <cell r="B257" t="str">
            <v>SUDECAP</v>
          </cell>
          <cell r="C257" t="str">
            <v>MANUAL</v>
          </cell>
          <cell r="D257">
            <v>0</v>
          </cell>
          <cell r="E257">
            <v>0</v>
          </cell>
          <cell r="F257">
            <v>0</v>
          </cell>
          <cell r="G257">
            <v>0</v>
          </cell>
          <cell r="H257">
            <v>0</v>
          </cell>
          <cell r="I257">
            <v>0</v>
          </cell>
          <cell r="J257">
            <v>0</v>
          </cell>
          <cell r="K257">
            <v>0</v>
          </cell>
          <cell r="L257" t="str">
            <v>M3</v>
          </cell>
          <cell r="M257">
            <v>42</v>
          </cell>
        </row>
        <row r="258">
          <cell r="A258" t="str">
            <v>03.22.02</v>
          </cell>
          <cell r="B258" t="str">
            <v>SUDECAP</v>
          </cell>
          <cell r="C258" t="str">
            <v>COMPACTADO COM EQUIP. PLACA VIBRATORIA OU EQUIVALENTE</v>
          </cell>
          <cell r="D258">
            <v>0</v>
          </cell>
          <cell r="E258">
            <v>0</v>
          </cell>
          <cell r="F258">
            <v>0</v>
          </cell>
          <cell r="G258">
            <v>0</v>
          </cell>
          <cell r="H258">
            <v>0</v>
          </cell>
          <cell r="I258">
            <v>0</v>
          </cell>
          <cell r="J258">
            <v>0</v>
          </cell>
          <cell r="K258">
            <v>0</v>
          </cell>
          <cell r="L258" t="str">
            <v>M3</v>
          </cell>
          <cell r="M258">
            <v>19.54</v>
          </cell>
        </row>
        <row r="259">
          <cell r="A259" t="str">
            <v>03.23</v>
          </cell>
          <cell r="B259" t="str">
            <v>SUDECAP</v>
          </cell>
          <cell r="C259" t="str">
            <v>REGULARIZAÇAO E COMPACTAÇAO DE TERRENO</v>
          </cell>
          <cell r="D259">
            <v>0</v>
          </cell>
          <cell r="E259">
            <v>0</v>
          </cell>
          <cell r="F259">
            <v>0</v>
          </cell>
          <cell r="G259">
            <v>0</v>
          </cell>
          <cell r="H259">
            <v>0</v>
          </cell>
          <cell r="I259">
            <v>0</v>
          </cell>
          <cell r="J259">
            <v>0</v>
          </cell>
          <cell r="K259">
            <v>0</v>
          </cell>
          <cell r="L259">
            <v>0</v>
          </cell>
          <cell r="M259">
            <v>0</v>
          </cell>
        </row>
        <row r="260">
          <cell r="A260" t="str">
            <v>03.23.01</v>
          </cell>
          <cell r="B260" t="str">
            <v>SUDECAP</v>
          </cell>
          <cell r="C260" t="str">
            <v>MANUAL, COM SOQUETE</v>
          </cell>
          <cell r="D260">
            <v>0</v>
          </cell>
          <cell r="E260">
            <v>0</v>
          </cell>
          <cell r="F260">
            <v>0</v>
          </cell>
          <cell r="G260">
            <v>0</v>
          </cell>
          <cell r="H260">
            <v>0</v>
          </cell>
          <cell r="I260">
            <v>0</v>
          </cell>
          <cell r="J260">
            <v>0</v>
          </cell>
          <cell r="K260">
            <v>0</v>
          </cell>
          <cell r="L260" t="str">
            <v>M2</v>
          </cell>
          <cell r="M260">
            <v>4.62</v>
          </cell>
        </row>
        <row r="261">
          <cell r="A261" t="str">
            <v>03.23.03</v>
          </cell>
          <cell r="B261" t="str">
            <v>SUDECAP</v>
          </cell>
          <cell r="C261" t="str">
            <v>COM PLACA VIBRATORIA</v>
          </cell>
          <cell r="D261">
            <v>0</v>
          </cell>
          <cell r="E261">
            <v>0</v>
          </cell>
          <cell r="F261">
            <v>0</v>
          </cell>
          <cell r="G261">
            <v>0</v>
          </cell>
          <cell r="H261">
            <v>0</v>
          </cell>
          <cell r="I261">
            <v>0</v>
          </cell>
          <cell r="J261">
            <v>0</v>
          </cell>
          <cell r="K261">
            <v>0</v>
          </cell>
          <cell r="L261" t="str">
            <v>M2</v>
          </cell>
          <cell r="M261">
            <v>4.05</v>
          </cell>
        </row>
        <row r="262">
          <cell r="A262" t="str">
            <v>03.23.05</v>
          </cell>
          <cell r="B262" t="str">
            <v>SUDECAP</v>
          </cell>
          <cell r="C262" t="str">
            <v>COM ROLO VIBRATORIO</v>
          </cell>
          <cell r="D262">
            <v>0</v>
          </cell>
          <cell r="E262">
            <v>0</v>
          </cell>
          <cell r="F262">
            <v>0</v>
          </cell>
          <cell r="G262">
            <v>0</v>
          </cell>
          <cell r="H262">
            <v>0</v>
          </cell>
          <cell r="I262">
            <v>0</v>
          </cell>
          <cell r="J262">
            <v>0</v>
          </cell>
          <cell r="K262">
            <v>0</v>
          </cell>
          <cell r="L262" t="str">
            <v>M2</v>
          </cell>
          <cell r="M262">
            <v>2.64</v>
          </cell>
        </row>
        <row r="263">
          <cell r="A263" t="str">
            <v>03.24</v>
          </cell>
          <cell r="B263" t="str">
            <v>SUDECAP</v>
          </cell>
          <cell r="C263" t="str">
            <v>TRANSPORTE DE MATERIAL DE QUALQUER NATUREZA EM CARRINHO DE MAO</v>
          </cell>
          <cell r="D263">
            <v>0</v>
          </cell>
          <cell r="E263">
            <v>0</v>
          </cell>
          <cell r="F263">
            <v>0</v>
          </cell>
          <cell r="G263">
            <v>0</v>
          </cell>
          <cell r="H263">
            <v>0</v>
          </cell>
          <cell r="I263">
            <v>0</v>
          </cell>
          <cell r="J263">
            <v>0</v>
          </cell>
          <cell r="K263">
            <v>0</v>
          </cell>
          <cell r="L263">
            <v>0</v>
          </cell>
          <cell r="M263">
            <v>0</v>
          </cell>
        </row>
        <row r="264">
          <cell r="A264" t="str">
            <v>03.24.01</v>
          </cell>
          <cell r="B264" t="str">
            <v>SUDECAP</v>
          </cell>
          <cell r="C264" t="str">
            <v>DMT &lt;= 50,00 M</v>
          </cell>
          <cell r="D264">
            <v>0</v>
          </cell>
          <cell r="E264">
            <v>0</v>
          </cell>
          <cell r="F264">
            <v>0</v>
          </cell>
          <cell r="G264">
            <v>0</v>
          </cell>
          <cell r="H264">
            <v>0</v>
          </cell>
          <cell r="I264">
            <v>0</v>
          </cell>
          <cell r="J264">
            <v>0</v>
          </cell>
          <cell r="K264">
            <v>0</v>
          </cell>
          <cell r="L264" t="str">
            <v>M3</v>
          </cell>
          <cell r="M264">
            <v>21</v>
          </cell>
        </row>
        <row r="265">
          <cell r="A265" t="str">
            <v>03.24.02</v>
          </cell>
          <cell r="B265" t="str">
            <v>SUDECAP</v>
          </cell>
          <cell r="C265" t="str">
            <v>50,00 &lt; DMT &lt;= 100,00 M</v>
          </cell>
          <cell r="D265">
            <v>0</v>
          </cell>
          <cell r="E265">
            <v>0</v>
          </cell>
          <cell r="F265">
            <v>0</v>
          </cell>
          <cell r="G265">
            <v>0</v>
          </cell>
          <cell r="H265">
            <v>0</v>
          </cell>
          <cell r="I265">
            <v>0</v>
          </cell>
          <cell r="J265">
            <v>0</v>
          </cell>
          <cell r="K265">
            <v>0</v>
          </cell>
          <cell r="L265" t="str">
            <v>M3</v>
          </cell>
          <cell r="M265">
            <v>28</v>
          </cell>
        </row>
        <row r="266">
          <cell r="A266" t="str">
            <v>03.25</v>
          </cell>
          <cell r="B266" t="str">
            <v>SUDECAP</v>
          </cell>
          <cell r="C266" t="str">
            <v>TRANSPORTE DE MAT.DE QUALQUER NATUREZA EM CAÇAMBA</v>
          </cell>
          <cell r="D266">
            <v>0</v>
          </cell>
          <cell r="E266">
            <v>0</v>
          </cell>
          <cell r="F266">
            <v>0</v>
          </cell>
          <cell r="G266">
            <v>0</v>
          </cell>
          <cell r="H266">
            <v>0</v>
          </cell>
          <cell r="I266">
            <v>0</v>
          </cell>
          <cell r="J266">
            <v>0</v>
          </cell>
          <cell r="K266">
            <v>0</v>
          </cell>
          <cell r="L266">
            <v>0</v>
          </cell>
          <cell r="M266">
            <v>0</v>
          </cell>
        </row>
        <row r="267">
          <cell r="A267" t="str">
            <v>03.25.01</v>
          </cell>
          <cell r="B267" t="str">
            <v>SUDECAP</v>
          </cell>
          <cell r="C267" t="str">
            <v>CAÇAMBA 5m³</v>
          </cell>
          <cell r="D267">
            <v>0</v>
          </cell>
          <cell r="E267">
            <v>0</v>
          </cell>
          <cell r="F267">
            <v>0</v>
          </cell>
          <cell r="G267">
            <v>0</v>
          </cell>
          <cell r="H267">
            <v>0</v>
          </cell>
          <cell r="I267">
            <v>0</v>
          </cell>
          <cell r="J267">
            <v>0</v>
          </cell>
          <cell r="K267">
            <v>0</v>
          </cell>
          <cell r="L267" t="str">
            <v>VG</v>
          </cell>
          <cell r="M267">
            <v>280</v>
          </cell>
        </row>
        <row r="268">
          <cell r="A268" t="str">
            <v>04</v>
          </cell>
          <cell r="B268">
            <v>0</v>
          </cell>
          <cell r="C268" t="str">
            <v>FUNDAÇOES</v>
          </cell>
          <cell r="D268">
            <v>0</v>
          </cell>
          <cell r="E268">
            <v>0</v>
          </cell>
          <cell r="F268">
            <v>0</v>
          </cell>
          <cell r="G268">
            <v>0</v>
          </cell>
          <cell r="H268">
            <v>0</v>
          </cell>
          <cell r="I268">
            <v>0</v>
          </cell>
          <cell r="J268">
            <v>0</v>
          </cell>
          <cell r="K268">
            <v>0</v>
          </cell>
          <cell r="L268">
            <v>0</v>
          </cell>
          <cell r="M268">
            <v>0</v>
          </cell>
        </row>
        <row r="269">
          <cell r="A269" t="str">
            <v>04.01</v>
          </cell>
          <cell r="B269" t="str">
            <v>SUDECAP</v>
          </cell>
          <cell r="C269" t="str">
            <v>TUBULAO A CEU ABERTO</v>
          </cell>
          <cell r="D269">
            <v>0</v>
          </cell>
          <cell r="E269">
            <v>0</v>
          </cell>
          <cell r="F269">
            <v>0</v>
          </cell>
          <cell r="G269">
            <v>0</v>
          </cell>
          <cell r="H269">
            <v>0</v>
          </cell>
          <cell r="I269">
            <v>0</v>
          </cell>
          <cell r="J269">
            <v>0</v>
          </cell>
          <cell r="K269">
            <v>0</v>
          </cell>
          <cell r="L269">
            <v>0</v>
          </cell>
          <cell r="M269">
            <v>0</v>
          </cell>
        </row>
        <row r="270">
          <cell r="A270" t="str">
            <v>04.01.01</v>
          </cell>
          <cell r="B270" t="str">
            <v>SUDECAP</v>
          </cell>
          <cell r="C270" t="str">
            <v>ESCAVAÇAO MANUAL DE TUBULAO A CEU ABERTO</v>
          </cell>
          <cell r="D270">
            <v>0</v>
          </cell>
          <cell r="E270">
            <v>0</v>
          </cell>
          <cell r="F270">
            <v>0</v>
          </cell>
          <cell r="G270">
            <v>0</v>
          </cell>
          <cell r="H270">
            <v>0</v>
          </cell>
          <cell r="I270">
            <v>0</v>
          </cell>
          <cell r="J270">
            <v>0</v>
          </cell>
          <cell r="K270">
            <v>0</v>
          </cell>
          <cell r="L270" t="str">
            <v>M3</v>
          </cell>
          <cell r="M270">
            <v>251.68</v>
          </cell>
        </row>
        <row r="271">
          <cell r="A271" t="str">
            <v>04.01.02</v>
          </cell>
          <cell r="B271" t="str">
            <v>SUDECAP</v>
          </cell>
          <cell r="C271" t="str">
            <v>ESCAV. MANUAL TUBULÃO A CÉU ABERTO FUSTE/BASE EQUIP ELETRICO</v>
          </cell>
          <cell r="D271">
            <v>0</v>
          </cell>
          <cell r="E271">
            <v>0</v>
          </cell>
          <cell r="F271">
            <v>0</v>
          </cell>
          <cell r="G271">
            <v>0</v>
          </cell>
          <cell r="H271">
            <v>0</v>
          </cell>
          <cell r="I271">
            <v>0</v>
          </cell>
          <cell r="J271">
            <v>0</v>
          </cell>
          <cell r="K271">
            <v>0</v>
          </cell>
          <cell r="L271" t="str">
            <v>M3</v>
          </cell>
          <cell r="M271">
            <v>302.81</v>
          </cell>
        </row>
        <row r="272">
          <cell r="A272" t="str">
            <v>04.01.03</v>
          </cell>
          <cell r="B272" t="str">
            <v>SUDECAP</v>
          </cell>
          <cell r="C272" t="str">
            <v>ESCAVAÇAO E CONCRETO 1:4:8 COM 30% PEDRA DE MAO</v>
          </cell>
          <cell r="D272">
            <v>0</v>
          </cell>
          <cell r="E272">
            <v>0</v>
          </cell>
          <cell r="F272">
            <v>0</v>
          </cell>
          <cell r="G272">
            <v>0</v>
          </cell>
          <cell r="H272">
            <v>0</v>
          </cell>
          <cell r="I272">
            <v>0</v>
          </cell>
          <cell r="J272">
            <v>0</v>
          </cell>
          <cell r="K272">
            <v>0</v>
          </cell>
          <cell r="L272" t="str">
            <v>M3</v>
          </cell>
          <cell r="M272">
            <v>706.29</v>
          </cell>
        </row>
        <row r="273">
          <cell r="A273" t="str">
            <v>04.01.05</v>
          </cell>
          <cell r="B273" t="str">
            <v>SUDECAP</v>
          </cell>
          <cell r="C273" t="str">
            <v>ESCAVAÇAO E CONCRETO 1:3:6 COM 30% PEDRA DE MAO</v>
          </cell>
          <cell r="D273">
            <v>0</v>
          </cell>
          <cell r="E273">
            <v>0</v>
          </cell>
          <cell r="F273">
            <v>0</v>
          </cell>
          <cell r="G273">
            <v>0</v>
          </cell>
          <cell r="H273">
            <v>0</v>
          </cell>
          <cell r="I273">
            <v>0</v>
          </cell>
          <cell r="J273">
            <v>0</v>
          </cell>
          <cell r="K273">
            <v>0</v>
          </cell>
          <cell r="L273" t="str">
            <v>M3</v>
          </cell>
          <cell r="M273">
            <v>722.9</v>
          </cell>
        </row>
        <row r="274">
          <cell r="A274" t="str">
            <v>04.03</v>
          </cell>
          <cell r="B274" t="str">
            <v>SUDECAP</v>
          </cell>
          <cell r="C274" t="str">
            <v>ESTACA BROCA PERFURADA A TRADO MANUAL</v>
          </cell>
          <cell r="D274">
            <v>0</v>
          </cell>
          <cell r="E274">
            <v>0</v>
          </cell>
          <cell r="F274">
            <v>0</v>
          </cell>
          <cell r="G274">
            <v>0</v>
          </cell>
          <cell r="H274">
            <v>0</v>
          </cell>
          <cell r="I274">
            <v>0</v>
          </cell>
          <cell r="J274">
            <v>0</v>
          </cell>
          <cell r="K274">
            <v>0</v>
          </cell>
          <cell r="L274">
            <v>0</v>
          </cell>
          <cell r="M274">
            <v>0</v>
          </cell>
        </row>
        <row r="275">
          <cell r="A275" t="str">
            <v>04.03.01</v>
          </cell>
          <cell r="B275" t="str">
            <v>SUDECAP</v>
          </cell>
          <cell r="C275" t="str">
            <v>PERFURAÇAO DE ESTACA TRADO D= 15 CM</v>
          </cell>
          <cell r="D275">
            <v>0</v>
          </cell>
          <cell r="E275">
            <v>0</v>
          </cell>
          <cell r="F275">
            <v>0</v>
          </cell>
          <cell r="G275">
            <v>0</v>
          </cell>
          <cell r="H275">
            <v>0</v>
          </cell>
          <cell r="I275">
            <v>0</v>
          </cell>
          <cell r="J275">
            <v>0</v>
          </cell>
          <cell r="K275">
            <v>0</v>
          </cell>
          <cell r="L275" t="str">
            <v>M</v>
          </cell>
          <cell r="M275">
            <v>16.8</v>
          </cell>
        </row>
        <row r="276">
          <cell r="A276" t="str">
            <v>04.03.02</v>
          </cell>
          <cell r="B276" t="str">
            <v>SUDECAP</v>
          </cell>
          <cell r="C276" t="str">
            <v>PERFURAÇAO DE ESTACA TRADO D= 20 CM</v>
          </cell>
          <cell r="D276">
            <v>0</v>
          </cell>
          <cell r="E276">
            <v>0</v>
          </cell>
          <cell r="F276">
            <v>0</v>
          </cell>
          <cell r="G276">
            <v>0</v>
          </cell>
          <cell r="H276">
            <v>0</v>
          </cell>
          <cell r="I276">
            <v>0</v>
          </cell>
          <cell r="J276">
            <v>0</v>
          </cell>
          <cell r="K276">
            <v>0</v>
          </cell>
          <cell r="L276" t="str">
            <v>M</v>
          </cell>
          <cell r="M276">
            <v>21</v>
          </cell>
        </row>
        <row r="277">
          <cell r="A277" t="str">
            <v>04.03.03</v>
          </cell>
          <cell r="B277" t="str">
            <v>SUDECAP</v>
          </cell>
          <cell r="C277" t="str">
            <v>PERFURAÇAO DE ESTACA TRADO D= 25 CM</v>
          </cell>
          <cell r="D277">
            <v>0</v>
          </cell>
          <cell r="E277">
            <v>0</v>
          </cell>
          <cell r="F277">
            <v>0</v>
          </cell>
          <cell r="G277">
            <v>0</v>
          </cell>
          <cell r="H277">
            <v>0</v>
          </cell>
          <cell r="I277">
            <v>0</v>
          </cell>
          <cell r="J277">
            <v>0</v>
          </cell>
          <cell r="K277">
            <v>0</v>
          </cell>
          <cell r="L277" t="str">
            <v>M</v>
          </cell>
          <cell r="M277">
            <v>28</v>
          </cell>
        </row>
        <row r="278">
          <cell r="A278" t="str">
            <v>04.03.04</v>
          </cell>
          <cell r="B278" t="str">
            <v>SUDECAP</v>
          </cell>
          <cell r="C278" t="str">
            <v>PERFURAÇAO DE ESTACA TRADO D= 30 CM</v>
          </cell>
          <cell r="D278">
            <v>0</v>
          </cell>
          <cell r="E278">
            <v>0</v>
          </cell>
          <cell r="F278">
            <v>0</v>
          </cell>
          <cell r="G278">
            <v>0</v>
          </cell>
          <cell r="H278">
            <v>0</v>
          </cell>
          <cell r="I278">
            <v>0</v>
          </cell>
          <cell r="J278">
            <v>0</v>
          </cell>
          <cell r="K278">
            <v>0</v>
          </cell>
          <cell r="L278" t="str">
            <v>M</v>
          </cell>
          <cell r="M278">
            <v>35</v>
          </cell>
        </row>
        <row r="279">
          <cell r="A279" t="str">
            <v>04.03.11</v>
          </cell>
          <cell r="B279" t="str">
            <v>SUDECAP</v>
          </cell>
          <cell r="C279" t="str">
            <v>PERFURAÇAO E CONCRETO FCK &gt;= 20 MPA,  D= 15 CM</v>
          </cell>
          <cell r="D279">
            <v>0</v>
          </cell>
          <cell r="E279">
            <v>0</v>
          </cell>
          <cell r="F279">
            <v>0</v>
          </cell>
          <cell r="G279">
            <v>0</v>
          </cell>
          <cell r="H279">
            <v>0</v>
          </cell>
          <cell r="I279">
            <v>0</v>
          </cell>
          <cell r="J279">
            <v>0</v>
          </cell>
          <cell r="K279">
            <v>0</v>
          </cell>
          <cell r="L279" t="str">
            <v>M</v>
          </cell>
          <cell r="M279">
            <v>33.200000000000003</v>
          </cell>
        </row>
        <row r="280">
          <cell r="A280" t="str">
            <v>04.03.12</v>
          </cell>
          <cell r="B280" t="str">
            <v>SUDECAP</v>
          </cell>
          <cell r="C280" t="str">
            <v>PERFURAÇAO E CONCRETO FCK &gt;= 20 MPA,  D= 20 CM</v>
          </cell>
          <cell r="D280">
            <v>0</v>
          </cell>
          <cell r="E280">
            <v>0</v>
          </cell>
          <cell r="F280">
            <v>0</v>
          </cell>
          <cell r="G280">
            <v>0</v>
          </cell>
          <cell r="H280">
            <v>0</v>
          </cell>
          <cell r="I280">
            <v>0</v>
          </cell>
          <cell r="J280">
            <v>0</v>
          </cell>
          <cell r="K280">
            <v>0</v>
          </cell>
          <cell r="L280" t="str">
            <v>M</v>
          </cell>
          <cell r="M280">
            <v>45.9</v>
          </cell>
        </row>
        <row r="281">
          <cell r="A281" t="str">
            <v>04.03.13</v>
          </cell>
          <cell r="B281" t="str">
            <v>SUDECAP</v>
          </cell>
          <cell r="C281" t="str">
            <v>PERFURAÇAO E CONCRETO FCK &gt;= 20 MPA,  D= 25 CM</v>
          </cell>
          <cell r="D281">
            <v>0</v>
          </cell>
          <cell r="E281">
            <v>0</v>
          </cell>
          <cell r="F281">
            <v>0</v>
          </cell>
          <cell r="G281">
            <v>0</v>
          </cell>
          <cell r="H281">
            <v>0</v>
          </cell>
          <cell r="I281">
            <v>0</v>
          </cell>
          <cell r="J281">
            <v>0</v>
          </cell>
          <cell r="K281">
            <v>0</v>
          </cell>
          <cell r="L281" t="str">
            <v>M</v>
          </cell>
          <cell r="M281">
            <v>64.66</v>
          </cell>
        </row>
        <row r="282">
          <cell r="A282" t="str">
            <v>04.03.14</v>
          </cell>
          <cell r="B282" t="str">
            <v>SUDECAP</v>
          </cell>
          <cell r="C282" t="str">
            <v>PERFURAÇAO E CONCRETO FCK &gt;= 20 MPA,  D= 30 CM</v>
          </cell>
          <cell r="D282">
            <v>0</v>
          </cell>
          <cell r="E282">
            <v>0</v>
          </cell>
          <cell r="F282">
            <v>0</v>
          </cell>
          <cell r="G282">
            <v>0</v>
          </cell>
          <cell r="H282">
            <v>0</v>
          </cell>
          <cell r="I282">
            <v>0</v>
          </cell>
          <cell r="J282">
            <v>0</v>
          </cell>
          <cell r="K282">
            <v>0</v>
          </cell>
          <cell r="L282" t="str">
            <v>M</v>
          </cell>
          <cell r="M282">
            <v>86.04</v>
          </cell>
        </row>
        <row r="283">
          <cell r="A283" t="str">
            <v>04.03.21</v>
          </cell>
          <cell r="B283" t="str">
            <v>SUDECAP</v>
          </cell>
          <cell r="C283" t="str">
            <v>PERFURAÇAO E BRITA 2 CALCAREA  D= 15 CM</v>
          </cell>
          <cell r="D283">
            <v>0</v>
          </cell>
          <cell r="E283">
            <v>0</v>
          </cell>
          <cell r="F283">
            <v>0</v>
          </cell>
          <cell r="G283">
            <v>0</v>
          </cell>
          <cell r="H283">
            <v>0</v>
          </cell>
          <cell r="I283">
            <v>0</v>
          </cell>
          <cell r="J283">
            <v>0</v>
          </cell>
          <cell r="K283">
            <v>0</v>
          </cell>
          <cell r="L283" t="str">
            <v>M</v>
          </cell>
          <cell r="M283">
            <v>21.08</v>
          </cell>
        </row>
        <row r="284">
          <cell r="A284" t="str">
            <v>04.03.22</v>
          </cell>
          <cell r="B284" t="str">
            <v>SUDECAP</v>
          </cell>
          <cell r="C284" t="str">
            <v>PERFURAÇAO E BRITA 2 CALCAREA  D= 20 CM</v>
          </cell>
          <cell r="D284">
            <v>0</v>
          </cell>
          <cell r="E284">
            <v>0</v>
          </cell>
          <cell r="F284">
            <v>0</v>
          </cell>
          <cell r="G284">
            <v>0</v>
          </cell>
          <cell r="H284">
            <v>0</v>
          </cell>
          <cell r="I284">
            <v>0</v>
          </cell>
          <cell r="J284">
            <v>0</v>
          </cell>
          <cell r="K284">
            <v>0</v>
          </cell>
          <cell r="L284" t="str">
            <v>M</v>
          </cell>
          <cell r="M284">
            <v>28.76</v>
          </cell>
        </row>
        <row r="285">
          <cell r="A285" t="str">
            <v>04.03.23</v>
          </cell>
          <cell r="B285" t="str">
            <v>SUDECAP</v>
          </cell>
          <cell r="C285" t="str">
            <v>PERFURAÇAO E BRITA 2 CALCAREA  D= 25 CM</v>
          </cell>
          <cell r="D285">
            <v>0</v>
          </cell>
          <cell r="E285">
            <v>0</v>
          </cell>
          <cell r="F285">
            <v>0</v>
          </cell>
          <cell r="G285">
            <v>0</v>
          </cell>
          <cell r="H285">
            <v>0</v>
          </cell>
          <cell r="I285">
            <v>0</v>
          </cell>
          <cell r="J285">
            <v>0</v>
          </cell>
          <cell r="K285">
            <v>0</v>
          </cell>
          <cell r="L285" t="str">
            <v>M</v>
          </cell>
          <cell r="M285">
            <v>40.04</v>
          </cell>
        </row>
        <row r="286">
          <cell r="A286" t="str">
            <v>04.03.24</v>
          </cell>
          <cell r="B286" t="str">
            <v>SUDECAP</v>
          </cell>
          <cell r="C286" t="str">
            <v>PERFURAÇAO E BRITA 2 CALCAREA  D= 30 CM</v>
          </cell>
          <cell r="D286">
            <v>0</v>
          </cell>
          <cell r="E286">
            <v>0</v>
          </cell>
          <cell r="F286">
            <v>0</v>
          </cell>
          <cell r="G286">
            <v>0</v>
          </cell>
          <cell r="H286">
            <v>0</v>
          </cell>
          <cell r="I286">
            <v>0</v>
          </cell>
          <cell r="J286">
            <v>0</v>
          </cell>
          <cell r="K286">
            <v>0</v>
          </cell>
          <cell r="L286" t="str">
            <v>M</v>
          </cell>
          <cell r="M286">
            <v>51.96</v>
          </cell>
        </row>
        <row r="287">
          <cell r="A287" t="str">
            <v>04.04</v>
          </cell>
          <cell r="B287" t="str">
            <v>SUDECAP</v>
          </cell>
          <cell r="C287" t="str">
            <v>ESTACA BROCA PERFURADA A TRADO MECANIZADO</v>
          </cell>
          <cell r="D287">
            <v>0</v>
          </cell>
          <cell r="E287">
            <v>0</v>
          </cell>
          <cell r="F287">
            <v>0</v>
          </cell>
          <cell r="G287">
            <v>0</v>
          </cell>
          <cell r="H287">
            <v>0</v>
          </cell>
          <cell r="I287">
            <v>0</v>
          </cell>
          <cell r="J287">
            <v>0</v>
          </cell>
          <cell r="K287">
            <v>0</v>
          </cell>
          <cell r="L287">
            <v>0</v>
          </cell>
          <cell r="M287">
            <v>0</v>
          </cell>
        </row>
        <row r="288">
          <cell r="A288" t="str">
            <v>04.04.01</v>
          </cell>
          <cell r="B288" t="str">
            <v>SUDECAP</v>
          </cell>
          <cell r="C288" t="str">
            <v>MOBILIZAÇAO E DESMOBILIZAÇAO DE EQUIPAMENTO</v>
          </cell>
          <cell r="D288">
            <v>0</v>
          </cell>
          <cell r="E288">
            <v>0</v>
          </cell>
          <cell r="F288">
            <v>0</v>
          </cell>
          <cell r="G288">
            <v>0</v>
          </cell>
          <cell r="H288">
            <v>0</v>
          </cell>
          <cell r="I288">
            <v>0</v>
          </cell>
          <cell r="J288">
            <v>0</v>
          </cell>
          <cell r="K288">
            <v>0</v>
          </cell>
          <cell r="L288" t="str">
            <v>UN</v>
          </cell>
          <cell r="M288">
            <v>2000</v>
          </cell>
        </row>
        <row r="289">
          <cell r="A289" t="str">
            <v>04.04.02</v>
          </cell>
          <cell r="B289" t="str">
            <v>SUDECAP</v>
          </cell>
          <cell r="C289" t="str">
            <v>PERFURAÇAO D= 30 CM</v>
          </cell>
          <cell r="D289">
            <v>0</v>
          </cell>
          <cell r="E289">
            <v>0</v>
          </cell>
          <cell r="F289">
            <v>0</v>
          </cell>
          <cell r="G289">
            <v>0</v>
          </cell>
          <cell r="H289">
            <v>0</v>
          </cell>
          <cell r="I289">
            <v>0</v>
          </cell>
          <cell r="J289">
            <v>0</v>
          </cell>
          <cell r="K289">
            <v>0</v>
          </cell>
          <cell r="L289" t="str">
            <v>M</v>
          </cell>
          <cell r="M289">
            <v>20</v>
          </cell>
        </row>
        <row r="290">
          <cell r="A290" t="str">
            <v>04.04.03</v>
          </cell>
          <cell r="B290" t="str">
            <v>SUDECAP</v>
          </cell>
          <cell r="C290" t="str">
            <v>PERFURAÇAO D= 35 CM</v>
          </cell>
          <cell r="D290">
            <v>0</v>
          </cell>
          <cell r="E290">
            <v>0</v>
          </cell>
          <cell r="F290">
            <v>0</v>
          </cell>
          <cell r="G290">
            <v>0</v>
          </cell>
          <cell r="H290">
            <v>0</v>
          </cell>
          <cell r="I290">
            <v>0</v>
          </cell>
          <cell r="J290">
            <v>0</v>
          </cell>
          <cell r="K290">
            <v>0</v>
          </cell>
          <cell r="L290" t="str">
            <v>M</v>
          </cell>
          <cell r="M290">
            <v>22</v>
          </cell>
        </row>
        <row r="291">
          <cell r="A291" t="str">
            <v>04.04.04</v>
          </cell>
          <cell r="B291" t="str">
            <v>SUDECAP</v>
          </cell>
          <cell r="C291" t="str">
            <v>PERFURAÇAO D= 40 CM</v>
          </cell>
          <cell r="D291">
            <v>0</v>
          </cell>
          <cell r="E291">
            <v>0</v>
          </cell>
          <cell r="F291">
            <v>0</v>
          </cell>
          <cell r="G291">
            <v>0</v>
          </cell>
          <cell r="H291">
            <v>0</v>
          </cell>
          <cell r="I291">
            <v>0</v>
          </cell>
          <cell r="J291">
            <v>0</v>
          </cell>
          <cell r="K291">
            <v>0</v>
          </cell>
          <cell r="L291" t="str">
            <v>M</v>
          </cell>
          <cell r="M291">
            <v>25</v>
          </cell>
        </row>
        <row r="292">
          <cell r="A292" t="str">
            <v>04.04.05</v>
          </cell>
          <cell r="B292" t="str">
            <v>SUDECAP</v>
          </cell>
          <cell r="C292" t="str">
            <v>PERFURAÇAO D= 45 CM</v>
          </cell>
          <cell r="D292">
            <v>0</v>
          </cell>
          <cell r="E292">
            <v>0</v>
          </cell>
          <cell r="F292">
            <v>0</v>
          </cell>
          <cell r="G292">
            <v>0</v>
          </cell>
          <cell r="H292">
            <v>0</v>
          </cell>
          <cell r="I292">
            <v>0</v>
          </cell>
          <cell r="J292">
            <v>0</v>
          </cell>
          <cell r="K292">
            <v>0</v>
          </cell>
          <cell r="L292" t="str">
            <v>M</v>
          </cell>
          <cell r="M292">
            <v>30</v>
          </cell>
        </row>
        <row r="293">
          <cell r="A293" t="str">
            <v>04.04.06</v>
          </cell>
          <cell r="B293" t="str">
            <v>SUDECAP</v>
          </cell>
          <cell r="C293" t="str">
            <v>PERFURAÇAO D= 50 CM</v>
          </cell>
          <cell r="D293">
            <v>0</v>
          </cell>
          <cell r="E293">
            <v>0</v>
          </cell>
          <cell r="F293">
            <v>0</v>
          </cell>
          <cell r="G293">
            <v>0</v>
          </cell>
          <cell r="H293">
            <v>0</v>
          </cell>
          <cell r="I293">
            <v>0</v>
          </cell>
          <cell r="J293">
            <v>0</v>
          </cell>
          <cell r="K293">
            <v>0</v>
          </cell>
          <cell r="L293" t="str">
            <v>M</v>
          </cell>
          <cell r="M293">
            <v>34</v>
          </cell>
        </row>
        <row r="294">
          <cell r="A294" t="str">
            <v>04.05</v>
          </cell>
          <cell r="B294" t="str">
            <v>SUDECAP</v>
          </cell>
          <cell r="C294" t="str">
            <v>ESTACA STRAUSS - ESCAVAÇAO, ARMAÇAO E CONCRETAGEM</v>
          </cell>
          <cell r="D294">
            <v>0</v>
          </cell>
          <cell r="E294">
            <v>0</v>
          </cell>
          <cell r="F294">
            <v>0</v>
          </cell>
          <cell r="G294">
            <v>0</v>
          </cell>
          <cell r="H294">
            <v>0</v>
          </cell>
          <cell r="I294">
            <v>0</v>
          </cell>
          <cell r="J294">
            <v>0</v>
          </cell>
          <cell r="K294">
            <v>0</v>
          </cell>
          <cell r="L294">
            <v>0</v>
          </cell>
          <cell r="M294">
            <v>0</v>
          </cell>
        </row>
        <row r="295">
          <cell r="A295" t="str">
            <v>04.05.01</v>
          </cell>
          <cell r="B295" t="str">
            <v>SUDECAP</v>
          </cell>
          <cell r="C295" t="str">
            <v>MOBILIZAÇAO E DESMOBILIZAÇAO DE EQUIPAMENTO</v>
          </cell>
          <cell r="D295">
            <v>0</v>
          </cell>
          <cell r="E295">
            <v>0</v>
          </cell>
          <cell r="F295">
            <v>0</v>
          </cell>
          <cell r="G295">
            <v>0</v>
          </cell>
          <cell r="H295">
            <v>0</v>
          </cell>
          <cell r="I295">
            <v>0</v>
          </cell>
          <cell r="J295">
            <v>0</v>
          </cell>
          <cell r="K295">
            <v>0</v>
          </cell>
          <cell r="L295" t="str">
            <v>UN</v>
          </cell>
          <cell r="M295">
            <v>5000</v>
          </cell>
        </row>
        <row r="296">
          <cell r="A296" t="str">
            <v>04.05.05</v>
          </cell>
          <cell r="B296" t="str">
            <v>SUDECAP</v>
          </cell>
          <cell r="C296" t="str">
            <v>D= 250 MM</v>
          </cell>
          <cell r="D296">
            <v>0</v>
          </cell>
          <cell r="E296">
            <v>0</v>
          </cell>
          <cell r="F296">
            <v>0</v>
          </cell>
          <cell r="G296">
            <v>0</v>
          </cell>
          <cell r="H296">
            <v>0</v>
          </cell>
          <cell r="I296">
            <v>0</v>
          </cell>
          <cell r="J296">
            <v>0</v>
          </cell>
          <cell r="K296">
            <v>0</v>
          </cell>
          <cell r="L296" t="str">
            <v>M</v>
          </cell>
          <cell r="M296">
            <v>109.4</v>
          </cell>
        </row>
        <row r="297">
          <cell r="A297" t="str">
            <v>04.05.06</v>
          </cell>
          <cell r="B297" t="str">
            <v>SUDECAP</v>
          </cell>
          <cell r="C297" t="str">
            <v>D= 320 MM</v>
          </cell>
          <cell r="D297">
            <v>0</v>
          </cell>
          <cell r="E297">
            <v>0</v>
          </cell>
          <cell r="F297">
            <v>0</v>
          </cell>
          <cell r="G297">
            <v>0</v>
          </cell>
          <cell r="H297">
            <v>0</v>
          </cell>
          <cell r="I297">
            <v>0</v>
          </cell>
          <cell r="J297">
            <v>0</v>
          </cell>
          <cell r="K297">
            <v>0</v>
          </cell>
          <cell r="L297" t="str">
            <v>M</v>
          </cell>
          <cell r="M297">
            <v>129.81</v>
          </cell>
        </row>
        <row r="298">
          <cell r="A298" t="str">
            <v>04.05.07</v>
          </cell>
          <cell r="B298" t="str">
            <v>SUDECAP</v>
          </cell>
          <cell r="C298" t="str">
            <v>D= 420 MM</v>
          </cell>
          <cell r="D298">
            <v>0</v>
          </cell>
          <cell r="E298">
            <v>0</v>
          </cell>
          <cell r="F298">
            <v>0</v>
          </cell>
          <cell r="G298">
            <v>0</v>
          </cell>
          <cell r="H298">
            <v>0</v>
          </cell>
          <cell r="I298">
            <v>0</v>
          </cell>
          <cell r="J298">
            <v>0</v>
          </cell>
          <cell r="K298">
            <v>0</v>
          </cell>
          <cell r="L298" t="str">
            <v>M</v>
          </cell>
          <cell r="M298">
            <v>181.84</v>
          </cell>
        </row>
        <row r="299">
          <cell r="A299" t="str">
            <v>04.06</v>
          </cell>
          <cell r="B299" t="str">
            <v>SUDECAP</v>
          </cell>
          <cell r="C299" t="str">
            <v>ESTACA HELICE CONTINUA</v>
          </cell>
          <cell r="D299">
            <v>0</v>
          </cell>
          <cell r="E299">
            <v>0</v>
          </cell>
          <cell r="F299">
            <v>0</v>
          </cell>
          <cell r="G299">
            <v>0</v>
          </cell>
          <cell r="H299">
            <v>0</v>
          </cell>
          <cell r="I299">
            <v>0</v>
          </cell>
          <cell r="J299">
            <v>0</v>
          </cell>
          <cell r="K299">
            <v>0</v>
          </cell>
          <cell r="L299">
            <v>0</v>
          </cell>
          <cell r="M299">
            <v>0</v>
          </cell>
        </row>
        <row r="300">
          <cell r="A300" t="str">
            <v>04.06.01</v>
          </cell>
          <cell r="B300" t="str">
            <v>SUDECAP</v>
          </cell>
          <cell r="C300" t="str">
            <v>MOBILIZACAO E DESMOBILIZACAO DE EQUIPAMENTO</v>
          </cell>
          <cell r="D300">
            <v>0</v>
          </cell>
          <cell r="E300">
            <v>0</v>
          </cell>
          <cell r="F300">
            <v>0</v>
          </cell>
          <cell r="G300">
            <v>0</v>
          </cell>
          <cell r="H300">
            <v>0</v>
          </cell>
          <cell r="I300">
            <v>0</v>
          </cell>
          <cell r="J300">
            <v>0</v>
          </cell>
          <cell r="K300">
            <v>0</v>
          </cell>
          <cell r="L300" t="str">
            <v>UN</v>
          </cell>
          <cell r="M300">
            <v>22000</v>
          </cell>
        </row>
        <row r="301">
          <cell r="A301" t="str">
            <v>04.06.02</v>
          </cell>
          <cell r="B301" t="str">
            <v>SUDECAP</v>
          </cell>
          <cell r="C301" t="str">
            <v>D=30 CM INCLUSIVE TX BOMB. EXCLUSIVE CONC./ARMACAO</v>
          </cell>
          <cell r="D301">
            <v>0</v>
          </cell>
          <cell r="E301">
            <v>0</v>
          </cell>
          <cell r="F301">
            <v>0</v>
          </cell>
          <cell r="G301">
            <v>0</v>
          </cell>
          <cell r="H301">
            <v>0</v>
          </cell>
          <cell r="I301">
            <v>0</v>
          </cell>
          <cell r="J301">
            <v>0</v>
          </cell>
          <cell r="K301">
            <v>0</v>
          </cell>
          <cell r="L301" t="str">
            <v>M</v>
          </cell>
          <cell r="M301">
            <v>43.23</v>
          </cell>
        </row>
        <row r="302">
          <cell r="A302" t="str">
            <v>04.06.03</v>
          </cell>
          <cell r="B302" t="str">
            <v>SUDECAP</v>
          </cell>
          <cell r="C302" t="str">
            <v>D=40 CM INCLUSIVE TX BOMB. EXCLUSIVE CONC./ARMACAO</v>
          </cell>
          <cell r="D302">
            <v>0</v>
          </cell>
          <cell r="E302">
            <v>0</v>
          </cell>
          <cell r="F302">
            <v>0</v>
          </cell>
          <cell r="G302">
            <v>0</v>
          </cell>
          <cell r="H302">
            <v>0</v>
          </cell>
          <cell r="I302">
            <v>0</v>
          </cell>
          <cell r="J302">
            <v>0</v>
          </cell>
          <cell r="K302">
            <v>0</v>
          </cell>
          <cell r="L302" t="str">
            <v>M</v>
          </cell>
          <cell r="M302">
            <v>55.61</v>
          </cell>
        </row>
        <row r="303">
          <cell r="A303" t="str">
            <v>04.06.04</v>
          </cell>
          <cell r="B303" t="str">
            <v>SUDECAP</v>
          </cell>
          <cell r="C303" t="str">
            <v>D=50 CM INCLUSIVE TX BOMB. EXCLUSIVE CONC./ARMACAO</v>
          </cell>
          <cell r="D303">
            <v>0</v>
          </cell>
          <cell r="E303">
            <v>0</v>
          </cell>
          <cell r="F303">
            <v>0</v>
          </cell>
          <cell r="G303">
            <v>0</v>
          </cell>
          <cell r="H303">
            <v>0</v>
          </cell>
          <cell r="I303">
            <v>0</v>
          </cell>
          <cell r="J303">
            <v>0</v>
          </cell>
          <cell r="K303">
            <v>0</v>
          </cell>
          <cell r="L303" t="str">
            <v>M</v>
          </cell>
          <cell r="M303">
            <v>80.05</v>
          </cell>
        </row>
        <row r="304">
          <cell r="A304" t="str">
            <v>04.06.05</v>
          </cell>
          <cell r="B304" t="str">
            <v>SUDECAP</v>
          </cell>
          <cell r="C304" t="str">
            <v>D=60 CM INCLUSIVE TX BOMB. EXCLUSIVE CONC./ARMACAO</v>
          </cell>
          <cell r="D304">
            <v>0</v>
          </cell>
          <cell r="E304">
            <v>0</v>
          </cell>
          <cell r="F304">
            <v>0</v>
          </cell>
          <cell r="G304">
            <v>0</v>
          </cell>
          <cell r="H304">
            <v>0</v>
          </cell>
          <cell r="I304">
            <v>0</v>
          </cell>
          <cell r="J304">
            <v>0</v>
          </cell>
          <cell r="K304">
            <v>0</v>
          </cell>
          <cell r="L304" t="str">
            <v>M</v>
          </cell>
          <cell r="M304">
            <v>100.87</v>
          </cell>
        </row>
        <row r="305">
          <cell r="A305" t="str">
            <v>04.06.06</v>
          </cell>
          <cell r="B305" t="str">
            <v>SUDECAP</v>
          </cell>
          <cell r="C305" t="str">
            <v>D=70 CM INCLUSIVE TX BOMB. EXCLUSIVE CONC./ARMACAO</v>
          </cell>
          <cell r="D305">
            <v>0</v>
          </cell>
          <cell r="E305">
            <v>0</v>
          </cell>
          <cell r="F305">
            <v>0</v>
          </cell>
          <cell r="G305">
            <v>0</v>
          </cell>
          <cell r="H305">
            <v>0</v>
          </cell>
          <cell r="I305">
            <v>0</v>
          </cell>
          <cell r="J305">
            <v>0</v>
          </cell>
          <cell r="K305">
            <v>0</v>
          </cell>
          <cell r="L305" t="str">
            <v>M</v>
          </cell>
          <cell r="M305">
            <v>123.32</v>
          </cell>
        </row>
        <row r="306">
          <cell r="A306" t="str">
            <v>04.10</v>
          </cell>
          <cell r="B306" t="str">
            <v>SUDECAP</v>
          </cell>
          <cell r="C306" t="str">
            <v>ESTACA RAIZ</v>
          </cell>
          <cell r="D306">
            <v>0</v>
          </cell>
          <cell r="E306">
            <v>0</v>
          </cell>
          <cell r="F306">
            <v>0</v>
          </cell>
          <cell r="G306">
            <v>0</v>
          </cell>
          <cell r="H306">
            <v>0</v>
          </cell>
          <cell r="I306">
            <v>0</v>
          </cell>
          <cell r="J306">
            <v>0</v>
          </cell>
          <cell r="K306">
            <v>0</v>
          </cell>
          <cell r="L306">
            <v>0</v>
          </cell>
          <cell r="M306">
            <v>0</v>
          </cell>
        </row>
        <row r="307">
          <cell r="A307" t="str">
            <v>04.10.01</v>
          </cell>
          <cell r="B307" t="str">
            <v>SUDECAP</v>
          </cell>
          <cell r="C307" t="str">
            <v>MOBILIZACAO E DESMOBILIZACAO DE EQUIPAMENTOS</v>
          </cell>
          <cell r="D307">
            <v>0</v>
          </cell>
          <cell r="E307">
            <v>0</v>
          </cell>
          <cell r="F307">
            <v>0</v>
          </cell>
          <cell r="G307">
            <v>0</v>
          </cell>
          <cell r="H307">
            <v>0</v>
          </cell>
          <cell r="I307">
            <v>0</v>
          </cell>
          <cell r="J307">
            <v>0</v>
          </cell>
          <cell r="K307">
            <v>0</v>
          </cell>
          <cell r="L307" t="str">
            <v>UN</v>
          </cell>
          <cell r="M307">
            <v>20000</v>
          </cell>
        </row>
        <row r="308">
          <cell r="A308" t="str">
            <v>04.10.05</v>
          </cell>
          <cell r="B308" t="str">
            <v>SUDECAP</v>
          </cell>
          <cell r="C308" t="str">
            <v>ESTACA RAIZ D=140/160MM INCLUS. ARG. EXCL. ARMACAO</v>
          </cell>
          <cell r="D308">
            <v>0</v>
          </cell>
          <cell r="E308">
            <v>0</v>
          </cell>
          <cell r="F308">
            <v>0</v>
          </cell>
          <cell r="G308">
            <v>0</v>
          </cell>
          <cell r="H308">
            <v>0</v>
          </cell>
          <cell r="I308">
            <v>0</v>
          </cell>
          <cell r="J308">
            <v>0</v>
          </cell>
          <cell r="K308">
            <v>0</v>
          </cell>
          <cell r="L308" t="str">
            <v>M</v>
          </cell>
          <cell r="M308">
            <v>330.96</v>
          </cell>
        </row>
        <row r="309">
          <cell r="A309" t="str">
            <v>04.10.06</v>
          </cell>
          <cell r="B309" t="str">
            <v>SUDECAP</v>
          </cell>
          <cell r="C309" t="str">
            <v>ESTACA RAIZ D=168/210MM INCLUS. ARG. EXCL. ARMACAO</v>
          </cell>
          <cell r="D309">
            <v>0</v>
          </cell>
          <cell r="E309">
            <v>0</v>
          </cell>
          <cell r="F309">
            <v>0</v>
          </cell>
          <cell r="G309">
            <v>0</v>
          </cell>
          <cell r="H309">
            <v>0</v>
          </cell>
          <cell r="I309">
            <v>0</v>
          </cell>
          <cell r="J309">
            <v>0</v>
          </cell>
          <cell r="K309">
            <v>0</v>
          </cell>
          <cell r="L309" t="str">
            <v>M</v>
          </cell>
          <cell r="M309">
            <v>378.6</v>
          </cell>
        </row>
        <row r="310">
          <cell r="A310" t="str">
            <v>04.10.07</v>
          </cell>
          <cell r="B310" t="str">
            <v>SUDECAP</v>
          </cell>
          <cell r="C310" t="str">
            <v>ESTACA RAIZ D=220/250MM INCLUS. ARG. EXCL. ARMACAO</v>
          </cell>
          <cell r="D310">
            <v>0</v>
          </cell>
          <cell r="E310">
            <v>0</v>
          </cell>
          <cell r="F310">
            <v>0</v>
          </cell>
          <cell r="G310">
            <v>0</v>
          </cell>
          <cell r="H310">
            <v>0</v>
          </cell>
          <cell r="I310">
            <v>0</v>
          </cell>
          <cell r="J310">
            <v>0</v>
          </cell>
          <cell r="K310">
            <v>0</v>
          </cell>
          <cell r="L310" t="str">
            <v>M</v>
          </cell>
          <cell r="M310">
            <v>419.97</v>
          </cell>
        </row>
        <row r="311">
          <cell r="A311" t="str">
            <v>04.10.08</v>
          </cell>
          <cell r="B311" t="str">
            <v>SUDECAP</v>
          </cell>
          <cell r="C311" t="str">
            <v>ESTACA RAIZ D=273/310MM INCLUS. ARG. EXCL. ARMACAO</v>
          </cell>
          <cell r="D311">
            <v>0</v>
          </cell>
          <cell r="E311">
            <v>0</v>
          </cell>
          <cell r="F311">
            <v>0</v>
          </cell>
          <cell r="G311">
            <v>0</v>
          </cell>
          <cell r="H311">
            <v>0</v>
          </cell>
          <cell r="I311">
            <v>0</v>
          </cell>
          <cell r="J311">
            <v>0</v>
          </cell>
          <cell r="K311">
            <v>0</v>
          </cell>
          <cell r="L311" t="str">
            <v>M</v>
          </cell>
          <cell r="M311">
            <v>463.87</v>
          </cell>
        </row>
        <row r="312">
          <cell r="A312" t="str">
            <v>04.10.09</v>
          </cell>
          <cell r="B312" t="str">
            <v>SUDECAP</v>
          </cell>
          <cell r="C312" t="str">
            <v>ESTACA RAIZ ROCHA D=220/250MM INCL.ARG.EXCL.ARMACA</v>
          </cell>
          <cell r="D312">
            <v>0</v>
          </cell>
          <cell r="E312">
            <v>0</v>
          </cell>
          <cell r="F312">
            <v>0</v>
          </cell>
          <cell r="G312">
            <v>0</v>
          </cell>
          <cell r="H312">
            <v>0</v>
          </cell>
          <cell r="I312">
            <v>0</v>
          </cell>
          <cell r="J312">
            <v>0</v>
          </cell>
          <cell r="K312">
            <v>0</v>
          </cell>
          <cell r="L312" t="str">
            <v>M</v>
          </cell>
          <cell r="M312">
            <v>902.78</v>
          </cell>
        </row>
        <row r="313">
          <cell r="A313" t="str">
            <v>04.10.10</v>
          </cell>
          <cell r="B313" t="str">
            <v>SUDECAP</v>
          </cell>
          <cell r="C313" t="str">
            <v>ESTACA RAIZ ROCHA D=273/310MM INCL.ARG.EXCL.ARMACA</v>
          </cell>
          <cell r="D313">
            <v>0</v>
          </cell>
          <cell r="E313">
            <v>0</v>
          </cell>
          <cell r="F313">
            <v>0</v>
          </cell>
          <cell r="G313">
            <v>0</v>
          </cell>
          <cell r="H313">
            <v>0</v>
          </cell>
          <cell r="I313">
            <v>0</v>
          </cell>
          <cell r="J313">
            <v>0</v>
          </cell>
          <cell r="K313">
            <v>0</v>
          </cell>
          <cell r="L313" t="str">
            <v>M</v>
          </cell>
          <cell r="M313">
            <v>966.68</v>
          </cell>
        </row>
        <row r="314">
          <cell r="A314" t="str">
            <v>04.10.11</v>
          </cell>
          <cell r="B314" t="str">
            <v>SUDECAP</v>
          </cell>
          <cell r="C314" t="str">
            <v>ESTACA RAIZ ROCHA D=168/210MM INCL.ARG.EXCL.ARMACA</v>
          </cell>
          <cell r="D314">
            <v>0</v>
          </cell>
          <cell r="E314">
            <v>0</v>
          </cell>
          <cell r="F314">
            <v>0</v>
          </cell>
          <cell r="G314">
            <v>0</v>
          </cell>
          <cell r="H314">
            <v>0</v>
          </cell>
          <cell r="I314">
            <v>0</v>
          </cell>
          <cell r="J314">
            <v>0</v>
          </cell>
          <cell r="K314">
            <v>0</v>
          </cell>
          <cell r="L314" t="str">
            <v>M</v>
          </cell>
          <cell r="M314">
            <v>841.41</v>
          </cell>
        </row>
        <row r="315">
          <cell r="A315" t="str">
            <v>04.10.12</v>
          </cell>
          <cell r="B315" t="str">
            <v>SUDECAP</v>
          </cell>
          <cell r="C315" t="str">
            <v>ESTACA RAIZ ROCHA D=140/160MM INCL.ARG.EXCL.ARMACA</v>
          </cell>
          <cell r="D315">
            <v>0</v>
          </cell>
          <cell r="E315">
            <v>0</v>
          </cell>
          <cell r="F315">
            <v>0</v>
          </cell>
          <cell r="G315">
            <v>0</v>
          </cell>
          <cell r="H315">
            <v>0</v>
          </cell>
          <cell r="I315">
            <v>0</v>
          </cell>
          <cell r="J315">
            <v>0</v>
          </cell>
          <cell r="K315">
            <v>0</v>
          </cell>
          <cell r="L315" t="str">
            <v>M</v>
          </cell>
          <cell r="M315">
            <v>783.77</v>
          </cell>
        </row>
        <row r="316">
          <cell r="A316" t="str">
            <v>04.12</v>
          </cell>
          <cell r="B316" t="str">
            <v>SUDECAP</v>
          </cell>
          <cell r="C316" t="str">
            <v>FORNEC. CONCRETO USINADO CONV. LANC. EM FUNDACAO</v>
          </cell>
          <cell r="D316">
            <v>0</v>
          </cell>
          <cell r="E316">
            <v>0</v>
          </cell>
          <cell r="F316">
            <v>0</v>
          </cell>
          <cell r="G316">
            <v>0</v>
          </cell>
          <cell r="H316">
            <v>0</v>
          </cell>
          <cell r="I316">
            <v>0</v>
          </cell>
          <cell r="J316">
            <v>0</v>
          </cell>
          <cell r="K316">
            <v>0</v>
          </cell>
          <cell r="L316">
            <v>0</v>
          </cell>
          <cell r="M316">
            <v>0</v>
          </cell>
        </row>
        <row r="317">
          <cell r="A317" t="str">
            <v>04.12.11</v>
          </cell>
          <cell r="B317" t="str">
            <v>SUDECAP</v>
          </cell>
          <cell r="C317" t="str">
            <v>FCK&gt;=20 MPA -  BOMBEÁVEL - SLUMP 10+-2 CONSUMO MÍNIMO 300KG, APLICADO EM ESTACA STRAUSS NÃO ARMADA - FORNECIMENTO</v>
          </cell>
          <cell r="D317">
            <v>0</v>
          </cell>
          <cell r="E317">
            <v>0</v>
          </cell>
          <cell r="F317">
            <v>0</v>
          </cell>
          <cell r="G317">
            <v>0</v>
          </cell>
          <cell r="H317">
            <v>0</v>
          </cell>
          <cell r="I317">
            <v>0</v>
          </cell>
          <cell r="J317">
            <v>0</v>
          </cell>
          <cell r="K317">
            <v>0</v>
          </cell>
          <cell r="L317" t="str">
            <v>M3</v>
          </cell>
          <cell r="M317">
            <v>628.94000000000005</v>
          </cell>
        </row>
        <row r="318">
          <cell r="A318">
            <v>0</v>
          </cell>
          <cell r="B318">
            <v>0</v>
          </cell>
          <cell r="C318">
            <v>0</v>
          </cell>
          <cell r="D318">
            <v>0</v>
          </cell>
          <cell r="E318">
            <v>0</v>
          </cell>
          <cell r="F318">
            <v>0</v>
          </cell>
          <cell r="G318">
            <v>0</v>
          </cell>
          <cell r="H318">
            <v>0</v>
          </cell>
          <cell r="I318">
            <v>0</v>
          </cell>
          <cell r="J318">
            <v>0</v>
          </cell>
          <cell r="K318">
            <v>0</v>
          </cell>
          <cell r="L318">
            <v>0</v>
          </cell>
          <cell r="M318">
            <v>0</v>
          </cell>
        </row>
        <row r="319">
          <cell r="A319" t="str">
            <v>04.12.21</v>
          </cell>
          <cell r="B319" t="str">
            <v>SUDECAP</v>
          </cell>
          <cell r="C319" t="str">
            <v>FCK&gt;=20 MPA -  BOMBEÁVEL - SLUMP 13+-1 CONSUMO MÍNIMO 300KG, APLICADO EM ESTACA STRAUSS ARMADA - FORNECIMENTO</v>
          </cell>
          <cell r="D319">
            <v>0</v>
          </cell>
          <cell r="E319">
            <v>0</v>
          </cell>
          <cell r="F319">
            <v>0</v>
          </cell>
          <cell r="G319">
            <v>0</v>
          </cell>
          <cell r="H319">
            <v>0</v>
          </cell>
          <cell r="I319">
            <v>0</v>
          </cell>
          <cell r="J319">
            <v>0</v>
          </cell>
          <cell r="K319">
            <v>0</v>
          </cell>
          <cell r="L319" t="str">
            <v>M3</v>
          </cell>
          <cell r="M319">
            <v>611.24</v>
          </cell>
        </row>
        <row r="320">
          <cell r="A320">
            <v>0</v>
          </cell>
          <cell r="B320">
            <v>0</v>
          </cell>
          <cell r="C320">
            <v>0</v>
          </cell>
          <cell r="D320">
            <v>0</v>
          </cell>
          <cell r="E320">
            <v>0</v>
          </cell>
          <cell r="F320">
            <v>0</v>
          </cell>
          <cell r="G320">
            <v>0</v>
          </cell>
          <cell r="H320">
            <v>0</v>
          </cell>
          <cell r="I320">
            <v>0</v>
          </cell>
          <cell r="J320">
            <v>0</v>
          </cell>
          <cell r="K320">
            <v>0</v>
          </cell>
          <cell r="L320">
            <v>0</v>
          </cell>
          <cell r="M320">
            <v>0</v>
          </cell>
        </row>
        <row r="321">
          <cell r="A321" t="str">
            <v>04.12.32</v>
          </cell>
          <cell r="B321" t="str">
            <v>SUDECAP</v>
          </cell>
          <cell r="C321" t="str">
            <v>FCK&gt;=25 MPA -  BOMBEÁVEL - SLUMP 13+-3 CONSUMO MÍNIMO 280KG, APLICADO EM ESTACA ESCAVA SEM FLUIDO - FORNECIMENTO</v>
          </cell>
          <cell r="D321">
            <v>0</v>
          </cell>
          <cell r="E321">
            <v>0</v>
          </cell>
          <cell r="F321">
            <v>0</v>
          </cell>
          <cell r="G321">
            <v>0</v>
          </cell>
          <cell r="H321">
            <v>0</v>
          </cell>
          <cell r="I321">
            <v>0</v>
          </cell>
          <cell r="J321">
            <v>0</v>
          </cell>
          <cell r="K321">
            <v>0</v>
          </cell>
          <cell r="L321" t="str">
            <v>M3</v>
          </cell>
          <cell r="M321">
            <v>602.41</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row>
        <row r="323">
          <cell r="A323" t="str">
            <v>04.12.35</v>
          </cell>
          <cell r="B323" t="str">
            <v>SUDECAP</v>
          </cell>
          <cell r="C323" t="str">
            <v>FCK&gt;=40 MPA -  BOMBEÁVEL - SLUMP 13+-3 CONSUMO MÍNIMO 360KG, APLICADO EM ESTACA ESCAVA SEM FLUIDO - FORNECIMENTO</v>
          </cell>
          <cell r="D323">
            <v>0</v>
          </cell>
          <cell r="E323">
            <v>0</v>
          </cell>
          <cell r="F323">
            <v>0</v>
          </cell>
          <cell r="G323">
            <v>0</v>
          </cell>
          <cell r="H323">
            <v>0</v>
          </cell>
          <cell r="I323">
            <v>0</v>
          </cell>
          <cell r="J323">
            <v>0</v>
          </cell>
          <cell r="K323">
            <v>0</v>
          </cell>
          <cell r="L323" t="str">
            <v>M3</v>
          </cell>
          <cell r="M323">
            <v>660.19</v>
          </cell>
        </row>
        <row r="324">
          <cell r="A324">
            <v>0</v>
          </cell>
          <cell r="B324">
            <v>0</v>
          </cell>
          <cell r="C324">
            <v>0</v>
          </cell>
          <cell r="D324">
            <v>0</v>
          </cell>
          <cell r="E324">
            <v>0</v>
          </cell>
          <cell r="F324">
            <v>0</v>
          </cell>
          <cell r="G324">
            <v>0</v>
          </cell>
          <cell r="H324">
            <v>0</v>
          </cell>
          <cell r="I324">
            <v>0</v>
          </cell>
          <cell r="J324">
            <v>0</v>
          </cell>
          <cell r="K324">
            <v>0</v>
          </cell>
          <cell r="L324">
            <v>0</v>
          </cell>
          <cell r="M324">
            <v>0</v>
          </cell>
        </row>
        <row r="325">
          <cell r="A325" t="str">
            <v>04.12.43</v>
          </cell>
          <cell r="B325" t="str">
            <v>SUDECAP</v>
          </cell>
          <cell r="C325" t="str">
            <v>FCK&gt;=25 MPA -  BOMBEÁVEL - SLUMP 13+-3 CONSUMO MÍNIMO 280KG, APLICADO EM TUBULÕES NÃO ENCAMISADOS - FORNECIMENTO</v>
          </cell>
          <cell r="D325">
            <v>0</v>
          </cell>
          <cell r="E325">
            <v>0</v>
          </cell>
          <cell r="F325">
            <v>0</v>
          </cell>
          <cell r="G325">
            <v>0</v>
          </cell>
          <cell r="H325">
            <v>0</v>
          </cell>
          <cell r="I325">
            <v>0</v>
          </cell>
          <cell r="J325">
            <v>0</v>
          </cell>
          <cell r="K325">
            <v>0</v>
          </cell>
          <cell r="L325" t="str">
            <v>M3</v>
          </cell>
          <cell r="M325">
            <v>636.19000000000005</v>
          </cell>
        </row>
        <row r="326">
          <cell r="A326">
            <v>0</v>
          </cell>
          <cell r="B326">
            <v>0</v>
          </cell>
          <cell r="C326">
            <v>0</v>
          </cell>
          <cell r="D326">
            <v>0</v>
          </cell>
          <cell r="E326">
            <v>0</v>
          </cell>
          <cell r="F326">
            <v>0</v>
          </cell>
          <cell r="G326">
            <v>0</v>
          </cell>
          <cell r="H326">
            <v>0</v>
          </cell>
          <cell r="I326">
            <v>0</v>
          </cell>
          <cell r="J326">
            <v>0</v>
          </cell>
          <cell r="K326">
            <v>0</v>
          </cell>
          <cell r="L326">
            <v>0</v>
          </cell>
          <cell r="M326">
            <v>0</v>
          </cell>
        </row>
        <row r="327">
          <cell r="A327" t="str">
            <v>04.12.45</v>
          </cell>
          <cell r="B327" t="str">
            <v>SUDECAP</v>
          </cell>
          <cell r="C327" t="str">
            <v>FCK&gt;=40 MPA -  BOMBEÁVEL - SLUMP 13+-3 CONSUMO MÍNIMO 360KG, APLICADO  EM TUBULÕES NÃO ENCAMISADOS - FORNECIMENTO</v>
          </cell>
          <cell r="D327">
            <v>0</v>
          </cell>
          <cell r="E327">
            <v>0</v>
          </cell>
          <cell r="F327">
            <v>0</v>
          </cell>
          <cell r="G327">
            <v>0</v>
          </cell>
          <cell r="H327">
            <v>0</v>
          </cell>
          <cell r="I327">
            <v>0</v>
          </cell>
          <cell r="J327">
            <v>0</v>
          </cell>
          <cell r="K327">
            <v>0</v>
          </cell>
          <cell r="L327" t="str">
            <v>M3</v>
          </cell>
          <cell r="M327">
            <v>697.21</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row>
        <row r="329">
          <cell r="A329" t="str">
            <v>04.12.53</v>
          </cell>
          <cell r="B329" t="str">
            <v>SUDECAP</v>
          </cell>
          <cell r="C329" t="str">
            <v>FCK&gt;=30 MPA -  BOMBEÁVEL - SLUMP 24+-2 CONSUMO MÍNIMO 400KG, APLICADO EM ESTACA HÉLICE CONTÍNUA - FORNECIMENTO</v>
          </cell>
          <cell r="D329">
            <v>0</v>
          </cell>
          <cell r="E329">
            <v>0</v>
          </cell>
          <cell r="F329">
            <v>0</v>
          </cell>
          <cell r="G329">
            <v>0</v>
          </cell>
          <cell r="H329">
            <v>0</v>
          </cell>
          <cell r="I329">
            <v>0</v>
          </cell>
          <cell r="J329">
            <v>0</v>
          </cell>
          <cell r="K329">
            <v>0</v>
          </cell>
          <cell r="L329" t="str">
            <v>M3</v>
          </cell>
          <cell r="M329">
            <v>709.71</v>
          </cell>
        </row>
        <row r="330">
          <cell r="A330">
            <v>0</v>
          </cell>
          <cell r="B330">
            <v>0</v>
          </cell>
          <cell r="C330">
            <v>0</v>
          </cell>
          <cell r="D330">
            <v>0</v>
          </cell>
          <cell r="E330">
            <v>0</v>
          </cell>
          <cell r="F330">
            <v>0</v>
          </cell>
          <cell r="G330">
            <v>0</v>
          </cell>
          <cell r="H330">
            <v>0</v>
          </cell>
          <cell r="I330">
            <v>0</v>
          </cell>
          <cell r="J330">
            <v>0</v>
          </cell>
          <cell r="K330">
            <v>0</v>
          </cell>
          <cell r="L330">
            <v>0</v>
          </cell>
          <cell r="M330">
            <v>0</v>
          </cell>
        </row>
        <row r="331">
          <cell r="A331" t="str">
            <v>04.12.55</v>
          </cell>
          <cell r="B331" t="str">
            <v>SUDECAP</v>
          </cell>
          <cell r="C331" t="str">
            <v>FCK&gt;=40 MPA -  BOMBEÁVEL - SLUMP 24+-2 CONSUMO MÍNIMO 400KG, APLICADO EM ESTACA HÉLICE CONTÍNUA - FORNECIMENTO</v>
          </cell>
          <cell r="D331">
            <v>0</v>
          </cell>
          <cell r="E331">
            <v>0</v>
          </cell>
          <cell r="F331">
            <v>0</v>
          </cell>
          <cell r="G331">
            <v>0</v>
          </cell>
          <cell r="H331">
            <v>0</v>
          </cell>
          <cell r="I331">
            <v>0</v>
          </cell>
          <cell r="J331">
            <v>0</v>
          </cell>
          <cell r="K331">
            <v>0</v>
          </cell>
          <cell r="L331" t="str">
            <v>M3</v>
          </cell>
          <cell r="M331">
            <v>758.91</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row>
        <row r="333">
          <cell r="A333" t="str">
            <v>04.12.63</v>
          </cell>
          <cell r="B333" t="str">
            <v>SUDECAP</v>
          </cell>
          <cell r="C333" t="str">
            <v>FCK&gt;=30 MPA -  BOMBEÁVEL - SLUMP 24+-2 CONSUMO MÍNIMO 400KG, APLICADO EM ESTACA ESCAVADA COM FLUIDO - FORNECIMENTO</v>
          </cell>
          <cell r="D333">
            <v>0</v>
          </cell>
          <cell r="E333">
            <v>0</v>
          </cell>
          <cell r="F333">
            <v>0</v>
          </cell>
          <cell r="G333">
            <v>0</v>
          </cell>
          <cell r="H333">
            <v>0</v>
          </cell>
          <cell r="I333">
            <v>0</v>
          </cell>
          <cell r="J333">
            <v>0</v>
          </cell>
          <cell r="K333">
            <v>0</v>
          </cell>
          <cell r="L333" t="str">
            <v>M3</v>
          </cell>
          <cell r="M333">
            <v>611.62</v>
          </cell>
        </row>
        <row r="334">
          <cell r="A334">
            <v>0</v>
          </cell>
          <cell r="B334">
            <v>0</v>
          </cell>
          <cell r="C334">
            <v>0</v>
          </cell>
          <cell r="D334">
            <v>0</v>
          </cell>
          <cell r="E334">
            <v>0</v>
          </cell>
          <cell r="F334">
            <v>0</v>
          </cell>
          <cell r="G334">
            <v>0</v>
          </cell>
          <cell r="H334">
            <v>0</v>
          </cell>
          <cell r="I334">
            <v>0</v>
          </cell>
          <cell r="J334">
            <v>0</v>
          </cell>
          <cell r="K334">
            <v>0</v>
          </cell>
          <cell r="L334">
            <v>0</v>
          </cell>
          <cell r="M334">
            <v>0</v>
          </cell>
        </row>
        <row r="335">
          <cell r="A335" t="str">
            <v>04.12.65</v>
          </cell>
          <cell r="B335" t="str">
            <v>SUDECAP</v>
          </cell>
          <cell r="C335" t="str">
            <v>FCK&gt;=40 MPA -  BOMBEÁVEL - SLUMP 24+-2 CONSUMO MÍNIMO 400KG, APLICADO EM ESTACA ESCAVADA COM FLUIDO - FORNECIMENTO</v>
          </cell>
          <cell r="D335">
            <v>0</v>
          </cell>
          <cell r="E335">
            <v>0</v>
          </cell>
          <cell r="F335">
            <v>0</v>
          </cell>
          <cell r="G335">
            <v>0</v>
          </cell>
          <cell r="H335">
            <v>0</v>
          </cell>
          <cell r="I335">
            <v>0</v>
          </cell>
          <cell r="J335">
            <v>0</v>
          </cell>
          <cell r="K335">
            <v>0</v>
          </cell>
          <cell r="L335" t="str">
            <v>M3</v>
          </cell>
          <cell r="M335">
            <v>654.02</v>
          </cell>
        </row>
        <row r="336">
          <cell r="A336">
            <v>0</v>
          </cell>
          <cell r="B336">
            <v>0</v>
          </cell>
          <cell r="C336">
            <v>0</v>
          </cell>
          <cell r="D336">
            <v>0</v>
          </cell>
          <cell r="E336">
            <v>0</v>
          </cell>
          <cell r="F336">
            <v>0</v>
          </cell>
          <cell r="G336">
            <v>0</v>
          </cell>
          <cell r="H336">
            <v>0</v>
          </cell>
          <cell r="I336">
            <v>0</v>
          </cell>
          <cell r="J336">
            <v>0</v>
          </cell>
          <cell r="K336">
            <v>0</v>
          </cell>
          <cell r="L336">
            <v>0</v>
          </cell>
          <cell r="M336">
            <v>0</v>
          </cell>
        </row>
        <row r="337">
          <cell r="A337" t="str">
            <v>04.12.81</v>
          </cell>
          <cell r="B337" t="str">
            <v>SUDECAP</v>
          </cell>
          <cell r="C337" t="str">
            <v>SERVICO DE BOMBEAMENTO DE CONCRETO EM FUNDAÇÕES PROFUNDAS</v>
          </cell>
          <cell r="D337">
            <v>0</v>
          </cell>
          <cell r="E337">
            <v>0</v>
          </cell>
          <cell r="F337">
            <v>0</v>
          </cell>
          <cell r="G337">
            <v>0</v>
          </cell>
          <cell r="H337">
            <v>0</v>
          </cell>
          <cell r="I337">
            <v>0</v>
          </cell>
          <cell r="J337">
            <v>0</v>
          </cell>
          <cell r="K337">
            <v>0</v>
          </cell>
          <cell r="L337" t="str">
            <v>M3</v>
          </cell>
          <cell r="M337">
            <v>50</v>
          </cell>
        </row>
        <row r="338">
          <cell r="A338" t="str">
            <v>04.13</v>
          </cell>
          <cell r="B338" t="str">
            <v>SUDECAP</v>
          </cell>
          <cell r="C338" t="str">
            <v>FORMA, ESCORAMENTO, DESFORMA E LIMPEZA EM FUNDAÇAO</v>
          </cell>
          <cell r="D338">
            <v>0</v>
          </cell>
          <cell r="E338">
            <v>0</v>
          </cell>
          <cell r="F338">
            <v>0</v>
          </cell>
          <cell r="G338">
            <v>0</v>
          </cell>
          <cell r="H338">
            <v>0</v>
          </cell>
          <cell r="I338">
            <v>0</v>
          </cell>
          <cell r="J338">
            <v>0</v>
          </cell>
          <cell r="K338">
            <v>0</v>
          </cell>
          <cell r="L338">
            <v>0</v>
          </cell>
          <cell r="M338">
            <v>0</v>
          </cell>
        </row>
        <row r="339">
          <cell r="A339" t="str">
            <v>04.13.04</v>
          </cell>
          <cell r="B339" t="str">
            <v>SUDECAP</v>
          </cell>
          <cell r="C339" t="str">
            <v>DE TABUA DE MADEIRA DE LEI</v>
          </cell>
          <cell r="D339">
            <v>0</v>
          </cell>
          <cell r="E339">
            <v>0</v>
          </cell>
          <cell r="F339">
            <v>0</v>
          </cell>
          <cell r="G339">
            <v>0</v>
          </cell>
          <cell r="H339">
            <v>0</v>
          </cell>
          <cell r="I339">
            <v>0</v>
          </cell>
          <cell r="J339">
            <v>0</v>
          </cell>
          <cell r="K339">
            <v>0</v>
          </cell>
          <cell r="L339" t="str">
            <v>M2</v>
          </cell>
          <cell r="M339">
            <v>71.41</v>
          </cell>
        </row>
        <row r="340">
          <cell r="A340" t="str">
            <v>04.13.14</v>
          </cell>
          <cell r="B340" t="str">
            <v>SUDECAP</v>
          </cell>
          <cell r="C340" t="str">
            <v>DE COMPENSADO RESINADO ESPESSURA MINIMA &gt;= 12MM</v>
          </cell>
          <cell r="D340">
            <v>0</v>
          </cell>
          <cell r="E340">
            <v>0</v>
          </cell>
          <cell r="F340">
            <v>0</v>
          </cell>
          <cell r="G340">
            <v>0</v>
          </cell>
          <cell r="H340">
            <v>0</v>
          </cell>
          <cell r="I340">
            <v>0</v>
          </cell>
          <cell r="J340">
            <v>0</v>
          </cell>
          <cell r="K340">
            <v>0</v>
          </cell>
          <cell r="L340" t="str">
            <v>M2</v>
          </cell>
          <cell r="M340">
            <v>74.58</v>
          </cell>
        </row>
        <row r="341">
          <cell r="A341" t="str">
            <v>04.15</v>
          </cell>
          <cell r="B341" t="str">
            <v>SUDECAP</v>
          </cell>
          <cell r="C341" t="str">
            <v>ARMAÇAO INCL. CORTE, DOBRA E COLOCAÇAO EM FUNDAÇAO</v>
          </cell>
          <cell r="D341">
            <v>0</v>
          </cell>
          <cell r="E341">
            <v>0</v>
          </cell>
          <cell r="F341">
            <v>0</v>
          </cell>
          <cell r="G341">
            <v>0</v>
          </cell>
          <cell r="H341">
            <v>0</v>
          </cell>
          <cell r="I341">
            <v>0</v>
          </cell>
          <cell r="J341">
            <v>0</v>
          </cell>
          <cell r="K341">
            <v>0</v>
          </cell>
          <cell r="L341">
            <v>0</v>
          </cell>
          <cell r="M341">
            <v>0</v>
          </cell>
        </row>
        <row r="342">
          <cell r="A342" t="str">
            <v>04.15.04</v>
          </cell>
          <cell r="B342" t="str">
            <v>SUDECAP</v>
          </cell>
          <cell r="C342" t="str">
            <v>AÇO CA-60    D = 4,2 MM</v>
          </cell>
          <cell r="D342">
            <v>0</v>
          </cell>
          <cell r="E342">
            <v>0</v>
          </cell>
          <cell r="F342">
            <v>0</v>
          </cell>
          <cell r="G342">
            <v>0</v>
          </cell>
          <cell r="H342">
            <v>0</v>
          </cell>
          <cell r="I342">
            <v>0</v>
          </cell>
          <cell r="J342">
            <v>0</v>
          </cell>
          <cell r="K342">
            <v>0</v>
          </cell>
          <cell r="L342" t="str">
            <v>KG</v>
          </cell>
          <cell r="M342">
            <v>17.02</v>
          </cell>
        </row>
        <row r="343">
          <cell r="A343" t="str">
            <v>04.15.05</v>
          </cell>
          <cell r="B343" t="str">
            <v>SUDECAP</v>
          </cell>
          <cell r="C343" t="str">
            <v>AÇO CA-60    D = 5 MM</v>
          </cell>
          <cell r="D343">
            <v>0</v>
          </cell>
          <cell r="E343">
            <v>0</v>
          </cell>
          <cell r="F343">
            <v>0</v>
          </cell>
          <cell r="G343">
            <v>0</v>
          </cell>
          <cell r="H343">
            <v>0</v>
          </cell>
          <cell r="I343">
            <v>0</v>
          </cell>
          <cell r="J343">
            <v>0</v>
          </cell>
          <cell r="K343">
            <v>0</v>
          </cell>
          <cell r="L343" t="str">
            <v>KG</v>
          </cell>
          <cell r="M343">
            <v>14.15</v>
          </cell>
        </row>
        <row r="344">
          <cell r="A344" t="str">
            <v>04.15.06</v>
          </cell>
          <cell r="B344" t="str">
            <v>SUDECAP</v>
          </cell>
          <cell r="C344" t="str">
            <v>AÇO CA-60    D = 6,4 MM</v>
          </cell>
          <cell r="D344">
            <v>0</v>
          </cell>
          <cell r="E344">
            <v>0</v>
          </cell>
          <cell r="F344">
            <v>0</v>
          </cell>
          <cell r="G344">
            <v>0</v>
          </cell>
          <cell r="H344">
            <v>0</v>
          </cell>
          <cell r="I344">
            <v>0</v>
          </cell>
          <cell r="J344">
            <v>0</v>
          </cell>
          <cell r="K344">
            <v>0</v>
          </cell>
          <cell r="L344" t="str">
            <v>KG</v>
          </cell>
          <cell r="M344">
            <v>17.96</v>
          </cell>
        </row>
        <row r="345">
          <cell r="A345" t="str">
            <v>04.15.21</v>
          </cell>
          <cell r="B345" t="str">
            <v>SUDECAP</v>
          </cell>
          <cell r="C345" t="str">
            <v>AÇO CA-50    D = 6,3 MM</v>
          </cell>
          <cell r="D345">
            <v>0</v>
          </cell>
          <cell r="E345">
            <v>0</v>
          </cell>
          <cell r="F345">
            <v>0</v>
          </cell>
          <cell r="G345">
            <v>0</v>
          </cell>
          <cell r="H345">
            <v>0</v>
          </cell>
          <cell r="I345">
            <v>0</v>
          </cell>
          <cell r="J345">
            <v>0</v>
          </cell>
          <cell r="K345">
            <v>0</v>
          </cell>
          <cell r="L345" t="str">
            <v>KG</v>
          </cell>
          <cell r="M345">
            <v>13.68</v>
          </cell>
        </row>
        <row r="346">
          <cell r="A346" t="str">
            <v>04.15.22</v>
          </cell>
          <cell r="B346" t="str">
            <v>SUDECAP</v>
          </cell>
          <cell r="C346" t="str">
            <v>AÇO CA-50    D = 8 MM</v>
          </cell>
          <cell r="D346">
            <v>0</v>
          </cell>
          <cell r="E346">
            <v>0</v>
          </cell>
          <cell r="F346">
            <v>0</v>
          </cell>
          <cell r="G346">
            <v>0</v>
          </cell>
          <cell r="H346">
            <v>0</v>
          </cell>
          <cell r="I346">
            <v>0</v>
          </cell>
          <cell r="J346">
            <v>0</v>
          </cell>
          <cell r="K346">
            <v>0</v>
          </cell>
          <cell r="L346" t="str">
            <v>KG</v>
          </cell>
          <cell r="M346">
            <v>12.55</v>
          </cell>
        </row>
        <row r="347">
          <cell r="A347" t="str">
            <v>04.15.23</v>
          </cell>
          <cell r="B347" t="str">
            <v>SUDECAP</v>
          </cell>
          <cell r="C347" t="str">
            <v>AÇO CA-50    D = 10 MM</v>
          </cell>
          <cell r="D347">
            <v>0</v>
          </cell>
          <cell r="E347">
            <v>0</v>
          </cell>
          <cell r="F347">
            <v>0</v>
          </cell>
          <cell r="G347">
            <v>0</v>
          </cell>
          <cell r="H347">
            <v>0</v>
          </cell>
          <cell r="I347">
            <v>0</v>
          </cell>
          <cell r="J347">
            <v>0</v>
          </cell>
          <cell r="K347">
            <v>0</v>
          </cell>
          <cell r="L347" t="str">
            <v>KG</v>
          </cell>
          <cell r="M347">
            <v>11.23</v>
          </cell>
        </row>
        <row r="348">
          <cell r="A348" t="str">
            <v>04.15.24</v>
          </cell>
          <cell r="B348" t="str">
            <v>SUDECAP</v>
          </cell>
          <cell r="C348" t="str">
            <v>AÇO CA-50    D = 12,5 MM</v>
          </cell>
          <cell r="D348">
            <v>0</v>
          </cell>
          <cell r="E348">
            <v>0</v>
          </cell>
          <cell r="F348">
            <v>0</v>
          </cell>
          <cell r="G348">
            <v>0</v>
          </cell>
          <cell r="H348">
            <v>0</v>
          </cell>
          <cell r="I348">
            <v>0</v>
          </cell>
          <cell r="J348">
            <v>0</v>
          </cell>
          <cell r="K348">
            <v>0</v>
          </cell>
          <cell r="L348" t="str">
            <v>KG</v>
          </cell>
          <cell r="M348">
            <v>10.16</v>
          </cell>
        </row>
        <row r="349">
          <cell r="A349" t="str">
            <v>04.15.25</v>
          </cell>
          <cell r="B349" t="str">
            <v>SUDECAP</v>
          </cell>
          <cell r="C349" t="str">
            <v>AÇO CA-50    D = 16 MM</v>
          </cell>
          <cell r="D349">
            <v>0</v>
          </cell>
          <cell r="E349">
            <v>0</v>
          </cell>
          <cell r="F349">
            <v>0</v>
          </cell>
          <cell r="G349">
            <v>0</v>
          </cell>
          <cell r="H349">
            <v>0</v>
          </cell>
          <cell r="I349">
            <v>0</v>
          </cell>
          <cell r="J349">
            <v>0</v>
          </cell>
          <cell r="K349">
            <v>0</v>
          </cell>
          <cell r="L349" t="str">
            <v>KG</v>
          </cell>
          <cell r="M349">
            <v>9.59</v>
          </cell>
        </row>
        <row r="350">
          <cell r="A350" t="str">
            <v>04.15.26</v>
          </cell>
          <cell r="B350" t="str">
            <v>SUDECAP</v>
          </cell>
          <cell r="C350" t="str">
            <v>AÇO CA-50    D = 20 MM</v>
          </cell>
          <cell r="D350">
            <v>0</v>
          </cell>
          <cell r="E350">
            <v>0</v>
          </cell>
          <cell r="F350">
            <v>0</v>
          </cell>
          <cell r="G350">
            <v>0</v>
          </cell>
          <cell r="H350">
            <v>0</v>
          </cell>
          <cell r="I350">
            <v>0</v>
          </cell>
          <cell r="J350">
            <v>0</v>
          </cell>
          <cell r="K350">
            <v>0</v>
          </cell>
          <cell r="L350" t="str">
            <v>KG</v>
          </cell>
          <cell r="M350">
            <v>9.44</v>
          </cell>
        </row>
        <row r="351">
          <cell r="A351" t="str">
            <v>04.15.27</v>
          </cell>
          <cell r="B351" t="str">
            <v>SUDECAP</v>
          </cell>
          <cell r="C351" t="str">
            <v>AÇO CA-50    D = 25 MM</v>
          </cell>
          <cell r="D351">
            <v>0</v>
          </cell>
          <cell r="E351">
            <v>0</v>
          </cell>
          <cell r="F351">
            <v>0</v>
          </cell>
          <cell r="G351">
            <v>0</v>
          </cell>
          <cell r="H351">
            <v>0</v>
          </cell>
          <cell r="I351">
            <v>0</v>
          </cell>
          <cell r="J351">
            <v>0</v>
          </cell>
          <cell r="K351">
            <v>0</v>
          </cell>
          <cell r="L351" t="str">
            <v>KG</v>
          </cell>
          <cell r="M351">
            <v>9.16</v>
          </cell>
        </row>
        <row r="352">
          <cell r="A352" t="str">
            <v>04.15.28</v>
          </cell>
          <cell r="B352" t="str">
            <v>SUDECAP</v>
          </cell>
          <cell r="C352" t="str">
            <v>AÇO CA-50    D = 32 MM</v>
          </cell>
          <cell r="D352">
            <v>0</v>
          </cell>
          <cell r="E352">
            <v>0</v>
          </cell>
          <cell r="F352">
            <v>0</v>
          </cell>
          <cell r="G352">
            <v>0</v>
          </cell>
          <cell r="H352">
            <v>0</v>
          </cell>
          <cell r="I352">
            <v>0</v>
          </cell>
          <cell r="J352">
            <v>0</v>
          </cell>
          <cell r="K352">
            <v>0</v>
          </cell>
          <cell r="L352" t="str">
            <v>KG</v>
          </cell>
          <cell r="M352">
            <v>11.43</v>
          </cell>
        </row>
        <row r="353">
          <cell r="A353" t="str">
            <v>04.19</v>
          </cell>
          <cell r="B353" t="str">
            <v>SUDECAP</v>
          </cell>
          <cell r="C353" t="str">
            <v>CONCRETO CICLOPICO LANÇADO EM FUNDAÇAO E ARRIMO</v>
          </cell>
          <cell r="D353">
            <v>0</v>
          </cell>
          <cell r="E353">
            <v>0</v>
          </cell>
          <cell r="F353">
            <v>0</v>
          </cell>
          <cell r="G353">
            <v>0</v>
          </cell>
          <cell r="H353">
            <v>0</v>
          </cell>
          <cell r="I353">
            <v>0</v>
          </cell>
          <cell r="J353">
            <v>0</v>
          </cell>
          <cell r="K353">
            <v>0</v>
          </cell>
          <cell r="L353">
            <v>0</v>
          </cell>
          <cell r="M353">
            <v>0</v>
          </cell>
        </row>
        <row r="354">
          <cell r="A354" t="str">
            <v>04.19.13</v>
          </cell>
          <cell r="B354" t="str">
            <v>SUDECAP</v>
          </cell>
          <cell r="C354" t="str">
            <v>1:3:6 COM 30% DE PEDRA DE MAO</v>
          </cell>
          <cell r="D354">
            <v>0</v>
          </cell>
          <cell r="E354">
            <v>0</v>
          </cell>
          <cell r="F354">
            <v>0</v>
          </cell>
          <cell r="G354">
            <v>0</v>
          </cell>
          <cell r="H354">
            <v>0</v>
          </cell>
          <cell r="I354">
            <v>0</v>
          </cell>
          <cell r="J354">
            <v>0</v>
          </cell>
          <cell r="K354">
            <v>0</v>
          </cell>
          <cell r="L354" t="str">
            <v>M3</v>
          </cell>
          <cell r="M354">
            <v>467.09</v>
          </cell>
        </row>
        <row r="355">
          <cell r="A355" t="str">
            <v>04.21</v>
          </cell>
          <cell r="B355" t="str">
            <v>SUDECAP</v>
          </cell>
          <cell r="C355" t="str">
            <v>CONCRETO CONVENCIONAL B1,B2 LANÇADO EM FUNDAÇAO</v>
          </cell>
          <cell r="D355">
            <v>0</v>
          </cell>
          <cell r="E355">
            <v>0</v>
          </cell>
          <cell r="F355">
            <v>0</v>
          </cell>
          <cell r="G355">
            <v>0</v>
          </cell>
          <cell r="H355">
            <v>0</v>
          </cell>
          <cell r="I355">
            <v>0</v>
          </cell>
          <cell r="J355">
            <v>0</v>
          </cell>
          <cell r="K355">
            <v>0</v>
          </cell>
          <cell r="L355">
            <v>0</v>
          </cell>
          <cell r="M355">
            <v>0</v>
          </cell>
        </row>
        <row r="356">
          <cell r="A356" t="str">
            <v>04.21.01</v>
          </cell>
          <cell r="B356" t="str">
            <v>SUDECAP</v>
          </cell>
          <cell r="C356" t="str">
            <v>CONCRETO 1:4:8, BRITA CALCARIA, PREPARADO EM OBRA E LANÇADO EM FUNDAÇÃO</v>
          </cell>
          <cell r="D356">
            <v>0</v>
          </cell>
          <cell r="E356">
            <v>0</v>
          </cell>
          <cell r="F356">
            <v>0</v>
          </cell>
          <cell r="G356">
            <v>0</v>
          </cell>
          <cell r="H356">
            <v>0</v>
          </cell>
          <cell r="I356">
            <v>0</v>
          </cell>
          <cell r="J356">
            <v>0</v>
          </cell>
          <cell r="K356">
            <v>0</v>
          </cell>
          <cell r="L356" t="str">
            <v>M3</v>
          </cell>
          <cell r="M356">
            <v>527.87</v>
          </cell>
        </row>
        <row r="357">
          <cell r="A357" t="str">
            <v>04.21.03</v>
          </cell>
          <cell r="B357" t="str">
            <v>SUDECAP</v>
          </cell>
          <cell r="C357" t="str">
            <v>CONCRETO 1:3:6, BRITA CALCARIA, PREPARADO EM OBRA E LANÇADO EM FUNDAÇÃO</v>
          </cell>
          <cell r="D357">
            <v>0</v>
          </cell>
          <cell r="E357">
            <v>0</v>
          </cell>
          <cell r="F357">
            <v>0</v>
          </cell>
          <cell r="G357">
            <v>0</v>
          </cell>
          <cell r="H357">
            <v>0</v>
          </cell>
          <cell r="I357">
            <v>0</v>
          </cell>
          <cell r="J357">
            <v>0</v>
          </cell>
          <cell r="K357">
            <v>0</v>
          </cell>
          <cell r="L357" t="str">
            <v>M3</v>
          </cell>
          <cell r="M357">
            <v>540.67999999999995</v>
          </cell>
        </row>
        <row r="358">
          <cell r="A358" t="str">
            <v>04.21.15</v>
          </cell>
          <cell r="B358" t="str">
            <v>SUDECAP</v>
          </cell>
          <cell r="C358" t="str">
            <v>FCK &gt;= 15 MPA, BRITA CALCÁRIA, PREPARADO EM OBRA E LANÇADO EM FUNDAÇÃO</v>
          </cell>
          <cell r="D358">
            <v>0</v>
          </cell>
          <cell r="E358">
            <v>0</v>
          </cell>
          <cell r="F358">
            <v>0</v>
          </cell>
          <cell r="G358">
            <v>0</v>
          </cell>
          <cell r="H358">
            <v>0</v>
          </cell>
          <cell r="I358">
            <v>0</v>
          </cell>
          <cell r="J358">
            <v>0</v>
          </cell>
          <cell r="K358">
            <v>0</v>
          </cell>
          <cell r="L358" t="str">
            <v>M3</v>
          </cell>
          <cell r="M358">
            <v>653.46</v>
          </cell>
        </row>
        <row r="359">
          <cell r="A359" t="str">
            <v>04.21.20</v>
          </cell>
          <cell r="B359" t="str">
            <v>SUDECAP</v>
          </cell>
          <cell r="C359" t="str">
            <v>FCK &gt;= 20 MPA, BRITA CALCÁRIA, PREPARADO EM OBRA E LANÇADO EM FUNDAÇÃO</v>
          </cell>
          <cell r="D359">
            <v>0</v>
          </cell>
          <cell r="E359">
            <v>0</v>
          </cell>
          <cell r="F359">
            <v>0</v>
          </cell>
          <cell r="G359">
            <v>0</v>
          </cell>
          <cell r="H359">
            <v>0</v>
          </cell>
          <cell r="I359">
            <v>0</v>
          </cell>
          <cell r="J359">
            <v>0</v>
          </cell>
          <cell r="K359">
            <v>0</v>
          </cell>
          <cell r="L359" t="str">
            <v>M3</v>
          </cell>
          <cell r="M359">
            <v>653.46</v>
          </cell>
        </row>
        <row r="360">
          <cell r="A360" t="str">
            <v>04.21.25</v>
          </cell>
          <cell r="B360" t="str">
            <v>SUDECAP</v>
          </cell>
          <cell r="C360" t="str">
            <v>FCK &gt;= 25 MPA, BRITA CALCÁRIA, PREPARADO EM OBRA E LANÇADO EM FUNDAÇÃO</v>
          </cell>
          <cell r="D360">
            <v>0</v>
          </cell>
          <cell r="E360">
            <v>0</v>
          </cell>
          <cell r="F360">
            <v>0</v>
          </cell>
          <cell r="G360">
            <v>0</v>
          </cell>
          <cell r="H360">
            <v>0</v>
          </cell>
          <cell r="I360">
            <v>0</v>
          </cell>
          <cell r="J360">
            <v>0</v>
          </cell>
          <cell r="K360">
            <v>0</v>
          </cell>
          <cell r="L360" t="str">
            <v>M3</v>
          </cell>
          <cell r="M360">
            <v>695.88</v>
          </cell>
        </row>
        <row r="361">
          <cell r="A361" t="str">
            <v>04.21.30</v>
          </cell>
          <cell r="B361" t="str">
            <v>SUDECAP</v>
          </cell>
          <cell r="C361" t="str">
            <v>FCK &gt;= 30 MPA, BRITA CALCÁRIA, PREPARADO EM OBRA E LANÇADO EM FUNDAÇÃO</v>
          </cell>
          <cell r="D361">
            <v>0</v>
          </cell>
          <cell r="E361">
            <v>0</v>
          </cell>
          <cell r="F361">
            <v>0</v>
          </cell>
          <cell r="G361">
            <v>0</v>
          </cell>
          <cell r="H361">
            <v>0</v>
          </cell>
          <cell r="I361">
            <v>0</v>
          </cell>
          <cell r="J361">
            <v>0</v>
          </cell>
          <cell r="K361">
            <v>0</v>
          </cell>
          <cell r="L361" t="str">
            <v>M3</v>
          </cell>
          <cell r="M361">
            <v>717.87</v>
          </cell>
        </row>
        <row r="362">
          <cell r="A362" t="str">
            <v>04.21.40</v>
          </cell>
          <cell r="B362" t="str">
            <v>SUDECAP</v>
          </cell>
          <cell r="C362" t="str">
            <v>FCK &gt;= 40 MPA, BRITA CALCÁRIA, PREPARADO EM OBRA E LANÇADO EM FUNDAÇÃO</v>
          </cell>
          <cell r="D362">
            <v>0</v>
          </cell>
          <cell r="E362">
            <v>0</v>
          </cell>
          <cell r="F362">
            <v>0</v>
          </cell>
          <cell r="G362">
            <v>0</v>
          </cell>
          <cell r="H362">
            <v>0</v>
          </cell>
          <cell r="I362">
            <v>0</v>
          </cell>
          <cell r="J362">
            <v>0</v>
          </cell>
          <cell r="K362">
            <v>0</v>
          </cell>
          <cell r="L362" t="str">
            <v>M3</v>
          </cell>
          <cell r="M362">
            <v>775.69</v>
          </cell>
        </row>
        <row r="363">
          <cell r="A363" t="str">
            <v>04.23</v>
          </cell>
          <cell r="B363" t="str">
            <v>SUDECAP</v>
          </cell>
          <cell r="C363" t="str">
            <v>CONCRETO USINADO B1,B2 LANÇADO EM FUNDAÇAO</v>
          </cell>
          <cell r="D363">
            <v>0</v>
          </cell>
          <cell r="E363">
            <v>0</v>
          </cell>
          <cell r="F363">
            <v>0</v>
          </cell>
          <cell r="G363">
            <v>0</v>
          </cell>
          <cell r="H363">
            <v>0</v>
          </cell>
          <cell r="I363">
            <v>0</v>
          </cell>
          <cell r="J363">
            <v>0</v>
          </cell>
          <cell r="K363">
            <v>0</v>
          </cell>
          <cell r="L363">
            <v>0</v>
          </cell>
          <cell r="M363">
            <v>0</v>
          </cell>
        </row>
        <row r="364">
          <cell r="A364" t="str">
            <v>04.23.15</v>
          </cell>
          <cell r="B364" t="str">
            <v>SUDECAP</v>
          </cell>
          <cell r="C364" t="str">
            <v>FCK &gt;= 15 MPA, BRITA CALCARIA, USINADO CONVENCIONAL, LANÇADO EM FUNDAÇÃO</v>
          </cell>
          <cell r="D364">
            <v>0</v>
          </cell>
          <cell r="E364">
            <v>0</v>
          </cell>
          <cell r="F364">
            <v>0</v>
          </cell>
          <cell r="G364">
            <v>0</v>
          </cell>
          <cell r="H364">
            <v>0</v>
          </cell>
          <cell r="I364">
            <v>0</v>
          </cell>
          <cell r="J364">
            <v>0</v>
          </cell>
          <cell r="K364">
            <v>0</v>
          </cell>
          <cell r="L364" t="str">
            <v>M3</v>
          </cell>
          <cell r="M364">
            <v>617.67999999999995</v>
          </cell>
        </row>
        <row r="365">
          <cell r="A365" t="str">
            <v>04.23.20</v>
          </cell>
          <cell r="B365" t="str">
            <v>SUDECAP</v>
          </cell>
          <cell r="C365" t="str">
            <v>FCK &gt;= 20 MPA, BRITA CALCARIA, USINADO CONVENCIONAL, LANÇADO EM FUNDAÇÃO</v>
          </cell>
          <cell r="D365">
            <v>0</v>
          </cell>
          <cell r="E365">
            <v>0</v>
          </cell>
          <cell r="F365">
            <v>0</v>
          </cell>
          <cell r="G365">
            <v>0</v>
          </cell>
          <cell r="H365">
            <v>0</v>
          </cell>
          <cell r="I365">
            <v>0</v>
          </cell>
          <cell r="J365">
            <v>0</v>
          </cell>
          <cell r="K365">
            <v>0</v>
          </cell>
          <cell r="L365" t="str">
            <v>M3</v>
          </cell>
          <cell r="M365">
            <v>634.92999999999995</v>
          </cell>
        </row>
        <row r="366">
          <cell r="A366" t="str">
            <v>04.23.25</v>
          </cell>
          <cell r="B366" t="str">
            <v>SUDECAP</v>
          </cell>
          <cell r="C366" t="str">
            <v>FCK &gt;= 25 MPA, BRITA CALCARIA, USINADO CONVENCIONAL, LANÇADO EM FUNDAÇÃO</v>
          </cell>
          <cell r="D366">
            <v>0</v>
          </cell>
          <cell r="E366">
            <v>0</v>
          </cell>
          <cell r="F366">
            <v>0</v>
          </cell>
          <cell r="G366">
            <v>0</v>
          </cell>
          <cell r="H366">
            <v>0</v>
          </cell>
          <cell r="I366">
            <v>0</v>
          </cell>
          <cell r="J366">
            <v>0</v>
          </cell>
          <cell r="K366">
            <v>0</v>
          </cell>
          <cell r="L366" t="str">
            <v>M3</v>
          </cell>
          <cell r="M366">
            <v>652.17999999999995</v>
          </cell>
        </row>
        <row r="367">
          <cell r="A367" t="str">
            <v>04.23.30</v>
          </cell>
          <cell r="B367" t="str">
            <v>SUDECAP</v>
          </cell>
          <cell r="C367" t="str">
            <v>FCK &gt;= 30 MPA, BRITA CALCARIA, USINADO CONVENCIONAL, LANÇADO EM FUNDAÇÃO</v>
          </cell>
          <cell r="D367">
            <v>0</v>
          </cell>
          <cell r="E367">
            <v>0</v>
          </cell>
          <cell r="F367">
            <v>0</v>
          </cell>
          <cell r="G367">
            <v>0</v>
          </cell>
          <cell r="H367">
            <v>0</v>
          </cell>
          <cell r="I367">
            <v>0</v>
          </cell>
          <cell r="J367">
            <v>0</v>
          </cell>
          <cell r="K367">
            <v>0</v>
          </cell>
          <cell r="L367" t="str">
            <v>M3</v>
          </cell>
          <cell r="M367">
            <v>669.43</v>
          </cell>
        </row>
        <row r="368">
          <cell r="A368" t="str">
            <v>04.23.40</v>
          </cell>
          <cell r="B368" t="str">
            <v>SUDECAP</v>
          </cell>
          <cell r="C368" t="str">
            <v>FCK &gt;= 40 MPA, BRITA CALCARIA, USINADO CONVENCIONAL, LANÇADO EM FUNDAÇÃO</v>
          </cell>
          <cell r="D368">
            <v>0</v>
          </cell>
          <cell r="E368">
            <v>0</v>
          </cell>
          <cell r="F368">
            <v>0</v>
          </cell>
          <cell r="G368">
            <v>0</v>
          </cell>
          <cell r="H368">
            <v>0</v>
          </cell>
          <cell r="I368">
            <v>0</v>
          </cell>
          <cell r="J368">
            <v>0</v>
          </cell>
          <cell r="K368">
            <v>0</v>
          </cell>
          <cell r="L368" t="str">
            <v>M3</v>
          </cell>
          <cell r="M368">
            <v>715.43</v>
          </cell>
        </row>
        <row r="369">
          <cell r="A369" t="str">
            <v>04.27</v>
          </cell>
          <cell r="B369" t="str">
            <v>SUDECAP</v>
          </cell>
          <cell r="C369" t="str">
            <v>CONCRETO USINADO BOMBEADO LANÇADO EM FUNDAÇAO</v>
          </cell>
          <cell r="D369">
            <v>0</v>
          </cell>
          <cell r="E369">
            <v>0</v>
          </cell>
          <cell r="F369">
            <v>0</v>
          </cell>
          <cell r="G369">
            <v>0</v>
          </cell>
          <cell r="H369">
            <v>0</v>
          </cell>
          <cell r="I369">
            <v>0</v>
          </cell>
          <cell r="J369">
            <v>0</v>
          </cell>
          <cell r="K369">
            <v>0</v>
          </cell>
          <cell r="L369">
            <v>0</v>
          </cell>
          <cell r="M369">
            <v>0</v>
          </cell>
        </row>
        <row r="370">
          <cell r="A370" t="str">
            <v>04.27.20</v>
          </cell>
          <cell r="B370" t="str">
            <v>SUDECAP</v>
          </cell>
          <cell r="C370" t="str">
            <v>FCK &gt;= 20 MPA, BRITA CALCARIA, USINADO BOMBEAVEL, LANÇADO EM FUNDAÇÃO</v>
          </cell>
          <cell r="D370">
            <v>0</v>
          </cell>
          <cell r="E370">
            <v>0</v>
          </cell>
          <cell r="F370">
            <v>0</v>
          </cell>
          <cell r="G370">
            <v>0</v>
          </cell>
          <cell r="H370">
            <v>0</v>
          </cell>
          <cell r="I370">
            <v>0</v>
          </cell>
          <cell r="J370">
            <v>0</v>
          </cell>
          <cell r="K370">
            <v>0</v>
          </cell>
          <cell r="L370" t="str">
            <v>M3</v>
          </cell>
          <cell r="M370">
            <v>711.15</v>
          </cell>
        </row>
        <row r="371">
          <cell r="A371" t="str">
            <v>04.27.25</v>
          </cell>
          <cell r="B371" t="str">
            <v>SUDECAP</v>
          </cell>
          <cell r="C371" t="str">
            <v>FCK &gt;= 25 MPA, BRITA CALCARIA, USINADO BOMBEAVEL, LANÇADO EM FUNDAÇÃO</v>
          </cell>
          <cell r="D371">
            <v>0</v>
          </cell>
          <cell r="E371">
            <v>0</v>
          </cell>
          <cell r="F371">
            <v>0</v>
          </cell>
          <cell r="G371">
            <v>0</v>
          </cell>
          <cell r="H371">
            <v>0</v>
          </cell>
          <cell r="I371">
            <v>0</v>
          </cell>
          <cell r="J371">
            <v>0</v>
          </cell>
          <cell r="K371">
            <v>0</v>
          </cell>
          <cell r="L371" t="str">
            <v>M3</v>
          </cell>
          <cell r="M371">
            <v>729.55</v>
          </cell>
        </row>
        <row r="372">
          <cell r="A372" t="str">
            <v>04.27.30</v>
          </cell>
          <cell r="B372" t="str">
            <v>SUDECAP</v>
          </cell>
          <cell r="C372" t="str">
            <v>FCK &gt;= 30 MPA, BRITA CALCARIA, USINADO BOMBEAVEL, LANÇADO EM FUNDAÇÃO</v>
          </cell>
          <cell r="D372">
            <v>0</v>
          </cell>
          <cell r="E372">
            <v>0</v>
          </cell>
          <cell r="F372">
            <v>0</v>
          </cell>
          <cell r="G372">
            <v>0</v>
          </cell>
          <cell r="H372">
            <v>0</v>
          </cell>
          <cell r="I372">
            <v>0</v>
          </cell>
          <cell r="J372">
            <v>0</v>
          </cell>
          <cell r="K372">
            <v>0</v>
          </cell>
          <cell r="L372" t="str">
            <v>M3</v>
          </cell>
          <cell r="M372">
            <v>745.65</v>
          </cell>
        </row>
        <row r="373">
          <cell r="A373" t="str">
            <v>04.27.40</v>
          </cell>
          <cell r="B373" t="str">
            <v>SUDECAP</v>
          </cell>
          <cell r="C373" t="str">
            <v>FCK &gt;= 40 MPA, BRITA CALCARIA, USINADO BOMBEAVEL, LANÇADO EM FUNDAÇÃO</v>
          </cell>
          <cell r="D373">
            <v>0</v>
          </cell>
          <cell r="E373">
            <v>0</v>
          </cell>
          <cell r="F373">
            <v>0</v>
          </cell>
          <cell r="G373">
            <v>0</v>
          </cell>
          <cell r="H373">
            <v>0</v>
          </cell>
          <cell r="I373">
            <v>0</v>
          </cell>
          <cell r="J373">
            <v>0</v>
          </cell>
          <cell r="K373">
            <v>0</v>
          </cell>
          <cell r="L373" t="str">
            <v>M3</v>
          </cell>
          <cell r="M373">
            <v>791.65</v>
          </cell>
        </row>
        <row r="374">
          <cell r="A374" t="str">
            <v>04.30</v>
          </cell>
          <cell r="B374" t="str">
            <v>SUDECAP</v>
          </cell>
          <cell r="C374" t="str">
            <v>BALDRAME DE ALVENARIA DE BLOCO DE CONCRETO(SAPATA)</v>
          </cell>
          <cell r="D374">
            <v>0</v>
          </cell>
          <cell r="E374">
            <v>0</v>
          </cell>
          <cell r="F374">
            <v>0</v>
          </cell>
          <cell r="G374">
            <v>0</v>
          </cell>
          <cell r="H374">
            <v>0</v>
          </cell>
          <cell r="I374">
            <v>0</v>
          </cell>
          <cell r="J374">
            <v>0</v>
          </cell>
          <cell r="K374">
            <v>0</v>
          </cell>
          <cell r="L374">
            <v>0</v>
          </cell>
          <cell r="M374">
            <v>0</v>
          </cell>
        </row>
        <row r="375">
          <cell r="A375" t="str">
            <v>04.30.11</v>
          </cell>
          <cell r="B375" t="str">
            <v>SUDECAP</v>
          </cell>
          <cell r="C375" t="str">
            <v>E= 20 CM PREENCHIDO COM CONCRETO 1:4:8 (5MPA)</v>
          </cell>
          <cell r="D375">
            <v>0</v>
          </cell>
          <cell r="E375">
            <v>0</v>
          </cell>
          <cell r="F375">
            <v>0</v>
          </cell>
          <cell r="G375">
            <v>0</v>
          </cell>
          <cell r="H375">
            <v>0</v>
          </cell>
          <cell r="I375">
            <v>0</v>
          </cell>
          <cell r="J375">
            <v>0</v>
          </cell>
          <cell r="K375">
            <v>0</v>
          </cell>
          <cell r="L375" t="str">
            <v>M3</v>
          </cell>
          <cell r="M375">
            <v>773.99</v>
          </cell>
        </row>
        <row r="376">
          <cell r="A376" t="str">
            <v>04.30.13</v>
          </cell>
          <cell r="B376" t="str">
            <v>SUDECAP</v>
          </cell>
          <cell r="C376" t="str">
            <v>E= 20 CM PREENCHIDO COM CONCRETO 1:3:6 (10MPA)</v>
          </cell>
          <cell r="D376">
            <v>0</v>
          </cell>
          <cell r="E376">
            <v>0</v>
          </cell>
          <cell r="F376">
            <v>0</v>
          </cell>
          <cell r="G376">
            <v>0</v>
          </cell>
          <cell r="H376">
            <v>0</v>
          </cell>
          <cell r="I376">
            <v>0</v>
          </cell>
          <cell r="J376">
            <v>0</v>
          </cell>
          <cell r="K376">
            <v>0</v>
          </cell>
          <cell r="L376" t="str">
            <v>M3</v>
          </cell>
          <cell r="M376">
            <v>780.92</v>
          </cell>
        </row>
        <row r="377">
          <cell r="A377" t="str">
            <v>04.30.14</v>
          </cell>
          <cell r="B377">
            <v>0</v>
          </cell>
          <cell r="C377" t="str">
            <v>E= 15 CM PREENCHIDO COM CONCRETO  (20MPA)</v>
          </cell>
          <cell r="D377">
            <v>0</v>
          </cell>
          <cell r="E377">
            <v>0</v>
          </cell>
          <cell r="F377">
            <v>0</v>
          </cell>
          <cell r="G377">
            <v>0</v>
          </cell>
          <cell r="H377">
            <v>0</v>
          </cell>
          <cell r="I377">
            <v>0</v>
          </cell>
          <cell r="J377">
            <v>0</v>
          </cell>
          <cell r="K377">
            <v>0</v>
          </cell>
          <cell r="L377" t="str">
            <v>M2</v>
          </cell>
          <cell r="M377">
            <v>156.61000000000001</v>
          </cell>
        </row>
        <row r="378">
          <cell r="A378" t="str">
            <v>04.30.15</v>
          </cell>
          <cell r="B378">
            <v>0</v>
          </cell>
          <cell r="C378" t="str">
            <v>E= 20 CM PREENCHIDO COM CONCRETO  (20MPA)</v>
          </cell>
          <cell r="D378">
            <v>0</v>
          </cell>
          <cell r="E378">
            <v>0</v>
          </cell>
          <cell r="F378">
            <v>0</v>
          </cell>
          <cell r="G378">
            <v>0</v>
          </cell>
          <cell r="H378">
            <v>0</v>
          </cell>
          <cell r="I378">
            <v>0</v>
          </cell>
          <cell r="J378">
            <v>0</v>
          </cell>
          <cell r="K378">
            <v>0</v>
          </cell>
          <cell r="L378" t="str">
            <v>M2</v>
          </cell>
          <cell r="M378">
            <v>195.59</v>
          </cell>
        </row>
        <row r="379">
          <cell r="A379" t="str">
            <v>05</v>
          </cell>
          <cell r="B379">
            <v>0</v>
          </cell>
          <cell r="C379" t="str">
            <v>GALERIA CELULAR E/OU CONTENÇOES</v>
          </cell>
          <cell r="D379">
            <v>0</v>
          </cell>
          <cell r="E379">
            <v>0</v>
          </cell>
          <cell r="F379">
            <v>0</v>
          </cell>
          <cell r="G379">
            <v>0</v>
          </cell>
          <cell r="H379">
            <v>0</v>
          </cell>
          <cell r="I379">
            <v>0</v>
          </cell>
          <cell r="J379">
            <v>0</v>
          </cell>
          <cell r="K379">
            <v>0</v>
          </cell>
          <cell r="L379">
            <v>0</v>
          </cell>
          <cell r="M379">
            <v>0</v>
          </cell>
        </row>
        <row r="380">
          <cell r="A380" t="str">
            <v>05.01</v>
          </cell>
          <cell r="B380" t="str">
            <v>SUDECAP</v>
          </cell>
          <cell r="C380" t="str">
            <v>ENROCAMENTO COM PEDRA DE MAO</v>
          </cell>
          <cell r="D380">
            <v>0</v>
          </cell>
          <cell r="E380">
            <v>0</v>
          </cell>
          <cell r="F380">
            <v>0</v>
          </cell>
          <cell r="G380">
            <v>0</v>
          </cell>
          <cell r="H380">
            <v>0</v>
          </cell>
          <cell r="I380">
            <v>0</v>
          </cell>
          <cell r="J380">
            <v>0</v>
          </cell>
          <cell r="K380">
            <v>0</v>
          </cell>
          <cell r="L380">
            <v>0</v>
          </cell>
          <cell r="M380">
            <v>0</v>
          </cell>
        </row>
        <row r="381">
          <cell r="A381" t="str">
            <v>05.01.01</v>
          </cell>
          <cell r="B381" t="str">
            <v>SUDECAP</v>
          </cell>
          <cell r="C381" t="str">
            <v>JOGADA</v>
          </cell>
          <cell r="D381">
            <v>0</v>
          </cell>
          <cell r="E381">
            <v>0</v>
          </cell>
          <cell r="F381">
            <v>0</v>
          </cell>
          <cell r="G381">
            <v>0</v>
          </cell>
          <cell r="H381">
            <v>0</v>
          </cell>
          <cell r="I381">
            <v>0</v>
          </cell>
          <cell r="J381">
            <v>0</v>
          </cell>
          <cell r="K381">
            <v>0</v>
          </cell>
          <cell r="L381" t="str">
            <v>T</v>
          </cell>
          <cell r="M381">
            <v>139.88999999999999</v>
          </cell>
        </row>
        <row r="382">
          <cell r="A382" t="str">
            <v>05.01.02</v>
          </cell>
          <cell r="B382" t="str">
            <v>SUDECAP</v>
          </cell>
          <cell r="C382" t="str">
            <v>ARRUMADA</v>
          </cell>
          <cell r="D382">
            <v>0</v>
          </cell>
          <cell r="E382">
            <v>0</v>
          </cell>
          <cell r="F382">
            <v>0</v>
          </cell>
          <cell r="G382">
            <v>0</v>
          </cell>
          <cell r="H382">
            <v>0</v>
          </cell>
          <cell r="I382">
            <v>0</v>
          </cell>
          <cell r="J382">
            <v>0</v>
          </cell>
          <cell r="K382">
            <v>0</v>
          </cell>
          <cell r="L382" t="str">
            <v>M3</v>
          </cell>
          <cell r="M382">
            <v>282.77</v>
          </cell>
        </row>
        <row r="383">
          <cell r="A383" t="str">
            <v>05.03</v>
          </cell>
          <cell r="B383" t="str">
            <v>SUDECAP</v>
          </cell>
          <cell r="C383" t="str">
            <v>CONCRETO DE REGULARIZAÇAO</v>
          </cell>
          <cell r="D383">
            <v>0</v>
          </cell>
          <cell r="E383">
            <v>0</v>
          </cell>
          <cell r="F383">
            <v>0</v>
          </cell>
          <cell r="G383">
            <v>0</v>
          </cell>
          <cell r="H383">
            <v>0</v>
          </cell>
          <cell r="I383">
            <v>0</v>
          </cell>
          <cell r="J383">
            <v>0</v>
          </cell>
          <cell r="K383">
            <v>0</v>
          </cell>
          <cell r="L383">
            <v>0</v>
          </cell>
          <cell r="M383">
            <v>0</v>
          </cell>
        </row>
        <row r="384">
          <cell r="A384" t="str">
            <v>05.03.01</v>
          </cell>
          <cell r="B384" t="str">
            <v>SUDECAP</v>
          </cell>
          <cell r="C384" t="str">
            <v>TRAÇO 1:3:6,FORNEC. E LANÇAMENTO SOBRE ENROCAMENTO</v>
          </cell>
          <cell r="D384">
            <v>0</v>
          </cell>
          <cell r="E384">
            <v>0</v>
          </cell>
          <cell r="F384">
            <v>0</v>
          </cell>
          <cell r="G384">
            <v>0</v>
          </cell>
          <cell r="H384">
            <v>0</v>
          </cell>
          <cell r="I384">
            <v>0</v>
          </cell>
          <cell r="J384">
            <v>0</v>
          </cell>
          <cell r="K384">
            <v>0</v>
          </cell>
          <cell r="L384" t="str">
            <v>M3</v>
          </cell>
          <cell r="M384">
            <v>609.73</v>
          </cell>
        </row>
        <row r="385">
          <cell r="A385" t="str">
            <v>05.04</v>
          </cell>
          <cell r="B385" t="str">
            <v>SUDECAP</v>
          </cell>
          <cell r="C385" t="str">
            <v>FORMA INCLUSIVE DESFORMA E LIMPEZA</v>
          </cell>
          <cell r="D385">
            <v>0</v>
          </cell>
          <cell r="E385">
            <v>0</v>
          </cell>
          <cell r="F385">
            <v>0</v>
          </cell>
          <cell r="G385">
            <v>0</v>
          </cell>
          <cell r="H385">
            <v>0</v>
          </cell>
          <cell r="I385">
            <v>0</v>
          </cell>
          <cell r="J385">
            <v>0</v>
          </cell>
          <cell r="K385">
            <v>0</v>
          </cell>
          <cell r="L385">
            <v>0</v>
          </cell>
          <cell r="M385">
            <v>0</v>
          </cell>
        </row>
        <row r="386">
          <cell r="A386" t="str">
            <v>05.04.01</v>
          </cell>
          <cell r="B386" t="str">
            <v>SUDECAP</v>
          </cell>
          <cell r="C386" t="str">
            <v>FORMA DE COMPENSADO RESINADO</v>
          </cell>
          <cell r="D386">
            <v>0</v>
          </cell>
          <cell r="E386">
            <v>0</v>
          </cell>
          <cell r="F386">
            <v>0</v>
          </cell>
          <cell r="G386">
            <v>0</v>
          </cell>
          <cell r="H386">
            <v>0</v>
          </cell>
          <cell r="I386">
            <v>0</v>
          </cell>
          <cell r="J386">
            <v>0</v>
          </cell>
          <cell r="K386">
            <v>0</v>
          </cell>
          <cell r="L386" t="str">
            <v>M2</v>
          </cell>
          <cell r="M386">
            <v>77.430000000000007</v>
          </cell>
        </row>
        <row r="387">
          <cell r="A387" t="str">
            <v>05.05</v>
          </cell>
          <cell r="B387" t="str">
            <v>SUDECAP</v>
          </cell>
          <cell r="C387" t="str">
            <v>ARMAÇAO INCLUSIVE CORTE, DOBRA E COLOCAÇAO</v>
          </cell>
          <cell r="D387">
            <v>0</v>
          </cell>
          <cell r="E387">
            <v>0</v>
          </cell>
          <cell r="F387">
            <v>0</v>
          </cell>
          <cell r="G387">
            <v>0</v>
          </cell>
          <cell r="H387">
            <v>0</v>
          </cell>
          <cell r="I387">
            <v>0</v>
          </cell>
          <cell r="J387">
            <v>0</v>
          </cell>
          <cell r="K387">
            <v>0</v>
          </cell>
          <cell r="L387">
            <v>0</v>
          </cell>
          <cell r="M387">
            <v>0</v>
          </cell>
        </row>
        <row r="388">
          <cell r="A388" t="str">
            <v>05.05.01</v>
          </cell>
          <cell r="B388" t="str">
            <v>SUDECAP</v>
          </cell>
          <cell r="C388" t="str">
            <v>AÇO CA-50 OU CA-60</v>
          </cell>
          <cell r="D388">
            <v>0</v>
          </cell>
          <cell r="E388">
            <v>0</v>
          </cell>
          <cell r="F388">
            <v>0</v>
          </cell>
          <cell r="G388">
            <v>0</v>
          </cell>
          <cell r="H388">
            <v>0</v>
          </cell>
          <cell r="I388">
            <v>0</v>
          </cell>
          <cell r="J388">
            <v>0</v>
          </cell>
          <cell r="K388">
            <v>0</v>
          </cell>
          <cell r="L388" t="str">
            <v>KG</v>
          </cell>
          <cell r="M388">
            <v>12.21</v>
          </cell>
        </row>
        <row r="389">
          <cell r="A389" t="str">
            <v>05.06</v>
          </cell>
          <cell r="B389" t="str">
            <v>SUDECAP</v>
          </cell>
          <cell r="C389" t="str">
            <v>JUNTA ELASTICA</v>
          </cell>
          <cell r="D389">
            <v>0</v>
          </cell>
          <cell r="E389">
            <v>0</v>
          </cell>
          <cell r="F389">
            <v>0</v>
          </cell>
          <cell r="G389">
            <v>0</v>
          </cell>
          <cell r="H389">
            <v>0</v>
          </cell>
          <cell r="I389">
            <v>0</v>
          </cell>
          <cell r="J389">
            <v>0</v>
          </cell>
          <cell r="K389">
            <v>0</v>
          </cell>
          <cell r="L389">
            <v>0</v>
          </cell>
          <cell r="M389">
            <v>0</v>
          </cell>
        </row>
        <row r="390">
          <cell r="A390" t="str">
            <v>05.06.01</v>
          </cell>
          <cell r="B390" t="str">
            <v>SUDECAP</v>
          </cell>
          <cell r="C390" t="str">
            <v>JUNTA ELASTICA 0-22, FUNGENBAND OU EQUIVALENTE</v>
          </cell>
          <cell r="D390">
            <v>0</v>
          </cell>
          <cell r="E390">
            <v>0</v>
          </cell>
          <cell r="F390">
            <v>0</v>
          </cell>
          <cell r="G390">
            <v>0</v>
          </cell>
          <cell r="H390">
            <v>0</v>
          </cell>
          <cell r="I390">
            <v>0</v>
          </cell>
          <cell r="J390">
            <v>0</v>
          </cell>
          <cell r="K390">
            <v>0</v>
          </cell>
          <cell r="L390" t="str">
            <v>M</v>
          </cell>
          <cell r="M390">
            <v>87.28</v>
          </cell>
        </row>
        <row r="391">
          <cell r="A391" t="str">
            <v>05.06.02</v>
          </cell>
          <cell r="B391" t="str">
            <v>SUDECAP</v>
          </cell>
          <cell r="C391" t="str">
            <v>JUNTA ELASTICA 0-12, FUNGENBAND OU EQUIVALENTE</v>
          </cell>
          <cell r="D391">
            <v>0</v>
          </cell>
          <cell r="E391">
            <v>0</v>
          </cell>
          <cell r="F391">
            <v>0</v>
          </cell>
          <cell r="G391">
            <v>0</v>
          </cell>
          <cell r="H391">
            <v>0</v>
          </cell>
          <cell r="I391">
            <v>0</v>
          </cell>
          <cell r="J391">
            <v>0</v>
          </cell>
          <cell r="K391">
            <v>0</v>
          </cell>
          <cell r="L391" t="str">
            <v>M</v>
          </cell>
          <cell r="M391">
            <v>64.88</v>
          </cell>
        </row>
        <row r="392">
          <cell r="A392" t="str">
            <v>05.07</v>
          </cell>
          <cell r="B392" t="str">
            <v>SUDECAP</v>
          </cell>
          <cell r="C392" t="str">
            <v>CONCRETO ESTRUTURAL, FORN. APLICAÇAO E ADENSAMENTO</v>
          </cell>
          <cell r="D392">
            <v>0</v>
          </cell>
          <cell r="E392">
            <v>0</v>
          </cell>
          <cell r="F392">
            <v>0</v>
          </cell>
          <cell r="G392">
            <v>0</v>
          </cell>
          <cell r="H392">
            <v>0</v>
          </cell>
          <cell r="I392">
            <v>0</v>
          </cell>
          <cell r="J392">
            <v>0</v>
          </cell>
          <cell r="K392">
            <v>0</v>
          </cell>
          <cell r="L392">
            <v>0</v>
          </cell>
          <cell r="M392">
            <v>0</v>
          </cell>
        </row>
        <row r="393">
          <cell r="A393" t="str">
            <v>05.07.15</v>
          </cell>
          <cell r="B393" t="str">
            <v>SUDECAP</v>
          </cell>
          <cell r="C393" t="str">
            <v>FCK &gt;= 15 MPA, BRITA CALCÁRIA, PREPARADO EM OBRA E LANÇADO EM GALERIAS/CONTENÇÕES</v>
          </cell>
          <cell r="D393">
            <v>0</v>
          </cell>
          <cell r="E393">
            <v>0</v>
          </cell>
          <cell r="F393">
            <v>0</v>
          </cell>
          <cell r="G393">
            <v>0</v>
          </cell>
          <cell r="H393">
            <v>0</v>
          </cell>
          <cell r="I393">
            <v>0</v>
          </cell>
          <cell r="J393">
            <v>0</v>
          </cell>
          <cell r="K393">
            <v>0</v>
          </cell>
          <cell r="L393" t="str">
            <v>M3</v>
          </cell>
          <cell r="M393">
            <v>652.38</v>
          </cell>
        </row>
        <row r="394">
          <cell r="A394" t="str">
            <v>05.07.20</v>
          </cell>
          <cell r="B394" t="str">
            <v>SUDECAP</v>
          </cell>
          <cell r="C394" t="str">
            <v>FCK &gt;= 20 MPA, BRITA CALCÁRIA, PREPARADO EM OBRA E LANÇADO EM GALERIAS/CONTENÇÕES</v>
          </cell>
          <cell r="D394">
            <v>0</v>
          </cell>
          <cell r="E394">
            <v>0</v>
          </cell>
          <cell r="F394">
            <v>0</v>
          </cell>
          <cell r="G394">
            <v>0</v>
          </cell>
          <cell r="H394">
            <v>0</v>
          </cell>
          <cell r="I394">
            <v>0</v>
          </cell>
          <cell r="J394">
            <v>0</v>
          </cell>
          <cell r="K394">
            <v>0</v>
          </cell>
          <cell r="L394" t="str">
            <v>M3</v>
          </cell>
          <cell r="M394">
            <v>652.38</v>
          </cell>
        </row>
        <row r="395">
          <cell r="A395" t="str">
            <v>05.07.25</v>
          </cell>
          <cell r="B395" t="str">
            <v>SUDECAP</v>
          </cell>
          <cell r="C395" t="str">
            <v>FCK &gt;= 25 MPA, BRITA CALCÁRIA, PREPARADO EM OBRA E LANÇADO EM GALERIAS/CONTENÇÕES</v>
          </cell>
          <cell r="D395">
            <v>0</v>
          </cell>
          <cell r="E395">
            <v>0</v>
          </cell>
          <cell r="F395">
            <v>0</v>
          </cell>
          <cell r="G395">
            <v>0</v>
          </cell>
          <cell r="H395">
            <v>0</v>
          </cell>
          <cell r="I395">
            <v>0</v>
          </cell>
          <cell r="J395">
            <v>0</v>
          </cell>
          <cell r="K395">
            <v>0</v>
          </cell>
          <cell r="L395" t="str">
            <v>M3</v>
          </cell>
          <cell r="M395">
            <v>692.96</v>
          </cell>
        </row>
        <row r="396">
          <cell r="A396" t="str">
            <v>05.07.26</v>
          </cell>
          <cell r="B396" t="str">
            <v>SUDECAP</v>
          </cell>
          <cell r="C396" t="str">
            <v>FCK &gt;= 30 MPA, BRITA CALCÁRIA, PREPARADO EM OBRA E LANÇADO EM GALERIAS/CONTENÇÕES</v>
          </cell>
          <cell r="D396">
            <v>0</v>
          </cell>
          <cell r="E396">
            <v>0</v>
          </cell>
          <cell r="F396">
            <v>0</v>
          </cell>
          <cell r="G396">
            <v>0</v>
          </cell>
          <cell r="H396">
            <v>0</v>
          </cell>
          <cell r="I396">
            <v>0</v>
          </cell>
          <cell r="J396">
            <v>0</v>
          </cell>
          <cell r="K396">
            <v>0</v>
          </cell>
          <cell r="L396" t="str">
            <v>M3</v>
          </cell>
          <cell r="M396">
            <v>713.99</v>
          </cell>
        </row>
        <row r="397">
          <cell r="A397" t="str">
            <v>05.07.30</v>
          </cell>
          <cell r="B397" t="str">
            <v>SUDECAP</v>
          </cell>
          <cell r="C397" t="str">
            <v>FCK &gt;= 40 MPA, BRITA CALCÁRIA, PREPARADO EM OBRA E LANÇADO EM GALERIAS/CONTENÇÕES</v>
          </cell>
          <cell r="D397">
            <v>0</v>
          </cell>
          <cell r="E397">
            <v>0</v>
          </cell>
          <cell r="F397">
            <v>0</v>
          </cell>
          <cell r="G397">
            <v>0</v>
          </cell>
          <cell r="H397">
            <v>0</v>
          </cell>
          <cell r="I397">
            <v>0</v>
          </cell>
          <cell r="J397">
            <v>0</v>
          </cell>
          <cell r="K397">
            <v>0</v>
          </cell>
          <cell r="L397" t="str">
            <v>M3</v>
          </cell>
          <cell r="M397">
            <v>769.3</v>
          </cell>
        </row>
        <row r="398">
          <cell r="A398" t="str">
            <v>05.07.35</v>
          </cell>
          <cell r="B398" t="str">
            <v>SUDECAP</v>
          </cell>
          <cell r="C398" t="str">
            <v>FCK &gt;= 15 MPA, BRITA CALCÁRIA, USINADO CONVENCIONAL,  LANÇADO EM GALERIAS/CONTENÇÕES</v>
          </cell>
          <cell r="D398">
            <v>0</v>
          </cell>
          <cell r="E398">
            <v>0</v>
          </cell>
          <cell r="F398">
            <v>0</v>
          </cell>
          <cell r="G398">
            <v>0</v>
          </cell>
          <cell r="H398">
            <v>0</v>
          </cell>
          <cell r="I398">
            <v>0</v>
          </cell>
          <cell r="J398">
            <v>0</v>
          </cell>
          <cell r="K398">
            <v>0</v>
          </cell>
          <cell r="L398" t="str">
            <v>M3</v>
          </cell>
          <cell r="M398">
            <v>618.16</v>
          </cell>
        </row>
        <row r="399">
          <cell r="A399" t="str">
            <v>05.07.40</v>
          </cell>
          <cell r="B399" t="str">
            <v>SUDECAP</v>
          </cell>
          <cell r="C399" t="str">
            <v>FCK &gt;= 20 MPA, BRITA CALCÁRIA, USINADO CONVENCIONAL,  LANÇADO EM GALERIAS/CONTENÇÕES</v>
          </cell>
          <cell r="D399">
            <v>0</v>
          </cell>
          <cell r="E399">
            <v>0</v>
          </cell>
          <cell r="F399">
            <v>0</v>
          </cell>
          <cell r="G399">
            <v>0</v>
          </cell>
          <cell r="H399">
            <v>0</v>
          </cell>
          <cell r="I399">
            <v>0</v>
          </cell>
          <cell r="J399">
            <v>0</v>
          </cell>
          <cell r="K399">
            <v>0</v>
          </cell>
          <cell r="L399" t="str">
            <v>M3</v>
          </cell>
          <cell r="M399">
            <v>634.66</v>
          </cell>
        </row>
        <row r="400">
          <cell r="A400" t="str">
            <v>05.07.45</v>
          </cell>
          <cell r="B400" t="str">
            <v>SUDECAP</v>
          </cell>
          <cell r="C400" t="str">
            <v>FCK &gt;= 25 MPA, BRITA CALCÁRIA, USINADO CONVENCIONAL,  LANÇADO EM GALERIAS/CONTENÇÕES</v>
          </cell>
          <cell r="D400">
            <v>0</v>
          </cell>
          <cell r="E400">
            <v>0</v>
          </cell>
          <cell r="F400">
            <v>0</v>
          </cell>
          <cell r="G400">
            <v>0</v>
          </cell>
          <cell r="H400">
            <v>0</v>
          </cell>
          <cell r="I400">
            <v>0</v>
          </cell>
          <cell r="J400">
            <v>0</v>
          </cell>
          <cell r="K400">
            <v>0</v>
          </cell>
          <cell r="L400" t="str">
            <v>M3</v>
          </cell>
          <cell r="M400">
            <v>651.16</v>
          </cell>
        </row>
        <row r="401">
          <cell r="A401" t="str">
            <v>05.07.46</v>
          </cell>
          <cell r="B401" t="str">
            <v>SUDECAP</v>
          </cell>
          <cell r="C401" t="str">
            <v>FCK &gt;= 30 MPA, BRITA CALCÁRIA, USINADO CONVENCIONAL,  LANÇADO EM GALERIAS/CONTENÇÕES</v>
          </cell>
          <cell r="D401">
            <v>0</v>
          </cell>
          <cell r="E401">
            <v>0</v>
          </cell>
          <cell r="F401">
            <v>0</v>
          </cell>
          <cell r="G401">
            <v>0</v>
          </cell>
          <cell r="H401">
            <v>0</v>
          </cell>
          <cell r="I401">
            <v>0</v>
          </cell>
          <cell r="J401">
            <v>0</v>
          </cell>
          <cell r="K401">
            <v>0</v>
          </cell>
          <cell r="L401" t="str">
            <v>M3</v>
          </cell>
          <cell r="M401">
            <v>667.66</v>
          </cell>
        </row>
        <row r="402">
          <cell r="A402" t="str">
            <v>05.07.48</v>
          </cell>
          <cell r="B402" t="str">
            <v>SUDECAP</v>
          </cell>
          <cell r="C402" t="str">
            <v>FCK &gt;= 40 MPA, BRITA CALCÁRIA, USINADO CONVENCIONAL,  LANÇADO EM GALERIAS/CONTENÇÕES</v>
          </cell>
          <cell r="D402">
            <v>0</v>
          </cell>
          <cell r="E402">
            <v>0</v>
          </cell>
          <cell r="F402">
            <v>0</v>
          </cell>
          <cell r="G402">
            <v>0</v>
          </cell>
          <cell r="H402">
            <v>0</v>
          </cell>
          <cell r="I402">
            <v>0</v>
          </cell>
          <cell r="J402">
            <v>0</v>
          </cell>
          <cell r="K402">
            <v>0</v>
          </cell>
          <cell r="L402" t="str">
            <v>M3</v>
          </cell>
          <cell r="M402">
            <v>711.66</v>
          </cell>
        </row>
        <row r="403">
          <cell r="A403" t="str">
            <v>05.09</v>
          </cell>
          <cell r="B403" t="str">
            <v>SUDECAP</v>
          </cell>
          <cell r="C403" t="str">
            <v>FORNECIMENTO E LANÇAMENTO DE MATERIAL DRENANTE</v>
          </cell>
          <cell r="D403">
            <v>0</v>
          </cell>
          <cell r="E403">
            <v>0</v>
          </cell>
          <cell r="F403">
            <v>0</v>
          </cell>
          <cell r="G403">
            <v>0</v>
          </cell>
          <cell r="H403">
            <v>0</v>
          </cell>
          <cell r="I403">
            <v>0</v>
          </cell>
          <cell r="J403">
            <v>0</v>
          </cell>
          <cell r="K403">
            <v>0</v>
          </cell>
          <cell r="L403">
            <v>0</v>
          </cell>
          <cell r="M403">
            <v>0</v>
          </cell>
        </row>
        <row r="404">
          <cell r="A404" t="str">
            <v>05.09.01</v>
          </cell>
          <cell r="B404" t="str">
            <v>SUDECAP</v>
          </cell>
          <cell r="C404" t="str">
            <v>CASCALHO (COM ADENSAMENTO HIDRAULICO)</v>
          </cell>
          <cell r="D404">
            <v>0</v>
          </cell>
          <cell r="E404">
            <v>0</v>
          </cell>
          <cell r="F404">
            <v>0</v>
          </cell>
          <cell r="G404">
            <v>0</v>
          </cell>
          <cell r="H404">
            <v>0</v>
          </cell>
          <cell r="I404">
            <v>0</v>
          </cell>
          <cell r="J404">
            <v>0</v>
          </cell>
          <cell r="K404">
            <v>0</v>
          </cell>
          <cell r="L404" t="str">
            <v>M3</v>
          </cell>
          <cell r="M404">
            <v>205.7</v>
          </cell>
        </row>
        <row r="405">
          <cell r="A405" t="str">
            <v>05.09.02</v>
          </cell>
          <cell r="B405" t="str">
            <v>SUDECAP</v>
          </cell>
          <cell r="C405" t="str">
            <v>BRITA</v>
          </cell>
          <cell r="D405">
            <v>0</v>
          </cell>
          <cell r="E405">
            <v>0</v>
          </cell>
          <cell r="F405">
            <v>0</v>
          </cell>
          <cell r="G405">
            <v>0</v>
          </cell>
          <cell r="H405">
            <v>0</v>
          </cell>
          <cell r="I405">
            <v>0</v>
          </cell>
          <cell r="J405">
            <v>0</v>
          </cell>
          <cell r="K405">
            <v>0</v>
          </cell>
          <cell r="L405" t="str">
            <v>M3</v>
          </cell>
          <cell r="M405">
            <v>188.07</v>
          </cell>
        </row>
        <row r="406">
          <cell r="A406" t="str">
            <v>05.09.03</v>
          </cell>
          <cell r="B406" t="str">
            <v>SUDECAP</v>
          </cell>
          <cell r="C406" t="str">
            <v>AREIA (COM ADENSAMENTO HIDRAULICO)</v>
          </cell>
          <cell r="D406">
            <v>0</v>
          </cell>
          <cell r="E406">
            <v>0</v>
          </cell>
          <cell r="F406">
            <v>0</v>
          </cell>
          <cell r="G406">
            <v>0</v>
          </cell>
          <cell r="H406">
            <v>0</v>
          </cell>
          <cell r="I406">
            <v>0</v>
          </cell>
          <cell r="J406">
            <v>0</v>
          </cell>
          <cell r="K406">
            <v>0</v>
          </cell>
          <cell r="L406" t="str">
            <v>M3</v>
          </cell>
          <cell r="M406">
            <v>205.7</v>
          </cell>
        </row>
        <row r="407">
          <cell r="A407" t="str">
            <v>05.11</v>
          </cell>
          <cell r="B407" t="str">
            <v>SUDECAP</v>
          </cell>
          <cell r="C407" t="str">
            <v>MANTA DRENANTE GEOTEXTIL</v>
          </cell>
          <cell r="D407">
            <v>0</v>
          </cell>
          <cell r="E407">
            <v>0</v>
          </cell>
          <cell r="F407">
            <v>0</v>
          </cell>
          <cell r="G407">
            <v>0</v>
          </cell>
          <cell r="H407">
            <v>0</v>
          </cell>
          <cell r="I407">
            <v>0</v>
          </cell>
          <cell r="J407">
            <v>0</v>
          </cell>
          <cell r="K407">
            <v>0</v>
          </cell>
          <cell r="L407">
            <v>0</v>
          </cell>
          <cell r="M407">
            <v>0</v>
          </cell>
        </row>
        <row r="408">
          <cell r="A408" t="str">
            <v>05.11.01</v>
          </cell>
          <cell r="B408" t="str">
            <v>SUDECAP</v>
          </cell>
          <cell r="C408" t="str">
            <v>MANTA GEOTEXTIL - 180 G/M2 - RES.TRACAO &gt;=  9 KN/M</v>
          </cell>
          <cell r="D408">
            <v>0</v>
          </cell>
          <cell r="E408">
            <v>0</v>
          </cell>
          <cell r="F408">
            <v>0</v>
          </cell>
          <cell r="G408">
            <v>0</v>
          </cell>
          <cell r="H408">
            <v>0</v>
          </cell>
          <cell r="I408">
            <v>0</v>
          </cell>
          <cell r="J408">
            <v>0</v>
          </cell>
          <cell r="K408">
            <v>0</v>
          </cell>
          <cell r="L408" t="str">
            <v>M2</v>
          </cell>
          <cell r="M408">
            <v>5.05</v>
          </cell>
        </row>
        <row r="409">
          <cell r="A409" t="str">
            <v>05.11.03</v>
          </cell>
          <cell r="B409" t="str">
            <v>SUDECAP</v>
          </cell>
          <cell r="C409" t="str">
            <v>MANTA GEOTEXTIL - 300 G/M2 - RES.TRACAO &gt;= 16 KN/M</v>
          </cell>
          <cell r="D409">
            <v>0</v>
          </cell>
          <cell r="E409">
            <v>0</v>
          </cell>
          <cell r="F409">
            <v>0</v>
          </cell>
          <cell r="G409">
            <v>0</v>
          </cell>
          <cell r="H409">
            <v>0</v>
          </cell>
          <cell r="I409">
            <v>0</v>
          </cell>
          <cell r="J409">
            <v>0</v>
          </cell>
          <cell r="K409">
            <v>0</v>
          </cell>
          <cell r="L409" t="str">
            <v>M2</v>
          </cell>
          <cell r="M409">
            <v>5.13</v>
          </cell>
        </row>
        <row r="410">
          <cell r="A410" t="str">
            <v>05.12</v>
          </cell>
          <cell r="B410" t="str">
            <v>SUDECAP</v>
          </cell>
          <cell r="C410" t="str">
            <v>DRENO BARBACAN</v>
          </cell>
          <cell r="D410">
            <v>0</v>
          </cell>
          <cell r="E410">
            <v>0</v>
          </cell>
          <cell r="F410">
            <v>0</v>
          </cell>
          <cell r="G410">
            <v>0</v>
          </cell>
          <cell r="H410">
            <v>0</v>
          </cell>
          <cell r="I410">
            <v>0</v>
          </cell>
          <cell r="J410">
            <v>0</v>
          </cell>
          <cell r="K410">
            <v>0</v>
          </cell>
          <cell r="L410">
            <v>0</v>
          </cell>
          <cell r="M410">
            <v>0</v>
          </cell>
        </row>
        <row r="411">
          <cell r="A411" t="str">
            <v>05.12.01</v>
          </cell>
          <cell r="B411" t="str">
            <v>SUDECAP</v>
          </cell>
          <cell r="C411" t="str">
            <v>DRENO BARBACÃ DN 50 MM E COMPRIMENTO DE 0,50M</v>
          </cell>
          <cell r="D411">
            <v>0</v>
          </cell>
          <cell r="E411">
            <v>0</v>
          </cell>
          <cell r="F411">
            <v>0</v>
          </cell>
          <cell r="G411">
            <v>0</v>
          </cell>
          <cell r="H411">
            <v>0</v>
          </cell>
          <cell r="I411">
            <v>0</v>
          </cell>
          <cell r="J411">
            <v>0</v>
          </cell>
          <cell r="K411">
            <v>0</v>
          </cell>
          <cell r="L411" t="str">
            <v>UN</v>
          </cell>
          <cell r="M411">
            <v>9.2200000000000006</v>
          </cell>
        </row>
        <row r="412">
          <cell r="A412" t="str">
            <v>05.12.02</v>
          </cell>
          <cell r="B412" t="str">
            <v>SUDECAP</v>
          </cell>
          <cell r="C412" t="str">
            <v>DRENO BARBACÃ DN 75 MM E COMPRIMENTO DE 0,50M</v>
          </cell>
          <cell r="D412">
            <v>0</v>
          </cell>
          <cell r="E412">
            <v>0</v>
          </cell>
          <cell r="F412">
            <v>0</v>
          </cell>
          <cell r="G412">
            <v>0</v>
          </cell>
          <cell r="H412">
            <v>0</v>
          </cell>
          <cell r="I412">
            <v>0</v>
          </cell>
          <cell r="J412">
            <v>0</v>
          </cell>
          <cell r="K412">
            <v>0</v>
          </cell>
          <cell r="L412" t="str">
            <v>UN</v>
          </cell>
          <cell r="M412">
            <v>10.7</v>
          </cell>
        </row>
        <row r="413">
          <cell r="A413" t="str">
            <v>05.12.03</v>
          </cell>
          <cell r="B413" t="str">
            <v>SUDECAP</v>
          </cell>
          <cell r="C413" t="str">
            <v>D= 100 MM E COMPRIMENTO DE 0,50M</v>
          </cell>
          <cell r="D413">
            <v>0</v>
          </cell>
          <cell r="E413">
            <v>0</v>
          </cell>
          <cell r="F413">
            <v>0</v>
          </cell>
          <cell r="G413">
            <v>0</v>
          </cell>
          <cell r="H413">
            <v>0</v>
          </cell>
          <cell r="I413">
            <v>0</v>
          </cell>
          <cell r="J413">
            <v>0</v>
          </cell>
          <cell r="K413">
            <v>0</v>
          </cell>
          <cell r="L413" t="str">
            <v>UN</v>
          </cell>
          <cell r="M413">
            <v>11.62</v>
          </cell>
        </row>
        <row r="414">
          <cell r="A414" t="str">
            <v>05.13</v>
          </cell>
          <cell r="B414" t="str">
            <v>SUDECAP</v>
          </cell>
          <cell r="C414" t="str">
            <v>DRENOS DE GALERIA</v>
          </cell>
          <cell r="D414">
            <v>0</v>
          </cell>
          <cell r="E414">
            <v>0</v>
          </cell>
          <cell r="F414">
            <v>0</v>
          </cell>
          <cell r="G414">
            <v>0</v>
          </cell>
          <cell r="H414">
            <v>0</v>
          </cell>
          <cell r="I414">
            <v>0</v>
          </cell>
          <cell r="J414">
            <v>0</v>
          </cell>
          <cell r="K414">
            <v>0</v>
          </cell>
          <cell r="L414">
            <v>0</v>
          </cell>
          <cell r="M414">
            <v>0</v>
          </cell>
        </row>
        <row r="415">
          <cell r="A415" t="str">
            <v>05.13.01</v>
          </cell>
          <cell r="B415" t="str">
            <v>SUDECAP</v>
          </cell>
          <cell r="C415" t="str">
            <v>DRENO DE ALIVIO</v>
          </cell>
          <cell r="D415">
            <v>0</v>
          </cell>
          <cell r="E415">
            <v>0</v>
          </cell>
          <cell r="F415">
            <v>0</v>
          </cell>
          <cell r="G415">
            <v>0</v>
          </cell>
          <cell r="H415">
            <v>0</v>
          </cell>
          <cell r="I415">
            <v>0</v>
          </cell>
          <cell r="J415">
            <v>0</v>
          </cell>
          <cell r="K415">
            <v>0</v>
          </cell>
          <cell r="L415" t="str">
            <v>UN</v>
          </cell>
          <cell r="M415">
            <v>10.7</v>
          </cell>
        </row>
        <row r="416">
          <cell r="A416" t="str">
            <v>05.13.02</v>
          </cell>
          <cell r="B416" t="str">
            <v>SUDECAP</v>
          </cell>
          <cell r="C416" t="str">
            <v>DRENO DE SERVIÇO</v>
          </cell>
          <cell r="D416">
            <v>0</v>
          </cell>
          <cell r="E416">
            <v>0</v>
          </cell>
          <cell r="F416">
            <v>0</v>
          </cell>
          <cell r="G416">
            <v>0</v>
          </cell>
          <cell r="H416">
            <v>0</v>
          </cell>
          <cell r="I416">
            <v>0</v>
          </cell>
          <cell r="J416">
            <v>0</v>
          </cell>
          <cell r="K416">
            <v>0</v>
          </cell>
          <cell r="L416" t="str">
            <v>M</v>
          </cell>
          <cell r="M416">
            <v>186.02</v>
          </cell>
        </row>
        <row r="417">
          <cell r="A417" t="str">
            <v>05.13.10</v>
          </cell>
          <cell r="B417" t="str">
            <v>SUDECAP</v>
          </cell>
          <cell r="C417" t="str">
            <v>LIGAÇAO DE DRENO EM LATERAL DE GALERIA</v>
          </cell>
          <cell r="D417">
            <v>0</v>
          </cell>
          <cell r="E417">
            <v>0</v>
          </cell>
          <cell r="F417">
            <v>0</v>
          </cell>
          <cell r="G417">
            <v>0</v>
          </cell>
          <cell r="H417">
            <v>0</v>
          </cell>
          <cell r="I417">
            <v>0</v>
          </cell>
          <cell r="J417">
            <v>0</v>
          </cell>
          <cell r="K417">
            <v>0</v>
          </cell>
          <cell r="L417" t="str">
            <v>UN</v>
          </cell>
          <cell r="M417">
            <v>103.14</v>
          </cell>
        </row>
        <row r="418">
          <cell r="A418" t="str">
            <v>05.16</v>
          </cell>
          <cell r="B418" t="str">
            <v>SUDECAP</v>
          </cell>
          <cell r="C418" t="str">
            <v>POÇO DE BOMBEAMENTO</v>
          </cell>
          <cell r="D418">
            <v>0</v>
          </cell>
          <cell r="E418">
            <v>0</v>
          </cell>
          <cell r="F418">
            <v>0</v>
          </cell>
          <cell r="G418">
            <v>0</v>
          </cell>
          <cell r="H418">
            <v>0</v>
          </cell>
          <cell r="I418">
            <v>0</v>
          </cell>
          <cell r="J418">
            <v>0</v>
          </cell>
          <cell r="K418">
            <v>0</v>
          </cell>
          <cell r="L418">
            <v>0</v>
          </cell>
          <cell r="M418">
            <v>0</v>
          </cell>
        </row>
        <row r="419">
          <cell r="A419" t="str">
            <v>05.16.01</v>
          </cell>
          <cell r="B419" t="str">
            <v>SUDECAP</v>
          </cell>
          <cell r="C419" t="str">
            <v>TUBO CA-1  D= 400 MM</v>
          </cell>
          <cell r="D419">
            <v>0</v>
          </cell>
          <cell r="E419">
            <v>0</v>
          </cell>
          <cell r="F419">
            <v>0</v>
          </cell>
          <cell r="G419">
            <v>0</v>
          </cell>
          <cell r="H419">
            <v>0</v>
          </cell>
          <cell r="I419">
            <v>0</v>
          </cell>
          <cell r="J419">
            <v>0</v>
          </cell>
          <cell r="K419">
            <v>0</v>
          </cell>
          <cell r="L419" t="str">
            <v>UN</v>
          </cell>
          <cell r="M419">
            <v>830.75</v>
          </cell>
        </row>
        <row r="420">
          <cell r="A420" t="str">
            <v>05.17</v>
          </cell>
          <cell r="B420" t="str">
            <v>SUDECAP</v>
          </cell>
          <cell r="C420" t="str">
            <v>ALA DE GALERIA CELULAR</v>
          </cell>
          <cell r="D420">
            <v>0</v>
          </cell>
          <cell r="E420">
            <v>0</v>
          </cell>
          <cell r="F420">
            <v>0</v>
          </cell>
          <cell r="G420">
            <v>0</v>
          </cell>
          <cell r="H420">
            <v>0</v>
          </cell>
          <cell r="I420">
            <v>0</v>
          </cell>
          <cell r="J420">
            <v>0</v>
          </cell>
          <cell r="K420">
            <v>0</v>
          </cell>
          <cell r="L420">
            <v>0</v>
          </cell>
          <cell r="M420">
            <v>0</v>
          </cell>
        </row>
        <row r="421">
          <cell r="A421" t="str">
            <v>05.17.01</v>
          </cell>
          <cell r="B421" t="str">
            <v>SUDECAP</v>
          </cell>
          <cell r="C421" t="str">
            <v>B= 1.20M</v>
          </cell>
          <cell r="D421">
            <v>0</v>
          </cell>
          <cell r="E421">
            <v>0</v>
          </cell>
          <cell r="F421">
            <v>0</v>
          </cell>
          <cell r="G421">
            <v>0</v>
          </cell>
          <cell r="H421">
            <v>0</v>
          </cell>
          <cell r="I421">
            <v>0</v>
          </cell>
          <cell r="J421">
            <v>0</v>
          </cell>
          <cell r="K421">
            <v>0</v>
          </cell>
          <cell r="L421" t="str">
            <v>UN</v>
          </cell>
          <cell r="M421">
            <v>9676.5400000000009</v>
          </cell>
        </row>
        <row r="422">
          <cell r="A422" t="str">
            <v>05.17.02</v>
          </cell>
          <cell r="B422" t="str">
            <v>SUDECAP</v>
          </cell>
          <cell r="C422" t="str">
            <v>B= 1.30M</v>
          </cell>
          <cell r="D422">
            <v>0</v>
          </cell>
          <cell r="E422">
            <v>0</v>
          </cell>
          <cell r="F422">
            <v>0</v>
          </cell>
          <cell r="G422">
            <v>0</v>
          </cell>
          <cell r="H422">
            <v>0</v>
          </cell>
          <cell r="I422">
            <v>0</v>
          </cell>
          <cell r="J422">
            <v>0</v>
          </cell>
          <cell r="K422">
            <v>0</v>
          </cell>
          <cell r="L422" t="str">
            <v>UN</v>
          </cell>
          <cell r="M422">
            <v>10052.51</v>
          </cell>
        </row>
        <row r="423">
          <cell r="A423" t="str">
            <v>05.17.03</v>
          </cell>
          <cell r="B423" t="str">
            <v>SUDECAP</v>
          </cell>
          <cell r="C423" t="str">
            <v>B= 1.40M</v>
          </cell>
          <cell r="D423">
            <v>0</v>
          </cell>
          <cell r="E423">
            <v>0</v>
          </cell>
          <cell r="F423">
            <v>0</v>
          </cell>
          <cell r="G423">
            <v>0</v>
          </cell>
          <cell r="H423">
            <v>0</v>
          </cell>
          <cell r="I423">
            <v>0</v>
          </cell>
          <cell r="J423">
            <v>0</v>
          </cell>
          <cell r="K423">
            <v>0</v>
          </cell>
          <cell r="L423" t="str">
            <v>UN</v>
          </cell>
          <cell r="M423">
            <v>10428.620000000001</v>
          </cell>
        </row>
        <row r="424">
          <cell r="A424" t="str">
            <v>05.17.04</v>
          </cell>
          <cell r="B424" t="str">
            <v>SUDECAP</v>
          </cell>
          <cell r="C424" t="str">
            <v>B= 1.50M</v>
          </cell>
          <cell r="D424">
            <v>0</v>
          </cell>
          <cell r="E424">
            <v>0</v>
          </cell>
          <cell r="F424">
            <v>0</v>
          </cell>
          <cell r="G424">
            <v>0</v>
          </cell>
          <cell r="H424">
            <v>0</v>
          </cell>
          <cell r="I424">
            <v>0</v>
          </cell>
          <cell r="J424">
            <v>0</v>
          </cell>
          <cell r="K424">
            <v>0</v>
          </cell>
          <cell r="L424" t="str">
            <v>UN</v>
          </cell>
          <cell r="M424">
            <v>10803.48</v>
          </cell>
        </row>
        <row r="425">
          <cell r="A425" t="str">
            <v>05.17.05</v>
          </cell>
          <cell r="B425" t="str">
            <v>SUDECAP</v>
          </cell>
          <cell r="C425" t="str">
            <v>B= 1.60M</v>
          </cell>
          <cell r="D425">
            <v>0</v>
          </cell>
          <cell r="E425">
            <v>0</v>
          </cell>
          <cell r="F425">
            <v>0</v>
          </cell>
          <cell r="G425">
            <v>0</v>
          </cell>
          <cell r="H425">
            <v>0</v>
          </cell>
          <cell r="I425">
            <v>0</v>
          </cell>
          <cell r="J425">
            <v>0</v>
          </cell>
          <cell r="K425">
            <v>0</v>
          </cell>
          <cell r="L425" t="str">
            <v>UN</v>
          </cell>
          <cell r="M425">
            <v>6725.76</v>
          </cell>
        </row>
        <row r="426">
          <cell r="A426" t="str">
            <v>05.17.06</v>
          </cell>
          <cell r="B426" t="str">
            <v>SUDECAP</v>
          </cell>
          <cell r="C426" t="str">
            <v>B= 1.70M</v>
          </cell>
          <cell r="D426">
            <v>0</v>
          </cell>
          <cell r="E426">
            <v>0</v>
          </cell>
          <cell r="F426">
            <v>0</v>
          </cell>
          <cell r="G426">
            <v>0</v>
          </cell>
          <cell r="H426">
            <v>0</v>
          </cell>
          <cell r="I426">
            <v>0</v>
          </cell>
          <cell r="J426">
            <v>0</v>
          </cell>
          <cell r="K426">
            <v>0</v>
          </cell>
          <cell r="L426" t="str">
            <v>UN</v>
          </cell>
          <cell r="M426">
            <v>6931.84</v>
          </cell>
        </row>
        <row r="427">
          <cell r="A427" t="str">
            <v>05.17.07</v>
          </cell>
          <cell r="B427" t="str">
            <v>SUDECAP</v>
          </cell>
          <cell r="C427" t="str">
            <v>B= 1.80M</v>
          </cell>
          <cell r="D427">
            <v>0</v>
          </cell>
          <cell r="E427">
            <v>0</v>
          </cell>
          <cell r="F427">
            <v>0</v>
          </cell>
          <cell r="G427">
            <v>0</v>
          </cell>
          <cell r="H427">
            <v>0</v>
          </cell>
          <cell r="I427">
            <v>0</v>
          </cell>
          <cell r="J427">
            <v>0</v>
          </cell>
          <cell r="K427">
            <v>0</v>
          </cell>
          <cell r="L427" t="str">
            <v>UN</v>
          </cell>
          <cell r="M427">
            <v>7132.86</v>
          </cell>
        </row>
        <row r="428">
          <cell r="A428" t="str">
            <v>05.17.08</v>
          </cell>
          <cell r="B428" t="str">
            <v>SUDECAP</v>
          </cell>
          <cell r="C428" t="str">
            <v>B= 1.90M</v>
          </cell>
          <cell r="D428">
            <v>0</v>
          </cell>
          <cell r="E428">
            <v>0</v>
          </cell>
          <cell r="F428">
            <v>0</v>
          </cell>
          <cell r="G428">
            <v>0</v>
          </cell>
          <cell r="H428">
            <v>0</v>
          </cell>
          <cell r="I428">
            <v>0</v>
          </cell>
          <cell r="J428">
            <v>0</v>
          </cell>
          <cell r="K428">
            <v>0</v>
          </cell>
          <cell r="L428" t="str">
            <v>UN</v>
          </cell>
          <cell r="M428">
            <v>7381.05</v>
          </cell>
        </row>
        <row r="429">
          <cell r="A429" t="str">
            <v>05.17.09</v>
          </cell>
          <cell r="B429" t="str">
            <v>SUDECAP</v>
          </cell>
          <cell r="C429" t="str">
            <v>B= 2.00M</v>
          </cell>
          <cell r="D429">
            <v>0</v>
          </cell>
          <cell r="E429">
            <v>0</v>
          </cell>
          <cell r="F429">
            <v>0</v>
          </cell>
          <cell r="G429">
            <v>0</v>
          </cell>
          <cell r="H429">
            <v>0</v>
          </cell>
          <cell r="I429">
            <v>0</v>
          </cell>
          <cell r="J429">
            <v>0</v>
          </cell>
          <cell r="K429">
            <v>0</v>
          </cell>
          <cell r="L429" t="str">
            <v>UN</v>
          </cell>
          <cell r="M429">
            <v>7652.58</v>
          </cell>
        </row>
        <row r="430">
          <cell r="A430" t="str">
            <v>05.17.10</v>
          </cell>
          <cell r="B430" t="str">
            <v>SUDECAP</v>
          </cell>
          <cell r="C430" t="str">
            <v>B= 2.10M</v>
          </cell>
          <cell r="D430">
            <v>0</v>
          </cell>
          <cell r="E430">
            <v>0</v>
          </cell>
          <cell r="F430">
            <v>0</v>
          </cell>
          <cell r="G430">
            <v>0</v>
          </cell>
          <cell r="H430">
            <v>0</v>
          </cell>
          <cell r="I430">
            <v>0</v>
          </cell>
          <cell r="J430">
            <v>0</v>
          </cell>
          <cell r="K430">
            <v>0</v>
          </cell>
          <cell r="L430" t="str">
            <v>UN</v>
          </cell>
          <cell r="M430">
            <v>7912.66</v>
          </cell>
        </row>
        <row r="431">
          <cell r="A431" t="str">
            <v>05.17.11</v>
          </cell>
          <cell r="B431" t="str">
            <v>SUDECAP</v>
          </cell>
          <cell r="C431" t="str">
            <v>B= 2.20M</v>
          </cell>
          <cell r="D431">
            <v>0</v>
          </cell>
          <cell r="E431">
            <v>0</v>
          </cell>
          <cell r="F431">
            <v>0</v>
          </cell>
          <cell r="G431">
            <v>0</v>
          </cell>
          <cell r="H431">
            <v>0</v>
          </cell>
          <cell r="I431">
            <v>0</v>
          </cell>
          <cell r="J431">
            <v>0</v>
          </cell>
          <cell r="K431">
            <v>0</v>
          </cell>
          <cell r="L431" t="str">
            <v>UN</v>
          </cell>
          <cell r="M431">
            <v>8182.99</v>
          </cell>
        </row>
        <row r="432">
          <cell r="A432" t="str">
            <v>05.17.12</v>
          </cell>
          <cell r="B432" t="str">
            <v>SUDECAP</v>
          </cell>
          <cell r="C432" t="str">
            <v>B= 2.30M</v>
          </cell>
          <cell r="D432">
            <v>0</v>
          </cell>
          <cell r="E432">
            <v>0</v>
          </cell>
          <cell r="F432">
            <v>0</v>
          </cell>
          <cell r="G432">
            <v>0</v>
          </cell>
          <cell r="H432">
            <v>0</v>
          </cell>
          <cell r="I432">
            <v>0</v>
          </cell>
          <cell r="J432">
            <v>0</v>
          </cell>
          <cell r="K432">
            <v>0</v>
          </cell>
          <cell r="L432" t="str">
            <v>UN</v>
          </cell>
          <cell r="M432">
            <v>8454.52</v>
          </cell>
        </row>
        <row r="433">
          <cell r="A433" t="str">
            <v>05.17.13</v>
          </cell>
          <cell r="B433" t="str">
            <v>SUDECAP</v>
          </cell>
          <cell r="C433" t="str">
            <v>B= 2.40M</v>
          </cell>
          <cell r="D433">
            <v>0</v>
          </cell>
          <cell r="E433">
            <v>0</v>
          </cell>
          <cell r="F433">
            <v>0</v>
          </cell>
          <cell r="G433">
            <v>0</v>
          </cell>
          <cell r="H433">
            <v>0</v>
          </cell>
          <cell r="I433">
            <v>0</v>
          </cell>
          <cell r="J433">
            <v>0</v>
          </cell>
          <cell r="K433">
            <v>0</v>
          </cell>
          <cell r="L433" t="str">
            <v>UN</v>
          </cell>
          <cell r="M433">
            <v>8738.34</v>
          </cell>
        </row>
        <row r="434">
          <cell r="A434" t="str">
            <v>05.17.14</v>
          </cell>
          <cell r="B434" t="str">
            <v>SUDECAP</v>
          </cell>
          <cell r="C434" t="str">
            <v>B= 2.50M</v>
          </cell>
          <cell r="D434">
            <v>0</v>
          </cell>
          <cell r="E434">
            <v>0</v>
          </cell>
          <cell r="F434">
            <v>0</v>
          </cell>
          <cell r="G434">
            <v>0</v>
          </cell>
          <cell r="H434">
            <v>0</v>
          </cell>
          <cell r="I434">
            <v>0</v>
          </cell>
          <cell r="J434">
            <v>0</v>
          </cell>
          <cell r="K434">
            <v>0</v>
          </cell>
          <cell r="L434" t="str">
            <v>UN</v>
          </cell>
          <cell r="M434">
            <v>8974.25</v>
          </cell>
        </row>
        <row r="435">
          <cell r="A435" t="str">
            <v>05.17.15</v>
          </cell>
          <cell r="B435" t="str">
            <v>SUDECAP</v>
          </cell>
          <cell r="C435" t="str">
            <v>B= 2.60M</v>
          </cell>
          <cell r="D435">
            <v>0</v>
          </cell>
          <cell r="E435">
            <v>0</v>
          </cell>
          <cell r="F435">
            <v>0</v>
          </cell>
          <cell r="G435">
            <v>0</v>
          </cell>
          <cell r="H435">
            <v>0</v>
          </cell>
          <cell r="I435">
            <v>0</v>
          </cell>
          <cell r="J435">
            <v>0</v>
          </cell>
          <cell r="K435">
            <v>0</v>
          </cell>
          <cell r="L435" t="str">
            <v>UN</v>
          </cell>
          <cell r="M435">
            <v>9250.3700000000008</v>
          </cell>
        </row>
        <row r="436">
          <cell r="A436" t="str">
            <v>05.17.16</v>
          </cell>
          <cell r="B436" t="str">
            <v>SUDECAP</v>
          </cell>
          <cell r="C436" t="str">
            <v>B= 2.70M</v>
          </cell>
          <cell r="D436">
            <v>0</v>
          </cell>
          <cell r="E436">
            <v>0</v>
          </cell>
          <cell r="F436">
            <v>0</v>
          </cell>
          <cell r="G436">
            <v>0</v>
          </cell>
          <cell r="H436">
            <v>0</v>
          </cell>
          <cell r="I436">
            <v>0</v>
          </cell>
          <cell r="J436">
            <v>0</v>
          </cell>
          <cell r="K436">
            <v>0</v>
          </cell>
          <cell r="L436" t="str">
            <v>UN</v>
          </cell>
          <cell r="M436">
            <v>9512.33</v>
          </cell>
        </row>
        <row r="437">
          <cell r="A437" t="str">
            <v>05.17.17</v>
          </cell>
          <cell r="B437" t="str">
            <v>SUDECAP</v>
          </cell>
          <cell r="C437" t="str">
            <v>B= 2.80M</v>
          </cell>
          <cell r="D437">
            <v>0</v>
          </cell>
          <cell r="E437">
            <v>0</v>
          </cell>
          <cell r="F437">
            <v>0</v>
          </cell>
          <cell r="G437">
            <v>0</v>
          </cell>
          <cell r="H437">
            <v>0</v>
          </cell>
          <cell r="I437">
            <v>0</v>
          </cell>
          <cell r="J437">
            <v>0</v>
          </cell>
          <cell r="K437">
            <v>0</v>
          </cell>
          <cell r="L437" t="str">
            <v>UN</v>
          </cell>
          <cell r="M437">
            <v>9866.9500000000007</v>
          </cell>
        </row>
        <row r="438">
          <cell r="A438" t="str">
            <v>05.17.18</v>
          </cell>
          <cell r="B438" t="str">
            <v>SUDECAP</v>
          </cell>
          <cell r="C438" t="str">
            <v>B= 2.90M</v>
          </cell>
          <cell r="D438">
            <v>0</v>
          </cell>
          <cell r="E438">
            <v>0</v>
          </cell>
          <cell r="F438">
            <v>0</v>
          </cell>
          <cell r="G438">
            <v>0</v>
          </cell>
          <cell r="H438">
            <v>0</v>
          </cell>
          <cell r="I438">
            <v>0</v>
          </cell>
          <cell r="J438">
            <v>0</v>
          </cell>
          <cell r="K438">
            <v>0</v>
          </cell>
          <cell r="L438" t="str">
            <v>UN</v>
          </cell>
          <cell r="M438">
            <v>10079.549999999999</v>
          </cell>
        </row>
        <row r="439">
          <cell r="A439" t="str">
            <v>05.17.19</v>
          </cell>
          <cell r="B439" t="str">
            <v>SUDECAP</v>
          </cell>
          <cell r="C439" t="str">
            <v>B= 3.00M</v>
          </cell>
          <cell r="D439">
            <v>0</v>
          </cell>
          <cell r="E439">
            <v>0</v>
          </cell>
          <cell r="F439">
            <v>0</v>
          </cell>
          <cell r="G439">
            <v>0</v>
          </cell>
          <cell r="H439">
            <v>0</v>
          </cell>
          <cell r="I439">
            <v>0</v>
          </cell>
          <cell r="J439">
            <v>0</v>
          </cell>
          <cell r="K439">
            <v>0</v>
          </cell>
          <cell r="L439" t="str">
            <v>UN</v>
          </cell>
          <cell r="M439">
            <v>10327.34</v>
          </cell>
        </row>
        <row r="440">
          <cell r="A440" t="str">
            <v>05.19</v>
          </cell>
          <cell r="B440" t="str">
            <v>SUDECAP</v>
          </cell>
          <cell r="C440" t="str">
            <v>GRELHA</v>
          </cell>
          <cell r="D440">
            <v>0</v>
          </cell>
          <cell r="E440">
            <v>0</v>
          </cell>
          <cell r="F440">
            <v>0</v>
          </cell>
          <cell r="G440">
            <v>0</v>
          </cell>
          <cell r="H440">
            <v>0</v>
          </cell>
          <cell r="I440">
            <v>0</v>
          </cell>
          <cell r="J440">
            <v>0</v>
          </cell>
          <cell r="K440">
            <v>0</v>
          </cell>
          <cell r="L440">
            <v>0</v>
          </cell>
          <cell r="M440">
            <v>0</v>
          </cell>
        </row>
        <row r="441">
          <cell r="A441" t="str">
            <v>05.19.01</v>
          </cell>
          <cell r="B441" t="str">
            <v>SUDECAP</v>
          </cell>
          <cell r="C441" t="str">
            <v>DE P.V. DE CANAL</v>
          </cell>
          <cell r="D441">
            <v>0</v>
          </cell>
          <cell r="E441">
            <v>0</v>
          </cell>
          <cell r="F441">
            <v>0</v>
          </cell>
          <cell r="G441">
            <v>0</v>
          </cell>
          <cell r="H441">
            <v>0</v>
          </cell>
          <cell r="I441">
            <v>0</v>
          </cell>
          <cell r="J441">
            <v>0</v>
          </cell>
          <cell r="K441">
            <v>0</v>
          </cell>
          <cell r="L441" t="str">
            <v>UN</v>
          </cell>
          <cell r="M441">
            <v>6683.35</v>
          </cell>
        </row>
        <row r="442">
          <cell r="A442" t="str">
            <v>05.20</v>
          </cell>
          <cell r="B442" t="str">
            <v>SUDECAP</v>
          </cell>
          <cell r="C442" t="str">
            <v>GABIAO</v>
          </cell>
          <cell r="D442">
            <v>0</v>
          </cell>
          <cell r="E442">
            <v>0</v>
          </cell>
          <cell r="F442">
            <v>0</v>
          </cell>
          <cell r="G442">
            <v>0</v>
          </cell>
          <cell r="H442">
            <v>0</v>
          </cell>
          <cell r="I442">
            <v>0</v>
          </cell>
          <cell r="J442">
            <v>0</v>
          </cell>
          <cell r="K442">
            <v>0</v>
          </cell>
          <cell r="L442">
            <v>0</v>
          </cell>
          <cell r="M442">
            <v>0</v>
          </cell>
        </row>
        <row r="443">
          <cell r="A443" t="str">
            <v>05.20.01</v>
          </cell>
          <cell r="B443" t="str">
            <v>SUDECAP</v>
          </cell>
          <cell r="C443" t="str">
            <v>GABIÃO TIPO CAIXA MALHA 8X10CM FIO 2,7MM ZN/AL + PVC C/ENCHIMENTO PEDRA GNAISSE H=100CM</v>
          </cell>
          <cell r="D443">
            <v>0</v>
          </cell>
          <cell r="E443">
            <v>0</v>
          </cell>
          <cell r="F443">
            <v>0</v>
          </cell>
          <cell r="G443">
            <v>0</v>
          </cell>
          <cell r="H443">
            <v>0</v>
          </cell>
          <cell r="I443">
            <v>0</v>
          </cell>
          <cell r="J443">
            <v>0</v>
          </cell>
          <cell r="K443">
            <v>0</v>
          </cell>
          <cell r="L443" t="str">
            <v>M3</v>
          </cell>
          <cell r="M443">
            <v>584.70000000000005</v>
          </cell>
        </row>
        <row r="444">
          <cell r="A444" t="str">
            <v>05.20.02</v>
          </cell>
          <cell r="B444" t="str">
            <v>SUDECAP</v>
          </cell>
          <cell r="C444" t="str">
            <v>GABIÃO TIPO CAIXA MALHA 8X10CM FIO 2,7MM ZN/AL + PVC C/ENCHIMENTO PEDRA GNAISSE H=50CM</v>
          </cell>
          <cell r="D444">
            <v>0</v>
          </cell>
          <cell r="E444">
            <v>0</v>
          </cell>
          <cell r="F444">
            <v>0</v>
          </cell>
          <cell r="G444">
            <v>0</v>
          </cell>
          <cell r="H444">
            <v>0</v>
          </cell>
          <cell r="I444">
            <v>0</v>
          </cell>
          <cell r="J444">
            <v>0</v>
          </cell>
          <cell r="K444">
            <v>0</v>
          </cell>
          <cell r="L444" t="str">
            <v>M3</v>
          </cell>
          <cell r="M444">
            <v>877.04</v>
          </cell>
        </row>
        <row r="445">
          <cell r="A445" t="str">
            <v>05.20.03</v>
          </cell>
          <cell r="B445" t="str">
            <v>SUDECAP</v>
          </cell>
          <cell r="C445" t="str">
            <v>GABIÃO TIPO CAIXA MALHA 8X10CM FIO 2,7MM ZN/AL C/ENCHIMENTO PEDRA GNAISSE H=100CM</v>
          </cell>
          <cell r="D445">
            <v>0</v>
          </cell>
          <cell r="E445">
            <v>0</v>
          </cell>
          <cell r="F445">
            <v>0</v>
          </cell>
          <cell r="G445">
            <v>0</v>
          </cell>
          <cell r="H445">
            <v>0</v>
          </cell>
          <cell r="I445">
            <v>0</v>
          </cell>
          <cell r="J445">
            <v>0</v>
          </cell>
          <cell r="K445">
            <v>0</v>
          </cell>
          <cell r="L445" t="str">
            <v>M3</v>
          </cell>
          <cell r="M445">
            <v>601.41</v>
          </cell>
        </row>
        <row r="446">
          <cell r="A446" t="str">
            <v>05.20.04</v>
          </cell>
          <cell r="B446" t="str">
            <v>SUDECAP</v>
          </cell>
          <cell r="C446" t="str">
            <v>GABIÃO TIPO CAIXA MALHA 8X10CM FIO 2,7MM ZN/AL C/ENCHIMENTO PEDRA GNAISSE H=50CM</v>
          </cell>
          <cell r="D446">
            <v>0</v>
          </cell>
          <cell r="E446">
            <v>0</v>
          </cell>
          <cell r="F446">
            <v>0</v>
          </cell>
          <cell r="G446">
            <v>0</v>
          </cell>
          <cell r="H446">
            <v>0</v>
          </cell>
          <cell r="I446">
            <v>0</v>
          </cell>
          <cell r="J446">
            <v>0</v>
          </cell>
          <cell r="K446">
            <v>0</v>
          </cell>
          <cell r="L446" t="str">
            <v>M3</v>
          </cell>
          <cell r="M446">
            <v>664.27</v>
          </cell>
        </row>
        <row r="447">
          <cell r="A447" t="str">
            <v>05.20.07</v>
          </cell>
          <cell r="B447" t="str">
            <v>SUDECAP</v>
          </cell>
          <cell r="C447" t="str">
            <v>GABIÃO TIPO COLCHAO MALHA 6X8CM FIO 2MM  ZN/AL + PVC C/ENCHIMENTO PEDRA GNAISSE  H=30CM</v>
          </cell>
          <cell r="D447">
            <v>0</v>
          </cell>
          <cell r="E447">
            <v>0</v>
          </cell>
          <cell r="F447">
            <v>0</v>
          </cell>
          <cell r="G447">
            <v>0</v>
          </cell>
          <cell r="H447">
            <v>0</v>
          </cell>
          <cell r="I447">
            <v>0</v>
          </cell>
          <cell r="J447">
            <v>0</v>
          </cell>
          <cell r="K447">
            <v>0</v>
          </cell>
          <cell r="L447" t="str">
            <v>M3</v>
          </cell>
          <cell r="M447">
            <v>929.24</v>
          </cell>
        </row>
        <row r="448">
          <cell r="A448" t="str">
            <v>05.20.08</v>
          </cell>
          <cell r="B448" t="str">
            <v>SUDECAP</v>
          </cell>
          <cell r="C448" t="str">
            <v>GABIÃO TIPO COLCHAO MALHA 6X8CM FIO 2MM  ZN/AL + PVC C/ENCHIMENTO PEDRA GNAISSE  H=23CM</v>
          </cell>
          <cell r="D448">
            <v>0</v>
          </cell>
          <cell r="E448">
            <v>0</v>
          </cell>
          <cell r="F448">
            <v>0</v>
          </cell>
          <cell r="G448">
            <v>0</v>
          </cell>
          <cell r="H448">
            <v>0</v>
          </cell>
          <cell r="I448">
            <v>0</v>
          </cell>
          <cell r="J448">
            <v>0</v>
          </cell>
          <cell r="K448">
            <v>0</v>
          </cell>
          <cell r="L448" t="str">
            <v>M3</v>
          </cell>
          <cell r="M448">
            <v>1062.49</v>
          </cell>
        </row>
        <row r="449">
          <cell r="A449" t="str">
            <v>05.20.09</v>
          </cell>
          <cell r="B449" t="str">
            <v>SUDECAP</v>
          </cell>
          <cell r="C449" t="str">
            <v>GABIÃO TIPO COLCHAO MALHA 6X8CM FIO 2MM  ZN/AL + PVC C/ENCHIMENTO PEDRA GNAISSE  H=17CM</v>
          </cell>
          <cell r="D449">
            <v>0</v>
          </cell>
          <cell r="E449">
            <v>0</v>
          </cell>
          <cell r="F449">
            <v>0</v>
          </cell>
          <cell r="G449">
            <v>0</v>
          </cell>
          <cell r="H449">
            <v>0</v>
          </cell>
          <cell r="I449">
            <v>0</v>
          </cell>
          <cell r="J449">
            <v>0</v>
          </cell>
          <cell r="K449">
            <v>0</v>
          </cell>
          <cell r="L449" t="str">
            <v>M3</v>
          </cell>
          <cell r="M449">
            <v>1251.6600000000001</v>
          </cell>
        </row>
        <row r="450">
          <cell r="A450" t="str">
            <v>05.20.11</v>
          </cell>
          <cell r="B450" t="str">
            <v>SUDECAP</v>
          </cell>
          <cell r="C450" t="str">
            <v>GABIÃO TIPO SACO MALHA 8X10CM FIO 2,4MM ZN/AL + PVC C/ENCHIMENTO PEDRA GNAISSE</v>
          </cell>
          <cell r="D450">
            <v>0</v>
          </cell>
          <cell r="E450">
            <v>0</v>
          </cell>
          <cell r="F450">
            <v>0</v>
          </cell>
          <cell r="G450">
            <v>0</v>
          </cell>
          <cell r="H450">
            <v>0</v>
          </cell>
          <cell r="I450">
            <v>0</v>
          </cell>
          <cell r="J450">
            <v>0</v>
          </cell>
          <cell r="K450">
            <v>0</v>
          </cell>
          <cell r="L450" t="str">
            <v>M3</v>
          </cell>
          <cell r="M450">
            <v>582.97</v>
          </cell>
        </row>
        <row r="451">
          <cell r="A451" t="str">
            <v>06</v>
          </cell>
          <cell r="B451">
            <v>0</v>
          </cell>
          <cell r="C451" t="str">
            <v>ESTRUTURAS DE CONCRETO E METALICA</v>
          </cell>
          <cell r="D451">
            <v>0</v>
          </cell>
          <cell r="E451">
            <v>0</v>
          </cell>
          <cell r="F451">
            <v>0</v>
          </cell>
          <cell r="G451">
            <v>0</v>
          </cell>
          <cell r="H451">
            <v>0</v>
          </cell>
          <cell r="I451">
            <v>0</v>
          </cell>
          <cell r="J451">
            <v>0</v>
          </cell>
          <cell r="K451">
            <v>0</v>
          </cell>
          <cell r="L451">
            <v>0</v>
          </cell>
          <cell r="M451">
            <v>0</v>
          </cell>
        </row>
        <row r="452">
          <cell r="A452" t="str">
            <v>06.01</v>
          </cell>
          <cell r="B452" t="str">
            <v>SUDECAP</v>
          </cell>
          <cell r="C452" t="str">
            <v>FORMA, ESCORAMENTO, DESFORMA E LIMPEZA - ESTRUTURA</v>
          </cell>
          <cell r="D452">
            <v>0</v>
          </cell>
          <cell r="E452">
            <v>0</v>
          </cell>
          <cell r="F452">
            <v>0</v>
          </cell>
          <cell r="G452">
            <v>0</v>
          </cell>
          <cell r="H452">
            <v>0</v>
          </cell>
          <cell r="I452">
            <v>0</v>
          </cell>
          <cell r="J452">
            <v>0</v>
          </cell>
          <cell r="K452">
            <v>0</v>
          </cell>
          <cell r="L452">
            <v>0</v>
          </cell>
          <cell r="M452">
            <v>0</v>
          </cell>
        </row>
        <row r="453">
          <cell r="A453" t="str">
            <v>06.01.05</v>
          </cell>
          <cell r="B453" t="str">
            <v>SUDECAP</v>
          </cell>
          <cell r="C453" t="str">
            <v>DE COMPENSADO RESINADO ESPESSURA &gt;= 12MM</v>
          </cell>
          <cell r="D453">
            <v>0</v>
          </cell>
          <cell r="E453">
            <v>0</v>
          </cell>
          <cell r="F453">
            <v>0</v>
          </cell>
          <cell r="G453">
            <v>0</v>
          </cell>
          <cell r="H453">
            <v>0</v>
          </cell>
          <cell r="I453">
            <v>0</v>
          </cell>
          <cell r="J453">
            <v>0</v>
          </cell>
          <cell r="K453">
            <v>0</v>
          </cell>
          <cell r="L453" t="str">
            <v>M2</v>
          </cell>
          <cell r="M453">
            <v>95.24</v>
          </cell>
        </row>
        <row r="454">
          <cell r="A454" t="str">
            <v>06.01.15</v>
          </cell>
          <cell r="B454" t="str">
            <v>SUDECAP</v>
          </cell>
          <cell r="C454" t="str">
            <v>DE COMPENSADO PLASTIFICADO &gt;= 12MM</v>
          </cell>
          <cell r="D454">
            <v>0</v>
          </cell>
          <cell r="E454">
            <v>0</v>
          </cell>
          <cell r="F454">
            <v>0</v>
          </cell>
          <cell r="G454">
            <v>0</v>
          </cell>
          <cell r="H454">
            <v>0</v>
          </cell>
          <cell r="I454">
            <v>0</v>
          </cell>
          <cell r="J454">
            <v>0</v>
          </cell>
          <cell r="K454">
            <v>0</v>
          </cell>
          <cell r="L454" t="str">
            <v>M2</v>
          </cell>
          <cell r="M454">
            <v>97.87</v>
          </cell>
        </row>
        <row r="455">
          <cell r="A455" t="str">
            <v>06.01.16</v>
          </cell>
          <cell r="B455" t="str">
            <v>SUDECAP</v>
          </cell>
          <cell r="C455" t="str">
            <v>DE COMPENSADO PLASTIFICADO 19MM C/7APROVEITAMENTOS</v>
          </cell>
          <cell r="D455">
            <v>0</v>
          </cell>
          <cell r="E455">
            <v>0</v>
          </cell>
          <cell r="F455">
            <v>0</v>
          </cell>
          <cell r="G455">
            <v>0</v>
          </cell>
          <cell r="H455">
            <v>0</v>
          </cell>
          <cell r="I455">
            <v>0</v>
          </cell>
          <cell r="J455">
            <v>0</v>
          </cell>
          <cell r="K455">
            <v>0</v>
          </cell>
          <cell r="L455" t="str">
            <v>M2</v>
          </cell>
          <cell r="M455">
            <v>91.06</v>
          </cell>
        </row>
        <row r="456">
          <cell r="A456" t="str">
            <v>06.03</v>
          </cell>
          <cell r="B456" t="str">
            <v>SUDECAP</v>
          </cell>
          <cell r="C456" t="str">
            <v>ARMAÇAO INCL.CORTE, DOBRA E COLOCAÇAO EM ESTRUTURA</v>
          </cell>
          <cell r="D456">
            <v>0</v>
          </cell>
          <cell r="E456">
            <v>0</v>
          </cell>
          <cell r="F456">
            <v>0</v>
          </cell>
          <cell r="G456">
            <v>0</v>
          </cell>
          <cell r="H456">
            <v>0</v>
          </cell>
          <cell r="I456">
            <v>0</v>
          </cell>
          <cell r="J456">
            <v>0</v>
          </cell>
          <cell r="K456">
            <v>0</v>
          </cell>
          <cell r="L456">
            <v>0</v>
          </cell>
          <cell r="M456">
            <v>0</v>
          </cell>
        </row>
        <row r="457">
          <cell r="A457" t="str">
            <v>06.03.04</v>
          </cell>
          <cell r="B457" t="str">
            <v>SUDECAP</v>
          </cell>
          <cell r="C457" t="str">
            <v>AÇO CA-60    D = 4,2 MM (LAJES)</v>
          </cell>
          <cell r="D457">
            <v>0</v>
          </cell>
          <cell r="E457">
            <v>0</v>
          </cell>
          <cell r="F457">
            <v>0</v>
          </cell>
          <cell r="G457">
            <v>0</v>
          </cell>
          <cell r="H457">
            <v>0</v>
          </cell>
          <cell r="I457">
            <v>0</v>
          </cell>
          <cell r="J457">
            <v>0</v>
          </cell>
          <cell r="K457">
            <v>0</v>
          </cell>
          <cell r="L457" t="str">
            <v>KG</v>
          </cell>
          <cell r="M457">
            <v>17.079999999999998</v>
          </cell>
        </row>
        <row r="458">
          <cell r="A458" t="str">
            <v>06.03.05</v>
          </cell>
          <cell r="B458" t="str">
            <v>SUDECAP</v>
          </cell>
          <cell r="C458" t="str">
            <v>AÇO CA-60    D = 5 MM (LAJES)</v>
          </cell>
          <cell r="D458">
            <v>0</v>
          </cell>
          <cell r="E458">
            <v>0</v>
          </cell>
          <cell r="F458">
            <v>0</v>
          </cell>
          <cell r="G458">
            <v>0</v>
          </cell>
          <cell r="H458">
            <v>0</v>
          </cell>
          <cell r="I458">
            <v>0</v>
          </cell>
          <cell r="J458">
            <v>0</v>
          </cell>
          <cell r="K458">
            <v>0</v>
          </cell>
          <cell r="L458" t="str">
            <v>KG</v>
          </cell>
          <cell r="M458">
            <v>14.19</v>
          </cell>
        </row>
        <row r="459">
          <cell r="A459" t="str">
            <v>06.03.06</v>
          </cell>
          <cell r="B459" t="str">
            <v>SUDECAP</v>
          </cell>
          <cell r="C459" t="str">
            <v>AÇO CA-60    D = 6,4 MM (LAJES)</v>
          </cell>
          <cell r="D459">
            <v>0</v>
          </cell>
          <cell r="E459">
            <v>0</v>
          </cell>
          <cell r="F459">
            <v>0</v>
          </cell>
          <cell r="G459">
            <v>0</v>
          </cell>
          <cell r="H459">
            <v>0</v>
          </cell>
          <cell r="I459">
            <v>0</v>
          </cell>
          <cell r="J459">
            <v>0</v>
          </cell>
          <cell r="K459">
            <v>0</v>
          </cell>
          <cell r="L459" t="str">
            <v>KG</v>
          </cell>
          <cell r="M459">
            <v>16.27</v>
          </cell>
        </row>
        <row r="460">
          <cell r="A460" t="str">
            <v>06.03.21</v>
          </cell>
          <cell r="B460" t="str">
            <v>SUDECAP</v>
          </cell>
          <cell r="C460" t="str">
            <v>AÇO CA-50    D = 6,3 MM (LAJES)</v>
          </cell>
          <cell r="D460">
            <v>0</v>
          </cell>
          <cell r="E460">
            <v>0</v>
          </cell>
          <cell r="F460">
            <v>0</v>
          </cell>
          <cell r="G460">
            <v>0</v>
          </cell>
          <cell r="H460">
            <v>0</v>
          </cell>
          <cell r="I460">
            <v>0</v>
          </cell>
          <cell r="J460">
            <v>0</v>
          </cell>
          <cell r="K460">
            <v>0</v>
          </cell>
          <cell r="L460" t="str">
            <v>KG</v>
          </cell>
          <cell r="M460">
            <v>12.39</v>
          </cell>
        </row>
        <row r="461">
          <cell r="A461" t="str">
            <v>06.03.22</v>
          </cell>
          <cell r="B461" t="str">
            <v>SUDECAP</v>
          </cell>
          <cell r="C461" t="str">
            <v>AÇO CA-50    D = 8 MM (LAJES)</v>
          </cell>
          <cell r="D461">
            <v>0</v>
          </cell>
          <cell r="E461">
            <v>0</v>
          </cell>
          <cell r="F461">
            <v>0</v>
          </cell>
          <cell r="G461">
            <v>0</v>
          </cell>
          <cell r="H461">
            <v>0</v>
          </cell>
          <cell r="I461">
            <v>0</v>
          </cell>
          <cell r="J461">
            <v>0</v>
          </cell>
          <cell r="K461">
            <v>0</v>
          </cell>
          <cell r="L461" t="str">
            <v>KG</v>
          </cell>
          <cell r="M461">
            <v>11.5</v>
          </cell>
        </row>
        <row r="462">
          <cell r="A462" t="str">
            <v>06.03.23</v>
          </cell>
          <cell r="B462" t="str">
            <v>SUDECAP</v>
          </cell>
          <cell r="C462" t="str">
            <v>AÇO CA-50    D = 10 MM (LAJES)</v>
          </cell>
          <cell r="D462">
            <v>0</v>
          </cell>
          <cell r="E462">
            <v>0</v>
          </cell>
          <cell r="F462">
            <v>0</v>
          </cell>
          <cell r="G462">
            <v>0</v>
          </cell>
          <cell r="H462">
            <v>0</v>
          </cell>
          <cell r="I462">
            <v>0</v>
          </cell>
          <cell r="J462">
            <v>0</v>
          </cell>
          <cell r="K462">
            <v>0</v>
          </cell>
          <cell r="L462" t="str">
            <v>KG</v>
          </cell>
          <cell r="M462">
            <v>10.34</v>
          </cell>
        </row>
        <row r="463">
          <cell r="A463" t="str">
            <v>06.03.24</v>
          </cell>
          <cell r="B463" t="str">
            <v>SUDECAP</v>
          </cell>
          <cell r="C463" t="str">
            <v>AÇO CA-50    D = 12,5 MM (LAJES)</v>
          </cell>
          <cell r="D463">
            <v>0</v>
          </cell>
          <cell r="E463">
            <v>0</v>
          </cell>
          <cell r="F463">
            <v>0</v>
          </cell>
          <cell r="G463">
            <v>0</v>
          </cell>
          <cell r="H463">
            <v>0</v>
          </cell>
          <cell r="I463">
            <v>0</v>
          </cell>
          <cell r="J463">
            <v>0</v>
          </cell>
          <cell r="K463">
            <v>0</v>
          </cell>
          <cell r="L463" t="str">
            <v>KG</v>
          </cell>
          <cell r="M463">
            <v>9.39</v>
          </cell>
        </row>
        <row r="464">
          <cell r="A464" t="str">
            <v>06.03.25</v>
          </cell>
          <cell r="B464" t="str">
            <v>SUDECAP</v>
          </cell>
          <cell r="C464" t="str">
            <v>AÇO CA-50    D = 16 MM (LAJES)</v>
          </cell>
          <cell r="D464">
            <v>0</v>
          </cell>
          <cell r="E464">
            <v>0</v>
          </cell>
          <cell r="F464">
            <v>0</v>
          </cell>
          <cell r="G464">
            <v>0</v>
          </cell>
          <cell r="H464">
            <v>0</v>
          </cell>
          <cell r="I464">
            <v>0</v>
          </cell>
          <cell r="J464">
            <v>0</v>
          </cell>
          <cell r="K464">
            <v>0</v>
          </cell>
          <cell r="L464" t="str">
            <v>KG</v>
          </cell>
          <cell r="M464">
            <v>8.98</v>
          </cell>
        </row>
        <row r="465">
          <cell r="A465" t="str">
            <v>06.03.26</v>
          </cell>
          <cell r="B465" t="str">
            <v>SUDECAP</v>
          </cell>
          <cell r="C465" t="str">
            <v>AÇO CA-50    D = 20 MM (LAJES)</v>
          </cell>
          <cell r="D465">
            <v>0</v>
          </cell>
          <cell r="E465">
            <v>0</v>
          </cell>
          <cell r="F465">
            <v>0</v>
          </cell>
          <cell r="G465">
            <v>0</v>
          </cell>
          <cell r="H465">
            <v>0</v>
          </cell>
          <cell r="I465">
            <v>0</v>
          </cell>
          <cell r="J465">
            <v>0</v>
          </cell>
          <cell r="K465">
            <v>0</v>
          </cell>
          <cell r="L465" t="str">
            <v>KG</v>
          </cell>
          <cell r="M465">
            <v>8.91</v>
          </cell>
        </row>
        <row r="466">
          <cell r="A466" t="str">
            <v>06.03.27</v>
          </cell>
          <cell r="B466" t="str">
            <v>SUDECAP</v>
          </cell>
          <cell r="C466" t="str">
            <v>AÇO CA-50    D = 25 MM (LAJES)</v>
          </cell>
          <cell r="D466">
            <v>0</v>
          </cell>
          <cell r="E466">
            <v>0</v>
          </cell>
          <cell r="F466">
            <v>0</v>
          </cell>
          <cell r="G466">
            <v>0</v>
          </cell>
          <cell r="H466">
            <v>0</v>
          </cell>
          <cell r="I466">
            <v>0</v>
          </cell>
          <cell r="J466">
            <v>0</v>
          </cell>
          <cell r="K466">
            <v>0</v>
          </cell>
          <cell r="L466" t="str">
            <v>KG</v>
          </cell>
          <cell r="M466">
            <v>8.91</v>
          </cell>
        </row>
        <row r="467">
          <cell r="A467" t="str">
            <v>06.03.28</v>
          </cell>
          <cell r="B467" t="str">
            <v>SUDECAP</v>
          </cell>
          <cell r="C467" t="str">
            <v>AÇO CA-50    D = 32 MM (LAJES)</v>
          </cell>
          <cell r="D467">
            <v>0</v>
          </cell>
          <cell r="E467">
            <v>0</v>
          </cell>
          <cell r="F467">
            <v>0</v>
          </cell>
          <cell r="G467">
            <v>0</v>
          </cell>
          <cell r="H467">
            <v>0</v>
          </cell>
          <cell r="I467">
            <v>0</v>
          </cell>
          <cell r="J467">
            <v>0</v>
          </cell>
          <cell r="K467">
            <v>0</v>
          </cell>
          <cell r="L467" t="str">
            <v>KG</v>
          </cell>
          <cell r="M467">
            <v>11.18</v>
          </cell>
        </row>
        <row r="468">
          <cell r="A468" t="str">
            <v>06.03.31</v>
          </cell>
          <cell r="B468" t="str">
            <v>SUDECAP</v>
          </cell>
          <cell r="C468" t="str">
            <v>AÇO CA-60    D = 4,2 MM (EXCETO LAJES)</v>
          </cell>
          <cell r="D468">
            <v>0</v>
          </cell>
          <cell r="E468">
            <v>0</v>
          </cell>
          <cell r="F468">
            <v>0</v>
          </cell>
          <cell r="G468">
            <v>0</v>
          </cell>
          <cell r="H468">
            <v>0</v>
          </cell>
          <cell r="I468">
            <v>0</v>
          </cell>
          <cell r="J468">
            <v>0</v>
          </cell>
          <cell r="K468">
            <v>0</v>
          </cell>
          <cell r="L468" t="str">
            <v>KG</v>
          </cell>
          <cell r="M468">
            <v>17.03</v>
          </cell>
        </row>
        <row r="469">
          <cell r="A469" t="str">
            <v>06.03.32</v>
          </cell>
          <cell r="B469" t="str">
            <v>SUDECAP</v>
          </cell>
          <cell r="C469" t="str">
            <v>AÇO CA-60    D = 5 MM  (EXCETO LAJES)</v>
          </cell>
          <cell r="D469">
            <v>0</v>
          </cell>
          <cell r="E469">
            <v>0</v>
          </cell>
          <cell r="F469">
            <v>0</v>
          </cell>
          <cell r="G469">
            <v>0</v>
          </cell>
          <cell r="H469">
            <v>0</v>
          </cell>
          <cell r="I469">
            <v>0</v>
          </cell>
          <cell r="J469">
            <v>0</v>
          </cell>
          <cell r="K469">
            <v>0</v>
          </cell>
          <cell r="L469" t="str">
            <v>KG</v>
          </cell>
          <cell r="M469">
            <v>17.03</v>
          </cell>
        </row>
        <row r="470">
          <cell r="A470" t="str">
            <v>06.03.33</v>
          </cell>
          <cell r="B470" t="str">
            <v>SUDECAP</v>
          </cell>
          <cell r="C470" t="str">
            <v>AÇO CA-60    D = 6,4 MM  (EXCETO LAJES)</v>
          </cell>
          <cell r="D470">
            <v>0</v>
          </cell>
          <cell r="E470">
            <v>0</v>
          </cell>
          <cell r="F470">
            <v>0</v>
          </cell>
          <cell r="G470">
            <v>0</v>
          </cell>
          <cell r="H470">
            <v>0</v>
          </cell>
          <cell r="I470">
            <v>0</v>
          </cell>
          <cell r="J470">
            <v>0</v>
          </cell>
          <cell r="K470">
            <v>0</v>
          </cell>
          <cell r="L470" t="str">
            <v>KG</v>
          </cell>
          <cell r="M470">
            <v>17.97</v>
          </cell>
        </row>
        <row r="471">
          <cell r="A471" t="str">
            <v>06.03.41</v>
          </cell>
          <cell r="B471" t="str">
            <v>SUDECAP</v>
          </cell>
          <cell r="C471" t="str">
            <v>AÇO CA-50    D = 6,3 MM (EXCETO LAJES)</v>
          </cell>
          <cell r="D471">
            <v>0</v>
          </cell>
          <cell r="E471">
            <v>0</v>
          </cell>
          <cell r="F471">
            <v>0</v>
          </cell>
          <cell r="G471">
            <v>0</v>
          </cell>
          <cell r="H471">
            <v>0</v>
          </cell>
          <cell r="I471">
            <v>0</v>
          </cell>
          <cell r="J471">
            <v>0</v>
          </cell>
          <cell r="K471">
            <v>0</v>
          </cell>
          <cell r="L471" t="str">
            <v>KG</v>
          </cell>
          <cell r="M471">
            <v>13.71</v>
          </cell>
        </row>
        <row r="472">
          <cell r="A472" t="str">
            <v>06.03.42</v>
          </cell>
          <cell r="B472" t="str">
            <v>SUDECAP</v>
          </cell>
          <cell r="C472" t="str">
            <v>AÇO CA-50    D = 8 MM (EXCETO LAJES)</v>
          </cell>
          <cell r="D472">
            <v>0</v>
          </cell>
          <cell r="E472">
            <v>0</v>
          </cell>
          <cell r="F472">
            <v>0</v>
          </cell>
          <cell r="G472">
            <v>0</v>
          </cell>
          <cell r="H472">
            <v>0</v>
          </cell>
          <cell r="I472">
            <v>0</v>
          </cell>
          <cell r="J472">
            <v>0</v>
          </cell>
          <cell r="K472">
            <v>0</v>
          </cell>
          <cell r="L472" t="str">
            <v>KG</v>
          </cell>
          <cell r="M472">
            <v>12.57</v>
          </cell>
        </row>
        <row r="473">
          <cell r="A473" t="str">
            <v>06.03.43</v>
          </cell>
          <cell r="B473" t="str">
            <v>SUDECAP</v>
          </cell>
          <cell r="C473" t="str">
            <v>AÇO CA-50    D = 10 MM (EXCETO LAJES)</v>
          </cell>
          <cell r="D473">
            <v>0</v>
          </cell>
          <cell r="E473">
            <v>0</v>
          </cell>
          <cell r="F473">
            <v>0</v>
          </cell>
          <cell r="G473">
            <v>0</v>
          </cell>
          <cell r="H473">
            <v>0</v>
          </cell>
          <cell r="I473">
            <v>0</v>
          </cell>
          <cell r="J473">
            <v>0</v>
          </cell>
          <cell r="K473">
            <v>0</v>
          </cell>
          <cell r="L473" t="str">
            <v>KG</v>
          </cell>
          <cell r="M473">
            <v>11.2</v>
          </cell>
        </row>
        <row r="474">
          <cell r="A474" t="str">
            <v>06.03.44</v>
          </cell>
          <cell r="B474" t="str">
            <v>SUDECAP</v>
          </cell>
          <cell r="C474" t="str">
            <v>AÇO CA-50    D = 12,5 MM (EXCETO LAJES)</v>
          </cell>
          <cell r="D474">
            <v>0</v>
          </cell>
          <cell r="E474">
            <v>0</v>
          </cell>
          <cell r="F474">
            <v>0</v>
          </cell>
          <cell r="G474">
            <v>0</v>
          </cell>
          <cell r="H474">
            <v>0</v>
          </cell>
          <cell r="I474">
            <v>0</v>
          </cell>
          <cell r="J474">
            <v>0</v>
          </cell>
          <cell r="K474">
            <v>0</v>
          </cell>
          <cell r="L474" t="str">
            <v>KG</v>
          </cell>
          <cell r="M474">
            <v>10.06</v>
          </cell>
        </row>
        <row r="475">
          <cell r="A475" t="str">
            <v>06.03.45</v>
          </cell>
          <cell r="B475" t="str">
            <v>SUDECAP</v>
          </cell>
          <cell r="C475" t="str">
            <v>AÇO CA-50    D = 16 MM (EXCETO LAJES)</v>
          </cell>
          <cell r="D475">
            <v>0</v>
          </cell>
          <cell r="E475">
            <v>0</v>
          </cell>
          <cell r="F475">
            <v>0</v>
          </cell>
          <cell r="G475">
            <v>0</v>
          </cell>
          <cell r="H475">
            <v>0</v>
          </cell>
          <cell r="I475">
            <v>0</v>
          </cell>
          <cell r="J475">
            <v>0</v>
          </cell>
          <cell r="K475">
            <v>0</v>
          </cell>
          <cell r="L475" t="str">
            <v>KG</v>
          </cell>
          <cell r="M475">
            <v>9.44</v>
          </cell>
        </row>
        <row r="476">
          <cell r="A476" t="str">
            <v>06.03.46</v>
          </cell>
          <cell r="B476" t="str">
            <v>SUDECAP</v>
          </cell>
          <cell r="C476" t="str">
            <v>AÇO CA-50    D = 20 MM (EXCETO LAJES)</v>
          </cell>
          <cell r="D476">
            <v>0</v>
          </cell>
          <cell r="E476">
            <v>0</v>
          </cell>
          <cell r="F476">
            <v>0</v>
          </cell>
          <cell r="G476">
            <v>0</v>
          </cell>
          <cell r="H476">
            <v>0</v>
          </cell>
          <cell r="I476">
            <v>0</v>
          </cell>
          <cell r="J476">
            <v>0</v>
          </cell>
          <cell r="K476">
            <v>0</v>
          </cell>
          <cell r="L476" t="str">
            <v>KG</v>
          </cell>
          <cell r="M476">
            <v>9.23</v>
          </cell>
        </row>
        <row r="477">
          <cell r="A477" t="str">
            <v>06.03.47</v>
          </cell>
          <cell r="B477" t="str">
            <v>SUDECAP</v>
          </cell>
          <cell r="C477" t="str">
            <v>AÇO CA-50    D = 25 MM (EXCETO LAJES)</v>
          </cell>
          <cell r="D477">
            <v>0</v>
          </cell>
          <cell r="E477">
            <v>0</v>
          </cell>
          <cell r="F477">
            <v>0</v>
          </cell>
          <cell r="G477">
            <v>0</v>
          </cell>
          <cell r="H477">
            <v>0</v>
          </cell>
          <cell r="I477">
            <v>0</v>
          </cell>
          <cell r="J477">
            <v>0</v>
          </cell>
          <cell r="K477">
            <v>0</v>
          </cell>
          <cell r="L477" t="str">
            <v>KG</v>
          </cell>
          <cell r="M477">
            <v>8.92</v>
          </cell>
        </row>
        <row r="478">
          <cell r="A478" t="str">
            <v>06.03.48</v>
          </cell>
          <cell r="B478" t="str">
            <v>SUDECAP</v>
          </cell>
          <cell r="C478" t="str">
            <v>AÇO CA-50    D = 32 MM (EXCETO LAJES)</v>
          </cell>
          <cell r="D478">
            <v>0</v>
          </cell>
          <cell r="E478">
            <v>0</v>
          </cell>
          <cell r="F478">
            <v>0</v>
          </cell>
          <cell r="G478">
            <v>0</v>
          </cell>
          <cell r="H478">
            <v>0</v>
          </cell>
          <cell r="I478">
            <v>0</v>
          </cell>
          <cell r="J478">
            <v>0</v>
          </cell>
          <cell r="K478">
            <v>0</v>
          </cell>
          <cell r="L478" t="str">
            <v>KG</v>
          </cell>
          <cell r="M478">
            <v>11.19</v>
          </cell>
        </row>
        <row r="479">
          <cell r="A479" t="str">
            <v>06.04</v>
          </cell>
          <cell r="B479" t="str">
            <v>SUDECAP</v>
          </cell>
          <cell r="C479" t="str">
            <v>TELA SOLDADA</v>
          </cell>
          <cell r="D479">
            <v>0</v>
          </cell>
          <cell r="E479">
            <v>0</v>
          </cell>
          <cell r="F479">
            <v>0</v>
          </cell>
          <cell r="G479">
            <v>0</v>
          </cell>
          <cell r="H479">
            <v>0</v>
          </cell>
          <cell r="I479">
            <v>0</v>
          </cell>
          <cell r="J479">
            <v>0</v>
          </cell>
          <cell r="K479">
            <v>0</v>
          </cell>
          <cell r="L479">
            <v>0</v>
          </cell>
          <cell r="M479">
            <v>0</v>
          </cell>
        </row>
        <row r="480">
          <cell r="A480" t="str">
            <v>06.04.01</v>
          </cell>
          <cell r="B480" t="str">
            <v>SUDECAP</v>
          </cell>
          <cell r="C480" t="str">
            <v>FORNECIMENTO E COLOCACAO DE TELA Q-92</v>
          </cell>
          <cell r="D480">
            <v>0</v>
          </cell>
          <cell r="E480">
            <v>0</v>
          </cell>
          <cell r="F480">
            <v>0</v>
          </cell>
          <cell r="G480">
            <v>0</v>
          </cell>
          <cell r="H480">
            <v>0</v>
          </cell>
          <cell r="I480">
            <v>0</v>
          </cell>
          <cell r="J480">
            <v>0</v>
          </cell>
          <cell r="K480">
            <v>0</v>
          </cell>
          <cell r="L480" t="str">
            <v>KG</v>
          </cell>
          <cell r="M480">
            <v>12.01</v>
          </cell>
        </row>
        <row r="481">
          <cell r="A481" t="str">
            <v>06.04.02</v>
          </cell>
          <cell r="B481" t="str">
            <v>SUDECAP</v>
          </cell>
          <cell r="C481" t="str">
            <v>FORNECIMENTO E COLOCAÇÃO DE TELA Q-138</v>
          </cell>
          <cell r="D481">
            <v>0</v>
          </cell>
          <cell r="E481">
            <v>0</v>
          </cell>
          <cell r="F481">
            <v>0</v>
          </cell>
          <cell r="G481">
            <v>0</v>
          </cell>
          <cell r="H481">
            <v>0</v>
          </cell>
          <cell r="I481">
            <v>0</v>
          </cell>
          <cell r="J481">
            <v>0</v>
          </cell>
          <cell r="K481">
            <v>0</v>
          </cell>
          <cell r="L481" t="str">
            <v>KG</v>
          </cell>
          <cell r="M481">
            <v>18.11</v>
          </cell>
        </row>
        <row r="482">
          <cell r="A482" t="str">
            <v>06.04.03</v>
          </cell>
          <cell r="B482" t="str">
            <v>SUDECAP</v>
          </cell>
          <cell r="C482" t="str">
            <v>FORNECIMENTO E COLOCACAO DE TELA Q-196</v>
          </cell>
          <cell r="D482">
            <v>0</v>
          </cell>
          <cell r="E482">
            <v>0</v>
          </cell>
          <cell r="F482">
            <v>0</v>
          </cell>
          <cell r="G482">
            <v>0</v>
          </cell>
          <cell r="H482">
            <v>0</v>
          </cell>
          <cell r="I482">
            <v>0</v>
          </cell>
          <cell r="J482">
            <v>0</v>
          </cell>
          <cell r="K482">
            <v>0</v>
          </cell>
          <cell r="L482" t="str">
            <v>KG</v>
          </cell>
          <cell r="M482">
            <v>13.3</v>
          </cell>
        </row>
        <row r="483">
          <cell r="A483" t="str">
            <v>06.04.04</v>
          </cell>
          <cell r="B483" t="str">
            <v>SUDECAP</v>
          </cell>
          <cell r="C483" t="str">
            <v>FORNECIMENTO E COLOCACAO DE TELA Q-61</v>
          </cell>
          <cell r="D483">
            <v>0</v>
          </cell>
          <cell r="E483">
            <v>0</v>
          </cell>
          <cell r="F483">
            <v>0</v>
          </cell>
          <cell r="G483">
            <v>0</v>
          </cell>
          <cell r="H483">
            <v>0</v>
          </cell>
          <cell r="I483">
            <v>0</v>
          </cell>
          <cell r="J483">
            <v>0</v>
          </cell>
          <cell r="K483">
            <v>0</v>
          </cell>
          <cell r="L483" t="str">
            <v>KG</v>
          </cell>
          <cell r="M483">
            <v>16.16</v>
          </cell>
        </row>
        <row r="484">
          <cell r="A484" t="str">
            <v>06.04.05</v>
          </cell>
          <cell r="B484" t="str">
            <v>SUDECAP</v>
          </cell>
          <cell r="C484" t="str">
            <v>FORNECIMENTO E COLOCACAO DE TELA Q-75</v>
          </cell>
          <cell r="D484">
            <v>0</v>
          </cell>
          <cell r="E484">
            <v>0</v>
          </cell>
          <cell r="F484">
            <v>0</v>
          </cell>
          <cell r="G484">
            <v>0</v>
          </cell>
          <cell r="H484">
            <v>0</v>
          </cell>
          <cell r="I484">
            <v>0</v>
          </cell>
          <cell r="J484">
            <v>0</v>
          </cell>
          <cell r="K484">
            <v>0</v>
          </cell>
          <cell r="L484" t="str">
            <v>KG</v>
          </cell>
          <cell r="M484">
            <v>14.36</v>
          </cell>
        </row>
        <row r="485">
          <cell r="A485" t="str">
            <v>06.04.06</v>
          </cell>
          <cell r="B485" t="str">
            <v>SUDECAP</v>
          </cell>
          <cell r="C485" t="str">
            <v>FORNECIMENTO E COLOCAÇÃO DE TELA Q-113</v>
          </cell>
          <cell r="D485">
            <v>0</v>
          </cell>
          <cell r="E485">
            <v>0</v>
          </cell>
          <cell r="F485">
            <v>0</v>
          </cell>
          <cell r="G485">
            <v>0</v>
          </cell>
          <cell r="H485">
            <v>0</v>
          </cell>
          <cell r="I485">
            <v>0</v>
          </cell>
          <cell r="J485">
            <v>0</v>
          </cell>
          <cell r="K485">
            <v>0</v>
          </cell>
          <cell r="L485" t="str">
            <v>KG</v>
          </cell>
          <cell r="M485">
            <v>13.73</v>
          </cell>
        </row>
        <row r="486">
          <cell r="A486" t="str">
            <v>06.04.07</v>
          </cell>
          <cell r="B486" t="str">
            <v>SUDECAP</v>
          </cell>
          <cell r="C486" t="str">
            <v>FORNECIMENTO E COLOCAÇÃO DE TELA Q-159</v>
          </cell>
          <cell r="D486">
            <v>0</v>
          </cell>
          <cell r="E486">
            <v>0</v>
          </cell>
          <cell r="F486">
            <v>0</v>
          </cell>
          <cell r="G486">
            <v>0</v>
          </cell>
          <cell r="H486">
            <v>0</v>
          </cell>
          <cell r="I486">
            <v>0</v>
          </cell>
          <cell r="J486">
            <v>0</v>
          </cell>
          <cell r="K486">
            <v>0</v>
          </cell>
          <cell r="L486" t="str">
            <v>KG</v>
          </cell>
          <cell r="M486">
            <v>13.49</v>
          </cell>
        </row>
        <row r="487">
          <cell r="A487" t="str">
            <v>06.04.08</v>
          </cell>
          <cell r="B487" t="str">
            <v>SUDECAP</v>
          </cell>
          <cell r="C487" t="str">
            <v>FORNECIMENTO E COLOCACAO DE TELA Q-246</v>
          </cell>
          <cell r="D487">
            <v>0</v>
          </cell>
          <cell r="E487">
            <v>0</v>
          </cell>
          <cell r="F487">
            <v>0</v>
          </cell>
          <cell r="G487">
            <v>0</v>
          </cell>
          <cell r="H487">
            <v>0</v>
          </cell>
          <cell r="I487">
            <v>0</v>
          </cell>
          <cell r="J487">
            <v>0</v>
          </cell>
          <cell r="K487">
            <v>0</v>
          </cell>
          <cell r="L487" t="str">
            <v>KG</v>
          </cell>
          <cell r="M487">
            <v>13.18</v>
          </cell>
        </row>
        <row r="488">
          <cell r="A488" t="str">
            <v>06.04.09</v>
          </cell>
          <cell r="B488" t="str">
            <v>SUDECAP</v>
          </cell>
          <cell r="C488" t="str">
            <v>FORNECIMENTO E COLOCACAO DE TELA Q-283</v>
          </cell>
          <cell r="D488">
            <v>0</v>
          </cell>
          <cell r="E488">
            <v>0</v>
          </cell>
          <cell r="F488">
            <v>0</v>
          </cell>
          <cell r="G488">
            <v>0</v>
          </cell>
          <cell r="H488">
            <v>0</v>
          </cell>
          <cell r="I488">
            <v>0</v>
          </cell>
          <cell r="J488">
            <v>0</v>
          </cell>
          <cell r="K488">
            <v>0</v>
          </cell>
          <cell r="L488" t="str">
            <v>KG</v>
          </cell>
          <cell r="M488">
            <v>13.16</v>
          </cell>
        </row>
        <row r="489">
          <cell r="A489" t="str">
            <v>06.04.10</v>
          </cell>
          <cell r="B489" t="str">
            <v>SUDECAP</v>
          </cell>
          <cell r="C489" t="str">
            <v>FORNECIMENTO E COLOCACAO DE TELA Q-335</v>
          </cell>
          <cell r="D489">
            <v>0</v>
          </cell>
          <cell r="E489">
            <v>0</v>
          </cell>
          <cell r="F489">
            <v>0</v>
          </cell>
          <cell r="G489">
            <v>0</v>
          </cell>
          <cell r="H489">
            <v>0</v>
          </cell>
          <cell r="I489">
            <v>0</v>
          </cell>
          <cell r="J489">
            <v>0</v>
          </cell>
          <cell r="K489">
            <v>0</v>
          </cell>
          <cell r="L489" t="str">
            <v>KG</v>
          </cell>
          <cell r="M489">
            <v>11.63</v>
          </cell>
        </row>
        <row r="490">
          <cell r="A490" t="str">
            <v>06.04.11</v>
          </cell>
          <cell r="B490" t="str">
            <v>SUDECAP</v>
          </cell>
          <cell r="C490" t="str">
            <v>FORNECIMENTO E COLOCACAO DE TELA Q-396</v>
          </cell>
          <cell r="D490">
            <v>0</v>
          </cell>
          <cell r="E490">
            <v>0</v>
          </cell>
          <cell r="F490">
            <v>0</v>
          </cell>
          <cell r="G490">
            <v>0</v>
          </cell>
          <cell r="H490">
            <v>0</v>
          </cell>
          <cell r="I490">
            <v>0</v>
          </cell>
          <cell r="J490">
            <v>0</v>
          </cell>
          <cell r="K490">
            <v>0</v>
          </cell>
          <cell r="L490" t="str">
            <v>KG</v>
          </cell>
          <cell r="M490">
            <v>13.12</v>
          </cell>
        </row>
        <row r="491">
          <cell r="A491" t="str">
            <v>06.04.12</v>
          </cell>
          <cell r="B491" t="str">
            <v>SUDECAP</v>
          </cell>
          <cell r="C491" t="str">
            <v>FORNECIMENTO E COLOCACAO DE TELA Q-503</v>
          </cell>
          <cell r="D491">
            <v>0</v>
          </cell>
          <cell r="E491">
            <v>0</v>
          </cell>
          <cell r="F491">
            <v>0</v>
          </cell>
          <cell r="G491">
            <v>0</v>
          </cell>
          <cell r="H491">
            <v>0</v>
          </cell>
          <cell r="I491">
            <v>0</v>
          </cell>
          <cell r="J491">
            <v>0</v>
          </cell>
          <cell r="K491">
            <v>0</v>
          </cell>
          <cell r="L491" t="str">
            <v>KG</v>
          </cell>
          <cell r="M491">
            <v>13.1</v>
          </cell>
        </row>
        <row r="492">
          <cell r="A492" t="str">
            <v>06.04.13</v>
          </cell>
          <cell r="B492" t="str">
            <v>SUDECAP</v>
          </cell>
          <cell r="C492" t="str">
            <v>FORNECIMENTO E COLOCACAO DE TELA Q-636</v>
          </cell>
          <cell r="D492">
            <v>0</v>
          </cell>
          <cell r="E492">
            <v>0</v>
          </cell>
          <cell r="F492">
            <v>0</v>
          </cell>
          <cell r="G492">
            <v>0</v>
          </cell>
          <cell r="H492">
            <v>0</v>
          </cell>
          <cell r="I492">
            <v>0</v>
          </cell>
          <cell r="J492">
            <v>0</v>
          </cell>
          <cell r="K492">
            <v>0</v>
          </cell>
          <cell r="L492" t="str">
            <v>KG</v>
          </cell>
          <cell r="M492">
            <v>11.56</v>
          </cell>
        </row>
        <row r="493">
          <cell r="A493" t="str">
            <v>06.04.14</v>
          </cell>
          <cell r="B493" t="str">
            <v>SUDECAP</v>
          </cell>
          <cell r="C493" t="str">
            <v>FORNECIMENTO E COLOCACAO DE TELA Q-785</v>
          </cell>
          <cell r="D493">
            <v>0</v>
          </cell>
          <cell r="E493">
            <v>0</v>
          </cell>
          <cell r="F493">
            <v>0</v>
          </cell>
          <cell r="G493">
            <v>0</v>
          </cell>
          <cell r="H493">
            <v>0</v>
          </cell>
          <cell r="I493">
            <v>0</v>
          </cell>
          <cell r="J493">
            <v>0</v>
          </cell>
          <cell r="K493">
            <v>0</v>
          </cell>
          <cell r="L493" t="str">
            <v>KG</v>
          </cell>
          <cell r="M493">
            <v>12.57</v>
          </cell>
        </row>
        <row r="494">
          <cell r="A494" t="str">
            <v>06.05</v>
          </cell>
          <cell r="B494" t="str">
            <v>SUDECAP</v>
          </cell>
          <cell r="C494" t="str">
            <v>CONCRETO CONVENCIONAL B1,B2 LANÇADO EM ESTRUTURA</v>
          </cell>
          <cell r="D494">
            <v>0</v>
          </cell>
          <cell r="E494">
            <v>0</v>
          </cell>
          <cell r="F494">
            <v>0</v>
          </cell>
          <cell r="G494">
            <v>0</v>
          </cell>
          <cell r="H494">
            <v>0</v>
          </cell>
          <cell r="I494">
            <v>0</v>
          </cell>
          <cell r="J494">
            <v>0</v>
          </cell>
          <cell r="K494">
            <v>0</v>
          </cell>
          <cell r="L494">
            <v>0</v>
          </cell>
          <cell r="M494">
            <v>0</v>
          </cell>
        </row>
        <row r="495">
          <cell r="A495" t="str">
            <v>06.05.20</v>
          </cell>
          <cell r="B495" t="str">
            <v>SUDECAP</v>
          </cell>
          <cell r="C495" t="str">
            <v>FCK &gt;= 20 MPA, BRITA CALCÁRIA, PREPARADO EM OBRA E LANÇADO EM ESTRUTURA</v>
          </cell>
          <cell r="D495">
            <v>0</v>
          </cell>
          <cell r="E495">
            <v>0</v>
          </cell>
          <cell r="F495">
            <v>0</v>
          </cell>
          <cell r="G495">
            <v>0</v>
          </cell>
          <cell r="H495">
            <v>0</v>
          </cell>
          <cell r="I495">
            <v>0</v>
          </cell>
          <cell r="J495">
            <v>0</v>
          </cell>
          <cell r="K495">
            <v>0</v>
          </cell>
          <cell r="L495" t="str">
            <v>M3</v>
          </cell>
          <cell r="M495">
            <v>652.38</v>
          </cell>
        </row>
        <row r="496">
          <cell r="A496" t="str">
            <v>06.05.25</v>
          </cell>
          <cell r="B496" t="str">
            <v>SUDECAP</v>
          </cell>
          <cell r="C496" t="str">
            <v>FCK &gt;= 25 MPA, BRITA CALCÁRIA, PREPARADO EM OBRA E LANÇADO EM ESTRUTURA</v>
          </cell>
          <cell r="D496">
            <v>0</v>
          </cell>
          <cell r="E496">
            <v>0</v>
          </cell>
          <cell r="F496">
            <v>0</v>
          </cell>
          <cell r="G496">
            <v>0</v>
          </cell>
          <cell r="H496">
            <v>0</v>
          </cell>
          <cell r="I496">
            <v>0</v>
          </cell>
          <cell r="J496">
            <v>0</v>
          </cell>
          <cell r="K496">
            <v>0</v>
          </cell>
          <cell r="L496" t="str">
            <v>M3</v>
          </cell>
          <cell r="M496">
            <v>692.96</v>
          </cell>
        </row>
        <row r="497">
          <cell r="A497" t="str">
            <v>06.05.30</v>
          </cell>
          <cell r="B497" t="str">
            <v>SUDECAP</v>
          </cell>
          <cell r="C497" t="str">
            <v>FCK &gt;= 30 MPA, BRITA CALCÁRIA, PREPARADO EM OBRA E LANÇADO EM ESTRUTURA</v>
          </cell>
          <cell r="D497">
            <v>0</v>
          </cell>
          <cell r="E497">
            <v>0</v>
          </cell>
          <cell r="F497">
            <v>0</v>
          </cell>
          <cell r="G497">
            <v>0</v>
          </cell>
          <cell r="H497">
            <v>0</v>
          </cell>
          <cell r="I497">
            <v>0</v>
          </cell>
          <cell r="J497">
            <v>0</v>
          </cell>
          <cell r="K497">
            <v>0</v>
          </cell>
          <cell r="L497" t="str">
            <v>M3</v>
          </cell>
          <cell r="M497">
            <v>713.99</v>
          </cell>
        </row>
        <row r="498">
          <cell r="A498" t="str">
            <v>06.05.40</v>
          </cell>
          <cell r="B498" t="str">
            <v>SUDECAP</v>
          </cell>
          <cell r="C498" t="str">
            <v>FCK &gt;= 40 MPA, BRITA CALCÁRIA, PREPARADO EM OBRA E LANÇADO EM ESTRUTURA</v>
          </cell>
          <cell r="D498">
            <v>0</v>
          </cell>
          <cell r="E498">
            <v>0</v>
          </cell>
          <cell r="F498">
            <v>0</v>
          </cell>
          <cell r="G498">
            <v>0</v>
          </cell>
          <cell r="H498">
            <v>0</v>
          </cell>
          <cell r="I498">
            <v>0</v>
          </cell>
          <cell r="J498">
            <v>0</v>
          </cell>
          <cell r="K498">
            <v>0</v>
          </cell>
          <cell r="L498" t="str">
            <v>M3</v>
          </cell>
          <cell r="M498">
            <v>769.3</v>
          </cell>
        </row>
        <row r="499">
          <cell r="A499" t="str">
            <v>06.07</v>
          </cell>
          <cell r="B499" t="str">
            <v>SUDECAP</v>
          </cell>
          <cell r="C499" t="str">
            <v>CONCRETO USINADO B1,B2 LANÇADO EM ESTRUTURA</v>
          </cell>
          <cell r="D499">
            <v>0</v>
          </cell>
          <cell r="E499">
            <v>0</v>
          </cell>
          <cell r="F499">
            <v>0</v>
          </cell>
          <cell r="G499">
            <v>0</v>
          </cell>
          <cell r="H499">
            <v>0</v>
          </cell>
          <cell r="I499">
            <v>0</v>
          </cell>
          <cell r="J499">
            <v>0</v>
          </cell>
          <cell r="K499">
            <v>0</v>
          </cell>
          <cell r="L499">
            <v>0</v>
          </cell>
          <cell r="M499">
            <v>0</v>
          </cell>
        </row>
        <row r="500">
          <cell r="A500" t="str">
            <v>06.07.20</v>
          </cell>
          <cell r="B500" t="str">
            <v>SUDECAP</v>
          </cell>
          <cell r="C500" t="str">
            <v>FCK &gt;= 20 MPA, BRITA CALCÁRIA, USINADO CONVENCIONAL,  LANÇADO EM ESTRUTURA</v>
          </cell>
          <cell r="D500">
            <v>0</v>
          </cell>
          <cell r="E500">
            <v>0</v>
          </cell>
          <cell r="F500">
            <v>0</v>
          </cell>
          <cell r="G500">
            <v>0</v>
          </cell>
          <cell r="H500">
            <v>0</v>
          </cell>
          <cell r="I500">
            <v>0</v>
          </cell>
          <cell r="J500">
            <v>0</v>
          </cell>
          <cell r="K500">
            <v>0</v>
          </cell>
          <cell r="L500" t="str">
            <v>M3</v>
          </cell>
          <cell r="M500">
            <v>634.66</v>
          </cell>
        </row>
        <row r="501">
          <cell r="A501" t="str">
            <v>06.07.25</v>
          </cell>
          <cell r="B501" t="str">
            <v>SUDECAP</v>
          </cell>
          <cell r="C501" t="str">
            <v>FCK &gt;= 25 MPA, BRITA CALCÁRIA, USINADO CONVENCIONAL,  LANÇADO EM ESTRUTURA</v>
          </cell>
          <cell r="D501">
            <v>0</v>
          </cell>
          <cell r="E501">
            <v>0</v>
          </cell>
          <cell r="F501">
            <v>0</v>
          </cell>
          <cell r="G501">
            <v>0</v>
          </cell>
          <cell r="H501">
            <v>0</v>
          </cell>
          <cell r="I501">
            <v>0</v>
          </cell>
          <cell r="J501">
            <v>0</v>
          </cell>
          <cell r="K501">
            <v>0</v>
          </cell>
          <cell r="L501" t="str">
            <v>M3</v>
          </cell>
          <cell r="M501">
            <v>651.16</v>
          </cell>
        </row>
        <row r="502">
          <cell r="A502" t="str">
            <v>06.07.30</v>
          </cell>
          <cell r="B502" t="str">
            <v>SUDECAP</v>
          </cell>
          <cell r="C502" t="str">
            <v>FCK &gt;= 30 MPA, BRITA CALCÁRIA, USINADO CONVENCIONAL,  LANÇADO EM ESTRUTURA</v>
          </cell>
          <cell r="D502">
            <v>0</v>
          </cell>
          <cell r="E502">
            <v>0</v>
          </cell>
          <cell r="F502">
            <v>0</v>
          </cell>
          <cell r="G502">
            <v>0</v>
          </cell>
          <cell r="H502">
            <v>0</v>
          </cell>
          <cell r="I502">
            <v>0</v>
          </cell>
          <cell r="J502">
            <v>0</v>
          </cell>
          <cell r="K502">
            <v>0</v>
          </cell>
          <cell r="L502" t="str">
            <v>M3</v>
          </cell>
          <cell r="M502">
            <v>667.66</v>
          </cell>
        </row>
        <row r="503">
          <cell r="A503" t="str">
            <v>06.07.40</v>
          </cell>
          <cell r="B503" t="str">
            <v>SUDECAP</v>
          </cell>
          <cell r="C503" t="str">
            <v>FCK &gt;= 40 MPA, BRITA CALCÁRIA, USINADO CONVENCIONAL,  LANÇADO EM ESTRUTURA</v>
          </cell>
          <cell r="D503">
            <v>0</v>
          </cell>
          <cell r="E503">
            <v>0</v>
          </cell>
          <cell r="F503">
            <v>0</v>
          </cell>
          <cell r="G503">
            <v>0</v>
          </cell>
          <cell r="H503">
            <v>0</v>
          </cell>
          <cell r="I503">
            <v>0</v>
          </cell>
          <cell r="J503">
            <v>0</v>
          </cell>
          <cell r="K503">
            <v>0</v>
          </cell>
          <cell r="L503" t="str">
            <v>M3</v>
          </cell>
          <cell r="M503">
            <v>711.66</v>
          </cell>
        </row>
        <row r="504">
          <cell r="A504" t="str">
            <v>06.09</v>
          </cell>
          <cell r="B504" t="str">
            <v>SUDECAP</v>
          </cell>
          <cell r="C504" t="str">
            <v>CONCRETO USINADO BOMBEADO LANÇADO EM ESTRUTURA</v>
          </cell>
          <cell r="D504">
            <v>0</v>
          </cell>
          <cell r="E504">
            <v>0</v>
          </cell>
          <cell r="F504">
            <v>0</v>
          </cell>
          <cell r="G504">
            <v>0</v>
          </cell>
          <cell r="H504">
            <v>0</v>
          </cell>
          <cell r="I504">
            <v>0</v>
          </cell>
          <cell r="J504">
            <v>0</v>
          </cell>
          <cell r="K504">
            <v>0</v>
          </cell>
          <cell r="L504">
            <v>0</v>
          </cell>
          <cell r="M504">
            <v>0</v>
          </cell>
        </row>
        <row r="505">
          <cell r="A505" t="str">
            <v>06.09.20</v>
          </cell>
          <cell r="B505" t="str">
            <v>SUDECAP</v>
          </cell>
          <cell r="C505" t="str">
            <v>FCK &gt;= 20 MPA, BRITA CALCÁRIA, USINADO BOMBEÁVEL, LANÇADO EM ESTRUTURA</v>
          </cell>
          <cell r="D505">
            <v>0</v>
          </cell>
          <cell r="E505">
            <v>0</v>
          </cell>
          <cell r="F505">
            <v>0</v>
          </cell>
          <cell r="G505">
            <v>0</v>
          </cell>
          <cell r="H505">
            <v>0</v>
          </cell>
          <cell r="I505">
            <v>0</v>
          </cell>
          <cell r="J505">
            <v>0</v>
          </cell>
          <cell r="K505">
            <v>0</v>
          </cell>
          <cell r="L505" t="str">
            <v>M3</v>
          </cell>
          <cell r="M505">
            <v>705.91</v>
          </cell>
        </row>
        <row r="506">
          <cell r="A506" t="str">
            <v>06.09.25</v>
          </cell>
          <cell r="B506" t="str">
            <v>SUDECAP</v>
          </cell>
          <cell r="C506" t="str">
            <v>FCK &gt;= 25 MPA, BRITA CALCÁRIA, USINADO BOMBEÁVEL, LANÇADO EM ESTRUTURA</v>
          </cell>
          <cell r="D506">
            <v>0</v>
          </cell>
          <cell r="E506">
            <v>0</v>
          </cell>
          <cell r="F506">
            <v>0</v>
          </cell>
          <cell r="G506">
            <v>0</v>
          </cell>
          <cell r="H506">
            <v>0</v>
          </cell>
          <cell r="I506">
            <v>0</v>
          </cell>
          <cell r="J506">
            <v>0</v>
          </cell>
          <cell r="K506">
            <v>0</v>
          </cell>
          <cell r="L506" t="str">
            <v>M3</v>
          </cell>
          <cell r="M506">
            <v>723.51</v>
          </cell>
        </row>
        <row r="507">
          <cell r="A507" t="str">
            <v>06.09.30</v>
          </cell>
          <cell r="B507" t="str">
            <v>SUDECAP</v>
          </cell>
          <cell r="C507" t="str">
            <v>FCK &gt;= 30 MPA, BRITA CALCÁRIA, USINADO BOMBEÁVEL, LANÇADO EM ESTRUTURA</v>
          </cell>
          <cell r="D507">
            <v>0</v>
          </cell>
          <cell r="E507">
            <v>0</v>
          </cell>
          <cell r="F507">
            <v>0</v>
          </cell>
          <cell r="G507">
            <v>0</v>
          </cell>
          <cell r="H507">
            <v>0</v>
          </cell>
          <cell r="I507">
            <v>0</v>
          </cell>
          <cell r="J507">
            <v>0</v>
          </cell>
          <cell r="K507">
            <v>0</v>
          </cell>
          <cell r="L507" t="str">
            <v>M3</v>
          </cell>
          <cell r="M507">
            <v>738.91</v>
          </cell>
        </row>
        <row r="508">
          <cell r="A508" t="str">
            <v>06.09.40</v>
          </cell>
          <cell r="B508" t="str">
            <v>SUDECAP</v>
          </cell>
          <cell r="C508" t="str">
            <v>FCK &gt;= 40 MPA, BRITA CALCÁRIA, USINADO BOMBEÁVEL, LANÇADO EM ESTRUTURA</v>
          </cell>
          <cell r="D508">
            <v>0</v>
          </cell>
          <cell r="E508">
            <v>0</v>
          </cell>
          <cell r="F508">
            <v>0</v>
          </cell>
          <cell r="G508">
            <v>0</v>
          </cell>
          <cell r="H508">
            <v>0</v>
          </cell>
          <cell r="I508">
            <v>0</v>
          </cell>
          <cell r="J508">
            <v>0</v>
          </cell>
          <cell r="K508">
            <v>0</v>
          </cell>
          <cell r="L508" t="str">
            <v>M3</v>
          </cell>
          <cell r="M508">
            <v>782.91</v>
          </cell>
        </row>
        <row r="509">
          <cell r="A509" t="str">
            <v>06.12</v>
          </cell>
          <cell r="B509" t="str">
            <v>SUDECAP</v>
          </cell>
          <cell r="C509" t="str">
            <v>LAJE PRÉ-MOLDADA TRELIÇADA, UNIDIRECIONAL, BI-APOIADA, C/TRELIÇA METÁLICA E ENCHIMENTO EM EPS</v>
          </cell>
          <cell r="D509">
            <v>0</v>
          </cell>
          <cell r="E509">
            <v>0</v>
          </cell>
          <cell r="F509">
            <v>0</v>
          </cell>
          <cell r="G509">
            <v>0</v>
          </cell>
          <cell r="H509">
            <v>0</v>
          </cell>
          <cell r="I509">
            <v>0</v>
          </cell>
          <cell r="J509">
            <v>0</v>
          </cell>
          <cell r="K509">
            <v>0</v>
          </cell>
          <cell r="L509">
            <v>0</v>
          </cell>
          <cell r="M509">
            <v>0</v>
          </cell>
        </row>
        <row r="510">
          <cell r="A510">
            <v>0</v>
          </cell>
          <cell r="B510">
            <v>0</v>
          </cell>
          <cell r="C510">
            <v>0</v>
          </cell>
          <cell r="D510">
            <v>0</v>
          </cell>
          <cell r="E510">
            <v>0</v>
          </cell>
          <cell r="F510">
            <v>0</v>
          </cell>
          <cell r="G510">
            <v>0</v>
          </cell>
          <cell r="H510">
            <v>0</v>
          </cell>
          <cell r="I510">
            <v>0</v>
          </cell>
          <cell r="J510">
            <v>0</v>
          </cell>
          <cell r="K510">
            <v>0</v>
          </cell>
          <cell r="L510">
            <v>0</v>
          </cell>
          <cell r="M510">
            <v>0</v>
          </cell>
        </row>
        <row r="511">
          <cell r="A511" t="str">
            <v>06.12.44</v>
          </cell>
          <cell r="B511" t="str">
            <v>SUDECAP</v>
          </cell>
          <cell r="C511" t="str">
            <v>SOBRECARGA 300KGF/M², TRELIÇA TR08, VÃO ATÉ 4 METROS, INCLUSIVE CAPEAMENTO E=4CM. ESPESSURA TOTAL DA LAJE=12CM</v>
          </cell>
          <cell r="D511">
            <v>0</v>
          </cell>
          <cell r="E511">
            <v>0</v>
          </cell>
          <cell r="F511">
            <v>0</v>
          </cell>
          <cell r="G511">
            <v>0</v>
          </cell>
          <cell r="H511">
            <v>0</v>
          </cell>
          <cell r="I511">
            <v>0</v>
          </cell>
          <cell r="J511">
            <v>0</v>
          </cell>
          <cell r="K511">
            <v>0</v>
          </cell>
          <cell r="L511" t="str">
            <v>M2</v>
          </cell>
          <cell r="M511">
            <v>171.48</v>
          </cell>
        </row>
        <row r="512">
          <cell r="A512">
            <v>0</v>
          </cell>
          <cell r="B512">
            <v>0</v>
          </cell>
          <cell r="C512">
            <v>0</v>
          </cell>
          <cell r="D512">
            <v>0</v>
          </cell>
          <cell r="E512">
            <v>0</v>
          </cell>
          <cell r="F512">
            <v>0</v>
          </cell>
          <cell r="G512">
            <v>0</v>
          </cell>
          <cell r="H512">
            <v>0</v>
          </cell>
          <cell r="I512">
            <v>0</v>
          </cell>
          <cell r="J512">
            <v>0</v>
          </cell>
          <cell r="K512">
            <v>0</v>
          </cell>
          <cell r="L512">
            <v>0</v>
          </cell>
          <cell r="M512">
            <v>0</v>
          </cell>
        </row>
        <row r="513">
          <cell r="A513" t="str">
            <v>06.12.45</v>
          </cell>
          <cell r="B513" t="str">
            <v>SUDECAP</v>
          </cell>
          <cell r="C513" t="str">
            <v>SOBRECARGA 300KGF/M², TRELIÇA TR12, VÃO ATÉ 5 METROS, INCLUSIVE CAPEAMENTO E=4CM. ESPESSURA TOTAL DA LAJE=16CM</v>
          </cell>
          <cell r="D513">
            <v>0</v>
          </cell>
          <cell r="E513">
            <v>0</v>
          </cell>
          <cell r="F513">
            <v>0</v>
          </cell>
          <cell r="G513">
            <v>0</v>
          </cell>
          <cell r="H513">
            <v>0</v>
          </cell>
          <cell r="I513">
            <v>0</v>
          </cell>
          <cell r="J513">
            <v>0</v>
          </cell>
          <cell r="K513">
            <v>0</v>
          </cell>
          <cell r="L513" t="str">
            <v>M2</v>
          </cell>
          <cell r="M513">
            <v>180.65</v>
          </cell>
        </row>
        <row r="514">
          <cell r="A514">
            <v>0</v>
          </cell>
          <cell r="B514">
            <v>0</v>
          </cell>
          <cell r="C514">
            <v>0</v>
          </cell>
          <cell r="D514">
            <v>0</v>
          </cell>
          <cell r="E514">
            <v>0</v>
          </cell>
          <cell r="F514">
            <v>0</v>
          </cell>
          <cell r="G514">
            <v>0</v>
          </cell>
          <cell r="H514">
            <v>0</v>
          </cell>
          <cell r="I514">
            <v>0</v>
          </cell>
          <cell r="J514">
            <v>0</v>
          </cell>
          <cell r="K514">
            <v>0</v>
          </cell>
          <cell r="L514">
            <v>0</v>
          </cell>
          <cell r="M514">
            <v>0</v>
          </cell>
        </row>
        <row r="515">
          <cell r="A515" t="str">
            <v>06.12.46</v>
          </cell>
          <cell r="B515" t="str">
            <v>SUDECAP</v>
          </cell>
          <cell r="C515" t="str">
            <v>SOBRECARGA 300KGF/M², TRELIÇA TR16, VÃO ATÉ 6 METROS, INCLUSIVE CAPEAMENTO E=4CM. ESPESSURA TOTAL DA LAJE=20CM</v>
          </cell>
          <cell r="D515">
            <v>0</v>
          </cell>
          <cell r="E515">
            <v>0</v>
          </cell>
          <cell r="F515">
            <v>0</v>
          </cell>
          <cell r="G515">
            <v>0</v>
          </cell>
          <cell r="H515">
            <v>0</v>
          </cell>
          <cell r="I515">
            <v>0</v>
          </cell>
          <cell r="J515">
            <v>0</v>
          </cell>
          <cell r="K515">
            <v>0</v>
          </cell>
          <cell r="L515" t="str">
            <v>M2</v>
          </cell>
          <cell r="M515">
            <v>210.2</v>
          </cell>
        </row>
        <row r="516">
          <cell r="A516">
            <v>0</v>
          </cell>
          <cell r="B516">
            <v>0</v>
          </cell>
          <cell r="C516">
            <v>0</v>
          </cell>
          <cell r="D516">
            <v>0</v>
          </cell>
          <cell r="E516">
            <v>0</v>
          </cell>
          <cell r="F516">
            <v>0</v>
          </cell>
          <cell r="G516">
            <v>0</v>
          </cell>
          <cell r="H516">
            <v>0</v>
          </cell>
          <cell r="I516">
            <v>0</v>
          </cell>
          <cell r="J516">
            <v>0</v>
          </cell>
          <cell r="K516">
            <v>0</v>
          </cell>
          <cell r="L516">
            <v>0</v>
          </cell>
          <cell r="M516">
            <v>0</v>
          </cell>
        </row>
        <row r="517">
          <cell r="A517" t="str">
            <v>06.12.48</v>
          </cell>
          <cell r="B517" t="str">
            <v>SUDECAP</v>
          </cell>
          <cell r="C517" t="str">
            <v>SOBRECARGA 300KGF/M², TRELIÇA TR20, VÃO ATÉ 8 METROS, INCLUSIVE CAPEAMENTO E=5CM. ESPESSURA TOTAL DA LAJE=25CM</v>
          </cell>
          <cell r="D517">
            <v>0</v>
          </cell>
          <cell r="E517">
            <v>0</v>
          </cell>
          <cell r="F517">
            <v>0</v>
          </cell>
          <cell r="G517">
            <v>0</v>
          </cell>
          <cell r="H517">
            <v>0</v>
          </cell>
          <cell r="I517">
            <v>0</v>
          </cell>
          <cell r="J517">
            <v>0</v>
          </cell>
          <cell r="K517">
            <v>0</v>
          </cell>
          <cell r="L517" t="str">
            <v>M2</v>
          </cell>
          <cell r="M517">
            <v>264.97000000000003</v>
          </cell>
        </row>
        <row r="518">
          <cell r="A518">
            <v>0</v>
          </cell>
          <cell r="B518">
            <v>0</v>
          </cell>
          <cell r="C518">
            <v>0</v>
          </cell>
          <cell r="D518">
            <v>0</v>
          </cell>
          <cell r="E518">
            <v>0</v>
          </cell>
          <cell r="F518">
            <v>0</v>
          </cell>
          <cell r="G518">
            <v>0</v>
          </cell>
          <cell r="H518">
            <v>0</v>
          </cell>
          <cell r="I518">
            <v>0</v>
          </cell>
          <cell r="J518">
            <v>0</v>
          </cell>
          <cell r="K518">
            <v>0</v>
          </cell>
          <cell r="L518">
            <v>0</v>
          </cell>
          <cell r="M518">
            <v>0</v>
          </cell>
        </row>
        <row r="519">
          <cell r="A519" t="str">
            <v>07</v>
          </cell>
          <cell r="B519">
            <v>0</v>
          </cell>
          <cell r="C519" t="str">
            <v>ALVENARIAS E DIVISOES</v>
          </cell>
          <cell r="D519">
            <v>0</v>
          </cell>
          <cell r="E519">
            <v>0</v>
          </cell>
          <cell r="F519">
            <v>0</v>
          </cell>
          <cell r="G519">
            <v>0</v>
          </cell>
          <cell r="H519">
            <v>0</v>
          </cell>
          <cell r="I519">
            <v>0</v>
          </cell>
          <cell r="J519">
            <v>0</v>
          </cell>
          <cell r="K519">
            <v>0</v>
          </cell>
          <cell r="L519">
            <v>0</v>
          </cell>
          <cell r="M519">
            <v>0</v>
          </cell>
        </row>
        <row r="520">
          <cell r="A520" t="str">
            <v>07.01</v>
          </cell>
          <cell r="B520" t="str">
            <v>SUDECAP</v>
          </cell>
          <cell r="C520" t="str">
            <v>ALVENARIA DE TIJOLO MACIÇO REQUEIMADO</v>
          </cell>
          <cell r="D520">
            <v>0</v>
          </cell>
          <cell r="E520">
            <v>0</v>
          </cell>
          <cell r="F520">
            <v>0</v>
          </cell>
          <cell r="G520">
            <v>0</v>
          </cell>
          <cell r="H520">
            <v>0</v>
          </cell>
          <cell r="I520">
            <v>0</v>
          </cell>
          <cell r="J520">
            <v>0</v>
          </cell>
          <cell r="K520">
            <v>0</v>
          </cell>
          <cell r="L520">
            <v>0</v>
          </cell>
          <cell r="M520">
            <v>0</v>
          </cell>
        </row>
        <row r="521">
          <cell r="A521" t="str">
            <v>07.01.01</v>
          </cell>
          <cell r="B521" t="str">
            <v>SUDECAP</v>
          </cell>
          <cell r="C521" t="str">
            <v>E=  5 CM, A REVESTIR</v>
          </cell>
          <cell r="D521">
            <v>0</v>
          </cell>
          <cell r="E521">
            <v>0</v>
          </cell>
          <cell r="F521">
            <v>0</v>
          </cell>
          <cell r="G521">
            <v>0</v>
          </cell>
          <cell r="H521">
            <v>0</v>
          </cell>
          <cell r="I521">
            <v>0</v>
          </cell>
          <cell r="J521">
            <v>0</v>
          </cell>
          <cell r="K521">
            <v>0</v>
          </cell>
          <cell r="L521" t="str">
            <v>M2</v>
          </cell>
          <cell r="M521">
            <v>52.1</v>
          </cell>
        </row>
        <row r="522">
          <cell r="A522" t="str">
            <v>07.01.03</v>
          </cell>
          <cell r="B522" t="str">
            <v>SUDECAP</v>
          </cell>
          <cell r="C522" t="str">
            <v>E= 10 CM, A REVESTIR</v>
          </cell>
          <cell r="D522">
            <v>0</v>
          </cell>
          <cell r="E522">
            <v>0</v>
          </cell>
          <cell r="F522">
            <v>0</v>
          </cell>
          <cell r="G522">
            <v>0</v>
          </cell>
          <cell r="H522">
            <v>0</v>
          </cell>
          <cell r="I522">
            <v>0</v>
          </cell>
          <cell r="J522">
            <v>0</v>
          </cell>
          <cell r="K522">
            <v>0</v>
          </cell>
          <cell r="L522" t="str">
            <v>M2</v>
          </cell>
          <cell r="M522">
            <v>97.07</v>
          </cell>
        </row>
        <row r="523">
          <cell r="A523" t="str">
            <v>07.01.07</v>
          </cell>
          <cell r="B523" t="str">
            <v>SUDECAP</v>
          </cell>
          <cell r="C523" t="str">
            <v>E= 20 CM, A REVESTIR</v>
          </cell>
          <cell r="D523">
            <v>0</v>
          </cell>
          <cell r="E523">
            <v>0</v>
          </cell>
          <cell r="F523">
            <v>0</v>
          </cell>
          <cell r="G523">
            <v>0</v>
          </cell>
          <cell r="H523">
            <v>0</v>
          </cell>
          <cell r="I523">
            <v>0</v>
          </cell>
          <cell r="J523">
            <v>0</v>
          </cell>
          <cell r="K523">
            <v>0</v>
          </cell>
          <cell r="L523" t="str">
            <v>M2</v>
          </cell>
          <cell r="M523">
            <v>170.86</v>
          </cell>
        </row>
        <row r="524">
          <cell r="A524" t="str">
            <v>07.01.11</v>
          </cell>
          <cell r="B524" t="str">
            <v>SUDECAP</v>
          </cell>
          <cell r="C524" t="str">
            <v>E=  5 CM, APARENTE</v>
          </cell>
          <cell r="D524">
            <v>0</v>
          </cell>
          <cell r="E524">
            <v>0</v>
          </cell>
          <cell r="F524">
            <v>0</v>
          </cell>
          <cell r="G524">
            <v>0</v>
          </cell>
          <cell r="H524">
            <v>0</v>
          </cell>
          <cell r="I524">
            <v>0</v>
          </cell>
          <cell r="J524">
            <v>0</v>
          </cell>
          <cell r="K524">
            <v>0</v>
          </cell>
          <cell r="L524" t="str">
            <v>M2</v>
          </cell>
          <cell r="M524">
            <v>55.48</v>
          </cell>
        </row>
        <row r="525">
          <cell r="A525" t="str">
            <v>07.01.13</v>
          </cell>
          <cell r="B525" t="str">
            <v>SUDECAP</v>
          </cell>
          <cell r="C525" t="str">
            <v>E= 10 CM, APARENTE</v>
          </cell>
          <cell r="D525">
            <v>0</v>
          </cell>
          <cell r="E525">
            <v>0</v>
          </cell>
          <cell r="F525">
            <v>0</v>
          </cell>
          <cell r="G525">
            <v>0</v>
          </cell>
          <cell r="H525">
            <v>0</v>
          </cell>
          <cell r="I525">
            <v>0</v>
          </cell>
          <cell r="J525">
            <v>0</v>
          </cell>
          <cell r="K525">
            <v>0</v>
          </cell>
          <cell r="L525" t="str">
            <v>M2</v>
          </cell>
          <cell r="M525">
            <v>103.83</v>
          </cell>
        </row>
        <row r="526">
          <cell r="A526" t="str">
            <v>07.01.17</v>
          </cell>
          <cell r="B526" t="str">
            <v>SUDECAP</v>
          </cell>
          <cell r="C526" t="str">
            <v>E= 20 CM, APARENTE</v>
          </cell>
          <cell r="D526">
            <v>0</v>
          </cell>
          <cell r="E526">
            <v>0</v>
          </cell>
          <cell r="F526">
            <v>0</v>
          </cell>
          <cell r="G526">
            <v>0</v>
          </cell>
          <cell r="H526">
            <v>0</v>
          </cell>
          <cell r="I526">
            <v>0</v>
          </cell>
          <cell r="J526">
            <v>0</v>
          </cell>
          <cell r="K526">
            <v>0</v>
          </cell>
          <cell r="L526" t="str">
            <v>M2</v>
          </cell>
          <cell r="M526">
            <v>179.31</v>
          </cell>
        </row>
        <row r="527">
          <cell r="A527" t="str">
            <v>07.03</v>
          </cell>
          <cell r="B527" t="str">
            <v>SUDECAP</v>
          </cell>
          <cell r="C527" t="str">
            <v>ALVENARIA DE TIJOLO FURADO(BLOCO CERAMICO VEDAÇÃO)</v>
          </cell>
          <cell r="D527">
            <v>0</v>
          </cell>
          <cell r="E527">
            <v>0</v>
          </cell>
          <cell r="F527">
            <v>0</v>
          </cell>
          <cell r="G527">
            <v>0</v>
          </cell>
          <cell r="H527">
            <v>0</v>
          </cell>
          <cell r="I527">
            <v>0</v>
          </cell>
          <cell r="J527">
            <v>0</v>
          </cell>
          <cell r="K527">
            <v>0</v>
          </cell>
          <cell r="L527">
            <v>0</v>
          </cell>
          <cell r="M527">
            <v>0</v>
          </cell>
        </row>
        <row r="528">
          <cell r="A528" t="str">
            <v>07.03.03</v>
          </cell>
          <cell r="B528" t="str">
            <v>SUDECAP</v>
          </cell>
          <cell r="C528" t="str">
            <v>E= 10 CM, A REVESTIR</v>
          </cell>
          <cell r="D528">
            <v>0</v>
          </cell>
          <cell r="E528">
            <v>0</v>
          </cell>
          <cell r="F528">
            <v>0</v>
          </cell>
          <cell r="G528">
            <v>0</v>
          </cell>
          <cell r="H528">
            <v>0</v>
          </cell>
          <cell r="I528">
            <v>0</v>
          </cell>
          <cell r="J528">
            <v>0</v>
          </cell>
          <cell r="K528">
            <v>0</v>
          </cell>
          <cell r="L528" t="str">
            <v>M2</v>
          </cell>
          <cell r="M528">
            <v>50.28</v>
          </cell>
        </row>
        <row r="529">
          <cell r="A529" t="str">
            <v>07.03.05</v>
          </cell>
          <cell r="B529" t="str">
            <v>SUDECAP</v>
          </cell>
          <cell r="C529" t="str">
            <v>E= 15 CM, A REVESTIR</v>
          </cell>
          <cell r="D529">
            <v>0</v>
          </cell>
          <cell r="E529">
            <v>0</v>
          </cell>
          <cell r="F529">
            <v>0</v>
          </cell>
          <cell r="G529">
            <v>0</v>
          </cell>
          <cell r="H529">
            <v>0</v>
          </cell>
          <cell r="I529">
            <v>0</v>
          </cell>
          <cell r="J529">
            <v>0</v>
          </cell>
          <cell r="K529">
            <v>0</v>
          </cell>
          <cell r="L529" t="str">
            <v>M2</v>
          </cell>
          <cell r="M529">
            <v>67.069999999999993</v>
          </cell>
        </row>
        <row r="530">
          <cell r="A530" t="str">
            <v>07.03.07</v>
          </cell>
          <cell r="B530" t="str">
            <v>SUDECAP</v>
          </cell>
          <cell r="C530" t="str">
            <v>E= 20 CM, A REVESTIR</v>
          </cell>
          <cell r="D530">
            <v>0</v>
          </cell>
          <cell r="E530">
            <v>0</v>
          </cell>
          <cell r="F530">
            <v>0</v>
          </cell>
          <cell r="G530">
            <v>0</v>
          </cell>
          <cell r="H530">
            <v>0</v>
          </cell>
          <cell r="I530">
            <v>0</v>
          </cell>
          <cell r="J530">
            <v>0</v>
          </cell>
          <cell r="K530">
            <v>0</v>
          </cell>
          <cell r="L530" t="str">
            <v>M2</v>
          </cell>
          <cell r="M530">
            <v>83.03</v>
          </cell>
        </row>
        <row r="531">
          <cell r="A531" t="str">
            <v>07.03.11</v>
          </cell>
          <cell r="B531" t="str">
            <v>SUDECAP</v>
          </cell>
          <cell r="C531" t="str">
            <v>E= 30 CM, COM OS FUROS APARENTES, TIPO COBOGO</v>
          </cell>
          <cell r="D531">
            <v>0</v>
          </cell>
          <cell r="E531">
            <v>0</v>
          </cell>
          <cell r="F531">
            <v>0</v>
          </cell>
          <cell r="G531">
            <v>0</v>
          </cell>
          <cell r="H531">
            <v>0</v>
          </cell>
          <cell r="I531">
            <v>0</v>
          </cell>
          <cell r="J531">
            <v>0</v>
          </cell>
          <cell r="K531">
            <v>0</v>
          </cell>
          <cell r="L531" t="str">
            <v>M2</v>
          </cell>
          <cell r="M531">
            <v>122.51</v>
          </cell>
        </row>
        <row r="532">
          <cell r="A532" t="str">
            <v>07.05</v>
          </cell>
          <cell r="B532" t="str">
            <v>SUDECAP</v>
          </cell>
          <cell r="C532" t="str">
            <v>ALVENARIA DE BLOCO DE CONCRETO</v>
          </cell>
          <cell r="D532">
            <v>0</v>
          </cell>
          <cell r="E532">
            <v>0</v>
          </cell>
          <cell r="F532">
            <v>0</v>
          </cell>
          <cell r="G532">
            <v>0</v>
          </cell>
          <cell r="H532">
            <v>0</v>
          </cell>
          <cell r="I532">
            <v>0</v>
          </cell>
          <cell r="J532">
            <v>0</v>
          </cell>
          <cell r="K532">
            <v>0</v>
          </cell>
          <cell r="L532">
            <v>0</v>
          </cell>
          <cell r="M532">
            <v>0</v>
          </cell>
        </row>
        <row r="533">
          <cell r="A533" t="str">
            <v>07.05.03</v>
          </cell>
          <cell r="B533" t="str">
            <v>SUDECAP</v>
          </cell>
          <cell r="C533" t="str">
            <v>E= 10 CM, A REVESTIR, VEDAÇAO</v>
          </cell>
          <cell r="D533">
            <v>0</v>
          </cell>
          <cell r="E533">
            <v>0</v>
          </cell>
          <cell r="F533">
            <v>0</v>
          </cell>
          <cell r="G533">
            <v>0</v>
          </cell>
          <cell r="H533">
            <v>0</v>
          </cell>
          <cell r="I533">
            <v>0</v>
          </cell>
          <cell r="J533">
            <v>0</v>
          </cell>
          <cell r="K533">
            <v>0</v>
          </cell>
          <cell r="L533" t="str">
            <v>M2</v>
          </cell>
          <cell r="M533">
            <v>61.91</v>
          </cell>
        </row>
        <row r="534">
          <cell r="A534" t="str">
            <v>07.05.05</v>
          </cell>
          <cell r="B534" t="str">
            <v>SUDECAP</v>
          </cell>
          <cell r="C534" t="str">
            <v>E= 15 CM, A REVESTIR, VEDAÇAO</v>
          </cell>
          <cell r="D534">
            <v>0</v>
          </cell>
          <cell r="E534">
            <v>0</v>
          </cell>
          <cell r="F534">
            <v>0</v>
          </cell>
          <cell r="G534">
            <v>0</v>
          </cell>
          <cell r="H534">
            <v>0</v>
          </cell>
          <cell r="I534">
            <v>0</v>
          </cell>
          <cell r="J534">
            <v>0</v>
          </cell>
          <cell r="K534">
            <v>0</v>
          </cell>
          <cell r="L534" t="str">
            <v>M2</v>
          </cell>
          <cell r="M534">
            <v>67.86</v>
          </cell>
        </row>
        <row r="535">
          <cell r="A535" t="str">
            <v>07.05.07</v>
          </cell>
          <cell r="B535" t="str">
            <v>SUDECAP</v>
          </cell>
          <cell r="C535" t="str">
            <v>E= 20 CM, A REVESTIR, VEDAÇAO</v>
          </cell>
          <cell r="D535">
            <v>0</v>
          </cell>
          <cell r="E535">
            <v>0</v>
          </cell>
          <cell r="F535">
            <v>0</v>
          </cell>
          <cell r="G535">
            <v>0</v>
          </cell>
          <cell r="H535">
            <v>0</v>
          </cell>
          <cell r="I535">
            <v>0</v>
          </cell>
          <cell r="J535">
            <v>0</v>
          </cell>
          <cell r="K535">
            <v>0</v>
          </cell>
          <cell r="L535" t="str">
            <v>M2</v>
          </cell>
          <cell r="M535">
            <v>80.489999999999995</v>
          </cell>
        </row>
        <row r="536">
          <cell r="A536" t="str">
            <v>07.05.13</v>
          </cell>
          <cell r="B536" t="str">
            <v>SUDECAP</v>
          </cell>
          <cell r="C536" t="str">
            <v>E= 10 CM, APARENTE, VEDAÇAO</v>
          </cell>
          <cell r="D536">
            <v>0</v>
          </cell>
          <cell r="E536">
            <v>0</v>
          </cell>
          <cell r="F536">
            <v>0</v>
          </cell>
          <cell r="G536">
            <v>0</v>
          </cell>
          <cell r="H536">
            <v>0</v>
          </cell>
          <cell r="I536">
            <v>0</v>
          </cell>
          <cell r="J536">
            <v>0</v>
          </cell>
          <cell r="K536">
            <v>0</v>
          </cell>
          <cell r="L536" t="str">
            <v>M2</v>
          </cell>
          <cell r="M536">
            <v>65.97</v>
          </cell>
        </row>
        <row r="537">
          <cell r="A537" t="str">
            <v>07.05.15</v>
          </cell>
          <cell r="B537" t="str">
            <v>SUDECAP</v>
          </cell>
          <cell r="C537" t="str">
            <v>E= 15 CM, APARENTE, VEDAÇAO</v>
          </cell>
          <cell r="D537">
            <v>0</v>
          </cell>
          <cell r="E537">
            <v>0</v>
          </cell>
          <cell r="F537">
            <v>0</v>
          </cell>
          <cell r="G537">
            <v>0</v>
          </cell>
          <cell r="H537">
            <v>0</v>
          </cell>
          <cell r="I537">
            <v>0</v>
          </cell>
          <cell r="J537">
            <v>0</v>
          </cell>
          <cell r="K537">
            <v>0</v>
          </cell>
          <cell r="L537" t="str">
            <v>M2</v>
          </cell>
          <cell r="M537">
            <v>72.930000000000007</v>
          </cell>
        </row>
        <row r="538">
          <cell r="A538" t="str">
            <v>07.05.17</v>
          </cell>
          <cell r="B538" t="str">
            <v>SUDECAP</v>
          </cell>
          <cell r="C538" t="str">
            <v>E= 20 CM, APARENTE, VEDAÇAO</v>
          </cell>
          <cell r="D538">
            <v>0</v>
          </cell>
          <cell r="E538">
            <v>0</v>
          </cell>
          <cell r="F538">
            <v>0</v>
          </cell>
          <cell r="G538">
            <v>0</v>
          </cell>
          <cell r="H538">
            <v>0</v>
          </cell>
          <cell r="I538">
            <v>0</v>
          </cell>
          <cell r="J538">
            <v>0</v>
          </cell>
          <cell r="K538">
            <v>0</v>
          </cell>
          <cell r="L538" t="str">
            <v>M2</v>
          </cell>
          <cell r="M538">
            <v>85.56</v>
          </cell>
        </row>
        <row r="539">
          <cell r="A539" t="str">
            <v>07.06</v>
          </cell>
          <cell r="B539" t="str">
            <v>SUDECAP</v>
          </cell>
          <cell r="C539" t="str">
            <v>ALVENARIA DE BLOCO DE CONCRETO ESTRUTURAL</v>
          </cell>
          <cell r="D539">
            <v>0</v>
          </cell>
          <cell r="E539">
            <v>0</v>
          </cell>
          <cell r="F539">
            <v>0</v>
          </cell>
          <cell r="G539">
            <v>0</v>
          </cell>
          <cell r="H539">
            <v>0</v>
          </cell>
          <cell r="I539">
            <v>0</v>
          </cell>
          <cell r="J539">
            <v>0</v>
          </cell>
          <cell r="K539">
            <v>0</v>
          </cell>
          <cell r="L539">
            <v>0</v>
          </cell>
          <cell r="M539">
            <v>0</v>
          </cell>
        </row>
        <row r="540">
          <cell r="A540" t="str">
            <v>07.06.01</v>
          </cell>
          <cell r="B540" t="str">
            <v>SUDECAP</v>
          </cell>
          <cell r="C540" t="str">
            <v>E= 10 CM, ESTRUTURAL</v>
          </cell>
          <cell r="D540">
            <v>0</v>
          </cell>
          <cell r="E540">
            <v>0</v>
          </cell>
          <cell r="F540">
            <v>0</v>
          </cell>
          <cell r="G540">
            <v>0</v>
          </cell>
          <cell r="H540">
            <v>0</v>
          </cell>
          <cell r="I540">
            <v>0</v>
          </cell>
          <cell r="J540">
            <v>0</v>
          </cell>
          <cell r="K540">
            <v>0</v>
          </cell>
          <cell r="L540" t="str">
            <v>M2</v>
          </cell>
          <cell r="M540">
            <v>64.53</v>
          </cell>
        </row>
        <row r="541">
          <cell r="A541" t="str">
            <v>07.06.02</v>
          </cell>
          <cell r="B541" t="str">
            <v>SUDECAP</v>
          </cell>
          <cell r="C541" t="str">
            <v>E= 15 CM, ESTRUTURAL</v>
          </cell>
          <cell r="D541">
            <v>0</v>
          </cell>
          <cell r="E541">
            <v>0</v>
          </cell>
          <cell r="F541">
            <v>0</v>
          </cell>
          <cell r="G541">
            <v>0</v>
          </cell>
          <cell r="H541">
            <v>0</v>
          </cell>
          <cell r="I541">
            <v>0</v>
          </cell>
          <cell r="J541">
            <v>0</v>
          </cell>
          <cell r="K541">
            <v>0</v>
          </cell>
          <cell r="L541" t="str">
            <v>M2</v>
          </cell>
          <cell r="M541">
            <v>77</v>
          </cell>
        </row>
        <row r="542">
          <cell r="A542" t="str">
            <v>07.06.03</v>
          </cell>
          <cell r="B542" t="str">
            <v>SUDECAP</v>
          </cell>
          <cell r="C542" t="str">
            <v>E= 20 CM, ESTRUTURAL</v>
          </cell>
          <cell r="D542">
            <v>0</v>
          </cell>
          <cell r="E542">
            <v>0</v>
          </cell>
          <cell r="F542">
            <v>0</v>
          </cell>
          <cell r="G542">
            <v>0</v>
          </cell>
          <cell r="H542">
            <v>0</v>
          </cell>
          <cell r="I542">
            <v>0</v>
          </cell>
          <cell r="J542">
            <v>0</v>
          </cell>
          <cell r="K542">
            <v>0</v>
          </cell>
          <cell r="L542" t="str">
            <v>M2</v>
          </cell>
          <cell r="M542">
            <v>93.57</v>
          </cell>
        </row>
        <row r="543">
          <cell r="A543" t="str">
            <v>07.32</v>
          </cell>
          <cell r="B543" t="str">
            <v>SUDECAP</v>
          </cell>
          <cell r="C543" t="str">
            <v>DIVISORIA EM PEDRA (PANEIS FIXOS)</v>
          </cell>
          <cell r="D543">
            <v>0</v>
          </cell>
          <cell r="E543">
            <v>0</v>
          </cell>
          <cell r="F543">
            <v>0</v>
          </cell>
          <cell r="G543">
            <v>0</v>
          </cell>
          <cell r="H543">
            <v>0</v>
          </cell>
          <cell r="I543">
            <v>0</v>
          </cell>
          <cell r="J543">
            <v>0</v>
          </cell>
          <cell r="K543">
            <v>0</v>
          </cell>
          <cell r="L543">
            <v>0</v>
          </cell>
          <cell r="M543">
            <v>0</v>
          </cell>
        </row>
        <row r="544">
          <cell r="A544" t="str">
            <v>07.32.01</v>
          </cell>
          <cell r="B544" t="str">
            <v>SUDECAP</v>
          </cell>
          <cell r="C544" t="str">
            <v>DIV.MARMORE BRANCO E=2CM FERRAGEM LATAO CROMADA</v>
          </cell>
          <cell r="D544">
            <v>0</v>
          </cell>
          <cell r="E544">
            <v>0</v>
          </cell>
          <cell r="F544">
            <v>0</v>
          </cell>
          <cell r="G544">
            <v>0</v>
          </cell>
          <cell r="H544">
            <v>0</v>
          </cell>
          <cell r="I544">
            <v>0</v>
          </cell>
          <cell r="J544">
            <v>0</v>
          </cell>
          <cell r="K544">
            <v>0</v>
          </cell>
          <cell r="L544" t="str">
            <v>M2</v>
          </cell>
          <cell r="M544">
            <v>751.57</v>
          </cell>
        </row>
        <row r="545">
          <cell r="A545" t="str">
            <v>07.32.05</v>
          </cell>
          <cell r="B545" t="str">
            <v>SUDECAP</v>
          </cell>
          <cell r="C545" t="str">
            <v>DIV. EM ARDOSIA E= 2CM FERRAGEM LATAO CROMADO</v>
          </cell>
          <cell r="D545">
            <v>0</v>
          </cell>
          <cell r="E545">
            <v>0</v>
          </cell>
          <cell r="F545">
            <v>0</v>
          </cell>
          <cell r="G545">
            <v>0</v>
          </cell>
          <cell r="H545">
            <v>0</v>
          </cell>
          <cell r="I545">
            <v>0</v>
          </cell>
          <cell r="J545">
            <v>0</v>
          </cell>
          <cell r="K545">
            <v>0</v>
          </cell>
          <cell r="L545" t="str">
            <v>M2</v>
          </cell>
          <cell r="M545">
            <v>593.98</v>
          </cell>
        </row>
        <row r="546">
          <cell r="A546" t="str">
            <v>07.32.06</v>
          </cell>
          <cell r="B546" t="str">
            <v>SUDECAP</v>
          </cell>
          <cell r="C546" t="str">
            <v>DIV. EM ARDOSIA E= 2CM C/PERFIS CHAPA 18</v>
          </cell>
          <cell r="D546">
            <v>0</v>
          </cell>
          <cell r="E546">
            <v>0</v>
          </cell>
          <cell r="F546">
            <v>0</v>
          </cell>
          <cell r="G546">
            <v>0</v>
          </cell>
          <cell r="H546">
            <v>0</v>
          </cell>
          <cell r="I546">
            <v>0</v>
          </cell>
          <cell r="J546">
            <v>0</v>
          </cell>
          <cell r="K546">
            <v>0</v>
          </cell>
          <cell r="L546" t="str">
            <v>M2</v>
          </cell>
          <cell r="M546">
            <v>284.22000000000003</v>
          </cell>
        </row>
        <row r="547">
          <cell r="A547" t="str">
            <v>07.32.10</v>
          </cell>
          <cell r="B547" t="str">
            <v>SUDECAP</v>
          </cell>
          <cell r="C547" t="str">
            <v>DIV.GRANITO CINZA CORUMBA E=3CM FERRAGEM LATAO C</v>
          </cell>
          <cell r="D547">
            <v>0</v>
          </cell>
          <cell r="E547">
            <v>0</v>
          </cell>
          <cell r="F547">
            <v>0</v>
          </cell>
          <cell r="G547">
            <v>0</v>
          </cell>
          <cell r="H547">
            <v>0</v>
          </cell>
          <cell r="I547">
            <v>0</v>
          </cell>
          <cell r="J547">
            <v>0</v>
          </cell>
          <cell r="K547">
            <v>0</v>
          </cell>
          <cell r="L547" t="str">
            <v>M2</v>
          </cell>
          <cell r="M547">
            <v>723.81</v>
          </cell>
        </row>
        <row r="548">
          <cell r="A548" t="str">
            <v>07.34</v>
          </cell>
          <cell r="B548" t="str">
            <v>SUDECAP</v>
          </cell>
          <cell r="C548" t="str">
            <v>DIVISORIA EM PAINEL REMOVIVEL</v>
          </cell>
          <cell r="D548">
            <v>0</v>
          </cell>
          <cell r="E548">
            <v>0</v>
          </cell>
          <cell r="F548">
            <v>0</v>
          </cell>
          <cell r="G548">
            <v>0</v>
          </cell>
          <cell r="H548">
            <v>0</v>
          </cell>
          <cell r="I548">
            <v>0</v>
          </cell>
          <cell r="J548">
            <v>0</v>
          </cell>
          <cell r="K548">
            <v>0</v>
          </cell>
          <cell r="L548">
            <v>0</v>
          </cell>
          <cell r="M548">
            <v>0</v>
          </cell>
        </row>
        <row r="549">
          <cell r="A549" t="str">
            <v>07.34.50</v>
          </cell>
          <cell r="B549" t="str">
            <v>SUDECAP</v>
          </cell>
          <cell r="C549" t="str">
            <v>DIVISORIA NAVAL PAINEL/PAINEL</v>
          </cell>
          <cell r="D549">
            <v>0</v>
          </cell>
          <cell r="E549">
            <v>0</v>
          </cell>
          <cell r="F549">
            <v>0</v>
          </cell>
          <cell r="G549">
            <v>0</v>
          </cell>
          <cell r="H549">
            <v>0</v>
          </cell>
          <cell r="I549">
            <v>0</v>
          </cell>
          <cell r="J549">
            <v>0</v>
          </cell>
          <cell r="K549">
            <v>0</v>
          </cell>
          <cell r="L549" t="str">
            <v>M2</v>
          </cell>
          <cell r="M549">
            <v>85</v>
          </cell>
        </row>
        <row r="550">
          <cell r="A550" t="str">
            <v>07.34.51</v>
          </cell>
          <cell r="B550" t="str">
            <v>SUDECAP</v>
          </cell>
          <cell r="C550" t="str">
            <v>CONJ.FERRAGENS P/CONFECÇAO DE PORTA DE DIVISORIA, INCLUINDO FECHADURA E DOBRADIÇAS</v>
          </cell>
          <cell r="D550">
            <v>0</v>
          </cell>
          <cell r="E550">
            <v>0</v>
          </cell>
          <cell r="F550">
            <v>0</v>
          </cell>
          <cell r="G550">
            <v>0</v>
          </cell>
          <cell r="H550">
            <v>0</v>
          </cell>
          <cell r="I550">
            <v>0</v>
          </cell>
          <cell r="J550">
            <v>0</v>
          </cell>
          <cell r="K550">
            <v>0</v>
          </cell>
          <cell r="L550" t="str">
            <v>UN</v>
          </cell>
          <cell r="M550">
            <v>117.96</v>
          </cell>
        </row>
        <row r="551">
          <cell r="A551" t="str">
            <v>07.35</v>
          </cell>
          <cell r="B551" t="str">
            <v>SUDECAP</v>
          </cell>
          <cell r="C551" t="str">
            <v>VERGAS E CONTRA-VERGAS DE CONCRETO PRE-FABRICADAS</v>
          </cell>
          <cell r="D551">
            <v>0</v>
          </cell>
          <cell r="E551">
            <v>0</v>
          </cell>
          <cell r="F551">
            <v>0</v>
          </cell>
          <cell r="G551">
            <v>0</v>
          </cell>
          <cell r="H551">
            <v>0</v>
          </cell>
          <cell r="I551">
            <v>0</v>
          </cell>
          <cell r="J551">
            <v>0</v>
          </cell>
          <cell r="K551">
            <v>0</v>
          </cell>
          <cell r="L551">
            <v>0</v>
          </cell>
          <cell r="M551">
            <v>0</v>
          </cell>
        </row>
        <row r="552">
          <cell r="A552" t="str">
            <v>07.35.01</v>
          </cell>
          <cell r="B552" t="str">
            <v>SUDECAP</v>
          </cell>
          <cell r="C552" t="str">
            <v>10 CM X 10 CM (LARGURA X ALTURA)</v>
          </cell>
          <cell r="D552">
            <v>0</v>
          </cell>
          <cell r="E552">
            <v>0</v>
          </cell>
          <cell r="F552">
            <v>0</v>
          </cell>
          <cell r="G552">
            <v>0</v>
          </cell>
          <cell r="H552">
            <v>0</v>
          </cell>
          <cell r="I552">
            <v>0</v>
          </cell>
          <cell r="J552">
            <v>0</v>
          </cell>
          <cell r="K552">
            <v>0</v>
          </cell>
          <cell r="L552" t="str">
            <v>M</v>
          </cell>
          <cell r="M552">
            <v>43.57</v>
          </cell>
        </row>
        <row r="553">
          <cell r="A553" t="str">
            <v>07.35.02</v>
          </cell>
          <cell r="B553" t="str">
            <v>SUDECAP</v>
          </cell>
          <cell r="C553" t="str">
            <v>15 CM X 10 CM (LARGURA X ALTURA)</v>
          </cell>
          <cell r="D553">
            <v>0</v>
          </cell>
          <cell r="E553">
            <v>0</v>
          </cell>
          <cell r="F553">
            <v>0</v>
          </cell>
          <cell r="G553">
            <v>0</v>
          </cell>
          <cell r="H553">
            <v>0</v>
          </cell>
          <cell r="I553">
            <v>0</v>
          </cell>
          <cell r="J553">
            <v>0</v>
          </cell>
          <cell r="K553">
            <v>0</v>
          </cell>
          <cell r="L553" t="str">
            <v>M</v>
          </cell>
          <cell r="M553">
            <v>51.64</v>
          </cell>
        </row>
        <row r="554">
          <cell r="A554" t="str">
            <v>07.35.03</v>
          </cell>
          <cell r="B554" t="str">
            <v>SUDECAP</v>
          </cell>
          <cell r="C554" t="str">
            <v>20 CM X 10 CM (LARGURA X ALTURA)</v>
          </cell>
          <cell r="D554">
            <v>0</v>
          </cell>
          <cell r="E554">
            <v>0</v>
          </cell>
          <cell r="F554">
            <v>0</v>
          </cell>
          <cell r="G554">
            <v>0</v>
          </cell>
          <cell r="H554">
            <v>0</v>
          </cell>
          <cell r="I554">
            <v>0</v>
          </cell>
          <cell r="J554">
            <v>0</v>
          </cell>
          <cell r="K554">
            <v>0</v>
          </cell>
          <cell r="L554" t="str">
            <v>M</v>
          </cell>
          <cell r="M554">
            <v>59.34</v>
          </cell>
        </row>
        <row r="555">
          <cell r="A555" t="str">
            <v>07.36</v>
          </cell>
          <cell r="B555" t="str">
            <v>SUDECAP</v>
          </cell>
          <cell r="C555" t="str">
            <v>MURO DE VEDAÇAO DE CONCRETO PREMOLD. TIPO CALHA"V"</v>
          </cell>
          <cell r="D555">
            <v>0</v>
          </cell>
          <cell r="E555">
            <v>0</v>
          </cell>
          <cell r="F555">
            <v>0</v>
          </cell>
          <cell r="G555">
            <v>0</v>
          </cell>
          <cell r="H555">
            <v>0</v>
          </cell>
          <cell r="I555">
            <v>0</v>
          </cell>
          <cell r="J555">
            <v>0</v>
          </cell>
          <cell r="K555">
            <v>0</v>
          </cell>
          <cell r="L555">
            <v>0</v>
          </cell>
          <cell r="M555">
            <v>0</v>
          </cell>
        </row>
        <row r="556">
          <cell r="A556" t="str">
            <v>07.36.01</v>
          </cell>
          <cell r="B556" t="str">
            <v>SUDECAP</v>
          </cell>
          <cell r="C556" t="str">
            <v>ALTURA LIVRE= 2,5M, SAPATA CONCRETO 1:3:6, 30X50CM</v>
          </cell>
          <cell r="D556">
            <v>0</v>
          </cell>
          <cell r="E556">
            <v>0</v>
          </cell>
          <cell r="F556">
            <v>0</v>
          </cell>
          <cell r="G556">
            <v>0</v>
          </cell>
          <cell r="H556">
            <v>0</v>
          </cell>
          <cell r="I556">
            <v>0</v>
          </cell>
          <cell r="J556">
            <v>0</v>
          </cell>
          <cell r="K556">
            <v>0</v>
          </cell>
          <cell r="L556" t="str">
            <v>M</v>
          </cell>
          <cell r="M556">
            <v>387.38</v>
          </cell>
        </row>
        <row r="557">
          <cell r="A557" t="str">
            <v>07.37</v>
          </cell>
          <cell r="B557" t="str">
            <v>SUDECAP</v>
          </cell>
          <cell r="C557" t="str">
            <v>MURO DE VEDAÇAO DE CONCRETO PREMOLD. TIPO CALHA"V"</v>
          </cell>
          <cell r="D557">
            <v>0</v>
          </cell>
          <cell r="E557">
            <v>0</v>
          </cell>
          <cell r="F557">
            <v>0</v>
          </cell>
          <cell r="G557">
            <v>0</v>
          </cell>
          <cell r="H557">
            <v>0</v>
          </cell>
          <cell r="I557">
            <v>0</v>
          </cell>
          <cell r="J557">
            <v>0</v>
          </cell>
          <cell r="K557">
            <v>0</v>
          </cell>
          <cell r="L557">
            <v>0</v>
          </cell>
          <cell r="M557">
            <v>0</v>
          </cell>
        </row>
        <row r="558">
          <cell r="A558" t="str">
            <v>07.37.01</v>
          </cell>
          <cell r="B558" t="str">
            <v>SUDECAP</v>
          </cell>
          <cell r="C558" t="str">
            <v>ALTURA LIVRE= 2,5M, SAPATA CONCRETO 1:3:6, 30X50CM</v>
          </cell>
          <cell r="D558">
            <v>0</v>
          </cell>
          <cell r="E558">
            <v>0</v>
          </cell>
          <cell r="F558">
            <v>0</v>
          </cell>
          <cell r="G558">
            <v>0</v>
          </cell>
          <cell r="H558">
            <v>0</v>
          </cell>
          <cell r="I558">
            <v>0</v>
          </cell>
          <cell r="J558">
            <v>0</v>
          </cell>
          <cell r="K558">
            <v>0</v>
          </cell>
          <cell r="L558" t="str">
            <v>M</v>
          </cell>
          <cell r="M558">
            <v>387.38</v>
          </cell>
        </row>
        <row r="559">
          <cell r="A559" t="str">
            <v>07.38</v>
          </cell>
          <cell r="B559" t="str">
            <v>SUDECAP</v>
          </cell>
          <cell r="C559" t="str">
            <v>MURO DIVISA ALV.INCL.SAPATA 1:3:6 30X40CM E CHAPEU</v>
          </cell>
          <cell r="D559">
            <v>0</v>
          </cell>
          <cell r="E559">
            <v>0</v>
          </cell>
          <cell r="F559">
            <v>0</v>
          </cell>
          <cell r="G559">
            <v>0</v>
          </cell>
          <cell r="H559">
            <v>0</v>
          </cell>
          <cell r="I559">
            <v>0</v>
          </cell>
          <cell r="J559">
            <v>0</v>
          </cell>
          <cell r="K559">
            <v>0</v>
          </cell>
          <cell r="L559">
            <v>0</v>
          </cell>
          <cell r="M559">
            <v>0</v>
          </cell>
        </row>
        <row r="560">
          <cell r="A560" t="str">
            <v>07.38.01</v>
          </cell>
          <cell r="B560" t="str">
            <v>SUDECAP</v>
          </cell>
          <cell r="C560" t="str">
            <v>BLOCO DE CONCRETO APARENTE ESP= 15 CM, H= 1,80 M</v>
          </cell>
          <cell r="D560">
            <v>0</v>
          </cell>
          <cell r="E560">
            <v>0</v>
          </cell>
          <cell r="F560">
            <v>0</v>
          </cell>
          <cell r="G560">
            <v>0</v>
          </cell>
          <cell r="H560">
            <v>0</v>
          </cell>
          <cell r="I560">
            <v>0</v>
          </cell>
          <cell r="J560">
            <v>0</v>
          </cell>
          <cell r="K560">
            <v>0</v>
          </cell>
          <cell r="L560" t="str">
            <v>M</v>
          </cell>
          <cell r="M560">
            <v>250.2</v>
          </cell>
        </row>
        <row r="561">
          <cell r="A561" t="str">
            <v>07.38.02</v>
          </cell>
          <cell r="B561" t="str">
            <v>SUDECAP</v>
          </cell>
          <cell r="C561" t="str">
            <v>BLOCO DE CONCRETO APARENTE ESP= 15 CM, H= 2,50 M</v>
          </cell>
          <cell r="D561">
            <v>0</v>
          </cell>
          <cell r="E561">
            <v>0</v>
          </cell>
          <cell r="F561">
            <v>0</v>
          </cell>
          <cell r="G561">
            <v>0</v>
          </cell>
          <cell r="H561">
            <v>0</v>
          </cell>
          <cell r="I561">
            <v>0</v>
          </cell>
          <cell r="J561">
            <v>0</v>
          </cell>
          <cell r="K561">
            <v>0</v>
          </cell>
          <cell r="L561" t="str">
            <v>M</v>
          </cell>
          <cell r="M561">
            <v>317.24</v>
          </cell>
        </row>
        <row r="562">
          <cell r="A562" t="str">
            <v>07.38.03</v>
          </cell>
          <cell r="B562" t="str">
            <v>SUDECAP</v>
          </cell>
          <cell r="C562" t="str">
            <v>TIJOLO FURADO ESP=10CM, REBOCADO E PINTADO H=1,80M</v>
          </cell>
          <cell r="D562">
            <v>0</v>
          </cell>
          <cell r="E562">
            <v>0</v>
          </cell>
          <cell r="F562">
            <v>0</v>
          </cell>
          <cell r="G562">
            <v>0</v>
          </cell>
          <cell r="H562">
            <v>0</v>
          </cell>
          <cell r="I562">
            <v>0</v>
          </cell>
          <cell r="J562">
            <v>0</v>
          </cell>
          <cell r="K562">
            <v>0</v>
          </cell>
          <cell r="L562" t="str">
            <v>M</v>
          </cell>
          <cell r="M562">
            <v>471.7</v>
          </cell>
        </row>
        <row r="563">
          <cell r="A563" t="str">
            <v>07.38.04</v>
          </cell>
          <cell r="B563" t="str">
            <v>SUDECAP</v>
          </cell>
          <cell r="C563" t="str">
            <v>TIJOLO FURADO ESP=10CM, REBOCADO E PINTADO H=2,50M</v>
          </cell>
          <cell r="D563">
            <v>0</v>
          </cell>
          <cell r="E563">
            <v>0</v>
          </cell>
          <cell r="F563">
            <v>0</v>
          </cell>
          <cell r="G563">
            <v>0</v>
          </cell>
          <cell r="H563">
            <v>0</v>
          </cell>
          <cell r="I563">
            <v>0</v>
          </cell>
          <cell r="J563">
            <v>0</v>
          </cell>
          <cell r="K563">
            <v>0</v>
          </cell>
          <cell r="L563" t="str">
            <v>M</v>
          </cell>
          <cell r="M563">
            <v>554.9</v>
          </cell>
        </row>
        <row r="564">
          <cell r="A564" t="str">
            <v>07.39</v>
          </cell>
          <cell r="B564" t="str">
            <v>SUDECAP</v>
          </cell>
          <cell r="C564" t="str">
            <v>CHAPEU DE MURO</v>
          </cell>
          <cell r="D564">
            <v>0</v>
          </cell>
          <cell r="E564">
            <v>0</v>
          </cell>
          <cell r="F564">
            <v>0</v>
          </cell>
          <cell r="G564">
            <v>0</v>
          </cell>
          <cell r="H564">
            <v>0</v>
          </cell>
          <cell r="I564">
            <v>0</v>
          </cell>
          <cell r="J564">
            <v>0</v>
          </cell>
          <cell r="K564">
            <v>0</v>
          </cell>
          <cell r="L564">
            <v>0</v>
          </cell>
          <cell r="M564">
            <v>0</v>
          </cell>
        </row>
        <row r="565">
          <cell r="A565" t="str">
            <v>07.39.01</v>
          </cell>
          <cell r="B565" t="str">
            <v>SUDECAP</v>
          </cell>
          <cell r="C565" t="str">
            <v>CHAPEU DE MURO PADRAO SUCECAP</v>
          </cell>
          <cell r="D565">
            <v>0</v>
          </cell>
          <cell r="E565">
            <v>0</v>
          </cell>
          <cell r="F565">
            <v>0</v>
          </cell>
          <cell r="G565">
            <v>0</v>
          </cell>
          <cell r="H565">
            <v>0</v>
          </cell>
          <cell r="I565">
            <v>0</v>
          </cell>
          <cell r="J565">
            <v>0</v>
          </cell>
          <cell r="K565">
            <v>0</v>
          </cell>
          <cell r="L565" t="str">
            <v>M</v>
          </cell>
          <cell r="M565">
            <v>19.32</v>
          </cell>
        </row>
        <row r="566">
          <cell r="A566" t="str">
            <v>08</v>
          </cell>
          <cell r="B566">
            <v>0</v>
          </cell>
          <cell r="C566" t="str">
            <v>COBERTURAS E FORROS</v>
          </cell>
          <cell r="D566">
            <v>0</v>
          </cell>
          <cell r="E566">
            <v>0</v>
          </cell>
          <cell r="F566">
            <v>0</v>
          </cell>
          <cell r="G566">
            <v>0</v>
          </cell>
          <cell r="H566">
            <v>0</v>
          </cell>
          <cell r="I566">
            <v>0</v>
          </cell>
          <cell r="J566">
            <v>0</v>
          </cell>
          <cell r="K566">
            <v>0</v>
          </cell>
          <cell r="L566">
            <v>0</v>
          </cell>
          <cell r="M566">
            <v>0</v>
          </cell>
        </row>
        <row r="567">
          <cell r="A567" t="str">
            <v>08.01</v>
          </cell>
          <cell r="B567" t="str">
            <v>SUDECAP</v>
          </cell>
          <cell r="C567" t="str">
            <v>ENGRADAMENTO EM MADEIRA PARAJU</v>
          </cell>
          <cell r="D567">
            <v>0</v>
          </cell>
          <cell r="E567">
            <v>0</v>
          </cell>
          <cell r="F567">
            <v>0</v>
          </cell>
          <cell r="G567">
            <v>0</v>
          </cell>
          <cell r="H567">
            <v>0</v>
          </cell>
          <cell r="I567">
            <v>0</v>
          </cell>
          <cell r="J567">
            <v>0</v>
          </cell>
          <cell r="K567">
            <v>0</v>
          </cell>
          <cell r="L567">
            <v>0</v>
          </cell>
          <cell r="M567">
            <v>0</v>
          </cell>
        </row>
        <row r="568">
          <cell r="A568" t="str">
            <v>08.01.01</v>
          </cell>
          <cell r="B568" t="str">
            <v>SUDECAP</v>
          </cell>
          <cell r="C568" t="str">
            <v>PARA COBERTURA CERAMICA COM TESOURAS COMPLETO</v>
          </cell>
          <cell r="D568">
            <v>0</v>
          </cell>
          <cell r="E568">
            <v>0</v>
          </cell>
          <cell r="F568">
            <v>0</v>
          </cell>
          <cell r="G568">
            <v>0</v>
          </cell>
          <cell r="H568">
            <v>0</v>
          </cell>
          <cell r="I568">
            <v>0</v>
          </cell>
          <cell r="J568">
            <v>0</v>
          </cell>
          <cell r="K568">
            <v>0</v>
          </cell>
          <cell r="L568" t="str">
            <v>M2</v>
          </cell>
          <cell r="M568">
            <v>186.7</v>
          </cell>
        </row>
        <row r="569">
          <cell r="A569" t="str">
            <v>08.01.03</v>
          </cell>
          <cell r="B569" t="str">
            <v>SUDECAP</v>
          </cell>
          <cell r="C569" t="str">
            <v>PARA COBERTURA CERAMICA, CAIBROS E RIPAS</v>
          </cell>
          <cell r="D569">
            <v>0</v>
          </cell>
          <cell r="E569">
            <v>0</v>
          </cell>
          <cell r="F569">
            <v>0</v>
          </cell>
          <cell r="G569">
            <v>0</v>
          </cell>
          <cell r="H569">
            <v>0</v>
          </cell>
          <cell r="I569">
            <v>0</v>
          </cell>
          <cell r="J569">
            <v>0</v>
          </cell>
          <cell r="K569">
            <v>0</v>
          </cell>
          <cell r="L569" t="str">
            <v>M2</v>
          </cell>
          <cell r="M569">
            <v>96.77</v>
          </cell>
        </row>
        <row r="570">
          <cell r="A570" t="str">
            <v>08.01.11</v>
          </cell>
          <cell r="B570" t="str">
            <v>SUDECAP</v>
          </cell>
          <cell r="C570" t="str">
            <v>PARA COBERTURA EM TELHA ONDULADA</v>
          </cell>
          <cell r="D570">
            <v>0</v>
          </cell>
          <cell r="E570">
            <v>0</v>
          </cell>
          <cell r="F570">
            <v>0</v>
          </cell>
          <cell r="G570">
            <v>0</v>
          </cell>
          <cell r="H570">
            <v>0</v>
          </cell>
          <cell r="I570">
            <v>0</v>
          </cell>
          <cell r="J570">
            <v>0</v>
          </cell>
          <cell r="K570">
            <v>0</v>
          </cell>
          <cell r="L570" t="str">
            <v>M2</v>
          </cell>
          <cell r="M570">
            <v>78.58</v>
          </cell>
        </row>
        <row r="571">
          <cell r="A571" t="str">
            <v>08.01.12</v>
          </cell>
          <cell r="B571" t="str">
            <v>SUDECAP</v>
          </cell>
          <cell r="C571" t="str">
            <v>PARA TELHA TIPO KALHETA,  CANALETE 49 OU EQUIVALENTE</v>
          </cell>
          <cell r="D571">
            <v>0</v>
          </cell>
          <cell r="E571">
            <v>0</v>
          </cell>
          <cell r="F571">
            <v>0</v>
          </cell>
          <cell r="G571">
            <v>0</v>
          </cell>
          <cell r="H571">
            <v>0</v>
          </cell>
          <cell r="I571">
            <v>0</v>
          </cell>
          <cell r="J571">
            <v>0</v>
          </cell>
          <cell r="K571">
            <v>0</v>
          </cell>
          <cell r="L571" t="str">
            <v>M2</v>
          </cell>
          <cell r="M571">
            <v>37.78</v>
          </cell>
        </row>
        <row r="572">
          <cell r="A572" t="str">
            <v>08.01.13</v>
          </cell>
          <cell r="B572" t="str">
            <v>SUDECAP</v>
          </cell>
          <cell r="C572" t="str">
            <v>PARA TELHA TIPO KALHETAO, CANALETE 90 OU EQUIVALENTE</v>
          </cell>
          <cell r="D572">
            <v>0</v>
          </cell>
          <cell r="E572">
            <v>0</v>
          </cell>
          <cell r="F572">
            <v>0</v>
          </cell>
          <cell r="G572">
            <v>0</v>
          </cell>
          <cell r="H572">
            <v>0</v>
          </cell>
          <cell r="I572">
            <v>0</v>
          </cell>
          <cell r="J572">
            <v>0</v>
          </cell>
          <cell r="K572">
            <v>0</v>
          </cell>
          <cell r="L572" t="str">
            <v>M2</v>
          </cell>
          <cell r="M572">
            <v>34.39</v>
          </cell>
        </row>
        <row r="573">
          <cell r="A573" t="str">
            <v>08.02</v>
          </cell>
          <cell r="B573" t="str">
            <v>SUDECAP</v>
          </cell>
          <cell r="C573" t="str">
            <v>PEÇAS PARA ENGRADAMENTO EM MADEIRA PARAJU</v>
          </cell>
          <cell r="D573">
            <v>0</v>
          </cell>
          <cell r="E573">
            <v>0</v>
          </cell>
          <cell r="F573">
            <v>0</v>
          </cell>
          <cell r="G573">
            <v>0</v>
          </cell>
          <cell r="H573">
            <v>0</v>
          </cell>
          <cell r="I573">
            <v>0</v>
          </cell>
          <cell r="J573">
            <v>0</v>
          </cell>
          <cell r="K573">
            <v>0</v>
          </cell>
          <cell r="L573">
            <v>0</v>
          </cell>
          <cell r="M573">
            <v>0</v>
          </cell>
        </row>
        <row r="574">
          <cell r="A574" t="str">
            <v>08.02.01</v>
          </cell>
          <cell r="B574" t="str">
            <v>SUDECAP</v>
          </cell>
          <cell r="C574" t="str">
            <v>13,5 X 5,5 CM</v>
          </cell>
          <cell r="D574">
            <v>0</v>
          </cell>
          <cell r="E574">
            <v>0</v>
          </cell>
          <cell r="F574">
            <v>0</v>
          </cell>
          <cell r="G574">
            <v>0</v>
          </cell>
          <cell r="H574">
            <v>0</v>
          </cell>
          <cell r="I574">
            <v>0</v>
          </cell>
          <cell r="J574">
            <v>0</v>
          </cell>
          <cell r="K574">
            <v>0</v>
          </cell>
          <cell r="L574" t="str">
            <v>M</v>
          </cell>
          <cell r="M574">
            <v>65.180000000000007</v>
          </cell>
        </row>
        <row r="575">
          <cell r="A575" t="str">
            <v>08.02.03</v>
          </cell>
          <cell r="B575" t="str">
            <v>SUDECAP</v>
          </cell>
          <cell r="C575" t="str">
            <v>10,5 X 5,5 CM</v>
          </cell>
          <cell r="D575">
            <v>0</v>
          </cell>
          <cell r="E575">
            <v>0</v>
          </cell>
          <cell r="F575">
            <v>0</v>
          </cell>
          <cell r="G575">
            <v>0</v>
          </cell>
          <cell r="H575">
            <v>0</v>
          </cell>
          <cell r="I575">
            <v>0</v>
          </cell>
          <cell r="J575">
            <v>0</v>
          </cell>
          <cell r="K575">
            <v>0</v>
          </cell>
          <cell r="L575" t="str">
            <v>M</v>
          </cell>
          <cell r="M575">
            <v>52.58</v>
          </cell>
        </row>
        <row r="576">
          <cell r="A576" t="str">
            <v>08.02.05</v>
          </cell>
          <cell r="B576" t="str">
            <v>SUDECAP</v>
          </cell>
          <cell r="C576" t="str">
            <v>6,0 X 5,5 CM</v>
          </cell>
          <cell r="D576">
            <v>0</v>
          </cell>
          <cell r="E576">
            <v>0</v>
          </cell>
          <cell r="F576">
            <v>0</v>
          </cell>
          <cell r="G576">
            <v>0</v>
          </cell>
          <cell r="H576">
            <v>0</v>
          </cell>
          <cell r="I576">
            <v>0</v>
          </cell>
          <cell r="J576">
            <v>0</v>
          </cell>
          <cell r="K576">
            <v>0</v>
          </cell>
          <cell r="L576" t="str">
            <v>M</v>
          </cell>
          <cell r="M576">
            <v>37.17</v>
          </cell>
        </row>
        <row r="577">
          <cell r="A577" t="str">
            <v>08.02.07</v>
          </cell>
          <cell r="B577" t="str">
            <v>SUDECAP</v>
          </cell>
          <cell r="C577" t="str">
            <v>CAIBRO 5,5 X 4,0 CM</v>
          </cell>
          <cell r="D577">
            <v>0</v>
          </cell>
          <cell r="E577">
            <v>0</v>
          </cell>
          <cell r="F577">
            <v>0</v>
          </cell>
          <cell r="G577">
            <v>0</v>
          </cell>
          <cell r="H577">
            <v>0</v>
          </cell>
          <cell r="I577">
            <v>0</v>
          </cell>
          <cell r="J577">
            <v>0</v>
          </cell>
          <cell r="K577">
            <v>0</v>
          </cell>
          <cell r="L577" t="str">
            <v>M</v>
          </cell>
          <cell r="M577">
            <v>26.74</v>
          </cell>
        </row>
        <row r="578">
          <cell r="A578" t="str">
            <v>08.02.09</v>
          </cell>
          <cell r="B578" t="str">
            <v>SUDECAP</v>
          </cell>
          <cell r="C578" t="str">
            <v>RIPA   4 X 1,5 CM</v>
          </cell>
          <cell r="D578">
            <v>0</v>
          </cell>
          <cell r="E578">
            <v>0</v>
          </cell>
          <cell r="F578">
            <v>0</v>
          </cell>
          <cell r="G578">
            <v>0</v>
          </cell>
          <cell r="H578">
            <v>0</v>
          </cell>
          <cell r="I578">
            <v>0</v>
          </cell>
          <cell r="J578">
            <v>0</v>
          </cell>
          <cell r="K578">
            <v>0</v>
          </cell>
          <cell r="L578" t="str">
            <v>M</v>
          </cell>
          <cell r="M578">
            <v>9.5299999999999994</v>
          </cell>
        </row>
        <row r="579">
          <cell r="A579" t="str">
            <v>08.07</v>
          </cell>
          <cell r="B579" t="str">
            <v>SUDECAP</v>
          </cell>
          <cell r="C579" t="str">
            <v>COBERTURA EM TELHA CERAMICA</v>
          </cell>
          <cell r="D579">
            <v>0</v>
          </cell>
          <cell r="E579">
            <v>0</v>
          </cell>
          <cell r="F579">
            <v>0</v>
          </cell>
          <cell r="G579">
            <v>0</v>
          </cell>
          <cell r="H579">
            <v>0</v>
          </cell>
          <cell r="I579">
            <v>0</v>
          </cell>
          <cell r="J579">
            <v>0</v>
          </cell>
          <cell r="K579">
            <v>0</v>
          </cell>
          <cell r="L579">
            <v>0</v>
          </cell>
          <cell r="M579">
            <v>0</v>
          </cell>
        </row>
        <row r="580">
          <cell r="A580" t="str">
            <v>08.07.01</v>
          </cell>
          <cell r="B580" t="str">
            <v>SUDECAP</v>
          </cell>
          <cell r="C580" t="str">
            <v>FRANCESA</v>
          </cell>
          <cell r="D580">
            <v>0</v>
          </cell>
          <cell r="E580">
            <v>0</v>
          </cell>
          <cell r="F580">
            <v>0</v>
          </cell>
          <cell r="G580">
            <v>0</v>
          </cell>
          <cell r="H580">
            <v>0</v>
          </cell>
          <cell r="I580">
            <v>0</v>
          </cell>
          <cell r="J580">
            <v>0</v>
          </cell>
          <cell r="K580">
            <v>0</v>
          </cell>
          <cell r="L580" t="str">
            <v>M2</v>
          </cell>
          <cell r="M580">
            <v>74.900000000000006</v>
          </cell>
        </row>
        <row r="581">
          <cell r="A581" t="str">
            <v>08.07.02</v>
          </cell>
          <cell r="B581" t="str">
            <v>SUDECAP</v>
          </cell>
          <cell r="C581" t="str">
            <v>COLONIAL PLANA</v>
          </cell>
          <cell r="D581">
            <v>0</v>
          </cell>
          <cell r="E581">
            <v>0</v>
          </cell>
          <cell r="F581">
            <v>0</v>
          </cell>
          <cell r="G581">
            <v>0</v>
          </cell>
          <cell r="H581">
            <v>0</v>
          </cell>
          <cell r="I581">
            <v>0</v>
          </cell>
          <cell r="J581">
            <v>0</v>
          </cell>
          <cell r="K581">
            <v>0</v>
          </cell>
          <cell r="L581" t="str">
            <v>M2</v>
          </cell>
          <cell r="M581">
            <v>120.12</v>
          </cell>
        </row>
        <row r="582">
          <cell r="A582" t="str">
            <v>08.07.03</v>
          </cell>
          <cell r="B582" t="str">
            <v>SUDECAP</v>
          </cell>
          <cell r="C582" t="str">
            <v>COLONIAL CURVA</v>
          </cell>
          <cell r="D582">
            <v>0</v>
          </cell>
          <cell r="E582">
            <v>0</v>
          </cell>
          <cell r="F582">
            <v>0</v>
          </cell>
          <cell r="G582">
            <v>0</v>
          </cell>
          <cell r="H582">
            <v>0</v>
          </cell>
          <cell r="I582">
            <v>0</v>
          </cell>
          <cell r="J582">
            <v>0</v>
          </cell>
          <cell r="K582">
            <v>0</v>
          </cell>
          <cell r="L582" t="str">
            <v>M2</v>
          </cell>
          <cell r="M582">
            <v>94.92</v>
          </cell>
        </row>
        <row r="583">
          <cell r="A583" t="str">
            <v>08.09</v>
          </cell>
          <cell r="B583" t="str">
            <v>SUDECAP</v>
          </cell>
          <cell r="C583" t="str">
            <v>COBERTURA EM TELHA FIBROCIMENTO</v>
          </cell>
          <cell r="D583">
            <v>0</v>
          </cell>
          <cell r="E583">
            <v>0</v>
          </cell>
          <cell r="F583">
            <v>0</v>
          </cell>
          <cell r="G583">
            <v>0</v>
          </cell>
          <cell r="H583">
            <v>0</v>
          </cell>
          <cell r="I583">
            <v>0</v>
          </cell>
          <cell r="J583">
            <v>0</v>
          </cell>
          <cell r="K583">
            <v>0</v>
          </cell>
          <cell r="L583">
            <v>0</v>
          </cell>
          <cell r="M583">
            <v>0</v>
          </cell>
        </row>
        <row r="584">
          <cell r="A584" t="str">
            <v>08.09.05</v>
          </cell>
          <cell r="B584" t="str">
            <v>SUDECAP</v>
          </cell>
          <cell r="C584" t="str">
            <v>ONDULADA E= 5,00 MM</v>
          </cell>
          <cell r="D584">
            <v>0</v>
          </cell>
          <cell r="E584">
            <v>0</v>
          </cell>
          <cell r="F584">
            <v>0</v>
          </cell>
          <cell r="G584">
            <v>0</v>
          </cell>
          <cell r="H584">
            <v>0</v>
          </cell>
          <cell r="I584">
            <v>0</v>
          </cell>
          <cell r="J584">
            <v>0</v>
          </cell>
          <cell r="K584">
            <v>0</v>
          </cell>
          <cell r="L584" t="str">
            <v>M2</v>
          </cell>
          <cell r="M584">
            <v>45.25</v>
          </cell>
        </row>
        <row r="585">
          <cell r="A585" t="str">
            <v>08.09.06</v>
          </cell>
          <cell r="B585" t="str">
            <v>SUDECAP</v>
          </cell>
          <cell r="C585" t="str">
            <v>ONDULADA E= 6,00 MM</v>
          </cell>
          <cell r="D585">
            <v>0</v>
          </cell>
          <cell r="E585">
            <v>0</v>
          </cell>
          <cell r="F585">
            <v>0</v>
          </cell>
          <cell r="G585">
            <v>0</v>
          </cell>
          <cell r="H585">
            <v>0</v>
          </cell>
          <cell r="I585">
            <v>0</v>
          </cell>
          <cell r="J585">
            <v>0</v>
          </cell>
          <cell r="K585">
            <v>0</v>
          </cell>
          <cell r="L585" t="str">
            <v>M2</v>
          </cell>
          <cell r="M585">
            <v>60.91</v>
          </cell>
        </row>
        <row r="586">
          <cell r="A586" t="str">
            <v>08.09.08</v>
          </cell>
          <cell r="B586" t="str">
            <v>SUDECAP</v>
          </cell>
          <cell r="C586" t="str">
            <v>ONDULADA E= 8,00 MM</v>
          </cell>
          <cell r="D586">
            <v>0</v>
          </cell>
          <cell r="E586">
            <v>0</v>
          </cell>
          <cell r="F586">
            <v>0</v>
          </cell>
          <cell r="G586">
            <v>0</v>
          </cell>
          <cell r="H586">
            <v>0</v>
          </cell>
          <cell r="I586">
            <v>0</v>
          </cell>
          <cell r="J586">
            <v>0</v>
          </cell>
          <cell r="K586">
            <v>0</v>
          </cell>
          <cell r="L586" t="str">
            <v>M2</v>
          </cell>
          <cell r="M586">
            <v>79.75</v>
          </cell>
        </row>
        <row r="587">
          <cell r="A587" t="str">
            <v>08.12</v>
          </cell>
          <cell r="B587" t="str">
            <v>SUDECAP</v>
          </cell>
          <cell r="C587" t="str">
            <v>COBERTURA EM TELHA METALICA</v>
          </cell>
          <cell r="D587">
            <v>0</v>
          </cell>
          <cell r="E587">
            <v>0</v>
          </cell>
          <cell r="F587">
            <v>0</v>
          </cell>
          <cell r="G587">
            <v>0</v>
          </cell>
          <cell r="H587">
            <v>0</v>
          </cell>
          <cell r="I587">
            <v>0</v>
          </cell>
          <cell r="J587">
            <v>0</v>
          </cell>
          <cell r="K587">
            <v>0</v>
          </cell>
          <cell r="L587">
            <v>0</v>
          </cell>
          <cell r="M587">
            <v>0</v>
          </cell>
        </row>
        <row r="588">
          <cell r="A588" t="str">
            <v>08.12.40</v>
          </cell>
          <cell r="B588" t="str">
            <v>SUDECAP</v>
          </cell>
          <cell r="C588" t="str">
            <v>GALVANIZADA TRAPEZOIDAL E=0,50MM SIMPLES</v>
          </cell>
          <cell r="D588">
            <v>0</v>
          </cell>
          <cell r="E588">
            <v>0</v>
          </cell>
          <cell r="F588">
            <v>0</v>
          </cell>
          <cell r="G588">
            <v>0</v>
          </cell>
          <cell r="H588">
            <v>0</v>
          </cell>
          <cell r="I588">
            <v>0</v>
          </cell>
          <cell r="J588">
            <v>0</v>
          </cell>
          <cell r="K588">
            <v>0</v>
          </cell>
          <cell r="L588" t="str">
            <v>M2</v>
          </cell>
          <cell r="M588">
            <v>69.12</v>
          </cell>
        </row>
        <row r="589">
          <cell r="A589" t="str">
            <v>08.15</v>
          </cell>
          <cell r="B589" t="str">
            <v>SUDECAP</v>
          </cell>
          <cell r="C589" t="str">
            <v>CUMEEIRA</v>
          </cell>
          <cell r="D589">
            <v>0</v>
          </cell>
          <cell r="E589">
            <v>0</v>
          </cell>
          <cell r="F589">
            <v>0</v>
          </cell>
          <cell r="G589">
            <v>0</v>
          </cell>
          <cell r="H589">
            <v>0</v>
          </cell>
          <cell r="I589">
            <v>0</v>
          </cell>
          <cell r="J589">
            <v>0</v>
          </cell>
          <cell r="K589">
            <v>0</v>
          </cell>
          <cell r="L589">
            <v>0</v>
          </cell>
          <cell r="M589">
            <v>0</v>
          </cell>
        </row>
        <row r="590">
          <cell r="A590" t="str">
            <v>08.15.01</v>
          </cell>
          <cell r="B590" t="str">
            <v>SUDECAP</v>
          </cell>
          <cell r="C590" t="str">
            <v>CERAMICA</v>
          </cell>
          <cell r="D590">
            <v>0</v>
          </cell>
          <cell r="E590">
            <v>0</v>
          </cell>
          <cell r="F590">
            <v>0</v>
          </cell>
          <cell r="G590">
            <v>0</v>
          </cell>
          <cell r="H590">
            <v>0</v>
          </cell>
          <cell r="I590">
            <v>0</v>
          </cell>
          <cell r="J590">
            <v>0</v>
          </cell>
          <cell r="K590">
            <v>0</v>
          </cell>
          <cell r="L590" t="str">
            <v>M</v>
          </cell>
          <cell r="M590">
            <v>24.4</v>
          </cell>
        </row>
        <row r="591">
          <cell r="A591" t="str">
            <v>08.15.06</v>
          </cell>
          <cell r="B591" t="str">
            <v>SUDECAP</v>
          </cell>
          <cell r="C591" t="str">
            <v>ONDULADA DE FIBROCIMENTO</v>
          </cell>
          <cell r="D591">
            <v>0</v>
          </cell>
          <cell r="E591">
            <v>0</v>
          </cell>
          <cell r="F591">
            <v>0</v>
          </cell>
          <cell r="G591">
            <v>0</v>
          </cell>
          <cell r="H591">
            <v>0</v>
          </cell>
          <cell r="I591">
            <v>0</v>
          </cell>
          <cell r="J591">
            <v>0</v>
          </cell>
          <cell r="K591">
            <v>0</v>
          </cell>
          <cell r="L591" t="str">
            <v>M</v>
          </cell>
          <cell r="M591">
            <v>68.94</v>
          </cell>
        </row>
        <row r="592">
          <cell r="A592" t="str">
            <v>08.15.40</v>
          </cell>
          <cell r="B592" t="str">
            <v>SUDECAP</v>
          </cell>
          <cell r="C592" t="str">
            <v>METALICA GALVANIZADA TRAPEZOIDAL E=0,50MM(SIMPLES)</v>
          </cell>
          <cell r="D592">
            <v>0</v>
          </cell>
          <cell r="E592">
            <v>0</v>
          </cell>
          <cell r="F592">
            <v>0</v>
          </cell>
          <cell r="G592">
            <v>0</v>
          </cell>
          <cell r="H592">
            <v>0</v>
          </cell>
          <cell r="I592">
            <v>0</v>
          </cell>
          <cell r="J592">
            <v>0</v>
          </cell>
          <cell r="K592">
            <v>0</v>
          </cell>
          <cell r="L592" t="str">
            <v>M</v>
          </cell>
          <cell r="M592">
            <v>46.23</v>
          </cell>
        </row>
        <row r="593">
          <cell r="A593" t="str">
            <v>08.15.90</v>
          </cell>
          <cell r="B593" t="str">
            <v>SUDECAP</v>
          </cell>
          <cell r="C593" t="str">
            <v>PARA TELHA KALHETAO, CANALETE 90 OU EQUIVALENTE</v>
          </cell>
          <cell r="D593">
            <v>0</v>
          </cell>
          <cell r="E593">
            <v>0</v>
          </cell>
          <cell r="F593">
            <v>0</v>
          </cell>
          <cell r="G593">
            <v>0</v>
          </cell>
          <cell r="H593">
            <v>0</v>
          </cell>
          <cell r="I593">
            <v>0</v>
          </cell>
          <cell r="J593">
            <v>0</v>
          </cell>
          <cell r="K593">
            <v>0</v>
          </cell>
          <cell r="L593" t="str">
            <v>M</v>
          </cell>
          <cell r="M593">
            <v>121.97</v>
          </cell>
        </row>
        <row r="594">
          <cell r="A594" t="str">
            <v>08.20</v>
          </cell>
          <cell r="B594" t="str">
            <v>SUDECAP</v>
          </cell>
          <cell r="C594" t="str">
            <v>FORRO DE MADEIRA</v>
          </cell>
          <cell r="D594">
            <v>0</v>
          </cell>
          <cell r="E594">
            <v>0</v>
          </cell>
          <cell r="F594">
            <v>0</v>
          </cell>
          <cell r="G594">
            <v>0</v>
          </cell>
          <cell r="H594">
            <v>0</v>
          </cell>
          <cell r="I594">
            <v>0</v>
          </cell>
          <cell r="J594">
            <v>0</v>
          </cell>
          <cell r="K594">
            <v>0</v>
          </cell>
          <cell r="L594">
            <v>0</v>
          </cell>
          <cell r="M594">
            <v>0</v>
          </cell>
        </row>
        <row r="595">
          <cell r="A595" t="str">
            <v>08.20.01</v>
          </cell>
          <cell r="B595" t="str">
            <v>SUDECAP</v>
          </cell>
          <cell r="C595" t="str">
            <v>EM ANGELIN</v>
          </cell>
          <cell r="D595">
            <v>0</v>
          </cell>
          <cell r="E595">
            <v>0</v>
          </cell>
          <cell r="F595">
            <v>0</v>
          </cell>
          <cell r="G595">
            <v>0</v>
          </cell>
          <cell r="H595">
            <v>0</v>
          </cell>
          <cell r="I595">
            <v>0</v>
          </cell>
          <cell r="J595">
            <v>0</v>
          </cell>
          <cell r="K595">
            <v>0</v>
          </cell>
          <cell r="L595" t="str">
            <v>M2</v>
          </cell>
          <cell r="M595">
            <v>200.86</v>
          </cell>
        </row>
        <row r="596">
          <cell r="A596" t="str">
            <v>08.20.02</v>
          </cell>
          <cell r="B596" t="str">
            <v>SUDECAP</v>
          </cell>
          <cell r="C596" t="str">
            <v>EM PINUS</v>
          </cell>
          <cell r="D596">
            <v>0</v>
          </cell>
          <cell r="E596">
            <v>0</v>
          </cell>
          <cell r="F596">
            <v>0</v>
          </cell>
          <cell r="G596">
            <v>0</v>
          </cell>
          <cell r="H596">
            <v>0</v>
          </cell>
          <cell r="I596">
            <v>0</v>
          </cell>
          <cell r="J596">
            <v>0</v>
          </cell>
          <cell r="K596">
            <v>0</v>
          </cell>
          <cell r="L596" t="str">
            <v>M2</v>
          </cell>
          <cell r="M596">
            <v>100.9</v>
          </cell>
        </row>
        <row r="597">
          <cell r="A597" t="str">
            <v>08.22</v>
          </cell>
          <cell r="B597" t="str">
            <v>SUDECAP</v>
          </cell>
          <cell r="C597" t="str">
            <v>FORRO DE GESSO</v>
          </cell>
          <cell r="D597">
            <v>0</v>
          </cell>
          <cell r="E597">
            <v>0</v>
          </cell>
          <cell r="F597">
            <v>0</v>
          </cell>
          <cell r="G597">
            <v>0</v>
          </cell>
          <cell r="H597">
            <v>0</v>
          </cell>
          <cell r="I597">
            <v>0</v>
          </cell>
          <cell r="J597">
            <v>0</v>
          </cell>
          <cell r="K597">
            <v>0</v>
          </cell>
          <cell r="L597">
            <v>0</v>
          </cell>
          <cell r="M597">
            <v>0</v>
          </cell>
        </row>
        <row r="598">
          <cell r="A598" t="str">
            <v>08.22.01</v>
          </cell>
          <cell r="B598" t="str">
            <v>SUDECAP</v>
          </cell>
          <cell r="C598" t="str">
            <v>EM PLACAS 60 X 60 CM, LISO</v>
          </cell>
          <cell r="D598">
            <v>0</v>
          </cell>
          <cell r="E598">
            <v>0</v>
          </cell>
          <cell r="F598">
            <v>0</v>
          </cell>
          <cell r="G598">
            <v>0</v>
          </cell>
          <cell r="H598">
            <v>0</v>
          </cell>
          <cell r="I598">
            <v>0</v>
          </cell>
          <cell r="J598">
            <v>0</v>
          </cell>
          <cell r="K598">
            <v>0</v>
          </cell>
          <cell r="L598" t="str">
            <v>M2</v>
          </cell>
          <cell r="M598">
            <v>48</v>
          </cell>
        </row>
        <row r="599">
          <cell r="A599" t="str">
            <v>08.22.05</v>
          </cell>
          <cell r="B599" t="str">
            <v>SUDECAP</v>
          </cell>
          <cell r="C599" t="str">
            <v>EM PLACAS ACARTONADAS</v>
          </cell>
          <cell r="D599">
            <v>0</v>
          </cell>
          <cell r="E599">
            <v>0</v>
          </cell>
          <cell r="F599">
            <v>0</v>
          </cell>
          <cell r="G599">
            <v>0</v>
          </cell>
          <cell r="H599">
            <v>0</v>
          </cell>
          <cell r="I599">
            <v>0</v>
          </cell>
          <cell r="J599">
            <v>0</v>
          </cell>
          <cell r="K599">
            <v>0</v>
          </cell>
          <cell r="L599" t="str">
            <v>M2</v>
          </cell>
          <cell r="M599">
            <v>50</v>
          </cell>
        </row>
        <row r="600">
          <cell r="A600" t="str">
            <v>08.25</v>
          </cell>
          <cell r="B600" t="str">
            <v>SUDECAP</v>
          </cell>
          <cell r="C600" t="str">
            <v>FORRO EM PVC</v>
          </cell>
          <cell r="D600">
            <v>0</v>
          </cell>
          <cell r="E600">
            <v>0</v>
          </cell>
          <cell r="F600">
            <v>0</v>
          </cell>
          <cell r="G600">
            <v>0</v>
          </cell>
          <cell r="H600">
            <v>0</v>
          </cell>
          <cell r="I600">
            <v>0</v>
          </cell>
          <cell r="J600">
            <v>0</v>
          </cell>
          <cell r="K600">
            <v>0</v>
          </cell>
          <cell r="L600">
            <v>0</v>
          </cell>
          <cell r="M600">
            <v>0</v>
          </cell>
        </row>
        <row r="601">
          <cell r="A601" t="str">
            <v>08.25.01</v>
          </cell>
          <cell r="B601" t="str">
            <v>SUDECAP</v>
          </cell>
          <cell r="C601" t="str">
            <v>FORRO EM PVC LARGURA 20,0 CM COR BRANCA</v>
          </cell>
          <cell r="D601">
            <v>0</v>
          </cell>
          <cell r="E601">
            <v>0</v>
          </cell>
          <cell r="F601">
            <v>0</v>
          </cell>
          <cell r="G601">
            <v>0</v>
          </cell>
          <cell r="H601">
            <v>0</v>
          </cell>
          <cell r="I601">
            <v>0</v>
          </cell>
          <cell r="J601">
            <v>0</v>
          </cell>
          <cell r="K601">
            <v>0</v>
          </cell>
          <cell r="L601" t="str">
            <v>M2</v>
          </cell>
          <cell r="M601">
            <v>69.849999999999994</v>
          </cell>
        </row>
        <row r="602">
          <cell r="A602" t="str">
            <v>08.85</v>
          </cell>
          <cell r="B602" t="str">
            <v>SUDECAP</v>
          </cell>
          <cell r="C602" t="str">
            <v>CALHA DE CHAPA GALVANIZADA</v>
          </cell>
          <cell r="D602">
            <v>0</v>
          </cell>
          <cell r="E602">
            <v>0</v>
          </cell>
          <cell r="F602">
            <v>0</v>
          </cell>
          <cell r="G602">
            <v>0</v>
          </cell>
          <cell r="H602">
            <v>0</v>
          </cell>
          <cell r="I602">
            <v>0</v>
          </cell>
          <cell r="J602">
            <v>0</v>
          </cell>
          <cell r="K602">
            <v>0</v>
          </cell>
          <cell r="L602">
            <v>0</v>
          </cell>
          <cell r="M602">
            <v>0</v>
          </cell>
        </row>
        <row r="603">
          <cell r="A603" t="str">
            <v>08.85.21</v>
          </cell>
          <cell r="B603" t="str">
            <v>SUDECAP</v>
          </cell>
          <cell r="C603" t="str">
            <v>Nº 22 GSG, DESENVOLVIMENTO =  33 CM</v>
          </cell>
          <cell r="D603">
            <v>0</v>
          </cell>
          <cell r="E603">
            <v>0</v>
          </cell>
          <cell r="F603">
            <v>0</v>
          </cell>
          <cell r="G603">
            <v>0</v>
          </cell>
          <cell r="H603">
            <v>0</v>
          </cell>
          <cell r="I603">
            <v>0</v>
          </cell>
          <cell r="J603">
            <v>0</v>
          </cell>
          <cell r="K603">
            <v>0</v>
          </cell>
          <cell r="L603" t="str">
            <v>M</v>
          </cell>
          <cell r="M603">
            <v>72.75</v>
          </cell>
        </row>
        <row r="604">
          <cell r="A604" t="str">
            <v>08.85.23</v>
          </cell>
          <cell r="B604" t="str">
            <v>SUDECAP</v>
          </cell>
          <cell r="C604" t="str">
            <v>Nº 22 GSG, DESENVOLVIMENTO =  50 CM</v>
          </cell>
          <cell r="D604">
            <v>0</v>
          </cell>
          <cell r="E604">
            <v>0</v>
          </cell>
          <cell r="F604">
            <v>0</v>
          </cell>
          <cell r="G604">
            <v>0</v>
          </cell>
          <cell r="H604">
            <v>0</v>
          </cell>
          <cell r="I604">
            <v>0</v>
          </cell>
          <cell r="J604">
            <v>0</v>
          </cell>
          <cell r="K604">
            <v>0</v>
          </cell>
          <cell r="L604" t="str">
            <v>M</v>
          </cell>
          <cell r="M604">
            <v>102.73</v>
          </cell>
        </row>
        <row r="605">
          <cell r="A605" t="str">
            <v>08.85.25</v>
          </cell>
          <cell r="B605" t="str">
            <v>SUDECAP</v>
          </cell>
          <cell r="C605" t="str">
            <v>Nº 22 GSG, DESENVOLVIMENTO =  66 CM</v>
          </cell>
          <cell r="D605">
            <v>0</v>
          </cell>
          <cell r="E605">
            <v>0</v>
          </cell>
          <cell r="F605">
            <v>0</v>
          </cell>
          <cell r="G605">
            <v>0</v>
          </cell>
          <cell r="H605">
            <v>0</v>
          </cell>
          <cell r="I605">
            <v>0</v>
          </cell>
          <cell r="J605">
            <v>0</v>
          </cell>
          <cell r="K605">
            <v>0</v>
          </cell>
          <cell r="L605" t="str">
            <v>M</v>
          </cell>
          <cell r="M605">
            <v>129.66999999999999</v>
          </cell>
        </row>
        <row r="606">
          <cell r="A606" t="str">
            <v>08.85.27</v>
          </cell>
          <cell r="B606" t="str">
            <v>SUDECAP</v>
          </cell>
          <cell r="C606" t="str">
            <v>Nº 22 GSG, DESENVOLVIMENTO =  75 CM</v>
          </cell>
          <cell r="D606">
            <v>0</v>
          </cell>
          <cell r="E606">
            <v>0</v>
          </cell>
          <cell r="F606">
            <v>0</v>
          </cell>
          <cell r="G606">
            <v>0</v>
          </cell>
          <cell r="H606">
            <v>0</v>
          </cell>
          <cell r="I606">
            <v>0</v>
          </cell>
          <cell r="J606">
            <v>0</v>
          </cell>
          <cell r="K606">
            <v>0</v>
          </cell>
          <cell r="L606" t="str">
            <v>M</v>
          </cell>
          <cell r="M606">
            <v>145.59</v>
          </cell>
        </row>
        <row r="607">
          <cell r="A607" t="str">
            <v>08.85.29</v>
          </cell>
          <cell r="B607" t="str">
            <v>SUDECAP</v>
          </cell>
          <cell r="C607" t="str">
            <v>Nº 22 GSG, DESENVOLVIMENTO = 100 CM</v>
          </cell>
          <cell r="D607">
            <v>0</v>
          </cell>
          <cell r="E607">
            <v>0</v>
          </cell>
          <cell r="F607">
            <v>0</v>
          </cell>
          <cell r="G607">
            <v>0</v>
          </cell>
          <cell r="H607">
            <v>0</v>
          </cell>
          <cell r="I607">
            <v>0</v>
          </cell>
          <cell r="J607">
            <v>0</v>
          </cell>
          <cell r="K607">
            <v>0</v>
          </cell>
          <cell r="L607" t="str">
            <v>M</v>
          </cell>
          <cell r="M607">
            <v>188.32</v>
          </cell>
        </row>
        <row r="608">
          <cell r="A608" t="str">
            <v>08.85.41</v>
          </cell>
          <cell r="B608" t="str">
            <v>SUDECAP</v>
          </cell>
          <cell r="C608" t="str">
            <v>Nº 24 GSG, DESENVOLVIMENTO =  33 CM</v>
          </cell>
          <cell r="D608">
            <v>0</v>
          </cell>
          <cell r="E608">
            <v>0</v>
          </cell>
          <cell r="F608">
            <v>0</v>
          </cell>
          <cell r="G608">
            <v>0</v>
          </cell>
          <cell r="H608">
            <v>0</v>
          </cell>
          <cell r="I608">
            <v>0</v>
          </cell>
          <cell r="J608">
            <v>0</v>
          </cell>
          <cell r="K608">
            <v>0</v>
          </cell>
          <cell r="L608" t="str">
            <v>M</v>
          </cell>
          <cell r="M608">
            <v>63.93</v>
          </cell>
        </row>
        <row r="609">
          <cell r="A609" t="str">
            <v>08.85.43</v>
          </cell>
          <cell r="B609" t="str">
            <v>SUDECAP</v>
          </cell>
          <cell r="C609" t="str">
            <v>Nº 24 GSG, DESENVOLVIMENTO =  50 CM</v>
          </cell>
          <cell r="D609">
            <v>0</v>
          </cell>
          <cell r="E609">
            <v>0</v>
          </cell>
          <cell r="F609">
            <v>0</v>
          </cell>
          <cell r="G609">
            <v>0</v>
          </cell>
          <cell r="H609">
            <v>0</v>
          </cell>
          <cell r="I609">
            <v>0</v>
          </cell>
          <cell r="J609">
            <v>0</v>
          </cell>
          <cell r="K609">
            <v>0</v>
          </cell>
          <cell r="L609" t="str">
            <v>M</v>
          </cell>
          <cell r="M609">
            <v>89.39</v>
          </cell>
        </row>
        <row r="610">
          <cell r="A610" t="str">
            <v>08.85.45</v>
          </cell>
          <cell r="B610" t="str">
            <v>SUDECAP</v>
          </cell>
          <cell r="C610" t="str">
            <v>Nº 24 GSG, DESENVOLVIMENTO =  66 CM</v>
          </cell>
          <cell r="D610">
            <v>0</v>
          </cell>
          <cell r="E610">
            <v>0</v>
          </cell>
          <cell r="F610">
            <v>0</v>
          </cell>
          <cell r="G610">
            <v>0</v>
          </cell>
          <cell r="H610">
            <v>0</v>
          </cell>
          <cell r="I610">
            <v>0</v>
          </cell>
          <cell r="J610">
            <v>0</v>
          </cell>
          <cell r="K610">
            <v>0</v>
          </cell>
          <cell r="L610" t="str">
            <v>M</v>
          </cell>
          <cell r="M610">
            <v>112.07</v>
          </cell>
        </row>
        <row r="611">
          <cell r="A611" t="str">
            <v>08.85.47</v>
          </cell>
          <cell r="B611" t="str">
            <v>SUDECAP</v>
          </cell>
          <cell r="C611" t="str">
            <v>Nº 24 GSG, DESENVOLVIMENTO =  75 CM</v>
          </cell>
          <cell r="D611">
            <v>0</v>
          </cell>
          <cell r="E611">
            <v>0</v>
          </cell>
          <cell r="F611">
            <v>0</v>
          </cell>
          <cell r="G611">
            <v>0</v>
          </cell>
          <cell r="H611">
            <v>0</v>
          </cell>
          <cell r="I611">
            <v>0</v>
          </cell>
          <cell r="J611">
            <v>0</v>
          </cell>
          <cell r="K611">
            <v>0</v>
          </cell>
          <cell r="L611" t="str">
            <v>M</v>
          </cell>
          <cell r="M611">
            <v>125.57</v>
          </cell>
        </row>
        <row r="612">
          <cell r="A612" t="str">
            <v>08.85.49</v>
          </cell>
          <cell r="B612" t="str">
            <v>SUDECAP</v>
          </cell>
          <cell r="C612" t="str">
            <v>Nº 24 GSG, DESENVOLVIMENTO = 100 CM</v>
          </cell>
          <cell r="D612">
            <v>0</v>
          </cell>
          <cell r="E612">
            <v>0</v>
          </cell>
          <cell r="F612">
            <v>0</v>
          </cell>
          <cell r="G612">
            <v>0</v>
          </cell>
          <cell r="H612">
            <v>0</v>
          </cell>
          <cell r="I612">
            <v>0</v>
          </cell>
          <cell r="J612">
            <v>0</v>
          </cell>
          <cell r="K612">
            <v>0</v>
          </cell>
          <cell r="L612" t="str">
            <v>M</v>
          </cell>
          <cell r="M612">
            <v>161.65</v>
          </cell>
        </row>
        <row r="613">
          <cell r="A613" t="str">
            <v>08.85.61</v>
          </cell>
          <cell r="B613" t="str">
            <v>SUDECAP</v>
          </cell>
          <cell r="C613" t="str">
            <v>Nº 26 GSG, DESENVOLVIMENTO =  33 CM</v>
          </cell>
          <cell r="D613">
            <v>0</v>
          </cell>
          <cell r="E613">
            <v>0</v>
          </cell>
          <cell r="F613">
            <v>0</v>
          </cell>
          <cell r="G613">
            <v>0</v>
          </cell>
          <cell r="H613">
            <v>0</v>
          </cell>
          <cell r="I613">
            <v>0</v>
          </cell>
          <cell r="J613">
            <v>0</v>
          </cell>
          <cell r="K613">
            <v>0</v>
          </cell>
          <cell r="L613" t="str">
            <v>M</v>
          </cell>
          <cell r="M613">
            <v>55.33</v>
          </cell>
        </row>
        <row r="614">
          <cell r="A614" t="str">
            <v>08.85.63</v>
          </cell>
          <cell r="B614" t="str">
            <v>SUDECAP</v>
          </cell>
          <cell r="C614" t="str">
            <v>Nº 26 GSG, DESENVOLVIMENTO =  50 CM</v>
          </cell>
          <cell r="D614">
            <v>0</v>
          </cell>
          <cell r="E614">
            <v>0</v>
          </cell>
          <cell r="F614">
            <v>0</v>
          </cell>
          <cell r="G614">
            <v>0</v>
          </cell>
          <cell r="H614">
            <v>0</v>
          </cell>
          <cell r="I614">
            <v>0</v>
          </cell>
          <cell r="J614">
            <v>0</v>
          </cell>
          <cell r="K614">
            <v>0</v>
          </cell>
          <cell r="L614" t="str">
            <v>M</v>
          </cell>
          <cell r="M614">
            <v>76.37</v>
          </cell>
        </row>
        <row r="615">
          <cell r="A615" t="str">
            <v>08.85.65</v>
          </cell>
          <cell r="B615" t="str">
            <v>SUDECAP</v>
          </cell>
          <cell r="C615" t="str">
            <v>Nº 26 GSG, DESENVOLVIMENTO =  66 CM</v>
          </cell>
          <cell r="D615">
            <v>0</v>
          </cell>
          <cell r="E615">
            <v>0</v>
          </cell>
          <cell r="F615">
            <v>0</v>
          </cell>
          <cell r="G615">
            <v>0</v>
          </cell>
          <cell r="H615">
            <v>0</v>
          </cell>
          <cell r="I615">
            <v>0</v>
          </cell>
          <cell r="J615">
            <v>0</v>
          </cell>
          <cell r="K615">
            <v>0</v>
          </cell>
          <cell r="L615" t="str">
            <v>M</v>
          </cell>
          <cell r="M615">
            <v>94.88</v>
          </cell>
        </row>
        <row r="616">
          <cell r="A616" t="str">
            <v>08.85.67</v>
          </cell>
          <cell r="B616" t="str">
            <v>SUDECAP</v>
          </cell>
          <cell r="C616" t="str">
            <v>Nº 26 GSG, DESENVOLVIMENTO =  75 CM</v>
          </cell>
          <cell r="D616">
            <v>0</v>
          </cell>
          <cell r="E616">
            <v>0</v>
          </cell>
          <cell r="F616">
            <v>0</v>
          </cell>
          <cell r="G616">
            <v>0</v>
          </cell>
          <cell r="H616">
            <v>0</v>
          </cell>
          <cell r="I616">
            <v>0</v>
          </cell>
          <cell r="J616">
            <v>0</v>
          </cell>
          <cell r="K616">
            <v>0</v>
          </cell>
          <cell r="L616" t="str">
            <v>M</v>
          </cell>
          <cell r="M616">
            <v>106.03</v>
          </cell>
        </row>
        <row r="617">
          <cell r="A617" t="str">
            <v>08.85.69</v>
          </cell>
          <cell r="B617" t="str">
            <v>SUDECAP</v>
          </cell>
          <cell r="C617" t="str">
            <v>Nº 26 GSG, DESENVOLVIMENTO = 100 CM</v>
          </cell>
          <cell r="D617">
            <v>0</v>
          </cell>
          <cell r="E617">
            <v>0</v>
          </cell>
          <cell r="F617">
            <v>0</v>
          </cell>
          <cell r="G617">
            <v>0</v>
          </cell>
          <cell r="H617">
            <v>0</v>
          </cell>
          <cell r="I617">
            <v>0</v>
          </cell>
          <cell r="J617">
            <v>0</v>
          </cell>
          <cell r="K617">
            <v>0</v>
          </cell>
          <cell r="L617" t="str">
            <v>M</v>
          </cell>
          <cell r="M617">
            <v>135.61000000000001</v>
          </cell>
        </row>
        <row r="618">
          <cell r="A618" t="str">
            <v>08.87</v>
          </cell>
          <cell r="B618" t="str">
            <v>SUDECAP</v>
          </cell>
          <cell r="C618" t="str">
            <v>RUFO E CONTRA-RUFO DE CHAPA GALVANIZADA</v>
          </cell>
          <cell r="D618">
            <v>0</v>
          </cell>
          <cell r="E618">
            <v>0</v>
          </cell>
          <cell r="F618">
            <v>0</v>
          </cell>
          <cell r="G618">
            <v>0</v>
          </cell>
          <cell r="H618">
            <v>0</v>
          </cell>
          <cell r="I618">
            <v>0</v>
          </cell>
          <cell r="J618">
            <v>0</v>
          </cell>
          <cell r="K618">
            <v>0</v>
          </cell>
          <cell r="L618">
            <v>0</v>
          </cell>
          <cell r="M618">
            <v>0</v>
          </cell>
        </row>
        <row r="619">
          <cell r="A619" t="str">
            <v>08.87.41</v>
          </cell>
          <cell r="B619" t="str">
            <v>SUDECAP</v>
          </cell>
          <cell r="C619" t="str">
            <v>Nº 24 GSG, DESENVOLVIMENTO =  15 CM</v>
          </cell>
          <cell r="D619">
            <v>0</v>
          </cell>
          <cell r="E619">
            <v>0</v>
          </cell>
          <cell r="F619">
            <v>0</v>
          </cell>
          <cell r="G619">
            <v>0</v>
          </cell>
          <cell r="H619">
            <v>0</v>
          </cell>
          <cell r="I619">
            <v>0</v>
          </cell>
          <cell r="J619">
            <v>0</v>
          </cell>
          <cell r="K619">
            <v>0</v>
          </cell>
          <cell r="L619" t="str">
            <v>M</v>
          </cell>
          <cell r="M619">
            <v>30.28</v>
          </cell>
        </row>
        <row r="620">
          <cell r="A620" t="str">
            <v>08.87.43</v>
          </cell>
          <cell r="B620" t="str">
            <v>SUDECAP</v>
          </cell>
          <cell r="C620" t="str">
            <v>Nº 24 GSG, DESENVOLVIMENTO =  20 CM</v>
          </cell>
          <cell r="D620">
            <v>0</v>
          </cell>
          <cell r="E620">
            <v>0</v>
          </cell>
          <cell r="F620">
            <v>0</v>
          </cell>
          <cell r="G620">
            <v>0</v>
          </cell>
          <cell r="H620">
            <v>0</v>
          </cell>
          <cell r="I620">
            <v>0</v>
          </cell>
          <cell r="J620">
            <v>0</v>
          </cell>
          <cell r="K620">
            <v>0</v>
          </cell>
          <cell r="L620" t="str">
            <v>M</v>
          </cell>
          <cell r="M620">
            <v>36.03</v>
          </cell>
        </row>
        <row r="621">
          <cell r="A621" t="str">
            <v>08.87.45</v>
          </cell>
          <cell r="B621" t="str">
            <v>SUDECAP</v>
          </cell>
          <cell r="C621" t="str">
            <v>Nº 24 GSG, DESENVOLVIMENTO =  25 CM</v>
          </cell>
          <cell r="D621">
            <v>0</v>
          </cell>
          <cell r="E621">
            <v>0</v>
          </cell>
          <cell r="F621">
            <v>0</v>
          </cell>
          <cell r="G621">
            <v>0</v>
          </cell>
          <cell r="H621">
            <v>0</v>
          </cell>
          <cell r="I621">
            <v>0</v>
          </cell>
          <cell r="J621">
            <v>0</v>
          </cell>
          <cell r="K621">
            <v>0</v>
          </cell>
          <cell r="L621" t="str">
            <v>M</v>
          </cell>
          <cell r="M621">
            <v>41.88</v>
          </cell>
        </row>
        <row r="622">
          <cell r="A622" t="str">
            <v>08.87.47</v>
          </cell>
          <cell r="B622" t="str">
            <v>SUDECAP</v>
          </cell>
          <cell r="C622" t="str">
            <v>Nº 24 GSG, DESENVOLVIMENTO =  33 CM</v>
          </cell>
          <cell r="D622">
            <v>0</v>
          </cell>
          <cell r="E622">
            <v>0</v>
          </cell>
          <cell r="F622">
            <v>0</v>
          </cell>
          <cell r="G622">
            <v>0</v>
          </cell>
          <cell r="H622">
            <v>0</v>
          </cell>
          <cell r="I622">
            <v>0</v>
          </cell>
          <cell r="J622">
            <v>0</v>
          </cell>
          <cell r="K622">
            <v>0</v>
          </cell>
          <cell r="L622" t="str">
            <v>M</v>
          </cell>
          <cell r="M622">
            <v>51.16</v>
          </cell>
        </row>
        <row r="623">
          <cell r="A623" t="str">
            <v>08.87.61</v>
          </cell>
          <cell r="B623" t="str">
            <v>SUDECAP</v>
          </cell>
          <cell r="C623" t="str">
            <v>Nº 26 GSG, DESENVOLVIMENTO =  15 CM</v>
          </cell>
          <cell r="D623">
            <v>0</v>
          </cell>
          <cell r="E623">
            <v>0</v>
          </cell>
          <cell r="F623">
            <v>0</v>
          </cell>
          <cell r="G623">
            <v>0</v>
          </cell>
          <cell r="H623">
            <v>0</v>
          </cell>
          <cell r="I623">
            <v>0</v>
          </cell>
          <cell r="J623">
            <v>0</v>
          </cell>
          <cell r="K623">
            <v>0</v>
          </cell>
          <cell r="L623" t="str">
            <v>M</v>
          </cell>
          <cell r="M623">
            <v>26.36</v>
          </cell>
        </row>
        <row r="624">
          <cell r="A624" t="str">
            <v>08.87.63</v>
          </cell>
          <cell r="B624" t="str">
            <v>SUDECAP</v>
          </cell>
          <cell r="C624" t="str">
            <v>Nº 26 GSG, DESENVOLVIMENTO =  20 CM</v>
          </cell>
          <cell r="D624">
            <v>0</v>
          </cell>
          <cell r="E624">
            <v>0</v>
          </cell>
          <cell r="F624">
            <v>0</v>
          </cell>
          <cell r="G624">
            <v>0</v>
          </cell>
          <cell r="H624">
            <v>0</v>
          </cell>
          <cell r="I624">
            <v>0</v>
          </cell>
          <cell r="J624">
            <v>0</v>
          </cell>
          <cell r="K624">
            <v>0</v>
          </cell>
          <cell r="L624" t="str">
            <v>M</v>
          </cell>
          <cell r="M624">
            <v>30.82</v>
          </cell>
        </row>
        <row r="625">
          <cell r="A625" t="str">
            <v>08.87.65</v>
          </cell>
          <cell r="B625" t="str">
            <v>SUDECAP</v>
          </cell>
          <cell r="C625" t="str">
            <v>Nº 26 GSG, DESENVOLVIMENTO =  25 CM</v>
          </cell>
          <cell r="D625">
            <v>0</v>
          </cell>
          <cell r="E625">
            <v>0</v>
          </cell>
          <cell r="F625">
            <v>0</v>
          </cell>
          <cell r="G625">
            <v>0</v>
          </cell>
          <cell r="H625">
            <v>0</v>
          </cell>
          <cell r="I625">
            <v>0</v>
          </cell>
          <cell r="J625">
            <v>0</v>
          </cell>
          <cell r="K625">
            <v>0</v>
          </cell>
          <cell r="L625" t="str">
            <v>M</v>
          </cell>
          <cell r="M625">
            <v>35.36</v>
          </cell>
        </row>
        <row r="626">
          <cell r="A626" t="str">
            <v>08.87.67</v>
          </cell>
          <cell r="B626" t="str">
            <v>SUDECAP</v>
          </cell>
          <cell r="C626" t="str">
            <v>Nº 26 GSG, DESENVOLVIMENTO =  33 CM</v>
          </cell>
          <cell r="D626">
            <v>0</v>
          </cell>
          <cell r="E626">
            <v>0</v>
          </cell>
          <cell r="F626">
            <v>0</v>
          </cell>
          <cell r="G626">
            <v>0</v>
          </cell>
          <cell r="H626">
            <v>0</v>
          </cell>
          <cell r="I626">
            <v>0</v>
          </cell>
          <cell r="J626">
            <v>0</v>
          </cell>
          <cell r="K626">
            <v>0</v>
          </cell>
          <cell r="L626" t="str">
            <v>M</v>
          </cell>
          <cell r="M626">
            <v>42.56</v>
          </cell>
        </row>
        <row r="627">
          <cell r="A627" t="str">
            <v>09</v>
          </cell>
          <cell r="B627">
            <v>0</v>
          </cell>
          <cell r="C627" t="str">
            <v>IMPERMEABILIZAÇOES E ISOLAMENTOS</v>
          </cell>
          <cell r="D627">
            <v>0</v>
          </cell>
          <cell r="E627">
            <v>0</v>
          </cell>
          <cell r="F627">
            <v>0</v>
          </cell>
          <cell r="G627">
            <v>0</v>
          </cell>
          <cell r="H627">
            <v>0</v>
          </cell>
          <cell r="I627">
            <v>0</v>
          </cell>
          <cell r="J627">
            <v>0</v>
          </cell>
          <cell r="K627">
            <v>0</v>
          </cell>
          <cell r="L627">
            <v>0</v>
          </cell>
          <cell r="M627">
            <v>0</v>
          </cell>
        </row>
        <row r="628">
          <cell r="A628" t="str">
            <v>09.03</v>
          </cell>
          <cell r="B628" t="str">
            <v>SUDECAP</v>
          </cell>
          <cell r="C628" t="str">
            <v>CAMADA DE REGULARIZAÇAO (CIMENTO/AREIA)</v>
          </cell>
          <cell r="D628">
            <v>0</v>
          </cell>
          <cell r="E628">
            <v>0</v>
          </cell>
          <cell r="F628">
            <v>0</v>
          </cell>
          <cell r="G628">
            <v>0</v>
          </cell>
          <cell r="H628">
            <v>0</v>
          </cell>
          <cell r="I628">
            <v>0</v>
          </cell>
          <cell r="J628">
            <v>0</v>
          </cell>
          <cell r="K628">
            <v>0</v>
          </cell>
          <cell r="L628">
            <v>0</v>
          </cell>
          <cell r="M628">
            <v>0</v>
          </cell>
        </row>
        <row r="629">
          <cell r="A629" t="str">
            <v>09.03.03</v>
          </cell>
          <cell r="B629" t="str">
            <v>SUDECAP</v>
          </cell>
          <cell r="C629" t="str">
            <v>ARGAMASSA TRAÇO 1:3, ESPESSURA MEDIA = 3,0 CM</v>
          </cell>
          <cell r="D629">
            <v>0</v>
          </cell>
          <cell r="E629">
            <v>0</v>
          </cell>
          <cell r="F629">
            <v>0</v>
          </cell>
          <cell r="G629">
            <v>0</v>
          </cell>
          <cell r="H629">
            <v>0</v>
          </cell>
          <cell r="I629">
            <v>0</v>
          </cell>
          <cell r="J629">
            <v>0</v>
          </cell>
          <cell r="K629">
            <v>0</v>
          </cell>
          <cell r="L629" t="str">
            <v>M2</v>
          </cell>
          <cell r="M629">
            <v>42.54</v>
          </cell>
        </row>
        <row r="630">
          <cell r="A630" t="str">
            <v>09.04</v>
          </cell>
          <cell r="B630" t="str">
            <v>SUDECAP</v>
          </cell>
          <cell r="C630" t="str">
            <v>CAMADA DE PROTEÇAO (CIMENTO/AREIA)</v>
          </cell>
          <cell r="D630">
            <v>0</v>
          </cell>
          <cell r="E630">
            <v>0</v>
          </cell>
          <cell r="F630">
            <v>0</v>
          </cell>
          <cell r="G630">
            <v>0</v>
          </cell>
          <cell r="H630">
            <v>0</v>
          </cell>
          <cell r="I630">
            <v>0</v>
          </cell>
          <cell r="J630">
            <v>0</v>
          </cell>
          <cell r="K630">
            <v>0</v>
          </cell>
          <cell r="L630">
            <v>0</v>
          </cell>
          <cell r="M630">
            <v>0</v>
          </cell>
        </row>
        <row r="631">
          <cell r="A631" t="str">
            <v>09.04.02</v>
          </cell>
          <cell r="B631" t="str">
            <v>SUDECAP</v>
          </cell>
          <cell r="C631" t="str">
            <v>ARG.TRAÇO 1:3,ESP.MEDIA=3,0 INCLUS.MANTA GEOTEXTIL</v>
          </cell>
          <cell r="D631">
            <v>0</v>
          </cell>
          <cell r="E631">
            <v>0</v>
          </cell>
          <cell r="F631">
            <v>0</v>
          </cell>
          <cell r="G631">
            <v>0</v>
          </cell>
          <cell r="H631">
            <v>0</v>
          </cell>
          <cell r="I631">
            <v>0</v>
          </cell>
          <cell r="J631">
            <v>0</v>
          </cell>
          <cell r="K631">
            <v>0</v>
          </cell>
          <cell r="L631" t="str">
            <v>M2</v>
          </cell>
          <cell r="M631">
            <v>47</v>
          </cell>
        </row>
        <row r="632">
          <cell r="A632" t="str">
            <v>09.07</v>
          </cell>
          <cell r="B632" t="str">
            <v>SUDECAP</v>
          </cell>
          <cell r="C632" t="str">
            <v>IMPERMEABILIZAÇAO COM ARGAMASSA RIGIDA (CIM/AREIA)</v>
          </cell>
          <cell r="D632">
            <v>0</v>
          </cell>
          <cell r="E632">
            <v>0</v>
          </cell>
          <cell r="F632">
            <v>0</v>
          </cell>
          <cell r="G632">
            <v>0</v>
          </cell>
          <cell r="H632">
            <v>0</v>
          </cell>
          <cell r="I632">
            <v>0</v>
          </cell>
          <cell r="J632">
            <v>0</v>
          </cell>
          <cell r="K632">
            <v>0</v>
          </cell>
          <cell r="L632">
            <v>0</v>
          </cell>
          <cell r="M632">
            <v>0</v>
          </cell>
        </row>
        <row r="633">
          <cell r="A633" t="str">
            <v>09.07.03</v>
          </cell>
          <cell r="B633" t="str">
            <v>SUDECAP</v>
          </cell>
          <cell r="C633" t="str">
            <v>TRAÇO 1:3, ESP=2.5 CM C/ ADITIVO SIKA-1 OU EQUIVALENTE</v>
          </cell>
          <cell r="D633">
            <v>0</v>
          </cell>
          <cell r="E633">
            <v>0</v>
          </cell>
          <cell r="F633">
            <v>0</v>
          </cell>
          <cell r="G633">
            <v>0</v>
          </cell>
          <cell r="H633">
            <v>0</v>
          </cell>
          <cell r="I633">
            <v>0</v>
          </cell>
          <cell r="J633">
            <v>0</v>
          </cell>
          <cell r="K633">
            <v>0</v>
          </cell>
          <cell r="L633" t="str">
            <v>M2</v>
          </cell>
          <cell r="M633">
            <v>44.47</v>
          </cell>
        </row>
        <row r="634">
          <cell r="A634" t="str">
            <v>09.09</v>
          </cell>
          <cell r="B634" t="str">
            <v>SUDECAP</v>
          </cell>
          <cell r="C634" t="str">
            <v>IMPERMEABILIZAÇAO POR INFILTRAÇAO E CRISTALIZAÇAO</v>
          </cell>
          <cell r="D634">
            <v>0</v>
          </cell>
          <cell r="E634">
            <v>0</v>
          </cell>
          <cell r="F634">
            <v>0</v>
          </cell>
          <cell r="G634">
            <v>0</v>
          </cell>
          <cell r="H634">
            <v>0</v>
          </cell>
          <cell r="I634">
            <v>0</v>
          </cell>
          <cell r="J634">
            <v>0</v>
          </cell>
          <cell r="K634">
            <v>0</v>
          </cell>
          <cell r="L634">
            <v>0</v>
          </cell>
          <cell r="M634">
            <v>0</v>
          </cell>
        </row>
        <row r="635">
          <cell r="A635" t="str">
            <v>09.09.01</v>
          </cell>
          <cell r="B635" t="str">
            <v>SUDECAP</v>
          </cell>
          <cell r="C635" t="str">
            <v>SISTEMA A BASE DE CIMENTO IMPERMEABILIZANTE</v>
          </cell>
          <cell r="D635">
            <v>0</v>
          </cell>
          <cell r="E635">
            <v>0</v>
          </cell>
          <cell r="F635">
            <v>0</v>
          </cell>
          <cell r="G635">
            <v>0</v>
          </cell>
          <cell r="H635">
            <v>0</v>
          </cell>
          <cell r="I635">
            <v>0</v>
          </cell>
          <cell r="J635">
            <v>0</v>
          </cell>
          <cell r="K635">
            <v>0</v>
          </cell>
          <cell r="L635" t="str">
            <v>M2</v>
          </cell>
          <cell r="M635">
            <v>65</v>
          </cell>
        </row>
        <row r="636">
          <cell r="A636" t="str">
            <v>09.11</v>
          </cell>
          <cell r="B636" t="str">
            <v>SUDECAP</v>
          </cell>
          <cell r="C636" t="str">
            <v>IMPERMEABILIZAÇAO C/ MANTA ASFALTICA PRE-FABRICADA</v>
          </cell>
          <cell r="D636">
            <v>0</v>
          </cell>
          <cell r="E636">
            <v>0</v>
          </cell>
          <cell r="F636">
            <v>0</v>
          </cell>
          <cell r="G636">
            <v>0</v>
          </cell>
          <cell r="H636">
            <v>0</v>
          </cell>
          <cell r="I636">
            <v>0</v>
          </cell>
          <cell r="J636">
            <v>0</v>
          </cell>
          <cell r="K636">
            <v>0</v>
          </cell>
          <cell r="L636">
            <v>0</v>
          </cell>
          <cell r="M636">
            <v>0</v>
          </cell>
        </row>
        <row r="637">
          <cell r="A637" t="str">
            <v>09.11.01</v>
          </cell>
          <cell r="B637" t="str">
            <v>SUDECAP</v>
          </cell>
          <cell r="C637" t="str">
            <v>TIPO 3 NBR-9952 COM ASFALTO MODIFICADO SBS E=4,0MM</v>
          </cell>
          <cell r="D637">
            <v>0</v>
          </cell>
          <cell r="E637">
            <v>0</v>
          </cell>
          <cell r="F637">
            <v>0</v>
          </cell>
          <cell r="G637">
            <v>0</v>
          </cell>
          <cell r="H637">
            <v>0</v>
          </cell>
          <cell r="I637">
            <v>0</v>
          </cell>
          <cell r="J637">
            <v>0</v>
          </cell>
          <cell r="K637">
            <v>0</v>
          </cell>
          <cell r="L637" t="str">
            <v>M2</v>
          </cell>
          <cell r="M637">
            <v>42.99</v>
          </cell>
        </row>
        <row r="638">
          <cell r="A638" t="str">
            <v>09.12</v>
          </cell>
          <cell r="B638" t="str">
            <v>SUDECAP</v>
          </cell>
          <cell r="C638" t="str">
            <v>PINTURA ASFALTICA IMPERMEABILIZANTE</v>
          </cell>
          <cell r="D638">
            <v>0</v>
          </cell>
          <cell r="E638">
            <v>0</v>
          </cell>
          <cell r="F638">
            <v>0</v>
          </cell>
          <cell r="G638">
            <v>0</v>
          </cell>
          <cell r="H638">
            <v>0</v>
          </cell>
          <cell r="I638">
            <v>0</v>
          </cell>
          <cell r="J638">
            <v>0</v>
          </cell>
          <cell r="K638">
            <v>0</v>
          </cell>
          <cell r="L638">
            <v>0</v>
          </cell>
          <cell r="M638">
            <v>0</v>
          </cell>
        </row>
        <row r="639">
          <cell r="A639" t="str">
            <v>09.12.01</v>
          </cell>
          <cell r="B639" t="str">
            <v>SUDECAP</v>
          </cell>
          <cell r="C639" t="str">
            <v>PINTURA COM TINTA ASFALTICA IMPERMEABILIZANTE DILUIDA EM SOLVENTE, PARA MATERIAIS CIMENTICIOS, METAL E MADEIRA</v>
          </cell>
          <cell r="D639">
            <v>0</v>
          </cell>
          <cell r="E639">
            <v>0</v>
          </cell>
          <cell r="F639">
            <v>0</v>
          </cell>
          <cell r="G639">
            <v>0</v>
          </cell>
          <cell r="H639">
            <v>0</v>
          </cell>
          <cell r="I639">
            <v>0</v>
          </cell>
          <cell r="J639">
            <v>0</v>
          </cell>
          <cell r="K639">
            <v>0</v>
          </cell>
          <cell r="L639" t="str">
            <v>M2</v>
          </cell>
          <cell r="M639">
            <v>12.04</v>
          </cell>
        </row>
        <row r="640">
          <cell r="A640">
            <v>0</v>
          </cell>
          <cell r="B640">
            <v>0</v>
          </cell>
          <cell r="C640">
            <v>0</v>
          </cell>
          <cell r="D640">
            <v>0</v>
          </cell>
          <cell r="E640">
            <v>0</v>
          </cell>
          <cell r="F640">
            <v>0</v>
          </cell>
          <cell r="G640">
            <v>0</v>
          </cell>
          <cell r="H640">
            <v>0</v>
          </cell>
          <cell r="I640">
            <v>0</v>
          </cell>
          <cell r="J640">
            <v>0</v>
          </cell>
          <cell r="K640">
            <v>0</v>
          </cell>
          <cell r="L640">
            <v>0</v>
          </cell>
          <cell r="M640">
            <v>0</v>
          </cell>
        </row>
        <row r="641">
          <cell r="A641" t="str">
            <v>10</v>
          </cell>
          <cell r="B641">
            <v>0</v>
          </cell>
          <cell r="C641" t="str">
            <v>INSTALAÇÕES HIDROSSANITÁRIAS</v>
          </cell>
          <cell r="D641">
            <v>0</v>
          </cell>
          <cell r="E641">
            <v>0</v>
          </cell>
          <cell r="F641">
            <v>0</v>
          </cell>
          <cell r="G641">
            <v>0</v>
          </cell>
          <cell r="H641">
            <v>0</v>
          </cell>
          <cell r="I641">
            <v>0</v>
          </cell>
          <cell r="J641">
            <v>0</v>
          </cell>
          <cell r="K641">
            <v>0</v>
          </cell>
          <cell r="L641">
            <v>0</v>
          </cell>
          <cell r="M641">
            <v>0</v>
          </cell>
        </row>
        <row r="642">
          <cell r="A642" t="str">
            <v>10.03</v>
          </cell>
          <cell r="B642" t="str">
            <v>SUDECAP</v>
          </cell>
          <cell r="C642" t="str">
            <v>TUBO PVC AGUA SOLDA CLASSE 15 INCLUSIVE CONEXOES</v>
          </cell>
          <cell r="D642">
            <v>0</v>
          </cell>
          <cell r="E642">
            <v>0</v>
          </cell>
          <cell r="F642">
            <v>0</v>
          </cell>
          <cell r="G642">
            <v>0</v>
          </cell>
          <cell r="H642">
            <v>0</v>
          </cell>
          <cell r="I642">
            <v>0</v>
          </cell>
          <cell r="J642">
            <v>0</v>
          </cell>
          <cell r="K642">
            <v>0</v>
          </cell>
          <cell r="L642">
            <v>0</v>
          </cell>
          <cell r="M642">
            <v>0</v>
          </cell>
        </row>
        <row r="643">
          <cell r="A643" t="str">
            <v>10.03.01</v>
          </cell>
          <cell r="B643" t="str">
            <v>SUDECAP</v>
          </cell>
          <cell r="C643" t="str">
            <v>D=  20 MM (1/2")</v>
          </cell>
          <cell r="D643">
            <v>0</v>
          </cell>
          <cell r="E643">
            <v>0</v>
          </cell>
          <cell r="F643">
            <v>0</v>
          </cell>
          <cell r="G643">
            <v>0</v>
          </cell>
          <cell r="H643">
            <v>0</v>
          </cell>
          <cell r="I643">
            <v>0</v>
          </cell>
          <cell r="J643">
            <v>0</v>
          </cell>
          <cell r="K643">
            <v>0</v>
          </cell>
          <cell r="L643" t="str">
            <v>M</v>
          </cell>
          <cell r="M643">
            <v>6.38</v>
          </cell>
        </row>
        <row r="644">
          <cell r="A644" t="str">
            <v>10.03.02</v>
          </cell>
          <cell r="B644" t="str">
            <v>SUDECAP</v>
          </cell>
          <cell r="C644" t="str">
            <v>D=  25 MM (3/4")</v>
          </cell>
          <cell r="D644">
            <v>0</v>
          </cell>
          <cell r="E644">
            <v>0</v>
          </cell>
          <cell r="F644">
            <v>0</v>
          </cell>
          <cell r="G644">
            <v>0</v>
          </cell>
          <cell r="H644">
            <v>0</v>
          </cell>
          <cell r="I644">
            <v>0</v>
          </cell>
          <cell r="J644">
            <v>0</v>
          </cell>
          <cell r="K644">
            <v>0</v>
          </cell>
          <cell r="L644" t="str">
            <v>M</v>
          </cell>
          <cell r="M644">
            <v>6.69</v>
          </cell>
        </row>
        <row r="645">
          <cell r="A645" t="str">
            <v>10.03.03</v>
          </cell>
          <cell r="B645" t="str">
            <v>SUDECAP</v>
          </cell>
          <cell r="C645" t="str">
            <v>D=  32 MM (1")</v>
          </cell>
          <cell r="D645">
            <v>0</v>
          </cell>
          <cell r="E645">
            <v>0</v>
          </cell>
          <cell r="F645">
            <v>0</v>
          </cell>
          <cell r="G645">
            <v>0</v>
          </cell>
          <cell r="H645">
            <v>0</v>
          </cell>
          <cell r="I645">
            <v>0</v>
          </cell>
          <cell r="J645">
            <v>0</v>
          </cell>
          <cell r="K645">
            <v>0</v>
          </cell>
          <cell r="L645" t="str">
            <v>M</v>
          </cell>
          <cell r="M645">
            <v>11.7</v>
          </cell>
        </row>
        <row r="646">
          <cell r="A646" t="str">
            <v>10.03.04</v>
          </cell>
          <cell r="B646" t="str">
            <v>SUDECAP</v>
          </cell>
          <cell r="C646" t="str">
            <v>D=  40 MM (1 1/4")</v>
          </cell>
          <cell r="D646">
            <v>0</v>
          </cell>
          <cell r="E646">
            <v>0</v>
          </cell>
          <cell r="F646">
            <v>0</v>
          </cell>
          <cell r="G646">
            <v>0</v>
          </cell>
          <cell r="H646">
            <v>0</v>
          </cell>
          <cell r="I646">
            <v>0</v>
          </cell>
          <cell r="J646">
            <v>0</v>
          </cell>
          <cell r="K646">
            <v>0</v>
          </cell>
          <cell r="L646" t="str">
            <v>M</v>
          </cell>
          <cell r="M646">
            <v>18.18</v>
          </cell>
        </row>
        <row r="647">
          <cell r="A647" t="str">
            <v>10.03.05</v>
          </cell>
          <cell r="B647" t="str">
            <v>SUDECAP</v>
          </cell>
          <cell r="C647" t="str">
            <v>D=  50 MM (1 1/2")</v>
          </cell>
          <cell r="D647">
            <v>0</v>
          </cell>
          <cell r="E647">
            <v>0</v>
          </cell>
          <cell r="F647">
            <v>0</v>
          </cell>
          <cell r="G647">
            <v>0</v>
          </cell>
          <cell r="H647">
            <v>0</v>
          </cell>
          <cell r="I647">
            <v>0</v>
          </cell>
          <cell r="J647">
            <v>0</v>
          </cell>
          <cell r="K647">
            <v>0</v>
          </cell>
          <cell r="L647" t="str">
            <v>M</v>
          </cell>
          <cell r="M647">
            <v>20.69</v>
          </cell>
        </row>
        <row r="648">
          <cell r="A648" t="str">
            <v>10.03.06</v>
          </cell>
          <cell r="B648" t="str">
            <v>SUDECAP</v>
          </cell>
          <cell r="C648" t="str">
            <v>D=  60 MM (2")</v>
          </cell>
          <cell r="D648">
            <v>0</v>
          </cell>
          <cell r="E648">
            <v>0</v>
          </cell>
          <cell r="F648">
            <v>0</v>
          </cell>
          <cell r="G648">
            <v>0</v>
          </cell>
          <cell r="H648">
            <v>0</v>
          </cell>
          <cell r="I648">
            <v>0</v>
          </cell>
          <cell r="J648">
            <v>0</v>
          </cell>
          <cell r="K648">
            <v>0</v>
          </cell>
          <cell r="L648" t="str">
            <v>M</v>
          </cell>
          <cell r="M648">
            <v>29.82</v>
          </cell>
        </row>
        <row r="649">
          <cell r="A649" t="str">
            <v>10.03.07</v>
          </cell>
          <cell r="B649" t="str">
            <v>SUDECAP</v>
          </cell>
          <cell r="C649" t="str">
            <v>D=  75 MM (2 1/2")</v>
          </cell>
          <cell r="D649">
            <v>0</v>
          </cell>
          <cell r="E649">
            <v>0</v>
          </cell>
          <cell r="F649">
            <v>0</v>
          </cell>
          <cell r="G649">
            <v>0</v>
          </cell>
          <cell r="H649">
            <v>0</v>
          </cell>
          <cell r="I649">
            <v>0</v>
          </cell>
          <cell r="J649">
            <v>0</v>
          </cell>
          <cell r="K649">
            <v>0</v>
          </cell>
          <cell r="L649" t="str">
            <v>M</v>
          </cell>
          <cell r="M649">
            <v>57.65</v>
          </cell>
        </row>
        <row r="650">
          <cell r="A650" t="str">
            <v>10.03.08</v>
          </cell>
          <cell r="B650" t="str">
            <v>SUDECAP</v>
          </cell>
          <cell r="C650" t="str">
            <v>D=  85 MM (3")</v>
          </cell>
          <cell r="D650">
            <v>0</v>
          </cell>
          <cell r="E650">
            <v>0</v>
          </cell>
          <cell r="F650">
            <v>0</v>
          </cell>
          <cell r="G650">
            <v>0</v>
          </cell>
          <cell r="H650">
            <v>0</v>
          </cell>
          <cell r="I650">
            <v>0</v>
          </cell>
          <cell r="J650">
            <v>0</v>
          </cell>
          <cell r="K650">
            <v>0</v>
          </cell>
          <cell r="L650" t="str">
            <v>M</v>
          </cell>
          <cell r="M650">
            <v>77.790000000000006</v>
          </cell>
        </row>
        <row r="651">
          <cell r="A651" t="str">
            <v>10.03.09</v>
          </cell>
          <cell r="B651" t="str">
            <v>SUDECAP</v>
          </cell>
          <cell r="C651" t="str">
            <v>D= 110 MM (4")</v>
          </cell>
          <cell r="D651">
            <v>0</v>
          </cell>
          <cell r="E651">
            <v>0</v>
          </cell>
          <cell r="F651">
            <v>0</v>
          </cell>
          <cell r="G651">
            <v>0</v>
          </cell>
          <cell r="H651">
            <v>0</v>
          </cell>
          <cell r="I651">
            <v>0</v>
          </cell>
          <cell r="J651">
            <v>0</v>
          </cell>
          <cell r="K651">
            <v>0</v>
          </cell>
          <cell r="L651" t="str">
            <v>M</v>
          </cell>
          <cell r="M651">
            <v>118.3</v>
          </cell>
        </row>
        <row r="652">
          <cell r="A652" t="str">
            <v>10.04</v>
          </cell>
          <cell r="B652" t="str">
            <v>SUDECAP</v>
          </cell>
          <cell r="C652" t="str">
            <v>TUBO AÇO GALVANIZADO DIN 2440, INCLUSIVE CONEXOES</v>
          </cell>
          <cell r="D652">
            <v>0</v>
          </cell>
          <cell r="E652">
            <v>0</v>
          </cell>
          <cell r="F652">
            <v>0</v>
          </cell>
          <cell r="G652">
            <v>0</v>
          </cell>
          <cell r="H652">
            <v>0</v>
          </cell>
          <cell r="I652">
            <v>0</v>
          </cell>
          <cell r="J652">
            <v>0</v>
          </cell>
          <cell r="K652">
            <v>0</v>
          </cell>
          <cell r="L652">
            <v>0</v>
          </cell>
          <cell r="M652">
            <v>0</v>
          </cell>
        </row>
        <row r="653">
          <cell r="A653" t="str">
            <v>10.04.03</v>
          </cell>
          <cell r="B653" t="str">
            <v>SUDECAP</v>
          </cell>
          <cell r="C653" t="str">
            <v>D=   1/2",  COM COSTURA</v>
          </cell>
          <cell r="D653">
            <v>0</v>
          </cell>
          <cell r="E653">
            <v>0</v>
          </cell>
          <cell r="F653">
            <v>0</v>
          </cell>
          <cell r="G653">
            <v>0</v>
          </cell>
          <cell r="H653">
            <v>0</v>
          </cell>
          <cell r="I653">
            <v>0</v>
          </cell>
          <cell r="J653">
            <v>0</v>
          </cell>
          <cell r="K653">
            <v>0</v>
          </cell>
          <cell r="L653" t="str">
            <v>M</v>
          </cell>
          <cell r="M653">
            <v>34.24</v>
          </cell>
        </row>
        <row r="654">
          <cell r="A654" t="str">
            <v>10.04.04</v>
          </cell>
          <cell r="B654" t="str">
            <v>SUDECAP</v>
          </cell>
          <cell r="C654" t="str">
            <v>D=   3/4",  COM COSTURA</v>
          </cell>
          <cell r="D654">
            <v>0</v>
          </cell>
          <cell r="E654">
            <v>0</v>
          </cell>
          <cell r="F654">
            <v>0</v>
          </cell>
          <cell r="G654">
            <v>0</v>
          </cell>
          <cell r="H654">
            <v>0</v>
          </cell>
          <cell r="I654">
            <v>0</v>
          </cell>
          <cell r="J654">
            <v>0</v>
          </cell>
          <cell r="K654">
            <v>0</v>
          </cell>
          <cell r="L654" t="str">
            <v>M</v>
          </cell>
          <cell r="M654">
            <v>42.57</v>
          </cell>
        </row>
        <row r="655">
          <cell r="A655" t="str">
            <v>10.04.05</v>
          </cell>
          <cell r="B655" t="str">
            <v>SUDECAP</v>
          </cell>
          <cell r="C655" t="str">
            <v>D=     1",  COM COSTURA</v>
          </cell>
          <cell r="D655">
            <v>0</v>
          </cell>
          <cell r="E655">
            <v>0</v>
          </cell>
          <cell r="F655">
            <v>0</v>
          </cell>
          <cell r="G655">
            <v>0</v>
          </cell>
          <cell r="H655">
            <v>0</v>
          </cell>
          <cell r="I655">
            <v>0</v>
          </cell>
          <cell r="J655">
            <v>0</v>
          </cell>
          <cell r="K655">
            <v>0</v>
          </cell>
          <cell r="L655" t="str">
            <v>M</v>
          </cell>
          <cell r="M655">
            <v>57.8</v>
          </cell>
        </row>
        <row r="656">
          <cell r="A656" t="str">
            <v>10.04.06</v>
          </cell>
          <cell r="B656" t="str">
            <v>SUDECAP</v>
          </cell>
          <cell r="C656" t="str">
            <v>D= 1 1/4",  COM COSTURA</v>
          </cell>
          <cell r="D656">
            <v>0</v>
          </cell>
          <cell r="E656">
            <v>0</v>
          </cell>
          <cell r="F656">
            <v>0</v>
          </cell>
          <cell r="G656">
            <v>0</v>
          </cell>
          <cell r="H656">
            <v>0</v>
          </cell>
          <cell r="I656">
            <v>0</v>
          </cell>
          <cell r="J656">
            <v>0</v>
          </cell>
          <cell r="K656">
            <v>0</v>
          </cell>
          <cell r="L656" t="str">
            <v>M</v>
          </cell>
          <cell r="M656">
            <v>71.989999999999995</v>
          </cell>
        </row>
        <row r="657">
          <cell r="A657" t="str">
            <v>10.04.07</v>
          </cell>
          <cell r="B657" t="str">
            <v>SUDECAP</v>
          </cell>
          <cell r="C657" t="str">
            <v>D= 1 1/2",  COM COSTURA</v>
          </cell>
          <cell r="D657">
            <v>0</v>
          </cell>
          <cell r="E657">
            <v>0</v>
          </cell>
          <cell r="F657">
            <v>0</v>
          </cell>
          <cell r="G657">
            <v>0</v>
          </cell>
          <cell r="H657">
            <v>0</v>
          </cell>
          <cell r="I657">
            <v>0</v>
          </cell>
          <cell r="J657">
            <v>0</v>
          </cell>
          <cell r="K657">
            <v>0</v>
          </cell>
          <cell r="L657" t="str">
            <v>M</v>
          </cell>
          <cell r="M657">
            <v>79.459999999999994</v>
          </cell>
        </row>
        <row r="658">
          <cell r="A658" t="str">
            <v>10.04.08</v>
          </cell>
          <cell r="B658" t="str">
            <v>SUDECAP</v>
          </cell>
          <cell r="C658" t="str">
            <v>D=     2",  COM COSTURA</v>
          </cell>
          <cell r="D658">
            <v>0</v>
          </cell>
          <cell r="E658">
            <v>0</v>
          </cell>
          <cell r="F658">
            <v>0</v>
          </cell>
          <cell r="G658">
            <v>0</v>
          </cell>
          <cell r="H658">
            <v>0</v>
          </cell>
          <cell r="I658">
            <v>0</v>
          </cell>
          <cell r="J658">
            <v>0</v>
          </cell>
          <cell r="K658">
            <v>0</v>
          </cell>
          <cell r="L658" t="str">
            <v>M</v>
          </cell>
          <cell r="M658">
            <v>115.29</v>
          </cell>
        </row>
        <row r="659">
          <cell r="A659" t="str">
            <v>10.04.09</v>
          </cell>
          <cell r="B659" t="str">
            <v>SUDECAP</v>
          </cell>
          <cell r="C659" t="str">
            <v>D= 2 1/2",  COM COSTURA</v>
          </cell>
          <cell r="D659">
            <v>0</v>
          </cell>
          <cell r="E659">
            <v>0</v>
          </cell>
          <cell r="F659">
            <v>0</v>
          </cell>
          <cell r="G659">
            <v>0</v>
          </cell>
          <cell r="H659">
            <v>0</v>
          </cell>
          <cell r="I659">
            <v>0</v>
          </cell>
          <cell r="J659">
            <v>0</v>
          </cell>
          <cell r="K659">
            <v>0</v>
          </cell>
          <cell r="L659" t="str">
            <v>M</v>
          </cell>
          <cell r="M659">
            <v>135.88999999999999</v>
          </cell>
        </row>
        <row r="660">
          <cell r="A660" t="str">
            <v>10.04.10</v>
          </cell>
          <cell r="B660" t="str">
            <v>SUDECAP</v>
          </cell>
          <cell r="C660" t="str">
            <v>D= 3" COM COSTURA</v>
          </cell>
          <cell r="D660">
            <v>0</v>
          </cell>
          <cell r="E660">
            <v>0</v>
          </cell>
          <cell r="F660">
            <v>0</v>
          </cell>
          <cell r="G660">
            <v>0</v>
          </cell>
          <cell r="H660">
            <v>0</v>
          </cell>
          <cell r="I660">
            <v>0</v>
          </cell>
          <cell r="J660">
            <v>0</v>
          </cell>
          <cell r="K660">
            <v>0</v>
          </cell>
          <cell r="L660" t="str">
            <v>M</v>
          </cell>
          <cell r="M660">
            <v>173.49</v>
          </cell>
        </row>
        <row r="661">
          <cell r="A661" t="str">
            <v>10.04.11</v>
          </cell>
          <cell r="B661" t="str">
            <v>SUDECAP</v>
          </cell>
          <cell r="C661" t="str">
            <v>D= 4" COM COSTURA</v>
          </cell>
          <cell r="D661">
            <v>0</v>
          </cell>
          <cell r="E661">
            <v>0</v>
          </cell>
          <cell r="F661">
            <v>0</v>
          </cell>
          <cell r="G661">
            <v>0</v>
          </cell>
          <cell r="H661">
            <v>0</v>
          </cell>
          <cell r="I661">
            <v>0</v>
          </cell>
          <cell r="J661">
            <v>0</v>
          </cell>
          <cell r="K661">
            <v>0</v>
          </cell>
          <cell r="L661" t="str">
            <v>M</v>
          </cell>
          <cell r="M661">
            <v>238.76</v>
          </cell>
        </row>
        <row r="662">
          <cell r="A662" t="str">
            <v>10.05</v>
          </cell>
          <cell r="B662" t="str">
            <v>SUDECAP</v>
          </cell>
          <cell r="C662" t="str">
            <v>TUBO DE COBRE SOLDADO CLASSE A INCLUSIVE CONEXOES</v>
          </cell>
          <cell r="D662">
            <v>0</v>
          </cell>
          <cell r="E662">
            <v>0</v>
          </cell>
          <cell r="F662">
            <v>0</v>
          </cell>
          <cell r="G662">
            <v>0</v>
          </cell>
          <cell r="H662">
            <v>0</v>
          </cell>
          <cell r="I662">
            <v>0</v>
          </cell>
          <cell r="J662">
            <v>0</v>
          </cell>
          <cell r="K662">
            <v>0</v>
          </cell>
          <cell r="L662">
            <v>0</v>
          </cell>
          <cell r="M662">
            <v>0</v>
          </cell>
        </row>
        <row r="663">
          <cell r="A663" t="str">
            <v>10.05.03</v>
          </cell>
          <cell r="B663" t="str">
            <v>SUDECAP</v>
          </cell>
          <cell r="C663" t="str">
            <v>D=  15 MM</v>
          </cell>
          <cell r="D663">
            <v>0</v>
          </cell>
          <cell r="E663">
            <v>0</v>
          </cell>
          <cell r="F663">
            <v>0</v>
          </cell>
          <cell r="G663">
            <v>0</v>
          </cell>
          <cell r="H663">
            <v>0</v>
          </cell>
          <cell r="I663">
            <v>0</v>
          </cell>
          <cell r="J663">
            <v>0</v>
          </cell>
          <cell r="K663">
            <v>0</v>
          </cell>
          <cell r="L663" t="str">
            <v>M</v>
          </cell>
          <cell r="M663">
            <v>33.93</v>
          </cell>
        </row>
        <row r="664">
          <cell r="A664" t="str">
            <v>10.05.04</v>
          </cell>
          <cell r="B664" t="str">
            <v>SUDECAP</v>
          </cell>
          <cell r="C664" t="str">
            <v>D=  22 MM</v>
          </cell>
          <cell r="D664">
            <v>0</v>
          </cell>
          <cell r="E664">
            <v>0</v>
          </cell>
          <cell r="F664">
            <v>0</v>
          </cell>
          <cell r="G664">
            <v>0</v>
          </cell>
          <cell r="H664">
            <v>0</v>
          </cell>
          <cell r="I664">
            <v>0</v>
          </cell>
          <cell r="J664">
            <v>0</v>
          </cell>
          <cell r="K664">
            <v>0</v>
          </cell>
          <cell r="L664" t="str">
            <v>M</v>
          </cell>
          <cell r="M664">
            <v>52.07</v>
          </cell>
        </row>
        <row r="665">
          <cell r="A665" t="str">
            <v>10.05.05</v>
          </cell>
          <cell r="B665" t="str">
            <v>SUDECAP</v>
          </cell>
          <cell r="C665" t="str">
            <v>D=  28 MM</v>
          </cell>
          <cell r="D665">
            <v>0</v>
          </cell>
          <cell r="E665">
            <v>0</v>
          </cell>
          <cell r="F665">
            <v>0</v>
          </cell>
          <cell r="G665">
            <v>0</v>
          </cell>
          <cell r="H665">
            <v>0</v>
          </cell>
          <cell r="I665">
            <v>0</v>
          </cell>
          <cell r="J665">
            <v>0</v>
          </cell>
          <cell r="K665">
            <v>0</v>
          </cell>
          <cell r="L665" t="str">
            <v>M</v>
          </cell>
          <cell r="M665">
            <v>64.78</v>
          </cell>
        </row>
        <row r="666">
          <cell r="A666" t="str">
            <v>10.06</v>
          </cell>
          <cell r="B666" t="str">
            <v>SUDECAP</v>
          </cell>
          <cell r="C666" t="str">
            <v>TUBO DE COBRE CLASSE E INCLUSIVE CONEXOES</v>
          </cell>
          <cell r="D666">
            <v>0</v>
          </cell>
          <cell r="E666">
            <v>0</v>
          </cell>
          <cell r="F666">
            <v>0</v>
          </cell>
          <cell r="G666">
            <v>0</v>
          </cell>
          <cell r="H666">
            <v>0</v>
          </cell>
          <cell r="I666">
            <v>0</v>
          </cell>
          <cell r="J666">
            <v>0</v>
          </cell>
          <cell r="K666">
            <v>0</v>
          </cell>
          <cell r="L666">
            <v>0</v>
          </cell>
          <cell r="M666">
            <v>0</v>
          </cell>
        </row>
        <row r="667">
          <cell r="A667" t="str">
            <v>10.06.01</v>
          </cell>
          <cell r="B667" t="str">
            <v>SUDECAP</v>
          </cell>
          <cell r="C667" t="str">
            <v>D=  15 MM</v>
          </cell>
          <cell r="D667">
            <v>0</v>
          </cell>
          <cell r="E667">
            <v>0</v>
          </cell>
          <cell r="F667">
            <v>0</v>
          </cell>
          <cell r="G667">
            <v>0</v>
          </cell>
          <cell r="H667">
            <v>0</v>
          </cell>
          <cell r="I667">
            <v>0</v>
          </cell>
          <cell r="J667">
            <v>0</v>
          </cell>
          <cell r="K667">
            <v>0</v>
          </cell>
          <cell r="L667" t="str">
            <v>M</v>
          </cell>
          <cell r="M667">
            <v>23.86</v>
          </cell>
        </row>
        <row r="668">
          <cell r="A668" t="str">
            <v>10.06.02</v>
          </cell>
          <cell r="B668" t="str">
            <v>SUDECAP</v>
          </cell>
          <cell r="C668" t="str">
            <v>D=  22 MM</v>
          </cell>
          <cell r="D668">
            <v>0</v>
          </cell>
          <cell r="E668">
            <v>0</v>
          </cell>
          <cell r="F668">
            <v>0</v>
          </cell>
          <cell r="G668">
            <v>0</v>
          </cell>
          <cell r="H668">
            <v>0</v>
          </cell>
          <cell r="I668">
            <v>0</v>
          </cell>
          <cell r="J668">
            <v>0</v>
          </cell>
          <cell r="K668">
            <v>0</v>
          </cell>
          <cell r="L668" t="str">
            <v>M</v>
          </cell>
          <cell r="M668">
            <v>31.63</v>
          </cell>
        </row>
        <row r="669">
          <cell r="A669" t="str">
            <v>10.06.03</v>
          </cell>
          <cell r="B669" t="str">
            <v>SUDECAP</v>
          </cell>
          <cell r="C669" t="str">
            <v>D=  28 MM</v>
          </cell>
          <cell r="D669">
            <v>0</v>
          </cell>
          <cell r="E669">
            <v>0</v>
          </cell>
          <cell r="F669">
            <v>0</v>
          </cell>
          <cell r="G669">
            <v>0</v>
          </cell>
          <cell r="H669">
            <v>0</v>
          </cell>
          <cell r="I669">
            <v>0</v>
          </cell>
          <cell r="J669">
            <v>0</v>
          </cell>
          <cell r="K669">
            <v>0</v>
          </cell>
          <cell r="L669" t="str">
            <v>M</v>
          </cell>
          <cell r="M669">
            <v>46.56</v>
          </cell>
        </row>
        <row r="670">
          <cell r="A670" t="str">
            <v>10.06.04</v>
          </cell>
          <cell r="B670" t="str">
            <v>SUDECAP</v>
          </cell>
          <cell r="C670" t="str">
            <v>D=  35 MM</v>
          </cell>
          <cell r="D670">
            <v>0</v>
          </cell>
          <cell r="E670">
            <v>0</v>
          </cell>
          <cell r="F670">
            <v>0</v>
          </cell>
          <cell r="G670">
            <v>0</v>
          </cell>
          <cell r="H670">
            <v>0</v>
          </cell>
          <cell r="I670">
            <v>0</v>
          </cell>
          <cell r="J670">
            <v>0</v>
          </cell>
          <cell r="K670">
            <v>0</v>
          </cell>
          <cell r="L670" t="str">
            <v>M</v>
          </cell>
          <cell r="M670">
            <v>79.34</v>
          </cell>
        </row>
        <row r="671">
          <cell r="A671" t="str">
            <v>10.06.05</v>
          </cell>
          <cell r="B671" t="str">
            <v>SUDECAP</v>
          </cell>
          <cell r="C671" t="str">
            <v>D=  42 MM</v>
          </cell>
          <cell r="D671">
            <v>0</v>
          </cell>
          <cell r="E671">
            <v>0</v>
          </cell>
          <cell r="F671">
            <v>0</v>
          </cell>
          <cell r="G671">
            <v>0</v>
          </cell>
          <cell r="H671">
            <v>0</v>
          </cell>
          <cell r="I671">
            <v>0</v>
          </cell>
          <cell r="J671">
            <v>0</v>
          </cell>
          <cell r="K671">
            <v>0</v>
          </cell>
          <cell r="L671" t="str">
            <v>M</v>
          </cell>
          <cell r="M671">
            <v>102.19</v>
          </cell>
        </row>
        <row r="672">
          <cell r="A672" t="str">
            <v>10.10</v>
          </cell>
          <cell r="B672" t="str">
            <v>SUDECAP</v>
          </cell>
          <cell r="C672" t="str">
            <v>TUBO PVC ESGOTO, PB, VIROLA E ANEL, INCL. CONEXOES</v>
          </cell>
          <cell r="D672">
            <v>0</v>
          </cell>
          <cell r="E672">
            <v>0</v>
          </cell>
          <cell r="F672">
            <v>0</v>
          </cell>
          <cell r="G672">
            <v>0</v>
          </cell>
          <cell r="H672">
            <v>0</v>
          </cell>
          <cell r="I672">
            <v>0</v>
          </cell>
          <cell r="J672">
            <v>0</v>
          </cell>
          <cell r="K672">
            <v>0</v>
          </cell>
          <cell r="L672">
            <v>0</v>
          </cell>
          <cell r="M672">
            <v>0</v>
          </cell>
        </row>
        <row r="673">
          <cell r="A673" t="str">
            <v>10.10.02</v>
          </cell>
          <cell r="B673" t="str">
            <v>SUDECAP</v>
          </cell>
          <cell r="C673" t="str">
            <v>D=  50 MM</v>
          </cell>
          <cell r="D673">
            <v>0</v>
          </cell>
          <cell r="E673">
            <v>0</v>
          </cell>
          <cell r="F673">
            <v>0</v>
          </cell>
          <cell r="G673">
            <v>0</v>
          </cell>
          <cell r="H673">
            <v>0</v>
          </cell>
          <cell r="I673">
            <v>0</v>
          </cell>
          <cell r="J673">
            <v>0</v>
          </cell>
          <cell r="K673">
            <v>0</v>
          </cell>
          <cell r="L673" t="str">
            <v>M</v>
          </cell>
          <cell r="M673">
            <v>22.38</v>
          </cell>
        </row>
        <row r="674">
          <cell r="A674" t="str">
            <v>10.10.03</v>
          </cell>
          <cell r="B674" t="str">
            <v>SUDECAP</v>
          </cell>
          <cell r="C674" t="str">
            <v>D=  75 MM</v>
          </cell>
          <cell r="D674">
            <v>0</v>
          </cell>
          <cell r="E674">
            <v>0</v>
          </cell>
          <cell r="F674">
            <v>0</v>
          </cell>
          <cell r="G674">
            <v>0</v>
          </cell>
          <cell r="H674">
            <v>0</v>
          </cell>
          <cell r="I674">
            <v>0</v>
          </cell>
          <cell r="J674">
            <v>0</v>
          </cell>
          <cell r="K674">
            <v>0</v>
          </cell>
          <cell r="L674" t="str">
            <v>M</v>
          </cell>
          <cell r="M674">
            <v>28.17</v>
          </cell>
        </row>
        <row r="675">
          <cell r="A675" t="str">
            <v>10.10.04</v>
          </cell>
          <cell r="B675" t="str">
            <v>SUDECAP</v>
          </cell>
          <cell r="C675" t="str">
            <v>D= 100 MM</v>
          </cell>
          <cell r="D675">
            <v>0</v>
          </cell>
          <cell r="E675">
            <v>0</v>
          </cell>
          <cell r="F675">
            <v>0</v>
          </cell>
          <cell r="G675">
            <v>0</v>
          </cell>
          <cell r="H675">
            <v>0</v>
          </cell>
          <cell r="I675">
            <v>0</v>
          </cell>
          <cell r="J675">
            <v>0</v>
          </cell>
          <cell r="K675">
            <v>0</v>
          </cell>
          <cell r="L675" t="str">
            <v>M</v>
          </cell>
          <cell r="M675">
            <v>32.36</v>
          </cell>
        </row>
        <row r="676">
          <cell r="A676" t="str">
            <v>10.10.05</v>
          </cell>
          <cell r="B676" t="str">
            <v>SUDECAP</v>
          </cell>
          <cell r="C676" t="str">
            <v>D= 150 MM</v>
          </cell>
          <cell r="D676">
            <v>0</v>
          </cell>
          <cell r="E676">
            <v>0</v>
          </cell>
          <cell r="F676">
            <v>0</v>
          </cell>
          <cell r="G676">
            <v>0</v>
          </cell>
          <cell r="H676">
            <v>0</v>
          </cell>
          <cell r="I676">
            <v>0</v>
          </cell>
          <cell r="J676">
            <v>0</v>
          </cell>
          <cell r="K676">
            <v>0</v>
          </cell>
          <cell r="L676" t="str">
            <v>M</v>
          </cell>
          <cell r="M676">
            <v>55.67</v>
          </cell>
        </row>
        <row r="677">
          <cell r="A677" t="str">
            <v>10.10.06</v>
          </cell>
          <cell r="B677" t="str">
            <v>SUDECAP</v>
          </cell>
          <cell r="C677" t="str">
            <v>D= 200 MM</v>
          </cell>
          <cell r="D677">
            <v>0</v>
          </cell>
          <cell r="E677">
            <v>0</v>
          </cell>
          <cell r="F677">
            <v>0</v>
          </cell>
          <cell r="G677">
            <v>0</v>
          </cell>
          <cell r="H677">
            <v>0</v>
          </cell>
          <cell r="I677">
            <v>0</v>
          </cell>
          <cell r="J677">
            <v>0</v>
          </cell>
          <cell r="K677">
            <v>0</v>
          </cell>
          <cell r="L677" t="str">
            <v>M</v>
          </cell>
          <cell r="M677">
            <v>108.12</v>
          </cell>
        </row>
        <row r="678">
          <cell r="A678" t="str">
            <v>10.10.07</v>
          </cell>
          <cell r="B678" t="str">
            <v>SUDECAP</v>
          </cell>
          <cell r="C678" t="str">
            <v>D= 250 MM</v>
          </cell>
          <cell r="D678">
            <v>0</v>
          </cell>
          <cell r="E678">
            <v>0</v>
          </cell>
          <cell r="F678">
            <v>0</v>
          </cell>
          <cell r="G678">
            <v>0</v>
          </cell>
          <cell r="H678">
            <v>0</v>
          </cell>
          <cell r="I678">
            <v>0</v>
          </cell>
          <cell r="J678">
            <v>0</v>
          </cell>
          <cell r="K678">
            <v>0</v>
          </cell>
          <cell r="L678" t="str">
            <v>M</v>
          </cell>
          <cell r="M678">
            <v>147.57</v>
          </cell>
        </row>
        <row r="679">
          <cell r="A679" t="str">
            <v>10.12</v>
          </cell>
          <cell r="B679" t="str">
            <v>SUDECAP</v>
          </cell>
          <cell r="C679" t="str">
            <v>TUBO PVC ESGOTO PONTA/BOLSA, SOLDA, INCL.CONEXOES</v>
          </cell>
          <cell r="D679">
            <v>0</v>
          </cell>
          <cell r="E679">
            <v>0</v>
          </cell>
          <cell r="F679">
            <v>0</v>
          </cell>
          <cell r="G679">
            <v>0</v>
          </cell>
          <cell r="H679">
            <v>0</v>
          </cell>
          <cell r="I679">
            <v>0</v>
          </cell>
          <cell r="J679">
            <v>0</v>
          </cell>
          <cell r="K679">
            <v>0</v>
          </cell>
          <cell r="L679">
            <v>0</v>
          </cell>
          <cell r="M679">
            <v>0</v>
          </cell>
        </row>
        <row r="680">
          <cell r="A680" t="str">
            <v>10.12.01</v>
          </cell>
          <cell r="B680" t="str">
            <v>SUDECAP</v>
          </cell>
          <cell r="C680" t="str">
            <v>D=  40 MM</v>
          </cell>
          <cell r="D680">
            <v>0</v>
          </cell>
          <cell r="E680">
            <v>0</v>
          </cell>
          <cell r="F680">
            <v>0</v>
          </cell>
          <cell r="G680">
            <v>0</v>
          </cell>
          <cell r="H680">
            <v>0</v>
          </cell>
          <cell r="I680">
            <v>0</v>
          </cell>
          <cell r="J680">
            <v>0</v>
          </cell>
          <cell r="K680">
            <v>0</v>
          </cell>
          <cell r="L680" t="str">
            <v>M</v>
          </cell>
          <cell r="M680">
            <v>14.03</v>
          </cell>
        </row>
        <row r="681">
          <cell r="A681" t="str">
            <v>10.14</v>
          </cell>
          <cell r="B681" t="str">
            <v>SUDECAP</v>
          </cell>
          <cell r="C681" t="str">
            <v>TUBO PVC ESG. REFORÇADO, PB, VIR., ANEL INCL.CONEX</v>
          </cell>
          <cell r="D681">
            <v>0</v>
          </cell>
          <cell r="E681">
            <v>0</v>
          </cell>
          <cell r="F681">
            <v>0</v>
          </cell>
          <cell r="G681">
            <v>0</v>
          </cell>
          <cell r="H681">
            <v>0</v>
          </cell>
          <cell r="I681">
            <v>0</v>
          </cell>
          <cell r="J681">
            <v>0</v>
          </cell>
          <cell r="K681">
            <v>0</v>
          </cell>
          <cell r="L681">
            <v>0</v>
          </cell>
          <cell r="M681">
            <v>0</v>
          </cell>
        </row>
        <row r="682">
          <cell r="A682" t="str">
            <v>10.14.03</v>
          </cell>
          <cell r="B682" t="str">
            <v>SUDECAP</v>
          </cell>
          <cell r="C682" t="str">
            <v>D=  75 MM</v>
          </cell>
          <cell r="D682">
            <v>0</v>
          </cell>
          <cell r="E682">
            <v>0</v>
          </cell>
          <cell r="F682">
            <v>0</v>
          </cell>
          <cell r="G682">
            <v>0</v>
          </cell>
          <cell r="H682">
            <v>0</v>
          </cell>
          <cell r="I682">
            <v>0</v>
          </cell>
          <cell r="J682">
            <v>0</v>
          </cell>
          <cell r="K682">
            <v>0</v>
          </cell>
          <cell r="L682" t="str">
            <v>M</v>
          </cell>
          <cell r="M682">
            <v>38.99</v>
          </cell>
        </row>
        <row r="683">
          <cell r="A683" t="str">
            <v>10.14.04</v>
          </cell>
          <cell r="B683" t="str">
            <v>SUDECAP</v>
          </cell>
          <cell r="C683" t="str">
            <v>D= 100 MM</v>
          </cell>
          <cell r="D683">
            <v>0</v>
          </cell>
          <cell r="E683">
            <v>0</v>
          </cell>
          <cell r="F683">
            <v>0</v>
          </cell>
          <cell r="G683">
            <v>0</v>
          </cell>
          <cell r="H683">
            <v>0</v>
          </cell>
          <cell r="I683">
            <v>0</v>
          </cell>
          <cell r="J683">
            <v>0</v>
          </cell>
          <cell r="K683">
            <v>0</v>
          </cell>
          <cell r="L683" t="str">
            <v>M</v>
          </cell>
          <cell r="M683">
            <v>55.72</v>
          </cell>
        </row>
        <row r="684">
          <cell r="A684" t="str">
            <v>10.14.05</v>
          </cell>
          <cell r="B684" t="str">
            <v>SUDECAP</v>
          </cell>
          <cell r="C684" t="str">
            <v>D= 150 MM</v>
          </cell>
          <cell r="D684">
            <v>0</v>
          </cell>
          <cell r="E684">
            <v>0</v>
          </cell>
          <cell r="F684">
            <v>0</v>
          </cell>
          <cell r="G684">
            <v>0</v>
          </cell>
          <cell r="H684">
            <v>0</v>
          </cell>
          <cell r="I684">
            <v>0</v>
          </cell>
          <cell r="J684">
            <v>0</v>
          </cell>
          <cell r="K684">
            <v>0</v>
          </cell>
          <cell r="L684" t="str">
            <v>M</v>
          </cell>
          <cell r="M684">
            <v>94.42</v>
          </cell>
        </row>
        <row r="685">
          <cell r="A685" t="str">
            <v>10.18</v>
          </cell>
          <cell r="B685" t="str">
            <v>SUDECAP</v>
          </cell>
          <cell r="C685" t="str">
            <v>CONEXOES</v>
          </cell>
          <cell r="D685">
            <v>0</v>
          </cell>
          <cell r="E685">
            <v>0</v>
          </cell>
          <cell r="F685">
            <v>0</v>
          </cell>
          <cell r="G685">
            <v>0</v>
          </cell>
          <cell r="H685">
            <v>0</v>
          </cell>
          <cell r="I685">
            <v>0</v>
          </cell>
          <cell r="J685">
            <v>0</v>
          </cell>
          <cell r="K685">
            <v>0</v>
          </cell>
          <cell r="L685">
            <v>0</v>
          </cell>
          <cell r="M685">
            <v>0</v>
          </cell>
        </row>
        <row r="686">
          <cell r="A686" t="str">
            <v>10.18.01</v>
          </cell>
          <cell r="B686" t="str">
            <v>SUDECAP</v>
          </cell>
          <cell r="C686" t="str">
            <v>ADAPTADOR PVC ROSCA E FLANGE P/ CX.D'AGUA D= 1/2"</v>
          </cell>
          <cell r="D686">
            <v>0</v>
          </cell>
          <cell r="E686">
            <v>0</v>
          </cell>
          <cell r="F686">
            <v>0</v>
          </cell>
          <cell r="G686">
            <v>0</v>
          </cell>
          <cell r="H686">
            <v>0</v>
          </cell>
          <cell r="I686">
            <v>0</v>
          </cell>
          <cell r="J686">
            <v>0</v>
          </cell>
          <cell r="K686">
            <v>0</v>
          </cell>
          <cell r="L686" t="str">
            <v>UN</v>
          </cell>
          <cell r="M686">
            <v>19.010000000000002</v>
          </cell>
        </row>
        <row r="687">
          <cell r="A687" t="str">
            <v>10.18.02</v>
          </cell>
          <cell r="B687" t="str">
            <v>SUDECAP</v>
          </cell>
          <cell r="C687" t="str">
            <v>ADAPTADOR PVC ROSCA E FLANGE P/ CX.D'AGUA D= 3/4"</v>
          </cell>
          <cell r="D687">
            <v>0</v>
          </cell>
          <cell r="E687">
            <v>0</v>
          </cell>
          <cell r="F687">
            <v>0</v>
          </cell>
          <cell r="G687">
            <v>0</v>
          </cell>
          <cell r="H687">
            <v>0</v>
          </cell>
          <cell r="I687">
            <v>0</v>
          </cell>
          <cell r="J687">
            <v>0</v>
          </cell>
          <cell r="K687">
            <v>0</v>
          </cell>
          <cell r="L687" t="str">
            <v>UN</v>
          </cell>
          <cell r="M687">
            <v>19.7</v>
          </cell>
        </row>
        <row r="688">
          <cell r="A688" t="str">
            <v>10.18.03</v>
          </cell>
          <cell r="B688" t="str">
            <v>SUDECAP</v>
          </cell>
          <cell r="C688" t="str">
            <v>ADAPTADOR PVC ROSCA E FLANGE P/ CX.D'AGUA D= 1"</v>
          </cell>
          <cell r="D688">
            <v>0</v>
          </cell>
          <cell r="E688">
            <v>0</v>
          </cell>
          <cell r="F688">
            <v>0</v>
          </cell>
          <cell r="G688">
            <v>0</v>
          </cell>
          <cell r="H688">
            <v>0</v>
          </cell>
          <cell r="I688">
            <v>0</v>
          </cell>
          <cell r="J688">
            <v>0</v>
          </cell>
          <cell r="K688">
            <v>0</v>
          </cell>
          <cell r="L688" t="str">
            <v>UN</v>
          </cell>
          <cell r="M688">
            <v>24.06</v>
          </cell>
        </row>
        <row r="689">
          <cell r="A689" t="str">
            <v>10.18.04</v>
          </cell>
          <cell r="B689" t="str">
            <v>SUDECAP</v>
          </cell>
          <cell r="C689" t="str">
            <v>ADAPTADOR PVC ROSCA E FLANGE P/ CX.D'AGUA D=1 1/4"</v>
          </cell>
          <cell r="D689">
            <v>0</v>
          </cell>
          <cell r="E689">
            <v>0</v>
          </cell>
          <cell r="F689">
            <v>0</v>
          </cell>
          <cell r="G689">
            <v>0</v>
          </cell>
          <cell r="H689">
            <v>0</v>
          </cell>
          <cell r="I689">
            <v>0</v>
          </cell>
          <cell r="J689">
            <v>0</v>
          </cell>
          <cell r="K689">
            <v>0</v>
          </cell>
          <cell r="L689" t="str">
            <v>UN</v>
          </cell>
          <cell r="M689">
            <v>37.03</v>
          </cell>
        </row>
        <row r="690">
          <cell r="A690" t="str">
            <v>10.18.05</v>
          </cell>
          <cell r="B690" t="str">
            <v>SUDECAP</v>
          </cell>
          <cell r="C690" t="str">
            <v>ADAPTADOR PVC ROSCA E FLANGE P/ CX.D'AGUA D=1 1/2"</v>
          </cell>
          <cell r="D690">
            <v>0</v>
          </cell>
          <cell r="E690">
            <v>0</v>
          </cell>
          <cell r="F690">
            <v>0</v>
          </cell>
          <cell r="G690">
            <v>0</v>
          </cell>
          <cell r="H690">
            <v>0</v>
          </cell>
          <cell r="I690">
            <v>0</v>
          </cell>
          <cell r="J690">
            <v>0</v>
          </cell>
          <cell r="K690">
            <v>0</v>
          </cell>
          <cell r="L690" t="str">
            <v>UN</v>
          </cell>
          <cell r="M690">
            <v>37.46</v>
          </cell>
        </row>
        <row r="691">
          <cell r="A691" t="str">
            <v>10.18.06</v>
          </cell>
          <cell r="B691" t="str">
            <v>SUDECAP</v>
          </cell>
          <cell r="C691" t="str">
            <v>ADAPTADOR PVC ROSCA E FLANGE P/ CX.D'AGUA D= 2"</v>
          </cell>
          <cell r="D691">
            <v>0</v>
          </cell>
          <cell r="E691">
            <v>0</v>
          </cell>
          <cell r="F691">
            <v>0</v>
          </cell>
          <cell r="G691">
            <v>0</v>
          </cell>
          <cell r="H691">
            <v>0</v>
          </cell>
          <cell r="I691">
            <v>0</v>
          </cell>
          <cell r="J691">
            <v>0</v>
          </cell>
          <cell r="K691">
            <v>0</v>
          </cell>
          <cell r="L691" t="str">
            <v>UN</v>
          </cell>
          <cell r="M691">
            <v>59.44</v>
          </cell>
        </row>
        <row r="692">
          <cell r="A692" t="str">
            <v>10.18.08</v>
          </cell>
          <cell r="B692" t="str">
            <v>SUDECAP</v>
          </cell>
          <cell r="C692" t="str">
            <v>ADAPTADOR PVC ROSCA E FLANGE P/ CX D'AGUA D=2 1/2"</v>
          </cell>
          <cell r="D692">
            <v>0</v>
          </cell>
          <cell r="E692">
            <v>0</v>
          </cell>
          <cell r="F692">
            <v>0</v>
          </cell>
          <cell r="G692">
            <v>0</v>
          </cell>
          <cell r="H692">
            <v>0</v>
          </cell>
          <cell r="I692">
            <v>0</v>
          </cell>
          <cell r="J692">
            <v>0</v>
          </cell>
          <cell r="K692">
            <v>0</v>
          </cell>
          <cell r="L692" t="str">
            <v>UN</v>
          </cell>
          <cell r="M692">
            <v>302.11</v>
          </cell>
        </row>
        <row r="693">
          <cell r="A693" t="str">
            <v>10.20</v>
          </cell>
          <cell r="B693" t="str">
            <v>SUDECAP</v>
          </cell>
          <cell r="C693" t="str">
            <v>REGISTRO DE PRESSAO</v>
          </cell>
          <cell r="D693">
            <v>0</v>
          </cell>
          <cell r="E693">
            <v>0</v>
          </cell>
          <cell r="F693">
            <v>0</v>
          </cell>
          <cell r="G693">
            <v>0</v>
          </cell>
          <cell r="H693">
            <v>0</v>
          </cell>
          <cell r="I693">
            <v>0</v>
          </cell>
          <cell r="J693">
            <v>0</v>
          </cell>
          <cell r="K693">
            <v>0</v>
          </cell>
          <cell r="L693">
            <v>0</v>
          </cell>
          <cell r="M693">
            <v>0</v>
          </cell>
        </row>
        <row r="694">
          <cell r="A694" t="str">
            <v>10.20.11</v>
          </cell>
          <cell r="B694" t="str">
            <v>SUDECAP</v>
          </cell>
          <cell r="C694" t="str">
            <v>COM CANOPLA DL-1416 D= 1/2" FABRIMAR/EQUIVALENTE</v>
          </cell>
          <cell r="D694">
            <v>0</v>
          </cell>
          <cell r="E694">
            <v>0</v>
          </cell>
          <cell r="F694">
            <v>0</v>
          </cell>
          <cell r="G694">
            <v>0</v>
          </cell>
          <cell r="H694">
            <v>0</v>
          </cell>
          <cell r="I694">
            <v>0</v>
          </cell>
          <cell r="J694">
            <v>0</v>
          </cell>
          <cell r="K694">
            <v>0</v>
          </cell>
          <cell r="L694" t="str">
            <v>UN</v>
          </cell>
          <cell r="M694">
            <v>72.569999999999993</v>
          </cell>
        </row>
        <row r="695">
          <cell r="A695" t="str">
            <v>10.20.12</v>
          </cell>
          <cell r="B695" t="str">
            <v>SUDECAP</v>
          </cell>
          <cell r="C695" t="str">
            <v>COM CANOPLA DL-1416 D= 3/4" FABRIMAR/EQUIVALENTE</v>
          </cell>
          <cell r="D695">
            <v>0</v>
          </cell>
          <cell r="E695">
            <v>0</v>
          </cell>
          <cell r="F695">
            <v>0</v>
          </cell>
          <cell r="G695">
            <v>0</v>
          </cell>
          <cell r="H695">
            <v>0</v>
          </cell>
          <cell r="I695">
            <v>0</v>
          </cell>
          <cell r="J695">
            <v>0</v>
          </cell>
          <cell r="K695">
            <v>0</v>
          </cell>
          <cell r="L695" t="str">
            <v>UN</v>
          </cell>
          <cell r="M695">
            <v>78.53</v>
          </cell>
        </row>
        <row r="696">
          <cell r="A696" t="str">
            <v>10.22</v>
          </cell>
          <cell r="B696" t="str">
            <v>SUDECAP</v>
          </cell>
          <cell r="C696" t="str">
            <v>REGISTRO DE GAVETA</v>
          </cell>
          <cell r="D696">
            <v>0</v>
          </cell>
          <cell r="E696">
            <v>0</v>
          </cell>
          <cell r="F696">
            <v>0</v>
          </cell>
          <cell r="G696">
            <v>0</v>
          </cell>
          <cell r="H696">
            <v>0</v>
          </cell>
          <cell r="I696">
            <v>0</v>
          </cell>
          <cell r="J696">
            <v>0</v>
          </cell>
          <cell r="K696">
            <v>0</v>
          </cell>
          <cell r="L696">
            <v>0</v>
          </cell>
          <cell r="M696">
            <v>0</v>
          </cell>
        </row>
        <row r="697">
          <cell r="A697" t="str">
            <v>10.22.01</v>
          </cell>
          <cell r="B697" t="str">
            <v>SUDECAP</v>
          </cell>
          <cell r="C697" t="str">
            <v>REGISTRO GAVETA BRUTO 1510-B 1/2"FABRIMAR /EQUIVALENTE</v>
          </cell>
          <cell r="D697">
            <v>0</v>
          </cell>
          <cell r="E697">
            <v>0</v>
          </cell>
          <cell r="F697">
            <v>0</v>
          </cell>
          <cell r="G697">
            <v>0</v>
          </cell>
          <cell r="H697">
            <v>0</v>
          </cell>
          <cell r="I697">
            <v>0</v>
          </cell>
          <cell r="J697">
            <v>0</v>
          </cell>
          <cell r="K697">
            <v>0</v>
          </cell>
          <cell r="L697" t="str">
            <v>UN</v>
          </cell>
          <cell r="M697">
            <v>33.75</v>
          </cell>
        </row>
        <row r="698">
          <cell r="A698" t="str">
            <v>10.22.02</v>
          </cell>
          <cell r="B698" t="str">
            <v>SUDECAP</v>
          </cell>
          <cell r="C698" t="str">
            <v>REGISTRO GAVETA BRUTO 1510-B 3/4"FABRIMAR /EQUIVALENTE</v>
          </cell>
          <cell r="D698">
            <v>0</v>
          </cell>
          <cell r="E698">
            <v>0</v>
          </cell>
          <cell r="F698">
            <v>0</v>
          </cell>
          <cell r="G698">
            <v>0</v>
          </cell>
          <cell r="H698">
            <v>0</v>
          </cell>
          <cell r="I698">
            <v>0</v>
          </cell>
          <cell r="J698">
            <v>0</v>
          </cell>
          <cell r="K698">
            <v>0</v>
          </cell>
          <cell r="L698" t="str">
            <v>UN</v>
          </cell>
          <cell r="M698">
            <v>37.29</v>
          </cell>
        </row>
        <row r="699">
          <cell r="A699" t="str">
            <v>10.22.03</v>
          </cell>
          <cell r="B699" t="str">
            <v>SUDECAP</v>
          </cell>
          <cell r="C699" t="str">
            <v>REGISTRO GAVETA BRUTO 1510-B  1" FABRIMAR /EQUIVALENTE</v>
          </cell>
          <cell r="D699">
            <v>0</v>
          </cell>
          <cell r="E699">
            <v>0</v>
          </cell>
          <cell r="F699">
            <v>0</v>
          </cell>
          <cell r="G699">
            <v>0</v>
          </cell>
          <cell r="H699">
            <v>0</v>
          </cell>
          <cell r="I699">
            <v>0</v>
          </cell>
          <cell r="J699">
            <v>0</v>
          </cell>
          <cell r="K699">
            <v>0</v>
          </cell>
          <cell r="L699" t="str">
            <v>UN</v>
          </cell>
          <cell r="M699">
            <v>43.42</v>
          </cell>
        </row>
        <row r="700">
          <cell r="A700" t="str">
            <v>10.22.04</v>
          </cell>
          <cell r="B700" t="str">
            <v>SUDECAP</v>
          </cell>
          <cell r="C700" t="str">
            <v>REGISTRO GAVETA BRUTO 1510-B 1 1/4" FABRIMAR/ EQUIVALENTE</v>
          </cell>
          <cell r="D700">
            <v>0</v>
          </cell>
          <cell r="E700">
            <v>0</v>
          </cell>
          <cell r="F700">
            <v>0</v>
          </cell>
          <cell r="G700">
            <v>0</v>
          </cell>
          <cell r="H700">
            <v>0</v>
          </cell>
          <cell r="I700">
            <v>0</v>
          </cell>
          <cell r="J700">
            <v>0</v>
          </cell>
          <cell r="K700">
            <v>0</v>
          </cell>
          <cell r="L700" t="str">
            <v>UN</v>
          </cell>
          <cell r="M700">
            <v>94.79</v>
          </cell>
        </row>
        <row r="701">
          <cell r="A701" t="str">
            <v>10.22.05</v>
          </cell>
          <cell r="B701" t="str">
            <v>SUDECAP</v>
          </cell>
          <cell r="C701" t="str">
            <v>REGISTRO GAVETA BRUTO 1510-B 1 1/2" FABRIMAR/ EQUIVALENTE</v>
          </cell>
          <cell r="D701">
            <v>0</v>
          </cell>
          <cell r="E701">
            <v>0</v>
          </cell>
          <cell r="F701">
            <v>0</v>
          </cell>
          <cell r="G701">
            <v>0</v>
          </cell>
          <cell r="H701">
            <v>0</v>
          </cell>
          <cell r="I701">
            <v>0</v>
          </cell>
          <cell r="J701">
            <v>0</v>
          </cell>
          <cell r="K701">
            <v>0</v>
          </cell>
          <cell r="L701" t="str">
            <v>UN</v>
          </cell>
          <cell r="M701">
            <v>123.11</v>
          </cell>
        </row>
        <row r="702">
          <cell r="A702" t="str">
            <v>10.22.06</v>
          </cell>
          <cell r="B702" t="str">
            <v>SUDECAP</v>
          </cell>
          <cell r="C702" t="str">
            <v>REGISTRO GAVETA BRUTO 1510-B  2"  FABRIMAR/EQUIVALENTE</v>
          </cell>
          <cell r="D702">
            <v>0</v>
          </cell>
          <cell r="E702">
            <v>0</v>
          </cell>
          <cell r="F702">
            <v>0</v>
          </cell>
          <cell r="G702">
            <v>0</v>
          </cell>
          <cell r="H702">
            <v>0</v>
          </cell>
          <cell r="I702">
            <v>0</v>
          </cell>
          <cell r="J702">
            <v>0</v>
          </cell>
          <cell r="K702">
            <v>0</v>
          </cell>
          <cell r="L702" t="str">
            <v>UN</v>
          </cell>
          <cell r="M702">
            <v>182.31</v>
          </cell>
        </row>
        <row r="703">
          <cell r="A703" t="str">
            <v>10.22.07</v>
          </cell>
          <cell r="B703" t="str">
            <v>SUDECAP</v>
          </cell>
          <cell r="C703" t="str">
            <v>REGISTRO GAVETA BRUTO 1502 2 1/2" DECA / EQUIVALENTE</v>
          </cell>
          <cell r="D703">
            <v>0</v>
          </cell>
          <cell r="E703">
            <v>0</v>
          </cell>
          <cell r="F703">
            <v>0</v>
          </cell>
          <cell r="G703">
            <v>0</v>
          </cell>
          <cell r="H703">
            <v>0</v>
          </cell>
          <cell r="I703">
            <v>0</v>
          </cell>
          <cell r="J703">
            <v>0</v>
          </cell>
          <cell r="K703">
            <v>0</v>
          </cell>
          <cell r="L703" t="str">
            <v>UN</v>
          </cell>
          <cell r="M703">
            <v>299.12</v>
          </cell>
        </row>
        <row r="704">
          <cell r="A704" t="str">
            <v>10.22.08</v>
          </cell>
          <cell r="B704" t="str">
            <v>SUDECAP</v>
          </cell>
          <cell r="C704" t="str">
            <v>REGISTRO GAVETA BRUTO 1502 3"     DECA / EQUIVALENTE</v>
          </cell>
          <cell r="D704">
            <v>0</v>
          </cell>
          <cell r="E704">
            <v>0</v>
          </cell>
          <cell r="F704">
            <v>0</v>
          </cell>
          <cell r="G704">
            <v>0</v>
          </cell>
          <cell r="H704">
            <v>0</v>
          </cell>
          <cell r="I704">
            <v>0</v>
          </cell>
          <cell r="J704">
            <v>0</v>
          </cell>
          <cell r="K704">
            <v>0</v>
          </cell>
          <cell r="L704" t="str">
            <v>UN</v>
          </cell>
          <cell r="M704">
            <v>465.46</v>
          </cell>
        </row>
        <row r="705">
          <cell r="A705" t="str">
            <v>10.22.09</v>
          </cell>
          <cell r="B705" t="str">
            <v>SUDECAP</v>
          </cell>
          <cell r="C705" t="str">
            <v>REGISTRO GAVETA BRUTO 1502 4"     DECA / EQUIVALENTE</v>
          </cell>
          <cell r="D705">
            <v>0</v>
          </cell>
          <cell r="E705">
            <v>0</v>
          </cell>
          <cell r="F705">
            <v>0</v>
          </cell>
          <cell r="G705">
            <v>0</v>
          </cell>
          <cell r="H705">
            <v>0</v>
          </cell>
          <cell r="I705">
            <v>0</v>
          </cell>
          <cell r="J705">
            <v>0</v>
          </cell>
          <cell r="K705">
            <v>0</v>
          </cell>
          <cell r="L705" t="str">
            <v>UN</v>
          </cell>
          <cell r="M705">
            <v>701.78</v>
          </cell>
        </row>
        <row r="706">
          <cell r="A706" t="str">
            <v>10.22.41</v>
          </cell>
          <cell r="B706" t="str">
            <v>SUDECAP</v>
          </cell>
          <cell r="C706" t="str">
            <v>COM CANOPLA C-1509 DL, D= 1/2" FABRIMAR OU EQUIVALENTE</v>
          </cell>
          <cell r="D706">
            <v>0</v>
          </cell>
          <cell r="E706">
            <v>0</v>
          </cell>
          <cell r="F706">
            <v>0</v>
          </cell>
          <cell r="G706">
            <v>0</v>
          </cell>
          <cell r="H706">
            <v>0</v>
          </cell>
          <cell r="I706">
            <v>0</v>
          </cell>
          <cell r="J706">
            <v>0</v>
          </cell>
          <cell r="K706">
            <v>0</v>
          </cell>
          <cell r="L706" t="str">
            <v>UN</v>
          </cell>
          <cell r="M706">
            <v>84.54</v>
          </cell>
        </row>
        <row r="707">
          <cell r="A707" t="str">
            <v>10.22.42</v>
          </cell>
          <cell r="B707" t="str">
            <v>SUDECAP</v>
          </cell>
          <cell r="C707" t="str">
            <v>COM CANOPLA C-1509 DL, D=3/4"  FABRIMAR OU EQUIVALENTE</v>
          </cell>
          <cell r="D707">
            <v>0</v>
          </cell>
          <cell r="E707">
            <v>0</v>
          </cell>
          <cell r="F707">
            <v>0</v>
          </cell>
          <cell r="G707">
            <v>0</v>
          </cell>
          <cell r="H707">
            <v>0</v>
          </cell>
          <cell r="I707">
            <v>0</v>
          </cell>
          <cell r="J707">
            <v>0</v>
          </cell>
          <cell r="K707">
            <v>0</v>
          </cell>
          <cell r="L707" t="str">
            <v>UN</v>
          </cell>
          <cell r="M707">
            <v>91.28</v>
          </cell>
        </row>
        <row r="708">
          <cell r="A708" t="str">
            <v>10.22.43</v>
          </cell>
          <cell r="B708" t="str">
            <v>SUDECAP</v>
          </cell>
          <cell r="C708" t="str">
            <v>COM CANOPLA C-1509 DL, D=1"    FABRIMAR OU EQUIVALENTE</v>
          </cell>
          <cell r="D708">
            <v>0</v>
          </cell>
          <cell r="E708">
            <v>0</v>
          </cell>
          <cell r="F708">
            <v>0</v>
          </cell>
          <cell r="G708">
            <v>0</v>
          </cell>
          <cell r="H708">
            <v>0</v>
          </cell>
          <cell r="I708">
            <v>0</v>
          </cell>
          <cell r="J708">
            <v>0</v>
          </cell>
          <cell r="K708">
            <v>0</v>
          </cell>
          <cell r="L708" t="str">
            <v>UN</v>
          </cell>
          <cell r="M708">
            <v>104.07</v>
          </cell>
        </row>
        <row r="709">
          <cell r="A709" t="str">
            <v>10.22.45</v>
          </cell>
          <cell r="B709" t="str">
            <v>SUDECAP</v>
          </cell>
          <cell r="C709" t="str">
            <v>COM CANOPLA C-1509 DL, D=1 1/2"FABRIMAR OU EQUIVALENTE</v>
          </cell>
          <cell r="D709">
            <v>0</v>
          </cell>
          <cell r="E709">
            <v>0</v>
          </cell>
          <cell r="F709">
            <v>0</v>
          </cell>
          <cell r="G709">
            <v>0</v>
          </cell>
          <cell r="H709">
            <v>0</v>
          </cell>
          <cell r="I709">
            <v>0</v>
          </cell>
          <cell r="J709">
            <v>0</v>
          </cell>
          <cell r="K709">
            <v>0</v>
          </cell>
          <cell r="L709" t="str">
            <v>UN</v>
          </cell>
          <cell r="M709">
            <v>151.99</v>
          </cell>
        </row>
        <row r="710">
          <cell r="A710" t="str">
            <v>10.24</v>
          </cell>
          <cell r="B710" t="str">
            <v>SUDECAP</v>
          </cell>
          <cell r="C710" t="str">
            <v>TORNEIRA</v>
          </cell>
          <cell r="D710">
            <v>0</v>
          </cell>
          <cell r="E710">
            <v>0</v>
          </cell>
          <cell r="F710">
            <v>0</v>
          </cell>
          <cell r="G710">
            <v>0</v>
          </cell>
          <cell r="H710">
            <v>0</v>
          </cell>
          <cell r="I710">
            <v>0</v>
          </cell>
          <cell r="J710">
            <v>0</v>
          </cell>
          <cell r="K710">
            <v>0</v>
          </cell>
          <cell r="L710">
            <v>0</v>
          </cell>
          <cell r="M710">
            <v>0</v>
          </cell>
        </row>
        <row r="711">
          <cell r="A711" t="str">
            <v>10.24.01</v>
          </cell>
          <cell r="B711" t="str">
            <v>SUDECAP</v>
          </cell>
          <cell r="C711" t="str">
            <v>P/PIA BANCA,ALAVANCA,SAIDA LATERAL 1167-P FABR/EQUIVALENTE</v>
          </cell>
          <cell r="D711">
            <v>0</v>
          </cell>
          <cell r="E711">
            <v>0</v>
          </cell>
          <cell r="F711">
            <v>0</v>
          </cell>
          <cell r="G711">
            <v>0</v>
          </cell>
          <cell r="H711">
            <v>0</v>
          </cell>
          <cell r="I711">
            <v>0</v>
          </cell>
          <cell r="J711">
            <v>0</v>
          </cell>
          <cell r="K711">
            <v>0</v>
          </cell>
          <cell r="L711" t="str">
            <v>UN</v>
          </cell>
          <cell r="M711">
            <v>389.55</v>
          </cell>
        </row>
        <row r="712">
          <cell r="A712" t="str">
            <v>10.24.02</v>
          </cell>
          <cell r="B712" t="str">
            <v>SUDECAP</v>
          </cell>
          <cell r="C712" t="str">
            <v>P/PIA MISTURADOR PAREDE 1258-DL FABRIMAR/EQUIVALENTE</v>
          </cell>
          <cell r="D712">
            <v>0</v>
          </cell>
          <cell r="E712">
            <v>0</v>
          </cell>
          <cell r="F712">
            <v>0</v>
          </cell>
          <cell r="G712">
            <v>0</v>
          </cell>
          <cell r="H712">
            <v>0</v>
          </cell>
          <cell r="I712">
            <v>0</v>
          </cell>
          <cell r="J712">
            <v>0</v>
          </cell>
          <cell r="K712">
            <v>0</v>
          </cell>
          <cell r="L712" t="str">
            <v>UN</v>
          </cell>
          <cell r="M712">
            <v>361.94</v>
          </cell>
        </row>
        <row r="713">
          <cell r="A713" t="str">
            <v>10.24.03</v>
          </cell>
          <cell r="B713" t="str">
            <v>SUDECAP</v>
          </cell>
          <cell r="C713" t="str">
            <v>P/PIA C/ALAVANCA 1157-P  FABRIMAR/EQUIVALENTE</v>
          </cell>
          <cell r="D713">
            <v>0</v>
          </cell>
          <cell r="E713">
            <v>0</v>
          </cell>
          <cell r="F713">
            <v>0</v>
          </cell>
          <cell r="G713">
            <v>0</v>
          </cell>
          <cell r="H713">
            <v>0</v>
          </cell>
          <cell r="I713">
            <v>0</v>
          </cell>
          <cell r="J713">
            <v>0</v>
          </cell>
          <cell r="K713">
            <v>0</v>
          </cell>
          <cell r="L713" t="str">
            <v>UN</v>
          </cell>
          <cell r="M713">
            <v>341.13</v>
          </cell>
        </row>
        <row r="714">
          <cell r="A714" t="str">
            <v>10.24.04</v>
          </cell>
          <cell r="B714" t="str">
            <v>SUDECAP</v>
          </cell>
          <cell r="C714" t="str">
            <v>P/PIA MISTURADOR BANCA 1256-DL FABRIMAR/EQUIVALENTE</v>
          </cell>
          <cell r="D714">
            <v>0</v>
          </cell>
          <cell r="E714">
            <v>0</v>
          </cell>
          <cell r="F714">
            <v>0</v>
          </cell>
          <cell r="G714">
            <v>0</v>
          </cell>
          <cell r="H714">
            <v>0</v>
          </cell>
          <cell r="I714">
            <v>0</v>
          </cell>
          <cell r="J714">
            <v>0</v>
          </cell>
          <cell r="K714">
            <v>0</v>
          </cell>
          <cell r="L714" t="str">
            <v>UN</v>
          </cell>
          <cell r="M714">
            <v>276.94</v>
          </cell>
        </row>
        <row r="715">
          <cell r="A715" t="str">
            <v>10.24.05</v>
          </cell>
          <cell r="B715" t="str">
            <v>SUDECAP</v>
          </cell>
          <cell r="C715" t="str">
            <v>P/PIA PAREDE SAIDA LATERAL 1168-DL FABRIMAR/EQUIVALENTE</v>
          </cell>
          <cell r="D715">
            <v>0</v>
          </cell>
          <cell r="E715">
            <v>0</v>
          </cell>
          <cell r="F715">
            <v>0</v>
          </cell>
          <cell r="G715">
            <v>0</v>
          </cell>
          <cell r="H715">
            <v>0</v>
          </cell>
          <cell r="I715">
            <v>0</v>
          </cell>
          <cell r="J715">
            <v>0</v>
          </cell>
          <cell r="K715">
            <v>0</v>
          </cell>
          <cell r="L715" t="str">
            <v>UN</v>
          </cell>
          <cell r="M715">
            <v>100.42</v>
          </cell>
        </row>
        <row r="716">
          <cell r="A716" t="str">
            <v>10.24.09</v>
          </cell>
          <cell r="B716" t="str">
            <v>SUDECAP</v>
          </cell>
          <cell r="C716" t="str">
            <v>P/PIA BANCA SAIDA LATERAL 1167-DL FABRIMAR/EQUIVALENTE</v>
          </cell>
          <cell r="D716">
            <v>0</v>
          </cell>
          <cell r="E716">
            <v>0</v>
          </cell>
          <cell r="F716">
            <v>0</v>
          </cell>
          <cell r="G716">
            <v>0</v>
          </cell>
          <cell r="H716">
            <v>0</v>
          </cell>
          <cell r="I716">
            <v>0</v>
          </cell>
          <cell r="J716">
            <v>0</v>
          </cell>
          <cell r="K716">
            <v>0</v>
          </cell>
          <cell r="L716" t="str">
            <v>UN</v>
          </cell>
          <cell r="M716">
            <v>333.92</v>
          </cell>
        </row>
        <row r="717">
          <cell r="A717" t="str">
            <v>10.24.10</v>
          </cell>
          <cell r="B717" t="str">
            <v>SUDECAP</v>
          </cell>
          <cell r="C717" t="str">
            <v>P/PIA PAREDE TOP JET 1171-DL FABRIMAR/EQUIVALENTE</v>
          </cell>
          <cell r="D717">
            <v>0</v>
          </cell>
          <cell r="E717">
            <v>0</v>
          </cell>
          <cell r="F717">
            <v>0</v>
          </cell>
          <cell r="G717">
            <v>0</v>
          </cell>
          <cell r="H717">
            <v>0</v>
          </cell>
          <cell r="I717">
            <v>0</v>
          </cell>
          <cell r="J717">
            <v>0</v>
          </cell>
          <cell r="K717">
            <v>0</v>
          </cell>
          <cell r="L717" t="str">
            <v>UN</v>
          </cell>
          <cell r="M717">
            <v>230.66</v>
          </cell>
        </row>
        <row r="718">
          <cell r="A718" t="str">
            <v>10.24.12</v>
          </cell>
          <cell r="B718" t="str">
            <v>SUDECAP</v>
          </cell>
          <cell r="C718" t="str">
            <v>P/TANQUE 1153-MY FABRIMAR/EQUIVALENTE</v>
          </cell>
          <cell r="D718">
            <v>0</v>
          </cell>
          <cell r="E718">
            <v>0</v>
          </cell>
          <cell r="F718">
            <v>0</v>
          </cell>
          <cell r="G718">
            <v>0</v>
          </cell>
          <cell r="H718">
            <v>0</v>
          </cell>
          <cell r="I718">
            <v>0</v>
          </cell>
          <cell r="J718">
            <v>0</v>
          </cell>
          <cell r="K718">
            <v>0</v>
          </cell>
          <cell r="L718" t="str">
            <v>UN</v>
          </cell>
          <cell r="M718">
            <v>82.63</v>
          </cell>
        </row>
        <row r="719">
          <cell r="A719" t="str">
            <v>10.24.13</v>
          </cell>
          <cell r="B719" t="str">
            <v>SUDECAP</v>
          </cell>
          <cell r="C719" t="str">
            <v>P/TANQUE 1153-JR FABRIMAR/EQUIVALENTE</v>
          </cell>
          <cell r="D719">
            <v>0</v>
          </cell>
          <cell r="E719">
            <v>0</v>
          </cell>
          <cell r="F719">
            <v>0</v>
          </cell>
          <cell r="G719">
            <v>0</v>
          </cell>
          <cell r="H719">
            <v>0</v>
          </cell>
          <cell r="I719">
            <v>0</v>
          </cell>
          <cell r="J719">
            <v>0</v>
          </cell>
          <cell r="K719">
            <v>0</v>
          </cell>
          <cell r="L719" t="str">
            <v>UN</v>
          </cell>
          <cell r="M719">
            <v>48.13</v>
          </cell>
        </row>
        <row r="720">
          <cell r="A720" t="str">
            <v>10.24.14</v>
          </cell>
          <cell r="B720" t="str">
            <v>SUDECAP</v>
          </cell>
          <cell r="C720" t="str">
            <v>TORNEIRA AQUAPRESS ANTIVANDALISMO 1180/AV FABRIMAR OU EQUIVALENTE</v>
          </cell>
          <cell r="D720">
            <v>0</v>
          </cell>
          <cell r="E720">
            <v>0</v>
          </cell>
          <cell r="F720">
            <v>0</v>
          </cell>
          <cell r="G720">
            <v>0</v>
          </cell>
          <cell r="H720">
            <v>0</v>
          </cell>
          <cell r="I720">
            <v>0</v>
          </cell>
          <cell r="J720">
            <v>0</v>
          </cell>
          <cell r="K720">
            <v>0</v>
          </cell>
          <cell r="L720" t="str">
            <v>UN</v>
          </cell>
          <cell r="M720">
            <v>313.85000000000002</v>
          </cell>
        </row>
        <row r="721">
          <cell r="A721" t="str">
            <v>10.24.16</v>
          </cell>
          <cell r="B721" t="str">
            <v>SUDECAP</v>
          </cell>
          <cell r="C721" t="str">
            <v>DE JARDIM 1128-MY D=1/2" FABRIMAR/EQUIVALENTE</v>
          </cell>
          <cell r="D721">
            <v>0</v>
          </cell>
          <cell r="E721">
            <v>0</v>
          </cell>
          <cell r="F721">
            <v>0</v>
          </cell>
          <cell r="G721">
            <v>0</v>
          </cell>
          <cell r="H721">
            <v>0</v>
          </cell>
          <cell r="I721">
            <v>0</v>
          </cell>
          <cell r="J721">
            <v>0</v>
          </cell>
          <cell r="K721">
            <v>0</v>
          </cell>
          <cell r="L721" t="str">
            <v>UN</v>
          </cell>
          <cell r="M721">
            <v>47.43</v>
          </cell>
        </row>
        <row r="722">
          <cell r="A722" t="str">
            <v>10.24.17</v>
          </cell>
          <cell r="B722" t="str">
            <v>SUDECAP</v>
          </cell>
          <cell r="C722" t="str">
            <v>DE JARDIM 1128-MY D=3/4" FABRIMAR/EQUIVALENTE</v>
          </cell>
          <cell r="D722">
            <v>0</v>
          </cell>
          <cell r="E722">
            <v>0</v>
          </cell>
          <cell r="F722">
            <v>0</v>
          </cell>
          <cell r="G722">
            <v>0</v>
          </cell>
          <cell r="H722">
            <v>0</v>
          </cell>
          <cell r="I722">
            <v>0</v>
          </cell>
          <cell r="J722">
            <v>0</v>
          </cell>
          <cell r="K722">
            <v>0</v>
          </cell>
          <cell r="L722" t="str">
            <v>UN</v>
          </cell>
          <cell r="M722">
            <v>58.26</v>
          </cell>
        </row>
        <row r="723">
          <cell r="A723" t="str">
            <v>10.24.20</v>
          </cell>
          <cell r="B723" t="str">
            <v>SUDECAP</v>
          </cell>
          <cell r="C723" t="str">
            <v>TORNEIRA DE PRESSAO PRESMATIC BENEFIT OU EQUIVALENTE</v>
          </cell>
          <cell r="D723">
            <v>0</v>
          </cell>
          <cell r="E723">
            <v>0</v>
          </cell>
          <cell r="F723">
            <v>0</v>
          </cell>
          <cell r="G723">
            <v>0</v>
          </cell>
          <cell r="H723">
            <v>0</v>
          </cell>
          <cell r="I723">
            <v>0</v>
          </cell>
          <cell r="J723">
            <v>0</v>
          </cell>
          <cell r="K723">
            <v>0</v>
          </cell>
          <cell r="L723" t="str">
            <v>UN</v>
          </cell>
          <cell r="M723">
            <v>803.93</v>
          </cell>
        </row>
        <row r="724">
          <cell r="A724" t="str">
            <v>10.24.21</v>
          </cell>
          <cell r="B724" t="str">
            <v>SUDECAP</v>
          </cell>
          <cell r="C724" t="str">
            <v>TONEIRA P/ LAVATORIO REF.1193 LINHA PERTUTTI DOCOL OU EQUIVALENTE</v>
          </cell>
          <cell r="D724">
            <v>0</v>
          </cell>
          <cell r="E724">
            <v>0</v>
          </cell>
          <cell r="F724">
            <v>0</v>
          </cell>
          <cell r="G724">
            <v>0</v>
          </cell>
          <cell r="H724">
            <v>0</v>
          </cell>
          <cell r="I724">
            <v>0</v>
          </cell>
          <cell r="J724">
            <v>0</v>
          </cell>
          <cell r="K724">
            <v>0</v>
          </cell>
          <cell r="L724" t="str">
            <v>UN</v>
          </cell>
          <cell r="M724">
            <v>122.16</v>
          </cell>
        </row>
        <row r="725">
          <cell r="A725" t="str">
            <v>10.24.27</v>
          </cell>
          <cell r="B725" t="str">
            <v>SUDECAP</v>
          </cell>
          <cell r="C725" t="str">
            <v>P/LAVATORIO 1190-DL  D=1/2" FABRIMAR/EQUIVALENTE</v>
          </cell>
          <cell r="D725">
            <v>0</v>
          </cell>
          <cell r="E725">
            <v>0</v>
          </cell>
          <cell r="F725">
            <v>0</v>
          </cell>
          <cell r="G725">
            <v>0</v>
          </cell>
          <cell r="H725">
            <v>0</v>
          </cell>
          <cell r="I725">
            <v>0</v>
          </cell>
          <cell r="J725">
            <v>0</v>
          </cell>
          <cell r="K725">
            <v>0</v>
          </cell>
          <cell r="L725" t="str">
            <v>UN</v>
          </cell>
          <cell r="M725">
            <v>122.5</v>
          </cell>
        </row>
        <row r="726">
          <cell r="A726" t="str">
            <v>10.24.28</v>
          </cell>
          <cell r="B726" t="str">
            <v>SUDECAP</v>
          </cell>
          <cell r="C726" t="str">
            <v>TORNEIRA P/ LAVATORIO REF.1194  INNOVARE FABRIMAR OU EQUIVALENTE</v>
          </cell>
          <cell r="D726">
            <v>0</v>
          </cell>
          <cell r="E726">
            <v>0</v>
          </cell>
          <cell r="F726">
            <v>0</v>
          </cell>
          <cell r="G726">
            <v>0</v>
          </cell>
          <cell r="H726">
            <v>0</v>
          </cell>
          <cell r="I726">
            <v>0</v>
          </cell>
          <cell r="J726">
            <v>0</v>
          </cell>
          <cell r="K726">
            <v>0</v>
          </cell>
          <cell r="L726" t="str">
            <v>UN</v>
          </cell>
          <cell r="M726">
            <v>139.22</v>
          </cell>
        </row>
        <row r="727">
          <cell r="A727" t="str">
            <v>10.24.34</v>
          </cell>
          <cell r="B727" t="str">
            <v>SUDECAP</v>
          </cell>
          <cell r="C727" t="str">
            <v>DE BOIA 1350 D= 1/2" DECA OU EQUIVALENTE</v>
          </cell>
          <cell r="D727">
            <v>0</v>
          </cell>
          <cell r="E727">
            <v>0</v>
          </cell>
          <cell r="F727">
            <v>0</v>
          </cell>
          <cell r="G727">
            <v>0</v>
          </cell>
          <cell r="H727">
            <v>0</v>
          </cell>
          <cell r="I727">
            <v>0</v>
          </cell>
          <cell r="J727">
            <v>0</v>
          </cell>
          <cell r="K727">
            <v>0</v>
          </cell>
          <cell r="L727" t="str">
            <v>UN</v>
          </cell>
          <cell r="M727">
            <v>84.13</v>
          </cell>
        </row>
        <row r="728">
          <cell r="A728" t="str">
            <v>10.24.35</v>
          </cell>
          <cell r="B728" t="str">
            <v>SUDECAP</v>
          </cell>
          <cell r="C728" t="str">
            <v>DE BOIA 1350 D= 3/4" DECA OU EQUIVALENTE</v>
          </cell>
          <cell r="D728">
            <v>0</v>
          </cell>
          <cell r="E728">
            <v>0</v>
          </cell>
          <cell r="F728">
            <v>0</v>
          </cell>
          <cell r="G728">
            <v>0</v>
          </cell>
          <cell r="H728">
            <v>0</v>
          </cell>
          <cell r="I728">
            <v>0</v>
          </cell>
          <cell r="J728">
            <v>0</v>
          </cell>
          <cell r="K728">
            <v>0</v>
          </cell>
          <cell r="L728" t="str">
            <v>UN</v>
          </cell>
          <cell r="M728">
            <v>87.17</v>
          </cell>
        </row>
        <row r="729">
          <cell r="A729" t="str">
            <v>10.24.36</v>
          </cell>
          <cell r="B729" t="str">
            <v>SUDECAP</v>
          </cell>
          <cell r="C729" t="str">
            <v>DE BOIA 1350 D= 1"   DECA OU EQUIVALENTE</v>
          </cell>
          <cell r="D729">
            <v>0</v>
          </cell>
          <cell r="E729">
            <v>0</v>
          </cell>
          <cell r="F729">
            <v>0</v>
          </cell>
          <cell r="G729">
            <v>0</v>
          </cell>
          <cell r="H729">
            <v>0</v>
          </cell>
          <cell r="I729">
            <v>0</v>
          </cell>
          <cell r="J729">
            <v>0</v>
          </cell>
          <cell r="K729">
            <v>0</v>
          </cell>
          <cell r="L729" t="str">
            <v>UN</v>
          </cell>
          <cell r="M729">
            <v>107.41</v>
          </cell>
        </row>
        <row r="730">
          <cell r="A730" t="str">
            <v>10.24.37</v>
          </cell>
          <cell r="B730" t="str">
            <v>SUDECAP</v>
          </cell>
          <cell r="C730" t="str">
            <v>DE BOIA 262 PARA CX. D´AGUA  D= 3/4" CIPLA/EQUIVALENTE</v>
          </cell>
          <cell r="D730">
            <v>0</v>
          </cell>
          <cell r="E730">
            <v>0</v>
          </cell>
          <cell r="F730">
            <v>0</v>
          </cell>
          <cell r="G730">
            <v>0</v>
          </cell>
          <cell r="H730">
            <v>0</v>
          </cell>
          <cell r="I730">
            <v>0</v>
          </cell>
          <cell r="J730">
            <v>0</v>
          </cell>
          <cell r="K730">
            <v>0</v>
          </cell>
          <cell r="L730" t="str">
            <v>UN</v>
          </cell>
          <cell r="M730">
            <v>57.4</v>
          </cell>
        </row>
        <row r="731">
          <cell r="A731" t="str">
            <v>10.24.39</v>
          </cell>
          <cell r="B731" t="str">
            <v>SUDECAP</v>
          </cell>
          <cell r="C731" t="str">
            <v>CHAVE BOIA AUTOMATICA P/RESERVATORIO  LENZ/EQUIVALENTE</v>
          </cell>
          <cell r="D731">
            <v>0</v>
          </cell>
          <cell r="E731">
            <v>0</v>
          </cell>
          <cell r="F731">
            <v>0</v>
          </cell>
          <cell r="G731">
            <v>0</v>
          </cell>
          <cell r="H731">
            <v>0</v>
          </cell>
          <cell r="I731">
            <v>0</v>
          </cell>
          <cell r="J731">
            <v>0</v>
          </cell>
          <cell r="K731">
            <v>0</v>
          </cell>
          <cell r="L731" t="str">
            <v>UN</v>
          </cell>
          <cell r="M731">
            <v>52.21</v>
          </cell>
        </row>
        <row r="732">
          <cell r="A732" t="str">
            <v>10.24.42</v>
          </cell>
          <cell r="B732" t="str">
            <v>SUDECAP</v>
          </cell>
          <cell r="C732" t="str">
            <v>DE LIMPEZA 1128-JR     D=1/2"  FABRIMAR OU EQUIVALENTE</v>
          </cell>
          <cell r="D732">
            <v>0</v>
          </cell>
          <cell r="E732">
            <v>0</v>
          </cell>
          <cell r="F732">
            <v>0</v>
          </cell>
          <cell r="G732">
            <v>0</v>
          </cell>
          <cell r="H732">
            <v>0</v>
          </cell>
          <cell r="I732">
            <v>0</v>
          </cell>
          <cell r="J732">
            <v>0</v>
          </cell>
          <cell r="K732">
            <v>0</v>
          </cell>
          <cell r="L732" t="str">
            <v>UN</v>
          </cell>
          <cell r="M732">
            <v>46.52</v>
          </cell>
        </row>
        <row r="733">
          <cell r="A733" t="str">
            <v>10.24.43</v>
          </cell>
          <cell r="B733" t="str">
            <v>SUDECAP</v>
          </cell>
          <cell r="C733" t="str">
            <v>PARA BEBEDOURO 1152JR  D=1/2"  FABRIMAR OU EQUIVALENTE</v>
          </cell>
          <cell r="D733">
            <v>0</v>
          </cell>
          <cell r="E733">
            <v>0</v>
          </cell>
          <cell r="F733">
            <v>0</v>
          </cell>
          <cell r="G733">
            <v>0</v>
          </cell>
          <cell r="H733">
            <v>0</v>
          </cell>
          <cell r="I733">
            <v>0</v>
          </cell>
          <cell r="J733">
            <v>0</v>
          </cell>
          <cell r="K733">
            <v>0</v>
          </cell>
          <cell r="L733" t="str">
            <v>UN</v>
          </cell>
          <cell r="M733">
            <v>54.13</v>
          </cell>
        </row>
        <row r="734">
          <cell r="A734" t="str">
            <v>10.24.52</v>
          </cell>
          <cell r="B734" t="str">
            <v>SUDECAP</v>
          </cell>
          <cell r="C734" t="str">
            <v>TORNEIRA DE PAREDE DELICATTA COM MISTURADOR DOCOL OU EQUIVALENTE</v>
          </cell>
          <cell r="D734">
            <v>0</v>
          </cell>
          <cell r="E734">
            <v>0</v>
          </cell>
          <cell r="F734">
            <v>0</v>
          </cell>
          <cell r="G734">
            <v>0</v>
          </cell>
          <cell r="H734">
            <v>0</v>
          </cell>
          <cell r="I734">
            <v>0</v>
          </cell>
          <cell r="J734">
            <v>0</v>
          </cell>
          <cell r="K734">
            <v>0</v>
          </cell>
          <cell r="L734" t="str">
            <v>UN</v>
          </cell>
          <cell r="M734">
            <v>359.37</v>
          </cell>
        </row>
        <row r="735">
          <cell r="A735" t="str">
            <v>10.24.57</v>
          </cell>
          <cell r="B735" t="str">
            <v>SUDECAP</v>
          </cell>
          <cell r="C735" t="str">
            <v>TORNEIRA P/ COZINHA DE MESA BICA ALTA PERTUTTI OU EQUIVALENTE</v>
          </cell>
          <cell r="D735">
            <v>0</v>
          </cell>
          <cell r="E735">
            <v>0</v>
          </cell>
          <cell r="F735">
            <v>0</v>
          </cell>
          <cell r="G735">
            <v>0</v>
          </cell>
          <cell r="H735">
            <v>0</v>
          </cell>
          <cell r="I735">
            <v>0</v>
          </cell>
          <cell r="J735">
            <v>0</v>
          </cell>
          <cell r="K735">
            <v>0</v>
          </cell>
          <cell r="L735" t="str">
            <v>UN</v>
          </cell>
          <cell r="M735">
            <v>110.72</v>
          </cell>
        </row>
        <row r="736">
          <cell r="A736" t="str">
            <v>10.25</v>
          </cell>
          <cell r="B736" t="str">
            <v>SUDECAP</v>
          </cell>
          <cell r="C736" t="str">
            <v>VALVULA</v>
          </cell>
          <cell r="D736">
            <v>0</v>
          </cell>
          <cell r="E736">
            <v>0</v>
          </cell>
          <cell r="F736">
            <v>0</v>
          </cell>
          <cell r="G736">
            <v>0</v>
          </cell>
          <cell r="H736">
            <v>0</v>
          </cell>
          <cell r="I736">
            <v>0</v>
          </cell>
          <cell r="J736">
            <v>0</v>
          </cell>
          <cell r="K736">
            <v>0</v>
          </cell>
          <cell r="L736">
            <v>0</v>
          </cell>
          <cell r="M736">
            <v>0</v>
          </cell>
        </row>
        <row r="737">
          <cell r="A737" t="str">
            <v>10.25.02</v>
          </cell>
          <cell r="B737" t="str">
            <v>SUDECAP</v>
          </cell>
          <cell r="C737" t="str">
            <v>P/ PIA 3 1/2X1 1/2" 1623 DARLIFLEX CROMADA/EQUIVALENTE</v>
          </cell>
          <cell r="D737">
            <v>0</v>
          </cell>
          <cell r="E737">
            <v>0</v>
          </cell>
          <cell r="F737">
            <v>0</v>
          </cell>
          <cell r="G737">
            <v>0</v>
          </cell>
          <cell r="H737">
            <v>0</v>
          </cell>
          <cell r="I737">
            <v>0</v>
          </cell>
          <cell r="J737">
            <v>0</v>
          </cell>
          <cell r="K737">
            <v>0</v>
          </cell>
          <cell r="L737" t="str">
            <v>UN</v>
          </cell>
          <cell r="M737">
            <v>47.61</v>
          </cell>
        </row>
        <row r="738">
          <cell r="A738" t="str">
            <v>10.25.11</v>
          </cell>
          <cell r="B738" t="str">
            <v>SUDECAP</v>
          </cell>
          <cell r="C738" t="str">
            <v>P/ LAVATORIO C/LADRAO 7/8" 1603 DARLIFLEX /EQUIVALENTE</v>
          </cell>
          <cell r="D738">
            <v>0</v>
          </cell>
          <cell r="E738">
            <v>0</v>
          </cell>
          <cell r="F738">
            <v>0</v>
          </cell>
          <cell r="G738">
            <v>0</v>
          </cell>
          <cell r="H738">
            <v>0</v>
          </cell>
          <cell r="I738">
            <v>0</v>
          </cell>
          <cell r="J738">
            <v>0</v>
          </cell>
          <cell r="K738">
            <v>0</v>
          </cell>
          <cell r="L738" t="str">
            <v>UN</v>
          </cell>
          <cell r="M738">
            <v>26.98</v>
          </cell>
        </row>
        <row r="739">
          <cell r="A739" t="str">
            <v>10.25.13</v>
          </cell>
          <cell r="B739" t="str">
            <v>SUDECAP</v>
          </cell>
          <cell r="C739" t="str">
            <v>P/ LAVATORIO 1601 FABRIMAR OU EQUIVALENTE</v>
          </cell>
          <cell r="D739">
            <v>0</v>
          </cell>
          <cell r="E739">
            <v>0</v>
          </cell>
          <cell r="F739">
            <v>0</v>
          </cell>
          <cell r="G739">
            <v>0</v>
          </cell>
          <cell r="H739">
            <v>0</v>
          </cell>
          <cell r="I739">
            <v>0</v>
          </cell>
          <cell r="J739">
            <v>0</v>
          </cell>
          <cell r="K739">
            <v>0</v>
          </cell>
          <cell r="L739" t="str">
            <v>UN</v>
          </cell>
          <cell r="M739">
            <v>47.74</v>
          </cell>
        </row>
        <row r="740">
          <cell r="A740" t="str">
            <v>10.25.17</v>
          </cell>
          <cell r="B740" t="str">
            <v>SUDECAP</v>
          </cell>
          <cell r="C740" t="str">
            <v>PARA TANQUE 1 1/4" 1606 DARLIFLEX CROMADA/EQUIVALENTE</v>
          </cell>
          <cell r="D740">
            <v>0</v>
          </cell>
          <cell r="E740">
            <v>0</v>
          </cell>
          <cell r="F740">
            <v>0</v>
          </cell>
          <cell r="G740">
            <v>0</v>
          </cell>
          <cell r="H740">
            <v>0</v>
          </cell>
          <cell r="I740">
            <v>0</v>
          </cell>
          <cell r="J740">
            <v>0</v>
          </cell>
          <cell r="K740">
            <v>0</v>
          </cell>
          <cell r="L740" t="str">
            <v>UN</v>
          </cell>
          <cell r="M740">
            <v>40.090000000000003</v>
          </cell>
        </row>
        <row r="741">
          <cell r="A741" t="str">
            <v>10.25.20</v>
          </cell>
          <cell r="B741" t="str">
            <v>SUDECAP</v>
          </cell>
          <cell r="C741" t="str">
            <v>P/ MICTORIO C/ FECHAM AUTOM. D= 1/2" DOCOL/EQUIVALENTE</v>
          </cell>
          <cell r="D741">
            <v>0</v>
          </cell>
          <cell r="E741">
            <v>0</v>
          </cell>
          <cell r="F741">
            <v>0</v>
          </cell>
          <cell r="G741">
            <v>0</v>
          </cell>
          <cell r="H741">
            <v>0</v>
          </cell>
          <cell r="I741">
            <v>0</v>
          </cell>
          <cell r="J741">
            <v>0</v>
          </cell>
          <cell r="K741">
            <v>0</v>
          </cell>
          <cell r="L741" t="str">
            <v>UN</v>
          </cell>
          <cell r="M741">
            <v>251.13</v>
          </cell>
        </row>
        <row r="742">
          <cell r="A742" t="str">
            <v>10.25.22</v>
          </cell>
          <cell r="B742" t="str">
            <v>SUDECAP</v>
          </cell>
          <cell r="C742" t="str">
            <v>VAL.DESCARGA E ACAB.BENEFIT DOCOL PNE OU EQUIVALENTE</v>
          </cell>
          <cell r="D742">
            <v>0</v>
          </cell>
          <cell r="E742">
            <v>0</v>
          </cell>
          <cell r="F742">
            <v>0</v>
          </cell>
          <cell r="G742">
            <v>0</v>
          </cell>
          <cell r="H742">
            <v>0</v>
          </cell>
          <cell r="I742">
            <v>0</v>
          </cell>
          <cell r="J742">
            <v>0</v>
          </cell>
          <cell r="K742">
            <v>0</v>
          </cell>
          <cell r="L742" t="str">
            <v>UN</v>
          </cell>
          <cell r="M742">
            <v>688.68</v>
          </cell>
        </row>
        <row r="743">
          <cell r="A743" t="str">
            <v>10.25.25</v>
          </cell>
          <cell r="B743" t="str">
            <v>SUDECAP</v>
          </cell>
          <cell r="C743" t="str">
            <v>DE DESCARGA 3650     D= 1 1/2" FABRIMAR OU EQUIVALENTE</v>
          </cell>
          <cell r="D743">
            <v>0</v>
          </cell>
          <cell r="E743">
            <v>0</v>
          </cell>
          <cell r="F743">
            <v>0</v>
          </cell>
          <cell r="G743">
            <v>0</v>
          </cell>
          <cell r="H743">
            <v>0</v>
          </cell>
          <cell r="I743">
            <v>0</v>
          </cell>
          <cell r="J743">
            <v>0</v>
          </cell>
          <cell r="K743">
            <v>0</v>
          </cell>
          <cell r="L743" t="str">
            <v>UN</v>
          </cell>
          <cell r="M743">
            <v>207.61</v>
          </cell>
        </row>
        <row r="744">
          <cell r="A744" t="str">
            <v>10.25.26</v>
          </cell>
          <cell r="B744" t="str">
            <v>SUDECAP</v>
          </cell>
          <cell r="C744" t="str">
            <v>VALV. DESCARGA E ACAB. ANTIVANDALISMO 1 1/2" DOCOL OU EQUIVALENTE</v>
          </cell>
          <cell r="D744">
            <v>0</v>
          </cell>
          <cell r="E744">
            <v>0</v>
          </cell>
          <cell r="F744">
            <v>0</v>
          </cell>
          <cell r="G744">
            <v>0</v>
          </cell>
          <cell r="H744">
            <v>0</v>
          </cell>
          <cell r="I744">
            <v>0</v>
          </cell>
          <cell r="J744">
            <v>0</v>
          </cell>
          <cell r="K744">
            <v>0</v>
          </cell>
          <cell r="L744" t="str">
            <v>UN</v>
          </cell>
          <cell r="M744">
            <v>458.41</v>
          </cell>
        </row>
        <row r="745">
          <cell r="A745" t="str">
            <v>10.25.51</v>
          </cell>
          <cell r="B745" t="str">
            <v>SUDECAP</v>
          </cell>
          <cell r="C745" t="str">
            <v>DE PVC P/ LAVATORIO S/ UNHO  Nº 11     CIPLA/EQUIVALENTE</v>
          </cell>
          <cell r="D745">
            <v>0</v>
          </cell>
          <cell r="E745">
            <v>0</v>
          </cell>
          <cell r="F745">
            <v>0</v>
          </cell>
          <cell r="G745">
            <v>0</v>
          </cell>
          <cell r="H745">
            <v>0</v>
          </cell>
          <cell r="I745">
            <v>0</v>
          </cell>
          <cell r="J745">
            <v>0</v>
          </cell>
          <cell r="K745">
            <v>0</v>
          </cell>
          <cell r="L745" t="str">
            <v>UN</v>
          </cell>
          <cell r="M745">
            <v>15.48</v>
          </cell>
        </row>
        <row r="746">
          <cell r="A746" t="str">
            <v>10.25.55</v>
          </cell>
          <cell r="B746" t="str">
            <v>SUDECAP</v>
          </cell>
          <cell r="C746" t="str">
            <v>VALVULA DE RETENÇAO DE PE COM CRIVO D= 3/4"</v>
          </cell>
          <cell r="D746">
            <v>0</v>
          </cell>
          <cell r="E746">
            <v>0</v>
          </cell>
          <cell r="F746">
            <v>0</v>
          </cell>
          <cell r="G746">
            <v>0</v>
          </cell>
          <cell r="H746">
            <v>0</v>
          </cell>
          <cell r="I746">
            <v>0</v>
          </cell>
          <cell r="J746">
            <v>0</v>
          </cell>
          <cell r="K746">
            <v>0</v>
          </cell>
          <cell r="L746" t="str">
            <v>UN</v>
          </cell>
          <cell r="M746">
            <v>70.5</v>
          </cell>
        </row>
        <row r="747">
          <cell r="A747" t="str">
            <v>10.25.56</v>
          </cell>
          <cell r="B747" t="str">
            <v>SUDECAP</v>
          </cell>
          <cell r="C747" t="str">
            <v>VALVULA DE RETENÇAO DE PE COM CRIVO D= 1"</v>
          </cell>
          <cell r="D747">
            <v>0</v>
          </cell>
          <cell r="E747">
            <v>0</v>
          </cell>
          <cell r="F747">
            <v>0</v>
          </cell>
          <cell r="G747">
            <v>0</v>
          </cell>
          <cell r="H747">
            <v>0</v>
          </cell>
          <cell r="I747">
            <v>0</v>
          </cell>
          <cell r="J747">
            <v>0</v>
          </cell>
          <cell r="K747">
            <v>0</v>
          </cell>
          <cell r="L747" t="str">
            <v>UN</v>
          </cell>
          <cell r="M747">
            <v>86.08</v>
          </cell>
        </row>
        <row r="748">
          <cell r="A748" t="str">
            <v>10.25.57</v>
          </cell>
          <cell r="B748" t="str">
            <v>SUDECAP</v>
          </cell>
          <cell r="C748" t="str">
            <v>VALVULA DE RETENÇAO DE PE COM CRIVO D= 1 1/2"</v>
          </cell>
          <cell r="D748">
            <v>0</v>
          </cell>
          <cell r="E748">
            <v>0</v>
          </cell>
          <cell r="F748">
            <v>0</v>
          </cell>
          <cell r="G748">
            <v>0</v>
          </cell>
          <cell r="H748">
            <v>0</v>
          </cell>
          <cell r="I748">
            <v>0</v>
          </cell>
          <cell r="J748">
            <v>0</v>
          </cell>
          <cell r="K748">
            <v>0</v>
          </cell>
          <cell r="L748" t="str">
            <v>UN</v>
          </cell>
          <cell r="M748">
            <v>104.22</v>
          </cell>
        </row>
        <row r="749">
          <cell r="A749" t="str">
            <v>10.25.59</v>
          </cell>
          <cell r="B749" t="str">
            <v>SUDECAP</v>
          </cell>
          <cell r="C749" t="str">
            <v>VALVULA DE RETENÇAO DE PE COM CRIVO D= 2"</v>
          </cell>
          <cell r="D749">
            <v>0</v>
          </cell>
          <cell r="E749">
            <v>0</v>
          </cell>
          <cell r="F749">
            <v>0</v>
          </cell>
          <cell r="G749">
            <v>0</v>
          </cell>
          <cell r="H749">
            <v>0</v>
          </cell>
          <cell r="I749">
            <v>0</v>
          </cell>
          <cell r="J749">
            <v>0</v>
          </cell>
          <cell r="K749">
            <v>0</v>
          </cell>
          <cell r="L749" t="str">
            <v>UN</v>
          </cell>
          <cell r="M749">
            <v>185.8</v>
          </cell>
        </row>
        <row r="750">
          <cell r="A750" t="str">
            <v>10.25.60</v>
          </cell>
          <cell r="B750" t="str">
            <v>SUDECAP</v>
          </cell>
          <cell r="C750" t="str">
            <v>VALVULA DE RETENÇAO UNIVERSAL D= 3/4"</v>
          </cell>
          <cell r="D750">
            <v>0</v>
          </cell>
          <cell r="E750">
            <v>0</v>
          </cell>
          <cell r="F750">
            <v>0</v>
          </cell>
          <cell r="G750">
            <v>0</v>
          </cell>
          <cell r="H750">
            <v>0</v>
          </cell>
          <cell r="I750">
            <v>0</v>
          </cell>
          <cell r="J750">
            <v>0</v>
          </cell>
          <cell r="K750">
            <v>0</v>
          </cell>
          <cell r="L750" t="str">
            <v>UN</v>
          </cell>
          <cell r="M750">
            <v>74.02</v>
          </cell>
        </row>
        <row r="751">
          <cell r="A751" t="str">
            <v>10.25.61</v>
          </cell>
          <cell r="B751" t="str">
            <v>SUDECAP</v>
          </cell>
          <cell r="C751" t="str">
            <v>VALVULA DE RETENÇAO UNIVERSAL D= 1"</v>
          </cell>
          <cell r="D751">
            <v>0</v>
          </cell>
          <cell r="E751">
            <v>0</v>
          </cell>
          <cell r="F751">
            <v>0</v>
          </cell>
          <cell r="G751">
            <v>0</v>
          </cell>
          <cell r="H751">
            <v>0</v>
          </cell>
          <cell r="I751">
            <v>0</v>
          </cell>
          <cell r="J751">
            <v>0</v>
          </cell>
          <cell r="K751">
            <v>0</v>
          </cell>
          <cell r="L751" t="str">
            <v>UN</v>
          </cell>
          <cell r="M751">
            <v>92.52</v>
          </cell>
        </row>
        <row r="752">
          <cell r="A752" t="str">
            <v>10.25.62</v>
          </cell>
          <cell r="B752" t="str">
            <v>SUDECAP</v>
          </cell>
          <cell r="C752" t="str">
            <v>VALVULA DE RETENÇAO UNIVERSAL D= 1 1/2"</v>
          </cell>
          <cell r="D752">
            <v>0</v>
          </cell>
          <cell r="E752">
            <v>0</v>
          </cell>
          <cell r="F752">
            <v>0</v>
          </cell>
          <cell r="G752">
            <v>0</v>
          </cell>
          <cell r="H752">
            <v>0</v>
          </cell>
          <cell r="I752">
            <v>0</v>
          </cell>
          <cell r="J752">
            <v>0</v>
          </cell>
          <cell r="K752">
            <v>0</v>
          </cell>
          <cell r="L752" t="str">
            <v>UN</v>
          </cell>
          <cell r="M752">
            <v>161.15</v>
          </cell>
        </row>
        <row r="753">
          <cell r="A753" t="str">
            <v>10.25.63</v>
          </cell>
          <cell r="B753" t="str">
            <v>SUDECAP</v>
          </cell>
          <cell r="C753" t="str">
            <v>VALVULA DE RETENÇAO UNIVERSAL D= 2"</v>
          </cell>
          <cell r="D753">
            <v>0</v>
          </cell>
          <cell r="E753">
            <v>0</v>
          </cell>
          <cell r="F753">
            <v>0</v>
          </cell>
          <cell r="G753">
            <v>0</v>
          </cell>
          <cell r="H753">
            <v>0</v>
          </cell>
          <cell r="I753">
            <v>0</v>
          </cell>
          <cell r="J753">
            <v>0</v>
          </cell>
          <cell r="K753">
            <v>0</v>
          </cell>
          <cell r="L753" t="str">
            <v>UN</v>
          </cell>
          <cell r="M753">
            <v>208.48</v>
          </cell>
        </row>
        <row r="754">
          <cell r="A754" t="str">
            <v>10.26</v>
          </cell>
          <cell r="B754" t="str">
            <v>SUDECAP</v>
          </cell>
          <cell r="C754" t="str">
            <v>GRELHA E RALO METALICO</v>
          </cell>
          <cell r="D754">
            <v>0</v>
          </cell>
          <cell r="E754">
            <v>0</v>
          </cell>
          <cell r="F754">
            <v>0</v>
          </cell>
          <cell r="G754">
            <v>0</v>
          </cell>
          <cell r="H754">
            <v>0</v>
          </cell>
          <cell r="I754">
            <v>0</v>
          </cell>
          <cell r="J754">
            <v>0</v>
          </cell>
          <cell r="K754">
            <v>0</v>
          </cell>
          <cell r="L754">
            <v>0</v>
          </cell>
          <cell r="M754">
            <v>0</v>
          </cell>
        </row>
        <row r="755">
          <cell r="A755" t="str">
            <v>10.26.11</v>
          </cell>
          <cell r="B755" t="str">
            <v>SUDECAP</v>
          </cell>
          <cell r="C755" t="str">
            <v>GRELHA/PORTA GRELHA AÇO INOX.FECHO GIRAT.100X100MM</v>
          </cell>
          <cell r="D755">
            <v>0</v>
          </cell>
          <cell r="E755">
            <v>0</v>
          </cell>
          <cell r="F755">
            <v>0</v>
          </cell>
          <cell r="G755">
            <v>0</v>
          </cell>
          <cell r="H755">
            <v>0</v>
          </cell>
          <cell r="I755">
            <v>0</v>
          </cell>
          <cell r="J755">
            <v>0</v>
          </cell>
          <cell r="K755">
            <v>0</v>
          </cell>
          <cell r="L755" t="str">
            <v>UN</v>
          </cell>
          <cell r="M755">
            <v>15.17</v>
          </cell>
        </row>
        <row r="756">
          <cell r="A756" t="str">
            <v>10.26.12</v>
          </cell>
          <cell r="B756" t="str">
            <v>SUDECAP</v>
          </cell>
          <cell r="C756" t="str">
            <v>GRELHA/PORTA GRELHA AÇO INOX.FECHO GIRAT.150X150MM</v>
          </cell>
          <cell r="D756">
            <v>0</v>
          </cell>
          <cell r="E756">
            <v>0</v>
          </cell>
          <cell r="F756">
            <v>0</v>
          </cell>
          <cell r="G756">
            <v>0</v>
          </cell>
          <cell r="H756">
            <v>0</v>
          </cell>
          <cell r="I756">
            <v>0</v>
          </cell>
          <cell r="J756">
            <v>0</v>
          </cell>
          <cell r="K756">
            <v>0</v>
          </cell>
          <cell r="L756" t="str">
            <v>UN</v>
          </cell>
          <cell r="M756">
            <v>20.74</v>
          </cell>
        </row>
        <row r="757">
          <cell r="A757" t="str">
            <v>10.26.35</v>
          </cell>
          <cell r="B757" t="str">
            <v>SUDECAP</v>
          </cell>
          <cell r="C757" t="str">
            <v>RALO GRELHA CROMADA 10X10CM CROMADO MOLDENOX /EQUIVALENTE</v>
          </cell>
          <cell r="D757">
            <v>0</v>
          </cell>
          <cell r="E757">
            <v>0</v>
          </cell>
          <cell r="F757">
            <v>0</v>
          </cell>
          <cell r="G757">
            <v>0</v>
          </cell>
          <cell r="H757">
            <v>0</v>
          </cell>
          <cell r="I757">
            <v>0</v>
          </cell>
          <cell r="J757">
            <v>0</v>
          </cell>
          <cell r="K757">
            <v>0</v>
          </cell>
          <cell r="L757" t="str">
            <v>UN</v>
          </cell>
          <cell r="M757">
            <v>25.28</v>
          </cell>
        </row>
        <row r="758">
          <cell r="A758" t="str">
            <v>10.26.36</v>
          </cell>
          <cell r="B758" t="str">
            <v>SUDECAP</v>
          </cell>
          <cell r="C758" t="str">
            <v>RALO GRELHA CROMADA 15X15CM CROMADO MOLDENOX /EQUIVALENTE</v>
          </cell>
          <cell r="D758">
            <v>0</v>
          </cell>
          <cell r="E758">
            <v>0</v>
          </cell>
          <cell r="F758">
            <v>0</v>
          </cell>
          <cell r="G758">
            <v>0</v>
          </cell>
          <cell r="H758">
            <v>0</v>
          </cell>
          <cell r="I758">
            <v>0</v>
          </cell>
          <cell r="J758">
            <v>0</v>
          </cell>
          <cell r="K758">
            <v>0</v>
          </cell>
          <cell r="L758" t="str">
            <v>UN</v>
          </cell>
          <cell r="M758">
            <v>33.9</v>
          </cell>
        </row>
        <row r="759">
          <cell r="A759" t="str">
            <v>10.26.37</v>
          </cell>
          <cell r="B759" t="str">
            <v>SUDECAP</v>
          </cell>
          <cell r="C759" t="str">
            <v>TAMPA CEGA EM INOX P/ CAIXA SIFONADA 150X150MM</v>
          </cell>
          <cell r="D759">
            <v>0</v>
          </cell>
          <cell r="E759">
            <v>0</v>
          </cell>
          <cell r="F759">
            <v>0</v>
          </cell>
          <cell r="G759">
            <v>0</v>
          </cell>
          <cell r="H759">
            <v>0</v>
          </cell>
          <cell r="I759">
            <v>0</v>
          </cell>
          <cell r="J759">
            <v>0</v>
          </cell>
          <cell r="K759">
            <v>0</v>
          </cell>
          <cell r="L759" t="str">
            <v>UN</v>
          </cell>
          <cell r="M759">
            <v>47.41</v>
          </cell>
        </row>
        <row r="760">
          <cell r="A760" t="str">
            <v>10.27</v>
          </cell>
          <cell r="B760" t="str">
            <v>SUDECAP</v>
          </cell>
          <cell r="C760" t="str">
            <v>CHUVEIRO, LIGAÇAO E SIFAO</v>
          </cell>
          <cell r="D760">
            <v>0</v>
          </cell>
          <cell r="E760">
            <v>0</v>
          </cell>
          <cell r="F760">
            <v>0</v>
          </cell>
          <cell r="G760">
            <v>0</v>
          </cell>
          <cell r="H760">
            <v>0</v>
          </cell>
          <cell r="I760">
            <v>0</v>
          </cell>
          <cell r="J760">
            <v>0</v>
          </cell>
          <cell r="K760">
            <v>0</v>
          </cell>
          <cell r="L760">
            <v>0</v>
          </cell>
          <cell r="M760">
            <v>0</v>
          </cell>
        </row>
        <row r="761">
          <cell r="A761" t="str">
            <v>10.27.02</v>
          </cell>
          <cell r="B761" t="str">
            <v>SUDECAP</v>
          </cell>
          <cell r="C761" t="str">
            <v>BRAÇO P/CHUVEIRO 1/2" X 0,40 M PERFLEX 1781 CR/EQUIVALENTE</v>
          </cell>
          <cell r="D761">
            <v>0</v>
          </cell>
          <cell r="E761">
            <v>0</v>
          </cell>
          <cell r="F761">
            <v>0</v>
          </cell>
          <cell r="G761">
            <v>0</v>
          </cell>
          <cell r="H761">
            <v>0</v>
          </cell>
          <cell r="I761">
            <v>0</v>
          </cell>
          <cell r="J761">
            <v>0</v>
          </cell>
          <cell r="K761">
            <v>0</v>
          </cell>
          <cell r="L761" t="str">
            <v>UN</v>
          </cell>
          <cell r="M761">
            <v>31.22</v>
          </cell>
        </row>
        <row r="762">
          <cell r="A762" t="str">
            <v>10.27.03</v>
          </cell>
          <cell r="B762" t="str">
            <v>SUDECAP</v>
          </cell>
          <cell r="C762" t="str">
            <v>BRACO P/ CHUVEIRO PVC 1/2" X 40 CM LORENZETTI/EQUIVALENTE</v>
          </cell>
          <cell r="D762">
            <v>0</v>
          </cell>
          <cell r="E762">
            <v>0</v>
          </cell>
          <cell r="F762">
            <v>0</v>
          </cell>
          <cell r="G762">
            <v>0</v>
          </cell>
          <cell r="H762">
            <v>0</v>
          </cell>
          <cell r="I762">
            <v>0</v>
          </cell>
          <cell r="J762">
            <v>0</v>
          </cell>
          <cell r="K762">
            <v>0</v>
          </cell>
          <cell r="L762" t="str">
            <v>UN</v>
          </cell>
          <cell r="M762">
            <v>26.03</v>
          </cell>
        </row>
        <row r="763">
          <cell r="A763" t="str">
            <v>10.27.11</v>
          </cell>
          <cell r="B763" t="str">
            <v>SUDECAP</v>
          </cell>
          <cell r="C763" t="str">
            <v>CHUVEIRO ARTICULADO PICCOLO 1991 CROM.FABRIMAR/EQUIVALENTE</v>
          </cell>
          <cell r="D763">
            <v>0</v>
          </cell>
          <cell r="E763">
            <v>0</v>
          </cell>
          <cell r="F763">
            <v>0</v>
          </cell>
          <cell r="G763">
            <v>0</v>
          </cell>
          <cell r="H763">
            <v>0</v>
          </cell>
          <cell r="I763">
            <v>0</v>
          </cell>
          <cell r="J763">
            <v>0</v>
          </cell>
          <cell r="K763">
            <v>0</v>
          </cell>
          <cell r="L763" t="str">
            <v>UN</v>
          </cell>
          <cell r="M763">
            <v>206.87</v>
          </cell>
        </row>
        <row r="764">
          <cell r="A764" t="str">
            <v>10.27.15</v>
          </cell>
          <cell r="B764" t="str">
            <v>SUDECAP</v>
          </cell>
          <cell r="C764" t="str">
            <v>CHUVEIRO ELETRICO CROMADO  D= 1/2"  LORENZETTI/EQUIVALENTE</v>
          </cell>
          <cell r="D764">
            <v>0</v>
          </cell>
          <cell r="E764">
            <v>0</v>
          </cell>
          <cell r="F764">
            <v>0</v>
          </cell>
          <cell r="G764">
            <v>0</v>
          </cell>
          <cell r="H764">
            <v>0</v>
          </cell>
          <cell r="I764">
            <v>0</v>
          </cell>
          <cell r="J764">
            <v>0</v>
          </cell>
          <cell r="K764">
            <v>0</v>
          </cell>
          <cell r="L764" t="str">
            <v>UN</v>
          </cell>
          <cell r="M764">
            <v>206.79</v>
          </cell>
        </row>
        <row r="765">
          <cell r="A765" t="str">
            <v>10.27.23</v>
          </cell>
          <cell r="B765" t="str">
            <v>SUDECAP</v>
          </cell>
          <cell r="C765" t="str">
            <v>DUCHINHA ACQUA-JET  C-2195 DL         FABRIMAR/EQUIVALENTE</v>
          </cell>
          <cell r="D765">
            <v>0</v>
          </cell>
          <cell r="E765">
            <v>0</v>
          </cell>
          <cell r="F765">
            <v>0</v>
          </cell>
          <cell r="G765">
            <v>0</v>
          </cell>
          <cell r="H765">
            <v>0</v>
          </cell>
          <cell r="I765">
            <v>0</v>
          </cell>
          <cell r="J765">
            <v>0</v>
          </cell>
          <cell r="K765">
            <v>0</v>
          </cell>
          <cell r="L765" t="str">
            <v>UN</v>
          </cell>
          <cell r="M765">
            <v>96.79</v>
          </cell>
        </row>
        <row r="766">
          <cell r="A766" t="str">
            <v>10.27.31</v>
          </cell>
          <cell r="B766" t="str">
            <v>SUDECAP</v>
          </cell>
          <cell r="C766" t="str">
            <v>LIGAÇAO FLEXIVEL 1/2"X0,40M 4607-40 MXF FABRIMAR OU EQUIVALENTE</v>
          </cell>
          <cell r="D766">
            <v>0</v>
          </cell>
          <cell r="E766">
            <v>0</v>
          </cell>
          <cell r="F766">
            <v>0</v>
          </cell>
          <cell r="G766">
            <v>0</v>
          </cell>
          <cell r="H766">
            <v>0</v>
          </cell>
          <cell r="I766">
            <v>0</v>
          </cell>
          <cell r="J766">
            <v>0</v>
          </cell>
          <cell r="K766">
            <v>0</v>
          </cell>
          <cell r="L766" t="str">
            <v>UN</v>
          </cell>
          <cell r="M766">
            <v>51.82</v>
          </cell>
        </row>
        <row r="767">
          <cell r="A767" t="str">
            <v>10.27.47</v>
          </cell>
          <cell r="B767" t="str">
            <v>SUDECAP</v>
          </cell>
          <cell r="C767" t="str">
            <v>TUBO P/ VALVULA DESCARGA Nº 18 C/ADAPT. D= 1 1/2"</v>
          </cell>
          <cell r="D767">
            <v>0</v>
          </cell>
          <cell r="E767">
            <v>0</v>
          </cell>
          <cell r="F767">
            <v>0</v>
          </cell>
          <cell r="G767">
            <v>0</v>
          </cell>
          <cell r="H767">
            <v>0</v>
          </cell>
          <cell r="I767">
            <v>0</v>
          </cell>
          <cell r="J767">
            <v>0</v>
          </cell>
          <cell r="K767">
            <v>0</v>
          </cell>
          <cell r="L767" t="str">
            <v>UN</v>
          </cell>
          <cell r="M767">
            <v>30.18</v>
          </cell>
        </row>
        <row r="768">
          <cell r="A768" t="str">
            <v>10.27.49</v>
          </cell>
          <cell r="B768" t="str">
            <v>SUDECAP</v>
          </cell>
          <cell r="C768" t="str">
            <v>TUBO LONGO P/CX.DESCARGA SOBREPOR 40 MM X 1,60 METROS</v>
          </cell>
          <cell r="D768">
            <v>0</v>
          </cell>
          <cell r="E768">
            <v>0</v>
          </cell>
          <cell r="F768">
            <v>0</v>
          </cell>
          <cell r="G768">
            <v>0</v>
          </cell>
          <cell r="H768">
            <v>0</v>
          </cell>
          <cell r="I768">
            <v>0</v>
          </cell>
          <cell r="J768">
            <v>0</v>
          </cell>
          <cell r="K768">
            <v>0</v>
          </cell>
          <cell r="L768" t="str">
            <v>UN</v>
          </cell>
          <cell r="M768">
            <v>32.880000000000003</v>
          </cell>
        </row>
        <row r="769">
          <cell r="A769" t="str">
            <v>10.27.51</v>
          </cell>
          <cell r="B769" t="str">
            <v>SUDECAP</v>
          </cell>
          <cell r="C769" t="str">
            <v>TUBO LIGAÇAO AGUA-VASO METAL CROM. C/ SOBRECANOPLA</v>
          </cell>
          <cell r="D769">
            <v>0</v>
          </cell>
          <cell r="E769">
            <v>0</v>
          </cell>
          <cell r="F769">
            <v>0</v>
          </cell>
          <cell r="G769">
            <v>0</v>
          </cell>
          <cell r="H769">
            <v>0</v>
          </cell>
          <cell r="I769">
            <v>0</v>
          </cell>
          <cell r="J769">
            <v>0</v>
          </cell>
          <cell r="K769">
            <v>0</v>
          </cell>
          <cell r="L769" t="str">
            <v>UN</v>
          </cell>
          <cell r="M769">
            <v>64.81</v>
          </cell>
        </row>
        <row r="770">
          <cell r="A770" t="str">
            <v>10.27.53</v>
          </cell>
          <cell r="B770" t="str">
            <v>SUDECAP</v>
          </cell>
          <cell r="C770" t="str">
            <v>TUBO LIGAÇAO AGUA-VASO PVC CROMADO C/ SOBRECANOPLA</v>
          </cell>
          <cell r="D770">
            <v>0</v>
          </cell>
          <cell r="E770">
            <v>0</v>
          </cell>
          <cell r="F770">
            <v>0</v>
          </cell>
          <cell r="G770">
            <v>0</v>
          </cell>
          <cell r="H770">
            <v>0</v>
          </cell>
          <cell r="I770">
            <v>0</v>
          </cell>
          <cell r="J770">
            <v>0</v>
          </cell>
          <cell r="K770">
            <v>0</v>
          </cell>
          <cell r="L770" t="str">
            <v>UN</v>
          </cell>
          <cell r="M770">
            <v>38.020000000000003</v>
          </cell>
        </row>
        <row r="771">
          <cell r="A771" t="str">
            <v>10.27.55</v>
          </cell>
          <cell r="B771" t="str">
            <v>SUDECAP</v>
          </cell>
          <cell r="C771" t="str">
            <v>BOLSA DE BORRACHA 340  D= 1 1/2"</v>
          </cell>
          <cell r="D771">
            <v>0</v>
          </cell>
          <cell r="E771">
            <v>0</v>
          </cell>
          <cell r="F771">
            <v>0</v>
          </cell>
          <cell r="G771">
            <v>0</v>
          </cell>
          <cell r="H771">
            <v>0</v>
          </cell>
          <cell r="I771">
            <v>0</v>
          </cell>
          <cell r="J771">
            <v>0</v>
          </cell>
          <cell r="K771">
            <v>0</v>
          </cell>
          <cell r="L771" t="str">
            <v>UN</v>
          </cell>
          <cell r="M771">
            <v>9.9499999999999993</v>
          </cell>
        </row>
        <row r="772">
          <cell r="A772" t="str">
            <v>10.27.61</v>
          </cell>
          <cell r="B772" t="str">
            <v>SUDECAP</v>
          </cell>
          <cell r="C772" t="str">
            <v>SIFAO LAVATORIO COPO REGULAVEL 1"X 1 1/2"SIGMA/EQUIVALENTE</v>
          </cell>
          <cell r="D772">
            <v>0</v>
          </cell>
          <cell r="E772">
            <v>0</v>
          </cell>
          <cell r="F772">
            <v>0</v>
          </cell>
          <cell r="G772">
            <v>0</v>
          </cell>
          <cell r="H772">
            <v>0</v>
          </cell>
          <cell r="I772">
            <v>0</v>
          </cell>
          <cell r="J772">
            <v>0</v>
          </cell>
          <cell r="K772">
            <v>0</v>
          </cell>
          <cell r="L772" t="str">
            <v>UN</v>
          </cell>
          <cell r="M772">
            <v>166.79</v>
          </cell>
        </row>
        <row r="773">
          <cell r="A773" t="str">
            <v>10.27.63</v>
          </cell>
          <cell r="B773" t="str">
            <v>SUDECAP</v>
          </cell>
          <cell r="C773" t="str">
            <v>SIFAO PIA COPO REGULAVEL 1 1/2" X 1 1/2" SIGMA/EQUIVALENTE</v>
          </cell>
          <cell r="D773">
            <v>0</v>
          </cell>
          <cell r="E773">
            <v>0</v>
          </cell>
          <cell r="F773">
            <v>0</v>
          </cell>
          <cell r="G773">
            <v>0</v>
          </cell>
          <cell r="H773">
            <v>0</v>
          </cell>
          <cell r="I773">
            <v>0</v>
          </cell>
          <cell r="J773">
            <v>0</v>
          </cell>
          <cell r="K773">
            <v>0</v>
          </cell>
          <cell r="L773" t="str">
            <v>UN</v>
          </cell>
          <cell r="M773">
            <v>191.79</v>
          </cell>
        </row>
        <row r="774">
          <cell r="A774" t="str">
            <v>10.29</v>
          </cell>
          <cell r="B774" t="str">
            <v>SUDECAP</v>
          </cell>
          <cell r="C774" t="str">
            <v>LIGACAO DE AGUA</v>
          </cell>
          <cell r="D774">
            <v>0</v>
          </cell>
          <cell r="E774">
            <v>0</v>
          </cell>
          <cell r="F774">
            <v>0</v>
          </cell>
          <cell r="G774">
            <v>0</v>
          </cell>
          <cell r="H774">
            <v>0</v>
          </cell>
          <cell r="I774">
            <v>0</v>
          </cell>
          <cell r="J774">
            <v>0</v>
          </cell>
          <cell r="K774">
            <v>0</v>
          </cell>
          <cell r="L774">
            <v>0</v>
          </cell>
          <cell r="M774">
            <v>0</v>
          </cell>
        </row>
        <row r="775">
          <cell r="A775" t="str">
            <v>10.29.01</v>
          </cell>
          <cell r="B775" t="str">
            <v>SUDECAP</v>
          </cell>
          <cell r="C775" t="str">
            <v>KIT CAVALETE METAL COM REGISTRO 1/2" COPASA</v>
          </cell>
          <cell r="D775">
            <v>0</v>
          </cell>
          <cell r="E775">
            <v>0</v>
          </cell>
          <cell r="F775">
            <v>0</v>
          </cell>
          <cell r="G775">
            <v>0</v>
          </cell>
          <cell r="H775">
            <v>0</v>
          </cell>
          <cell r="I775">
            <v>0</v>
          </cell>
          <cell r="J775">
            <v>0</v>
          </cell>
          <cell r="K775">
            <v>0</v>
          </cell>
          <cell r="L775" t="str">
            <v>UN</v>
          </cell>
          <cell r="M775">
            <v>162.49</v>
          </cell>
        </row>
        <row r="776">
          <cell r="A776" t="str">
            <v>10.29.02</v>
          </cell>
          <cell r="B776" t="str">
            <v>SUDECAP</v>
          </cell>
          <cell r="C776" t="str">
            <v>KIT CAVALETE METAL COM REGISTRO 3/4" COPASA</v>
          </cell>
          <cell r="D776">
            <v>0</v>
          </cell>
          <cell r="E776">
            <v>0</v>
          </cell>
          <cell r="F776">
            <v>0</v>
          </cell>
          <cell r="G776">
            <v>0</v>
          </cell>
          <cell r="H776">
            <v>0</v>
          </cell>
          <cell r="I776">
            <v>0</v>
          </cell>
          <cell r="J776">
            <v>0</v>
          </cell>
          <cell r="K776">
            <v>0</v>
          </cell>
          <cell r="L776" t="str">
            <v>UN</v>
          </cell>
          <cell r="M776">
            <v>306.31</v>
          </cell>
        </row>
        <row r="777">
          <cell r="A777" t="str">
            <v>10.29.03</v>
          </cell>
          <cell r="B777" t="str">
            <v>SUDECAP</v>
          </cell>
          <cell r="C777" t="str">
            <v>KIT CAVALETE METAL COM REGISTRO   1" COPASA</v>
          </cell>
          <cell r="D777">
            <v>0</v>
          </cell>
          <cell r="E777">
            <v>0</v>
          </cell>
          <cell r="F777">
            <v>0</v>
          </cell>
          <cell r="G777">
            <v>0</v>
          </cell>
          <cell r="H777">
            <v>0</v>
          </cell>
          <cell r="I777">
            <v>0</v>
          </cell>
          <cell r="J777">
            <v>0</v>
          </cell>
          <cell r="K777">
            <v>0</v>
          </cell>
          <cell r="L777" t="str">
            <v>UN</v>
          </cell>
          <cell r="M777">
            <v>518.38</v>
          </cell>
        </row>
        <row r="778">
          <cell r="A778" t="str">
            <v>10.30</v>
          </cell>
          <cell r="B778" t="str">
            <v>SUDECAP</v>
          </cell>
          <cell r="C778" t="str">
            <v>ACESSORIO DE FIXAÇAO</v>
          </cell>
          <cell r="D778">
            <v>0</v>
          </cell>
          <cell r="E778">
            <v>0</v>
          </cell>
          <cell r="F778">
            <v>0</v>
          </cell>
          <cell r="G778">
            <v>0</v>
          </cell>
          <cell r="H778">
            <v>0</v>
          </cell>
          <cell r="I778">
            <v>0</v>
          </cell>
          <cell r="J778">
            <v>0</v>
          </cell>
          <cell r="K778">
            <v>0</v>
          </cell>
          <cell r="L778">
            <v>0</v>
          </cell>
          <cell r="M778">
            <v>0</v>
          </cell>
        </row>
        <row r="779">
          <cell r="A779" t="str">
            <v>10.30.01</v>
          </cell>
          <cell r="B779" t="str">
            <v>SUDECAP</v>
          </cell>
          <cell r="C779" t="str">
            <v>PARAFUSO CASTELO COM BUCHA N.8 E ARRUELA</v>
          </cell>
          <cell r="D779">
            <v>0</v>
          </cell>
          <cell r="E779">
            <v>0</v>
          </cell>
          <cell r="F779">
            <v>0</v>
          </cell>
          <cell r="G779">
            <v>0</v>
          </cell>
          <cell r="H779">
            <v>0</v>
          </cell>
          <cell r="I779">
            <v>0</v>
          </cell>
          <cell r="J779">
            <v>0</v>
          </cell>
          <cell r="K779">
            <v>0</v>
          </cell>
          <cell r="L779" t="str">
            <v>UN</v>
          </cell>
          <cell r="M779">
            <v>7.01</v>
          </cell>
        </row>
        <row r="780">
          <cell r="A780" t="str">
            <v>10.35</v>
          </cell>
          <cell r="B780" t="str">
            <v>SUDECAP</v>
          </cell>
          <cell r="C780" t="str">
            <v>CAIXA E RALO</v>
          </cell>
          <cell r="D780">
            <v>0</v>
          </cell>
          <cell r="E780">
            <v>0</v>
          </cell>
          <cell r="F780">
            <v>0</v>
          </cell>
          <cell r="G780">
            <v>0</v>
          </cell>
          <cell r="H780">
            <v>0</v>
          </cell>
          <cell r="I780">
            <v>0</v>
          </cell>
          <cell r="J780">
            <v>0</v>
          </cell>
          <cell r="K780">
            <v>0</v>
          </cell>
          <cell r="L780">
            <v>0</v>
          </cell>
          <cell r="M780">
            <v>0</v>
          </cell>
        </row>
        <row r="781">
          <cell r="A781" t="str">
            <v>10.35.01</v>
          </cell>
          <cell r="B781" t="str">
            <v>SUDECAP</v>
          </cell>
          <cell r="C781" t="str">
            <v>CX. ALVENARIA 30X30X50CM C/TAMPA FERRO P/REGISTRO (C X L X H)</v>
          </cell>
          <cell r="D781">
            <v>0</v>
          </cell>
          <cell r="E781">
            <v>0</v>
          </cell>
          <cell r="F781">
            <v>0</v>
          </cell>
          <cell r="G781">
            <v>0</v>
          </cell>
          <cell r="H781">
            <v>0</v>
          </cell>
          <cell r="I781">
            <v>0</v>
          </cell>
          <cell r="J781">
            <v>0</v>
          </cell>
          <cell r="K781">
            <v>0</v>
          </cell>
          <cell r="L781" t="str">
            <v>UN</v>
          </cell>
          <cell r="M781">
            <v>317.7</v>
          </cell>
        </row>
        <row r="782">
          <cell r="A782" t="str">
            <v>10.35.03</v>
          </cell>
          <cell r="B782" t="str">
            <v>SUDECAP</v>
          </cell>
          <cell r="C782" t="str">
            <v>CX. ALVENARIA 50X50X50 CM PARA HIDROMETRO C/ TAMPA (C X L X H)</v>
          </cell>
          <cell r="D782">
            <v>0</v>
          </cell>
          <cell r="E782">
            <v>0</v>
          </cell>
          <cell r="F782">
            <v>0</v>
          </cell>
          <cell r="G782">
            <v>0</v>
          </cell>
          <cell r="H782">
            <v>0</v>
          </cell>
          <cell r="I782">
            <v>0</v>
          </cell>
          <cell r="J782">
            <v>0</v>
          </cell>
          <cell r="K782">
            <v>0</v>
          </cell>
          <cell r="L782" t="str">
            <v>UN</v>
          </cell>
          <cell r="M782">
            <v>386.64</v>
          </cell>
        </row>
        <row r="783">
          <cell r="A783" t="str">
            <v>10.35.11</v>
          </cell>
          <cell r="B783" t="str">
            <v>SUDECAP</v>
          </cell>
          <cell r="C783" t="str">
            <v>CX. SIFONADA PVC C/GRELHA QUADR/RED. 150X150X50 MM (DIAM. X H X DIAM. SAÍDA)</v>
          </cell>
          <cell r="D783">
            <v>0</v>
          </cell>
          <cell r="E783">
            <v>0</v>
          </cell>
          <cell r="F783">
            <v>0</v>
          </cell>
          <cell r="G783">
            <v>0</v>
          </cell>
          <cell r="H783">
            <v>0</v>
          </cell>
          <cell r="I783">
            <v>0</v>
          </cell>
          <cell r="J783">
            <v>0</v>
          </cell>
          <cell r="K783">
            <v>0</v>
          </cell>
          <cell r="L783" t="str">
            <v>UN</v>
          </cell>
          <cell r="M783">
            <v>42.1</v>
          </cell>
        </row>
        <row r="784">
          <cell r="A784" t="str">
            <v>10.35.13</v>
          </cell>
          <cell r="B784" t="str">
            <v>SUDECAP</v>
          </cell>
          <cell r="C784" t="str">
            <v>CX. SIFONADA PVC C/GRELHA QUADR/RED. 150X185X75 MM (DIAM. X H X DIAM. SAÍDA)</v>
          </cell>
          <cell r="D784">
            <v>0</v>
          </cell>
          <cell r="E784">
            <v>0</v>
          </cell>
          <cell r="F784">
            <v>0</v>
          </cell>
          <cell r="G784">
            <v>0</v>
          </cell>
          <cell r="H784">
            <v>0</v>
          </cell>
          <cell r="I784">
            <v>0</v>
          </cell>
          <cell r="J784">
            <v>0</v>
          </cell>
          <cell r="K784">
            <v>0</v>
          </cell>
          <cell r="L784" t="str">
            <v>UN</v>
          </cell>
          <cell r="M784">
            <v>55.98</v>
          </cell>
        </row>
        <row r="785">
          <cell r="A785" t="str">
            <v>10.35.15</v>
          </cell>
          <cell r="B785" t="str">
            <v>SUDECAP</v>
          </cell>
          <cell r="C785" t="str">
            <v>CX. SIFONADA PVC C/GRELHA REDONDA 100X100X50 MM (DIAM. X H X DIAM. SAÍDA)</v>
          </cell>
          <cell r="D785">
            <v>0</v>
          </cell>
          <cell r="E785">
            <v>0</v>
          </cell>
          <cell r="F785">
            <v>0</v>
          </cell>
          <cell r="G785">
            <v>0</v>
          </cell>
          <cell r="H785">
            <v>0</v>
          </cell>
          <cell r="I785">
            <v>0</v>
          </cell>
          <cell r="J785">
            <v>0</v>
          </cell>
          <cell r="K785">
            <v>0</v>
          </cell>
          <cell r="L785" t="str">
            <v>UN</v>
          </cell>
          <cell r="M785">
            <v>37.9</v>
          </cell>
        </row>
        <row r="786">
          <cell r="A786" t="str">
            <v>10.35.20</v>
          </cell>
          <cell r="B786" t="str">
            <v>SUDECAP</v>
          </cell>
          <cell r="C786" t="str">
            <v>CX. SIFONADA PVC C/ TAMPA CEGA 250X172X50 MM (DIAM. X H X DIAM. SAÍDA)</v>
          </cell>
          <cell r="D786">
            <v>0</v>
          </cell>
          <cell r="E786">
            <v>0</v>
          </cell>
          <cell r="F786">
            <v>0</v>
          </cell>
          <cell r="G786">
            <v>0</v>
          </cell>
          <cell r="H786">
            <v>0</v>
          </cell>
          <cell r="I786">
            <v>0</v>
          </cell>
          <cell r="J786">
            <v>0</v>
          </cell>
          <cell r="K786">
            <v>0</v>
          </cell>
          <cell r="L786" t="str">
            <v>UN</v>
          </cell>
          <cell r="M786">
            <v>85.31</v>
          </cell>
        </row>
        <row r="787">
          <cell r="A787" t="str">
            <v>10.35.21</v>
          </cell>
          <cell r="B787" t="str">
            <v>SUDECAP</v>
          </cell>
          <cell r="C787" t="str">
            <v>CX. SIFONADA PVC C/ TAMPA CEGA 250X230X75 MM (DIAM. X H X DIAM. SAÍDA)</v>
          </cell>
          <cell r="D787">
            <v>0</v>
          </cell>
          <cell r="E787">
            <v>0</v>
          </cell>
          <cell r="F787">
            <v>0</v>
          </cell>
          <cell r="G787">
            <v>0</v>
          </cell>
          <cell r="H787">
            <v>0</v>
          </cell>
          <cell r="I787">
            <v>0</v>
          </cell>
          <cell r="J787">
            <v>0</v>
          </cell>
          <cell r="K787">
            <v>0</v>
          </cell>
          <cell r="L787" t="str">
            <v>UN</v>
          </cell>
          <cell r="M787">
            <v>104.68</v>
          </cell>
        </row>
        <row r="788">
          <cell r="A788" t="str">
            <v>10.35.22</v>
          </cell>
          <cell r="B788" t="str">
            <v>SUDECAP</v>
          </cell>
          <cell r="C788" t="str">
            <v>CAIXA SIFONADA PVC 100X150X50MM (DIAM. X H X DIAM. SAÍDA)</v>
          </cell>
          <cell r="D788">
            <v>0</v>
          </cell>
          <cell r="E788">
            <v>0</v>
          </cell>
          <cell r="F788">
            <v>0</v>
          </cell>
          <cell r="G788">
            <v>0</v>
          </cell>
          <cell r="H788">
            <v>0</v>
          </cell>
          <cell r="I788">
            <v>0</v>
          </cell>
          <cell r="J788">
            <v>0</v>
          </cell>
          <cell r="K788">
            <v>0</v>
          </cell>
          <cell r="L788" t="str">
            <v>UN</v>
          </cell>
          <cell r="M788">
            <v>41.41</v>
          </cell>
        </row>
        <row r="789">
          <cell r="A789" t="str">
            <v>10.35.31</v>
          </cell>
          <cell r="B789" t="str">
            <v>SUDECAP</v>
          </cell>
          <cell r="C789" t="str">
            <v>RALO PVC C/SAIDA ARTICULADA C/GRELHA E PORTA GRELHA BRANCA 100X40 MM</v>
          </cell>
          <cell r="D789">
            <v>0</v>
          </cell>
          <cell r="E789">
            <v>0</v>
          </cell>
          <cell r="F789">
            <v>0</v>
          </cell>
          <cell r="G789">
            <v>0</v>
          </cell>
          <cell r="H789">
            <v>0</v>
          </cell>
          <cell r="I789">
            <v>0</v>
          </cell>
          <cell r="J789">
            <v>0</v>
          </cell>
          <cell r="K789">
            <v>0</v>
          </cell>
          <cell r="L789" t="str">
            <v>UN</v>
          </cell>
          <cell r="M789">
            <v>26.88</v>
          </cell>
        </row>
        <row r="790">
          <cell r="A790" t="str">
            <v>10.35.33</v>
          </cell>
          <cell r="B790" t="str">
            <v>SUDECAP</v>
          </cell>
          <cell r="C790" t="str">
            <v>RALO SECO PVC SAIDA SOLDAVEL             100X40 MM</v>
          </cell>
          <cell r="D790">
            <v>0</v>
          </cell>
          <cell r="E790">
            <v>0</v>
          </cell>
          <cell r="F790">
            <v>0</v>
          </cell>
          <cell r="G790">
            <v>0</v>
          </cell>
          <cell r="H790">
            <v>0</v>
          </cell>
          <cell r="I790">
            <v>0</v>
          </cell>
          <cell r="J790">
            <v>0</v>
          </cell>
          <cell r="K790">
            <v>0</v>
          </cell>
          <cell r="L790" t="str">
            <v>UN</v>
          </cell>
          <cell r="M790">
            <v>32.090000000000003</v>
          </cell>
        </row>
        <row r="791">
          <cell r="A791" t="str">
            <v>10.35.50</v>
          </cell>
          <cell r="B791" t="str">
            <v>SUDECAP</v>
          </cell>
          <cell r="C791" t="str">
            <v>CAIXA D'AGUA POLIETILENO COM TAMPA 310 L</v>
          </cell>
          <cell r="D791">
            <v>0</v>
          </cell>
          <cell r="E791">
            <v>0</v>
          </cell>
          <cell r="F791">
            <v>0</v>
          </cell>
          <cell r="G791">
            <v>0</v>
          </cell>
          <cell r="H791">
            <v>0</v>
          </cell>
          <cell r="I791">
            <v>0</v>
          </cell>
          <cell r="J791">
            <v>0</v>
          </cell>
          <cell r="K791">
            <v>0</v>
          </cell>
          <cell r="L791" t="str">
            <v>UN</v>
          </cell>
          <cell r="M791">
            <v>270.56</v>
          </cell>
        </row>
        <row r="792">
          <cell r="A792" t="str">
            <v>10.35.51</v>
          </cell>
          <cell r="B792" t="str">
            <v>SUDECAP</v>
          </cell>
          <cell r="C792" t="str">
            <v>CAIXA D'AGUA POLIETILENO COM TAMPA 500 L</v>
          </cell>
          <cell r="D792">
            <v>0</v>
          </cell>
          <cell r="E792">
            <v>0</v>
          </cell>
          <cell r="F792">
            <v>0</v>
          </cell>
          <cell r="G792">
            <v>0</v>
          </cell>
          <cell r="H792">
            <v>0</v>
          </cell>
          <cell r="I792">
            <v>0</v>
          </cell>
          <cell r="J792">
            <v>0</v>
          </cell>
          <cell r="K792">
            <v>0</v>
          </cell>
          <cell r="L792" t="str">
            <v>UN</v>
          </cell>
          <cell r="M792">
            <v>289.56</v>
          </cell>
        </row>
        <row r="793">
          <cell r="A793" t="str">
            <v>10.35.52</v>
          </cell>
          <cell r="B793" t="str">
            <v>SUDECAP</v>
          </cell>
          <cell r="C793" t="str">
            <v>CAIXA D'AGUA POLIETILENO COM TAMPA 1000 L</v>
          </cell>
          <cell r="D793">
            <v>0</v>
          </cell>
          <cell r="E793">
            <v>0</v>
          </cell>
          <cell r="F793">
            <v>0</v>
          </cell>
          <cell r="G793">
            <v>0</v>
          </cell>
          <cell r="H793">
            <v>0</v>
          </cell>
          <cell r="I793">
            <v>0</v>
          </cell>
          <cell r="J793">
            <v>0</v>
          </cell>
          <cell r="K793">
            <v>0</v>
          </cell>
          <cell r="L793" t="str">
            <v>UN</v>
          </cell>
          <cell r="M793">
            <v>428.55</v>
          </cell>
        </row>
        <row r="794">
          <cell r="A794" t="str">
            <v>10.35.69</v>
          </cell>
          <cell r="B794" t="str">
            <v>SUDECAP</v>
          </cell>
          <cell r="C794" t="str">
            <v>CX.DE GORDURA PRE-FABRICADA SIMPLES  D=400MMX635MM</v>
          </cell>
          <cell r="D794">
            <v>0</v>
          </cell>
          <cell r="E794">
            <v>0</v>
          </cell>
          <cell r="F794">
            <v>0</v>
          </cell>
          <cell r="G794">
            <v>0</v>
          </cell>
          <cell r="H794">
            <v>0</v>
          </cell>
          <cell r="I794">
            <v>0</v>
          </cell>
          <cell r="J794">
            <v>0</v>
          </cell>
          <cell r="K794">
            <v>0</v>
          </cell>
          <cell r="L794" t="str">
            <v>UN</v>
          </cell>
          <cell r="M794">
            <v>290.62</v>
          </cell>
        </row>
        <row r="795">
          <cell r="A795" t="str">
            <v>10.35.70</v>
          </cell>
          <cell r="B795" t="str">
            <v>SUDECAP</v>
          </cell>
          <cell r="C795" t="str">
            <v>CX.DE GORDURA PRE-FABRICADA DUPLA    D=600MMX800MM</v>
          </cell>
          <cell r="D795">
            <v>0</v>
          </cell>
          <cell r="E795">
            <v>0</v>
          </cell>
          <cell r="F795">
            <v>0</v>
          </cell>
          <cell r="G795">
            <v>0</v>
          </cell>
          <cell r="H795">
            <v>0</v>
          </cell>
          <cell r="I795">
            <v>0</v>
          </cell>
          <cell r="J795">
            <v>0</v>
          </cell>
          <cell r="K795">
            <v>0</v>
          </cell>
          <cell r="L795" t="str">
            <v>UN</v>
          </cell>
          <cell r="M795">
            <v>564.66</v>
          </cell>
        </row>
        <row r="796">
          <cell r="A796" t="str">
            <v>10.35.71</v>
          </cell>
          <cell r="B796" t="str">
            <v>SUDECAP</v>
          </cell>
          <cell r="C796" t="str">
            <v>CX. D'AGUA EM FIBRA DE VIDRO COM TAMPA 8000L</v>
          </cell>
          <cell r="D796">
            <v>0</v>
          </cell>
          <cell r="E796">
            <v>0</v>
          </cell>
          <cell r="F796">
            <v>0</v>
          </cell>
          <cell r="G796">
            <v>0</v>
          </cell>
          <cell r="H796">
            <v>0</v>
          </cell>
          <cell r="I796">
            <v>0</v>
          </cell>
          <cell r="J796">
            <v>0</v>
          </cell>
          <cell r="K796">
            <v>0</v>
          </cell>
          <cell r="L796" t="str">
            <v>UN</v>
          </cell>
          <cell r="M796">
            <v>3450.52</v>
          </cell>
        </row>
        <row r="797">
          <cell r="A797" t="str">
            <v>10.35.72</v>
          </cell>
          <cell r="B797" t="str">
            <v>SUDECAP</v>
          </cell>
          <cell r="C797" t="str">
            <v>RALO HEMISFERICO TIPO ABACAXI D=  50MM</v>
          </cell>
          <cell r="D797">
            <v>0</v>
          </cell>
          <cell r="E797">
            <v>0</v>
          </cell>
          <cell r="F797">
            <v>0</v>
          </cell>
          <cell r="G797">
            <v>0</v>
          </cell>
          <cell r="H797">
            <v>0</v>
          </cell>
          <cell r="I797">
            <v>0</v>
          </cell>
          <cell r="J797">
            <v>0</v>
          </cell>
          <cell r="K797">
            <v>0</v>
          </cell>
          <cell r="L797" t="str">
            <v>UN</v>
          </cell>
          <cell r="M797">
            <v>13.27</v>
          </cell>
        </row>
        <row r="798">
          <cell r="A798" t="str">
            <v>10.35.73</v>
          </cell>
          <cell r="B798" t="str">
            <v>SUDECAP</v>
          </cell>
          <cell r="C798" t="str">
            <v>RALO HEMISFERICO TIPO ABACAXI D=  75MM</v>
          </cell>
          <cell r="D798">
            <v>0</v>
          </cell>
          <cell r="E798">
            <v>0</v>
          </cell>
          <cell r="F798">
            <v>0</v>
          </cell>
          <cell r="G798">
            <v>0</v>
          </cell>
          <cell r="H798">
            <v>0</v>
          </cell>
          <cell r="I798">
            <v>0</v>
          </cell>
          <cell r="J798">
            <v>0</v>
          </cell>
          <cell r="K798">
            <v>0</v>
          </cell>
          <cell r="L798" t="str">
            <v>UN</v>
          </cell>
          <cell r="M798">
            <v>14.01</v>
          </cell>
        </row>
        <row r="799">
          <cell r="A799" t="str">
            <v>10.35.74</v>
          </cell>
          <cell r="B799" t="str">
            <v>SUDECAP</v>
          </cell>
          <cell r="C799" t="str">
            <v>RALO HEMISFERICO TIPO ABACAXI D= 100MM</v>
          </cell>
          <cell r="D799">
            <v>0</v>
          </cell>
          <cell r="E799">
            <v>0</v>
          </cell>
          <cell r="F799">
            <v>0</v>
          </cell>
          <cell r="G799">
            <v>0</v>
          </cell>
          <cell r="H799">
            <v>0</v>
          </cell>
          <cell r="I799">
            <v>0</v>
          </cell>
          <cell r="J799">
            <v>0</v>
          </cell>
          <cell r="K799">
            <v>0</v>
          </cell>
          <cell r="L799" t="str">
            <v>UN</v>
          </cell>
          <cell r="M799">
            <v>17.36</v>
          </cell>
        </row>
        <row r="800">
          <cell r="A800" t="str">
            <v>10.40</v>
          </cell>
          <cell r="B800" t="str">
            <v>SUDECAP</v>
          </cell>
          <cell r="C800" t="str">
            <v>LAVATORIO</v>
          </cell>
          <cell r="D800">
            <v>0</v>
          </cell>
          <cell r="E800">
            <v>0</v>
          </cell>
          <cell r="F800">
            <v>0</v>
          </cell>
          <cell r="G800">
            <v>0</v>
          </cell>
          <cell r="H800">
            <v>0</v>
          </cell>
          <cell r="I800">
            <v>0</v>
          </cell>
          <cell r="J800">
            <v>0</v>
          </cell>
          <cell r="K800">
            <v>0</v>
          </cell>
          <cell r="L800">
            <v>0</v>
          </cell>
          <cell r="M800">
            <v>0</v>
          </cell>
        </row>
        <row r="801">
          <cell r="A801" t="str">
            <v>10.40.01</v>
          </cell>
          <cell r="B801" t="str">
            <v>SUDECAP</v>
          </cell>
          <cell r="C801" t="str">
            <v>CUBA DE EMBUTIR OVAL (49 X 32,5 CM),CELITE/EQUIVALENTE</v>
          </cell>
          <cell r="D801">
            <v>0</v>
          </cell>
          <cell r="E801">
            <v>0</v>
          </cell>
          <cell r="F801">
            <v>0</v>
          </cell>
          <cell r="G801">
            <v>0</v>
          </cell>
          <cell r="H801">
            <v>0</v>
          </cell>
          <cell r="I801">
            <v>0</v>
          </cell>
          <cell r="J801">
            <v>0</v>
          </cell>
          <cell r="K801">
            <v>0</v>
          </cell>
          <cell r="L801" t="str">
            <v>UN</v>
          </cell>
          <cell r="M801">
            <v>163.55000000000001</v>
          </cell>
        </row>
        <row r="802">
          <cell r="A802" t="str">
            <v>10.40.02</v>
          </cell>
          <cell r="B802" t="str">
            <v>SUDECAP</v>
          </cell>
          <cell r="C802" t="str">
            <v>CUBA EMBUTIR OVAL (49X32,5CM) CELITE/EQUIVALENTE. COMPLETO</v>
          </cell>
          <cell r="D802">
            <v>0</v>
          </cell>
          <cell r="E802">
            <v>0</v>
          </cell>
          <cell r="F802">
            <v>0</v>
          </cell>
          <cell r="G802">
            <v>0</v>
          </cell>
          <cell r="H802">
            <v>0</v>
          </cell>
          <cell r="I802">
            <v>0</v>
          </cell>
          <cell r="J802">
            <v>0</v>
          </cell>
          <cell r="K802">
            <v>0</v>
          </cell>
          <cell r="L802" t="str">
            <v>UN</v>
          </cell>
          <cell r="M802">
            <v>429.89</v>
          </cell>
        </row>
        <row r="803">
          <cell r="A803" t="str">
            <v>10.40.04</v>
          </cell>
          <cell r="B803" t="str">
            <v>SUDECAP</v>
          </cell>
          <cell r="C803" t="str">
            <v>LAVATORIO SUSPENSO (41 X 29,5 CM)AZALEA CELITE/EQUIVALENTE</v>
          </cell>
          <cell r="D803">
            <v>0</v>
          </cell>
          <cell r="E803">
            <v>0</v>
          </cell>
          <cell r="F803">
            <v>0</v>
          </cell>
          <cell r="G803">
            <v>0</v>
          </cell>
          <cell r="H803">
            <v>0</v>
          </cell>
          <cell r="I803">
            <v>0</v>
          </cell>
          <cell r="J803">
            <v>0</v>
          </cell>
          <cell r="K803">
            <v>0</v>
          </cell>
          <cell r="L803" t="str">
            <v>UN</v>
          </cell>
          <cell r="M803">
            <v>224.55</v>
          </cell>
        </row>
        <row r="804">
          <cell r="A804" t="str">
            <v>10.40.05</v>
          </cell>
          <cell r="B804" t="str">
            <v>SUDECAP</v>
          </cell>
          <cell r="C804" t="str">
            <v>LAV.SUSP.(41X29,5CM)AZALEA CELITE/EQUIVALENTE COMPLETO</v>
          </cell>
          <cell r="D804">
            <v>0</v>
          </cell>
          <cell r="E804">
            <v>0</v>
          </cell>
          <cell r="F804">
            <v>0</v>
          </cell>
          <cell r="G804">
            <v>0</v>
          </cell>
          <cell r="H804">
            <v>0</v>
          </cell>
          <cell r="I804">
            <v>0</v>
          </cell>
          <cell r="J804">
            <v>0</v>
          </cell>
          <cell r="K804">
            <v>0</v>
          </cell>
          <cell r="L804" t="str">
            <v>UN</v>
          </cell>
          <cell r="M804">
            <v>472.68</v>
          </cell>
        </row>
        <row r="805">
          <cell r="A805" t="str">
            <v>10.40.06</v>
          </cell>
          <cell r="B805" t="str">
            <v>SUDECAP</v>
          </cell>
          <cell r="C805" t="str">
            <v>LAV.SUSPENSO (46,5X34 CM)GUARAPARI, LOGASA/EQUIVALENTE</v>
          </cell>
          <cell r="D805">
            <v>0</v>
          </cell>
          <cell r="E805">
            <v>0</v>
          </cell>
          <cell r="F805">
            <v>0</v>
          </cell>
          <cell r="G805">
            <v>0</v>
          </cell>
          <cell r="H805">
            <v>0</v>
          </cell>
          <cell r="I805">
            <v>0</v>
          </cell>
          <cell r="J805">
            <v>0</v>
          </cell>
          <cell r="K805">
            <v>0</v>
          </cell>
          <cell r="L805" t="str">
            <v>UN</v>
          </cell>
          <cell r="M805">
            <v>141.46</v>
          </cell>
        </row>
        <row r="806">
          <cell r="A806" t="str">
            <v>10.40.07</v>
          </cell>
          <cell r="B806" t="str">
            <v>SUDECAP</v>
          </cell>
          <cell r="C806" t="str">
            <v>LAV.SUSP.(46,5X34CM) GUARAPARI LOGASA/EQUIVALENTE COMPLETO</v>
          </cell>
          <cell r="D806">
            <v>0</v>
          </cell>
          <cell r="E806">
            <v>0</v>
          </cell>
          <cell r="F806">
            <v>0</v>
          </cell>
          <cell r="G806">
            <v>0</v>
          </cell>
          <cell r="H806">
            <v>0</v>
          </cell>
          <cell r="I806">
            <v>0</v>
          </cell>
          <cell r="J806">
            <v>0</v>
          </cell>
          <cell r="K806">
            <v>0</v>
          </cell>
          <cell r="L806" t="str">
            <v>UN</v>
          </cell>
          <cell r="M806">
            <v>389.59</v>
          </cell>
        </row>
        <row r="807">
          <cell r="A807" t="str">
            <v>10.40.08</v>
          </cell>
          <cell r="B807" t="str">
            <v>SUDECAP</v>
          </cell>
          <cell r="C807" t="str">
            <v>LAVATORIO DE PAREDE CELITE 02007 LINHA SAVEIRO OU EQUIVALENTE</v>
          </cell>
          <cell r="D807">
            <v>0</v>
          </cell>
          <cell r="E807">
            <v>0</v>
          </cell>
          <cell r="F807">
            <v>0</v>
          </cell>
          <cell r="G807">
            <v>0</v>
          </cell>
          <cell r="H807">
            <v>0</v>
          </cell>
          <cell r="I807">
            <v>0</v>
          </cell>
          <cell r="J807">
            <v>0</v>
          </cell>
          <cell r="K807">
            <v>0</v>
          </cell>
          <cell r="L807" t="str">
            <v>UN</v>
          </cell>
          <cell r="M807">
            <v>180.76</v>
          </cell>
        </row>
        <row r="808">
          <cell r="A808" t="str">
            <v>10.40.09</v>
          </cell>
          <cell r="B808" t="str">
            <v>SUDECAP</v>
          </cell>
          <cell r="C808" t="str">
            <v>CUBA DE SOBREPOR OVAL (52X44,5 CM) CELITE /EQUIVALENTE</v>
          </cell>
          <cell r="D808">
            <v>0</v>
          </cell>
          <cell r="E808">
            <v>0</v>
          </cell>
          <cell r="F808">
            <v>0</v>
          </cell>
          <cell r="G808">
            <v>0</v>
          </cell>
          <cell r="H808">
            <v>0</v>
          </cell>
          <cell r="I808">
            <v>0</v>
          </cell>
          <cell r="J808">
            <v>0</v>
          </cell>
          <cell r="K808">
            <v>0</v>
          </cell>
          <cell r="L808" t="str">
            <v>UN</v>
          </cell>
          <cell r="M808">
            <v>297.45999999999998</v>
          </cell>
        </row>
        <row r="809">
          <cell r="A809" t="str">
            <v>10.40.10</v>
          </cell>
          <cell r="B809" t="str">
            <v>SUDECAP</v>
          </cell>
          <cell r="C809" t="str">
            <v>CUBA SOBREPOR OVAL(52X44,5 CM) CELITE/EQUIVALENTE COMPLETO</v>
          </cell>
          <cell r="D809">
            <v>0</v>
          </cell>
          <cell r="E809">
            <v>0</v>
          </cell>
          <cell r="F809">
            <v>0</v>
          </cell>
          <cell r="G809">
            <v>0</v>
          </cell>
          <cell r="H809">
            <v>0</v>
          </cell>
          <cell r="I809">
            <v>0</v>
          </cell>
          <cell r="J809">
            <v>0</v>
          </cell>
          <cell r="K809">
            <v>0</v>
          </cell>
          <cell r="L809" t="str">
            <v>UN</v>
          </cell>
          <cell r="M809">
            <v>543.04999999999995</v>
          </cell>
        </row>
        <row r="810">
          <cell r="A810" t="str">
            <v>10.40.11</v>
          </cell>
          <cell r="B810" t="str">
            <v>SUDECAP</v>
          </cell>
          <cell r="C810" t="str">
            <v>LAVAT.CANTO COR BRANCA L76 MASTER DECA/EQUIVALENTE.COMPLET</v>
          </cell>
          <cell r="D810">
            <v>0</v>
          </cell>
          <cell r="E810">
            <v>0</v>
          </cell>
          <cell r="F810">
            <v>0</v>
          </cell>
          <cell r="G810">
            <v>0</v>
          </cell>
          <cell r="H810">
            <v>0</v>
          </cell>
          <cell r="I810">
            <v>0</v>
          </cell>
          <cell r="J810">
            <v>0</v>
          </cell>
          <cell r="K810">
            <v>0</v>
          </cell>
          <cell r="L810" t="str">
            <v>CJ</v>
          </cell>
          <cell r="M810">
            <v>2029.31</v>
          </cell>
        </row>
        <row r="811">
          <cell r="A811" t="str">
            <v>10.40.12</v>
          </cell>
          <cell r="B811" t="str">
            <v>SUDECAP</v>
          </cell>
          <cell r="C811" t="str">
            <v>LAVAT.C/COLUNA SUSPENSA LINHA FIT-CELITE/EQUIVALENTE.COMPL</v>
          </cell>
          <cell r="D811">
            <v>0</v>
          </cell>
          <cell r="E811">
            <v>0</v>
          </cell>
          <cell r="F811">
            <v>0</v>
          </cell>
          <cell r="G811">
            <v>0</v>
          </cell>
          <cell r="H811">
            <v>0</v>
          </cell>
          <cell r="I811">
            <v>0</v>
          </cell>
          <cell r="J811">
            <v>0</v>
          </cell>
          <cell r="K811">
            <v>0</v>
          </cell>
          <cell r="L811" t="str">
            <v>CJ</v>
          </cell>
          <cell r="M811">
            <v>881.93</v>
          </cell>
        </row>
        <row r="812">
          <cell r="A812" t="str">
            <v>10.40.26</v>
          </cell>
          <cell r="B812" t="str">
            <v>SUDECAP</v>
          </cell>
          <cell r="C812" t="str">
            <v>LAVAT. C/COLUNA SUSPENSA VOGUE PLUS L51-CS117 DECA OU EQUIVALENTE</v>
          </cell>
          <cell r="D812">
            <v>0</v>
          </cell>
          <cell r="E812">
            <v>0</v>
          </cell>
          <cell r="F812">
            <v>0</v>
          </cell>
          <cell r="G812">
            <v>0</v>
          </cell>
          <cell r="H812">
            <v>0</v>
          </cell>
          <cell r="I812">
            <v>0</v>
          </cell>
          <cell r="J812">
            <v>0</v>
          </cell>
          <cell r="K812">
            <v>0</v>
          </cell>
          <cell r="L812" t="str">
            <v>UN</v>
          </cell>
          <cell r="M812">
            <v>777.26</v>
          </cell>
        </row>
        <row r="813">
          <cell r="A813" t="str">
            <v>10.40.27</v>
          </cell>
          <cell r="B813" t="str">
            <v>SUDECAP</v>
          </cell>
          <cell r="C813" t="str">
            <v>LAVATORIO PEQUENO BRANCO GELO L915 RAVENA/EQUIVALENTE</v>
          </cell>
          <cell r="D813">
            <v>0</v>
          </cell>
          <cell r="E813">
            <v>0</v>
          </cell>
          <cell r="F813">
            <v>0</v>
          </cell>
          <cell r="G813">
            <v>0</v>
          </cell>
          <cell r="H813">
            <v>0</v>
          </cell>
          <cell r="I813">
            <v>0</v>
          </cell>
          <cell r="J813">
            <v>0</v>
          </cell>
          <cell r="K813">
            <v>0</v>
          </cell>
          <cell r="L813" t="str">
            <v>UN</v>
          </cell>
          <cell r="M813">
            <v>163.46</v>
          </cell>
        </row>
        <row r="814">
          <cell r="A814" t="str">
            <v>10.40.54</v>
          </cell>
          <cell r="B814" t="str">
            <v>SUDECAP</v>
          </cell>
          <cell r="C814" t="str">
            <v>LAVAT. CANTO LINHA IZY BRANCO REF.101 DECA/EQUIVALENTE</v>
          </cell>
          <cell r="D814">
            <v>0</v>
          </cell>
          <cell r="E814">
            <v>0</v>
          </cell>
          <cell r="F814">
            <v>0</v>
          </cell>
          <cell r="G814">
            <v>0</v>
          </cell>
          <cell r="H814">
            <v>0</v>
          </cell>
          <cell r="I814">
            <v>0</v>
          </cell>
          <cell r="J814">
            <v>0</v>
          </cell>
          <cell r="K814">
            <v>0</v>
          </cell>
          <cell r="L814" t="str">
            <v>UN</v>
          </cell>
          <cell r="M814">
            <v>255.55</v>
          </cell>
        </row>
        <row r="815">
          <cell r="A815" t="str">
            <v>10.41</v>
          </cell>
          <cell r="B815" t="str">
            <v>SUDECAP</v>
          </cell>
          <cell r="C815" t="str">
            <v>VASO SANITARIO</v>
          </cell>
          <cell r="D815">
            <v>0</v>
          </cell>
          <cell r="E815">
            <v>0</v>
          </cell>
          <cell r="F815">
            <v>0</v>
          </cell>
          <cell r="G815">
            <v>0</v>
          </cell>
          <cell r="H815">
            <v>0</v>
          </cell>
          <cell r="I815">
            <v>0</v>
          </cell>
          <cell r="J815">
            <v>0</v>
          </cell>
          <cell r="K815">
            <v>0</v>
          </cell>
          <cell r="L815">
            <v>0</v>
          </cell>
          <cell r="M815">
            <v>0</v>
          </cell>
        </row>
        <row r="816">
          <cell r="A816" t="str">
            <v>10.41.01</v>
          </cell>
          <cell r="B816" t="str">
            <v>SUDECAP</v>
          </cell>
          <cell r="C816" t="str">
            <v>CONVENCIONAL BRANCA,AZALEA CELITE/EQUIVALENTE</v>
          </cell>
          <cell r="D816">
            <v>0</v>
          </cell>
          <cell r="E816">
            <v>0</v>
          </cell>
          <cell r="F816">
            <v>0</v>
          </cell>
          <cell r="G816">
            <v>0</v>
          </cell>
          <cell r="H816">
            <v>0</v>
          </cell>
          <cell r="I816">
            <v>0</v>
          </cell>
          <cell r="J816">
            <v>0</v>
          </cell>
          <cell r="K816">
            <v>0</v>
          </cell>
          <cell r="L816" t="str">
            <v>UN</v>
          </cell>
          <cell r="M816">
            <v>307.64</v>
          </cell>
        </row>
        <row r="817">
          <cell r="A817" t="str">
            <v>10.41.02</v>
          </cell>
          <cell r="B817" t="str">
            <v>SUDECAP</v>
          </cell>
          <cell r="C817" t="str">
            <v>CONVENCIONAL BRANCA,AZALEA CELITE/EQUIVALENTE COMPLETO</v>
          </cell>
          <cell r="D817">
            <v>0</v>
          </cell>
          <cell r="E817">
            <v>0</v>
          </cell>
          <cell r="F817">
            <v>0</v>
          </cell>
          <cell r="G817">
            <v>0</v>
          </cell>
          <cell r="H817">
            <v>0</v>
          </cell>
          <cell r="I817">
            <v>0</v>
          </cell>
          <cell r="J817">
            <v>0</v>
          </cell>
          <cell r="K817">
            <v>0</v>
          </cell>
          <cell r="L817" t="str">
            <v>UN</v>
          </cell>
          <cell r="M817">
            <v>628.21</v>
          </cell>
        </row>
        <row r="818">
          <cell r="A818" t="str">
            <v>10.41.03</v>
          </cell>
          <cell r="B818" t="str">
            <v>SUDECAP</v>
          </cell>
          <cell r="C818" t="str">
            <v>CONJUNTO ACOPLADO BRANCA, AZALEA CELITE / EQUIVALENTE</v>
          </cell>
          <cell r="D818">
            <v>0</v>
          </cell>
          <cell r="E818">
            <v>0</v>
          </cell>
          <cell r="F818">
            <v>0</v>
          </cell>
          <cell r="G818">
            <v>0</v>
          </cell>
          <cell r="H818">
            <v>0</v>
          </cell>
          <cell r="I818">
            <v>0</v>
          </cell>
          <cell r="J818">
            <v>0</v>
          </cell>
          <cell r="K818">
            <v>0</v>
          </cell>
          <cell r="L818" t="str">
            <v>UN</v>
          </cell>
          <cell r="M818">
            <v>380.46</v>
          </cell>
        </row>
        <row r="819">
          <cell r="A819" t="str">
            <v>10.41.04</v>
          </cell>
          <cell r="B819" t="str">
            <v>SUDECAP</v>
          </cell>
          <cell r="C819" t="str">
            <v>CONJ.ACOPLADO BRANCA, AZALEA CELITE/EQUIVALENTE COMPLETO</v>
          </cell>
          <cell r="D819">
            <v>0</v>
          </cell>
          <cell r="E819">
            <v>0</v>
          </cell>
          <cell r="F819">
            <v>0</v>
          </cell>
          <cell r="G819">
            <v>0</v>
          </cell>
          <cell r="H819">
            <v>0</v>
          </cell>
          <cell r="I819">
            <v>0</v>
          </cell>
          <cell r="J819">
            <v>0</v>
          </cell>
          <cell r="K819">
            <v>0</v>
          </cell>
          <cell r="L819" t="str">
            <v>UN</v>
          </cell>
          <cell r="M819">
            <v>432.28</v>
          </cell>
        </row>
        <row r="820">
          <cell r="A820" t="str">
            <v>10.41.05</v>
          </cell>
          <cell r="B820" t="str">
            <v>SUDECAP</v>
          </cell>
          <cell r="C820" t="str">
            <v>INFANTIL BRANCA, CELITE / EQUIVALENTE</v>
          </cell>
          <cell r="D820">
            <v>0</v>
          </cell>
          <cell r="E820">
            <v>0</v>
          </cell>
          <cell r="F820">
            <v>0</v>
          </cell>
          <cell r="G820">
            <v>0</v>
          </cell>
          <cell r="H820">
            <v>0</v>
          </cell>
          <cell r="I820">
            <v>0</v>
          </cell>
          <cell r="J820">
            <v>0</v>
          </cell>
          <cell r="K820">
            <v>0</v>
          </cell>
          <cell r="L820" t="str">
            <v>UN</v>
          </cell>
          <cell r="M820">
            <v>316.88</v>
          </cell>
        </row>
        <row r="821">
          <cell r="A821" t="str">
            <v>10.41.06</v>
          </cell>
          <cell r="B821" t="str">
            <v>SUDECAP</v>
          </cell>
          <cell r="C821" t="str">
            <v>INFANTIL BRANCA, CELITE / EQUIVALENTE COMPLETO</v>
          </cell>
          <cell r="D821">
            <v>0</v>
          </cell>
          <cell r="E821">
            <v>0</v>
          </cell>
          <cell r="F821">
            <v>0</v>
          </cell>
          <cell r="G821">
            <v>0</v>
          </cell>
          <cell r="H821">
            <v>0</v>
          </cell>
          <cell r="I821">
            <v>0</v>
          </cell>
          <cell r="J821">
            <v>0</v>
          </cell>
          <cell r="K821">
            <v>0</v>
          </cell>
          <cell r="L821" t="str">
            <v>UN</v>
          </cell>
          <cell r="M821">
            <v>637.45000000000005</v>
          </cell>
        </row>
        <row r="822">
          <cell r="A822" t="str">
            <v>10.41.07</v>
          </cell>
          <cell r="B822" t="str">
            <v>SUDECAP</v>
          </cell>
          <cell r="C822" t="str">
            <v>VASO SANITARIO ESP. DECA P510 S/ABERTURA E ASSENTO OU EQUIVALENTE</v>
          </cell>
          <cell r="D822">
            <v>0</v>
          </cell>
          <cell r="E822">
            <v>0</v>
          </cell>
          <cell r="F822">
            <v>0</v>
          </cell>
          <cell r="G822">
            <v>0</v>
          </cell>
          <cell r="H822">
            <v>0</v>
          </cell>
          <cell r="I822">
            <v>0</v>
          </cell>
          <cell r="J822">
            <v>0</v>
          </cell>
          <cell r="K822">
            <v>0</v>
          </cell>
          <cell r="L822" t="str">
            <v>UN</v>
          </cell>
          <cell r="M822">
            <v>601.76</v>
          </cell>
        </row>
        <row r="823">
          <cell r="A823" t="str">
            <v>10.41.09</v>
          </cell>
          <cell r="B823" t="str">
            <v>SUDECAP</v>
          </cell>
          <cell r="C823" t="str">
            <v>ASSENTO SANITARIO TONDO VOGUE PLUS OU EQUIVALENTE</v>
          </cell>
          <cell r="D823">
            <v>0</v>
          </cell>
          <cell r="E823">
            <v>0</v>
          </cell>
          <cell r="F823">
            <v>0</v>
          </cell>
          <cell r="G823">
            <v>0</v>
          </cell>
          <cell r="H823">
            <v>0</v>
          </cell>
          <cell r="I823">
            <v>0</v>
          </cell>
          <cell r="J823">
            <v>0</v>
          </cell>
          <cell r="K823">
            <v>0</v>
          </cell>
          <cell r="L823" t="str">
            <v>UN</v>
          </cell>
          <cell r="M823">
            <v>123.79</v>
          </cell>
        </row>
        <row r="824">
          <cell r="A824" t="str">
            <v>10.41.11</v>
          </cell>
          <cell r="B824" t="str">
            <v>SUDECAP</v>
          </cell>
          <cell r="C824" t="str">
            <v>CAIXA DE DESCARGA EXTERNA ALTA 6 A 9 LITROS</v>
          </cell>
          <cell r="D824">
            <v>0</v>
          </cell>
          <cell r="E824">
            <v>0</v>
          </cell>
          <cell r="F824">
            <v>0</v>
          </cell>
          <cell r="G824">
            <v>0</v>
          </cell>
          <cell r="H824">
            <v>0</v>
          </cell>
          <cell r="I824">
            <v>0</v>
          </cell>
          <cell r="J824">
            <v>0</v>
          </cell>
          <cell r="K824">
            <v>0</v>
          </cell>
          <cell r="L824" t="str">
            <v>UN</v>
          </cell>
          <cell r="M824">
            <v>75.86</v>
          </cell>
        </row>
        <row r="825">
          <cell r="A825" t="str">
            <v>10.43</v>
          </cell>
          <cell r="B825" t="str">
            <v>SUDECAP</v>
          </cell>
          <cell r="C825" t="str">
            <v>MICTORIO</v>
          </cell>
          <cell r="D825">
            <v>0</v>
          </cell>
          <cell r="E825">
            <v>0</v>
          </cell>
          <cell r="F825">
            <v>0</v>
          </cell>
          <cell r="G825">
            <v>0</v>
          </cell>
          <cell r="H825">
            <v>0</v>
          </cell>
          <cell r="I825">
            <v>0</v>
          </cell>
          <cell r="J825">
            <v>0</v>
          </cell>
          <cell r="K825">
            <v>0</v>
          </cell>
          <cell r="L825">
            <v>0</v>
          </cell>
          <cell r="M825">
            <v>0</v>
          </cell>
        </row>
        <row r="826">
          <cell r="A826" t="str">
            <v>10.43.01</v>
          </cell>
          <cell r="B826" t="str">
            <v>SUDECAP</v>
          </cell>
          <cell r="C826" t="str">
            <v>SIFONADO-LOUÇA BRANCA CELITE / EQUIVALENTE</v>
          </cell>
          <cell r="D826">
            <v>0</v>
          </cell>
          <cell r="E826">
            <v>0</v>
          </cell>
          <cell r="F826">
            <v>0</v>
          </cell>
          <cell r="G826">
            <v>0</v>
          </cell>
          <cell r="H826">
            <v>0</v>
          </cell>
          <cell r="I826">
            <v>0</v>
          </cell>
          <cell r="J826">
            <v>0</v>
          </cell>
          <cell r="K826">
            <v>0</v>
          </cell>
          <cell r="L826" t="str">
            <v>UN</v>
          </cell>
          <cell r="M826">
            <v>446.55</v>
          </cell>
        </row>
        <row r="827">
          <cell r="A827" t="str">
            <v>10.43.02</v>
          </cell>
          <cell r="B827" t="str">
            <v>SUDECAP</v>
          </cell>
          <cell r="C827" t="str">
            <v>SIFONADO-LOUÇA BRANCA CELITE / EQUIVALENTE COMPLETO</v>
          </cell>
          <cell r="D827">
            <v>0</v>
          </cell>
          <cell r="E827">
            <v>0</v>
          </cell>
          <cell r="F827">
            <v>0</v>
          </cell>
          <cell r="G827">
            <v>0</v>
          </cell>
          <cell r="H827">
            <v>0</v>
          </cell>
          <cell r="I827">
            <v>0</v>
          </cell>
          <cell r="J827">
            <v>0</v>
          </cell>
          <cell r="K827">
            <v>0</v>
          </cell>
          <cell r="L827" t="str">
            <v>UN</v>
          </cell>
          <cell r="M827">
            <v>752.03</v>
          </cell>
        </row>
        <row r="828">
          <cell r="A828" t="str">
            <v>10.43.03</v>
          </cell>
          <cell r="B828" t="str">
            <v>SUDECAP</v>
          </cell>
          <cell r="C828" t="str">
            <v>AÇO INOX CHAPA 22, DESENVOLVIMENTO= 1,0 M</v>
          </cell>
          <cell r="D828">
            <v>0</v>
          </cell>
          <cell r="E828">
            <v>0</v>
          </cell>
          <cell r="F828">
            <v>0</v>
          </cell>
          <cell r="G828">
            <v>0</v>
          </cell>
          <cell r="H828">
            <v>0</v>
          </cell>
          <cell r="I828">
            <v>0</v>
          </cell>
          <cell r="J828">
            <v>0</v>
          </cell>
          <cell r="K828">
            <v>0</v>
          </cell>
          <cell r="L828" t="str">
            <v>M</v>
          </cell>
          <cell r="M828">
            <v>801.73</v>
          </cell>
        </row>
        <row r="829">
          <cell r="A829" t="str">
            <v>10.43.05</v>
          </cell>
          <cell r="B829" t="str">
            <v>SUDECAP</v>
          </cell>
          <cell r="C829" t="str">
            <v>AÇO INOX CHAPA 22, DESENVOLVIMENTO= 1,4 M</v>
          </cell>
          <cell r="D829">
            <v>0</v>
          </cell>
          <cell r="E829">
            <v>0</v>
          </cell>
          <cell r="F829">
            <v>0</v>
          </cell>
          <cell r="G829">
            <v>0</v>
          </cell>
          <cell r="H829">
            <v>0</v>
          </cell>
          <cell r="I829">
            <v>0</v>
          </cell>
          <cell r="J829">
            <v>0</v>
          </cell>
          <cell r="K829">
            <v>0</v>
          </cell>
          <cell r="L829" t="str">
            <v>UN</v>
          </cell>
          <cell r="M829">
            <v>1240.57</v>
          </cell>
        </row>
        <row r="830">
          <cell r="A830" t="str">
            <v>10.45</v>
          </cell>
          <cell r="B830" t="str">
            <v>SUDECAP</v>
          </cell>
          <cell r="C830" t="str">
            <v>PIA E CUBA</v>
          </cell>
          <cell r="D830">
            <v>0</v>
          </cell>
          <cell r="E830">
            <v>0</v>
          </cell>
          <cell r="F830">
            <v>0</v>
          </cell>
          <cell r="G830">
            <v>0</v>
          </cell>
          <cell r="H830">
            <v>0</v>
          </cell>
          <cell r="I830">
            <v>0</v>
          </cell>
          <cell r="J830">
            <v>0</v>
          </cell>
          <cell r="K830">
            <v>0</v>
          </cell>
          <cell r="L830">
            <v>0</v>
          </cell>
          <cell r="M830">
            <v>0</v>
          </cell>
        </row>
        <row r="831">
          <cell r="A831" t="str">
            <v>10.45.03</v>
          </cell>
          <cell r="B831" t="str">
            <v>SUDECAP</v>
          </cell>
          <cell r="C831" t="str">
            <v>CUBA EM AÇO INOX Nº1 (46X30X15CM)C/VALVULA E SIFAO</v>
          </cell>
          <cell r="D831">
            <v>0</v>
          </cell>
          <cell r="E831">
            <v>0</v>
          </cell>
          <cell r="F831">
            <v>0</v>
          </cell>
          <cell r="G831">
            <v>0</v>
          </cell>
          <cell r="H831">
            <v>0</v>
          </cell>
          <cell r="I831">
            <v>0</v>
          </cell>
          <cell r="J831">
            <v>0</v>
          </cell>
          <cell r="K831">
            <v>0</v>
          </cell>
          <cell r="L831" t="str">
            <v>UN</v>
          </cell>
          <cell r="M831">
            <v>367.67</v>
          </cell>
        </row>
        <row r="832">
          <cell r="A832" t="str">
            <v>10.45.04</v>
          </cell>
          <cell r="B832" t="str">
            <v>SUDECAP</v>
          </cell>
          <cell r="C832" t="str">
            <v>CUBA EM AÇO INOX Nº2 (56X33X15CM)C/VALVULA E SIFAO</v>
          </cell>
          <cell r="D832">
            <v>0</v>
          </cell>
          <cell r="E832">
            <v>0</v>
          </cell>
          <cell r="F832">
            <v>0</v>
          </cell>
          <cell r="G832">
            <v>0</v>
          </cell>
          <cell r="H832">
            <v>0</v>
          </cell>
          <cell r="I832">
            <v>0</v>
          </cell>
          <cell r="J832">
            <v>0</v>
          </cell>
          <cell r="K832">
            <v>0</v>
          </cell>
          <cell r="L832" t="str">
            <v>UN</v>
          </cell>
          <cell r="M832">
            <v>416.83</v>
          </cell>
        </row>
        <row r="833">
          <cell r="A833" t="str">
            <v>10.46</v>
          </cell>
          <cell r="B833" t="str">
            <v>SUDECAP</v>
          </cell>
          <cell r="C833" t="str">
            <v>TANQUE</v>
          </cell>
          <cell r="D833">
            <v>0</v>
          </cell>
          <cell r="E833">
            <v>0</v>
          </cell>
          <cell r="F833">
            <v>0</v>
          </cell>
          <cell r="G833">
            <v>0</v>
          </cell>
          <cell r="H833">
            <v>0</v>
          </cell>
          <cell r="I833">
            <v>0</v>
          </cell>
          <cell r="J833">
            <v>0</v>
          </cell>
          <cell r="K833">
            <v>0</v>
          </cell>
          <cell r="L833">
            <v>0</v>
          </cell>
          <cell r="M833">
            <v>0</v>
          </cell>
        </row>
        <row r="834">
          <cell r="A834" t="str">
            <v>10.46.03</v>
          </cell>
          <cell r="B834" t="str">
            <v>SUDECAP</v>
          </cell>
          <cell r="C834" t="str">
            <v>LOUÇA BRANCA (22LTS) C/COLUNA CELITE / EQUIVALENTE</v>
          </cell>
          <cell r="D834">
            <v>0</v>
          </cell>
          <cell r="E834">
            <v>0</v>
          </cell>
          <cell r="F834">
            <v>0</v>
          </cell>
          <cell r="G834">
            <v>0</v>
          </cell>
          <cell r="H834">
            <v>0</v>
          </cell>
          <cell r="I834">
            <v>0</v>
          </cell>
          <cell r="J834">
            <v>0</v>
          </cell>
          <cell r="K834">
            <v>0</v>
          </cell>
          <cell r="L834" t="str">
            <v>UN</v>
          </cell>
          <cell r="M834">
            <v>573.44000000000005</v>
          </cell>
        </row>
        <row r="835">
          <cell r="A835" t="str">
            <v>10.46.04</v>
          </cell>
          <cell r="B835" t="str">
            <v>SUDECAP</v>
          </cell>
          <cell r="C835" t="str">
            <v>LOUÇA BRANCA (22LTS) C/COLUNA CELITE/EQUIVALENTE COMPLETO</v>
          </cell>
          <cell r="D835">
            <v>0</v>
          </cell>
          <cell r="E835">
            <v>0</v>
          </cell>
          <cell r="F835">
            <v>0</v>
          </cell>
          <cell r="G835">
            <v>0</v>
          </cell>
          <cell r="H835">
            <v>0</v>
          </cell>
          <cell r="I835">
            <v>0</v>
          </cell>
          <cell r="J835">
            <v>0</v>
          </cell>
          <cell r="K835">
            <v>0</v>
          </cell>
          <cell r="L835" t="str">
            <v>UN</v>
          </cell>
          <cell r="M835">
            <v>805.32</v>
          </cell>
        </row>
        <row r="836">
          <cell r="A836" t="str">
            <v>10.46.05</v>
          </cell>
          <cell r="B836" t="str">
            <v>SUDECAP</v>
          </cell>
          <cell r="C836" t="str">
            <v>DE AÇO INOX COM 1 BOJO  63 X 51 CM</v>
          </cell>
          <cell r="D836">
            <v>0</v>
          </cell>
          <cell r="E836">
            <v>0</v>
          </cell>
          <cell r="F836">
            <v>0</v>
          </cell>
          <cell r="G836">
            <v>0</v>
          </cell>
          <cell r="H836">
            <v>0</v>
          </cell>
          <cell r="I836">
            <v>0</v>
          </cell>
          <cell r="J836">
            <v>0</v>
          </cell>
          <cell r="K836">
            <v>0</v>
          </cell>
          <cell r="L836" t="str">
            <v>UN</v>
          </cell>
          <cell r="M836">
            <v>637.46</v>
          </cell>
        </row>
        <row r="837">
          <cell r="A837" t="str">
            <v>10.46.10</v>
          </cell>
          <cell r="B837" t="str">
            <v>SUDECAP</v>
          </cell>
          <cell r="C837" t="str">
            <v>EM ALVENARIA, REVESTIDA AZULEJO BRANCO CONF. PROJ.</v>
          </cell>
          <cell r="D837">
            <v>0</v>
          </cell>
          <cell r="E837">
            <v>0</v>
          </cell>
          <cell r="F837">
            <v>0</v>
          </cell>
          <cell r="G837">
            <v>0</v>
          </cell>
          <cell r="H837">
            <v>0</v>
          </cell>
          <cell r="I837">
            <v>0</v>
          </cell>
          <cell r="J837">
            <v>0</v>
          </cell>
          <cell r="K837">
            <v>0</v>
          </cell>
          <cell r="L837" t="str">
            <v>UN</v>
          </cell>
          <cell r="M837">
            <v>1189.94</v>
          </cell>
        </row>
        <row r="838">
          <cell r="A838" t="str">
            <v>10.47</v>
          </cell>
          <cell r="B838" t="str">
            <v>SUDECAP</v>
          </cell>
          <cell r="C838" t="str">
            <v>BEBEDOURO E FILTRO</v>
          </cell>
          <cell r="D838">
            <v>0</v>
          </cell>
          <cell r="E838">
            <v>0</v>
          </cell>
          <cell r="F838">
            <v>0</v>
          </cell>
          <cell r="G838">
            <v>0</v>
          </cell>
          <cell r="H838">
            <v>0</v>
          </cell>
          <cell r="I838">
            <v>0</v>
          </cell>
          <cell r="J838">
            <v>0</v>
          </cell>
          <cell r="K838">
            <v>0</v>
          </cell>
          <cell r="L838">
            <v>0</v>
          </cell>
          <cell r="M838">
            <v>0</v>
          </cell>
        </row>
        <row r="839">
          <cell r="A839" t="str">
            <v>10.47.03</v>
          </cell>
          <cell r="B839" t="str">
            <v>SUDECAP</v>
          </cell>
          <cell r="C839" t="str">
            <v>BEBEDOURO UNITARIO INOX P/ 80 PESSOAS H=1,0 METRO</v>
          </cell>
          <cell r="D839">
            <v>0</v>
          </cell>
          <cell r="E839">
            <v>0</v>
          </cell>
          <cell r="F839">
            <v>0</v>
          </cell>
          <cell r="G839">
            <v>0</v>
          </cell>
          <cell r="H839">
            <v>0</v>
          </cell>
          <cell r="I839">
            <v>0</v>
          </cell>
          <cell r="J839">
            <v>0</v>
          </cell>
          <cell r="K839">
            <v>0</v>
          </cell>
          <cell r="L839" t="str">
            <v>UN</v>
          </cell>
          <cell r="M839">
            <v>1939.67</v>
          </cell>
        </row>
        <row r="840">
          <cell r="A840" t="str">
            <v>10.47.07</v>
          </cell>
          <cell r="B840" t="str">
            <v>SUDECAP</v>
          </cell>
          <cell r="C840" t="str">
            <v>BEBEDOURO INDUSTRIAL 50L</v>
          </cell>
          <cell r="D840">
            <v>0</v>
          </cell>
          <cell r="E840">
            <v>0</v>
          </cell>
          <cell r="F840">
            <v>0</v>
          </cell>
          <cell r="G840">
            <v>0</v>
          </cell>
          <cell r="H840">
            <v>0</v>
          </cell>
          <cell r="I840">
            <v>0</v>
          </cell>
          <cell r="J840">
            <v>0</v>
          </cell>
          <cell r="K840">
            <v>0</v>
          </cell>
          <cell r="L840" t="str">
            <v>UN</v>
          </cell>
          <cell r="M840">
            <v>2589.67</v>
          </cell>
        </row>
        <row r="841">
          <cell r="A841" t="str">
            <v>10.47.08</v>
          </cell>
          <cell r="B841" t="str">
            <v>SUDECAP</v>
          </cell>
          <cell r="C841" t="str">
            <v>BEBEDOURO CONJUGADO INOX H= 1,00M/1,12M ATENDE 40P</v>
          </cell>
          <cell r="D841">
            <v>0</v>
          </cell>
          <cell r="E841">
            <v>0</v>
          </cell>
          <cell r="F841">
            <v>0</v>
          </cell>
          <cell r="G841">
            <v>0</v>
          </cell>
          <cell r="H841">
            <v>0</v>
          </cell>
          <cell r="I841">
            <v>0</v>
          </cell>
          <cell r="J841">
            <v>0</v>
          </cell>
          <cell r="K841">
            <v>0</v>
          </cell>
          <cell r="L841" t="str">
            <v>UN</v>
          </cell>
          <cell r="M841">
            <v>1120.67</v>
          </cell>
        </row>
        <row r="842">
          <cell r="A842" t="str">
            <v>10.47.09</v>
          </cell>
          <cell r="B842" t="str">
            <v>SUDECAP</v>
          </cell>
          <cell r="C842" t="str">
            <v>BEBEDOURO EMPRESARIAL BDF300 IBBL/EQUIVALENTE -300 PESSOAS</v>
          </cell>
          <cell r="D842">
            <v>0</v>
          </cell>
          <cell r="E842">
            <v>0</v>
          </cell>
          <cell r="F842">
            <v>0</v>
          </cell>
          <cell r="G842">
            <v>0</v>
          </cell>
          <cell r="H842">
            <v>0</v>
          </cell>
          <cell r="I842">
            <v>0</v>
          </cell>
          <cell r="J842">
            <v>0</v>
          </cell>
          <cell r="K842">
            <v>0</v>
          </cell>
          <cell r="L842" t="str">
            <v>UN</v>
          </cell>
          <cell r="M842">
            <v>2850.67</v>
          </cell>
        </row>
        <row r="843">
          <cell r="A843" t="str">
            <v>10.47.11</v>
          </cell>
          <cell r="B843" t="str">
            <v>SUDECAP</v>
          </cell>
          <cell r="C843" t="str">
            <v>FILTRO AP-200 CURTO AQUALAR OU SIMILAR</v>
          </cell>
          <cell r="D843">
            <v>0</v>
          </cell>
          <cell r="E843">
            <v>0</v>
          </cell>
          <cell r="F843">
            <v>0</v>
          </cell>
          <cell r="G843">
            <v>0</v>
          </cell>
          <cell r="H843">
            <v>0</v>
          </cell>
          <cell r="I843">
            <v>0</v>
          </cell>
          <cell r="J843">
            <v>0</v>
          </cell>
          <cell r="K843">
            <v>0</v>
          </cell>
          <cell r="L843" t="str">
            <v>UN</v>
          </cell>
          <cell r="M843">
            <v>187.06</v>
          </cell>
        </row>
        <row r="844">
          <cell r="A844" t="str">
            <v>10.48</v>
          </cell>
          <cell r="B844" t="str">
            <v>SUDECAP</v>
          </cell>
          <cell r="C844" t="str">
            <v>COMPLEMENTO</v>
          </cell>
          <cell r="D844">
            <v>0</v>
          </cell>
          <cell r="E844">
            <v>0</v>
          </cell>
          <cell r="F844">
            <v>0</v>
          </cell>
          <cell r="G844">
            <v>0</v>
          </cell>
          <cell r="H844">
            <v>0</v>
          </cell>
          <cell r="I844">
            <v>0</v>
          </cell>
          <cell r="J844">
            <v>0</v>
          </cell>
          <cell r="K844">
            <v>0</v>
          </cell>
          <cell r="L844">
            <v>0</v>
          </cell>
          <cell r="M844">
            <v>0</v>
          </cell>
        </row>
        <row r="845">
          <cell r="A845" t="str">
            <v>10.48.01</v>
          </cell>
          <cell r="B845" t="str">
            <v>SUDECAP</v>
          </cell>
          <cell r="C845" t="str">
            <v>PAPELEIRA LOUÇA BRANCA 602 CELITE/EQUIVALENTE</v>
          </cell>
          <cell r="D845">
            <v>0</v>
          </cell>
          <cell r="E845">
            <v>0</v>
          </cell>
          <cell r="F845">
            <v>0</v>
          </cell>
          <cell r="G845">
            <v>0</v>
          </cell>
          <cell r="H845">
            <v>0</v>
          </cell>
          <cell r="I845">
            <v>0</v>
          </cell>
          <cell r="J845">
            <v>0</v>
          </cell>
          <cell r="K845">
            <v>0</v>
          </cell>
          <cell r="L845" t="str">
            <v>UN</v>
          </cell>
          <cell r="M845">
            <v>68.069999999999993</v>
          </cell>
        </row>
        <row r="846">
          <cell r="A846" t="str">
            <v>10.48.02</v>
          </cell>
          <cell r="B846" t="str">
            <v>SUDECAP</v>
          </cell>
          <cell r="C846" t="str">
            <v>PORTA TOALHA DE PAPEL CROMADO NOVOMOY OU EQUIVALENTE</v>
          </cell>
          <cell r="D846">
            <v>0</v>
          </cell>
          <cell r="E846">
            <v>0</v>
          </cell>
          <cell r="F846">
            <v>0</v>
          </cell>
          <cell r="G846">
            <v>0</v>
          </cell>
          <cell r="H846">
            <v>0</v>
          </cell>
          <cell r="I846">
            <v>0</v>
          </cell>
          <cell r="J846">
            <v>0</v>
          </cell>
          <cell r="K846">
            <v>0</v>
          </cell>
          <cell r="L846" t="str">
            <v>UN</v>
          </cell>
          <cell r="M846">
            <v>141.51</v>
          </cell>
        </row>
        <row r="847">
          <cell r="A847" t="str">
            <v>10.48.03</v>
          </cell>
          <cell r="B847" t="str">
            <v>SUDECAP</v>
          </cell>
          <cell r="C847" t="str">
            <v>PAPELEIRA EM GANCHO CROMADO</v>
          </cell>
          <cell r="D847">
            <v>0</v>
          </cell>
          <cell r="E847">
            <v>0</v>
          </cell>
          <cell r="F847">
            <v>0</v>
          </cell>
          <cell r="G847">
            <v>0</v>
          </cell>
          <cell r="H847">
            <v>0</v>
          </cell>
          <cell r="I847">
            <v>0</v>
          </cell>
          <cell r="J847">
            <v>0</v>
          </cell>
          <cell r="K847">
            <v>0</v>
          </cell>
          <cell r="L847" t="str">
            <v>UN</v>
          </cell>
          <cell r="M847">
            <v>52.37</v>
          </cell>
        </row>
        <row r="848">
          <cell r="A848" t="str">
            <v>10.48.05</v>
          </cell>
          <cell r="B848" t="str">
            <v>SUDECAP</v>
          </cell>
          <cell r="C848" t="str">
            <v>SABONETEIRA LOUÇA BRANCA REF.604 CELITE/EQUIVALENTE</v>
          </cell>
          <cell r="D848">
            <v>0</v>
          </cell>
          <cell r="E848">
            <v>0</v>
          </cell>
          <cell r="F848">
            <v>0</v>
          </cell>
          <cell r="G848">
            <v>0</v>
          </cell>
          <cell r="H848">
            <v>0</v>
          </cell>
          <cell r="I848">
            <v>0</v>
          </cell>
          <cell r="J848">
            <v>0</v>
          </cell>
          <cell r="K848">
            <v>0</v>
          </cell>
          <cell r="L848" t="str">
            <v>UN</v>
          </cell>
          <cell r="M848">
            <v>68.3</v>
          </cell>
        </row>
        <row r="849">
          <cell r="A849" t="str">
            <v>10.48.07</v>
          </cell>
          <cell r="B849" t="str">
            <v>SUDECAP</v>
          </cell>
          <cell r="C849" t="str">
            <v>MEIA-SABONETEIRA LOUÇA BRANCA REF.608 CELITE/EQUIVALENTE</v>
          </cell>
          <cell r="D849">
            <v>0</v>
          </cell>
          <cell r="E849">
            <v>0</v>
          </cell>
          <cell r="F849">
            <v>0</v>
          </cell>
          <cell r="G849">
            <v>0</v>
          </cell>
          <cell r="H849">
            <v>0</v>
          </cell>
          <cell r="I849">
            <v>0</v>
          </cell>
          <cell r="J849">
            <v>0</v>
          </cell>
          <cell r="K849">
            <v>0</v>
          </cell>
          <cell r="L849" t="str">
            <v>UN</v>
          </cell>
          <cell r="M849">
            <v>80.069999999999993</v>
          </cell>
        </row>
        <row r="850">
          <cell r="A850" t="str">
            <v>10.48.09</v>
          </cell>
          <cell r="B850" t="str">
            <v>SUDECAP</v>
          </cell>
          <cell r="C850" t="str">
            <v>PORTA SABAO LIQUIDO REF. SG4001 COLUMBUS OU EQUIVALENTE</v>
          </cell>
          <cell r="D850">
            <v>0</v>
          </cell>
          <cell r="E850">
            <v>0</v>
          </cell>
          <cell r="F850">
            <v>0</v>
          </cell>
          <cell r="G850">
            <v>0</v>
          </cell>
          <cell r="H850">
            <v>0</v>
          </cell>
          <cell r="I850">
            <v>0</v>
          </cell>
          <cell r="J850">
            <v>0</v>
          </cell>
          <cell r="K850">
            <v>0</v>
          </cell>
          <cell r="L850" t="str">
            <v>UN</v>
          </cell>
          <cell r="M850">
            <v>56.35</v>
          </cell>
        </row>
        <row r="851">
          <cell r="A851" t="str">
            <v>10.48.10</v>
          </cell>
          <cell r="B851" t="str">
            <v>SUDECAP</v>
          </cell>
          <cell r="C851" t="str">
            <v>CABIDE LOUÇA BRANCA 2 GANCHOS REF.610 CELITE/EQUIVALENTE</v>
          </cell>
          <cell r="D851">
            <v>0</v>
          </cell>
          <cell r="E851">
            <v>0</v>
          </cell>
          <cell r="F851">
            <v>0</v>
          </cell>
          <cell r="G851">
            <v>0</v>
          </cell>
          <cell r="H851">
            <v>0</v>
          </cell>
          <cell r="I851">
            <v>0</v>
          </cell>
          <cell r="J851">
            <v>0</v>
          </cell>
          <cell r="K851">
            <v>0</v>
          </cell>
          <cell r="L851" t="str">
            <v>UN</v>
          </cell>
          <cell r="M851">
            <v>34.86</v>
          </cell>
        </row>
        <row r="852">
          <cell r="A852" t="str">
            <v>10.48.12</v>
          </cell>
          <cell r="B852" t="str">
            <v>SUDECAP</v>
          </cell>
          <cell r="C852" t="str">
            <v>CABIDE EM TUBO AÇO GALV. D= 1/2"  FIXAD0 EM ALVEN.</v>
          </cell>
          <cell r="D852">
            <v>0</v>
          </cell>
          <cell r="E852">
            <v>0</v>
          </cell>
          <cell r="F852">
            <v>0</v>
          </cell>
          <cell r="G852">
            <v>0</v>
          </cell>
          <cell r="H852">
            <v>0</v>
          </cell>
          <cell r="I852">
            <v>0</v>
          </cell>
          <cell r="J852">
            <v>0</v>
          </cell>
          <cell r="K852">
            <v>0</v>
          </cell>
          <cell r="L852" t="str">
            <v>UN</v>
          </cell>
          <cell r="M852">
            <v>43.59</v>
          </cell>
        </row>
        <row r="853">
          <cell r="A853" t="str">
            <v>10.48.13</v>
          </cell>
          <cell r="B853" t="str">
            <v>SUDECAP</v>
          </cell>
          <cell r="C853" t="str">
            <v>CABIDE EM GANCHO CROMADO SIMPLES</v>
          </cell>
          <cell r="D853">
            <v>0</v>
          </cell>
          <cell r="E853">
            <v>0</v>
          </cell>
          <cell r="F853">
            <v>0</v>
          </cell>
          <cell r="G853">
            <v>0</v>
          </cell>
          <cell r="H853">
            <v>0</v>
          </cell>
          <cell r="I853">
            <v>0</v>
          </cell>
          <cell r="J853">
            <v>0</v>
          </cell>
          <cell r="K853">
            <v>0</v>
          </cell>
          <cell r="L853" t="str">
            <v>UN</v>
          </cell>
          <cell r="M853">
            <v>78.180000000000007</v>
          </cell>
        </row>
        <row r="854">
          <cell r="A854" t="str">
            <v>10.48.15</v>
          </cell>
          <cell r="B854" t="str">
            <v>SUDECAP</v>
          </cell>
          <cell r="C854" t="str">
            <v>ASSENTO BRANCO PARA VASO    500-100    CELITE/EQUIVALENTE</v>
          </cell>
          <cell r="D854">
            <v>0</v>
          </cell>
          <cell r="E854">
            <v>0</v>
          </cell>
          <cell r="F854">
            <v>0</v>
          </cell>
          <cell r="G854">
            <v>0</v>
          </cell>
          <cell r="H854">
            <v>0</v>
          </cell>
          <cell r="I854">
            <v>0</v>
          </cell>
          <cell r="J854">
            <v>0</v>
          </cell>
          <cell r="K854">
            <v>0</v>
          </cell>
          <cell r="L854" t="str">
            <v>UN</v>
          </cell>
          <cell r="M854">
            <v>22.37</v>
          </cell>
        </row>
        <row r="855">
          <cell r="A855" t="str">
            <v>10.48.17</v>
          </cell>
          <cell r="B855" t="str">
            <v>SUDECAP</v>
          </cell>
          <cell r="C855" t="str">
            <v>ASSENTO PLASTICO BRANCO P/VASO, MACIO  CIPLA/EQUIVALENTE</v>
          </cell>
          <cell r="D855">
            <v>0</v>
          </cell>
          <cell r="E855">
            <v>0</v>
          </cell>
          <cell r="F855">
            <v>0</v>
          </cell>
          <cell r="G855">
            <v>0</v>
          </cell>
          <cell r="H855">
            <v>0</v>
          </cell>
          <cell r="I855">
            <v>0</v>
          </cell>
          <cell r="J855">
            <v>0</v>
          </cell>
          <cell r="K855">
            <v>0</v>
          </cell>
          <cell r="L855" t="str">
            <v>UN</v>
          </cell>
          <cell r="M855">
            <v>65.28</v>
          </cell>
        </row>
        <row r="856">
          <cell r="A856" t="str">
            <v>10.48.28</v>
          </cell>
          <cell r="B856" t="str">
            <v>SUDECAP</v>
          </cell>
          <cell r="C856" t="str">
            <v>BANCO ARTICULADO EM INOX 70X45CM</v>
          </cell>
          <cell r="D856">
            <v>0</v>
          </cell>
          <cell r="E856">
            <v>0</v>
          </cell>
          <cell r="F856">
            <v>0</v>
          </cell>
          <cell r="G856">
            <v>0</v>
          </cell>
          <cell r="H856">
            <v>0</v>
          </cell>
          <cell r="I856">
            <v>0</v>
          </cell>
          <cell r="J856">
            <v>0</v>
          </cell>
          <cell r="K856">
            <v>0</v>
          </cell>
          <cell r="L856" t="str">
            <v>UN</v>
          </cell>
          <cell r="M856">
            <v>619.04999999999995</v>
          </cell>
        </row>
        <row r="857">
          <cell r="A857" t="str">
            <v>10.48.29</v>
          </cell>
          <cell r="B857" t="str">
            <v>SUDECAP</v>
          </cell>
          <cell r="C857" t="str">
            <v>BANCO ARTICULADO 70X45 CM FORMICA SOLIDA</v>
          </cell>
          <cell r="D857">
            <v>0</v>
          </cell>
          <cell r="E857">
            <v>0</v>
          </cell>
          <cell r="F857">
            <v>0</v>
          </cell>
          <cell r="G857">
            <v>0</v>
          </cell>
          <cell r="H857">
            <v>0</v>
          </cell>
          <cell r="I857">
            <v>0</v>
          </cell>
          <cell r="J857">
            <v>0</v>
          </cell>
          <cell r="K857">
            <v>0</v>
          </cell>
          <cell r="L857" t="str">
            <v>UN</v>
          </cell>
          <cell r="M857">
            <v>782.29</v>
          </cell>
        </row>
        <row r="858">
          <cell r="A858" t="str">
            <v>10.48.30</v>
          </cell>
          <cell r="B858" t="str">
            <v>SUDECAP</v>
          </cell>
          <cell r="C858" t="str">
            <v>JOGO MANGUEIRA SUPER FLEXIVEL ROLO 15M</v>
          </cell>
          <cell r="D858">
            <v>0</v>
          </cell>
          <cell r="E858">
            <v>0</v>
          </cell>
          <cell r="F858">
            <v>0</v>
          </cell>
          <cell r="G858">
            <v>0</v>
          </cell>
          <cell r="H858">
            <v>0</v>
          </cell>
          <cell r="I858">
            <v>0</v>
          </cell>
          <cell r="J858">
            <v>0</v>
          </cell>
          <cell r="K858">
            <v>0</v>
          </cell>
          <cell r="L858" t="str">
            <v>UN</v>
          </cell>
          <cell r="M858">
            <v>69.209999999999994</v>
          </cell>
        </row>
        <row r="859">
          <cell r="A859" t="str">
            <v>10.48.40</v>
          </cell>
          <cell r="B859" t="str">
            <v>SUDECAP</v>
          </cell>
          <cell r="C859" t="str">
            <v>TERMINAL DE VENTILAÇAO PVC D= 50MM</v>
          </cell>
          <cell r="D859">
            <v>0</v>
          </cell>
          <cell r="E859">
            <v>0</v>
          </cell>
          <cell r="F859">
            <v>0</v>
          </cell>
          <cell r="G859">
            <v>0</v>
          </cell>
          <cell r="H859">
            <v>0</v>
          </cell>
          <cell r="I859">
            <v>0</v>
          </cell>
          <cell r="J859">
            <v>0</v>
          </cell>
          <cell r="K859">
            <v>0</v>
          </cell>
          <cell r="L859" t="str">
            <v>UN</v>
          </cell>
          <cell r="M859">
            <v>13.1</v>
          </cell>
        </row>
        <row r="860">
          <cell r="A860" t="str">
            <v>10.48.42</v>
          </cell>
          <cell r="B860" t="str">
            <v>SUDECAP</v>
          </cell>
          <cell r="C860" t="str">
            <v>TERMINAL DE VENTILAÇAO PVC D= 75 MM</v>
          </cell>
          <cell r="D860">
            <v>0</v>
          </cell>
          <cell r="E860">
            <v>0</v>
          </cell>
          <cell r="F860">
            <v>0</v>
          </cell>
          <cell r="G860">
            <v>0</v>
          </cell>
          <cell r="H860">
            <v>0</v>
          </cell>
          <cell r="I860">
            <v>0</v>
          </cell>
          <cell r="J860">
            <v>0</v>
          </cell>
          <cell r="K860">
            <v>0</v>
          </cell>
          <cell r="L860" t="str">
            <v>UN</v>
          </cell>
          <cell r="M860">
            <v>18.02</v>
          </cell>
        </row>
        <row r="861">
          <cell r="A861" t="str">
            <v>10.50</v>
          </cell>
          <cell r="B861" t="str">
            <v>SUDECAP</v>
          </cell>
          <cell r="C861" t="str">
            <v>INSTALAÇAO DE GAS</v>
          </cell>
          <cell r="D861">
            <v>0</v>
          </cell>
          <cell r="E861">
            <v>0</v>
          </cell>
          <cell r="F861">
            <v>0</v>
          </cell>
          <cell r="G861">
            <v>0</v>
          </cell>
          <cell r="H861">
            <v>0</v>
          </cell>
          <cell r="I861">
            <v>0</v>
          </cell>
          <cell r="J861">
            <v>0</v>
          </cell>
          <cell r="K861">
            <v>0</v>
          </cell>
          <cell r="L861">
            <v>0</v>
          </cell>
          <cell r="M861">
            <v>0</v>
          </cell>
        </row>
        <row r="862">
          <cell r="A862" t="str">
            <v>10.50.02</v>
          </cell>
          <cell r="B862" t="str">
            <v>SUDECAP</v>
          </cell>
          <cell r="C862" t="str">
            <v>TUBO DE AÇO PRETO SCH-40 SEM COSTURA D= 1/2"</v>
          </cell>
          <cell r="D862">
            <v>0</v>
          </cell>
          <cell r="E862">
            <v>0</v>
          </cell>
          <cell r="F862">
            <v>0</v>
          </cell>
          <cell r="G862">
            <v>0</v>
          </cell>
          <cell r="H862">
            <v>0</v>
          </cell>
          <cell r="I862">
            <v>0</v>
          </cell>
          <cell r="J862">
            <v>0</v>
          </cell>
          <cell r="K862">
            <v>0</v>
          </cell>
          <cell r="L862" t="str">
            <v>M</v>
          </cell>
          <cell r="M862">
            <v>55.32</v>
          </cell>
        </row>
        <row r="863">
          <cell r="A863" t="str">
            <v>10.50.03</v>
          </cell>
          <cell r="B863" t="str">
            <v>SUDECAP</v>
          </cell>
          <cell r="C863" t="str">
            <v>TUBO DE AÇO PRETO SCH-40 SEM COSTURA D= 3/4"</v>
          </cell>
          <cell r="D863">
            <v>0</v>
          </cell>
          <cell r="E863">
            <v>0</v>
          </cell>
          <cell r="F863">
            <v>0</v>
          </cell>
          <cell r="G863">
            <v>0</v>
          </cell>
          <cell r="H863">
            <v>0</v>
          </cell>
          <cell r="I863">
            <v>0</v>
          </cell>
          <cell r="J863">
            <v>0</v>
          </cell>
          <cell r="K863">
            <v>0</v>
          </cell>
          <cell r="L863" t="str">
            <v>M</v>
          </cell>
          <cell r="M863">
            <v>71.62</v>
          </cell>
        </row>
        <row r="864">
          <cell r="A864" t="str">
            <v>10.50.12</v>
          </cell>
          <cell r="B864" t="str">
            <v>SUDECAP</v>
          </cell>
          <cell r="C864" t="str">
            <v>REGISTRO DE GAS  D= 1/2"</v>
          </cell>
          <cell r="D864">
            <v>0</v>
          </cell>
          <cell r="E864">
            <v>0</v>
          </cell>
          <cell r="F864">
            <v>0</v>
          </cell>
          <cell r="G864">
            <v>0</v>
          </cell>
          <cell r="H864">
            <v>0</v>
          </cell>
          <cell r="I864">
            <v>0</v>
          </cell>
          <cell r="J864">
            <v>0</v>
          </cell>
          <cell r="K864">
            <v>0</v>
          </cell>
          <cell r="L864" t="str">
            <v>UN</v>
          </cell>
          <cell r="M864">
            <v>52.85</v>
          </cell>
        </row>
        <row r="865">
          <cell r="A865" t="str">
            <v>10.50.13</v>
          </cell>
          <cell r="B865" t="str">
            <v>SUDECAP</v>
          </cell>
          <cell r="C865" t="str">
            <v>REGISTRO PARA GAS D= 1/2" NPT X 3/8" BM</v>
          </cell>
          <cell r="D865">
            <v>0</v>
          </cell>
          <cell r="E865">
            <v>0</v>
          </cell>
          <cell r="F865">
            <v>0</v>
          </cell>
          <cell r="G865">
            <v>0</v>
          </cell>
          <cell r="H865">
            <v>0</v>
          </cell>
          <cell r="I865">
            <v>0</v>
          </cell>
          <cell r="J865">
            <v>0</v>
          </cell>
          <cell r="K865">
            <v>0</v>
          </cell>
          <cell r="L865" t="str">
            <v>UN</v>
          </cell>
          <cell r="M865">
            <v>46.11</v>
          </cell>
        </row>
        <row r="866">
          <cell r="A866" t="str">
            <v>10.50.15</v>
          </cell>
          <cell r="B866" t="str">
            <v>SUDECAP</v>
          </cell>
          <cell r="C866" t="str">
            <v>BICO DE BUSEN</v>
          </cell>
          <cell r="D866">
            <v>0</v>
          </cell>
          <cell r="E866">
            <v>0</v>
          </cell>
          <cell r="F866">
            <v>0</v>
          </cell>
          <cell r="G866">
            <v>0</v>
          </cell>
          <cell r="H866">
            <v>0</v>
          </cell>
          <cell r="I866">
            <v>0</v>
          </cell>
          <cell r="J866">
            <v>0</v>
          </cell>
          <cell r="K866">
            <v>0</v>
          </cell>
          <cell r="L866" t="str">
            <v>UN</v>
          </cell>
          <cell r="M866">
            <v>100.01</v>
          </cell>
        </row>
        <row r="867">
          <cell r="A867" t="str">
            <v>10.50.20</v>
          </cell>
          <cell r="B867" t="str">
            <v>SUDECAP</v>
          </cell>
          <cell r="C867" t="str">
            <v>VALVULA DE ESFERA EM LATAO   D= 1/2"   NPT</v>
          </cell>
          <cell r="D867">
            <v>0</v>
          </cell>
          <cell r="E867">
            <v>0</v>
          </cell>
          <cell r="F867">
            <v>0</v>
          </cell>
          <cell r="G867">
            <v>0</v>
          </cell>
          <cell r="H867">
            <v>0</v>
          </cell>
          <cell r="I867">
            <v>0</v>
          </cell>
          <cell r="J867">
            <v>0</v>
          </cell>
          <cell r="K867">
            <v>0</v>
          </cell>
          <cell r="L867" t="str">
            <v>UN</v>
          </cell>
          <cell r="M867">
            <v>40.619999999999997</v>
          </cell>
        </row>
        <row r="868">
          <cell r="A868" t="str">
            <v>10.50.21</v>
          </cell>
          <cell r="B868" t="str">
            <v>SUDECAP</v>
          </cell>
          <cell r="C868" t="str">
            <v>VALVULA REG. GAS C/ TE REVERSIVEL PARA 2 BOTIJOES</v>
          </cell>
          <cell r="D868">
            <v>0</v>
          </cell>
          <cell r="E868">
            <v>0</v>
          </cell>
          <cell r="F868">
            <v>0</v>
          </cell>
          <cell r="G868">
            <v>0</v>
          </cell>
          <cell r="H868">
            <v>0</v>
          </cell>
          <cell r="I868">
            <v>0</v>
          </cell>
          <cell r="J868">
            <v>0</v>
          </cell>
          <cell r="K868">
            <v>0</v>
          </cell>
          <cell r="L868" t="str">
            <v>UN</v>
          </cell>
          <cell r="M868">
            <v>133.47999999999999</v>
          </cell>
        </row>
        <row r="869">
          <cell r="A869" t="str">
            <v>10.50.31</v>
          </cell>
          <cell r="B869" t="str">
            <v>SUDECAP</v>
          </cell>
          <cell r="C869" t="str">
            <v>CILINDRO DE AÇO COM GAS G.L.P. CAPACIDADE = 45 KG</v>
          </cell>
          <cell r="D869">
            <v>0</v>
          </cell>
          <cell r="E869">
            <v>0</v>
          </cell>
          <cell r="F869">
            <v>0</v>
          </cell>
          <cell r="G869">
            <v>0</v>
          </cell>
          <cell r="H869">
            <v>0</v>
          </cell>
          <cell r="I869">
            <v>0</v>
          </cell>
          <cell r="J869">
            <v>0</v>
          </cell>
          <cell r="K869">
            <v>0</v>
          </cell>
          <cell r="L869" t="str">
            <v>UN</v>
          </cell>
          <cell r="M869">
            <v>980</v>
          </cell>
        </row>
        <row r="870">
          <cell r="A870" t="str">
            <v>10.50.40</v>
          </cell>
          <cell r="B870" t="str">
            <v>SUDECAP</v>
          </cell>
          <cell r="C870" t="str">
            <v>MANGUEIRA PLASTICA PARA GAS D= 3/8" X 1,20 M</v>
          </cell>
          <cell r="D870">
            <v>0</v>
          </cell>
          <cell r="E870">
            <v>0</v>
          </cell>
          <cell r="F870">
            <v>0</v>
          </cell>
          <cell r="G870">
            <v>0</v>
          </cell>
          <cell r="H870">
            <v>0</v>
          </cell>
          <cell r="I870">
            <v>0</v>
          </cell>
          <cell r="J870">
            <v>0</v>
          </cell>
          <cell r="K870">
            <v>0</v>
          </cell>
          <cell r="L870" t="str">
            <v>UN</v>
          </cell>
          <cell r="M870">
            <v>35.659999999999997</v>
          </cell>
        </row>
        <row r="871">
          <cell r="A871" t="str">
            <v>10.70</v>
          </cell>
          <cell r="B871" t="str">
            <v>SUDECAP</v>
          </cell>
          <cell r="C871" t="str">
            <v>CAIXA ALVENARIA COM TAMPA CONCRETO-PADRAO SUDECAP</v>
          </cell>
          <cell r="D871">
            <v>0</v>
          </cell>
          <cell r="E871">
            <v>0</v>
          </cell>
          <cell r="F871">
            <v>0</v>
          </cell>
          <cell r="G871">
            <v>0</v>
          </cell>
          <cell r="H871">
            <v>0</v>
          </cell>
          <cell r="I871">
            <v>0</v>
          </cell>
          <cell r="J871">
            <v>0</v>
          </cell>
          <cell r="K871">
            <v>0</v>
          </cell>
          <cell r="L871">
            <v>0</v>
          </cell>
          <cell r="M871">
            <v>0</v>
          </cell>
        </row>
        <row r="872">
          <cell r="A872" t="str">
            <v>10.70.01</v>
          </cell>
          <cell r="B872" t="str">
            <v>SUDECAP</v>
          </cell>
          <cell r="C872" t="str">
            <v>25 X  25 X  25 CM</v>
          </cell>
          <cell r="D872">
            <v>0</v>
          </cell>
          <cell r="E872">
            <v>0</v>
          </cell>
          <cell r="F872">
            <v>0</v>
          </cell>
          <cell r="G872">
            <v>0</v>
          </cell>
          <cell r="H872">
            <v>0</v>
          </cell>
          <cell r="I872">
            <v>0</v>
          </cell>
          <cell r="J872">
            <v>0</v>
          </cell>
          <cell r="K872">
            <v>0</v>
          </cell>
          <cell r="L872" t="str">
            <v>UN</v>
          </cell>
          <cell r="M872">
            <v>102.4</v>
          </cell>
        </row>
        <row r="873">
          <cell r="A873" t="str">
            <v>10.70.02</v>
          </cell>
          <cell r="B873" t="str">
            <v>SUDECAP</v>
          </cell>
          <cell r="C873" t="str">
            <v>25 X  25 X  35 CM</v>
          </cell>
          <cell r="D873">
            <v>0</v>
          </cell>
          <cell r="E873">
            <v>0</v>
          </cell>
          <cell r="F873">
            <v>0</v>
          </cell>
          <cell r="G873">
            <v>0</v>
          </cell>
          <cell r="H873">
            <v>0</v>
          </cell>
          <cell r="I873">
            <v>0</v>
          </cell>
          <cell r="J873">
            <v>0</v>
          </cell>
          <cell r="K873">
            <v>0</v>
          </cell>
          <cell r="L873" t="str">
            <v>UN</v>
          </cell>
          <cell r="M873">
            <v>130.04</v>
          </cell>
        </row>
        <row r="874">
          <cell r="A874" t="str">
            <v>10.70.03</v>
          </cell>
          <cell r="B874" t="str">
            <v>SUDECAP</v>
          </cell>
          <cell r="C874" t="str">
            <v>25 X  25 X  40 CM</v>
          </cell>
          <cell r="D874">
            <v>0</v>
          </cell>
          <cell r="E874">
            <v>0</v>
          </cell>
          <cell r="F874">
            <v>0</v>
          </cell>
          <cell r="G874">
            <v>0</v>
          </cell>
          <cell r="H874">
            <v>0</v>
          </cell>
          <cell r="I874">
            <v>0</v>
          </cell>
          <cell r="J874">
            <v>0</v>
          </cell>
          <cell r="K874">
            <v>0</v>
          </cell>
          <cell r="L874" t="str">
            <v>UN</v>
          </cell>
          <cell r="M874">
            <v>137.02000000000001</v>
          </cell>
        </row>
        <row r="875">
          <cell r="A875" t="str">
            <v>10.70.05</v>
          </cell>
          <cell r="B875" t="str">
            <v>SUDECAP</v>
          </cell>
          <cell r="C875" t="str">
            <v>30 X  30 X  30 CM</v>
          </cell>
          <cell r="D875">
            <v>0</v>
          </cell>
          <cell r="E875">
            <v>0</v>
          </cell>
          <cell r="F875">
            <v>0</v>
          </cell>
          <cell r="G875">
            <v>0</v>
          </cell>
          <cell r="H875">
            <v>0</v>
          </cell>
          <cell r="I875">
            <v>0</v>
          </cell>
          <cell r="J875">
            <v>0</v>
          </cell>
          <cell r="K875">
            <v>0</v>
          </cell>
          <cell r="L875" t="str">
            <v>UN</v>
          </cell>
          <cell r="M875">
            <v>133.87</v>
          </cell>
        </row>
        <row r="876">
          <cell r="A876" t="str">
            <v>10.70.06</v>
          </cell>
          <cell r="B876" t="str">
            <v>SUDECAP</v>
          </cell>
          <cell r="C876" t="str">
            <v>30 X  30 X  40 CM</v>
          </cell>
          <cell r="D876">
            <v>0</v>
          </cell>
          <cell r="E876">
            <v>0</v>
          </cell>
          <cell r="F876">
            <v>0</v>
          </cell>
          <cell r="G876">
            <v>0</v>
          </cell>
          <cell r="H876">
            <v>0</v>
          </cell>
          <cell r="I876">
            <v>0</v>
          </cell>
          <cell r="J876">
            <v>0</v>
          </cell>
          <cell r="K876">
            <v>0</v>
          </cell>
          <cell r="L876" t="str">
            <v>UN</v>
          </cell>
          <cell r="M876">
            <v>157.69999999999999</v>
          </cell>
        </row>
        <row r="877">
          <cell r="A877" t="str">
            <v>10.70.07</v>
          </cell>
          <cell r="B877" t="str">
            <v>SUDECAP</v>
          </cell>
          <cell r="C877" t="str">
            <v>30 X  30 X  50 CM</v>
          </cell>
          <cell r="D877">
            <v>0</v>
          </cell>
          <cell r="E877">
            <v>0</v>
          </cell>
          <cell r="F877">
            <v>0</v>
          </cell>
          <cell r="G877">
            <v>0</v>
          </cell>
          <cell r="H877">
            <v>0</v>
          </cell>
          <cell r="I877">
            <v>0</v>
          </cell>
          <cell r="J877">
            <v>0</v>
          </cell>
          <cell r="K877">
            <v>0</v>
          </cell>
          <cell r="L877" t="str">
            <v>UN</v>
          </cell>
          <cell r="M877">
            <v>184.62</v>
          </cell>
        </row>
        <row r="878">
          <cell r="A878" t="str">
            <v>10.70.08</v>
          </cell>
          <cell r="B878" t="str">
            <v>SUDECAP</v>
          </cell>
          <cell r="C878" t="str">
            <v>30 X  30 X  60 CM</v>
          </cell>
          <cell r="D878">
            <v>0</v>
          </cell>
          <cell r="E878">
            <v>0</v>
          </cell>
          <cell r="F878">
            <v>0</v>
          </cell>
          <cell r="G878">
            <v>0</v>
          </cell>
          <cell r="H878">
            <v>0</v>
          </cell>
          <cell r="I878">
            <v>0</v>
          </cell>
          <cell r="J878">
            <v>0</v>
          </cell>
          <cell r="K878">
            <v>0</v>
          </cell>
          <cell r="L878" t="str">
            <v>UN</v>
          </cell>
          <cell r="M878">
            <v>205.82</v>
          </cell>
        </row>
        <row r="879">
          <cell r="A879" t="str">
            <v>10.70.10</v>
          </cell>
          <cell r="B879" t="str">
            <v>SUDECAP</v>
          </cell>
          <cell r="C879" t="str">
            <v>40 X  40 X  30 CM</v>
          </cell>
          <cell r="D879">
            <v>0</v>
          </cell>
          <cell r="E879">
            <v>0</v>
          </cell>
          <cell r="F879">
            <v>0</v>
          </cell>
          <cell r="G879">
            <v>0</v>
          </cell>
          <cell r="H879">
            <v>0</v>
          </cell>
          <cell r="I879">
            <v>0</v>
          </cell>
          <cell r="J879">
            <v>0</v>
          </cell>
          <cell r="K879">
            <v>0</v>
          </cell>
          <cell r="L879" t="str">
            <v>UN</v>
          </cell>
          <cell r="M879">
            <v>172.01</v>
          </cell>
        </row>
        <row r="880">
          <cell r="A880" t="str">
            <v>10.70.11</v>
          </cell>
          <cell r="B880" t="str">
            <v>SUDECAP</v>
          </cell>
          <cell r="C880" t="str">
            <v>40 X  40 X  40 CM</v>
          </cell>
          <cell r="D880">
            <v>0</v>
          </cell>
          <cell r="E880">
            <v>0</v>
          </cell>
          <cell r="F880">
            <v>0</v>
          </cell>
          <cell r="G880">
            <v>0</v>
          </cell>
          <cell r="H880">
            <v>0</v>
          </cell>
          <cell r="I880">
            <v>0</v>
          </cell>
          <cell r="J880">
            <v>0</v>
          </cell>
          <cell r="K880">
            <v>0</v>
          </cell>
          <cell r="L880" t="str">
            <v>UN</v>
          </cell>
          <cell r="M880">
            <v>200.03</v>
          </cell>
        </row>
        <row r="881">
          <cell r="A881" t="str">
            <v>10.70.12</v>
          </cell>
          <cell r="B881" t="str">
            <v>SUDECAP</v>
          </cell>
          <cell r="C881" t="str">
            <v>40 X  40 X  50 CM</v>
          </cell>
          <cell r="D881">
            <v>0</v>
          </cell>
          <cell r="E881">
            <v>0</v>
          </cell>
          <cell r="F881">
            <v>0</v>
          </cell>
          <cell r="G881">
            <v>0</v>
          </cell>
          <cell r="H881">
            <v>0</v>
          </cell>
          <cell r="I881">
            <v>0</v>
          </cell>
          <cell r="J881">
            <v>0</v>
          </cell>
          <cell r="K881">
            <v>0</v>
          </cell>
          <cell r="L881" t="str">
            <v>UN</v>
          </cell>
          <cell r="M881">
            <v>236.37</v>
          </cell>
        </row>
        <row r="882">
          <cell r="A882" t="str">
            <v>10.70.13</v>
          </cell>
          <cell r="B882" t="str">
            <v>SUDECAP</v>
          </cell>
          <cell r="C882" t="str">
            <v>40 X  40 X  60 CM</v>
          </cell>
          <cell r="D882">
            <v>0</v>
          </cell>
          <cell r="E882">
            <v>0</v>
          </cell>
          <cell r="F882">
            <v>0</v>
          </cell>
          <cell r="G882">
            <v>0</v>
          </cell>
          <cell r="H882">
            <v>0</v>
          </cell>
          <cell r="I882">
            <v>0</v>
          </cell>
          <cell r="J882">
            <v>0</v>
          </cell>
          <cell r="K882">
            <v>0</v>
          </cell>
          <cell r="L882" t="str">
            <v>UN</v>
          </cell>
          <cell r="M882">
            <v>267.02</v>
          </cell>
        </row>
        <row r="883">
          <cell r="A883" t="str">
            <v>10.70.14</v>
          </cell>
          <cell r="B883" t="str">
            <v>SUDECAP</v>
          </cell>
          <cell r="C883" t="str">
            <v>40 X  40 X  70 CM</v>
          </cell>
          <cell r="D883">
            <v>0</v>
          </cell>
          <cell r="E883">
            <v>0</v>
          </cell>
          <cell r="F883">
            <v>0</v>
          </cell>
          <cell r="G883">
            <v>0</v>
          </cell>
          <cell r="H883">
            <v>0</v>
          </cell>
          <cell r="I883">
            <v>0</v>
          </cell>
          <cell r="J883">
            <v>0</v>
          </cell>
          <cell r="K883">
            <v>0</v>
          </cell>
          <cell r="L883" t="str">
            <v>UN</v>
          </cell>
          <cell r="M883">
            <v>298.25</v>
          </cell>
        </row>
        <row r="884">
          <cell r="A884" t="str">
            <v>10.70.15</v>
          </cell>
          <cell r="B884" t="str">
            <v>SUDECAP</v>
          </cell>
          <cell r="C884" t="str">
            <v>40 X  40 X  80 CM</v>
          </cell>
          <cell r="D884">
            <v>0</v>
          </cell>
          <cell r="E884">
            <v>0</v>
          </cell>
          <cell r="F884">
            <v>0</v>
          </cell>
          <cell r="G884">
            <v>0</v>
          </cell>
          <cell r="H884">
            <v>0</v>
          </cell>
          <cell r="I884">
            <v>0</v>
          </cell>
          <cell r="J884">
            <v>0</v>
          </cell>
          <cell r="K884">
            <v>0</v>
          </cell>
          <cell r="L884" t="str">
            <v>UN</v>
          </cell>
          <cell r="M884">
            <v>328.93</v>
          </cell>
        </row>
        <row r="885">
          <cell r="A885" t="str">
            <v>10.70.16</v>
          </cell>
          <cell r="B885" t="str">
            <v>SUDECAP</v>
          </cell>
          <cell r="C885" t="str">
            <v>40 X  40 X  90 CM</v>
          </cell>
          <cell r="D885">
            <v>0</v>
          </cell>
          <cell r="E885">
            <v>0</v>
          </cell>
          <cell r="F885">
            <v>0</v>
          </cell>
          <cell r="G885">
            <v>0</v>
          </cell>
          <cell r="H885">
            <v>0</v>
          </cell>
          <cell r="I885">
            <v>0</v>
          </cell>
          <cell r="J885">
            <v>0</v>
          </cell>
          <cell r="K885">
            <v>0</v>
          </cell>
          <cell r="L885" t="str">
            <v>UN</v>
          </cell>
          <cell r="M885">
            <v>359.58</v>
          </cell>
        </row>
        <row r="886">
          <cell r="A886" t="str">
            <v>10.70.17</v>
          </cell>
          <cell r="B886" t="str">
            <v>SUDECAP</v>
          </cell>
          <cell r="C886" t="str">
            <v>40 X  40 X 100 CM</v>
          </cell>
          <cell r="D886">
            <v>0</v>
          </cell>
          <cell r="E886">
            <v>0</v>
          </cell>
          <cell r="F886">
            <v>0</v>
          </cell>
          <cell r="G886">
            <v>0</v>
          </cell>
          <cell r="H886">
            <v>0</v>
          </cell>
          <cell r="I886">
            <v>0</v>
          </cell>
          <cell r="J886">
            <v>0</v>
          </cell>
          <cell r="K886">
            <v>0</v>
          </cell>
          <cell r="L886" t="str">
            <v>UN</v>
          </cell>
          <cell r="M886">
            <v>390.82</v>
          </cell>
        </row>
        <row r="887">
          <cell r="A887" t="str">
            <v>10.70.20</v>
          </cell>
          <cell r="B887" t="str">
            <v>SUDECAP</v>
          </cell>
          <cell r="C887" t="str">
            <v>50 X  50 X  30 CM</v>
          </cell>
          <cell r="D887">
            <v>0</v>
          </cell>
          <cell r="E887">
            <v>0</v>
          </cell>
          <cell r="F887">
            <v>0</v>
          </cell>
          <cell r="G887">
            <v>0</v>
          </cell>
          <cell r="H887">
            <v>0</v>
          </cell>
          <cell r="I887">
            <v>0</v>
          </cell>
          <cell r="J887">
            <v>0</v>
          </cell>
          <cell r="K887">
            <v>0</v>
          </cell>
          <cell r="L887" t="str">
            <v>UN</v>
          </cell>
          <cell r="M887">
            <v>213.69</v>
          </cell>
        </row>
        <row r="888">
          <cell r="A888" t="str">
            <v>10.70.21</v>
          </cell>
          <cell r="B888" t="str">
            <v>SUDECAP</v>
          </cell>
          <cell r="C888" t="str">
            <v>50 X  50 X  40 CM</v>
          </cell>
          <cell r="D888">
            <v>0</v>
          </cell>
          <cell r="E888">
            <v>0</v>
          </cell>
          <cell r="F888">
            <v>0</v>
          </cell>
          <cell r="G888">
            <v>0</v>
          </cell>
          <cell r="H888">
            <v>0</v>
          </cell>
          <cell r="I888">
            <v>0</v>
          </cell>
          <cell r="J888">
            <v>0</v>
          </cell>
          <cell r="K888">
            <v>0</v>
          </cell>
          <cell r="L888" t="str">
            <v>UN</v>
          </cell>
          <cell r="M888">
            <v>250.73</v>
          </cell>
        </row>
        <row r="889">
          <cell r="A889" t="str">
            <v>10.70.22</v>
          </cell>
          <cell r="B889" t="str">
            <v>SUDECAP</v>
          </cell>
          <cell r="C889" t="str">
            <v>50 X  50 X  50 CM</v>
          </cell>
          <cell r="D889">
            <v>0</v>
          </cell>
          <cell r="E889">
            <v>0</v>
          </cell>
          <cell r="F889">
            <v>0</v>
          </cell>
          <cell r="G889">
            <v>0</v>
          </cell>
          <cell r="H889">
            <v>0</v>
          </cell>
          <cell r="I889">
            <v>0</v>
          </cell>
          <cell r="J889">
            <v>0</v>
          </cell>
          <cell r="K889">
            <v>0</v>
          </cell>
          <cell r="L889" t="str">
            <v>UN</v>
          </cell>
          <cell r="M889">
            <v>287.22000000000003</v>
          </cell>
        </row>
        <row r="890">
          <cell r="A890" t="str">
            <v>10.70.23</v>
          </cell>
          <cell r="B890" t="str">
            <v>SUDECAP</v>
          </cell>
          <cell r="C890" t="str">
            <v>50 X  50 X  60 CM</v>
          </cell>
          <cell r="D890">
            <v>0</v>
          </cell>
          <cell r="E890">
            <v>0</v>
          </cell>
          <cell r="F890">
            <v>0</v>
          </cell>
          <cell r="G890">
            <v>0</v>
          </cell>
          <cell r="H890">
            <v>0</v>
          </cell>
          <cell r="I890">
            <v>0</v>
          </cell>
          <cell r="J890">
            <v>0</v>
          </cell>
          <cell r="K890">
            <v>0</v>
          </cell>
          <cell r="L890" t="str">
            <v>UN</v>
          </cell>
          <cell r="M890">
            <v>323.7</v>
          </cell>
        </row>
        <row r="891">
          <cell r="A891" t="str">
            <v>10.70.24</v>
          </cell>
          <cell r="B891" t="str">
            <v>SUDECAP</v>
          </cell>
          <cell r="C891" t="str">
            <v>50 X  50 X  70 CM</v>
          </cell>
          <cell r="D891">
            <v>0</v>
          </cell>
          <cell r="E891">
            <v>0</v>
          </cell>
          <cell r="F891">
            <v>0</v>
          </cell>
          <cell r="G891">
            <v>0</v>
          </cell>
          <cell r="H891">
            <v>0</v>
          </cell>
          <cell r="I891">
            <v>0</v>
          </cell>
          <cell r="J891">
            <v>0</v>
          </cell>
          <cell r="K891">
            <v>0</v>
          </cell>
          <cell r="L891" t="str">
            <v>UN</v>
          </cell>
          <cell r="M891">
            <v>360.19</v>
          </cell>
        </row>
        <row r="892">
          <cell r="A892" t="str">
            <v>10.70.25</v>
          </cell>
          <cell r="B892" t="str">
            <v>SUDECAP</v>
          </cell>
          <cell r="C892" t="str">
            <v>50 X  50 X  80 CM</v>
          </cell>
          <cell r="D892">
            <v>0</v>
          </cell>
          <cell r="E892">
            <v>0</v>
          </cell>
          <cell r="F892">
            <v>0</v>
          </cell>
          <cell r="G892">
            <v>0</v>
          </cell>
          <cell r="H892">
            <v>0</v>
          </cell>
          <cell r="I892">
            <v>0</v>
          </cell>
          <cell r="J892">
            <v>0</v>
          </cell>
          <cell r="K892">
            <v>0</v>
          </cell>
          <cell r="L892" t="str">
            <v>UN</v>
          </cell>
          <cell r="M892">
            <v>396.63</v>
          </cell>
        </row>
        <row r="893">
          <cell r="A893" t="str">
            <v>10.70.26</v>
          </cell>
          <cell r="B893" t="str">
            <v>SUDECAP</v>
          </cell>
          <cell r="C893" t="str">
            <v>50 X  50 X  90 CM</v>
          </cell>
          <cell r="D893">
            <v>0</v>
          </cell>
          <cell r="E893">
            <v>0</v>
          </cell>
          <cell r="F893">
            <v>0</v>
          </cell>
          <cell r="G893">
            <v>0</v>
          </cell>
          <cell r="H893">
            <v>0</v>
          </cell>
          <cell r="I893">
            <v>0</v>
          </cell>
          <cell r="J893">
            <v>0</v>
          </cell>
          <cell r="K893">
            <v>0</v>
          </cell>
          <cell r="L893" t="str">
            <v>UN</v>
          </cell>
          <cell r="M893">
            <v>433.11</v>
          </cell>
        </row>
        <row r="894">
          <cell r="A894" t="str">
            <v>10.70.27</v>
          </cell>
          <cell r="B894" t="str">
            <v>SUDECAP</v>
          </cell>
          <cell r="C894" t="str">
            <v>50 X  50 X 100 CM</v>
          </cell>
          <cell r="D894">
            <v>0</v>
          </cell>
          <cell r="E894">
            <v>0</v>
          </cell>
          <cell r="F894">
            <v>0</v>
          </cell>
          <cell r="G894">
            <v>0</v>
          </cell>
          <cell r="H894">
            <v>0</v>
          </cell>
          <cell r="I894">
            <v>0</v>
          </cell>
          <cell r="J894">
            <v>0</v>
          </cell>
          <cell r="K894">
            <v>0</v>
          </cell>
          <cell r="L894" t="str">
            <v>UN</v>
          </cell>
          <cell r="M894">
            <v>472.45</v>
          </cell>
        </row>
        <row r="895">
          <cell r="A895" t="str">
            <v>10.70.28</v>
          </cell>
          <cell r="B895" t="str">
            <v>SUDECAP</v>
          </cell>
          <cell r="C895" t="str">
            <v>50 X  50 X 110 CM</v>
          </cell>
          <cell r="D895">
            <v>0</v>
          </cell>
          <cell r="E895">
            <v>0</v>
          </cell>
          <cell r="F895">
            <v>0</v>
          </cell>
          <cell r="G895">
            <v>0</v>
          </cell>
          <cell r="H895">
            <v>0</v>
          </cell>
          <cell r="I895">
            <v>0</v>
          </cell>
          <cell r="J895">
            <v>0</v>
          </cell>
          <cell r="K895">
            <v>0</v>
          </cell>
          <cell r="L895" t="str">
            <v>UN</v>
          </cell>
          <cell r="M895">
            <v>506.64</v>
          </cell>
        </row>
        <row r="896">
          <cell r="A896" t="str">
            <v>10.70.31</v>
          </cell>
          <cell r="B896" t="str">
            <v>SUDECAP</v>
          </cell>
          <cell r="C896" t="str">
            <v>60 X  60 X  30 CM</v>
          </cell>
          <cell r="D896">
            <v>0</v>
          </cell>
          <cell r="E896">
            <v>0</v>
          </cell>
          <cell r="F896">
            <v>0</v>
          </cell>
          <cell r="G896">
            <v>0</v>
          </cell>
          <cell r="H896">
            <v>0</v>
          </cell>
          <cell r="I896">
            <v>0</v>
          </cell>
          <cell r="J896">
            <v>0</v>
          </cell>
          <cell r="K896">
            <v>0</v>
          </cell>
          <cell r="L896" t="str">
            <v>UN</v>
          </cell>
          <cell r="M896">
            <v>259.01</v>
          </cell>
        </row>
        <row r="897">
          <cell r="A897" t="str">
            <v>10.70.32</v>
          </cell>
          <cell r="B897" t="str">
            <v>SUDECAP</v>
          </cell>
          <cell r="C897" t="str">
            <v>60 X  60 X  40 CM</v>
          </cell>
          <cell r="D897">
            <v>0</v>
          </cell>
          <cell r="E897">
            <v>0</v>
          </cell>
          <cell r="F897">
            <v>0</v>
          </cell>
          <cell r="G897">
            <v>0</v>
          </cell>
          <cell r="H897">
            <v>0</v>
          </cell>
          <cell r="I897">
            <v>0</v>
          </cell>
          <cell r="J897">
            <v>0</v>
          </cell>
          <cell r="K897">
            <v>0</v>
          </cell>
          <cell r="L897" t="str">
            <v>UN</v>
          </cell>
          <cell r="M897">
            <v>307.19</v>
          </cell>
        </row>
        <row r="898">
          <cell r="A898" t="str">
            <v>10.70.33</v>
          </cell>
          <cell r="B898" t="str">
            <v>SUDECAP</v>
          </cell>
          <cell r="C898" t="str">
            <v>60 X  60 X  50 CM</v>
          </cell>
          <cell r="D898">
            <v>0</v>
          </cell>
          <cell r="E898">
            <v>0</v>
          </cell>
          <cell r="F898">
            <v>0</v>
          </cell>
          <cell r="G898">
            <v>0</v>
          </cell>
          <cell r="H898">
            <v>0</v>
          </cell>
          <cell r="I898">
            <v>0</v>
          </cell>
          <cell r="J898">
            <v>0</v>
          </cell>
          <cell r="K898">
            <v>0</v>
          </cell>
          <cell r="L898" t="str">
            <v>UN</v>
          </cell>
          <cell r="M898">
            <v>351.15</v>
          </cell>
        </row>
        <row r="899">
          <cell r="A899" t="str">
            <v>10.70.34</v>
          </cell>
          <cell r="B899" t="str">
            <v>SUDECAP</v>
          </cell>
          <cell r="C899" t="str">
            <v>60 X  60 X  60 CM</v>
          </cell>
          <cell r="D899">
            <v>0</v>
          </cell>
          <cell r="E899">
            <v>0</v>
          </cell>
          <cell r="F899">
            <v>0</v>
          </cell>
          <cell r="G899">
            <v>0</v>
          </cell>
          <cell r="H899">
            <v>0</v>
          </cell>
          <cell r="I899">
            <v>0</v>
          </cell>
          <cell r="J899">
            <v>0</v>
          </cell>
          <cell r="K899">
            <v>0</v>
          </cell>
          <cell r="L899" t="str">
            <v>UN</v>
          </cell>
          <cell r="M899">
            <v>395.05</v>
          </cell>
        </row>
        <row r="900">
          <cell r="A900" t="str">
            <v>10.70.35</v>
          </cell>
          <cell r="B900" t="str">
            <v>SUDECAP</v>
          </cell>
          <cell r="C900" t="str">
            <v>60 X  60 X  70 CM</v>
          </cell>
          <cell r="D900">
            <v>0</v>
          </cell>
          <cell r="E900">
            <v>0</v>
          </cell>
          <cell r="F900">
            <v>0</v>
          </cell>
          <cell r="G900">
            <v>0</v>
          </cell>
          <cell r="H900">
            <v>0</v>
          </cell>
          <cell r="I900">
            <v>0</v>
          </cell>
          <cell r="J900">
            <v>0</v>
          </cell>
          <cell r="K900">
            <v>0</v>
          </cell>
          <cell r="L900" t="str">
            <v>UN</v>
          </cell>
          <cell r="M900">
            <v>439.02</v>
          </cell>
        </row>
        <row r="901">
          <cell r="A901" t="str">
            <v>10.70.36</v>
          </cell>
          <cell r="B901" t="str">
            <v>SUDECAP</v>
          </cell>
          <cell r="C901" t="str">
            <v>60 X  60 X  80 CM</v>
          </cell>
          <cell r="D901">
            <v>0</v>
          </cell>
          <cell r="E901">
            <v>0</v>
          </cell>
          <cell r="F901">
            <v>0</v>
          </cell>
          <cell r="G901">
            <v>0</v>
          </cell>
          <cell r="H901">
            <v>0</v>
          </cell>
          <cell r="I901">
            <v>0</v>
          </cell>
          <cell r="J901">
            <v>0</v>
          </cell>
          <cell r="K901">
            <v>0</v>
          </cell>
          <cell r="L901" t="str">
            <v>UN</v>
          </cell>
          <cell r="M901">
            <v>482.91</v>
          </cell>
        </row>
        <row r="902">
          <cell r="A902" t="str">
            <v>10.70.37</v>
          </cell>
          <cell r="B902" t="str">
            <v>SUDECAP</v>
          </cell>
          <cell r="C902" t="str">
            <v>60 X  60 X  90 CM</v>
          </cell>
          <cell r="D902">
            <v>0</v>
          </cell>
          <cell r="E902">
            <v>0</v>
          </cell>
          <cell r="F902">
            <v>0</v>
          </cell>
          <cell r="G902">
            <v>0</v>
          </cell>
          <cell r="H902">
            <v>0</v>
          </cell>
          <cell r="I902">
            <v>0</v>
          </cell>
          <cell r="J902">
            <v>0</v>
          </cell>
          <cell r="K902">
            <v>0</v>
          </cell>
          <cell r="L902" t="str">
            <v>UN</v>
          </cell>
          <cell r="M902">
            <v>526.86</v>
          </cell>
        </row>
        <row r="903">
          <cell r="A903" t="str">
            <v>10.70.38</v>
          </cell>
          <cell r="B903" t="str">
            <v>SUDECAP</v>
          </cell>
          <cell r="C903" t="str">
            <v>60 X  60 X 100 CM</v>
          </cell>
          <cell r="D903">
            <v>0</v>
          </cell>
          <cell r="E903">
            <v>0</v>
          </cell>
          <cell r="F903">
            <v>0</v>
          </cell>
          <cell r="G903">
            <v>0</v>
          </cell>
          <cell r="H903">
            <v>0</v>
          </cell>
          <cell r="I903">
            <v>0</v>
          </cell>
          <cell r="J903">
            <v>0</v>
          </cell>
          <cell r="K903">
            <v>0</v>
          </cell>
          <cell r="L903" t="str">
            <v>UN</v>
          </cell>
          <cell r="M903">
            <v>570.75</v>
          </cell>
        </row>
        <row r="904">
          <cell r="A904" t="str">
            <v>10.70.39</v>
          </cell>
          <cell r="B904" t="str">
            <v>SUDECAP</v>
          </cell>
          <cell r="C904" t="str">
            <v>60 X  60 X 110 CM</v>
          </cell>
          <cell r="D904">
            <v>0</v>
          </cell>
          <cell r="E904">
            <v>0</v>
          </cell>
          <cell r="F904">
            <v>0</v>
          </cell>
          <cell r="G904">
            <v>0</v>
          </cell>
          <cell r="H904">
            <v>0</v>
          </cell>
          <cell r="I904">
            <v>0</v>
          </cell>
          <cell r="J904">
            <v>0</v>
          </cell>
          <cell r="K904">
            <v>0</v>
          </cell>
          <cell r="L904" t="str">
            <v>UN</v>
          </cell>
          <cell r="M904">
            <v>614.73</v>
          </cell>
        </row>
        <row r="905">
          <cell r="A905" t="str">
            <v>10.70.40</v>
          </cell>
          <cell r="B905" t="str">
            <v>SUDECAP</v>
          </cell>
          <cell r="C905" t="str">
            <v>60 X  60 X 120 CM</v>
          </cell>
          <cell r="D905">
            <v>0</v>
          </cell>
          <cell r="E905">
            <v>0</v>
          </cell>
          <cell r="F905">
            <v>0</v>
          </cell>
          <cell r="G905">
            <v>0</v>
          </cell>
          <cell r="H905">
            <v>0</v>
          </cell>
          <cell r="I905">
            <v>0</v>
          </cell>
          <cell r="J905">
            <v>0</v>
          </cell>
          <cell r="K905">
            <v>0</v>
          </cell>
          <cell r="L905" t="str">
            <v>UN</v>
          </cell>
          <cell r="M905">
            <v>658.62</v>
          </cell>
        </row>
        <row r="906">
          <cell r="A906" t="str">
            <v>10.70.41</v>
          </cell>
          <cell r="B906" t="str">
            <v>SUDECAP</v>
          </cell>
          <cell r="C906" t="str">
            <v>60 X  60 X 130 CM</v>
          </cell>
          <cell r="D906">
            <v>0</v>
          </cell>
          <cell r="E906">
            <v>0</v>
          </cell>
          <cell r="F906">
            <v>0</v>
          </cell>
          <cell r="G906">
            <v>0</v>
          </cell>
          <cell r="H906">
            <v>0</v>
          </cell>
          <cell r="I906">
            <v>0</v>
          </cell>
          <cell r="J906">
            <v>0</v>
          </cell>
          <cell r="K906">
            <v>0</v>
          </cell>
          <cell r="L906" t="str">
            <v>UN</v>
          </cell>
          <cell r="M906">
            <v>688.07</v>
          </cell>
        </row>
        <row r="907">
          <cell r="A907" t="str">
            <v>10.70.84</v>
          </cell>
          <cell r="B907" t="str">
            <v>SUDECAP</v>
          </cell>
          <cell r="C907" t="str">
            <v>100 X 100 X  50 CM</v>
          </cell>
          <cell r="D907">
            <v>0</v>
          </cell>
          <cell r="E907">
            <v>0</v>
          </cell>
          <cell r="F907">
            <v>0</v>
          </cell>
          <cell r="G907">
            <v>0</v>
          </cell>
          <cell r="H907">
            <v>0</v>
          </cell>
          <cell r="I907">
            <v>0</v>
          </cell>
          <cell r="J907">
            <v>0</v>
          </cell>
          <cell r="K907">
            <v>0</v>
          </cell>
          <cell r="L907" t="str">
            <v>UN</v>
          </cell>
          <cell r="M907">
            <v>612.98</v>
          </cell>
        </row>
        <row r="908">
          <cell r="A908" t="str">
            <v>10.70.85</v>
          </cell>
          <cell r="B908" t="str">
            <v>SUDECAP</v>
          </cell>
          <cell r="C908" t="str">
            <v>100 X 100 X  60 CM</v>
          </cell>
          <cell r="D908">
            <v>0</v>
          </cell>
          <cell r="E908">
            <v>0</v>
          </cell>
          <cell r="F908">
            <v>0</v>
          </cell>
          <cell r="G908">
            <v>0</v>
          </cell>
          <cell r="H908">
            <v>0</v>
          </cell>
          <cell r="I908">
            <v>0</v>
          </cell>
          <cell r="J908">
            <v>0</v>
          </cell>
          <cell r="K908">
            <v>0</v>
          </cell>
          <cell r="L908" t="str">
            <v>UN</v>
          </cell>
          <cell r="M908">
            <v>682.05</v>
          </cell>
        </row>
        <row r="909">
          <cell r="A909" t="str">
            <v>10.70.86</v>
          </cell>
          <cell r="B909" t="str">
            <v>SUDECAP</v>
          </cell>
          <cell r="C909" t="str">
            <v>100 X 100 X  70 CM</v>
          </cell>
          <cell r="D909">
            <v>0</v>
          </cell>
          <cell r="E909">
            <v>0</v>
          </cell>
          <cell r="F909">
            <v>0</v>
          </cell>
          <cell r="G909">
            <v>0</v>
          </cell>
          <cell r="H909">
            <v>0</v>
          </cell>
          <cell r="I909">
            <v>0</v>
          </cell>
          <cell r="J909">
            <v>0</v>
          </cell>
          <cell r="K909">
            <v>0</v>
          </cell>
          <cell r="L909" t="str">
            <v>UN</v>
          </cell>
          <cell r="M909">
            <v>751.16</v>
          </cell>
        </row>
        <row r="910">
          <cell r="A910" t="str">
            <v>10.70.87</v>
          </cell>
          <cell r="B910" t="str">
            <v>SUDECAP</v>
          </cell>
          <cell r="C910" t="str">
            <v>100 X 100 X  80 CM</v>
          </cell>
          <cell r="D910">
            <v>0</v>
          </cell>
          <cell r="E910">
            <v>0</v>
          </cell>
          <cell r="F910">
            <v>0</v>
          </cell>
          <cell r="G910">
            <v>0</v>
          </cell>
          <cell r="H910">
            <v>0</v>
          </cell>
          <cell r="I910">
            <v>0</v>
          </cell>
          <cell r="J910">
            <v>0</v>
          </cell>
          <cell r="K910">
            <v>0</v>
          </cell>
          <cell r="L910" t="str">
            <v>UN</v>
          </cell>
          <cell r="M910">
            <v>820.27</v>
          </cell>
        </row>
        <row r="911">
          <cell r="A911" t="str">
            <v>10.70.88</v>
          </cell>
          <cell r="B911" t="str">
            <v>SUDECAP</v>
          </cell>
          <cell r="C911" t="str">
            <v>100 X 100 X  90 CM</v>
          </cell>
          <cell r="D911">
            <v>0</v>
          </cell>
          <cell r="E911">
            <v>0</v>
          </cell>
          <cell r="F911">
            <v>0</v>
          </cell>
          <cell r="G911">
            <v>0</v>
          </cell>
          <cell r="H911">
            <v>0</v>
          </cell>
          <cell r="I911">
            <v>0</v>
          </cell>
          <cell r="J911">
            <v>0</v>
          </cell>
          <cell r="K911">
            <v>0</v>
          </cell>
          <cell r="L911" t="str">
            <v>UN</v>
          </cell>
          <cell r="M911">
            <v>889.38</v>
          </cell>
        </row>
        <row r="912">
          <cell r="A912" t="str">
            <v>10.70.89</v>
          </cell>
          <cell r="B912" t="str">
            <v>SUDECAP</v>
          </cell>
          <cell r="C912" t="str">
            <v>100 X 100 X 100 CM</v>
          </cell>
          <cell r="D912">
            <v>0</v>
          </cell>
          <cell r="E912">
            <v>0</v>
          </cell>
          <cell r="F912">
            <v>0</v>
          </cell>
          <cell r="G912">
            <v>0</v>
          </cell>
          <cell r="H912">
            <v>0</v>
          </cell>
          <cell r="I912">
            <v>0</v>
          </cell>
          <cell r="J912">
            <v>0</v>
          </cell>
          <cell r="K912">
            <v>0</v>
          </cell>
          <cell r="L912" t="str">
            <v>UN</v>
          </cell>
          <cell r="M912">
            <v>980.36</v>
          </cell>
        </row>
        <row r="913">
          <cell r="A913" t="str">
            <v>10.70.90</v>
          </cell>
          <cell r="B913" t="str">
            <v>SUDECAP</v>
          </cell>
          <cell r="C913" t="str">
            <v>100 X 100 X 110 CM</v>
          </cell>
          <cell r="D913">
            <v>0</v>
          </cell>
          <cell r="E913">
            <v>0</v>
          </cell>
          <cell r="F913">
            <v>0</v>
          </cell>
          <cell r="G913">
            <v>0</v>
          </cell>
          <cell r="H913">
            <v>0</v>
          </cell>
          <cell r="I913">
            <v>0</v>
          </cell>
          <cell r="J913">
            <v>0</v>
          </cell>
          <cell r="K913">
            <v>0</v>
          </cell>
          <cell r="L913" t="str">
            <v>UN</v>
          </cell>
          <cell r="M913">
            <v>1028.1099999999999</v>
          </cell>
        </row>
        <row r="914">
          <cell r="A914" t="str">
            <v>10.70.91</v>
          </cell>
          <cell r="B914" t="str">
            <v>SUDECAP</v>
          </cell>
          <cell r="C914" t="str">
            <v>100 X 100 X 120 CM</v>
          </cell>
          <cell r="D914">
            <v>0</v>
          </cell>
          <cell r="E914">
            <v>0</v>
          </cell>
          <cell r="F914">
            <v>0</v>
          </cell>
          <cell r="G914">
            <v>0</v>
          </cell>
          <cell r="H914">
            <v>0</v>
          </cell>
          <cell r="I914">
            <v>0</v>
          </cell>
          <cell r="J914">
            <v>0</v>
          </cell>
          <cell r="K914">
            <v>0</v>
          </cell>
          <cell r="L914" t="str">
            <v>UN</v>
          </cell>
          <cell r="M914">
            <v>1097.23</v>
          </cell>
        </row>
        <row r="915">
          <cell r="A915" t="str">
            <v>10.70.92</v>
          </cell>
          <cell r="B915" t="str">
            <v>SUDECAP</v>
          </cell>
          <cell r="C915" t="str">
            <v>100 X 100 X 130 CM</v>
          </cell>
          <cell r="D915">
            <v>0</v>
          </cell>
          <cell r="E915">
            <v>0</v>
          </cell>
          <cell r="F915">
            <v>0</v>
          </cell>
          <cell r="G915">
            <v>0</v>
          </cell>
          <cell r="H915">
            <v>0</v>
          </cell>
          <cell r="I915">
            <v>0</v>
          </cell>
          <cell r="J915">
            <v>0</v>
          </cell>
          <cell r="K915">
            <v>0</v>
          </cell>
          <cell r="L915" t="str">
            <v>UN</v>
          </cell>
          <cell r="M915">
            <v>1166.33</v>
          </cell>
        </row>
        <row r="916">
          <cell r="A916" t="str">
            <v>10.70.93</v>
          </cell>
          <cell r="B916" t="str">
            <v>SUDECAP</v>
          </cell>
          <cell r="C916" t="str">
            <v>100 X 100 X 140 CM</v>
          </cell>
          <cell r="D916">
            <v>0</v>
          </cell>
          <cell r="E916">
            <v>0</v>
          </cell>
          <cell r="F916">
            <v>0</v>
          </cell>
          <cell r="G916">
            <v>0</v>
          </cell>
          <cell r="H916">
            <v>0</v>
          </cell>
          <cell r="I916">
            <v>0</v>
          </cell>
          <cell r="J916">
            <v>0</v>
          </cell>
          <cell r="K916">
            <v>0</v>
          </cell>
          <cell r="L916" t="str">
            <v>UN</v>
          </cell>
          <cell r="M916">
            <v>1235.45</v>
          </cell>
        </row>
        <row r="917">
          <cell r="A917" t="str">
            <v>10.70.94</v>
          </cell>
          <cell r="B917" t="str">
            <v>SUDECAP</v>
          </cell>
          <cell r="C917" t="str">
            <v>100 X 100 X 150 CM</v>
          </cell>
          <cell r="D917">
            <v>0</v>
          </cell>
          <cell r="E917">
            <v>0</v>
          </cell>
          <cell r="F917">
            <v>0</v>
          </cell>
          <cell r="G917">
            <v>0</v>
          </cell>
          <cell r="H917">
            <v>0</v>
          </cell>
          <cell r="I917">
            <v>0</v>
          </cell>
          <cell r="J917">
            <v>0</v>
          </cell>
          <cell r="K917">
            <v>0</v>
          </cell>
          <cell r="L917" t="str">
            <v>UN</v>
          </cell>
          <cell r="M917">
            <v>1304.5</v>
          </cell>
        </row>
        <row r="918">
          <cell r="A918" t="str">
            <v>10.72</v>
          </cell>
          <cell r="B918" t="str">
            <v>SUDECAP</v>
          </cell>
          <cell r="C918" t="str">
            <v>CAIXA COLETORA DE ALVEN. C/ GRELHA AÇO-PAD.SUDECAP</v>
          </cell>
          <cell r="D918">
            <v>0</v>
          </cell>
          <cell r="E918">
            <v>0</v>
          </cell>
          <cell r="F918">
            <v>0</v>
          </cell>
          <cell r="G918">
            <v>0</v>
          </cell>
          <cell r="H918">
            <v>0</v>
          </cell>
          <cell r="I918">
            <v>0</v>
          </cell>
          <cell r="J918">
            <v>0</v>
          </cell>
          <cell r="K918">
            <v>0</v>
          </cell>
          <cell r="L918">
            <v>0</v>
          </cell>
          <cell r="M918">
            <v>0</v>
          </cell>
        </row>
        <row r="919">
          <cell r="A919" t="str">
            <v>10.72.01</v>
          </cell>
          <cell r="B919" t="str">
            <v>SUDECAP</v>
          </cell>
          <cell r="C919" t="str">
            <v>25 X  25 X  25 CM</v>
          </cell>
          <cell r="D919">
            <v>0</v>
          </cell>
          <cell r="E919">
            <v>0</v>
          </cell>
          <cell r="F919">
            <v>0</v>
          </cell>
          <cell r="G919">
            <v>0</v>
          </cell>
          <cell r="H919">
            <v>0</v>
          </cell>
          <cell r="I919">
            <v>0</v>
          </cell>
          <cell r="J919">
            <v>0</v>
          </cell>
          <cell r="K919">
            <v>0</v>
          </cell>
          <cell r="L919" t="str">
            <v>UN</v>
          </cell>
          <cell r="M919">
            <v>200.04</v>
          </cell>
        </row>
        <row r="920">
          <cell r="A920" t="str">
            <v>10.72.02</v>
          </cell>
          <cell r="B920" t="str">
            <v>SUDECAP</v>
          </cell>
          <cell r="C920" t="str">
            <v>25 X  25 X  35 CM</v>
          </cell>
          <cell r="D920">
            <v>0</v>
          </cell>
          <cell r="E920">
            <v>0</v>
          </cell>
          <cell r="F920">
            <v>0</v>
          </cell>
          <cell r="G920">
            <v>0</v>
          </cell>
          <cell r="H920">
            <v>0</v>
          </cell>
          <cell r="I920">
            <v>0</v>
          </cell>
          <cell r="J920">
            <v>0</v>
          </cell>
          <cell r="K920">
            <v>0</v>
          </cell>
          <cell r="L920" t="str">
            <v>UN</v>
          </cell>
          <cell r="M920">
            <v>227.68</v>
          </cell>
        </row>
        <row r="921">
          <cell r="A921" t="str">
            <v>10.72.03</v>
          </cell>
          <cell r="B921" t="str">
            <v>SUDECAP</v>
          </cell>
          <cell r="C921" t="str">
            <v>25 X  25 X  40 CM</v>
          </cell>
          <cell r="D921">
            <v>0</v>
          </cell>
          <cell r="E921">
            <v>0</v>
          </cell>
          <cell r="F921">
            <v>0</v>
          </cell>
          <cell r="G921">
            <v>0</v>
          </cell>
          <cell r="H921">
            <v>0</v>
          </cell>
          <cell r="I921">
            <v>0</v>
          </cell>
          <cell r="J921">
            <v>0</v>
          </cell>
          <cell r="K921">
            <v>0</v>
          </cell>
          <cell r="L921" t="str">
            <v>UN</v>
          </cell>
          <cell r="M921">
            <v>234.66</v>
          </cell>
        </row>
        <row r="922">
          <cell r="A922" t="str">
            <v>10.72.05</v>
          </cell>
          <cell r="B922" t="str">
            <v>SUDECAP</v>
          </cell>
          <cell r="C922" t="str">
            <v>30 X  30 X  30 CM</v>
          </cell>
          <cell r="D922">
            <v>0</v>
          </cell>
          <cell r="E922">
            <v>0</v>
          </cell>
          <cell r="F922">
            <v>0</v>
          </cell>
          <cell r="G922">
            <v>0</v>
          </cell>
          <cell r="H922">
            <v>0</v>
          </cell>
          <cell r="I922">
            <v>0</v>
          </cell>
          <cell r="J922">
            <v>0</v>
          </cell>
          <cell r="K922">
            <v>0</v>
          </cell>
          <cell r="L922" t="str">
            <v>UN</v>
          </cell>
          <cell r="M922">
            <v>256.77999999999997</v>
          </cell>
        </row>
        <row r="923">
          <cell r="A923" t="str">
            <v>10.72.06</v>
          </cell>
          <cell r="B923" t="str">
            <v>SUDECAP</v>
          </cell>
          <cell r="C923" t="str">
            <v>30 X  30 X  40 CM</v>
          </cell>
          <cell r="D923">
            <v>0</v>
          </cell>
          <cell r="E923">
            <v>0</v>
          </cell>
          <cell r="F923">
            <v>0</v>
          </cell>
          <cell r="G923">
            <v>0</v>
          </cell>
          <cell r="H923">
            <v>0</v>
          </cell>
          <cell r="I923">
            <v>0</v>
          </cell>
          <cell r="J923">
            <v>0</v>
          </cell>
          <cell r="K923">
            <v>0</v>
          </cell>
          <cell r="L923" t="str">
            <v>UN</v>
          </cell>
          <cell r="M923">
            <v>280.61</v>
          </cell>
        </row>
        <row r="924">
          <cell r="A924" t="str">
            <v>10.72.07</v>
          </cell>
          <cell r="B924" t="str">
            <v>SUDECAP</v>
          </cell>
          <cell r="C924" t="str">
            <v>30 X  30 X  50 CM</v>
          </cell>
          <cell r="D924">
            <v>0</v>
          </cell>
          <cell r="E924">
            <v>0</v>
          </cell>
          <cell r="F924">
            <v>0</v>
          </cell>
          <cell r="G924">
            <v>0</v>
          </cell>
          <cell r="H924">
            <v>0</v>
          </cell>
          <cell r="I924">
            <v>0</v>
          </cell>
          <cell r="J924">
            <v>0</v>
          </cell>
          <cell r="K924">
            <v>0</v>
          </cell>
          <cell r="L924" t="str">
            <v>UN</v>
          </cell>
          <cell r="M924">
            <v>304.95999999999998</v>
          </cell>
        </row>
        <row r="925">
          <cell r="A925" t="str">
            <v>10.72.08</v>
          </cell>
          <cell r="B925" t="str">
            <v>SUDECAP</v>
          </cell>
          <cell r="C925" t="str">
            <v>30 X  30 X  60 CM</v>
          </cell>
          <cell r="D925">
            <v>0</v>
          </cell>
          <cell r="E925">
            <v>0</v>
          </cell>
          <cell r="F925">
            <v>0</v>
          </cell>
          <cell r="G925">
            <v>0</v>
          </cell>
          <cell r="H925">
            <v>0</v>
          </cell>
          <cell r="I925">
            <v>0</v>
          </cell>
          <cell r="J925">
            <v>0</v>
          </cell>
          <cell r="K925">
            <v>0</v>
          </cell>
          <cell r="L925" t="str">
            <v>UN</v>
          </cell>
          <cell r="M925">
            <v>328.73</v>
          </cell>
        </row>
        <row r="926">
          <cell r="A926" t="str">
            <v>10.72.10</v>
          </cell>
          <cell r="B926" t="str">
            <v>SUDECAP</v>
          </cell>
          <cell r="C926" t="str">
            <v>40 X  40 X  30 CM</v>
          </cell>
          <cell r="D926">
            <v>0</v>
          </cell>
          <cell r="E926">
            <v>0</v>
          </cell>
          <cell r="F926">
            <v>0</v>
          </cell>
          <cell r="G926">
            <v>0</v>
          </cell>
          <cell r="H926">
            <v>0</v>
          </cell>
          <cell r="I926">
            <v>0</v>
          </cell>
          <cell r="J926">
            <v>0</v>
          </cell>
          <cell r="K926">
            <v>0</v>
          </cell>
          <cell r="L926" t="str">
            <v>UN</v>
          </cell>
          <cell r="M926">
            <v>366.49</v>
          </cell>
        </row>
        <row r="927">
          <cell r="A927" t="str">
            <v>10.72.11</v>
          </cell>
          <cell r="B927" t="str">
            <v>SUDECAP</v>
          </cell>
          <cell r="C927" t="str">
            <v>40 X  40 X  40 CM</v>
          </cell>
          <cell r="D927">
            <v>0</v>
          </cell>
          <cell r="E927">
            <v>0</v>
          </cell>
          <cell r="F927">
            <v>0</v>
          </cell>
          <cell r="G927">
            <v>0</v>
          </cell>
          <cell r="H927">
            <v>0</v>
          </cell>
          <cell r="I927">
            <v>0</v>
          </cell>
          <cell r="J927">
            <v>0</v>
          </cell>
          <cell r="K927">
            <v>0</v>
          </cell>
          <cell r="L927" t="str">
            <v>UN</v>
          </cell>
          <cell r="M927">
            <v>397.14</v>
          </cell>
        </row>
        <row r="928">
          <cell r="A928" t="str">
            <v>10.72.12</v>
          </cell>
          <cell r="B928" t="str">
            <v>SUDECAP</v>
          </cell>
          <cell r="C928" t="str">
            <v>40 X  40 X  50 CM</v>
          </cell>
          <cell r="D928">
            <v>0</v>
          </cell>
          <cell r="E928">
            <v>0</v>
          </cell>
          <cell r="F928">
            <v>0</v>
          </cell>
          <cell r="G928">
            <v>0</v>
          </cell>
          <cell r="H928">
            <v>0</v>
          </cell>
          <cell r="I928">
            <v>0</v>
          </cell>
          <cell r="J928">
            <v>0</v>
          </cell>
          <cell r="K928">
            <v>0</v>
          </cell>
          <cell r="L928" t="str">
            <v>UN</v>
          </cell>
          <cell r="M928">
            <v>427.24</v>
          </cell>
        </row>
        <row r="929">
          <cell r="A929" t="str">
            <v>10.72.13</v>
          </cell>
          <cell r="B929" t="str">
            <v>SUDECAP</v>
          </cell>
          <cell r="C929" t="str">
            <v>40 X  40 X  60 CM</v>
          </cell>
          <cell r="D929">
            <v>0</v>
          </cell>
          <cell r="E929">
            <v>0</v>
          </cell>
          <cell r="F929">
            <v>0</v>
          </cell>
          <cell r="G929">
            <v>0</v>
          </cell>
          <cell r="H929">
            <v>0</v>
          </cell>
          <cell r="I929">
            <v>0</v>
          </cell>
          <cell r="J929">
            <v>0</v>
          </cell>
          <cell r="K929">
            <v>0</v>
          </cell>
          <cell r="L929" t="str">
            <v>UN</v>
          </cell>
          <cell r="M929">
            <v>457.32</v>
          </cell>
        </row>
        <row r="930">
          <cell r="A930" t="str">
            <v>10.72.14</v>
          </cell>
          <cell r="B930" t="str">
            <v>SUDECAP</v>
          </cell>
          <cell r="C930" t="str">
            <v>40 X  40 X  70 CM</v>
          </cell>
          <cell r="D930">
            <v>0</v>
          </cell>
          <cell r="E930">
            <v>0</v>
          </cell>
          <cell r="F930">
            <v>0</v>
          </cell>
          <cell r="G930">
            <v>0</v>
          </cell>
          <cell r="H930">
            <v>0</v>
          </cell>
          <cell r="I930">
            <v>0</v>
          </cell>
          <cell r="J930">
            <v>0</v>
          </cell>
          <cell r="K930">
            <v>0</v>
          </cell>
          <cell r="L930" t="str">
            <v>UN</v>
          </cell>
          <cell r="M930">
            <v>487.97</v>
          </cell>
        </row>
        <row r="931">
          <cell r="A931" t="str">
            <v>10.72.15</v>
          </cell>
          <cell r="B931" t="str">
            <v>SUDECAP</v>
          </cell>
          <cell r="C931" t="str">
            <v>40 X  40 X  80 CM</v>
          </cell>
          <cell r="D931">
            <v>0</v>
          </cell>
          <cell r="E931">
            <v>0</v>
          </cell>
          <cell r="F931">
            <v>0</v>
          </cell>
          <cell r="G931">
            <v>0</v>
          </cell>
          <cell r="H931">
            <v>0</v>
          </cell>
          <cell r="I931">
            <v>0</v>
          </cell>
          <cell r="J931">
            <v>0</v>
          </cell>
          <cell r="K931">
            <v>0</v>
          </cell>
          <cell r="L931" t="str">
            <v>UN</v>
          </cell>
          <cell r="M931">
            <v>518.07000000000005</v>
          </cell>
        </row>
        <row r="932">
          <cell r="A932" t="str">
            <v>10.72.16</v>
          </cell>
          <cell r="B932" t="str">
            <v>SUDECAP</v>
          </cell>
          <cell r="C932" t="str">
            <v>40 X  40 X  90 CM</v>
          </cell>
          <cell r="D932">
            <v>0</v>
          </cell>
          <cell r="E932">
            <v>0</v>
          </cell>
          <cell r="F932">
            <v>0</v>
          </cell>
          <cell r="G932">
            <v>0</v>
          </cell>
          <cell r="H932">
            <v>0</v>
          </cell>
          <cell r="I932">
            <v>0</v>
          </cell>
          <cell r="J932">
            <v>0</v>
          </cell>
          <cell r="K932">
            <v>0</v>
          </cell>
          <cell r="L932" t="str">
            <v>UN</v>
          </cell>
          <cell r="M932">
            <v>546.26</v>
          </cell>
        </row>
        <row r="933">
          <cell r="A933" t="str">
            <v>10.72.17</v>
          </cell>
          <cell r="B933" t="str">
            <v>SUDECAP</v>
          </cell>
          <cell r="C933" t="str">
            <v>40 X  40 X 100 CM</v>
          </cell>
          <cell r="D933">
            <v>0</v>
          </cell>
          <cell r="E933">
            <v>0</v>
          </cell>
          <cell r="F933">
            <v>0</v>
          </cell>
          <cell r="G933">
            <v>0</v>
          </cell>
          <cell r="H933">
            <v>0</v>
          </cell>
          <cell r="I933">
            <v>0</v>
          </cell>
          <cell r="J933">
            <v>0</v>
          </cell>
          <cell r="K933">
            <v>0</v>
          </cell>
          <cell r="L933" t="str">
            <v>UN</v>
          </cell>
          <cell r="M933">
            <v>578.82000000000005</v>
          </cell>
        </row>
        <row r="934">
          <cell r="A934" t="str">
            <v>10.72.20</v>
          </cell>
          <cell r="B934" t="str">
            <v>SUDECAP</v>
          </cell>
          <cell r="C934" t="str">
            <v>50 X  50 X  30 CM</v>
          </cell>
          <cell r="D934">
            <v>0</v>
          </cell>
          <cell r="E934">
            <v>0</v>
          </cell>
          <cell r="F934">
            <v>0</v>
          </cell>
          <cell r="G934">
            <v>0</v>
          </cell>
          <cell r="H934">
            <v>0</v>
          </cell>
          <cell r="I934">
            <v>0</v>
          </cell>
          <cell r="J934">
            <v>0</v>
          </cell>
          <cell r="K934">
            <v>0</v>
          </cell>
          <cell r="L934" t="str">
            <v>UN</v>
          </cell>
          <cell r="M934">
            <v>483.43</v>
          </cell>
        </row>
        <row r="935">
          <cell r="A935" t="str">
            <v>10.72.21</v>
          </cell>
          <cell r="B935" t="str">
            <v>SUDECAP</v>
          </cell>
          <cell r="C935" t="str">
            <v>50 X  50 X  40 CM</v>
          </cell>
          <cell r="D935">
            <v>0</v>
          </cell>
          <cell r="E935">
            <v>0</v>
          </cell>
          <cell r="F935">
            <v>0</v>
          </cell>
          <cell r="G935">
            <v>0</v>
          </cell>
          <cell r="H935">
            <v>0</v>
          </cell>
          <cell r="I935">
            <v>0</v>
          </cell>
          <cell r="J935">
            <v>0</v>
          </cell>
          <cell r="K935">
            <v>0</v>
          </cell>
          <cell r="L935" t="str">
            <v>UN</v>
          </cell>
          <cell r="M935">
            <v>530.34</v>
          </cell>
        </row>
        <row r="936">
          <cell r="A936" t="str">
            <v>10.72.22</v>
          </cell>
          <cell r="B936" t="str">
            <v>SUDECAP</v>
          </cell>
          <cell r="C936" t="str">
            <v>50 X  50 X  50 CM</v>
          </cell>
          <cell r="D936">
            <v>0</v>
          </cell>
          <cell r="E936">
            <v>0</v>
          </cell>
          <cell r="F936">
            <v>0</v>
          </cell>
          <cell r="G936">
            <v>0</v>
          </cell>
          <cell r="H936">
            <v>0</v>
          </cell>
          <cell r="I936">
            <v>0</v>
          </cell>
          <cell r="J936">
            <v>0</v>
          </cell>
          <cell r="K936">
            <v>0</v>
          </cell>
          <cell r="L936" t="str">
            <v>UN</v>
          </cell>
          <cell r="M936">
            <v>566.83000000000004</v>
          </cell>
        </row>
        <row r="937">
          <cell r="A937" t="str">
            <v>10.72.23</v>
          </cell>
          <cell r="B937" t="str">
            <v>SUDECAP</v>
          </cell>
          <cell r="C937" t="str">
            <v>50 X  50 X  60 CM</v>
          </cell>
          <cell r="D937">
            <v>0</v>
          </cell>
          <cell r="E937">
            <v>0</v>
          </cell>
          <cell r="F937">
            <v>0</v>
          </cell>
          <cell r="G937">
            <v>0</v>
          </cell>
          <cell r="H937">
            <v>0</v>
          </cell>
          <cell r="I937">
            <v>0</v>
          </cell>
          <cell r="J937">
            <v>0</v>
          </cell>
          <cell r="K937">
            <v>0</v>
          </cell>
          <cell r="L937" t="str">
            <v>UN</v>
          </cell>
          <cell r="M937">
            <v>603.30999999999995</v>
          </cell>
        </row>
        <row r="938">
          <cell r="A938" t="str">
            <v>10.72.24</v>
          </cell>
          <cell r="B938" t="str">
            <v>SUDECAP</v>
          </cell>
          <cell r="C938" t="str">
            <v>50 X  50 X  70 CM</v>
          </cell>
          <cell r="D938">
            <v>0</v>
          </cell>
          <cell r="E938">
            <v>0</v>
          </cell>
          <cell r="F938">
            <v>0</v>
          </cell>
          <cell r="G938">
            <v>0</v>
          </cell>
          <cell r="H938">
            <v>0</v>
          </cell>
          <cell r="I938">
            <v>0</v>
          </cell>
          <cell r="J938">
            <v>0</v>
          </cell>
          <cell r="K938">
            <v>0</v>
          </cell>
          <cell r="L938" t="str">
            <v>UN</v>
          </cell>
          <cell r="M938">
            <v>639.79999999999995</v>
          </cell>
        </row>
        <row r="939">
          <cell r="A939" t="str">
            <v>10.72.25</v>
          </cell>
          <cell r="B939" t="str">
            <v>SUDECAP</v>
          </cell>
          <cell r="C939" t="str">
            <v>50 X  50 X  80 CM</v>
          </cell>
          <cell r="D939">
            <v>0</v>
          </cell>
          <cell r="E939">
            <v>0</v>
          </cell>
          <cell r="F939">
            <v>0</v>
          </cell>
          <cell r="G939">
            <v>0</v>
          </cell>
          <cell r="H939">
            <v>0</v>
          </cell>
          <cell r="I939">
            <v>0</v>
          </cell>
          <cell r="J939">
            <v>0</v>
          </cell>
          <cell r="K939">
            <v>0</v>
          </cell>
          <cell r="L939" t="str">
            <v>UN</v>
          </cell>
          <cell r="M939">
            <v>676.24</v>
          </cell>
        </row>
        <row r="940">
          <cell r="A940" t="str">
            <v>10.72.26</v>
          </cell>
          <cell r="B940" t="str">
            <v>SUDECAP</v>
          </cell>
          <cell r="C940" t="str">
            <v>50 X  50 X  90 CM</v>
          </cell>
          <cell r="D940">
            <v>0</v>
          </cell>
          <cell r="E940">
            <v>0</v>
          </cell>
          <cell r="F940">
            <v>0</v>
          </cell>
          <cell r="G940">
            <v>0</v>
          </cell>
          <cell r="H940">
            <v>0</v>
          </cell>
          <cell r="I940">
            <v>0</v>
          </cell>
          <cell r="J940">
            <v>0</v>
          </cell>
          <cell r="K940">
            <v>0</v>
          </cell>
          <cell r="L940" t="str">
            <v>UN</v>
          </cell>
          <cell r="M940">
            <v>716.62</v>
          </cell>
        </row>
        <row r="941">
          <cell r="A941" t="str">
            <v>10.72.27</v>
          </cell>
          <cell r="B941" t="str">
            <v>SUDECAP</v>
          </cell>
          <cell r="C941" t="str">
            <v>50 X  50 X 100 CM</v>
          </cell>
          <cell r="D941">
            <v>0</v>
          </cell>
          <cell r="E941">
            <v>0</v>
          </cell>
          <cell r="F941">
            <v>0</v>
          </cell>
          <cell r="G941">
            <v>0</v>
          </cell>
          <cell r="H941">
            <v>0</v>
          </cell>
          <cell r="I941">
            <v>0</v>
          </cell>
          <cell r="J941">
            <v>0</v>
          </cell>
          <cell r="K941">
            <v>0</v>
          </cell>
          <cell r="L941" t="str">
            <v>UN</v>
          </cell>
          <cell r="M941">
            <v>752.06</v>
          </cell>
        </row>
        <row r="942">
          <cell r="A942" t="str">
            <v>10.72.28</v>
          </cell>
          <cell r="B942" t="str">
            <v>SUDECAP</v>
          </cell>
          <cell r="C942" t="str">
            <v>50 X  50 X 110 CM</v>
          </cell>
          <cell r="D942">
            <v>0</v>
          </cell>
          <cell r="E942">
            <v>0</v>
          </cell>
          <cell r="F942">
            <v>0</v>
          </cell>
          <cell r="G942">
            <v>0</v>
          </cell>
          <cell r="H942">
            <v>0</v>
          </cell>
          <cell r="I942">
            <v>0</v>
          </cell>
          <cell r="J942">
            <v>0</v>
          </cell>
          <cell r="K942">
            <v>0</v>
          </cell>
          <cell r="L942" t="str">
            <v>UN</v>
          </cell>
          <cell r="M942">
            <v>786.25</v>
          </cell>
        </row>
        <row r="943">
          <cell r="A943" t="str">
            <v>10.72.31</v>
          </cell>
          <cell r="B943" t="str">
            <v>SUDECAP</v>
          </cell>
          <cell r="C943" t="str">
            <v>60 X  60 X  30 CM</v>
          </cell>
          <cell r="D943">
            <v>0</v>
          </cell>
          <cell r="E943">
            <v>0</v>
          </cell>
          <cell r="F943">
            <v>0</v>
          </cell>
          <cell r="G943">
            <v>0</v>
          </cell>
          <cell r="H943">
            <v>0</v>
          </cell>
          <cell r="I943">
            <v>0</v>
          </cell>
          <cell r="J943">
            <v>0</v>
          </cell>
          <cell r="K943">
            <v>0</v>
          </cell>
          <cell r="L943" t="str">
            <v>UN</v>
          </cell>
          <cell r="M943">
            <v>608.95000000000005</v>
          </cell>
        </row>
        <row r="944">
          <cell r="A944" t="str">
            <v>10.72.32</v>
          </cell>
          <cell r="B944" t="str">
            <v>SUDECAP</v>
          </cell>
          <cell r="C944" t="str">
            <v>60 X  60 X  40 CM</v>
          </cell>
          <cell r="D944">
            <v>0</v>
          </cell>
          <cell r="E944">
            <v>0</v>
          </cell>
          <cell r="F944">
            <v>0</v>
          </cell>
          <cell r="G944">
            <v>0</v>
          </cell>
          <cell r="H944">
            <v>0</v>
          </cell>
          <cell r="I944">
            <v>0</v>
          </cell>
          <cell r="J944">
            <v>0</v>
          </cell>
          <cell r="K944">
            <v>0</v>
          </cell>
          <cell r="L944" t="str">
            <v>UN</v>
          </cell>
          <cell r="M944">
            <v>636.84</v>
          </cell>
        </row>
        <row r="945">
          <cell r="A945" t="str">
            <v>10.72.33</v>
          </cell>
          <cell r="B945" t="str">
            <v>SUDECAP</v>
          </cell>
          <cell r="C945" t="str">
            <v>60 X  60 X  50 CM</v>
          </cell>
          <cell r="D945">
            <v>0</v>
          </cell>
          <cell r="E945">
            <v>0</v>
          </cell>
          <cell r="F945">
            <v>0</v>
          </cell>
          <cell r="G945">
            <v>0</v>
          </cell>
          <cell r="H945">
            <v>0</v>
          </cell>
          <cell r="I945">
            <v>0</v>
          </cell>
          <cell r="J945">
            <v>0</v>
          </cell>
          <cell r="K945">
            <v>0</v>
          </cell>
          <cell r="L945" t="str">
            <v>UN</v>
          </cell>
          <cell r="M945">
            <v>679.8</v>
          </cell>
        </row>
        <row r="946">
          <cell r="A946" t="str">
            <v>10.72.34</v>
          </cell>
          <cell r="B946" t="str">
            <v>SUDECAP</v>
          </cell>
          <cell r="C946" t="str">
            <v>60 X  60 X  60 CM</v>
          </cell>
          <cell r="D946">
            <v>0</v>
          </cell>
          <cell r="E946">
            <v>0</v>
          </cell>
          <cell r="F946">
            <v>0</v>
          </cell>
          <cell r="G946">
            <v>0</v>
          </cell>
          <cell r="H946">
            <v>0</v>
          </cell>
          <cell r="I946">
            <v>0</v>
          </cell>
          <cell r="J946">
            <v>0</v>
          </cell>
          <cell r="K946">
            <v>0</v>
          </cell>
          <cell r="L946" t="str">
            <v>UN</v>
          </cell>
          <cell r="M946">
            <v>737.14</v>
          </cell>
        </row>
        <row r="947">
          <cell r="A947" t="str">
            <v>10.72.35</v>
          </cell>
          <cell r="B947" t="str">
            <v>SUDECAP</v>
          </cell>
          <cell r="C947" t="str">
            <v>60 X  60 X  70 CM</v>
          </cell>
          <cell r="D947">
            <v>0</v>
          </cell>
          <cell r="E947">
            <v>0</v>
          </cell>
          <cell r="F947">
            <v>0</v>
          </cell>
          <cell r="G947">
            <v>0</v>
          </cell>
          <cell r="H947">
            <v>0</v>
          </cell>
          <cell r="I947">
            <v>0</v>
          </cell>
          <cell r="J947">
            <v>0</v>
          </cell>
          <cell r="K947">
            <v>0</v>
          </cell>
          <cell r="L947" t="str">
            <v>UN</v>
          </cell>
          <cell r="M947">
            <v>765.69</v>
          </cell>
        </row>
        <row r="948">
          <cell r="A948" t="str">
            <v>10.72.36</v>
          </cell>
          <cell r="B948" t="str">
            <v>SUDECAP</v>
          </cell>
          <cell r="C948" t="str">
            <v>60 X  60 X  80 CM</v>
          </cell>
          <cell r="D948">
            <v>0</v>
          </cell>
          <cell r="E948">
            <v>0</v>
          </cell>
          <cell r="F948">
            <v>0</v>
          </cell>
          <cell r="G948">
            <v>0</v>
          </cell>
          <cell r="H948">
            <v>0</v>
          </cell>
          <cell r="I948">
            <v>0</v>
          </cell>
          <cell r="J948">
            <v>0</v>
          </cell>
          <cell r="K948">
            <v>0</v>
          </cell>
          <cell r="L948" t="str">
            <v>UN</v>
          </cell>
          <cell r="M948">
            <v>808.6</v>
          </cell>
        </row>
        <row r="949">
          <cell r="A949" t="str">
            <v>10.72.37</v>
          </cell>
          <cell r="B949" t="str">
            <v>SUDECAP</v>
          </cell>
          <cell r="C949" t="str">
            <v>60 X  60 X  90 CM</v>
          </cell>
          <cell r="D949">
            <v>0</v>
          </cell>
          <cell r="E949">
            <v>0</v>
          </cell>
          <cell r="F949">
            <v>0</v>
          </cell>
          <cell r="G949">
            <v>0</v>
          </cell>
          <cell r="H949">
            <v>0</v>
          </cell>
          <cell r="I949">
            <v>0</v>
          </cell>
          <cell r="J949">
            <v>0</v>
          </cell>
          <cell r="K949">
            <v>0</v>
          </cell>
          <cell r="L949" t="str">
            <v>UN</v>
          </cell>
          <cell r="M949">
            <v>851.56</v>
          </cell>
        </row>
        <row r="950">
          <cell r="A950" t="str">
            <v>10.72.38</v>
          </cell>
          <cell r="B950" t="str">
            <v>SUDECAP</v>
          </cell>
          <cell r="C950" t="str">
            <v>60 X  60 X 100 CM</v>
          </cell>
          <cell r="D950">
            <v>0</v>
          </cell>
          <cell r="E950">
            <v>0</v>
          </cell>
          <cell r="F950">
            <v>0</v>
          </cell>
          <cell r="G950">
            <v>0</v>
          </cell>
          <cell r="H950">
            <v>0</v>
          </cell>
          <cell r="I950">
            <v>0</v>
          </cell>
          <cell r="J950">
            <v>0</v>
          </cell>
          <cell r="K950">
            <v>0</v>
          </cell>
          <cell r="L950" t="str">
            <v>UN</v>
          </cell>
          <cell r="M950">
            <v>894.47</v>
          </cell>
        </row>
        <row r="951">
          <cell r="A951" t="str">
            <v>10.72.39</v>
          </cell>
          <cell r="B951" t="str">
            <v>SUDECAP</v>
          </cell>
          <cell r="C951" t="str">
            <v>60 X  60 X 110 CM</v>
          </cell>
          <cell r="D951">
            <v>0</v>
          </cell>
          <cell r="E951">
            <v>0</v>
          </cell>
          <cell r="F951">
            <v>0</v>
          </cell>
          <cell r="G951">
            <v>0</v>
          </cell>
          <cell r="H951">
            <v>0</v>
          </cell>
          <cell r="I951">
            <v>0</v>
          </cell>
          <cell r="J951">
            <v>0</v>
          </cell>
          <cell r="K951">
            <v>0</v>
          </cell>
          <cell r="L951" t="str">
            <v>UN</v>
          </cell>
          <cell r="M951">
            <v>937.46</v>
          </cell>
        </row>
        <row r="952">
          <cell r="A952" t="str">
            <v>10.72.40</v>
          </cell>
          <cell r="B952" t="str">
            <v>SUDECAP</v>
          </cell>
          <cell r="C952" t="str">
            <v>60 X  60 X 120 CM</v>
          </cell>
          <cell r="D952">
            <v>0</v>
          </cell>
          <cell r="E952">
            <v>0</v>
          </cell>
          <cell r="F952">
            <v>0</v>
          </cell>
          <cell r="G952">
            <v>0</v>
          </cell>
          <cell r="H952">
            <v>0</v>
          </cell>
          <cell r="I952">
            <v>0</v>
          </cell>
          <cell r="J952">
            <v>0</v>
          </cell>
          <cell r="K952">
            <v>0</v>
          </cell>
          <cell r="L952" t="str">
            <v>UN</v>
          </cell>
          <cell r="M952">
            <v>972.55</v>
          </cell>
        </row>
        <row r="953">
          <cell r="A953" t="str">
            <v>10.72.43</v>
          </cell>
          <cell r="B953" t="str">
            <v>SUDECAP</v>
          </cell>
          <cell r="C953" t="str">
            <v>70 X  70 X  30 CM</v>
          </cell>
          <cell r="D953">
            <v>0</v>
          </cell>
          <cell r="E953">
            <v>0</v>
          </cell>
          <cell r="F953">
            <v>0</v>
          </cell>
          <cell r="G953">
            <v>0</v>
          </cell>
          <cell r="H953">
            <v>0</v>
          </cell>
          <cell r="I953">
            <v>0</v>
          </cell>
          <cell r="J953">
            <v>0</v>
          </cell>
          <cell r="K953">
            <v>0</v>
          </cell>
          <cell r="L953" t="str">
            <v>UN</v>
          </cell>
          <cell r="M953">
            <v>730.61</v>
          </cell>
        </row>
        <row r="954">
          <cell r="A954" t="str">
            <v>10.72.44</v>
          </cell>
          <cell r="B954" t="str">
            <v>SUDECAP</v>
          </cell>
          <cell r="C954" t="str">
            <v>70 X  70 X  40 CM</v>
          </cell>
          <cell r="D954">
            <v>0</v>
          </cell>
          <cell r="E954">
            <v>0</v>
          </cell>
          <cell r="F954">
            <v>0</v>
          </cell>
          <cell r="G954">
            <v>0</v>
          </cell>
          <cell r="H954">
            <v>0</v>
          </cell>
          <cell r="I954">
            <v>0</v>
          </cell>
          <cell r="J954">
            <v>0</v>
          </cell>
          <cell r="K954">
            <v>0</v>
          </cell>
          <cell r="L954" t="str">
            <v>UN</v>
          </cell>
          <cell r="M954">
            <v>780.09</v>
          </cell>
        </row>
        <row r="955">
          <cell r="A955" t="str">
            <v>10.72.45</v>
          </cell>
          <cell r="B955" t="str">
            <v>SUDECAP</v>
          </cell>
          <cell r="C955" t="str">
            <v>70 X  70 X  50 CM</v>
          </cell>
          <cell r="D955">
            <v>0</v>
          </cell>
          <cell r="E955">
            <v>0</v>
          </cell>
          <cell r="F955">
            <v>0</v>
          </cell>
          <cell r="G955">
            <v>0</v>
          </cell>
          <cell r="H955">
            <v>0</v>
          </cell>
          <cell r="I955">
            <v>0</v>
          </cell>
          <cell r="J955">
            <v>0</v>
          </cell>
          <cell r="K955">
            <v>0</v>
          </cell>
          <cell r="L955" t="str">
            <v>UN</v>
          </cell>
          <cell r="M955">
            <v>829.25</v>
          </cell>
        </row>
        <row r="956">
          <cell r="A956" t="str">
            <v>10.72.46</v>
          </cell>
          <cell r="B956" t="str">
            <v>SUDECAP</v>
          </cell>
          <cell r="C956" t="str">
            <v>70 X  70 X  60 CM</v>
          </cell>
          <cell r="D956">
            <v>0</v>
          </cell>
          <cell r="E956">
            <v>0</v>
          </cell>
          <cell r="F956">
            <v>0</v>
          </cell>
          <cell r="G956">
            <v>0</v>
          </cell>
          <cell r="H956">
            <v>0</v>
          </cell>
          <cell r="I956">
            <v>0</v>
          </cell>
          <cell r="J956">
            <v>0</v>
          </cell>
          <cell r="K956">
            <v>0</v>
          </cell>
          <cell r="L956" t="str">
            <v>UN</v>
          </cell>
          <cell r="M956">
            <v>878.54</v>
          </cell>
        </row>
        <row r="957">
          <cell r="A957" t="str">
            <v>10.72.47</v>
          </cell>
          <cell r="B957" t="str">
            <v>SUDECAP</v>
          </cell>
          <cell r="C957" t="str">
            <v>70 X  70 X  70 CM</v>
          </cell>
          <cell r="D957">
            <v>0</v>
          </cell>
          <cell r="E957">
            <v>0</v>
          </cell>
          <cell r="F957">
            <v>0</v>
          </cell>
          <cell r="G957">
            <v>0</v>
          </cell>
          <cell r="H957">
            <v>0</v>
          </cell>
          <cell r="I957">
            <v>0</v>
          </cell>
          <cell r="J957">
            <v>0</v>
          </cell>
          <cell r="K957">
            <v>0</v>
          </cell>
          <cell r="L957" t="str">
            <v>UN</v>
          </cell>
          <cell r="M957">
            <v>928.01</v>
          </cell>
        </row>
        <row r="958">
          <cell r="A958" t="str">
            <v>10.72.48</v>
          </cell>
          <cell r="B958" t="str">
            <v>SUDECAP</v>
          </cell>
          <cell r="C958" t="str">
            <v>70 X  70 X  80 CM</v>
          </cell>
          <cell r="D958">
            <v>0</v>
          </cell>
          <cell r="E958">
            <v>0</v>
          </cell>
          <cell r="F958">
            <v>0</v>
          </cell>
          <cell r="G958">
            <v>0</v>
          </cell>
          <cell r="H958">
            <v>0</v>
          </cell>
          <cell r="I958">
            <v>0</v>
          </cell>
          <cell r="J958">
            <v>0</v>
          </cell>
          <cell r="K958">
            <v>0</v>
          </cell>
          <cell r="L958" t="str">
            <v>UN</v>
          </cell>
          <cell r="M958">
            <v>980.05</v>
          </cell>
        </row>
        <row r="959">
          <cell r="A959" t="str">
            <v>10.72.49</v>
          </cell>
          <cell r="B959" t="str">
            <v>SUDECAP</v>
          </cell>
          <cell r="C959" t="str">
            <v>70 X  70 X  90 CM</v>
          </cell>
          <cell r="D959">
            <v>0</v>
          </cell>
          <cell r="E959">
            <v>0</v>
          </cell>
          <cell r="F959">
            <v>0</v>
          </cell>
          <cell r="G959">
            <v>0</v>
          </cell>
          <cell r="H959">
            <v>0</v>
          </cell>
          <cell r="I959">
            <v>0</v>
          </cell>
          <cell r="J959">
            <v>0</v>
          </cell>
          <cell r="K959">
            <v>0</v>
          </cell>
          <cell r="L959" t="str">
            <v>UN</v>
          </cell>
          <cell r="M959">
            <v>1027.01</v>
          </cell>
        </row>
        <row r="960">
          <cell r="A960" t="str">
            <v>10.72.50</v>
          </cell>
          <cell r="B960" t="str">
            <v>SUDECAP</v>
          </cell>
          <cell r="C960" t="str">
            <v>70 X  70 X 100 CM</v>
          </cell>
          <cell r="D960">
            <v>0</v>
          </cell>
          <cell r="E960">
            <v>0</v>
          </cell>
          <cell r="F960">
            <v>0</v>
          </cell>
          <cell r="G960">
            <v>0</v>
          </cell>
          <cell r="H960">
            <v>0</v>
          </cell>
          <cell r="I960">
            <v>0</v>
          </cell>
          <cell r="J960">
            <v>0</v>
          </cell>
          <cell r="K960">
            <v>0</v>
          </cell>
          <cell r="L960" t="str">
            <v>UN</v>
          </cell>
          <cell r="M960">
            <v>1075.95</v>
          </cell>
        </row>
        <row r="961">
          <cell r="A961" t="str">
            <v>10.72.51</v>
          </cell>
          <cell r="B961" t="str">
            <v>SUDECAP</v>
          </cell>
          <cell r="C961" t="str">
            <v>70 X  70 X 110 CM</v>
          </cell>
          <cell r="D961">
            <v>0</v>
          </cell>
          <cell r="E961">
            <v>0</v>
          </cell>
          <cell r="F961">
            <v>0</v>
          </cell>
          <cell r="G961">
            <v>0</v>
          </cell>
          <cell r="H961">
            <v>0</v>
          </cell>
          <cell r="I961">
            <v>0</v>
          </cell>
          <cell r="J961">
            <v>0</v>
          </cell>
          <cell r="K961">
            <v>0</v>
          </cell>
          <cell r="L961" t="str">
            <v>UN</v>
          </cell>
          <cell r="M961">
            <v>1125.45</v>
          </cell>
        </row>
        <row r="962">
          <cell r="A962" t="str">
            <v>10.72.52</v>
          </cell>
          <cell r="B962" t="str">
            <v>SUDECAP</v>
          </cell>
          <cell r="C962" t="str">
            <v>70 X  70 X 120 CM</v>
          </cell>
          <cell r="D962">
            <v>0</v>
          </cell>
          <cell r="E962">
            <v>0</v>
          </cell>
          <cell r="F962">
            <v>0</v>
          </cell>
          <cell r="G962">
            <v>0</v>
          </cell>
          <cell r="H962">
            <v>0</v>
          </cell>
          <cell r="I962">
            <v>0</v>
          </cell>
          <cell r="J962">
            <v>0</v>
          </cell>
          <cell r="K962">
            <v>0</v>
          </cell>
          <cell r="L962" t="str">
            <v>UN</v>
          </cell>
          <cell r="M962">
            <v>1174.94</v>
          </cell>
        </row>
        <row r="963">
          <cell r="A963" t="str">
            <v>10.72.53</v>
          </cell>
          <cell r="B963" t="str">
            <v>SUDECAP</v>
          </cell>
          <cell r="C963" t="str">
            <v>70 X  70 X 130 CM</v>
          </cell>
          <cell r="D963">
            <v>0</v>
          </cell>
          <cell r="E963">
            <v>0</v>
          </cell>
          <cell r="F963">
            <v>0</v>
          </cell>
          <cell r="G963">
            <v>0</v>
          </cell>
          <cell r="H963">
            <v>0</v>
          </cell>
          <cell r="I963">
            <v>0</v>
          </cell>
          <cell r="J963">
            <v>0</v>
          </cell>
          <cell r="K963">
            <v>0</v>
          </cell>
          <cell r="L963" t="str">
            <v>UN</v>
          </cell>
          <cell r="M963">
            <v>1224.47</v>
          </cell>
        </row>
        <row r="964">
          <cell r="A964" t="str">
            <v>10.72.56</v>
          </cell>
          <cell r="B964" t="str">
            <v>SUDECAP</v>
          </cell>
          <cell r="C964" t="str">
            <v>80 X  80 X  40 CM</v>
          </cell>
          <cell r="D964">
            <v>0</v>
          </cell>
          <cell r="E964">
            <v>0</v>
          </cell>
          <cell r="F964">
            <v>0</v>
          </cell>
          <cell r="G964">
            <v>0</v>
          </cell>
          <cell r="H964">
            <v>0</v>
          </cell>
          <cell r="I964">
            <v>0</v>
          </cell>
          <cell r="J964">
            <v>0</v>
          </cell>
          <cell r="K964">
            <v>0</v>
          </cell>
          <cell r="L964" t="str">
            <v>UN</v>
          </cell>
          <cell r="M964">
            <v>932.88</v>
          </cell>
        </row>
        <row r="965">
          <cell r="A965" t="str">
            <v>10.72.57</v>
          </cell>
          <cell r="B965" t="str">
            <v>SUDECAP</v>
          </cell>
          <cell r="C965" t="str">
            <v>80 X  80 X  50 CM</v>
          </cell>
          <cell r="D965">
            <v>0</v>
          </cell>
          <cell r="E965">
            <v>0</v>
          </cell>
          <cell r="F965">
            <v>0</v>
          </cell>
          <cell r="G965">
            <v>0</v>
          </cell>
          <cell r="H965">
            <v>0</v>
          </cell>
          <cell r="I965">
            <v>0</v>
          </cell>
          <cell r="J965">
            <v>0</v>
          </cell>
          <cell r="K965">
            <v>0</v>
          </cell>
          <cell r="L965" t="str">
            <v>UN</v>
          </cell>
          <cell r="M965">
            <v>988.44</v>
          </cell>
        </row>
        <row r="966">
          <cell r="A966" t="str">
            <v>10.72.58</v>
          </cell>
          <cell r="B966" t="str">
            <v>SUDECAP</v>
          </cell>
          <cell r="C966" t="str">
            <v>80 X  80 X  60 CM</v>
          </cell>
          <cell r="D966">
            <v>0</v>
          </cell>
          <cell r="E966">
            <v>0</v>
          </cell>
          <cell r="F966">
            <v>0</v>
          </cell>
          <cell r="G966">
            <v>0</v>
          </cell>
          <cell r="H966">
            <v>0</v>
          </cell>
          <cell r="I966">
            <v>0</v>
          </cell>
          <cell r="J966">
            <v>0</v>
          </cell>
          <cell r="K966">
            <v>0</v>
          </cell>
          <cell r="L966" t="str">
            <v>UN</v>
          </cell>
          <cell r="M966">
            <v>1044.6099999999999</v>
          </cell>
        </row>
        <row r="967">
          <cell r="A967" t="str">
            <v>10.72.59</v>
          </cell>
          <cell r="B967" t="str">
            <v>SUDECAP</v>
          </cell>
          <cell r="C967" t="str">
            <v>80 X  80 X  70 CM</v>
          </cell>
          <cell r="D967">
            <v>0</v>
          </cell>
          <cell r="E967">
            <v>0</v>
          </cell>
          <cell r="F967">
            <v>0</v>
          </cell>
          <cell r="G967">
            <v>0</v>
          </cell>
          <cell r="H967">
            <v>0</v>
          </cell>
          <cell r="I967">
            <v>0</v>
          </cell>
          <cell r="J967">
            <v>0</v>
          </cell>
          <cell r="K967">
            <v>0</v>
          </cell>
          <cell r="L967" t="str">
            <v>UN</v>
          </cell>
          <cell r="M967">
            <v>1100.74</v>
          </cell>
        </row>
        <row r="968">
          <cell r="A968" t="str">
            <v>10.72.60</v>
          </cell>
          <cell r="B968" t="str">
            <v>SUDECAP</v>
          </cell>
          <cell r="C968" t="str">
            <v>80 X  80 X  80 CM</v>
          </cell>
          <cell r="D968">
            <v>0</v>
          </cell>
          <cell r="E968">
            <v>0</v>
          </cell>
          <cell r="F968">
            <v>0</v>
          </cell>
          <cell r="G968">
            <v>0</v>
          </cell>
          <cell r="H968">
            <v>0</v>
          </cell>
          <cell r="I968">
            <v>0</v>
          </cell>
          <cell r="J968">
            <v>0</v>
          </cell>
          <cell r="K968">
            <v>0</v>
          </cell>
          <cell r="L968" t="str">
            <v>UN</v>
          </cell>
          <cell r="M968">
            <v>1156.3</v>
          </cell>
        </row>
        <row r="969">
          <cell r="A969" t="str">
            <v>10.72.61</v>
          </cell>
          <cell r="B969" t="str">
            <v>SUDECAP</v>
          </cell>
          <cell r="C969" t="str">
            <v>80 X  80 X  90 CM</v>
          </cell>
          <cell r="D969">
            <v>0</v>
          </cell>
          <cell r="E969">
            <v>0</v>
          </cell>
          <cell r="F969">
            <v>0</v>
          </cell>
          <cell r="G969">
            <v>0</v>
          </cell>
          <cell r="H969">
            <v>0</v>
          </cell>
          <cell r="I969">
            <v>0</v>
          </cell>
          <cell r="J969">
            <v>0</v>
          </cell>
          <cell r="K969">
            <v>0</v>
          </cell>
          <cell r="L969" t="str">
            <v>UN</v>
          </cell>
          <cell r="M969">
            <v>1212.44</v>
          </cell>
        </row>
        <row r="970">
          <cell r="A970" t="str">
            <v>10.72.62</v>
          </cell>
          <cell r="B970" t="str">
            <v>SUDECAP</v>
          </cell>
          <cell r="C970" t="str">
            <v>80 X  80 X 100 CM</v>
          </cell>
          <cell r="D970">
            <v>0</v>
          </cell>
          <cell r="E970">
            <v>0</v>
          </cell>
          <cell r="F970">
            <v>0</v>
          </cell>
          <cell r="G970">
            <v>0</v>
          </cell>
          <cell r="H970">
            <v>0</v>
          </cell>
          <cell r="I970">
            <v>0</v>
          </cell>
          <cell r="J970">
            <v>0</v>
          </cell>
          <cell r="K970">
            <v>0</v>
          </cell>
          <cell r="L970" t="str">
            <v>UN</v>
          </cell>
          <cell r="M970">
            <v>1267.99</v>
          </cell>
        </row>
        <row r="971">
          <cell r="A971" t="str">
            <v>10.72.63</v>
          </cell>
          <cell r="B971" t="str">
            <v>SUDECAP</v>
          </cell>
          <cell r="C971" t="str">
            <v>80 X  80 X 110 CM</v>
          </cell>
          <cell r="D971">
            <v>0</v>
          </cell>
          <cell r="E971">
            <v>0</v>
          </cell>
          <cell r="F971">
            <v>0</v>
          </cell>
          <cell r="G971">
            <v>0</v>
          </cell>
          <cell r="H971">
            <v>0</v>
          </cell>
          <cell r="I971">
            <v>0</v>
          </cell>
          <cell r="J971">
            <v>0</v>
          </cell>
          <cell r="K971">
            <v>0</v>
          </cell>
          <cell r="L971" t="str">
            <v>UN</v>
          </cell>
          <cell r="M971">
            <v>1324.12</v>
          </cell>
        </row>
        <row r="972">
          <cell r="A972" t="str">
            <v>10.72.64</v>
          </cell>
          <cell r="B972" t="str">
            <v>SUDECAP</v>
          </cell>
          <cell r="C972" t="str">
            <v>80 X  80 X 120 CM</v>
          </cell>
          <cell r="D972">
            <v>0</v>
          </cell>
          <cell r="E972">
            <v>0</v>
          </cell>
          <cell r="F972">
            <v>0</v>
          </cell>
          <cell r="G972">
            <v>0</v>
          </cell>
          <cell r="H972">
            <v>0</v>
          </cell>
          <cell r="I972">
            <v>0</v>
          </cell>
          <cell r="J972">
            <v>0</v>
          </cell>
          <cell r="K972">
            <v>0</v>
          </cell>
          <cell r="L972" t="str">
            <v>UN</v>
          </cell>
          <cell r="M972">
            <v>1379.73</v>
          </cell>
        </row>
        <row r="973">
          <cell r="A973" t="str">
            <v>10.72.65</v>
          </cell>
          <cell r="B973" t="str">
            <v>SUDECAP</v>
          </cell>
          <cell r="C973" t="str">
            <v>80 X  80 X 130 CM</v>
          </cell>
          <cell r="D973">
            <v>0</v>
          </cell>
          <cell r="E973">
            <v>0</v>
          </cell>
          <cell r="F973">
            <v>0</v>
          </cell>
          <cell r="G973">
            <v>0</v>
          </cell>
          <cell r="H973">
            <v>0</v>
          </cell>
          <cell r="I973">
            <v>0</v>
          </cell>
          <cell r="J973">
            <v>0</v>
          </cell>
          <cell r="K973">
            <v>0</v>
          </cell>
          <cell r="L973" t="str">
            <v>UN</v>
          </cell>
          <cell r="M973">
            <v>1435.85</v>
          </cell>
        </row>
        <row r="974">
          <cell r="A974" t="str">
            <v>10.72.66</v>
          </cell>
          <cell r="B974" t="str">
            <v>SUDECAP</v>
          </cell>
          <cell r="C974" t="str">
            <v>80 X  80 X 140 CM</v>
          </cell>
          <cell r="D974">
            <v>0</v>
          </cell>
          <cell r="E974">
            <v>0</v>
          </cell>
          <cell r="F974">
            <v>0</v>
          </cell>
          <cell r="G974">
            <v>0</v>
          </cell>
          <cell r="H974">
            <v>0</v>
          </cell>
          <cell r="I974">
            <v>0</v>
          </cell>
          <cell r="J974">
            <v>0</v>
          </cell>
          <cell r="K974">
            <v>0</v>
          </cell>
          <cell r="L974" t="str">
            <v>UN</v>
          </cell>
          <cell r="M974">
            <v>1491.43</v>
          </cell>
        </row>
        <row r="975">
          <cell r="A975" t="str">
            <v>10.72.67</v>
          </cell>
          <cell r="B975" t="str">
            <v>SUDECAP</v>
          </cell>
          <cell r="C975" t="str">
            <v>80 X  80 X 150 CM</v>
          </cell>
          <cell r="D975">
            <v>0</v>
          </cell>
          <cell r="E975">
            <v>0</v>
          </cell>
          <cell r="F975">
            <v>0</v>
          </cell>
          <cell r="G975">
            <v>0</v>
          </cell>
          <cell r="H975">
            <v>0</v>
          </cell>
          <cell r="I975">
            <v>0</v>
          </cell>
          <cell r="J975">
            <v>0</v>
          </cell>
          <cell r="K975">
            <v>0</v>
          </cell>
          <cell r="L975" t="str">
            <v>UN</v>
          </cell>
          <cell r="M975">
            <v>1547.56</v>
          </cell>
        </row>
        <row r="976">
          <cell r="A976" t="str">
            <v>10.72.70</v>
          </cell>
          <cell r="B976" t="str">
            <v>SUDECAP</v>
          </cell>
          <cell r="C976" t="str">
            <v>90 X  90 X  40 CM</v>
          </cell>
          <cell r="D976">
            <v>0</v>
          </cell>
          <cell r="E976">
            <v>0</v>
          </cell>
          <cell r="F976">
            <v>0</v>
          </cell>
          <cell r="G976">
            <v>0</v>
          </cell>
          <cell r="H976">
            <v>0</v>
          </cell>
          <cell r="I976">
            <v>0</v>
          </cell>
          <cell r="J976">
            <v>0</v>
          </cell>
          <cell r="K976">
            <v>0</v>
          </cell>
          <cell r="L976" t="str">
            <v>UN</v>
          </cell>
          <cell r="M976">
            <v>1083.81</v>
          </cell>
        </row>
        <row r="977">
          <cell r="A977" t="str">
            <v>10.72.71</v>
          </cell>
          <cell r="B977" t="str">
            <v>SUDECAP</v>
          </cell>
          <cell r="C977" t="str">
            <v>90 X  90 X  50 CM</v>
          </cell>
          <cell r="D977">
            <v>0</v>
          </cell>
          <cell r="E977">
            <v>0</v>
          </cell>
          <cell r="F977">
            <v>0</v>
          </cell>
          <cell r="G977">
            <v>0</v>
          </cell>
          <cell r="H977">
            <v>0</v>
          </cell>
          <cell r="I977">
            <v>0</v>
          </cell>
          <cell r="J977">
            <v>0</v>
          </cell>
          <cell r="K977">
            <v>0</v>
          </cell>
          <cell r="L977" t="str">
            <v>UN</v>
          </cell>
          <cell r="M977">
            <v>1141.81</v>
          </cell>
        </row>
        <row r="978">
          <cell r="A978" t="str">
            <v>10.72.72</v>
          </cell>
          <cell r="B978" t="str">
            <v>SUDECAP</v>
          </cell>
          <cell r="C978" t="str">
            <v>90 X  90 X  60 CM</v>
          </cell>
          <cell r="D978">
            <v>0</v>
          </cell>
          <cell r="E978">
            <v>0</v>
          </cell>
          <cell r="F978">
            <v>0</v>
          </cell>
          <cell r="G978">
            <v>0</v>
          </cell>
          <cell r="H978">
            <v>0</v>
          </cell>
          <cell r="I978">
            <v>0</v>
          </cell>
          <cell r="J978">
            <v>0</v>
          </cell>
          <cell r="K978">
            <v>0</v>
          </cell>
          <cell r="L978" t="str">
            <v>UN</v>
          </cell>
          <cell r="M978">
            <v>1200.0899999999999</v>
          </cell>
        </row>
        <row r="979">
          <cell r="A979" t="str">
            <v>10.72.73</v>
          </cell>
          <cell r="B979" t="str">
            <v>SUDECAP</v>
          </cell>
          <cell r="C979" t="str">
            <v>90 X  90 X  70 CM</v>
          </cell>
          <cell r="D979">
            <v>0</v>
          </cell>
          <cell r="E979">
            <v>0</v>
          </cell>
          <cell r="F979">
            <v>0</v>
          </cell>
          <cell r="G979">
            <v>0</v>
          </cell>
          <cell r="H979">
            <v>0</v>
          </cell>
          <cell r="I979">
            <v>0</v>
          </cell>
          <cell r="J979">
            <v>0</v>
          </cell>
          <cell r="K979">
            <v>0</v>
          </cell>
          <cell r="L979" t="str">
            <v>UN</v>
          </cell>
          <cell r="M979">
            <v>1262.94</v>
          </cell>
        </row>
        <row r="980">
          <cell r="A980" t="str">
            <v>10.72.74</v>
          </cell>
          <cell r="B980" t="str">
            <v>SUDECAP</v>
          </cell>
          <cell r="C980" t="str">
            <v>90 X  90 X  80 CM</v>
          </cell>
          <cell r="D980">
            <v>0</v>
          </cell>
          <cell r="E980">
            <v>0</v>
          </cell>
          <cell r="F980">
            <v>0</v>
          </cell>
          <cell r="G980">
            <v>0</v>
          </cell>
          <cell r="H980">
            <v>0</v>
          </cell>
          <cell r="I980">
            <v>0</v>
          </cell>
          <cell r="J980">
            <v>0</v>
          </cell>
          <cell r="K980">
            <v>0</v>
          </cell>
          <cell r="L980" t="str">
            <v>UN</v>
          </cell>
          <cell r="M980">
            <v>1325.26</v>
          </cell>
        </row>
        <row r="981">
          <cell r="A981" t="str">
            <v>10.72.75</v>
          </cell>
          <cell r="B981" t="str">
            <v>SUDECAP</v>
          </cell>
          <cell r="C981" t="str">
            <v>90 X  90 X  90 CM</v>
          </cell>
          <cell r="D981">
            <v>0</v>
          </cell>
          <cell r="E981">
            <v>0</v>
          </cell>
          <cell r="F981">
            <v>0</v>
          </cell>
          <cell r="G981">
            <v>0</v>
          </cell>
          <cell r="H981">
            <v>0</v>
          </cell>
          <cell r="I981">
            <v>0</v>
          </cell>
          <cell r="J981">
            <v>0</v>
          </cell>
          <cell r="K981">
            <v>0</v>
          </cell>
          <cell r="L981" t="str">
            <v>UN</v>
          </cell>
          <cell r="M981">
            <v>1375.11</v>
          </cell>
        </row>
        <row r="982">
          <cell r="A982" t="str">
            <v>10.72.76</v>
          </cell>
          <cell r="B982" t="str">
            <v>SUDECAP</v>
          </cell>
          <cell r="C982" t="str">
            <v>90 X  90 X 100 CM</v>
          </cell>
          <cell r="D982">
            <v>0</v>
          </cell>
          <cell r="E982">
            <v>0</v>
          </cell>
          <cell r="F982">
            <v>0</v>
          </cell>
          <cell r="G982">
            <v>0</v>
          </cell>
          <cell r="H982">
            <v>0</v>
          </cell>
          <cell r="I982">
            <v>0</v>
          </cell>
          <cell r="J982">
            <v>0</v>
          </cell>
          <cell r="K982">
            <v>0</v>
          </cell>
          <cell r="L982" t="str">
            <v>UN</v>
          </cell>
          <cell r="M982">
            <v>1450.4</v>
          </cell>
        </row>
        <row r="983">
          <cell r="A983" t="str">
            <v>10.72.77</v>
          </cell>
          <cell r="B983" t="str">
            <v>SUDECAP</v>
          </cell>
          <cell r="C983" t="str">
            <v>90 X  90 X 110 CM</v>
          </cell>
          <cell r="D983">
            <v>0</v>
          </cell>
          <cell r="E983">
            <v>0</v>
          </cell>
          <cell r="F983">
            <v>0</v>
          </cell>
          <cell r="G983">
            <v>0</v>
          </cell>
          <cell r="H983">
            <v>0</v>
          </cell>
          <cell r="I983">
            <v>0</v>
          </cell>
          <cell r="J983">
            <v>0</v>
          </cell>
          <cell r="K983">
            <v>0</v>
          </cell>
          <cell r="L983" t="str">
            <v>UN</v>
          </cell>
          <cell r="M983">
            <v>1512.69</v>
          </cell>
        </row>
        <row r="984">
          <cell r="A984" t="str">
            <v>10.72.78</v>
          </cell>
          <cell r="B984" t="str">
            <v>SUDECAP</v>
          </cell>
          <cell r="C984" t="str">
            <v>90 X  90 X 120 CM</v>
          </cell>
          <cell r="D984">
            <v>0</v>
          </cell>
          <cell r="E984">
            <v>0</v>
          </cell>
          <cell r="F984">
            <v>0</v>
          </cell>
          <cell r="G984">
            <v>0</v>
          </cell>
          <cell r="H984">
            <v>0</v>
          </cell>
          <cell r="I984">
            <v>0</v>
          </cell>
          <cell r="J984">
            <v>0</v>
          </cell>
          <cell r="K984">
            <v>0</v>
          </cell>
          <cell r="L984" t="str">
            <v>UN</v>
          </cell>
          <cell r="M984">
            <v>1574.94</v>
          </cell>
        </row>
        <row r="985">
          <cell r="A985" t="str">
            <v>10.72.79</v>
          </cell>
          <cell r="B985" t="str">
            <v>SUDECAP</v>
          </cell>
          <cell r="C985" t="str">
            <v>90 X  90 X 130 CM</v>
          </cell>
          <cell r="D985">
            <v>0</v>
          </cell>
          <cell r="E985">
            <v>0</v>
          </cell>
          <cell r="F985">
            <v>0</v>
          </cell>
          <cell r="G985">
            <v>0</v>
          </cell>
          <cell r="H985">
            <v>0</v>
          </cell>
          <cell r="I985">
            <v>0</v>
          </cell>
          <cell r="J985">
            <v>0</v>
          </cell>
          <cell r="K985">
            <v>0</v>
          </cell>
          <cell r="L985" t="str">
            <v>UN</v>
          </cell>
          <cell r="M985">
            <v>1637.81</v>
          </cell>
        </row>
        <row r="986">
          <cell r="A986" t="str">
            <v>10.72.80</v>
          </cell>
          <cell r="B986" t="str">
            <v>SUDECAP</v>
          </cell>
          <cell r="C986" t="str">
            <v>90 X  90 X 140 CM</v>
          </cell>
          <cell r="D986">
            <v>0</v>
          </cell>
          <cell r="E986">
            <v>0</v>
          </cell>
          <cell r="F986">
            <v>0</v>
          </cell>
          <cell r="G986">
            <v>0</v>
          </cell>
          <cell r="H986">
            <v>0</v>
          </cell>
          <cell r="I986">
            <v>0</v>
          </cell>
          <cell r="J986">
            <v>0</v>
          </cell>
          <cell r="K986">
            <v>0</v>
          </cell>
          <cell r="L986" t="str">
            <v>UN</v>
          </cell>
          <cell r="M986">
            <v>1700.1</v>
          </cell>
        </row>
        <row r="987">
          <cell r="A987" t="str">
            <v>10.72.81</v>
          </cell>
          <cell r="B987" t="str">
            <v>SUDECAP</v>
          </cell>
          <cell r="C987" t="str">
            <v>90 X  90 X 150 CM</v>
          </cell>
          <cell r="D987">
            <v>0</v>
          </cell>
          <cell r="E987">
            <v>0</v>
          </cell>
          <cell r="F987">
            <v>0</v>
          </cell>
          <cell r="G987">
            <v>0</v>
          </cell>
          <cell r="H987">
            <v>0</v>
          </cell>
          <cell r="I987">
            <v>0</v>
          </cell>
          <cell r="J987">
            <v>0</v>
          </cell>
          <cell r="K987">
            <v>0</v>
          </cell>
          <cell r="L987" t="str">
            <v>UN</v>
          </cell>
          <cell r="M987">
            <v>1762.39</v>
          </cell>
        </row>
        <row r="988">
          <cell r="A988" t="str">
            <v>10.72.84</v>
          </cell>
          <cell r="B988" t="str">
            <v>SUDECAP</v>
          </cell>
          <cell r="C988" t="str">
            <v>100 X 100 X  50 CM</v>
          </cell>
          <cell r="D988">
            <v>0</v>
          </cell>
          <cell r="E988">
            <v>0</v>
          </cell>
          <cell r="F988">
            <v>0</v>
          </cell>
          <cell r="G988">
            <v>0</v>
          </cell>
          <cell r="H988">
            <v>0</v>
          </cell>
          <cell r="I988">
            <v>0</v>
          </cell>
          <cell r="J988">
            <v>0</v>
          </cell>
          <cell r="K988">
            <v>0</v>
          </cell>
          <cell r="L988" t="str">
            <v>UN</v>
          </cell>
          <cell r="M988">
            <v>1295.78</v>
          </cell>
        </row>
        <row r="989">
          <cell r="A989" t="str">
            <v>10.72.85</v>
          </cell>
          <cell r="B989" t="str">
            <v>SUDECAP</v>
          </cell>
          <cell r="C989" t="str">
            <v>100 X 100 X  60 CM</v>
          </cell>
          <cell r="D989">
            <v>0</v>
          </cell>
          <cell r="E989">
            <v>0</v>
          </cell>
          <cell r="F989">
            <v>0</v>
          </cell>
          <cell r="G989">
            <v>0</v>
          </cell>
          <cell r="H989">
            <v>0</v>
          </cell>
          <cell r="I989">
            <v>0</v>
          </cell>
          <cell r="J989">
            <v>0</v>
          </cell>
          <cell r="K989">
            <v>0</v>
          </cell>
          <cell r="L989" t="str">
            <v>UN</v>
          </cell>
          <cell r="M989">
            <v>1364.84</v>
          </cell>
        </row>
        <row r="990">
          <cell r="A990" t="str">
            <v>10.72.86</v>
          </cell>
          <cell r="B990" t="str">
            <v>SUDECAP</v>
          </cell>
          <cell r="C990" t="str">
            <v>100 X 100 X  70 CM</v>
          </cell>
          <cell r="D990">
            <v>0</v>
          </cell>
          <cell r="E990">
            <v>0</v>
          </cell>
          <cell r="F990">
            <v>0</v>
          </cell>
          <cell r="G990">
            <v>0</v>
          </cell>
          <cell r="H990">
            <v>0</v>
          </cell>
          <cell r="I990">
            <v>0</v>
          </cell>
          <cell r="J990">
            <v>0</v>
          </cell>
          <cell r="K990">
            <v>0</v>
          </cell>
          <cell r="L990" t="str">
            <v>UN</v>
          </cell>
          <cell r="M990">
            <v>1433.95</v>
          </cell>
        </row>
        <row r="991">
          <cell r="A991" t="str">
            <v>10.72.87</v>
          </cell>
          <cell r="B991" t="str">
            <v>SUDECAP</v>
          </cell>
          <cell r="C991" t="str">
            <v>100 X 100 X  80 CM</v>
          </cell>
          <cell r="D991">
            <v>0</v>
          </cell>
          <cell r="E991">
            <v>0</v>
          </cell>
          <cell r="F991">
            <v>0</v>
          </cell>
          <cell r="G991">
            <v>0</v>
          </cell>
          <cell r="H991">
            <v>0</v>
          </cell>
          <cell r="I991">
            <v>0</v>
          </cell>
          <cell r="J991">
            <v>0</v>
          </cell>
          <cell r="K991">
            <v>0</v>
          </cell>
          <cell r="L991" t="str">
            <v>UN</v>
          </cell>
          <cell r="M991">
            <v>1503.06</v>
          </cell>
        </row>
        <row r="992">
          <cell r="A992" t="str">
            <v>10.72.88</v>
          </cell>
          <cell r="B992" t="str">
            <v>SUDECAP</v>
          </cell>
          <cell r="C992" t="str">
            <v>100 X 100 X  90 CM</v>
          </cell>
          <cell r="D992">
            <v>0</v>
          </cell>
          <cell r="E992">
            <v>0</v>
          </cell>
          <cell r="F992">
            <v>0</v>
          </cell>
          <cell r="G992">
            <v>0</v>
          </cell>
          <cell r="H992">
            <v>0</v>
          </cell>
          <cell r="I992">
            <v>0</v>
          </cell>
          <cell r="J992">
            <v>0</v>
          </cell>
          <cell r="K992">
            <v>0</v>
          </cell>
          <cell r="L992" t="str">
            <v>UN</v>
          </cell>
          <cell r="M992">
            <v>1572.17</v>
          </cell>
        </row>
        <row r="993">
          <cell r="A993" t="str">
            <v>10.72.89</v>
          </cell>
          <cell r="B993" t="str">
            <v>SUDECAP</v>
          </cell>
          <cell r="C993" t="str">
            <v>100 X 100 X 100 CM</v>
          </cell>
          <cell r="D993">
            <v>0</v>
          </cell>
          <cell r="E993">
            <v>0</v>
          </cell>
          <cell r="F993">
            <v>0</v>
          </cell>
          <cell r="G993">
            <v>0</v>
          </cell>
          <cell r="H993">
            <v>0</v>
          </cell>
          <cell r="I993">
            <v>0</v>
          </cell>
          <cell r="J993">
            <v>0</v>
          </cell>
          <cell r="K993">
            <v>0</v>
          </cell>
          <cell r="L993" t="str">
            <v>UN</v>
          </cell>
          <cell r="M993">
            <v>1641.14</v>
          </cell>
        </row>
        <row r="994">
          <cell r="A994" t="str">
            <v>10.72.90</v>
          </cell>
          <cell r="B994" t="str">
            <v>SUDECAP</v>
          </cell>
          <cell r="C994" t="str">
            <v>100 X 100 X 110 CM</v>
          </cell>
          <cell r="D994">
            <v>0</v>
          </cell>
          <cell r="E994">
            <v>0</v>
          </cell>
          <cell r="F994">
            <v>0</v>
          </cell>
          <cell r="G994">
            <v>0</v>
          </cell>
          <cell r="H994">
            <v>0</v>
          </cell>
          <cell r="I994">
            <v>0</v>
          </cell>
          <cell r="J994">
            <v>0</v>
          </cell>
          <cell r="K994">
            <v>0</v>
          </cell>
          <cell r="L994" t="str">
            <v>UN</v>
          </cell>
          <cell r="M994">
            <v>1710.9</v>
          </cell>
        </row>
        <row r="995">
          <cell r="A995" t="str">
            <v>10.72.91</v>
          </cell>
          <cell r="B995" t="str">
            <v>SUDECAP</v>
          </cell>
          <cell r="C995" t="str">
            <v>100 X 100 X 120 CM</v>
          </cell>
          <cell r="D995">
            <v>0</v>
          </cell>
          <cell r="E995">
            <v>0</v>
          </cell>
          <cell r="F995">
            <v>0</v>
          </cell>
          <cell r="G995">
            <v>0</v>
          </cell>
          <cell r="H995">
            <v>0</v>
          </cell>
          <cell r="I995">
            <v>0</v>
          </cell>
          <cell r="J995">
            <v>0</v>
          </cell>
          <cell r="K995">
            <v>0</v>
          </cell>
          <cell r="L995" t="str">
            <v>UN</v>
          </cell>
          <cell r="M995">
            <v>1780.02</v>
          </cell>
        </row>
        <row r="996">
          <cell r="A996" t="str">
            <v>10.72.92</v>
          </cell>
          <cell r="B996" t="str">
            <v>SUDECAP</v>
          </cell>
          <cell r="C996" t="str">
            <v>100 X 100 X 130 CM</v>
          </cell>
          <cell r="D996">
            <v>0</v>
          </cell>
          <cell r="E996">
            <v>0</v>
          </cell>
          <cell r="F996">
            <v>0</v>
          </cell>
          <cell r="G996">
            <v>0</v>
          </cell>
          <cell r="H996">
            <v>0</v>
          </cell>
          <cell r="I996">
            <v>0</v>
          </cell>
          <cell r="J996">
            <v>0</v>
          </cell>
          <cell r="K996">
            <v>0</v>
          </cell>
          <cell r="L996" t="str">
            <v>UN</v>
          </cell>
          <cell r="M996">
            <v>1849.12</v>
          </cell>
        </row>
        <row r="997">
          <cell r="A997" t="str">
            <v>10.72.93</v>
          </cell>
          <cell r="B997" t="str">
            <v>SUDECAP</v>
          </cell>
          <cell r="C997" t="str">
            <v>100 X 100 X 140 CM</v>
          </cell>
          <cell r="D997">
            <v>0</v>
          </cell>
          <cell r="E997">
            <v>0</v>
          </cell>
          <cell r="F997">
            <v>0</v>
          </cell>
          <cell r="G997">
            <v>0</v>
          </cell>
          <cell r="H997">
            <v>0</v>
          </cell>
          <cell r="I997">
            <v>0</v>
          </cell>
          <cell r="J997">
            <v>0</v>
          </cell>
          <cell r="K997">
            <v>0</v>
          </cell>
          <cell r="L997" t="str">
            <v>UN</v>
          </cell>
          <cell r="M997">
            <v>1918.24</v>
          </cell>
        </row>
        <row r="998">
          <cell r="A998" t="str">
            <v>10.72.94</v>
          </cell>
          <cell r="B998" t="str">
            <v>SUDECAP</v>
          </cell>
          <cell r="C998" t="str">
            <v>100 X 100 X 150 CM</v>
          </cell>
          <cell r="D998">
            <v>0</v>
          </cell>
          <cell r="E998">
            <v>0</v>
          </cell>
          <cell r="F998">
            <v>0</v>
          </cell>
          <cell r="G998">
            <v>0</v>
          </cell>
          <cell r="H998">
            <v>0</v>
          </cell>
          <cell r="I998">
            <v>0</v>
          </cell>
          <cell r="J998">
            <v>0</v>
          </cell>
          <cell r="K998">
            <v>0</v>
          </cell>
          <cell r="L998" t="str">
            <v>UN</v>
          </cell>
          <cell r="M998">
            <v>1987.29</v>
          </cell>
        </row>
        <row r="999">
          <cell r="A999" t="str">
            <v>10.74</v>
          </cell>
          <cell r="B999" t="str">
            <v>SUDECAP</v>
          </cell>
          <cell r="C999" t="str">
            <v>CAIXA SIFONADA DE ALVEN.TAMPA CONCRETO PAD.SUDECAP</v>
          </cell>
          <cell r="D999">
            <v>0</v>
          </cell>
          <cell r="E999">
            <v>0</v>
          </cell>
          <cell r="F999">
            <v>0</v>
          </cell>
          <cell r="G999">
            <v>0</v>
          </cell>
          <cell r="H999">
            <v>0</v>
          </cell>
          <cell r="I999">
            <v>0</v>
          </cell>
          <cell r="J999">
            <v>0</v>
          </cell>
          <cell r="K999">
            <v>0</v>
          </cell>
          <cell r="L999">
            <v>0</v>
          </cell>
          <cell r="M999">
            <v>0</v>
          </cell>
        </row>
        <row r="1000">
          <cell r="A1000" t="str">
            <v>10.74.01</v>
          </cell>
          <cell r="B1000" t="str">
            <v>SUDECAP</v>
          </cell>
          <cell r="C1000" t="str">
            <v>TIPO 1 -  60 X  40 X  60 CM (C X L X H)</v>
          </cell>
          <cell r="D1000">
            <v>0</v>
          </cell>
          <cell r="E1000">
            <v>0</v>
          </cell>
          <cell r="F1000">
            <v>0</v>
          </cell>
          <cell r="G1000">
            <v>0</v>
          </cell>
          <cell r="H1000">
            <v>0</v>
          </cell>
          <cell r="I1000">
            <v>0</v>
          </cell>
          <cell r="J1000">
            <v>0</v>
          </cell>
          <cell r="K1000">
            <v>0</v>
          </cell>
          <cell r="L1000" t="str">
            <v>UN</v>
          </cell>
          <cell r="M1000">
            <v>335.8</v>
          </cell>
        </row>
        <row r="1001">
          <cell r="A1001" t="str">
            <v>10.74.02</v>
          </cell>
          <cell r="B1001" t="str">
            <v>SUDECAP</v>
          </cell>
          <cell r="C1001" t="str">
            <v>TIPO 1 -  60 X  40 X  80 CM (C X L X H)</v>
          </cell>
          <cell r="D1001">
            <v>0</v>
          </cell>
          <cell r="E1001">
            <v>0</v>
          </cell>
          <cell r="F1001">
            <v>0</v>
          </cell>
          <cell r="G1001">
            <v>0</v>
          </cell>
          <cell r="H1001">
            <v>0</v>
          </cell>
          <cell r="I1001">
            <v>0</v>
          </cell>
          <cell r="J1001">
            <v>0</v>
          </cell>
          <cell r="K1001">
            <v>0</v>
          </cell>
          <cell r="L1001" t="str">
            <v>UN</v>
          </cell>
          <cell r="M1001">
            <v>439</v>
          </cell>
        </row>
        <row r="1002">
          <cell r="A1002" t="str">
            <v>10.74.03</v>
          </cell>
          <cell r="B1002" t="str">
            <v>SUDECAP</v>
          </cell>
          <cell r="C1002" t="str">
            <v>TIPO 1 -  80 X  40 X  60 CM (C X L X H)</v>
          </cell>
          <cell r="D1002">
            <v>0</v>
          </cell>
          <cell r="E1002">
            <v>0</v>
          </cell>
          <cell r="F1002">
            <v>0</v>
          </cell>
          <cell r="G1002">
            <v>0</v>
          </cell>
          <cell r="H1002">
            <v>0</v>
          </cell>
          <cell r="I1002">
            <v>0</v>
          </cell>
          <cell r="J1002">
            <v>0</v>
          </cell>
          <cell r="K1002">
            <v>0</v>
          </cell>
          <cell r="L1002" t="str">
            <v>UN</v>
          </cell>
          <cell r="M1002">
            <v>411.66</v>
          </cell>
        </row>
        <row r="1003">
          <cell r="A1003" t="str">
            <v>10.74.04</v>
          </cell>
          <cell r="B1003" t="str">
            <v>SUDECAP</v>
          </cell>
          <cell r="C1003" t="str">
            <v>TIPO 1 -  80 X  40 X  80 CM (C X L X H)</v>
          </cell>
          <cell r="D1003">
            <v>0</v>
          </cell>
          <cell r="E1003">
            <v>0</v>
          </cell>
          <cell r="F1003">
            <v>0</v>
          </cell>
          <cell r="G1003">
            <v>0</v>
          </cell>
          <cell r="H1003">
            <v>0</v>
          </cell>
          <cell r="I1003">
            <v>0</v>
          </cell>
          <cell r="J1003">
            <v>0</v>
          </cell>
          <cell r="K1003">
            <v>0</v>
          </cell>
          <cell r="L1003" t="str">
            <v>UN</v>
          </cell>
          <cell r="M1003">
            <v>476.84</v>
          </cell>
        </row>
        <row r="1004">
          <cell r="A1004" t="str">
            <v>10.74.05</v>
          </cell>
          <cell r="B1004" t="str">
            <v>SUDECAP</v>
          </cell>
          <cell r="C1004" t="str">
            <v>TIPO 1 - 100 X  40 X  60 CM (C X L X H)</v>
          </cell>
          <cell r="D1004">
            <v>0</v>
          </cell>
          <cell r="E1004">
            <v>0</v>
          </cell>
          <cell r="F1004">
            <v>0</v>
          </cell>
          <cell r="G1004">
            <v>0</v>
          </cell>
          <cell r="H1004">
            <v>0</v>
          </cell>
          <cell r="I1004">
            <v>0</v>
          </cell>
          <cell r="J1004">
            <v>0</v>
          </cell>
          <cell r="K1004">
            <v>0</v>
          </cell>
          <cell r="L1004" t="str">
            <v>UN</v>
          </cell>
          <cell r="M1004">
            <v>454.97</v>
          </cell>
        </row>
        <row r="1005">
          <cell r="A1005" t="str">
            <v>10.74.06</v>
          </cell>
          <cell r="B1005" t="str">
            <v>SUDECAP</v>
          </cell>
          <cell r="C1005" t="str">
            <v>TIPO 1 - 100 X  40 X  80 CM (C X L X H)</v>
          </cell>
          <cell r="D1005">
            <v>0</v>
          </cell>
          <cell r="E1005">
            <v>0</v>
          </cell>
          <cell r="F1005">
            <v>0</v>
          </cell>
          <cell r="G1005">
            <v>0</v>
          </cell>
          <cell r="H1005">
            <v>0</v>
          </cell>
          <cell r="I1005">
            <v>0</v>
          </cell>
          <cell r="J1005">
            <v>0</v>
          </cell>
          <cell r="K1005">
            <v>0</v>
          </cell>
          <cell r="L1005" t="str">
            <v>UN</v>
          </cell>
          <cell r="M1005">
            <v>584.65</v>
          </cell>
        </row>
        <row r="1006">
          <cell r="A1006" t="str">
            <v>10.78</v>
          </cell>
          <cell r="B1006" t="str">
            <v>SUDECAP</v>
          </cell>
          <cell r="C1006" t="str">
            <v>CONJ.QUADRO E CANTONEIRA DE FERRO(REQUADRO TAMPAS)</v>
          </cell>
          <cell r="D1006">
            <v>0</v>
          </cell>
          <cell r="E1006">
            <v>0</v>
          </cell>
          <cell r="F1006">
            <v>0</v>
          </cell>
          <cell r="G1006">
            <v>0</v>
          </cell>
          <cell r="H1006">
            <v>0</v>
          </cell>
          <cell r="I1006">
            <v>0</v>
          </cell>
          <cell r="J1006">
            <v>0</v>
          </cell>
          <cell r="K1006">
            <v>0</v>
          </cell>
          <cell r="L1006">
            <v>0</v>
          </cell>
          <cell r="M1006">
            <v>0</v>
          </cell>
        </row>
        <row r="1007">
          <cell r="A1007" t="str">
            <v>10.78.01</v>
          </cell>
          <cell r="B1007" t="str">
            <v>SUDECAP</v>
          </cell>
          <cell r="C1007" t="str">
            <v>CONJ. QUADRO E REQUADRO CANT.2" E 1 3/4"</v>
          </cell>
          <cell r="D1007">
            <v>0</v>
          </cell>
          <cell r="E1007">
            <v>0</v>
          </cell>
          <cell r="F1007">
            <v>0</v>
          </cell>
          <cell r="G1007">
            <v>0</v>
          </cell>
          <cell r="H1007">
            <v>0</v>
          </cell>
          <cell r="I1007">
            <v>0</v>
          </cell>
          <cell r="J1007">
            <v>0</v>
          </cell>
          <cell r="K1007">
            <v>0</v>
          </cell>
          <cell r="L1007" t="str">
            <v>M</v>
          </cell>
          <cell r="M1007">
            <v>86.03</v>
          </cell>
        </row>
        <row r="1008">
          <cell r="A1008" t="str">
            <v>10.79</v>
          </cell>
          <cell r="B1008" t="str">
            <v>SUDECAP</v>
          </cell>
          <cell r="C1008" t="str">
            <v>TAMPAS/PLACAS</v>
          </cell>
          <cell r="D1008">
            <v>0</v>
          </cell>
          <cell r="E1008">
            <v>0</v>
          </cell>
          <cell r="F1008">
            <v>0</v>
          </cell>
          <cell r="G1008">
            <v>0</v>
          </cell>
          <cell r="H1008">
            <v>0</v>
          </cell>
          <cell r="I1008">
            <v>0</v>
          </cell>
          <cell r="J1008">
            <v>0</v>
          </cell>
          <cell r="K1008">
            <v>0</v>
          </cell>
          <cell r="L1008">
            <v>0</v>
          </cell>
          <cell r="M1008">
            <v>0</v>
          </cell>
        </row>
        <row r="1009">
          <cell r="A1009" t="str">
            <v>10.79.01</v>
          </cell>
          <cell r="B1009" t="str">
            <v>SUDECAP</v>
          </cell>
          <cell r="C1009" t="str">
            <v>PLACA FERRO FUNDIDO P/IDENTIFICAR A CAIXA PASSAGEM</v>
          </cell>
          <cell r="D1009">
            <v>0</v>
          </cell>
          <cell r="E1009">
            <v>0</v>
          </cell>
          <cell r="F1009">
            <v>0</v>
          </cell>
          <cell r="G1009">
            <v>0</v>
          </cell>
          <cell r="H1009">
            <v>0</v>
          </cell>
          <cell r="I1009">
            <v>0</v>
          </cell>
          <cell r="J1009">
            <v>0</v>
          </cell>
          <cell r="K1009">
            <v>0</v>
          </cell>
          <cell r="L1009" t="str">
            <v>UN</v>
          </cell>
          <cell r="M1009">
            <v>16.5</v>
          </cell>
        </row>
        <row r="1010">
          <cell r="A1010" t="str">
            <v>10.80</v>
          </cell>
          <cell r="B1010" t="str">
            <v>SUDECAP</v>
          </cell>
          <cell r="C1010" t="str">
            <v>BOMBA</v>
          </cell>
          <cell r="D1010">
            <v>0</v>
          </cell>
          <cell r="E1010">
            <v>0</v>
          </cell>
          <cell r="F1010">
            <v>0</v>
          </cell>
          <cell r="G1010">
            <v>0</v>
          </cell>
          <cell r="H1010">
            <v>0</v>
          </cell>
          <cell r="I1010">
            <v>0</v>
          </cell>
          <cell r="J1010">
            <v>0</v>
          </cell>
          <cell r="K1010">
            <v>0</v>
          </cell>
          <cell r="L1010">
            <v>0</v>
          </cell>
          <cell r="M1010">
            <v>0</v>
          </cell>
        </row>
        <row r="1011">
          <cell r="A1011" t="str">
            <v>10.80.01</v>
          </cell>
          <cell r="B1011" t="str">
            <v>SUDECAP</v>
          </cell>
          <cell r="C1011" t="str">
            <v>CENTRIFUGA DE SUCÇAO E RECALQUE 1/2 HP  D= 2"</v>
          </cell>
          <cell r="D1011">
            <v>0</v>
          </cell>
          <cell r="E1011">
            <v>0</v>
          </cell>
          <cell r="F1011">
            <v>0</v>
          </cell>
          <cell r="G1011">
            <v>0</v>
          </cell>
          <cell r="H1011">
            <v>0</v>
          </cell>
          <cell r="I1011">
            <v>0</v>
          </cell>
          <cell r="J1011">
            <v>0</v>
          </cell>
          <cell r="K1011">
            <v>0</v>
          </cell>
          <cell r="L1011" t="str">
            <v>UN</v>
          </cell>
          <cell r="M1011">
            <v>6438.9</v>
          </cell>
        </row>
        <row r="1012">
          <cell r="A1012" t="str">
            <v>10.80.02</v>
          </cell>
          <cell r="B1012" t="str">
            <v>SUDECAP</v>
          </cell>
          <cell r="C1012" t="str">
            <v>CENTRIFUGA DE SUCÇAO E RECALQUE 1/2 HP  D= 3"</v>
          </cell>
          <cell r="D1012">
            <v>0</v>
          </cell>
          <cell r="E1012">
            <v>0</v>
          </cell>
          <cell r="F1012">
            <v>0</v>
          </cell>
          <cell r="G1012">
            <v>0</v>
          </cell>
          <cell r="H1012">
            <v>0</v>
          </cell>
          <cell r="I1012">
            <v>0</v>
          </cell>
          <cell r="J1012">
            <v>0</v>
          </cell>
          <cell r="K1012">
            <v>0</v>
          </cell>
          <cell r="L1012" t="str">
            <v>UN</v>
          </cell>
          <cell r="M1012">
            <v>7524.31</v>
          </cell>
        </row>
        <row r="1013">
          <cell r="A1013" t="str">
            <v>10.80.11</v>
          </cell>
          <cell r="B1013" t="str">
            <v>SUDECAP</v>
          </cell>
          <cell r="C1013" t="str">
            <v>MOTO-BOMBA 0,5CV Vm=5M3/H,SUC=1 1/2"/R=1 1/2",TRIF</v>
          </cell>
          <cell r="D1013">
            <v>0</v>
          </cell>
          <cell r="E1013">
            <v>0</v>
          </cell>
          <cell r="F1013">
            <v>0</v>
          </cell>
          <cell r="G1013">
            <v>0</v>
          </cell>
          <cell r="H1013">
            <v>0</v>
          </cell>
          <cell r="I1013">
            <v>0</v>
          </cell>
          <cell r="J1013">
            <v>0</v>
          </cell>
          <cell r="K1013">
            <v>0</v>
          </cell>
          <cell r="L1013" t="str">
            <v>UN</v>
          </cell>
          <cell r="M1013">
            <v>1473.59</v>
          </cell>
        </row>
        <row r="1014">
          <cell r="A1014" t="str">
            <v>10.80.12</v>
          </cell>
          <cell r="B1014" t="str">
            <v>SUDECAP</v>
          </cell>
          <cell r="C1014" t="str">
            <v>MOTO-BOMBA 1HP,SUC=1 1/2"/R=1 1/4",Vm=5M3/H,HM=16M</v>
          </cell>
          <cell r="D1014">
            <v>0</v>
          </cell>
          <cell r="E1014">
            <v>0</v>
          </cell>
          <cell r="F1014">
            <v>0</v>
          </cell>
          <cell r="G1014">
            <v>0</v>
          </cell>
          <cell r="H1014">
            <v>0</v>
          </cell>
          <cell r="I1014">
            <v>0</v>
          </cell>
          <cell r="J1014">
            <v>0</v>
          </cell>
          <cell r="K1014">
            <v>0</v>
          </cell>
          <cell r="L1014" t="str">
            <v>UN</v>
          </cell>
          <cell r="M1014">
            <v>1612.81</v>
          </cell>
        </row>
        <row r="1015">
          <cell r="A1015" t="str">
            <v>10.90</v>
          </cell>
          <cell r="B1015" t="str">
            <v>SUDECAP</v>
          </cell>
          <cell r="C1015" t="str">
            <v>PREVENÇAO E COMBATE A INCENDIO</v>
          </cell>
          <cell r="D1015">
            <v>0</v>
          </cell>
          <cell r="E1015">
            <v>0</v>
          </cell>
          <cell r="F1015">
            <v>0</v>
          </cell>
          <cell r="G1015">
            <v>0</v>
          </cell>
          <cell r="H1015">
            <v>0</v>
          </cell>
          <cell r="I1015">
            <v>0</v>
          </cell>
          <cell r="J1015">
            <v>0</v>
          </cell>
          <cell r="K1015">
            <v>0</v>
          </cell>
          <cell r="L1015">
            <v>0</v>
          </cell>
          <cell r="M1015">
            <v>0</v>
          </cell>
        </row>
        <row r="1016">
          <cell r="A1016" t="str">
            <v>10.90.01</v>
          </cell>
          <cell r="B1016" t="str">
            <v>SUDECAP</v>
          </cell>
          <cell r="C1016" t="str">
            <v>EXTINTOR DE INCENDIO CO2, CAPACIDADE = 6 L</v>
          </cell>
          <cell r="D1016">
            <v>0</v>
          </cell>
          <cell r="E1016">
            <v>0</v>
          </cell>
          <cell r="F1016">
            <v>0</v>
          </cell>
          <cell r="G1016">
            <v>0</v>
          </cell>
          <cell r="H1016">
            <v>0</v>
          </cell>
          <cell r="I1016">
            <v>0</v>
          </cell>
          <cell r="J1016">
            <v>0</v>
          </cell>
          <cell r="K1016">
            <v>0</v>
          </cell>
          <cell r="L1016" t="str">
            <v>UN</v>
          </cell>
          <cell r="M1016">
            <v>125.74</v>
          </cell>
        </row>
        <row r="1017">
          <cell r="A1017" t="str">
            <v>10.90.02</v>
          </cell>
          <cell r="B1017" t="str">
            <v>SUDECAP</v>
          </cell>
          <cell r="C1017" t="str">
            <v>EXTINTOR DE INCENDIO AGUA PRESSURIZADA CAPAC.= 10L</v>
          </cell>
          <cell r="D1017">
            <v>0</v>
          </cell>
          <cell r="E1017">
            <v>0</v>
          </cell>
          <cell r="F1017">
            <v>0</v>
          </cell>
          <cell r="G1017">
            <v>0</v>
          </cell>
          <cell r="H1017">
            <v>0</v>
          </cell>
          <cell r="I1017">
            <v>0</v>
          </cell>
          <cell r="J1017">
            <v>0</v>
          </cell>
          <cell r="K1017">
            <v>0</v>
          </cell>
          <cell r="L1017" t="str">
            <v>UN</v>
          </cell>
          <cell r="M1017">
            <v>125.74</v>
          </cell>
        </row>
        <row r="1018">
          <cell r="A1018" t="str">
            <v>10.90.03</v>
          </cell>
          <cell r="B1018" t="str">
            <v>SUDECAP</v>
          </cell>
          <cell r="C1018" t="str">
            <v>EXTINTOR DE INCENDIO  TIPO PO QUIMICO - 6KG</v>
          </cell>
          <cell r="D1018">
            <v>0</v>
          </cell>
          <cell r="E1018">
            <v>0</v>
          </cell>
          <cell r="F1018">
            <v>0</v>
          </cell>
          <cell r="G1018">
            <v>0</v>
          </cell>
          <cell r="H1018">
            <v>0</v>
          </cell>
          <cell r="I1018">
            <v>0</v>
          </cell>
          <cell r="J1018">
            <v>0</v>
          </cell>
          <cell r="K1018">
            <v>0</v>
          </cell>
          <cell r="L1018" t="str">
            <v>UN</v>
          </cell>
          <cell r="M1018">
            <v>130.74</v>
          </cell>
        </row>
        <row r="1019">
          <cell r="A1019" t="str">
            <v>10.90.04</v>
          </cell>
          <cell r="B1019" t="str">
            <v>SUDECAP</v>
          </cell>
          <cell r="C1019" t="str">
            <v>EXTINTOR PO QUIMICO SECO ABC 4KG CAP.2-A: 20-B: C</v>
          </cell>
          <cell r="D1019">
            <v>0</v>
          </cell>
          <cell r="E1019">
            <v>0</v>
          </cell>
          <cell r="F1019">
            <v>0</v>
          </cell>
          <cell r="G1019">
            <v>0</v>
          </cell>
          <cell r="H1019">
            <v>0</v>
          </cell>
          <cell r="I1019">
            <v>0</v>
          </cell>
          <cell r="J1019">
            <v>0</v>
          </cell>
          <cell r="K1019">
            <v>0</v>
          </cell>
          <cell r="L1019" t="str">
            <v>UN</v>
          </cell>
          <cell r="M1019">
            <v>120.74</v>
          </cell>
        </row>
        <row r="1020">
          <cell r="A1020" t="str">
            <v>10.90.05</v>
          </cell>
          <cell r="B1020" t="str">
            <v>SUDECAP</v>
          </cell>
          <cell r="C1020" t="str">
            <v>EXTINTOR PO QUIMICO SECO BC 20B:C</v>
          </cell>
          <cell r="D1020">
            <v>0</v>
          </cell>
          <cell r="E1020">
            <v>0</v>
          </cell>
          <cell r="F1020">
            <v>0</v>
          </cell>
          <cell r="G1020">
            <v>0</v>
          </cell>
          <cell r="H1020">
            <v>0</v>
          </cell>
          <cell r="I1020">
            <v>0</v>
          </cell>
          <cell r="J1020">
            <v>0</v>
          </cell>
          <cell r="K1020">
            <v>0</v>
          </cell>
          <cell r="L1020" t="str">
            <v>UN</v>
          </cell>
          <cell r="M1020">
            <v>20.34</v>
          </cell>
        </row>
        <row r="1021">
          <cell r="A1021" t="str">
            <v>10.90.14</v>
          </cell>
          <cell r="B1021" t="str">
            <v>SUDECAP</v>
          </cell>
          <cell r="C1021" t="str">
            <v>REGISTRO DE GAVETA D=63MM (2 1/2")</v>
          </cell>
          <cell r="D1021">
            <v>0</v>
          </cell>
          <cell r="E1021">
            <v>0</v>
          </cell>
          <cell r="F1021">
            <v>0</v>
          </cell>
          <cell r="G1021">
            <v>0</v>
          </cell>
          <cell r="H1021">
            <v>0</v>
          </cell>
          <cell r="I1021">
            <v>0</v>
          </cell>
          <cell r="J1021">
            <v>0</v>
          </cell>
          <cell r="K1021">
            <v>0</v>
          </cell>
          <cell r="L1021" t="str">
            <v>UN</v>
          </cell>
          <cell r="M1021">
            <v>299.12</v>
          </cell>
        </row>
        <row r="1022">
          <cell r="A1022" t="str">
            <v>10.90.15</v>
          </cell>
          <cell r="B1022" t="str">
            <v>SUDECAP</v>
          </cell>
          <cell r="C1022" t="str">
            <v>REGISTRO GLOBO D=13MM (1/2")</v>
          </cell>
          <cell r="D1022">
            <v>0</v>
          </cell>
          <cell r="E1022">
            <v>0</v>
          </cell>
          <cell r="F1022">
            <v>0</v>
          </cell>
          <cell r="G1022">
            <v>0</v>
          </cell>
          <cell r="H1022">
            <v>0</v>
          </cell>
          <cell r="I1022">
            <v>0</v>
          </cell>
          <cell r="J1022">
            <v>0</v>
          </cell>
          <cell r="K1022">
            <v>0</v>
          </cell>
          <cell r="L1022" t="str">
            <v>UN</v>
          </cell>
          <cell r="M1022">
            <v>109.01</v>
          </cell>
        </row>
        <row r="1023">
          <cell r="A1023" t="str">
            <v>10.90.16</v>
          </cell>
          <cell r="B1023" t="str">
            <v>SUDECAP</v>
          </cell>
          <cell r="C1023" t="str">
            <v>REGISTRO GLOBO D=25MM (1")</v>
          </cell>
          <cell r="D1023">
            <v>0</v>
          </cell>
          <cell r="E1023">
            <v>0</v>
          </cell>
          <cell r="F1023">
            <v>0</v>
          </cell>
          <cell r="G1023">
            <v>0</v>
          </cell>
          <cell r="H1023">
            <v>0</v>
          </cell>
          <cell r="I1023">
            <v>0</v>
          </cell>
          <cell r="J1023">
            <v>0</v>
          </cell>
          <cell r="K1023">
            <v>0</v>
          </cell>
          <cell r="L1023" t="str">
            <v>UN</v>
          </cell>
          <cell r="M1023">
            <v>183.34</v>
          </cell>
        </row>
        <row r="1024">
          <cell r="A1024" t="str">
            <v>10.90.17</v>
          </cell>
          <cell r="B1024" t="str">
            <v>SUDECAP</v>
          </cell>
          <cell r="C1024" t="str">
            <v>REGISTRO GLOBO ANGULAR D= 63 MM P/ HIDRANTE</v>
          </cell>
          <cell r="D1024">
            <v>0</v>
          </cell>
          <cell r="E1024">
            <v>0</v>
          </cell>
          <cell r="F1024">
            <v>0</v>
          </cell>
          <cell r="G1024">
            <v>0</v>
          </cell>
          <cell r="H1024">
            <v>0</v>
          </cell>
          <cell r="I1024">
            <v>0</v>
          </cell>
          <cell r="J1024">
            <v>0</v>
          </cell>
          <cell r="K1024">
            <v>0</v>
          </cell>
          <cell r="L1024" t="str">
            <v>UN</v>
          </cell>
          <cell r="M1024">
            <v>191.69</v>
          </cell>
        </row>
        <row r="1025">
          <cell r="A1025" t="str">
            <v>10.90.18</v>
          </cell>
          <cell r="B1025" t="str">
            <v>SUDECAP</v>
          </cell>
          <cell r="C1025" t="str">
            <v>ADAPTADOR DE ROSCA 5 FIOS, D= 63 X 38 MM</v>
          </cell>
          <cell r="D1025">
            <v>0</v>
          </cell>
          <cell r="E1025">
            <v>0</v>
          </cell>
          <cell r="F1025">
            <v>0</v>
          </cell>
          <cell r="G1025">
            <v>0</v>
          </cell>
          <cell r="H1025">
            <v>0</v>
          </cell>
          <cell r="I1025">
            <v>0</v>
          </cell>
          <cell r="J1025">
            <v>0</v>
          </cell>
          <cell r="K1025">
            <v>0</v>
          </cell>
          <cell r="L1025" t="str">
            <v>UN</v>
          </cell>
          <cell r="M1025">
            <v>28.65</v>
          </cell>
        </row>
        <row r="1026">
          <cell r="A1026" t="str">
            <v>10.90.19</v>
          </cell>
          <cell r="B1026" t="str">
            <v>SUDECAP</v>
          </cell>
          <cell r="C1026" t="str">
            <v>ESGUICHO TIPO AGULHETA, JUNTA DE UNIAO D=38 MM</v>
          </cell>
          <cell r="D1026">
            <v>0</v>
          </cell>
          <cell r="E1026">
            <v>0</v>
          </cell>
          <cell r="F1026">
            <v>0</v>
          </cell>
          <cell r="G1026">
            <v>0</v>
          </cell>
          <cell r="H1026">
            <v>0</v>
          </cell>
          <cell r="I1026">
            <v>0</v>
          </cell>
          <cell r="J1026">
            <v>0</v>
          </cell>
          <cell r="K1026">
            <v>0</v>
          </cell>
          <cell r="L1026" t="str">
            <v>UN</v>
          </cell>
          <cell r="M1026">
            <v>55.13</v>
          </cell>
        </row>
        <row r="1027">
          <cell r="A1027" t="str">
            <v>10.90.20</v>
          </cell>
          <cell r="B1027" t="str">
            <v>SUDECAP</v>
          </cell>
          <cell r="C1027" t="str">
            <v>ABRIGO PARA EXTINTOR INCENDIO CH18 60X40X30 CM</v>
          </cell>
          <cell r="D1027">
            <v>0</v>
          </cell>
          <cell r="E1027">
            <v>0</v>
          </cell>
          <cell r="F1027">
            <v>0</v>
          </cell>
          <cell r="G1027">
            <v>0</v>
          </cell>
          <cell r="H1027">
            <v>0</v>
          </cell>
          <cell r="I1027">
            <v>0</v>
          </cell>
          <cell r="J1027">
            <v>0</v>
          </cell>
          <cell r="K1027">
            <v>0</v>
          </cell>
          <cell r="L1027" t="str">
            <v>UN</v>
          </cell>
          <cell r="M1027">
            <v>146.18</v>
          </cell>
        </row>
        <row r="1028">
          <cell r="A1028" t="str">
            <v>10.90.22</v>
          </cell>
          <cell r="B1028" t="str">
            <v>SUDECAP</v>
          </cell>
          <cell r="C1028" t="str">
            <v>ABRIGO PARA HIDRANTE INTERNO 75X45X17 CM</v>
          </cell>
          <cell r="D1028">
            <v>0</v>
          </cell>
          <cell r="E1028">
            <v>0</v>
          </cell>
          <cell r="F1028">
            <v>0</v>
          </cell>
          <cell r="G1028">
            <v>0</v>
          </cell>
          <cell r="H1028">
            <v>0</v>
          </cell>
          <cell r="I1028">
            <v>0</v>
          </cell>
          <cell r="J1028">
            <v>0</v>
          </cell>
          <cell r="K1028">
            <v>0</v>
          </cell>
          <cell r="L1028" t="str">
            <v>UN</v>
          </cell>
          <cell r="M1028">
            <v>200.42</v>
          </cell>
        </row>
        <row r="1029">
          <cell r="A1029" t="str">
            <v>10.90.23</v>
          </cell>
          <cell r="B1029" t="str">
            <v>SUDECAP</v>
          </cell>
          <cell r="C1029" t="str">
            <v>ABRIGO PARA HIDRANTE INTERNO 90X60X17 CM</v>
          </cell>
          <cell r="D1029">
            <v>0</v>
          </cell>
          <cell r="E1029">
            <v>0</v>
          </cell>
          <cell r="F1029">
            <v>0</v>
          </cell>
          <cell r="G1029">
            <v>0</v>
          </cell>
          <cell r="H1029">
            <v>0</v>
          </cell>
          <cell r="I1029">
            <v>0</v>
          </cell>
          <cell r="J1029">
            <v>0</v>
          </cell>
          <cell r="K1029">
            <v>0</v>
          </cell>
          <cell r="L1029" t="str">
            <v>UN</v>
          </cell>
          <cell r="M1029">
            <v>252.96</v>
          </cell>
        </row>
        <row r="1030">
          <cell r="A1030" t="str">
            <v>10.90.24</v>
          </cell>
          <cell r="B1030" t="str">
            <v>SUDECAP</v>
          </cell>
          <cell r="C1030" t="str">
            <v>SINALIZADOR PARA EXTINTOR DE INCENDIO EM PVC</v>
          </cell>
          <cell r="D1030">
            <v>0</v>
          </cell>
          <cell r="E1030">
            <v>0</v>
          </cell>
          <cell r="F1030">
            <v>0</v>
          </cell>
          <cell r="G1030">
            <v>0</v>
          </cell>
          <cell r="H1030">
            <v>0</v>
          </cell>
          <cell r="I1030">
            <v>0</v>
          </cell>
          <cell r="J1030">
            <v>0</v>
          </cell>
          <cell r="K1030">
            <v>0</v>
          </cell>
          <cell r="L1030" t="str">
            <v>UN</v>
          </cell>
          <cell r="M1030">
            <v>6.98</v>
          </cell>
        </row>
        <row r="1031">
          <cell r="A1031" t="str">
            <v>10.90.25</v>
          </cell>
          <cell r="B1031" t="str">
            <v>SUDECAP</v>
          </cell>
          <cell r="C1031" t="str">
            <v>HIDRANTE DE RECALQUE COMPLETO EM CX. ALVENARIA</v>
          </cell>
          <cell r="D1031">
            <v>0</v>
          </cell>
          <cell r="E1031">
            <v>0</v>
          </cell>
          <cell r="F1031">
            <v>0</v>
          </cell>
          <cell r="G1031">
            <v>0</v>
          </cell>
          <cell r="H1031">
            <v>0</v>
          </cell>
          <cell r="I1031">
            <v>0</v>
          </cell>
          <cell r="J1031">
            <v>0</v>
          </cell>
          <cell r="K1031">
            <v>0</v>
          </cell>
          <cell r="L1031" t="str">
            <v>UN</v>
          </cell>
          <cell r="M1031">
            <v>509.04</v>
          </cell>
        </row>
        <row r="1032">
          <cell r="A1032" t="str">
            <v>10.90.26</v>
          </cell>
          <cell r="B1032" t="str">
            <v>SUDECAP</v>
          </cell>
          <cell r="C1032" t="str">
            <v>CHAVE STORZ EM ALUMÍNIO 1 1/2"</v>
          </cell>
          <cell r="D1032">
            <v>0</v>
          </cell>
          <cell r="E1032">
            <v>0</v>
          </cell>
          <cell r="F1032">
            <v>0</v>
          </cell>
          <cell r="G1032">
            <v>0</v>
          </cell>
          <cell r="H1032">
            <v>0</v>
          </cell>
          <cell r="I1032">
            <v>0</v>
          </cell>
          <cell r="J1032">
            <v>0</v>
          </cell>
          <cell r="K1032">
            <v>0</v>
          </cell>
          <cell r="L1032" t="str">
            <v>UN</v>
          </cell>
          <cell r="M1032">
            <v>10.99</v>
          </cell>
        </row>
        <row r="1033">
          <cell r="A1033" t="str">
            <v>10.90.28</v>
          </cell>
          <cell r="B1033" t="str">
            <v>SUDECAP</v>
          </cell>
          <cell r="C1033" t="str">
            <v>MANGUEIRA FIBRA SINTETICA TIPO 2 D=38 MM X 15 M</v>
          </cell>
          <cell r="D1033">
            <v>0</v>
          </cell>
          <cell r="E1033">
            <v>0</v>
          </cell>
          <cell r="F1033">
            <v>0</v>
          </cell>
          <cell r="G1033">
            <v>0</v>
          </cell>
          <cell r="H1033">
            <v>0</v>
          </cell>
          <cell r="I1033">
            <v>0</v>
          </cell>
          <cell r="J1033">
            <v>0</v>
          </cell>
          <cell r="K1033">
            <v>0</v>
          </cell>
          <cell r="L1033" t="str">
            <v>UN</v>
          </cell>
          <cell r="M1033">
            <v>284.76</v>
          </cell>
        </row>
        <row r="1034">
          <cell r="A1034" t="str">
            <v>10.90.29</v>
          </cell>
          <cell r="B1034" t="str">
            <v>SUDECAP</v>
          </cell>
          <cell r="C1034" t="str">
            <v>MANGUEIRA FIBRA SINTETICA TIPO 2 D=38 MM X 20 M</v>
          </cell>
          <cell r="D1034">
            <v>0</v>
          </cell>
          <cell r="E1034">
            <v>0</v>
          </cell>
          <cell r="F1034">
            <v>0</v>
          </cell>
          <cell r="G1034">
            <v>0</v>
          </cell>
          <cell r="H1034">
            <v>0</v>
          </cell>
          <cell r="I1034">
            <v>0</v>
          </cell>
          <cell r="J1034">
            <v>0</v>
          </cell>
          <cell r="K1034">
            <v>0</v>
          </cell>
          <cell r="L1034" t="str">
            <v>UN</v>
          </cell>
          <cell r="M1034">
            <v>356.76</v>
          </cell>
        </row>
        <row r="1035">
          <cell r="A1035" t="str">
            <v>10.90.32</v>
          </cell>
          <cell r="B1035" t="str">
            <v>SUDECAP</v>
          </cell>
          <cell r="C1035" t="str">
            <v>PRESSOSTATO TELEMECANIQUE XML B004, A2511</v>
          </cell>
          <cell r="D1035">
            <v>0</v>
          </cell>
          <cell r="E1035">
            <v>0</v>
          </cell>
          <cell r="F1035">
            <v>0</v>
          </cell>
          <cell r="G1035">
            <v>0</v>
          </cell>
          <cell r="H1035">
            <v>0</v>
          </cell>
          <cell r="I1035">
            <v>0</v>
          </cell>
          <cell r="J1035">
            <v>0</v>
          </cell>
          <cell r="K1035">
            <v>0</v>
          </cell>
          <cell r="L1035" t="str">
            <v>UN</v>
          </cell>
          <cell r="M1035">
            <v>200.15</v>
          </cell>
        </row>
        <row r="1036">
          <cell r="A1036" t="str">
            <v>10.90.35</v>
          </cell>
          <cell r="B1036" t="str">
            <v>SUDECAP</v>
          </cell>
          <cell r="C1036" t="str">
            <v>MANOMETRO WILLY C/ ESCALA DE LEITURA 0 A 100 PSI</v>
          </cell>
          <cell r="D1036">
            <v>0</v>
          </cell>
          <cell r="E1036">
            <v>0</v>
          </cell>
          <cell r="F1036">
            <v>0</v>
          </cell>
          <cell r="G1036">
            <v>0</v>
          </cell>
          <cell r="H1036">
            <v>0</v>
          </cell>
          <cell r="I1036">
            <v>0</v>
          </cell>
          <cell r="J1036">
            <v>0</v>
          </cell>
          <cell r="K1036">
            <v>0</v>
          </cell>
          <cell r="L1036" t="str">
            <v>UN</v>
          </cell>
          <cell r="M1036">
            <v>101.33</v>
          </cell>
        </row>
        <row r="1037">
          <cell r="A1037" t="str">
            <v>10.90.38</v>
          </cell>
          <cell r="B1037" t="str">
            <v>SUDECAP</v>
          </cell>
          <cell r="C1037" t="str">
            <v>CILINDRO DE PRESSAO OU MOLA PNEUMATICA D= 150 MM</v>
          </cell>
          <cell r="D1037">
            <v>0</v>
          </cell>
          <cell r="E1037">
            <v>0</v>
          </cell>
          <cell r="F1037">
            <v>0</v>
          </cell>
          <cell r="G1037">
            <v>0</v>
          </cell>
          <cell r="H1037">
            <v>0</v>
          </cell>
          <cell r="I1037">
            <v>0</v>
          </cell>
          <cell r="J1037">
            <v>0</v>
          </cell>
          <cell r="K1037">
            <v>0</v>
          </cell>
          <cell r="L1037" t="str">
            <v>UN</v>
          </cell>
          <cell r="M1037">
            <v>204.93</v>
          </cell>
        </row>
        <row r="1038">
          <cell r="A1038" t="str">
            <v>10.90.41</v>
          </cell>
          <cell r="B1038" t="str">
            <v>SUDECAP</v>
          </cell>
          <cell r="C1038" t="str">
            <v>QUADRO DE FORÇA P/ MOTOR DE 1,5CV, 220V, TRIFASICO</v>
          </cell>
          <cell r="D1038">
            <v>0</v>
          </cell>
          <cell r="E1038">
            <v>0</v>
          </cell>
          <cell r="F1038">
            <v>0</v>
          </cell>
          <cell r="G1038">
            <v>0</v>
          </cell>
          <cell r="H1038">
            <v>0</v>
          </cell>
          <cell r="I1038">
            <v>0</v>
          </cell>
          <cell r="J1038">
            <v>0</v>
          </cell>
          <cell r="K1038">
            <v>0</v>
          </cell>
          <cell r="L1038" t="str">
            <v>UN</v>
          </cell>
          <cell r="M1038">
            <v>718.6</v>
          </cell>
        </row>
        <row r="1039">
          <cell r="A1039" t="str">
            <v>10.90.44</v>
          </cell>
          <cell r="B1039" t="str">
            <v>SUDECAP</v>
          </cell>
          <cell r="C1039" t="str">
            <v>CONJ. ELETROBOMBA LEVE 1,5CV, 220V, TRIFASICO</v>
          </cell>
          <cell r="D1039">
            <v>0</v>
          </cell>
          <cell r="E1039">
            <v>0</v>
          </cell>
          <cell r="F1039">
            <v>0</v>
          </cell>
          <cell r="G1039">
            <v>0</v>
          </cell>
          <cell r="H1039">
            <v>0</v>
          </cell>
          <cell r="I1039">
            <v>0</v>
          </cell>
          <cell r="J1039">
            <v>0</v>
          </cell>
          <cell r="K1039">
            <v>0</v>
          </cell>
          <cell r="L1039" t="str">
            <v>UN</v>
          </cell>
          <cell r="M1039">
            <v>1821.81</v>
          </cell>
        </row>
        <row r="1040">
          <cell r="A1040" t="str">
            <v>10.90.48</v>
          </cell>
          <cell r="B1040" t="str">
            <v>SUDECAP</v>
          </cell>
          <cell r="C1040" t="str">
            <v>LUM.DE EMERGENCIA AUTONOMA IE-16 (LAMP.8W)-SAIDA</v>
          </cell>
          <cell r="D1040">
            <v>0</v>
          </cell>
          <cell r="E1040">
            <v>0</v>
          </cell>
          <cell r="F1040">
            <v>0</v>
          </cell>
          <cell r="G1040">
            <v>0</v>
          </cell>
          <cell r="H1040">
            <v>0</v>
          </cell>
          <cell r="I1040">
            <v>0</v>
          </cell>
          <cell r="J1040">
            <v>0</v>
          </cell>
          <cell r="K1040">
            <v>0</v>
          </cell>
          <cell r="L1040" t="str">
            <v>UN</v>
          </cell>
          <cell r="M1040">
            <v>32.5</v>
          </cell>
        </row>
        <row r="1041">
          <cell r="A1041" t="str">
            <v>10.90.52</v>
          </cell>
          <cell r="B1041" t="str">
            <v>SUDECAP</v>
          </cell>
          <cell r="C1041" t="str">
            <v>VALVULA DE RETENÇAO HORIZONTAL PORTINHOLA D= 13MM</v>
          </cell>
          <cell r="D1041">
            <v>0</v>
          </cell>
          <cell r="E1041">
            <v>0</v>
          </cell>
          <cell r="F1041">
            <v>0</v>
          </cell>
          <cell r="G1041">
            <v>0</v>
          </cell>
          <cell r="H1041">
            <v>0</v>
          </cell>
          <cell r="I1041">
            <v>0</v>
          </cell>
          <cell r="J1041">
            <v>0</v>
          </cell>
          <cell r="K1041">
            <v>0</v>
          </cell>
          <cell r="L1041" t="str">
            <v>UN</v>
          </cell>
          <cell r="M1041">
            <v>94.75</v>
          </cell>
        </row>
        <row r="1042">
          <cell r="A1042" t="str">
            <v>10.90.57</v>
          </cell>
          <cell r="B1042" t="str">
            <v>SUDECAP</v>
          </cell>
          <cell r="C1042" t="str">
            <v>VALVULA DE RETENÇAO HORIZONTAL PORTINHOLA D= 63MM</v>
          </cell>
          <cell r="D1042">
            <v>0</v>
          </cell>
          <cell r="E1042">
            <v>0</v>
          </cell>
          <cell r="F1042">
            <v>0</v>
          </cell>
          <cell r="G1042">
            <v>0</v>
          </cell>
          <cell r="H1042">
            <v>0</v>
          </cell>
          <cell r="I1042">
            <v>0</v>
          </cell>
          <cell r="J1042">
            <v>0</v>
          </cell>
          <cell r="K1042">
            <v>0</v>
          </cell>
          <cell r="L1042" t="str">
            <v>UN</v>
          </cell>
          <cell r="M1042">
            <v>345.47</v>
          </cell>
        </row>
        <row r="1043">
          <cell r="A1043" t="str">
            <v>10.90.77</v>
          </cell>
          <cell r="B1043" t="str">
            <v>SUDECAP</v>
          </cell>
          <cell r="C1043" t="str">
            <v>QUADRO DE FORCA P/ MOTOR DE 3CV. 220V TRIFASICO</v>
          </cell>
          <cell r="D1043">
            <v>0</v>
          </cell>
          <cell r="E1043">
            <v>0</v>
          </cell>
          <cell r="F1043">
            <v>0</v>
          </cell>
          <cell r="G1043">
            <v>0</v>
          </cell>
          <cell r="H1043">
            <v>0</v>
          </cell>
          <cell r="I1043">
            <v>0</v>
          </cell>
          <cell r="J1043">
            <v>0</v>
          </cell>
          <cell r="K1043">
            <v>0</v>
          </cell>
          <cell r="L1043" t="str">
            <v>UN</v>
          </cell>
          <cell r="M1043">
            <v>809.58</v>
          </cell>
        </row>
        <row r="1044">
          <cell r="A1044" t="str">
            <v>10.90.78</v>
          </cell>
          <cell r="B1044" t="str">
            <v>SUDECAP</v>
          </cell>
          <cell r="C1044" t="str">
            <v>CONJ. ELETROBOMBA LEVE 3CV. 220V TRIFASICO</v>
          </cell>
          <cell r="D1044">
            <v>0</v>
          </cell>
          <cell r="E1044">
            <v>0</v>
          </cell>
          <cell r="F1044">
            <v>0</v>
          </cell>
          <cell r="G1044">
            <v>0</v>
          </cell>
          <cell r="H1044">
            <v>0</v>
          </cell>
          <cell r="I1044">
            <v>0</v>
          </cell>
          <cell r="J1044">
            <v>0</v>
          </cell>
          <cell r="K1044">
            <v>0</v>
          </cell>
          <cell r="L1044" t="str">
            <v>UN</v>
          </cell>
          <cell r="M1044">
            <v>2169.77</v>
          </cell>
        </row>
        <row r="1045">
          <cell r="A1045" t="str">
            <v>10.90.86</v>
          </cell>
          <cell r="B1045" t="str">
            <v>SUDECAP</v>
          </cell>
          <cell r="C1045" t="str">
            <v>BOTOEIRA COMANDO MANUAL TIPO LIGA/DESLIGA</v>
          </cell>
          <cell r="D1045">
            <v>0</v>
          </cell>
          <cell r="E1045">
            <v>0</v>
          </cell>
          <cell r="F1045">
            <v>0</v>
          </cell>
          <cell r="G1045">
            <v>0</v>
          </cell>
          <cell r="H1045">
            <v>0</v>
          </cell>
          <cell r="I1045">
            <v>0</v>
          </cell>
          <cell r="J1045">
            <v>0</v>
          </cell>
          <cell r="K1045">
            <v>0</v>
          </cell>
          <cell r="L1045" t="str">
            <v>UN</v>
          </cell>
          <cell r="M1045">
            <v>56.61</v>
          </cell>
        </row>
        <row r="1046">
          <cell r="A1046" t="str">
            <v>10.90.87</v>
          </cell>
          <cell r="B1046" t="str">
            <v>SUDECAP</v>
          </cell>
          <cell r="C1046" t="str">
            <v>AVISADOR SONORO E VISUAL</v>
          </cell>
          <cell r="D1046">
            <v>0</v>
          </cell>
          <cell r="E1046">
            <v>0</v>
          </cell>
          <cell r="F1046">
            <v>0</v>
          </cell>
          <cell r="G1046">
            <v>0</v>
          </cell>
          <cell r="H1046">
            <v>0</v>
          </cell>
          <cell r="I1046">
            <v>0</v>
          </cell>
          <cell r="J1046">
            <v>0</v>
          </cell>
          <cell r="K1046">
            <v>0</v>
          </cell>
          <cell r="L1046" t="str">
            <v>UN</v>
          </cell>
          <cell r="M1046">
            <v>100.6</v>
          </cell>
        </row>
        <row r="1047">
          <cell r="A1047" t="str">
            <v>11</v>
          </cell>
          <cell r="B1047">
            <v>0</v>
          </cell>
          <cell r="C1047" t="str">
            <v>INSTALAÇAO ELETRICA E TELEFONICA</v>
          </cell>
          <cell r="D1047">
            <v>0</v>
          </cell>
          <cell r="E1047">
            <v>0</v>
          </cell>
          <cell r="F1047">
            <v>0</v>
          </cell>
          <cell r="G1047">
            <v>0</v>
          </cell>
          <cell r="H1047">
            <v>0</v>
          </cell>
          <cell r="I1047">
            <v>0</v>
          </cell>
          <cell r="J1047">
            <v>0</v>
          </cell>
          <cell r="K1047">
            <v>0</v>
          </cell>
          <cell r="L1047">
            <v>0</v>
          </cell>
          <cell r="M1047">
            <v>0</v>
          </cell>
        </row>
        <row r="1048">
          <cell r="A1048" t="str">
            <v>11.01</v>
          </cell>
          <cell r="B1048" t="str">
            <v>SUDECAP</v>
          </cell>
          <cell r="C1048" t="str">
            <v>ELETRODUTO PVC RIGIDO, ROSCA, INCLUSIVE CONEXOES</v>
          </cell>
          <cell r="D1048">
            <v>0</v>
          </cell>
          <cell r="E1048">
            <v>0</v>
          </cell>
          <cell r="F1048">
            <v>0</v>
          </cell>
          <cell r="G1048">
            <v>0</v>
          </cell>
          <cell r="H1048">
            <v>0</v>
          </cell>
          <cell r="I1048">
            <v>0</v>
          </cell>
          <cell r="J1048">
            <v>0</v>
          </cell>
          <cell r="K1048">
            <v>0</v>
          </cell>
          <cell r="L1048">
            <v>0</v>
          </cell>
          <cell r="M1048">
            <v>0</v>
          </cell>
        </row>
        <row r="1049">
          <cell r="A1049" t="str">
            <v>11.01.02</v>
          </cell>
          <cell r="B1049" t="str">
            <v>SUDECAP</v>
          </cell>
          <cell r="C1049" t="str">
            <v>D= 3/4"</v>
          </cell>
          <cell r="D1049">
            <v>0</v>
          </cell>
          <cell r="E1049">
            <v>0</v>
          </cell>
          <cell r="F1049">
            <v>0</v>
          </cell>
          <cell r="G1049">
            <v>0</v>
          </cell>
          <cell r="H1049">
            <v>0</v>
          </cell>
          <cell r="I1049">
            <v>0</v>
          </cell>
          <cell r="J1049">
            <v>0</v>
          </cell>
          <cell r="K1049">
            <v>0</v>
          </cell>
          <cell r="L1049" t="str">
            <v>M</v>
          </cell>
          <cell r="M1049">
            <v>8.68</v>
          </cell>
        </row>
        <row r="1050">
          <cell r="A1050" t="str">
            <v>11.01.03</v>
          </cell>
          <cell r="B1050" t="str">
            <v>SUDECAP</v>
          </cell>
          <cell r="C1050" t="str">
            <v>D= 1"</v>
          </cell>
          <cell r="D1050">
            <v>0</v>
          </cell>
          <cell r="E1050">
            <v>0</v>
          </cell>
          <cell r="F1050">
            <v>0</v>
          </cell>
          <cell r="G1050">
            <v>0</v>
          </cell>
          <cell r="H1050">
            <v>0</v>
          </cell>
          <cell r="I1050">
            <v>0</v>
          </cell>
          <cell r="J1050">
            <v>0</v>
          </cell>
          <cell r="K1050">
            <v>0</v>
          </cell>
          <cell r="L1050" t="str">
            <v>M</v>
          </cell>
          <cell r="M1050">
            <v>12.15</v>
          </cell>
        </row>
        <row r="1051">
          <cell r="A1051" t="str">
            <v>11.01.04</v>
          </cell>
          <cell r="B1051" t="str">
            <v>SUDECAP</v>
          </cell>
          <cell r="C1051" t="str">
            <v>D= 1 1/4"</v>
          </cell>
          <cell r="D1051">
            <v>0</v>
          </cell>
          <cell r="E1051">
            <v>0</v>
          </cell>
          <cell r="F1051">
            <v>0</v>
          </cell>
          <cell r="G1051">
            <v>0</v>
          </cell>
          <cell r="H1051">
            <v>0</v>
          </cell>
          <cell r="I1051">
            <v>0</v>
          </cell>
          <cell r="J1051">
            <v>0</v>
          </cell>
          <cell r="K1051">
            <v>0</v>
          </cell>
          <cell r="L1051" t="str">
            <v>M</v>
          </cell>
          <cell r="M1051">
            <v>16.559999999999999</v>
          </cell>
        </row>
        <row r="1052">
          <cell r="A1052" t="str">
            <v>11.01.05</v>
          </cell>
          <cell r="B1052" t="str">
            <v>SUDECAP</v>
          </cell>
          <cell r="C1052" t="str">
            <v>D= 1 1/2"</v>
          </cell>
          <cell r="D1052">
            <v>0</v>
          </cell>
          <cell r="E1052">
            <v>0</v>
          </cell>
          <cell r="F1052">
            <v>0</v>
          </cell>
          <cell r="G1052">
            <v>0</v>
          </cell>
          <cell r="H1052">
            <v>0</v>
          </cell>
          <cell r="I1052">
            <v>0</v>
          </cell>
          <cell r="J1052">
            <v>0</v>
          </cell>
          <cell r="K1052">
            <v>0</v>
          </cell>
          <cell r="L1052" t="str">
            <v>M</v>
          </cell>
          <cell r="M1052">
            <v>21.9</v>
          </cell>
        </row>
        <row r="1053">
          <cell r="A1053" t="str">
            <v>11.01.06</v>
          </cell>
          <cell r="B1053" t="str">
            <v>SUDECAP</v>
          </cell>
          <cell r="C1053" t="str">
            <v>D= 2"</v>
          </cell>
          <cell r="D1053">
            <v>0</v>
          </cell>
          <cell r="E1053">
            <v>0</v>
          </cell>
          <cell r="F1053">
            <v>0</v>
          </cell>
          <cell r="G1053">
            <v>0</v>
          </cell>
          <cell r="H1053">
            <v>0</v>
          </cell>
          <cell r="I1053">
            <v>0</v>
          </cell>
          <cell r="J1053">
            <v>0</v>
          </cell>
          <cell r="K1053">
            <v>0</v>
          </cell>
          <cell r="L1053" t="str">
            <v>M</v>
          </cell>
          <cell r="M1053">
            <v>30.63</v>
          </cell>
        </row>
        <row r="1054">
          <cell r="A1054" t="str">
            <v>11.01.07</v>
          </cell>
          <cell r="B1054" t="str">
            <v>SUDECAP</v>
          </cell>
          <cell r="C1054" t="str">
            <v>D= 2 1/2"</v>
          </cell>
          <cell r="D1054">
            <v>0</v>
          </cell>
          <cell r="E1054">
            <v>0</v>
          </cell>
          <cell r="F1054">
            <v>0</v>
          </cell>
          <cell r="G1054">
            <v>0</v>
          </cell>
          <cell r="H1054">
            <v>0</v>
          </cell>
          <cell r="I1054">
            <v>0</v>
          </cell>
          <cell r="J1054">
            <v>0</v>
          </cell>
          <cell r="K1054">
            <v>0</v>
          </cell>
          <cell r="L1054" t="str">
            <v>M</v>
          </cell>
          <cell r="M1054">
            <v>60.4</v>
          </cell>
        </row>
        <row r="1055">
          <cell r="A1055" t="str">
            <v>11.01.08</v>
          </cell>
          <cell r="B1055" t="str">
            <v>SUDECAP</v>
          </cell>
          <cell r="C1055" t="str">
            <v>D= 3"</v>
          </cell>
          <cell r="D1055">
            <v>0</v>
          </cell>
          <cell r="E1055">
            <v>0</v>
          </cell>
          <cell r="F1055">
            <v>0</v>
          </cell>
          <cell r="G1055">
            <v>0</v>
          </cell>
          <cell r="H1055">
            <v>0</v>
          </cell>
          <cell r="I1055">
            <v>0</v>
          </cell>
          <cell r="J1055">
            <v>0</v>
          </cell>
          <cell r="K1055">
            <v>0</v>
          </cell>
          <cell r="L1055" t="str">
            <v>M</v>
          </cell>
          <cell r="M1055">
            <v>61.79</v>
          </cell>
        </row>
        <row r="1056">
          <cell r="A1056" t="str">
            <v>11.01.09</v>
          </cell>
          <cell r="B1056" t="str">
            <v>SUDECAP</v>
          </cell>
          <cell r="C1056" t="str">
            <v>D= 4"</v>
          </cell>
          <cell r="D1056">
            <v>0</v>
          </cell>
          <cell r="E1056">
            <v>0</v>
          </cell>
          <cell r="F1056">
            <v>0</v>
          </cell>
          <cell r="G1056">
            <v>0</v>
          </cell>
          <cell r="H1056">
            <v>0</v>
          </cell>
          <cell r="I1056">
            <v>0</v>
          </cell>
          <cell r="J1056">
            <v>0</v>
          </cell>
          <cell r="K1056">
            <v>0</v>
          </cell>
          <cell r="L1056" t="str">
            <v>M</v>
          </cell>
          <cell r="M1056">
            <v>88.52</v>
          </cell>
        </row>
        <row r="1057">
          <cell r="A1057" t="str">
            <v>11.02</v>
          </cell>
          <cell r="B1057" t="str">
            <v>SUDECAP</v>
          </cell>
          <cell r="C1057" t="str">
            <v>ELETRODUTO PVC FLEXIVEL CORRUGADO TIGREFLEX/EQUIVALENTE</v>
          </cell>
          <cell r="D1057">
            <v>0</v>
          </cell>
          <cell r="E1057">
            <v>0</v>
          </cell>
          <cell r="F1057">
            <v>0</v>
          </cell>
          <cell r="G1057">
            <v>0</v>
          </cell>
          <cell r="H1057">
            <v>0</v>
          </cell>
          <cell r="I1057">
            <v>0</v>
          </cell>
          <cell r="J1057">
            <v>0</v>
          </cell>
          <cell r="K1057">
            <v>0</v>
          </cell>
          <cell r="L1057">
            <v>0</v>
          </cell>
          <cell r="M1057">
            <v>0</v>
          </cell>
        </row>
        <row r="1058">
          <cell r="A1058" t="str">
            <v>11.02.04</v>
          </cell>
          <cell r="B1058" t="str">
            <v>SUDECAP</v>
          </cell>
          <cell r="C1058" t="str">
            <v>D= 25MM (3/4")</v>
          </cell>
          <cell r="D1058">
            <v>0</v>
          </cell>
          <cell r="E1058">
            <v>0</v>
          </cell>
          <cell r="F1058">
            <v>0</v>
          </cell>
          <cell r="G1058">
            <v>0</v>
          </cell>
          <cell r="H1058">
            <v>0</v>
          </cell>
          <cell r="I1058">
            <v>0</v>
          </cell>
          <cell r="J1058">
            <v>0</v>
          </cell>
          <cell r="K1058">
            <v>0</v>
          </cell>
          <cell r="L1058" t="str">
            <v>M</v>
          </cell>
          <cell r="M1058">
            <v>7.13</v>
          </cell>
        </row>
        <row r="1059">
          <cell r="A1059" t="str">
            <v>11.02.05</v>
          </cell>
          <cell r="B1059" t="str">
            <v>SUDECAP</v>
          </cell>
          <cell r="C1059" t="str">
            <v>D= 32MM (1")</v>
          </cell>
          <cell r="D1059">
            <v>0</v>
          </cell>
          <cell r="E1059">
            <v>0</v>
          </cell>
          <cell r="F1059">
            <v>0</v>
          </cell>
          <cell r="G1059">
            <v>0</v>
          </cell>
          <cell r="H1059">
            <v>0</v>
          </cell>
          <cell r="I1059">
            <v>0</v>
          </cell>
          <cell r="J1059">
            <v>0</v>
          </cell>
          <cell r="K1059">
            <v>0</v>
          </cell>
          <cell r="L1059" t="str">
            <v>M</v>
          </cell>
          <cell r="M1059">
            <v>11.17</v>
          </cell>
        </row>
        <row r="1060">
          <cell r="A1060" t="str">
            <v>11.03</v>
          </cell>
          <cell r="B1060" t="str">
            <v>SUDECAP</v>
          </cell>
          <cell r="C1060" t="str">
            <v>ELETRODUTO SEALTUBO PVC ZINCADO ASPIRADO C/TRACADO</v>
          </cell>
          <cell r="D1060">
            <v>0</v>
          </cell>
          <cell r="E1060">
            <v>0</v>
          </cell>
          <cell r="F1060">
            <v>0</v>
          </cell>
          <cell r="G1060">
            <v>0</v>
          </cell>
          <cell r="H1060">
            <v>0</v>
          </cell>
          <cell r="I1060">
            <v>0</v>
          </cell>
          <cell r="J1060">
            <v>0</v>
          </cell>
          <cell r="K1060">
            <v>0</v>
          </cell>
          <cell r="L1060">
            <v>0</v>
          </cell>
          <cell r="M1060">
            <v>0</v>
          </cell>
        </row>
        <row r="1061">
          <cell r="A1061" t="str">
            <v>11.03.01</v>
          </cell>
          <cell r="B1061" t="str">
            <v>SUDECAP</v>
          </cell>
          <cell r="C1061" t="str">
            <v>ELETRODUTO FLEXIVEL SEALTUBO D= 1" OU EQUIVALENTE</v>
          </cell>
          <cell r="D1061">
            <v>0</v>
          </cell>
          <cell r="E1061">
            <v>0</v>
          </cell>
          <cell r="F1061">
            <v>0</v>
          </cell>
          <cell r="G1061">
            <v>0</v>
          </cell>
          <cell r="H1061">
            <v>0</v>
          </cell>
          <cell r="I1061">
            <v>0</v>
          </cell>
          <cell r="J1061">
            <v>0</v>
          </cell>
          <cell r="K1061">
            <v>0</v>
          </cell>
          <cell r="L1061" t="str">
            <v>M</v>
          </cell>
          <cell r="M1061">
            <v>14.95</v>
          </cell>
        </row>
        <row r="1062">
          <cell r="A1062" t="str">
            <v>11.03.02</v>
          </cell>
          <cell r="B1062" t="str">
            <v>SUDECAP</v>
          </cell>
          <cell r="C1062" t="str">
            <v>ELETRODUTO FLEXIVEL SEALTUBO D= 1 1/2" OU EQUIVALENTE</v>
          </cell>
          <cell r="D1062">
            <v>0</v>
          </cell>
          <cell r="E1062">
            <v>0</v>
          </cell>
          <cell r="F1062">
            <v>0</v>
          </cell>
          <cell r="G1062">
            <v>0</v>
          </cell>
          <cell r="H1062">
            <v>0</v>
          </cell>
          <cell r="I1062">
            <v>0</v>
          </cell>
          <cell r="J1062">
            <v>0</v>
          </cell>
          <cell r="K1062">
            <v>0</v>
          </cell>
          <cell r="L1062" t="str">
            <v>M</v>
          </cell>
          <cell r="M1062">
            <v>22.04</v>
          </cell>
        </row>
        <row r="1063">
          <cell r="A1063" t="str">
            <v>11.03.03</v>
          </cell>
          <cell r="B1063" t="str">
            <v>SUDECAP</v>
          </cell>
          <cell r="C1063" t="str">
            <v>ELETRODUTO FLEXIVEL SEALTUBO D= 2" OU EQUIVALENTE</v>
          </cell>
          <cell r="D1063">
            <v>0</v>
          </cell>
          <cell r="E1063">
            <v>0</v>
          </cell>
          <cell r="F1063">
            <v>0</v>
          </cell>
          <cell r="G1063">
            <v>0</v>
          </cell>
          <cell r="H1063">
            <v>0</v>
          </cell>
          <cell r="I1063">
            <v>0</v>
          </cell>
          <cell r="J1063">
            <v>0</v>
          </cell>
          <cell r="K1063">
            <v>0</v>
          </cell>
          <cell r="L1063" t="str">
            <v>M</v>
          </cell>
          <cell r="M1063">
            <v>30.32</v>
          </cell>
        </row>
        <row r="1064">
          <cell r="A1064" t="str">
            <v>11.05</v>
          </cell>
          <cell r="B1064" t="str">
            <v>SUDECAP</v>
          </cell>
          <cell r="C1064" t="str">
            <v>ELETRODUTO GALV. À QUENTE, PESADO, ABNT NBR 5598 OU EQUIVALENTE, INCL. CONEXOES</v>
          </cell>
          <cell r="D1064">
            <v>0</v>
          </cell>
          <cell r="E1064">
            <v>0</v>
          </cell>
          <cell r="F1064">
            <v>0</v>
          </cell>
          <cell r="G1064">
            <v>0</v>
          </cell>
          <cell r="H1064">
            <v>0</v>
          </cell>
          <cell r="I1064">
            <v>0</v>
          </cell>
          <cell r="J1064">
            <v>0</v>
          </cell>
          <cell r="K1064">
            <v>0</v>
          </cell>
          <cell r="L1064">
            <v>0</v>
          </cell>
          <cell r="M1064">
            <v>0</v>
          </cell>
        </row>
        <row r="1065">
          <cell r="A1065" t="str">
            <v>11.05.02</v>
          </cell>
          <cell r="B1065" t="str">
            <v>SUDECAP</v>
          </cell>
          <cell r="C1065" t="str">
            <v>D= 3/4"</v>
          </cell>
          <cell r="D1065">
            <v>0</v>
          </cell>
          <cell r="E1065">
            <v>0</v>
          </cell>
          <cell r="F1065">
            <v>0</v>
          </cell>
          <cell r="G1065">
            <v>0</v>
          </cell>
          <cell r="H1065">
            <v>0</v>
          </cell>
          <cell r="I1065">
            <v>0</v>
          </cell>
          <cell r="J1065">
            <v>0</v>
          </cell>
          <cell r="K1065">
            <v>0</v>
          </cell>
          <cell r="L1065" t="str">
            <v>M</v>
          </cell>
          <cell r="M1065">
            <v>35.08</v>
          </cell>
        </row>
        <row r="1066">
          <cell r="A1066" t="str">
            <v>11.05.03</v>
          </cell>
          <cell r="B1066" t="str">
            <v>SUDECAP</v>
          </cell>
          <cell r="C1066" t="str">
            <v>D= 1"</v>
          </cell>
          <cell r="D1066">
            <v>0</v>
          </cell>
          <cell r="E1066">
            <v>0</v>
          </cell>
          <cell r="F1066">
            <v>0</v>
          </cell>
          <cell r="G1066">
            <v>0</v>
          </cell>
          <cell r="H1066">
            <v>0</v>
          </cell>
          <cell r="I1066">
            <v>0</v>
          </cell>
          <cell r="J1066">
            <v>0</v>
          </cell>
          <cell r="K1066">
            <v>0</v>
          </cell>
          <cell r="L1066" t="str">
            <v>M</v>
          </cell>
          <cell r="M1066">
            <v>48.51</v>
          </cell>
        </row>
        <row r="1067">
          <cell r="A1067" t="str">
            <v>11.05.04</v>
          </cell>
          <cell r="B1067" t="str">
            <v>SUDECAP</v>
          </cell>
          <cell r="C1067" t="str">
            <v>D= 1 1/4"</v>
          </cell>
          <cell r="D1067">
            <v>0</v>
          </cell>
          <cell r="E1067">
            <v>0</v>
          </cell>
          <cell r="F1067">
            <v>0</v>
          </cell>
          <cell r="G1067">
            <v>0</v>
          </cell>
          <cell r="H1067">
            <v>0</v>
          </cell>
          <cell r="I1067">
            <v>0</v>
          </cell>
          <cell r="J1067">
            <v>0</v>
          </cell>
          <cell r="K1067">
            <v>0</v>
          </cell>
          <cell r="L1067" t="str">
            <v>M</v>
          </cell>
          <cell r="M1067">
            <v>56.93</v>
          </cell>
        </row>
        <row r="1068">
          <cell r="A1068" t="str">
            <v>11.05.05</v>
          </cell>
          <cell r="B1068" t="str">
            <v>SUDECAP</v>
          </cell>
          <cell r="C1068" t="str">
            <v>D= 1 1/2"</v>
          </cell>
          <cell r="D1068">
            <v>0</v>
          </cell>
          <cell r="E1068">
            <v>0</v>
          </cell>
          <cell r="F1068">
            <v>0</v>
          </cell>
          <cell r="G1068">
            <v>0</v>
          </cell>
          <cell r="H1068">
            <v>0</v>
          </cell>
          <cell r="I1068">
            <v>0</v>
          </cell>
          <cell r="J1068">
            <v>0</v>
          </cell>
          <cell r="K1068">
            <v>0</v>
          </cell>
          <cell r="L1068" t="str">
            <v>M</v>
          </cell>
          <cell r="M1068">
            <v>84.36</v>
          </cell>
        </row>
        <row r="1069">
          <cell r="A1069" t="str">
            <v>11.05.06</v>
          </cell>
          <cell r="B1069" t="str">
            <v>SUDECAP</v>
          </cell>
          <cell r="C1069" t="str">
            <v>D= 2"</v>
          </cell>
          <cell r="D1069">
            <v>0</v>
          </cell>
          <cell r="E1069">
            <v>0</v>
          </cell>
          <cell r="F1069">
            <v>0</v>
          </cell>
          <cell r="G1069">
            <v>0</v>
          </cell>
          <cell r="H1069">
            <v>0</v>
          </cell>
          <cell r="I1069">
            <v>0</v>
          </cell>
          <cell r="J1069">
            <v>0</v>
          </cell>
          <cell r="K1069">
            <v>0</v>
          </cell>
          <cell r="L1069" t="str">
            <v>M</v>
          </cell>
          <cell r="M1069">
            <v>105.73</v>
          </cell>
        </row>
        <row r="1070">
          <cell r="A1070" t="str">
            <v>11.05.07</v>
          </cell>
          <cell r="B1070" t="str">
            <v>SUDECAP</v>
          </cell>
          <cell r="C1070" t="str">
            <v>D= 2 1/2"</v>
          </cell>
          <cell r="D1070">
            <v>0</v>
          </cell>
          <cell r="E1070">
            <v>0</v>
          </cell>
          <cell r="F1070">
            <v>0</v>
          </cell>
          <cell r="G1070">
            <v>0</v>
          </cell>
          <cell r="H1070">
            <v>0</v>
          </cell>
          <cell r="I1070">
            <v>0</v>
          </cell>
          <cell r="J1070">
            <v>0</v>
          </cell>
          <cell r="K1070">
            <v>0</v>
          </cell>
          <cell r="L1070" t="str">
            <v>M</v>
          </cell>
          <cell r="M1070">
            <v>109.22</v>
          </cell>
        </row>
        <row r="1071">
          <cell r="A1071" t="str">
            <v>11.05.08</v>
          </cell>
          <cell r="B1071" t="str">
            <v>SUDECAP</v>
          </cell>
          <cell r="C1071" t="str">
            <v>D= 3"</v>
          </cell>
          <cell r="D1071">
            <v>0</v>
          </cell>
          <cell r="E1071">
            <v>0</v>
          </cell>
          <cell r="F1071">
            <v>0</v>
          </cell>
          <cell r="G1071">
            <v>0</v>
          </cell>
          <cell r="H1071">
            <v>0</v>
          </cell>
          <cell r="I1071">
            <v>0</v>
          </cell>
          <cell r="J1071">
            <v>0</v>
          </cell>
          <cell r="K1071">
            <v>0</v>
          </cell>
          <cell r="L1071" t="str">
            <v>M</v>
          </cell>
          <cell r="M1071">
            <v>173.87</v>
          </cell>
        </row>
        <row r="1072">
          <cell r="A1072" t="str">
            <v>11.11</v>
          </cell>
          <cell r="B1072" t="str">
            <v>SUDECAP</v>
          </cell>
          <cell r="C1072" t="str">
            <v>ELETROCALHA</v>
          </cell>
          <cell r="D1072">
            <v>0</v>
          </cell>
          <cell r="E1072">
            <v>0</v>
          </cell>
          <cell r="F1072">
            <v>0</v>
          </cell>
          <cell r="G1072">
            <v>0</v>
          </cell>
          <cell r="H1072">
            <v>0</v>
          </cell>
          <cell r="I1072">
            <v>0</v>
          </cell>
          <cell r="J1072">
            <v>0</v>
          </cell>
          <cell r="K1072">
            <v>0</v>
          </cell>
          <cell r="L1072">
            <v>0</v>
          </cell>
          <cell r="M1072">
            <v>0</v>
          </cell>
        </row>
        <row r="1073">
          <cell r="A1073" t="str">
            <v>11.11.01</v>
          </cell>
          <cell r="B1073" t="str">
            <v>SUDECAP</v>
          </cell>
          <cell r="C1073" t="str">
            <v>ELETROCALHA PERFURADA CH. 24 C/TAMPA - 100X50 MM</v>
          </cell>
          <cell r="D1073">
            <v>0</v>
          </cell>
          <cell r="E1073">
            <v>0</v>
          </cell>
          <cell r="F1073">
            <v>0</v>
          </cell>
          <cell r="G1073">
            <v>0</v>
          </cell>
          <cell r="H1073">
            <v>0</v>
          </cell>
          <cell r="I1073">
            <v>0</v>
          </cell>
          <cell r="J1073">
            <v>0</v>
          </cell>
          <cell r="K1073">
            <v>0</v>
          </cell>
          <cell r="L1073" t="str">
            <v>M</v>
          </cell>
          <cell r="M1073">
            <v>34.549999999999997</v>
          </cell>
        </row>
        <row r="1074">
          <cell r="A1074" t="str">
            <v>11.11.02</v>
          </cell>
          <cell r="B1074" t="str">
            <v>SUDECAP</v>
          </cell>
          <cell r="C1074" t="str">
            <v>ELETROCALHA PERFURADA CH. 24 C/ TAMPA - 100X75 MM</v>
          </cell>
          <cell r="D1074">
            <v>0</v>
          </cell>
          <cell r="E1074">
            <v>0</v>
          </cell>
          <cell r="F1074">
            <v>0</v>
          </cell>
          <cell r="G1074">
            <v>0</v>
          </cell>
          <cell r="H1074">
            <v>0</v>
          </cell>
          <cell r="I1074">
            <v>0</v>
          </cell>
          <cell r="J1074">
            <v>0</v>
          </cell>
          <cell r="K1074">
            <v>0</v>
          </cell>
          <cell r="L1074" t="str">
            <v>M</v>
          </cell>
          <cell r="M1074">
            <v>46.01</v>
          </cell>
        </row>
        <row r="1075">
          <cell r="A1075" t="str">
            <v>11.11.03</v>
          </cell>
          <cell r="B1075" t="str">
            <v>SUDECAP</v>
          </cell>
          <cell r="C1075" t="str">
            <v>ELETROCALHA PERFURADA CH. 24 C/ TAMPA - 100X100 MM</v>
          </cell>
          <cell r="D1075">
            <v>0</v>
          </cell>
          <cell r="E1075">
            <v>0</v>
          </cell>
          <cell r="F1075">
            <v>0</v>
          </cell>
          <cell r="G1075">
            <v>0</v>
          </cell>
          <cell r="H1075">
            <v>0</v>
          </cell>
          <cell r="I1075">
            <v>0</v>
          </cell>
          <cell r="J1075">
            <v>0</v>
          </cell>
          <cell r="K1075">
            <v>0</v>
          </cell>
          <cell r="L1075" t="str">
            <v>M</v>
          </cell>
          <cell r="M1075">
            <v>53.07</v>
          </cell>
        </row>
        <row r="1076">
          <cell r="A1076" t="str">
            <v>11.11.04</v>
          </cell>
          <cell r="B1076" t="str">
            <v>SUDECAP</v>
          </cell>
          <cell r="C1076" t="str">
            <v>ELETROCALHA PERFURADA CH. 24 C/ TAMPA - 150X50 MM</v>
          </cell>
          <cell r="D1076">
            <v>0</v>
          </cell>
          <cell r="E1076">
            <v>0</v>
          </cell>
          <cell r="F1076">
            <v>0</v>
          </cell>
          <cell r="G1076">
            <v>0</v>
          </cell>
          <cell r="H1076">
            <v>0</v>
          </cell>
          <cell r="I1076">
            <v>0</v>
          </cell>
          <cell r="J1076">
            <v>0</v>
          </cell>
          <cell r="K1076">
            <v>0</v>
          </cell>
          <cell r="L1076" t="str">
            <v>M</v>
          </cell>
          <cell r="M1076">
            <v>50.01</v>
          </cell>
        </row>
        <row r="1077">
          <cell r="A1077" t="str">
            <v>11.11.05</v>
          </cell>
          <cell r="B1077" t="str">
            <v>SUDECAP</v>
          </cell>
          <cell r="C1077" t="str">
            <v>ELETROCALHA PERFURADA CH. 24 C/ TAMPA - 200X100 MM</v>
          </cell>
          <cell r="D1077">
            <v>0</v>
          </cell>
          <cell r="E1077">
            <v>0</v>
          </cell>
          <cell r="F1077">
            <v>0</v>
          </cell>
          <cell r="G1077">
            <v>0</v>
          </cell>
          <cell r="H1077">
            <v>0</v>
          </cell>
          <cell r="I1077">
            <v>0</v>
          </cell>
          <cell r="J1077">
            <v>0</v>
          </cell>
          <cell r="K1077">
            <v>0</v>
          </cell>
          <cell r="L1077" t="str">
            <v>M</v>
          </cell>
          <cell r="M1077">
            <v>69</v>
          </cell>
        </row>
        <row r="1078">
          <cell r="A1078" t="str">
            <v>11.11.06</v>
          </cell>
          <cell r="B1078" t="str">
            <v>SUDECAP</v>
          </cell>
          <cell r="C1078" t="str">
            <v>ELETROCALHA PERFURADA CH. 20 C/ TAMPA - 400X100 MM</v>
          </cell>
          <cell r="D1078">
            <v>0</v>
          </cell>
          <cell r="E1078">
            <v>0</v>
          </cell>
          <cell r="F1078">
            <v>0</v>
          </cell>
          <cell r="G1078">
            <v>0</v>
          </cell>
          <cell r="H1078">
            <v>0</v>
          </cell>
          <cell r="I1078">
            <v>0</v>
          </cell>
          <cell r="J1078">
            <v>0</v>
          </cell>
          <cell r="K1078">
            <v>0</v>
          </cell>
          <cell r="L1078" t="str">
            <v>M</v>
          </cell>
          <cell r="M1078">
            <v>143.24</v>
          </cell>
        </row>
        <row r="1079">
          <cell r="A1079" t="str">
            <v>11.11.10</v>
          </cell>
          <cell r="B1079" t="str">
            <v>SUDECAP</v>
          </cell>
          <cell r="C1079" t="str">
            <v>SUPORTE VERTICAL P /ELETROCALHA 100X50 MM</v>
          </cell>
          <cell r="D1079">
            <v>0</v>
          </cell>
          <cell r="E1079">
            <v>0</v>
          </cell>
          <cell r="F1079">
            <v>0</v>
          </cell>
          <cell r="G1079">
            <v>0</v>
          </cell>
          <cell r="H1079">
            <v>0</v>
          </cell>
          <cell r="I1079">
            <v>0</v>
          </cell>
          <cell r="J1079">
            <v>0</v>
          </cell>
          <cell r="K1079">
            <v>0</v>
          </cell>
          <cell r="L1079" t="str">
            <v>UN</v>
          </cell>
          <cell r="M1079">
            <v>7.16</v>
          </cell>
        </row>
        <row r="1080">
          <cell r="A1080" t="str">
            <v>11.11.11</v>
          </cell>
          <cell r="B1080" t="str">
            <v>SUDECAP</v>
          </cell>
          <cell r="C1080" t="str">
            <v>SUPORTE VERTICAL P/ ELETROCALHA 100X75 MM</v>
          </cell>
          <cell r="D1080">
            <v>0</v>
          </cell>
          <cell r="E1080">
            <v>0</v>
          </cell>
          <cell r="F1080">
            <v>0</v>
          </cell>
          <cell r="G1080">
            <v>0</v>
          </cell>
          <cell r="H1080">
            <v>0</v>
          </cell>
          <cell r="I1080">
            <v>0</v>
          </cell>
          <cell r="J1080">
            <v>0</v>
          </cell>
          <cell r="K1080">
            <v>0</v>
          </cell>
          <cell r="L1080" t="str">
            <v>UN</v>
          </cell>
          <cell r="M1080">
            <v>8.2899999999999991</v>
          </cell>
        </row>
        <row r="1081">
          <cell r="A1081" t="str">
            <v>11.11.12</v>
          </cell>
          <cell r="B1081" t="str">
            <v>SUDECAP</v>
          </cell>
          <cell r="C1081" t="str">
            <v>SUPORTE VERTICAL P/ELETROCALHA 150X75 MM</v>
          </cell>
          <cell r="D1081">
            <v>0</v>
          </cell>
          <cell r="E1081">
            <v>0</v>
          </cell>
          <cell r="F1081">
            <v>0</v>
          </cell>
          <cell r="G1081">
            <v>0</v>
          </cell>
          <cell r="H1081">
            <v>0</v>
          </cell>
          <cell r="I1081">
            <v>0</v>
          </cell>
          <cell r="J1081">
            <v>0</v>
          </cell>
          <cell r="K1081">
            <v>0</v>
          </cell>
          <cell r="L1081" t="str">
            <v>UN</v>
          </cell>
          <cell r="M1081">
            <v>9.74</v>
          </cell>
        </row>
        <row r="1082">
          <cell r="A1082" t="str">
            <v>11.11.13</v>
          </cell>
          <cell r="B1082" t="str">
            <v>SUDECAP</v>
          </cell>
          <cell r="C1082" t="str">
            <v xml:space="preserve">SUPORTE VERTICAL P/ELETROCALHA 200X100 MM </v>
          </cell>
          <cell r="D1082">
            <v>0</v>
          </cell>
          <cell r="E1082">
            <v>0</v>
          </cell>
          <cell r="F1082">
            <v>0</v>
          </cell>
          <cell r="G1082">
            <v>0</v>
          </cell>
          <cell r="H1082">
            <v>0</v>
          </cell>
          <cell r="I1082">
            <v>0</v>
          </cell>
          <cell r="J1082">
            <v>0</v>
          </cell>
          <cell r="K1082">
            <v>0</v>
          </cell>
          <cell r="L1082" t="str">
            <v>UN</v>
          </cell>
          <cell r="M1082">
            <v>11.6</v>
          </cell>
        </row>
        <row r="1083">
          <cell r="A1083" t="str">
            <v>11.11.16</v>
          </cell>
          <cell r="B1083" t="str">
            <v>SUDECAP</v>
          </cell>
          <cell r="C1083" t="str">
            <v>MÃO FRANCESA SIMPLES 100MM P/ ELETROCALHA</v>
          </cell>
          <cell r="D1083">
            <v>0</v>
          </cell>
          <cell r="E1083">
            <v>0</v>
          </cell>
          <cell r="F1083">
            <v>0</v>
          </cell>
          <cell r="G1083">
            <v>0</v>
          </cell>
          <cell r="H1083">
            <v>0</v>
          </cell>
          <cell r="I1083">
            <v>0</v>
          </cell>
          <cell r="J1083">
            <v>0</v>
          </cell>
          <cell r="K1083">
            <v>0</v>
          </cell>
          <cell r="L1083" t="str">
            <v>UN</v>
          </cell>
          <cell r="M1083">
            <v>13.26</v>
          </cell>
        </row>
        <row r="1084">
          <cell r="A1084" t="str">
            <v>11.11.17</v>
          </cell>
          <cell r="B1084" t="str">
            <v>SUDECAP</v>
          </cell>
          <cell r="C1084" t="str">
            <v>MÃO FRANCESA SIMPLES 200MM P/ ELETROCALHA</v>
          </cell>
          <cell r="D1084">
            <v>0</v>
          </cell>
          <cell r="E1084">
            <v>0</v>
          </cell>
          <cell r="F1084">
            <v>0</v>
          </cell>
          <cell r="G1084">
            <v>0</v>
          </cell>
          <cell r="H1084">
            <v>0</v>
          </cell>
          <cell r="I1084">
            <v>0</v>
          </cell>
          <cell r="J1084">
            <v>0</v>
          </cell>
          <cell r="K1084">
            <v>0</v>
          </cell>
          <cell r="L1084" t="str">
            <v>UN</v>
          </cell>
          <cell r="M1084">
            <v>15.51</v>
          </cell>
        </row>
        <row r="1085">
          <cell r="A1085" t="str">
            <v>11.11.18</v>
          </cell>
          <cell r="B1085" t="str">
            <v>SUDECAP</v>
          </cell>
          <cell r="C1085" t="str">
            <v>MÃO FRANCESA SIMPLES 400MM P/ ELETROCALHA</v>
          </cell>
          <cell r="D1085">
            <v>0</v>
          </cell>
          <cell r="E1085">
            <v>0</v>
          </cell>
          <cell r="F1085">
            <v>0</v>
          </cell>
          <cell r="G1085">
            <v>0</v>
          </cell>
          <cell r="H1085">
            <v>0</v>
          </cell>
          <cell r="I1085">
            <v>0</v>
          </cell>
          <cell r="J1085">
            <v>0</v>
          </cell>
          <cell r="K1085">
            <v>0</v>
          </cell>
          <cell r="L1085" t="str">
            <v>UN</v>
          </cell>
          <cell r="M1085">
            <v>23.76</v>
          </cell>
        </row>
        <row r="1086">
          <cell r="A1086" t="str">
            <v>11.11.19</v>
          </cell>
          <cell r="B1086" t="str">
            <v>SUDECAP</v>
          </cell>
          <cell r="C1086" t="str">
            <v>VERGALHÃO DE AÇO ROSCA TOTAL D=1/4" L=3000MM</v>
          </cell>
          <cell r="D1086">
            <v>0</v>
          </cell>
          <cell r="E1086">
            <v>0</v>
          </cell>
          <cell r="F1086">
            <v>0</v>
          </cell>
          <cell r="G1086">
            <v>0</v>
          </cell>
          <cell r="H1086">
            <v>0</v>
          </cell>
          <cell r="I1086">
            <v>0</v>
          </cell>
          <cell r="J1086">
            <v>0</v>
          </cell>
          <cell r="K1086">
            <v>0</v>
          </cell>
          <cell r="L1086" t="str">
            <v>M</v>
          </cell>
          <cell r="M1086">
            <v>5.42</v>
          </cell>
        </row>
        <row r="1087">
          <cell r="A1087" t="str">
            <v>11.11.20</v>
          </cell>
          <cell r="B1087" t="str">
            <v>SUDECAP</v>
          </cell>
          <cell r="C1087" t="str">
            <v>CURVA HORIZ. 90°  C/  TAMPA P/  ELETROCALHA  100X50 MM</v>
          </cell>
          <cell r="D1087">
            <v>0</v>
          </cell>
          <cell r="E1087">
            <v>0</v>
          </cell>
          <cell r="F1087">
            <v>0</v>
          </cell>
          <cell r="G1087">
            <v>0</v>
          </cell>
          <cell r="H1087">
            <v>0</v>
          </cell>
          <cell r="I1087">
            <v>0</v>
          </cell>
          <cell r="J1087">
            <v>0</v>
          </cell>
          <cell r="K1087">
            <v>0</v>
          </cell>
          <cell r="L1087" t="str">
            <v>UN</v>
          </cell>
          <cell r="M1087">
            <v>28.1</v>
          </cell>
        </row>
        <row r="1088">
          <cell r="A1088" t="str">
            <v>11.11.21</v>
          </cell>
          <cell r="B1088" t="str">
            <v>SUDECAP</v>
          </cell>
          <cell r="C1088" t="str">
            <v>CURVA HORIZ. 90°  C/ TAMPA P/ ELETROCALHA 100X75 MM</v>
          </cell>
          <cell r="D1088">
            <v>0</v>
          </cell>
          <cell r="E1088">
            <v>0</v>
          </cell>
          <cell r="F1088">
            <v>0</v>
          </cell>
          <cell r="G1088">
            <v>0</v>
          </cell>
          <cell r="H1088">
            <v>0</v>
          </cell>
          <cell r="I1088">
            <v>0</v>
          </cell>
          <cell r="J1088">
            <v>0</v>
          </cell>
          <cell r="K1088">
            <v>0</v>
          </cell>
          <cell r="L1088" t="str">
            <v>UN</v>
          </cell>
          <cell r="M1088">
            <v>29.84</v>
          </cell>
        </row>
        <row r="1089">
          <cell r="A1089" t="str">
            <v>11.11.22</v>
          </cell>
          <cell r="B1089" t="str">
            <v>SUDECAP</v>
          </cell>
          <cell r="C1089" t="str">
            <v>CURVA HORIZ. 90°  C/ TAMPA P/ ELETROCALHA  100X100 MM</v>
          </cell>
          <cell r="D1089">
            <v>0</v>
          </cell>
          <cell r="E1089">
            <v>0</v>
          </cell>
          <cell r="F1089">
            <v>0</v>
          </cell>
          <cell r="G1089">
            <v>0</v>
          </cell>
          <cell r="H1089">
            <v>0</v>
          </cell>
          <cell r="I1089">
            <v>0</v>
          </cell>
          <cell r="J1089">
            <v>0</v>
          </cell>
          <cell r="K1089">
            <v>0</v>
          </cell>
          <cell r="L1089" t="str">
            <v>UN</v>
          </cell>
          <cell r="M1089">
            <v>32.28</v>
          </cell>
        </row>
        <row r="1090">
          <cell r="A1090" t="str">
            <v>11.11.23</v>
          </cell>
          <cell r="B1090" t="str">
            <v>SUDECAP</v>
          </cell>
          <cell r="C1090" t="str">
            <v>CURVA HORIZ. 90°  C/ TAMPA P/ ELETROCALHA  150X50 MM</v>
          </cell>
          <cell r="D1090">
            <v>0</v>
          </cell>
          <cell r="E1090">
            <v>0</v>
          </cell>
          <cell r="F1090">
            <v>0</v>
          </cell>
          <cell r="G1090">
            <v>0</v>
          </cell>
          <cell r="H1090">
            <v>0</v>
          </cell>
          <cell r="I1090">
            <v>0</v>
          </cell>
          <cell r="J1090">
            <v>0</v>
          </cell>
          <cell r="K1090">
            <v>0</v>
          </cell>
          <cell r="L1090" t="str">
            <v>UN</v>
          </cell>
          <cell r="M1090">
            <v>37.85</v>
          </cell>
        </row>
        <row r="1091">
          <cell r="A1091" t="str">
            <v>11.11.24</v>
          </cell>
          <cell r="B1091" t="str">
            <v>SUDECAP</v>
          </cell>
          <cell r="C1091" t="str">
            <v>CURVA HORIZ.  90° C/ TAMPA  P/ ELETROCALHA 200X100MM</v>
          </cell>
          <cell r="D1091">
            <v>0</v>
          </cell>
          <cell r="E1091">
            <v>0</v>
          </cell>
          <cell r="F1091">
            <v>0</v>
          </cell>
          <cell r="G1091">
            <v>0</v>
          </cell>
          <cell r="H1091">
            <v>0</v>
          </cell>
          <cell r="I1091">
            <v>0</v>
          </cell>
          <cell r="J1091">
            <v>0</v>
          </cell>
          <cell r="K1091">
            <v>0</v>
          </cell>
          <cell r="L1091" t="str">
            <v>UN</v>
          </cell>
          <cell r="M1091">
            <v>61.28</v>
          </cell>
        </row>
        <row r="1092">
          <cell r="A1092" t="str">
            <v>11.11.25</v>
          </cell>
          <cell r="B1092" t="str">
            <v>SUDECAP</v>
          </cell>
          <cell r="C1092" t="str">
            <v>CURVA HORIZ. 90° C/ TAMPA P/ ELETROCALHA  400X100 MM</v>
          </cell>
          <cell r="D1092">
            <v>0</v>
          </cell>
          <cell r="E1092">
            <v>0</v>
          </cell>
          <cell r="F1092">
            <v>0</v>
          </cell>
          <cell r="G1092">
            <v>0</v>
          </cell>
          <cell r="H1092">
            <v>0</v>
          </cell>
          <cell r="I1092">
            <v>0</v>
          </cell>
          <cell r="J1092">
            <v>0</v>
          </cell>
          <cell r="K1092">
            <v>0</v>
          </cell>
          <cell r="L1092" t="str">
            <v>UN</v>
          </cell>
          <cell r="M1092">
            <v>134.82</v>
          </cell>
        </row>
        <row r="1093">
          <cell r="A1093" t="str">
            <v>11.11.30</v>
          </cell>
          <cell r="B1093" t="str">
            <v>SUDECAP</v>
          </cell>
          <cell r="C1093" t="str">
            <v>CURVA VERT. MULTI FUNÇÃO 45°/90°  P/ ELETR. 100X50 MM</v>
          </cell>
          <cell r="D1093">
            <v>0</v>
          </cell>
          <cell r="E1093">
            <v>0</v>
          </cell>
          <cell r="F1093">
            <v>0</v>
          </cell>
          <cell r="G1093">
            <v>0</v>
          </cell>
          <cell r="H1093">
            <v>0</v>
          </cell>
          <cell r="I1093">
            <v>0</v>
          </cell>
          <cell r="J1093">
            <v>0</v>
          </cell>
          <cell r="K1093">
            <v>0</v>
          </cell>
          <cell r="L1093" t="str">
            <v>UN</v>
          </cell>
          <cell r="M1093">
            <v>35.5</v>
          </cell>
        </row>
        <row r="1094">
          <cell r="A1094" t="str">
            <v>11.11.31</v>
          </cell>
          <cell r="B1094" t="str">
            <v>SUDECAP</v>
          </cell>
          <cell r="C1094" t="str">
            <v>CURVA VERT. MULTI FUNÇÃO 45°/ 90°  P/ ELETR. 100X75 MM</v>
          </cell>
          <cell r="D1094">
            <v>0</v>
          </cell>
          <cell r="E1094">
            <v>0</v>
          </cell>
          <cell r="F1094">
            <v>0</v>
          </cell>
          <cell r="G1094">
            <v>0</v>
          </cell>
          <cell r="H1094">
            <v>0</v>
          </cell>
          <cell r="I1094">
            <v>0</v>
          </cell>
          <cell r="J1094">
            <v>0</v>
          </cell>
          <cell r="K1094">
            <v>0</v>
          </cell>
          <cell r="L1094" t="str">
            <v>UN</v>
          </cell>
          <cell r="M1094">
            <v>25.27</v>
          </cell>
        </row>
        <row r="1095">
          <cell r="A1095" t="str">
            <v>11.11.32</v>
          </cell>
          <cell r="B1095" t="str">
            <v>SUDECAP</v>
          </cell>
          <cell r="C1095" t="str">
            <v>CURVA VERT. MULTI FUNÇÃO 45°/ 90°  P/ ELETR. 100X100MM</v>
          </cell>
          <cell r="D1095">
            <v>0</v>
          </cell>
          <cell r="E1095">
            <v>0</v>
          </cell>
          <cell r="F1095">
            <v>0</v>
          </cell>
          <cell r="G1095">
            <v>0</v>
          </cell>
          <cell r="H1095">
            <v>0</v>
          </cell>
          <cell r="I1095">
            <v>0</v>
          </cell>
          <cell r="J1095">
            <v>0</v>
          </cell>
          <cell r="K1095">
            <v>0</v>
          </cell>
          <cell r="L1095" t="str">
            <v>UN</v>
          </cell>
          <cell r="M1095">
            <v>40.07</v>
          </cell>
        </row>
        <row r="1096">
          <cell r="A1096" t="str">
            <v>11.11.33</v>
          </cell>
          <cell r="B1096" t="str">
            <v>SUDECAP</v>
          </cell>
          <cell r="C1096" t="str">
            <v>CURVA VERT. MULTI FUNÇÃO 45°/ 90°  P/ ELETR. 150X50 MM</v>
          </cell>
          <cell r="D1096">
            <v>0</v>
          </cell>
          <cell r="E1096">
            <v>0</v>
          </cell>
          <cell r="F1096">
            <v>0</v>
          </cell>
          <cell r="G1096">
            <v>0</v>
          </cell>
          <cell r="H1096">
            <v>0</v>
          </cell>
          <cell r="I1096">
            <v>0</v>
          </cell>
          <cell r="J1096">
            <v>0</v>
          </cell>
          <cell r="K1096">
            <v>0</v>
          </cell>
          <cell r="L1096" t="str">
            <v>UN</v>
          </cell>
          <cell r="M1096">
            <v>46.47</v>
          </cell>
        </row>
        <row r="1097">
          <cell r="A1097" t="str">
            <v>11.11.34</v>
          </cell>
          <cell r="B1097" t="str">
            <v>SUDECAP</v>
          </cell>
          <cell r="C1097" t="str">
            <v>CURVA VERT. MULTI FUNÇÃO 45°/ 90°  P/ ELETR. 200X100 MM</v>
          </cell>
          <cell r="D1097">
            <v>0</v>
          </cell>
          <cell r="E1097">
            <v>0</v>
          </cell>
          <cell r="F1097">
            <v>0</v>
          </cell>
          <cell r="G1097">
            <v>0</v>
          </cell>
          <cell r="H1097">
            <v>0</v>
          </cell>
          <cell r="I1097">
            <v>0</v>
          </cell>
          <cell r="J1097">
            <v>0</v>
          </cell>
          <cell r="K1097">
            <v>0</v>
          </cell>
          <cell r="L1097" t="str">
            <v>UN</v>
          </cell>
          <cell r="M1097">
            <v>80.099999999999994</v>
          </cell>
        </row>
        <row r="1098">
          <cell r="A1098" t="str">
            <v>11.11.35</v>
          </cell>
          <cell r="B1098" t="str">
            <v>SUDECAP</v>
          </cell>
          <cell r="C1098" t="str">
            <v>CURVA VERT. MULTI FUNÇÃO 45°/ 90°  P/ ELETR. 400X100 MM</v>
          </cell>
          <cell r="D1098">
            <v>0</v>
          </cell>
          <cell r="E1098">
            <v>0</v>
          </cell>
          <cell r="F1098">
            <v>0</v>
          </cell>
          <cell r="G1098">
            <v>0</v>
          </cell>
          <cell r="H1098">
            <v>0</v>
          </cell>
          <cell r="I1098">
            <v>0</v>
          </cell>
          <cell r="J1098">
            <v>0</v>
          </cell>
          <cell r="K1098">
            <v>0</v>
          </cell>
          <cell r="L1098" t="str">
            <v>UN</v>
          </cell>
          <cell r="M1098">
            <v>109.59</v>
          </cell>
        </row>
        <row r="1099">
          <cell r="A1099" t="str">
            <v>11.11.40</v>
          </cell>
          <cell r="B1099" t="str">
            <v>SUDECAP</v>
          </cell>
          <cell r="C1099" t="str">
            <v xml:space="preserve">DERIVAÇÃO  "T" HORIZ. 90°  P/ ELETR. 100X50 MM </v>
          </cell>
          <cell r="D1099">
            <v>0</v>
          </cell>
          <cell r="E1099">
            <v>0</v>
          </cell>
          <cell r="F1099">
            <v>0</v>
          </cell>
          <cell r="G1099">
            <v>0</v>
          </cell>
          <cell r="H1099">
            <v>0</v>
          </cell>
          <cell r="I1099">
            <v>0</v>
          </cell>
          <cell r="J1099">
            <v>0</v>
          </cell>
          <cell r="K1099">
            <v>0</v>
          </cell>
          <cell r="L1099" t="str">
            <v>UN</v>
          </cell>
          <cell r="M1099">
            <v>48.07</v>
          </cell>
        </row>
        <row r="1100">
          <cell r="A1100" t="str">
            <v>11.11.41</v>
          </cell>
          <cell r="B1100" t="str">
            <v>SUDECAP</v>
          </cell>
          <cell r="C1100" t="str">
            <v xml:space="preserve">DERIVAÇÃO  "T" HORIZ. 90°  P/ ELETR. 100X75 MM </v>
          </cell>
          <cell r="D1100">
            <v>0</v>
          </cell>
          <cell r="E1100">
            <v>0</v>
          </cell>
          <cell r="F1100">
            <v>0</v>
          </cell>
          <cell r="G1100">
            <v>0</v>
          </cell>
          <cell r="H1100">
            <v>0</v>
          </cell>
          <cell r="I1100">
            <v>0</v>
          </cell>
          <cell r="J1100">
            <v>0</v>
          </cell>
          <cell r="K1100">
            <v>0</v>
          </cell>
          <cell r="L1100" t="str">
            <v>UN</v>
          </cell>
          <cell r="M1100">
            <v>62.32</v>
          </cell>
        </row>
        <row r="1101">
          <cell r="A1101" t="str">
            <v>11.11.42</v>
          </cell>
          <cell r="B1101" t="str">
            <v>SUDECAP</v>
          </cell>
          <cell r="C1101" t="str">
            <v xml:space="preserve">DERIVAÇÃO  "T" HORIZ. 90°  P/ ELETR. 100X100 MM </v>
          </cell>
          <cell r="D1101">
            <v>0</v>
          </cell>
          <cell r="E1101">
            <v>0</v>
          </cell>
          <cell r="F1101">
            <v>0</v>
          </cell>
          <cell r="G1101">
            <v>0</v>
          </cell>
          <cell r="H1101">
            <v>0</v>
          </cell>
          <cell r="I1101">
            <v>0</v>
          </cell>
          <cell r="J1101">
            <v>0</v>
          </cell>
          <cell r="K1101">
            <v>0</v>
          </cell>
          <cell r="L1101" t="str">
            <v>UN</v>
          </cell>
          <cell r="M1101">
            <v>65.709999999999994</v>
          </cell>
        </row>
        <row r="1102">
          <cell r="A1102" t="str">
            <v>11.11.43</v>
          </cell>
          <cell r="B1102" t="str">
            <v>SUDECAP</v>
          </cell>
          <cell r="C1102" t="str">
            <v xml:space="preserve">DERIVAÇÃO  "T" HORIZ. 90°  P/ ELETR. 150X50 MM </v>
          </cell>
          <cell r="D1102">
            <v>0</v>
          </cell>
          <cell r="E1102">
            <v>0</v>
          </cell>
          <cell r="F1102">
            <v>0</v>
          </cell>
          <cell r="G1102">
            <v>0</v>
          </cell>
          <cell r="H1102">
            <v>0</v>
          </cell>
          <cell r="I1102">
            <v>0</v>
          </cell>
          <cell r="J1102">
            <v>0</v>
          </cell>
          <cell r="K1102">
            <v>0</v>
          </cell>
          <cell r="L1102" t="str">
            <v>UN</v>
          </cell>
          <cell r="M1102">
            <v>70.39</v>
          </cell>
        </row>
        <row r="1103">
          <cell r="A1103" t="str">
            <v>11.11.44</v>
          </cell>
          <cell r="B1103" t="str">
            <v>SUDECAP</v>
          </cell>
          <cell r="C1103" t="str">
            <v xml:space="preserve">DERIVAÇÃO  "T" HORIZ. 90°  P/ ELETR. 200X100 MM </v>
          </cell>
          <cell r="D1103">
            <v>0</v>
          </cell>
          <cell r="E1103">
            <v>0</v>
          </cell>
          <cell r="F1103">
            <v>0</v>
          </cell>
          <cell r="G1103">
            <v>0</v>
          </cell>
          <cell r="H1103">
            <v>0</v>
          </cell>
          <cell r="I1103">
            <v>0</v>
          </cell>
          <cell r="J1103">
            <v>0</v>
          </cell>
          <cell r="K1103">
            <v>0</v>
          </cell>
          <cell r="L1103" t="str">
            <v>UN</v>
          </cell>
          <cell r="M1103">
            <v>101.57</v>
          </cell>
        </row>
        <row r="1104">
          <cell r="A1104" t="str">
            <v>11.11.45</v>
          </cell>
          <cell r="B1104" t="str">
            <v>SUDECAP</v>
          </cell>
          <cell r="C1104" t="str">
            <v xml:space="preserve">DERIVAÇÃO  "T" HORIZ. 90°  P/ ELETR. 400X100 MM </v>
          </cell>
          <cell r="D1104">
            <v>0</v>
          </cell>
          <cell r="E1104">
            <v>0</v>
          </cell>
          <cell r="F1104">
            <v>0</v>
          </cell>
          <cell r="G1104">
            <v>0</v>
          </cell>
          <cell r="H1104">
            <v>0</v>
          </cell>
          <cell r="I1104">
            <v>0</v>
          </cell>
          <cell r="J1104">
            <v>0</v>
          </cell>
          <cell r="K1104">
            <v>0</v>
          </cell>
          <cell r="L1104" t="str">
            <v>UN</v>
          </cell>
          <cell r="M1104">
            <v>182.79</v>
          </cell>
        </row>
        <row r="1105">
          <cell r="A1105" t="str">
            <v>11.11.50</v>
          </cell>
          <cell r="B1105" t="str">
            <v>SUDECAP</v>
          </cell>
          <cell r="C1105" t="str">
            <v>FLANGE DE ACABAMENTO   P/ ELETR. 100X50 MM</v>
          </cell>
          <cell r="D1105">
            <v>0</v>
          </cell>
          <cell r="E1105">
            <v>0</v>
          </cell>
          <cell r="F1105">
            <v>0</v>
          </cell>
          <cell r="G1105">
            <v>0</v>
          </cell>
          <cell r="H1105">
            <v>0</v>
          </cell>
          <cell r="I1105">
            <v>0</v>
          </cell>
          <cell r="J1105">
            <v>0</v>
          </cell>
          <cell r="K1105">
            <v>0</v>
          </cell>
          <cell r="L1105" t="str">
            <v>UN</v>
          </cell>
          <cell r="M1105">
            <v>10.68</v>
          </cell>
        </row>
        <row r="1106">
          <cell r="A1106" t="str">
            <v>11.11.51</v>
          </cell>
          <cell r="B1106" t="str">
            <v>SUDECAP</v>
          </cell>
          <cell r="C1106" t="str">
            <v>FLANGE DE ACABAMENTO P/ ELETR. 100X75 MM</v>
          </cell>
          <cell r="D1106">
            <v>0</v>
          </cell>
          <cell r="E1106">
            <v>0</v>
          </cell>
          <cell r="F1106">
            <v>0</v>
          </cell>
          <cell r="G1106">
            <v>0</v>
          </cell>
          <cell r="H1106">
            <v>0</v>
          </cell>
          <cell r="I1106">
            <v>0</v>
          </cell>
          <cell r="J1106">
            <v>0</v>
          </cell>
          <cell r="K1106">
            <v>0</v>
          </cell>
          <cell r="L1106" t="str">
            <v>UN</v>
          </cell>
          <cell r="M1106">
            <v>12.72</v>
          </cell>
        </row>
        <row r="1107">
          <cell r="A1107" t="str">
            <v>11.11.52</v>
          </cell>
          <cell r="B1107" t="str">
            <v>SUDECAP</v>
          </cell>
          <cell r="C1107" t="str">
            <v>FLANGE DE ACABAMENTO P/ ELETR. 100X100 MM</v>
          </cell>
          <cell r="D1107">
            <v>0</v>
          </cell>
          <cell r="E1107">
            <v>0</v>
          </cell>
          <cell r="F1107">
            <v>0</v>
          </cell>
          <cell r="G1107">
            <v>0</v>
          </cell>
          <cell r="H1107">
            <v>0</v>
          </cell>
          <cell r="I1107">
            <v>0</v>
          </cell>
          <cell r="J1107">
            <v>0</v>
          </cell>
          <cell r="K1107">
            <v>0</v>
          </cell>
          <cell r="L1107" t="str">
            <v>UN</v>
          </cell>
          <cell r="M1107">
            <v>13.27</v>
          </cell>
        </row>
        <row r="1108">
          <cell r="A1108" t="str">
            <v>11.11.53</v>
          </cell>
          <cell r="B1108" t="str">
            <v>SUDECAP</v>
          </cell>
          <cell r="C1108" t="str">
            <v>FLANGE DE ACABAMENTO P/ ELETR. 150X50 MM</v>
          </cell>
          <cell r="D1108">
            <v>0</v>
          </cell>
          <cell r="E1108">
            <v>0</v>
          </cell>
          <cell r="F1108">
            <v>0</v>
          </cell>
          <cell r="G1108">
            <v>0</v>
          </cell>
          <cell r="H1108">
            <v>0</v>
          </cell>
          <cell r="I1108">
            <v>0</v>
          </cell>
          <cell r="J1108">
            <v>0</v>
          </cell>
          <cell r="K1108">
            <v>0</v>
          </cell>
          <cell r="L1108" t="str">
            <v>UN</v>
          </cell>
          <cell r="M1108">
            <v>11.62</v>
          </cell>
        </row>
        <row r="1109">
          <cell r="A1109" t="str">
            <v>11.11.54</v>
          </cell>
          <cell r="B1109" t="str">
            <v>SUDECAP</v>
          </cell>
          <cell r="C1109" t="str">
            <v>FLANGE DE ACABAMENTO P/ ELETR. 200X100 MM</v>
          </cell>
          <cell r="D1109">
            <v>0</v>
          </cell>
          <cell r="E1109">
            <v>0</v>
          </cell>
          <cell r="F1109">
            <v>0</v>
          </cell>
          <cell r="G1109">
            <v>0</v>
          </cell>
          <cell r="H1109">
            <v>0</v>
          </cell>
          <cell r="I1109">
            <v>0</v>
          </cell>
          <cell r="J1109">
            <v>0</v>
          </cell>
          <cell r="K1109">
            <v>0</v>
          </cell>
          <cell r="L1109" t="str">
            <v>UN</v>
          </cell>
          <cell r="M1109">
            <v>15.77</v>
          </cell>
        </row>
        <row r="1110">
          <cell r="A1110" t="str">
            <v>11.11.55</v>
          </cell>
          <cell r="B1110" t="str">
            <v>SUDECAP</v>
          </cell>
          <cell r="C1110" t="str">
            <v>FLANGE DE ACABAMENTO P/ ELETR. 400X100 MM</v>
          </cell>
          <cell r="D1110">
            <v>0</v>
          </cell>
          <cell r="E1110">
            <v>0</v>
          </cell>
          <cell r="F1110">
            <v>0</v>
          </cell>
          <cell r="G1110">
            <v>0</v>
          </cell>
          <cell r="H1110">
            <v>0</v>
          </cell>
          <cell r="I1110">
            <v>0</v>
          </cell>
          <cell r="J1110">
            <v>0</v>
          </cell>
          <cell r="K1110">
            <v>0</v>
          </cell>
          <cell r="L1110" t="str">
            <v>UN</v>
          </cell>
          <cell r="M1110">
            <v>23.72</v>
          </cell>
        </row>
        <row r="1111">
          <cell r="A1111" t="str">
            <v>11.11.60</v>
          </cell>
          <cell r="B1111" t="str">
            <v>SUDECAP</v>
          </cell>
          <cell r="C1111" t="str">
            <v>TERMINAL PARA ELETROCALHA  100X50 MM</v>
          </cell>
          <cell r="D1111">
            <v>0</v>
          </cell>
          <cell r="E1111">
            <v>0</v>
          </cell>
          <cell r="F1111">
            <v>0</v>
          </cell>
          <cell r="G1111">
            <v>0</v>
          </cell>
          <cell r="H1111">
            <v>0</v>
          </cell>
          <cell r="I1111">
            <v>0</v>
          </cell>
          <cell r="J1111">
            <v>0</v>
          </cell>
          <cell r="K1111">
            <v>0</v>
          </cell>
          <cell r="L1111" t="str">
            <v>UN</v>
          </cell>
          <cell r="M1111">
            <v>7.58</v>
          </cell>
        </row>
        <row r="1112">
          <cell r="A1112" t="str">
            <v>11.11.61</v>
          </cell>
          <cell r="B1112" t="str">
            <v>SUDECAP</v>
          </cell>
          <cell r="C1112" t="str">
            <v>TERMINAL PARA ELETROCALHA  100X75 MM</v>
          </cell>
          <cell r="D1112">
            <v>0</v>
          </cell>
          <cell r="E1112">
            <v>0</v>
          </cell>
          <cell r="F1112">
            <v>0</v>
          </cell>
          <cell r="G1112">
            <v>0</v>
          </cell>
          <cell r="H1112">
            <v>0</v>
          </cell>
          <cell r="I1112">
            <v>0</v>
          </cell>
          <cell r="J1112">
            <v>0</v>
          </cell>
          <cell r="K1112">
            <v>0</v>
          </cell>
          <cell r="L1112" t="str">
            <v>UN</v>
          </cell>
          <cell r="M1112">
            <v>8.0399999999999991</v>
          </cell>
        </row>
        <row r="1113">
          <cell r="A1113" t="str">
            <v>11.11.62</v>
          </cell>
          <cell r="B1113" t="str">
            <v>SUDECAP</v>
          </cell>
          <cell r="C1113" t="str">
            <v>TERMINAL PARA ELETROCALHA  100X100 MM</v>
          </cell>
          <cell r="D1113">
            <v>0</v>
          </cell>
          <cell r="E1113">
            <v>0</v>
          </cell>
          <cell r="F1113">
            <v>0</v>
          </cell>
          <cell r="G1113">
            <v>0</v>
          </cell>
          <cell r="H1113">
            <v>0</v>
          </cell>
          <cell r="I1113">
            <v>0</v>
          </cell>
          <cell r="J1113">
            <v>0</v>
          </cell>
          <cell r="K1113">
            <v>0</v>
          </cell>
          <cell r="L1113" t="str">
            <v>UN</v>
          </cell>
          <cell r="M1113">
            <v>8.75</v>
          </cell>
        </row>
        <row r="1114">
          <cell r="A1114" t="str">
            <v>11.11.63</v>
          </cell>
          <cell r="B1114" t="str">
            <v>SUDECAP</v>
          </cell>
          <cell r="C1114" t="str">
            <v>TERMINAL PARA ELETROCALHA  150X50 MM</v>
          </cell>
          <cell r="D1114">
            <v>0</v>
          </cell>
          <cell r="E1114">
            <v>0</v>
          </cell>
          <cell r="F1114">
            <v>0</v>
          </cell>
          <cell r="G1114">
            <v>0</v>
          </cell>
          <cell r="H1114">
            <v>0</v>
          </cell>
          <cell r="I1114">
            <v>0</v>
          </cell>
          <cell r="J1114">
            <v>0</v>
          </cell>
          <cell r="K1114">
            <v>0</v>
          </cell>
          <cell r="L1114" t="str">
            <v>UN</v>
          </cell>
          <cell r="M1114">
            <v>8.08</v>
          </cell>
        </row>
        <row r="1115">
          <cell r="A1115" t="str">
            <v>11.11.64</v>
          </cell>
          <cell r="B1115" t="str">
            <v>SUDECAP</v>
          </cell>
          <cell r="C1115" t="str">
            <v>TERMINAL PARA ELETROCALHA 200X100 MM</v>
          </cell>
          <cell r="D1115">
            <v>0</v>
          </cell>
          <cell r="E1115">
            <v>0</v>
          </cell>
          <cell r="F1115">
            <v>0</v>
          </cell>
          <cell r="G1115">
            <v>0</v>
          </cell>
          <cell r="H1115">
            <v>0</v>
          </cell>
          <cell r="I1115">
            <v>0</v>
          </cell>
          <cell r="J1115">
            <v>0</v>
          </cell>
          <cell r="K1115">
            <v>0</v>
          </cell>
          <cell r="L1115" t="str">
            <v>UN</v>
          </cell>
          <cell r="M1115">
            <v>10.3</v>
          </cell>
        </row>
        <row r="1116">
          <cell r="A1116" t="str">
            <v>11.11.65</v>
          </cell>
          <cell r="B1116" t="str">
            <v>SUDECAP</v>
          </cell>
          <cell r="C1116" t="str">
            <v>TERMINAL PARA ELETROCALHA  400X100 MM</v>
          </cell>
          <cell r="D1116">
            <v>0</v>
          </cell>
          <cell r="E1116">
            <v>0</v>
          </cell>
          <cell r="F1116">
            <v>0</v>
          </cell>
          <cell r="G1116">
            <v>0</v>
          </cell>
          <cell r="H1116">
            <v>0</v>
          </cell>
          <cell r="I1116">
            <v>0</v>
          </cell>
          <cell r="J1116">
            <v>0</v>
          </cell>
          <cell r="K1116">
            <v>0</v>
          </cell>
          <cell r="L1116" t="str">
            <v>UN</v>
          </cell>
          <cell r="M1116">
            <v>15.77</v>
          </cell>
        </row>
        <row r="1117">
          <cell r="A1117" t="str">
            <v>11.11.66</v>
          </cell>
          <cell r="B1117" t="str">
            <v>SUDECAP</v>
          </cell>
          <cell r="C1117" t="str">
            <v>TALA RETA P/ EMENDA DE ELETROCALHA 50MM</v>
          </cell>
          <cell r="D1117">
            <v>0</v>
          </cell>
          <cell r="E1117">
            <v>0</v>
          </cell>
          <cell r="F1117">
            <v>0</v>
          </cell>
          <cell r="G1117">
            <v>0</v>
          </cell>
          <cell r="H1117">
            <v>0</v>
          </cell>
          <cell r="I1117">
            <v>0</v>
          </cell>
          <cell r="J1117">
            <v>0</v>
          </cell>
          <cell r="K1117">
            <v>0</v>
          </cell>
          <cell r="L1117" t="str">
            <v>UN</v>
          </cell>
          <cell r="M1117">
            <v>9.32</v>
          </cell>
        </row>
        <row r="1118">
          <cell r="A1118" t="str">
            <v>11.11.67</v>
          </cell>
          <cell r="B1118" t="str">
            <v>SUDECAP</v>
          </cell>
          <cell r="C1118" t="str">
            <v>TALA RETA P/ EMENDA DE ELETROCALHA 75MM</v>
          </cell>
          <cell r="D1118">
            <v>0</v>
          </cell>
          <cell r="E1118">
            <v>0</v>
          </cell>
          <cell r="F1118">
            <v>0</v>
          </cell>
          <cell r="G1118">
            <v>0</v>
          </cell>
          <cell r="H1118">
            <v>0</v>
          </cell>
          <cell r="I1118">
            <v>0</v>
          </cell>
          <cell r="J1118">
            <v>0</v>
          </cell>
          <cell r="K1118">
            <v>0</v>
          </cell>
          <cell r="L1118" t="str">
            <v>UN</v>
          </cell>
          <cell r="M1118">
            <v>9.94</v>
          </cell>
        </row>
        <row r="1119">
          <cell r="A1119" t="str">
            <v>11.11.68</v>
          </cell>
          <cell r="B1119" t="str">
            <v>SUDECAP</v>
          </cell>
          <cell r="C1119" t="str">
            <v>TALA RETA P/ EMENDA DE ELETROCALHA 100MM</v>
          </cell>
          <cell r="D1119">
            <v>0</v>
          </cell>
          <cell r="E1119">
            <v>0</v>
          </cell>
          <cell r="F1119">
            <v>0</v>
          </cell>
          <cell r="G1119">
            <v>0</v>
          </cell>
          <cell r="H1119">
            <v>0</v>
          </cell>
          <cell r="I1119">
            <v>0</v>
          </cell>
          <cell r="J1119">
            <v>0</v>
          </cell>
          <cell r="K1119">
            <v>0</v>
          </cell>
          <cell r="L1119" t="str">
            <v>UN</v>
          </cell>
          <cell r="M1119">
            <v>10.57</v>
          </cell>
        </row>
        <row r="1120">
          <cell r="A1120" t="str">
            <v>11.11.70</v>
          </cell>
          <cell r="B1120" t="str">
            <v>SUDECAP</v>
          </cell>
          <cell r="C1120" t="str">
            <v>REDUÇÃO CONCENTRICA  150X50 P/ 100/75/50 X50 MM</v>
          </cell>
          <cell r="D1120">
            <v>0</v>
          </cell>
          <cell r="E1120">
            <v>0</v>
          </cell>
          <cell r="F1120">
            <v>0</v>
          </cell>
          <cell r="G1120">
            <v>0</v>
          </cell>
          <cell r="H1120">
            <v>0</v>
          </cell>
          <cell r="I1120">
            <v>0</v>
          </cell>
          <cell r="J1120">
            <v>0</v>
          </cell>
          <cell r="K1120">
            <v>0</v>
          </cell>
          <cell r="L1120" t="str">
            <v>UN</v>
          </cell>
          <cell r="M1120">
            <v>28.94</v>
          </cell>
        </row>
        <row r="1121">
          <cell r="A1121" t="str">
            <v>11.12</v>
          </cell>
          <cell r="B1121" t="str">
            <v>SUDECAP</v>
          </cell>
          <cell r="C1121" t="str">
            <v>PERFILADO E ACESSORIO, INCLUSIVE CONEXOES</v>
          </cell>
          <cell r="D1121">
            <v>0</v>
          </cell>
          <cell r="E1121">
            <v>0</v>
          </cell>
          <cell r="F1121">
            <v>0</v>
          </cell>
          <cell r="G1121">
            <v>0</v>
          </cell>
          <cell r="H1121">
            <v>0</v>
          </cell>
          <cell r="I1121">
            <v>0</v>
          </cell>
          <cell r="J1121">
            <v>0</v>
          </cell>
          <cell r="K1121">
            <v>0</v>
          </cell>
          <cell r="L1121">
            <v>0</v>
          </cell>
          <cell r="M1121">
            <v>0</v>
          </cell>
        </row>
        <row r="1122">
          <cell r="A1122" t="str">
            <v>11.12.01</v>
          </cell>
          <cell r="B1122" t="str">
            <v>SUDECAP</v>
          </cell>
          <cell r="C1122" t="str">
            <v>PERFILADO CH 22 PERFURADO  COM TAMPA  38 x 38 MM</v>
          </cell>
          <cell r="D1122">
            <v>0</v>
          </cell>
          <cell r="E1122">
            <v>0</v>
          </cell>
          <cell r="F1122">
            <v>0</v>
          </cell>
          <cell r="G1122">
            <v>0</v>
          </cell>
          <cell r="H1122">
            <v>0</v>
          </cell>
          <cell r="I1122">
            <v>0</v>
          </cell>
          <cell r="J1122">
            <v>0</v>
          </cell>
          <cell r="K1122">
            <v>0</v>
          </cell>
          <cell r="L1122" t="str">
            <v>M</v>
          </cell>
          <cell r="M1122">
            <v>27.31</v>
          </cell>
        </row>
        <row r="1123">
          <cell r="A1123" t="str">
            <v>11.12.10</v>
          </cell>
          <cell r="B1123" t="str">
            <v>SUDECAP</v>
          </cell>
          <cell r="C1123" t="str">
            <v>VERGALHÃO DE AÇO ROSCA TOTAL D=3/8" L=3000MM</v>
          </cell>
          <cell r="D1123">
            <v>0</v>
          </cell>
          <cell r="E1123">
            <v>0</v>
          </cell>
          <cell r="F1123">
            <v>0</v>
          </cell>
          <cell r="G1123">
            <v>0</v>
          </cell>
          <cell r="H1123">
            <v>0</v>
          </cell>
          <cell r="I1123">
            <v>0</v>
          </cell>
          <cell r="J1123">
            <v>0</v>
          </cell>
          <cell r="K1123">
            <v>0</v>
          </cell>
          <cell r="L1123" t="str">
            <v>M</v>
          </cell>
          <cell r="M1123">
            <v>11.9</v>
          </cell>
        </row>
        <row r="1124">
          <cell r="A1124" t="str">
            <v>11.12.11</v>
          </cell>
          <cell r="B1124" t="str">
            <v>SUDECAP</v>
          </cell>
          <cell r="C1124" t="str">
            <v>GANCHO CURTO P/ PERFILADO FIXADO NO TETO</v>
          </cell>
          <cell r="D1124">
            <v>0</v>
          </cell>
          <cell r="E1124">
            <v>0</v>
          </cell>
          <cell r="F1124">
            <v>0</v>
          </cell>
          <cell r="G1124">
            <v>0</v>
          </cell>
          <cell r="H1124">
            <v>0</v>
          </cell>
          <cell r="I1124">
            <v>0</v>
          </cell>
          <cell r="J1124">
            <v>0</v>
          </cell>
          <cell r="K1124">
            <v>0</v>
          </cell>
          <cell r="L1124" t="str">
            <v>UN</v>
          </cell>
          <cell r="M1124">
            <v>16.16</v>
          </cell>
        </row>
        <row r="1125">
          <cell r="A1125" t="str">
            <v>11.12.12</v>
          </cell>
          <cell r="B1125" t="str">
            <v>SUDECAP</v>
          </cell>
          <cell r="C1125" t="str">
            <v>GANCHO CURTO PARA LUMINARIA</v>
          </cell>
          <cell r="D1125">
            <v>0</v>
          </cell>
          <cell r="E1125">
            <v>0</v>
          </cell>
          <cell r="F1125">
            <v>0</v>
          </cell>
          <cell r="G1125">
            <v>0</v>
          </cell>
          <cell r="H1125">
            <v>0</v>
          </cell>
          <cell r="I1125">
            <v>0</v>
          </cell>
          <cell r="J1125">
            <v>0</v>
          </cell>
          <cell r="K1125">
            <v>0</v>
          </cell>
          <cell r="L1125" t="str">
            <v>UN</v>
          </cell>
          <cell r="M1125">
            <v>8.98</v>
          </cell>
        </row>
        <row r="1126">
          <cell r="A1126" t="str">
            <v>11.12.13</v>
          </cell>
          <cell r="B1126" t="str">
            <v>SUDECAP</v>
          </cell>
          <cell r="C1126" t="str">
            <v>GANCHO LONGO PARA PERFILADO</v>
          </cell>
          <cell r="D1126">
            <v>0</v>
          </cell>
          <cell r="E1126">
            <v>0</v>
          </cell>
          <cell r="F1126">
            <v>0</v>
          </cell>
          <cell r="G1126">
            <v>0</v>
          </cell>
          <cell r="H1126">
            <v>0</v>
          </cell>
          <cell r="I1126">
            <v>0</v>
          </cell>
          <cell r="J1126">
            <v>0</v>
          </cell>
          <cell r="K1126">
            <v>0</v>
          </cell>
          <cell r="L1126" t="str">
            <v>UN</v>
          </cell>
          <cell r="M1126">
            <v>16.260000000000002</v>
          </cell>
        </row>
        <row r="1127">
          <cell r="A1127" t="str">
            <v>11.12.14</v>
          </cell>
          <cell r="B1127" t="str">
            <v>SUDECAP</v>
          </cell>
          <cell r="C1127" t="str">
            <v>SAIDA LATERAL DUPLA  3/4"</v>
          </cell>
          <cell r="D1127">
            <v>0</v>
          </cell>
          <cell r="E1127">
            <v>0</v>
          </cell>
          <cell r="F1127">
            <v>0</v>
          </cell>
          <cell r="G1127">
            <v>0</v>
          </cell>
          <cell r="H1127">
            <v>0</v>
          </cell>
          <cell r="I1127">
            <v>0</v>
          </cell>
          <cell r="J1127">
            <v>0</v>
          </cell>
          <cell r="K1127">
            <v>0</v>
          </cell>
          <cell r="L1127" t="str">
            <v>UN</v>
          </cell>
          <cell r="M1127">
            <v>11.09</v>
          </cell>
        </row>
        <row r="1128">
          <cell r="A1128" t="str">
            <v>11.12.15</v>
          </cell>
          <cell r="B1128" t="str">
            <v>SUDECAP</v>
          </cell>
          <cell r="C1128" t="str">
            <v>SAIDA FINAL 3/4"</v>
          </cell>
          <cell r="D1128">
            <v>0</v>
          </cell>
          <cell r="E1128">
            <v>0</v>
          </cell>
          <cell r="F1128">
            <v>0</v>
          </cell>
          <cell r="G1128">
            <v>0</v>
          </cell>
          <cell r="H1128">
            <v>0</v>
          </cell>
          <cell r="I1128">
            <v>0</v>
          </cell>
          <cell r="J1128">
            <v>0</v>
          </cell>
          <cell r="K1128">
            <v>0</v>
          </cell>
          <cell r="L1128" t="str">
            <v>UN</v>
          </cell>
          <cell r="M1128">
            <v>8.9499999999999993</v>
          </cell>
        </row>
        <row r="1129">
          <cell r="A1129" t="str">
            <v>11.12.16</v>
          </cell>
          <cell r="B1129" t="str">
            <v>SUDECAP</v>
          </cell>
          <cell r="C1129" t="str">
            <v>SAIDA SUPERIOR 3/4"</v>
          </cell>
          <cell r="D1129">
            <v>0</v>
          </cell>
          <cell r="E1129">
            <v>0</v>
          </cell>
          <cell r="F1129">
            <v>0</v>
          </cell>
          <cell r="G1129">
            <v>0</v>
          </cell>
          <cell r="H1129">
            <v>0</v>
          </cell>
          <cell r="I1129">
            <v>0</v>
          </cell>
          <cell r="J1129">
            <v>0</v>
          </cell>
          <cell r="K1129">
            <v>0</v>
          </cell>
          <cell r="L1129" t="str">
            <v>UN</v>
          </cell>
          <cell r="M1129">
            <v>11.96</v>
          </cell>
        </row>
        <row r="1130">
          <cell r="A1130" t="str">
            <v>11.12.17</v>
          </cell>
          <cell r="B1130" t="str">
            <v>SUDECAP</v>
          </cell>
          <cell r="C1130" t="str">
            <v>PROLONGADOR SEXTAVADO GALV. P/  TIRANTE 1/4"X50  MM</v>
          </cell>
          <cell r="D1130">
            <v>0</v>
          </cell>
          <cell r="E1130">
            <v>0</v>
          </cell>
          <cell r="F1130">
            <v>0</v>
          </cell>
          <cell r="G1130">
            <v>0</v>
          </cell>
          <cell r="H1130">
            <v>0</v>
          </cell>
          <cell r="I1130">
            <v>0</v>
          </cell>
          <cell r="J1130">
            <v>0</v>
          </cell>
          <cell r="K1130">
            <v>0</v>
          </cell>
          <cell r="L1130" t="str">
            <v>UN</v>
          </cell>
          <cell r="M1130">
            <v>9.25</v>
          </cell>
        </row>
        <row r="1131">
          <cell r="A1131" t="str">
            <v>11.12.18</v>
          </cell>
          <cell r="B1131" t="str">
            <v>SUDECAP</v>
          </cell>
          <cell r="C1131" t="str">
            <v>JUNÇÃO INTERNA "I"</v>
          </cell>
          <cell r="D1131">
            <v>0</v>
          </cell>
          <cell r="E1131">
            <v>0</v>
          </cell>
          <cell r="F1131">
            <v>0</v>
          </cell>
          <cell r="G1131">
            <v>0</v>
          </cell>
          <cell r="H1131">
            <v>0</v>
          </cell>
          <cell r="I1131">
            <v>0</v>
          </cell>
          <cell r="J1131">
            <v>0</v>
          </cell>
          <cell r="K1131">
            <v>0</v>
          </cell>
          <cell r="L1131" t="str">
            <v>UN</v>
          </cell>
          <cell r="M1131">
            <v>11.87</v>
          </cell>
        </row>
        <row r="1132">
          <cell r="A1132" t="str">
            <v>11.12.19</v>
          </cell>
          <cell r="B1132" t="str">
            <v>SUDECAP</v>
          </cell>
          <cell r="C1132" t="str">
            <v>JUNÇÃO INTERNA "L"</v>
          </cell>
          <cell r="D1132">
            <v>0</v>
          </cell>
          <cell r="E1132">
            <v>0</v>
          </cell>
          <cell r="F1132">
            <v>0</v>
          </cell>
          <cell r="G1132">
            <v>0</v>
          </cell>
          <cell r="H1132">
            <v>0</v>
          </cell>
          <cell r="I1132">
            <v>0</v>
          </cell>
          <cell r="J1132">
            <v>0</v>
          </cell>
          <cell r="K1132">
            <v>0</v>
          </cell>
          <cell r="L1132" t="str">
            <v>UN</v>
          </cell>
          <cell r="M1132">
            <v>14.62</v>
          </cell>
        </row>
        <row r="1133">
          <cell r="A1133" t="str">
            <v>11.12.20</v>
          </cell>
          <cell r="B1133" t="str">
            <v>SUDECAP</v>
          </cell>
          <cell r="C1133" t="str">
            <v>JUNÇÃO INTERNA "T"</v>
          </cell>
          <cell r="D1133">
            <v>0</v>
          </cell>
          <cell r="E1133">
            <v>0</v>
          </cell>
          <cell r="F1133">
            <v>0</v>
          </cell>
          <cell r="G1133">
            <v>0</v>
          </cell>
          <cell r="H1133">
            <v>0</v>
          </cell>
          <cell r="I1133">
            <v>0</v>
          </cell>
          <cell r="J1133">
            <v>0</v>
          </cell>
          <cell r="K1133">
            <v>0</v>
          </cell>
          <cell r="L1133" t="str">
            <v>UN</v>
          </cell>
          <cell r="M1133">
            <v>18.36</v>
          </cell>
        </row>
        <row r="1134">
          <cell r="A1134" t="str">
            <v>11.12.21</v>
          </cell>
          <cell r="B1134" t="str">
            <v>SUDECAP</v>
          </cell>
          <cell r="C1134" t="str">
            <v>JUNÇÃO INTERNA "X"</v>
          </cell>
          <cell r="D1134">
            <v>0</v>
          </cell>
          <cell r="E1134">
            <v>0</v>
          </cell>
          <cell r="F1134">
            <v>0</v>
          </cell>
          <cell r="G1134">
            <v>0</v>
          </cell>
          <cell r="H1134">
            <v>0</v>
          </cell>
          <cell r="I1134">
            <v>0</v>
          </cell>
          <cell r="J1134">
            <v>0</v>
          </cell>
          <cell r="K1134">
            <v>0</v>
          </cell>
          <cell r="L1134" t="str">
            <v>UN</v>
          </cell>
          <cell r="M1134">
            <v>20.16</v>
          </cell>
        </row>
        <row r="1135">
          <cell r="A1135" t="str">
            <v>11.12.30</v>
          </cell>
          <cell r="B1135" t="str">
            <v>SUDECAP</v>
          </cell>
          <cell r="C1135" t="str">
            <v xml:space="preserve">CAIXA REF.114- 70- G COM TOMADA 10A 250V E FIXAÇÃO </v>
          </cell>
          <cell r="D1135">
            <v>0</v>
          </cell>
          <cell r="E1135">
            <v>0</v>
          </cell>
          <cell r="F1135">
            <v>0</v>
          </cell>
          <cell r="G1135">
            <v>0</v>
          </cell>
          <cell r="H1135">
            <v>0</v>
          </cell>
          <cell r="I1135">
            <v>0</v>
          </cell>
          <cell r="J1135">
            <v>0</v>
          </cell>
          <cell r="K1135">
            <v>0</v>
          </cell>
          <cell r="L1135" t="str">
            <v>UN</v>
          </cell>
          <cell r="M1135">
            <v>13.07</v>
          </cell>
        </row>
        <row r="1136">
          <cell r="A1136" t="str">
            <v>11.12.31</v>
          </cell>
          <cell r="B1136" t="str">
            <v>SUDECAP</v>
          </cell>
          <cell r="C1136" t="str">
            <v xml:space="preserve">CAIXA REF 114 -71-G  COM TOMADA 20A 250V  E FIXAÇÃO </v>
          </cell>
          <cell r="D1136">
            <v>0</v>
          </cell>
          <cell r="E1136">
            <v>0</v>
          </cell>
          <cell r="F1136">
            <v>0</v>
          </cell>
          <cell r="G1136">
            <v>0</v>
          </cell>
          <cell r="H1136">
            <v>0</v>
          </cell>
          <cell r="I1136">
            <v>0</v>
          </cell>
          <cell r="J1136">
            <v>0</v>
          </cell>
          <cell r="K1136">
            <v>0</v>
          </cell>
          <cell r="L1136" t="str">
            <v>UN</v>
          </cell>
          <cell r="M1136">
            <v>15.07</v>
          </cell>
        </row>
        <row r="1137">
          <cell r="A1137" t="str">
            <v>11.14</v>
          </cell>
          <cell r="B1137" t="str">
            <v>SUDECAP</v>
          </cell>
          <cell r="C1137" t="str">
            <v>CAIXA E ACESSORIOS</v>
          </cell>
          <cell r="D1137">
            <v>0</v>
          </cell>
          <cell r="E1137">
            <v>0</v>
          </cell>
          <cell r="F1137">
            <v>0</v>
          </cell>
          <cell r="G1137">
            <v>0</v>
          </cell>
          <cell r="H1137">
            <v>0</v>
          </cell>
          <cell r="I1137">
            <v>0</v>
          </cell>
          <cell r="J1137">
            <v>0</v>
          </cell>
          <cell r="K1137">
            <v>0</v>
          </cell>
          <cell r="L1137">
            <v>0</v>
          </cell>
          <cell r="M1137">
            <v>0</v>
          </cell>
        </row>
        <row r="1138">
          <cell r="A1138" t="str">
            <v>11.14.03</v>
          </cell>
          <cell r="B1138" t="str">
            <v>SUDECAP</v>
          </cell>
          <cell r="C1138" t="str">
            <v>CAIXA 2" X 4" P/ TOMADA DE PISO, REF. TP04 OU EQUIVALENTE.</v>
          </cell>
          <cell r="D1138">
            <v>0</v>
          </cell>
          <cell r="E1138">
            <v>0</v>
          </cell>
          <cell r="F1138">
            <v>0</v>
          </cell>
          <cell r="G1138">
            <v>0</v>
          </cell>
          <cell r="H1138">
            <v>0</v>
          </cell>
          <cell r="I1138">
            <v>0</v>
          </cell>
          <cell r="J1138">
            <v>0</v>
          </cell>
          <cell r="K1138">
            <v>0</v>
          </cell>
          <cell r="L1138" t="str">
            <v>UN</v>
          </cell>
          <cell r="M1138">
            <v>19.5</v>
          </cell>
        </row>
        <row r="1139">
          <cell r="A1139" t="str">
            <v>11.14.04</v>
          </cell>
          <cell r="B1139" t="str">
            <v>SUDECAP</v>
          </cell>
          <cell r="C1139" t="str">
            <v>DE PASSAGEM, EMBUTIR 230X230X102MM CPE-20 OU EQUIVALENTE</v>
          </cell>
          <cell r="D1139">
            <v>0</v>
          </cell>
          <cell r="E1139">
            <v>0</v>
          </cell>
          <cell r="F1139">
            <v>0</v>
          </cell>
          <cell r="G1139">
            <v>0</v>
          </cell>
          <cell r="H1139">
            <v>0</v>
          </cell>
          <cell r="I1139">
            <v>0</v>
          </cell>
          <cell r="J1139">
            <v>0</v>
          </cell>
          <cell r="K1139">
            <v>0</v>
          </cell>
          <cell r="L1139" t="str">
            <v>UN</v>
          </cell>
          <cell r="M1139">
            <v>54.49</v>
          </cell>
        </row>
        <row r="1140">
          <cell r="A1140" t="str">
            <v>11.14.06</v>
          </cell>
          <cell r="B1140" t="str">
            <v>SUDECAP</v>
          </cell>
          <cell r="C1140" t="str">
            <v>DE PASSAGEM, EMBUTIR 330X330X122MM CPE-30 OU EQUIVALENTE</v>
          </cell>
          <cell r="D1140">
            <v>0</v>
          </cell>
          <cell r="E1140">
            <v>0</v>
          </cell>
          <cell r="F1140">
            <v>0</v>
          </cell>
          <cell r="G1140">
            <v>0</v>
          </cell>
          <cell r="H1140">
            <v>0</v>
          </cell>
          <cell r="I1140">
            <v>0</v>
          </cell>
          <cell r="J1140">
            <v>0</v>
          </cell>
          <cell r="K1140">
            <v>0</v>
          </cell>
          <cell r="L1140" t="str">
            <v>UN</v>
          </cell>
          <cell r="M1140">
            <v>107.45</v>
          </cell>
        </row>
        <row r="1141">
          <cell r="A1141" t="str">
            <v>11.14.09</v>
          </cell>
          <cell r="B1141" t="str">
            <v>SUDECAP</v>
          </cell>
          <cell r="C1141" t="str">
            <v>DE PASSAGEM P/ PISO 100X100X60MM -WETZEL OU EQUIVALENTE</v>
          </cell>
          <cell r="D1141">
            <v>0</v>
          </cell>
          <cell r="E1141">
            <v>0</v>
          </cell>
          <cell r="F1141">
            <v>0</v>
          </cell>
          <cell r="G1141">
            <v>0</v>
          </cell>
          <cell r="H1141">
            <v>0</v>
          </cell>
          <cell r="I1141">
            <v>0</v>
          </cell>
          <cell r="J1141">
            <v>0</v>
          </cell>
          <cell r="K1141">
            <v>0</v>
          </cell>
          <cell r="L1141" t="str">
            <v>UN</v>
          </cell>
          <cell r="M1141">
            <v>66.77</v>
          </cell>
        </row>
        <row r="1142">
          <cell r="A1142" t="str">
            <v>11.14.10</v>
          </cell>
          <cell r="B1142" t="str">
            <v>SUDECAP</v>
          </cell>
          <cell r="C1142" t="str">
            <v>DE PASSAGEM P/PISO 150X150X100MM-WETZEL OU EQUIVALENTE</v>
          </cell>
          <cell r="D1142">
            <v>0</v>
          </cell>
          <cell r="E1142">
            <v>0</v>
          </cell>
          <cell r="F1142">
            <v>0</v>
          </cell>
          <cell r="G1142">
            <v>0</v>
          </cell>
          <cell r="H1142">
            <v>0</v>
          </cell>
          <cell r="I1142">
            <v>0</v>
          </cell>
          <cell r="J1142">
            <v>0</v>
          </cell>
          <cell r="K1142">
            <v>0</v>
          </cell>
          <cell r="L1142" t="str">
            <v>UN</v>
          </cell>
          <cell r="M1142">
            <v>62.65</v>
          </cell>
        </row>
        <row r="1143">
          <cell r="A1143" t="str">
            <v>11.14.11</v>
          </cell>
          <cell r="B1143" t="str">
            <v>SUDECAP</v>
          </cell>
          <cell r="C1143" t="str">
            <v>DE PASSAGEM P/ PISO 200X200X100MM-WETZEL OU EQUIVALENTE</v>
          </cell>
          <cell r="D1143">
            <v>0</v>
          </cell>
          <cell r="E1143">
            <v>0</v>
          </cell>
          <cell r="F1143">
            <v>0</v>
          </cell>
          <cell r="G1143">
            <v>0</v>
          </cell>
          <cell r="H1143">
            <v>0</v>
          </cell>
          <cell r="I1143">
            <v>0</v>
          </cell>
          <cell r="J1143">
            <v>0</v>
          </cell>
          <cell r="K1143">
            <v>0</v>
          </cell>
          <cell r="L1143" t="str">
            <v>UN</v>
          </cell>
          <cell r="M1143">
            <v>106.17</v>
          </cell>
        </row>
        <row r="1144">
          <cell r="A1144" t="str">
            <v>11.14.12</v>
          </cell>
          <cell r="B1144" t="str">
            <v>SUDECAP</v>
          </cell>
          <cell r="C1144" t="str">
            <v>DE PASSAGEM P/ PISO 300X300X120MM-WETZEL OU EQUIVALENTE</v>
          </cell>
          <cell r="D1144">
            <v>0</v>
          </cell>
          <cell r="E1144">
            <v>0</v>
          </cell>
          <cell r="F1144">
            <v>0</v>
          </cell>
          <cell r="G1144">
            <v>0</v>
          </cell>
          <cell r="H1144">
            <v>0</v>
          </cell>
          <cell r="I1144">
            <v>0</v>
          </cell>
          <cell r="J1144">
            <v>0</v>
          </cell>
          <cell r="K1144">
            <v>0</v>
          </cell>
          <cell r="L1144" t="str">
            <v>UN</v>
          </cell>
          <cell r="M1144">
            <v>198.7</v>
          </cell>
        </row>
        <row r="1145">
          <cell r="A1145" t="str">
            <v>11.14.14</v>
          </cell>
          <cell r="B1145" t="str">
            <v>SUDECAP</v>
          </cell>
          <cell r="C1145" t="str">
            <v>DE PASSAGEM P/PISO 400X400X200MM-WETZEL OU EQUIVALENTE</v>
          </cell>
          <cell r="D1145">
            <v>0</v>
          </cell>
          <cell r="E1145">
            <v>0</v>
          </cell>
          <cell r="F1145">
            <v>0</v>
          </cell>
          <cell r="G1145">
            <v>0</v>
          </cell>
          <cell r="H1145">
            <v>0</v>
          </cell>
          <cell r="I1145">
            <v>0</v>
          </cell>
          <cell r="J1145">
            <v>0</v>
          </cell>
          <cell r="K1145">
            <v>0</v>
          </cell>
          <cell r="L1145" t="str">
            <v>UN</v>
          </cell>
          <cell r="M1145">
            <v>463.8</v>
          </cell>
        </row>
        <row r="1146">
          <cell r="A1146" t="str">
            <v>11.14.16</v>
          </cell>
          <cell r="B1146" t="str">
            <v>SUDECAP</v>
          </cell>
          <cell r="C1146" t="str">
            <v>DE PASSAGEM SOBREPOR C/SAIDAS 152X152X82MM  CPS-15 OU EQUIVALENTE</v>
          </cell>
          <cell r="D1146">
            <v>0</v>
          </cell>
          <cell r="E1146">
            <v>0</v>
          </cell>
          <cell r="F1146">
            <v>0</v>
          </cell>
          <cell r="G1146">
            <v>0</v>
          </cell>
          <cell r="H1146">
            <v>0</v>
          </cell>
          <cell r="I1146">
            <v>0</v>
          </cell>
          <cell r="J1146">
            <v>0</v>
          </cell>
          <cell r="K1146">
            <v>0</v>
          </cell>
          <cell r="L1146" t="str">
            <v>UN</v>
          </cell>
          <cell r="M1146">
            <v>52.7</v>
          </cell>
        </row>
        <row r="1147">
          <cell r="A1147" t="str">
            <v>11.14.17</v>
          </cell>
          <cell r="B1147" t="str">
            <v>SUDECAP</v>
          </cell>
          <cell r="C1147" t="str">
            <v>DE PASSAGEM SOBREPOR C/SAIDAS 202X202X102MM CPS-20 OU EQUIVALENTE</v>
          </cell>
          <cell r="D1147">
            <v>0</v>
          </cell>
          <cell r="E1147">
            <v>0</v>
          </cell>
          <cell r="F1147">
            <v>0</v>
          </cell>
          <cell r="G1147">
            <v>0</v>
          </cell>
          <cell r="H1147">
            <v>0</v>
          </cell>
          <cell r="I1147">
            <v>0</v>
          </cell>
          <cell r="J1147">
            <v>0</v>
          </cell>
          <cell r="K1147">
            <v>0</v>
          </cell>
          <cell r="L1147" t="str">
            <v>UN</v>
          </cell>
          <cell r="M1147">
            <v>53.78</v>
          </cell>
        </row>
        <row r="1148">
          <cell r="A1148" t="str">
            <v>11.14.19</v>
          </cell>
          <cell r="B1148" t="str">
            <v>SUDECAP</v>
          </cell>
          <cell r="C1148" t="str">
            <v>DE PASSAGEM SOBREPOR C/SAIDAS 302X302X122MM CPS-30 OU EQUIVALENTE</v>
          </cell>
          <cell r="D1148">
            <v>0</v>
          </cell>
          <cell r="E1148">
            <v>0</v>
          </cell>
          <cell r="F1148">
            <v>0</v>
          </cell>
          <cell r="G1148">
            <v>0</v>
          </cell>
          <cell r="H1148">
            <v>0</v>
          </cell>
          <cell r="I1148">
            <v>0</v>
          </cell>
          <cell r="J1148">
            <v>0</v>
          </cell>
          <cell r="K1148">
            <v>0</v>
          </cell>
          <cell r="L1148" t="str">
            <v>UN</v>
          </cell>
          <cell r="M1148">
            <v>126.45</v>
          </cell>
        </row>
        <row r="1149">
          <cell r="A1149" t="str">
            <v>11.14.20</v>
          </cell>
          <cell r="B1149" t="str">
            <v>SUDECAP</v>
          </cell>
          <cell r="C1149" t="str">
            <v>CAIXA DE PASSAGEM EM PVC 4"X2" PRETA P/ELETRODUTO ROSCÁVEL/SOLDÁVEL</v>
          </cell>
          <cell r="D1149">
            <v>0</v>
          </cell>
          <cell r="E1149">
            <v>0</v>
          </cell>
          <cell r="F1149">
            <v>0</v>
          </cell>
          <cell r="G1149">
            <v>0</v>
          </cell>
          <cell r="H1149">
            <v>0</v>
          </cell>
          <cell r="I1149">
            <v>0</v>
          </cell>
          <cell r="J1149">
            <v>0</v>
          </cell>
          <cell r="K1149">
            <v>0</v>
          </cell>
          <cell r="L1149" t="str">
            <v>UN</v>
          </cell>
          <cell r="M1149">
            <v>6.32</v>
          </cell>
        </row>
        <row r="1150">
          <cell r="A1150" t="str">
            <v>11.14.21</v>
          </cell>
          <cell r="B1150" t="str">
            <v>SUDECAP</v>
          </cell>
          <cell r="C1150" t="str">
            <v>CAIXA DE PASSAGEM EM PVC 4"X4" AMARELA P/ELETRODUTO FLEXIVEL CORRUGADO</v>
          </cell>
          <cell r="D1150">
            <v>0</v>
          </cell>
          <cell r="E1150">
            <v>0</v>
          </cell>
          <cell r="F1150">
            <v>0</v>
          </cell>
          <cell r="G1150">
            <v>0</v>
          </cell>
          <cell r="H1150">
            <v>0</v>
          </cell>
          <cell r="I1150">
            <v>0</v>
          </cell>
          <cell r="J1150">
            <v>0</v>
          </cell>
          <cell r="K1150">
            <v>0</v>
          </cell>
          <cell r="L1150" t="str">
            <v>UN</v>
          </cell>
          <cell r="M1150">
            <v>8.44</v>
          </cell>
        </row>
        <row r="1151">
          <cell r="A1151" t="str">
            <v>11.14.23</v>
          </cell>
          <cell r="B1151" t="str">
            <v>SUDECAP</v>
          </cell>
          <cell r="C1151" t="str">
            <v>DE EMBUTIR OCTOGONAL PVC 4X4" TIGRE OU EQUIVALENTE</v>
          </cell>
          <cell r="D1151">
            <v>0</v>
          </cell>
          <cell r="E1151">
            <v>0</v>
          </cell>
          <cell r="F1151">
            <v>0</v>
          </cell>
          <cell r="G1151">
            <v>0</v>
          </cell>
          <cell r="H1151">
            <v>0</v>
          </cell>
          <cell r="I1151">
            <v>0</v>
          </cell>
          <cell r="J1151">
            <v>0</v>
          </cell>
          <cell r="K1151">
            <v>0</v>
          </cell>
          <cell r="L1151" t="str">
            <v>UN</v>
          </cell>
          <cell r="M1151">
            <v>12.23</v>
          </cell>
        </row>
        <row r="1152">
          <cell r="A1152" t="str">
            <v>11.14.24</v>
          </cell>
          <cell r="B1152" t="str">
            <v>SUDECAP</v>
          </cell>
          <cell r="C1152" t="str">
            <v>DE FERRO ESMALTADO RETANGULAR 2" X 4" P.THOMEU/EQUIVALENTE</v>
          </cell>
          <cell r="D1152">
            <v>0</v>
          </cell>
          <cell r="E1152">
            <v>0</v>
          </cell>
          <cell r="F1152">
            <v>0</v>
          </cell>
          <cell r="G1152">
            <v>0</v>
          </cell>
          <cell r="H1152">
            <v>0</v>
          </cell>
          <cell r="I1152">
            <v>0</v>
          </cell>
          <cell r="J1152">
            <v>0</v>
          </cell>
          <cell r="K1152">
            <v>0</v>
          </cell>
          <cell r="L1152" t="str">
            <v>UN</v>
          </cell>
          <cell r="M1152">
            <v>6.97</v>
          </cell>
        </row>
        <row r="1153">
          <cell r="A1153" t="str">
            <v>11.14.25</v>
          </cell>
          <cell r="B1153" t="str">
            <v>SUDECAP</v>
          </cell>
          <cell r="C1153" t="str">
            <v>DE FERRO ESMALTADO QUADRADA   4" X 4" P.THOMEU/EQUIVALENTE</v>
          </cell>
          <cell r="D1153">
            <v>0</v>
          </cell>
          <cell r="E1153">
            <v>0</v>
          </cell>
          <cell r="F1153">
            <v>0</v>
          </cell>
          <cell r="G1153">
            <v>0</v>
          </cell>
          <cell r="H1153">
            <v>0</v>
          </cell>
          <cell r="I1153">
            <v>0</v>
          </cell>
          <cell r="J1153">
            <v>0</v>
          </cell>
          <cell r="K1153">
            <v>0</v>
          </cell>
          <cell r="L1153" t="str">
            <v>UN</v>
          </cell>
          <cell r="M1153">
            <v>8.67</v>
          </cell>
        </row>
        <row r="1154">
          <cell r="A1154" t="str">
            <v>11.14.26</v>
          </cell>
          <cell r="B1154" t="str">
            <v>SUDECAP</v>
          </cell>
          <cell r="C1154" t="str">
            <v>DE FERRO ESMALTADO OCTOGONAL  3" X 3" P.THOMEU/EQUIVALENTE</v>
          </cell>
          <cell r="D1154">
            <v>0</v>
          </cell>
          <cell r="E1154">
            <v>0</v>
          </cell>
          <cell r="F1154">
            <v>0</v>
          </cell>
          <cell r="G1154">
            <v>0</v>
          </cell>
          <cell r="H1154">
            <v>0</v>
          </cell>
          <cell r="I1154">
            <v>0</v>
          </cell>
          <cell r="J1154">
            <v>0</v>
          </cell>
          <cell r="K1154">
            <v>0</v>
          </cell>
          <cell r="L1154" t="str">
            <v>UN</v>
          </cell>
          <cell r="M1154">
            <v>6.97</v>
          </cell>
        </row>
        <row r="1155">
          <cell r="A1155" t="str">
            <v>11.14.28</v>
          </cell>
          <cell r="B1155" t="str">
            <v>SUDECAP</v>
          </cell>
          <cell r="C1155" t="str">
            <v>DE FERRO ESMALTADO COM FUNDO MOVEL 2" P.THOMEU/EQUIVALENTE</v>
          </cell>
          <cell r="D1155">
            <v>0</v>
          </cell>
          <cell r="E1155">
            <v>0</v>
          </cell>
          <cell r="F1155">
            <v>0</v>
          </cell>
          <cell r="G1155">
            <v>0</v>
          </cell>
          <cell r="H1155">
            <v>0</v>
          </cell>
          <cell r="I1155">
            <v>0</v>
          </cell>
          <cell r="J1155">
            <v>0</v>
          </cell>
          <cell r="K1155">
            <v>0</v>
          </cell>
          <cell r="L1155" t="str">
            <v>UN</v>
          </cell>
          <cell r="M1155">
            <v>10.37</v>
          </cell>
        </row>
        <row r="1156">
          <cell r="A1156" t="str">
            <v>11.14.29</v>
          </cell>
          <cell r="B1156" t="str">
            <v>SUDECAP</v>
          </cell>
          <cell r="C1156" t="str">
            <v>DE FERRO ESMALTADO HEXAGONAL COM FUNDO MOVEL 3"</v>
          </cell>
          <cell r="D1156">
            <v>0</v>
          </cell>
          <cell r="E1156">
            <v>0</v>
          </cell>
          <cell r="F1156">
            <v>0</v>
          </cell>
          <cell r="G1156">
            <v>0</v>
          </cell>
          <cell r="H1156">
            <v>0</v>
          </cell>
          <cell r="I1156">
            <v>0</v>
          </cell>
          <cell r="J1156">
            <v>0</v>
          </cell>
          <cell r="K1156">
            <v>0</v>
          </cell>
          <cell r="L1156" t="str">
            <v>UN</v>
          </cell>
          <cell r="M1156">
            <v>7.43</v>
          </cell>
        </row>
        <row r="1157">
          <cell r="A1157" t="str">
            <v>11.14.30</v>
          </cell>
          <cell r="B1157" t="str">
            <v>SUDECAP</v>
          </cell>
          <cell r="C1157" t="str">
            <v>DE FERRO ESMALTADO COM FUNDO MOVEL 4" P.THOMEU/EQUIVALENTE</v>
          </cell>
          <cell r="D1157">
            <v>0</v>
          </cell>
          <cell r="E1157">
            <v>0</v>
          </cell>
          <cell r="F1157">
            <v>0</v>
          </cell>
          <cell r="G1157">
            <v>0</v>
          </cell>
          <cell r="H1157">
            <v>0</v>
          </cell>
          <cell r="I1157">
            <v>0</v>
          </cell>
          <cell r="J1157">
            <v>0</v>
          </cell>
          <cell r="K1157">
            <v>0</v>
          </cell>
          <cell r="L1157" t="str">
            <v>UN</v>
          </cell>
          <cell r="M1157">
            <v>8.8699999999999992</v>
          </cell>
        </row>
        <row r="1158">
          <cell r="A1158" t="str">
            <v>11.14.31</v>
          </cell>
          <cell r="B1158" t="str">
            <v>SUDECAP</v>
          </cell>
          <cell r="C1158" t="str">
            <v>DE FERRO ESMALTADO C/FUNDO MOVEL OCTOGONAL DUPLO</v>
          </cell>
          <cell r="D1158">
            <v>0</v>
          </cell>
          <cell r="E1158">
            <v>0</v>
          </cell>
          <cell r="F1158">
            <v>0</v>
          </cell>
          <cell r="G1158">
            <v>0</v>
          </cell>
          <cell r="H1158">
            <v>0</v>
          </cell>
          <cell r="I1158">
            <v>0</v>
          </cell>
          <cell r="J1158">
            <v>0</v>
          </cell>
          <cell r="K1158">
            <v>0</v>
          </cell>
          <cell r="L1158" t="str">
            <v>UN</v>
          </cell>
          <cell r="M1158">
            <v>11.97</v>
          </cell>
        </row>
        <row r="1159">
          <cell r="A1159" t="str">
            <v>11.14.32</v>
          </cell>
          <cell r="B1159" t="str">
            <v>SUDECAP</v>
          </cell>
          <cell r="C1159" t="str">
            <v>CAIXA OCTOGONAL FUNDO MOVEL EM PVC 4"X4" AMARELA P/ELETRODUTO FLEXIVEL CORRUGADO</v>
          </cell>
          <cell r="D1159">
            <v>0</v>
          </cell>
          <cell r="E1159">
            <v>0</v>
          </cell>
          <cell r="F1159">
            <v>0</v>
          </cell>
          <cell r="G1159">
            <v>0</v>
          </cell>
          <cell r="H1159">
            <v>0</v>
          </cell>
          <cell r="I1159">
            <v>0</v>
          </cell>
          <cell r="J1159">
            <v>0</v>
          </cell>
          <cell r="K1159">
            <v>0</v>
          </cell>
          <cell r="L1159" t="str">
            <v>UN</v>
          </cell>
          <cell r="M1159">
            <v>13.65</v>
          </cell>
        </row>
        <row r="1160">
          <cell r="A1160" t="str">
            <v>11.14.34</v>
          </cell>
          <cell r="B1160" t="str">
            <v>SUDECAP</v>
          </cell>
          <cell r="C1160" t="str">
            <v>CAIXA DE PASSAGEM EM PVC 4"X2" AMARELA P/ELETRODUTO FLEXIVEL CORRUGADO</v>
          </cell>
          <cell r="D1160">
            <v>0</v>
          </cell>
          <cell r="E1160">
            <v>0</v>
          </cell>
          <cell r="F1160">
            <v>0</v>
          </cell>
          <cell r="G1160">
            <v>0</v>
          </cell>
          <cell r="H1160">
            <v>0</v>
          </cell>
          <cell r="I1160">
            <v>0</v>
          </cell>
          <cell r="J1160">
            <v>0</v>
          </cell>
          <cell r="K1160">
            <v>0</v>
          </cell>
          <cell r="L1160" t="str">
            <v>UN</v>
          </cell>
          <cell r="M1160">
            <v>6.3</v>
          </cell>
        </row>
        <row r="1161">
          <cell r="A1161" t="str">
            <v>11.14.35</v>
          </cell>
          <cell r="B1161" t="str">
            <v>SUDECAP</v>
          </cell>
          <cell r="C1161" t="str">
            <v>CAIXA DE EMBUTIR 4X2" REF. AQUATIC PIAL OU EQUIVALENTE</v>
          </cell>
          <cell r="D1161">
            <v>0</v>
          </cell>
          <cell r="E1161">
            <v>0</v>
          </cell>
          <cell r="F1161">
            <v>0</v>
          </cell>
          <cell r="G1161">
            <v>0</v>
          </cell>
          <cell r="H1161">
            <v>0</v>
          </cell>
          <cell r="I1161">
            <v>0</v>
          </cell>
          <cell r="J1161">
            <v>0</v>
          </cell>
          <cell r="K1161">
            <v>0</v>
          </cell>
          <cell r="L1161" t="str">
            <v>UN</v>
          </cell>
          <cell r="M1161">
            <v>61.61</v>
          </cell>
        </row>
        <row r="1162">
          <cell r="A1162" t="str">
            <v>11.14.37</v>
          </cell>
          <cell r="B1162" t="str">
            <v>SUDECAP</v>
          </cell>
          <cell r="C1162" t="str">
            <v>TIPO 1, 30X30X40CM C/FUNDO DE BRITA E TAMPA CONCR.</v>
          </cell>
          <cell r="D1162">
            <v>0</v>
          </cell>
          <cell r="E1162">
            <v>0</v>
          </cell>
          <cell r="F1162">
            <v>0</v>
          </cell>
          <cell r="G1162">
            <v>0</v>
          </cell>
          <cell r="H1162">
            <v>0</v>
          </cell>
          <cell r="I1162">
            <v>0</v>
          </cell>
          <cell r="J1162">
            <v>0</v>
          </cell>
          <cell r="K1162">
            <v>0</v>
          </cell>
          <cell r="L1162" t="str">
            <v>UN</v>
          </cell>
          <cell r="M1162">
            <v>189.26</v>
          </cell>
        </row>
        <row r="1163">
          <cell r="A1163" t="str">
            <v>11.14.38</v>
          </cell>
          <cell r="B1163" t="str">
            <v>SUDECAP</v>
          </cell>
          <cell r="C1163" t="str">
            <v>TIPO 2, 40x40x60CM C/FUNDO DE BRITA E TAMPA CONCR.</v>
          </cell>
          <cell r="D1163">
            <v>0</v>
          </cell>
          <cell r="E1163">
            <v>0</v>
          </cell>
          <cell r="F1163">
            <v>0</v>
          </cell>
          <cell r="G1163">
            <v>0</v>
          </cell>
          <cell r="H1163">
            <v>0</v>
          </cell>
          <cell r="I1163">
            <v>0</v>
          </cell>
          <cell r="J1163">
            <v>0</v>
          </cell>
          <cell r="K1163">
            <v>0</v>
          </cell>
          <cell r="L1163" t="str">
            <v>UN</v>
          </cell>
          <cell r="M1163">
            <v>294.20999999999998</v>
          </cell>
        </row>
        <row r="1164">
          <cell r="A1164" t="str">
            <v>11.14.39</v>
          </cell>
          <cell r="B1164" t="str">
            <v>SUDECAP</v>
          </cell>
          <cell r="C1164" t="str">
            <v>TIPO 3, 50x50x60CM C/FUNDO DE BRITA E TAMPA CONCR.</v>
          </cell>
          <cell r="D1164">
            <v>0</v>
          </cell>
          <cell r="E1164">
            <v>0</v>
          </cell>
          <cell r="F1164">
            <v>0</v>
          </cell>
          <cell r="G1164">
            <v>0</v>
          </cell>
          <cell r="H1164">
            <v>0</v>
          </cell>
          <cell r="I1164">
            <v>0</v>
          </cell>
          <cell r="J1164">
            <v>0</v>
          </cell>
          <cell r="K1164">
            <v>0</v>
          </cell>
          <cell r="L1164" t="str">
            <v>UN</v>
          </cell>
          <cell r="M1164">
            <v>347.81</v>
          </cell>
        </row>
        <row r="1165">
          <cell r="A1165" t="str">
            <v>11.14.40</v>
          </cell>
          <cell r="B1165" t="str">
            <v>SUDECAP</v>
          </cell>
          <cell r="C1165" t="str">
            <v>25X25X50CM C/ FUNDO DE BRITA E TAMPA DE CONCRETO</v>
          </cell>
          <cell r="D1165">
            <v>0</v>
          </cell>
          <cell r="E1165">
            <v>0</v>
          </cell>
          <cell r="F1165">
            <v>0</v>
          </cell>
          <cell r="G1165">
            <v>0</v>
          </cell>
          <cell r="H1165">
            <v>0</v>
          </cell>
          <cell r="I1165">
            <v>0</v>
          </cell>
          <cell r="J1165">
            <v>0</v>
          </cell>
          <cell r="K1165">
            <v>0</v>
          </cell>
          <cell r="L1165" t="str">
            <v>UN</v>
          </cell>
          <cell r="M1165">
            <v>303.27</v>
          </cell>
        </row>
        <row r="1166">
          <cell r="A1166" t="str">
            <v>11.14.42</v>
          </cell>
          <cell r="B1166" t="str">
            <v>SUDECAP</v>
          </cell>
          <cell r="C1166" t="str">
            <v>ALVEN. E CONC. 40X40X60CM C/TAMPA DE FERRO FUNDIDO</v>
          </cell>
          <cell r="D1166">
            <v>0</v>
          </cell>
          <cell r="E1166">
            <v>0</v>
          </cell>
          <cell r="F1166">
            <v>0</v>
          </cell>
          <cell r="G1166">
            <v>0</v>
          </cell>
          <cell r="H1166">
            <v>0</v>
          </cell>
          <cell r="I1166">
            <v>0</v>
          </cell>
          <cell r="J1166">
            <v>0</v>
          </cell>
          <cell r="K1166">
            <v>0</v>
          </cell>
          <cell r="L1166" t="str">
            <v>UN</v>
          </cell>
          <cell r="M1166">
            <v>524.92999999999995</v>
          </cell>
        </row>
        <row r="1167">
          <cell r="A1167" t="str">
            <v>11.14.44</v>
          </cell>
          <cell r="B1167" t="str">
            <v>SUDECAP</v>
          </cell>
          <cell r="C1167" t="str">
            <v>P/ REFLETOR TIPO 1, 70x70x50 CM, COM GRADE</v>
          </cell>
          <cell r="D1167">
            <v>0</v>
          </cell>
          <cell r="E1167">
            <v>0</v>
          </cell>
          <cell r="F1167">
            <v>0</v>
          </cell>
          <cell r="G1167">
            <v>0</v>
          </cell>
          <cell r="H1167">
            <v>0</v>
          </cell>
          <cell r="I1167">
            <v>0</v>
          </cell>
          <cell r="J1167">
            <v>0</v>
          </cell>
          <cell r="K1167">
            <v>0</v>
          </cell>
          <cell r="L1167" t="str">
            <v>UN</v>
          </cell>
          <cell r="M1167">
            <v>706.74</v>
          </cell>
        </row>
        <row r="1168">
          <cell r="A1168" t="str">
            <v>11.14.46</v>
          </cell>
          <cell r="B1168" t="str">
            <v>SUDECAP</v>
          </cell>
          <cell r="C1168" t="str">
            <v>P/ REFLETOR TIPO 2, 90x90x65 CM, COM GRADE</v>
          </cell>
          <cell r="D1168">
            <v>0</v>
          </cell>
          <cell r="E1168">
            <v>0</v>
          </cell>
          <cell r="F1168">
            <v>0</v>
          </cell>
          <cell r="G1168">
            <v>0</v>
          </cell>
          <cell r="H1168">
            <v>0</v>
          </cell>
          <cell r="I1168">
            <v>0</v>
          </cell>
          <cell r="J1168">
            <v>0</v>
          </cell>
          <cell r="K1168">
            <v>0</v>
          </cell>
          <cell r="L1168" t="str">
            <v>UN</v>
          </cell>
          <cell r="M1168">
            <v>1072.49</v>
          </cell>
        </row>
        <row r="1169">
          <cell r="A1169" t="str">
            <v>11.14.49</v>
          </cell>
          <cell r="B1169" t="str">
            <v>SUDECAP</v>
          </cell>
          <cell r="C1169" t="str">
            <v>TIPO ZA PASSEIO COM TAMPA ARTICULADA 28X28X40 CM</v>
          </cell>
          <cell r="D1169">
            <v>0</v>
          </cell>
          <cell r="E1169">
            <v>0</v>
          </cell>
          <cell r="F1169">
            <v>0</v>
          </cell>
          <cell r="G1169">
            <v>0</v>
          </cell>
          <cell r="H1169">
            <v>0</v>
          </cell>
          <cell r="I1169">
            <v>0</v>
          </cell>
          <cell r="J1169">
            <v>0</v>
          </cell>
          <cell r="K1169">
            <v>0</v>
          </cell>
          <cell r="L1169" t="str">
            <v>UN</v>
          </cell>
          <cell r="M1169">
            <v>227.64</v>
          </cell>
        </row>
        <row r="1170">
          <cell r="A1170" t="str">
            <v>11.14.50</v>
          </cell>
          <cell r="B1170" t="str">
            <v>SUDECAP</v>
          </cell>
          <cell r="C1170" t="str">
            <v>TIPO ZB PASSEIO COM TAMPA ARTICULADA 52X44X77 CM</v>
          </cell>
          <cell r="D1170">
            <v>0</v>
          </cell>
          <cell r="E1170">
            <v>0</v>
          </cell>
          <cell r="F1170">
            <v>0</v>
          </cell>
          <cell r="G1170">
            <v>0</v>
          </cell>
          <cell r="H1170">
            <v>0</v>
          </cell>
          <cell r="I1170">
            <v>0</v>
          </cell>
          <cell r="J1170">
            <v>0</v>
          </cell>
          <cell r="K1170">
            <v>0</v>
          </cell>
          <cell r="L1170" t="str">
            <v>UN</v>
          </cell>
          <cell r="M1170">
            <v>545.30999999999995</v>
          </cell>
        </row>
        <row r="1171">
          <cell r="A1171" t="str">
            <v>11.14.51</v>
          </cell>
          <cell r="B1171" t="str">
            <v>SUDECAP</v>
          </cell>
          <cell r="C1171" t="str">
            <v>TIPO ZC PASSEIO COM TAMPA ARTICULADA 90X90X82 CM</v>
          </cell>
          <cell r="D1171">
            <v>0</v>
          </cell>
          <cell r="E1171">
            <v>0</v>
          </cell>
          <cell r="F1171">
            <v>0</v>
          </cell>
          <cell r="G1171">
            <v>0</v>
          </cell>
          <cell r="H1171">
            <v>0</v>
          </cell>
          <cell r="I1171">
            <v>0</v>
          </cell>
          <cell r="J1171">
            <v>0</v>
          </cell>
          <cell r="K1171">
            <v>0</v>
          </cell>
          <cell r="L1171" t="str">
            <v>UN</v>
          </cell>
          <cell r="M1171">
            <v>1013.8</v>
          </cell>
        </row>
        <row r="1172">
          <cell r="A1172" t="str">
            <v>11.15</v>
          </cell>
          <cell r="B1172" t="str">
            <v>SUDECAP</v>
          </cell>
          <cell r="C1172" t="str">
            <v>QUADRO DISTRIBUIÇAO DE CIRCUITOS</v>
          </cell>
          <cell r="D1172">
            <v>0</v>
          </cell>
          <cell r="E1172">
            <v>0</v>
          </cell>
          <cell r="F1172">
            <v>0</v>
          </cell>
          <cell r="G1172">
            <v>0</v>
          </cell>
          <cell r="H1172">
            <v>0</v>
          </cell>
          <cell r="I1172">
            <v>0</v>
          </cell>
          <cell r="J1172">
            <v>0</v>
          </cell>
          <cell r="K1172">
            <v>0</v>
          </cell>
          <cell r="L1172">
            <v>0</v>
          </cell>
          <cell r="M1172">
            <v>0</v>
          </cell>
        </row>
        <row r="1173">
          <cell r="A1173" t="str">
            <v>11.15.01</v>
          </cell>
          <cell r="B1173" t="str">
            <v>SUDECAP</v>
          </cell>
          <cell r="C1173" t="str">
            <v>ATE 6 CIRCUITOS</v>
          </cell>
          <cell r="D1173">
            <v>0</v>
          </cell>
          <cell r="E1173">
            <v>0</v>
          </cell>
          <cell r="F1173">
            <v>0</v>
          </cell>
          <cell r="G1173">
            <v>0</v>
          </cell>
          <cell r="H1173">
            <v>0</v>
          </cell>
          <cell r="I1173">
            <v>0</v>
          </cell>
          <cell r="J1173">
            <v>0</v>
          </cell>
          <cell r="K1173">
            <v>0</v>
          </cell>
          <cell r="L1173" t="str">
            <v>UN</v>
          </cell>
          <cell r="M1173">
            <v>114.27</v>
          </cell>
        </row>
        <row r="1174">
          <cell r="A1174" t="str">
            <v>11.15.02</v>
          </cell>
          <cell r="B1174" t="str">
            <v>SUDECAP</v>
          </cell>
          <cell r="C1174" t="str">
            <v>ATE 12 CIRCUITOS</v>
          </cell>
          <cell r="D1174">
            <v>0</v>
          </cell>
          <cell r="E1174">
            <v>0</v>
          </cell>
          <cell r="F1174">
            <v>0</v>
          </cell>
          <cell r="G1174">
            <v>0</v>
          </cell>
          <cell r="H1174">
            <v>0</v>
          </cell>
          <cell r="I1174">
            <v>0</v>
          </cell>
          <cell r="J1174">
            <v>0</v>
          </cell>
          <cell r="K1174">
            <v>0</v>
          </cell>
          <cell r="L1174" t="str">
            <v>UN</v>
          </cell>
          <cell r="M1174">
            <v>133.22</v>
          </cell>
        </row>
        <row r="1175">
          <cell r="A1175" t="str">
            <v>11.15.31</v>
          </cell>
          <cell r="B1175" t="str">
            <v>SUDECAP</v>
          </cell>
          <cell r="C1175" t="str">
            <v>C/ BARRAMENTO 100A, 16 POSICOES - PADRAO DIN</v>
          </cell>
          <cell r="D1175">
            <v>0</v>
          </cell>
          <cell r="E1175">
            <v>0</v>
          </cell>
          <cell r="F1175">
            <v>0</v>
          </cell>
          <cell r="G1175">
            <v>0</v>
          </cell>
          <cell r="H1175">
            <v>0</v>
          </cell>
          <cell r="I1175">
            <v>0</v>
          </cell>
          <cell r="J1175">
            <v>0</v>
          </cell>
          <cell r="K1175">
            <v>0</v>
          </cell>
          <cell r="L1175" t="str">
            <v>UN</v>
          </cell>
          <cell r="M1175">
            <v>516.29999999999995</v>
          </cell>
        </row>
        <row r="1176">
          <cell r="A1176" t="str">
            <v>11.17</v>
          </cell>
          <cell r="B1176" t="str">
            <v>SUDECAP</v>
          </cell>
          <cell r="C1176" t="str">
            <v xml:space="preserve">CONDULETE </v>
          </cell>
          <cell r="D1176">
            <v>0</v>
          </cell>
          <cell r="E1176">
            <v>0</v>
          </cell>
          <cell r="F1176">
            <v>0</v>
          </cell>
          <cell r="G1176">
            <v>0</v>
          </cell>
          <cell r="H1176">
            <v>0</v>
          </cell>
          <cell r="I1176">
            <v>0</v>
          </cell>
          <cell r="J1176">
            <v>0</v>
          </cell>
          <cell r="K1176">
            <v>0</v>
          </cell>
          <cell r="L1176">
            <v>0</v>
          </cell>
          <cell r="M1176">
            <v>0</v>
          </cell>
        </row>
        <row r="1177">
          <cell r="A1177" t="str">
            <v>11.17.02</v>
          </cell>
          <cell r="B1177" t="str">
            <v>SUDECAP</v>
          </cell>
          <cell r="C1177" t="str">
            <v>CONDULETE D= 3/4"</v>
          </cell>
          <cell r="D1177">
            <v>0</v>
          </cell>
          <cell r="E1177">
            <v>0</v>
          </cell>
          <cell r="F1177">
            <v>0</v>
          </cell>
          <cell r="G1177">
            <v>0</v>
          </cell>
          <cell r="H1177">
            <v>0</v>
          </cell>
          <cell r="I1177">
            <v>0</v>
          </cell>
          <cell r="J1177">
            <v>0</v>
          </cell>
          <cell r="K1177">
            <v>0</v>
          </cell>
          <cell r="L1177" t="str">
            <v>UN</v>
          </cell>
          <cell r="M1177">
            <v>19.29</v>
          </cell>
        </row>
        <row r="1178">
          <cell r="A1178" t="str">
            <v>11.17.06</v>
          </cell>
          <cell r="B1178" t="str">
            <v>SUDECAP</v>
          </cell>
          <cell r="C1178" t="str">
            <v>CONDULETE D= 1"</v>
          </cell>
          <cell r="D1178">
            <v>0</v>
          </cell>
          <cell r="E1178">
            <v>0</v>
          </cell>
          <cell r="F1178">
            <v>0</v>
          </cell>
          <cell r="G1178">
            <v>0</v>
          </cell>
          <cell r="H1178">
            <v>0</v>
          </cell>
          <cell r="I1178">
            <v>0</v>
          </cell>
          <cell r="J1178">
            <v>0</v>
          </cell>
          <cell r="K1178">
            <v>0</v>
          </cell>
          <cell r="L1178" t="str">
            <v>UN</v>
          </cell>
          <cell r="M1178">
            <v>25.34</v>
          </cell>
        </row>
        <row r="1179">
          <cell r="A1179" t="str">
            <v>11.17.09</v>
          </cell>
          <cell r="B1179" t="str">
            <v>SUDECAP</v>
          </cell>
          <cell r="C1179" t="str">
            <v>CONDULETE D= 2"</v>
          </cell>
          <cell r="D1179">
            <v>0</v>
          </cell>
          <cell r="E1179">
            <v>0</v>
          </cell>
          <cell r="F1179">
            <v>0</v>
          </cell>
          <cell r="G1179">
            <v>0</v>
          </cell>
          <cell r="H1179">
            <v>0</v>
          </cell>
          <cell r="I1179">
            <v>0</v>
          </cell>
          <cell r="J1179">
            <v>0</v>
          </cell>
          <cell r="K1179">
            <v>0</v>
          </cell>
          <cell r="L1179" t="str">
            <v>UN</v>
          </cell>
          <cell r="M1179">
            <v>64.11</v>
          </cell>
        </row>
        <row r="1180">
          <cell r="A1180" t="str">
            <v>11.17.10</v>
          </cell>
          <cell r="B1180" t="str">
            <v>SUDECAP</v>
          </cell>
          <cell r="C1180" t="str">
            <v>CONDULETE DUPLO 3/4</v>
          </cell>
          <cell r="D1180">
            <v>0</v>
          </cell>
          <cell r="E1180">
            <v>0</v>
          </cell>
          <cell r="F1180">
            <v>0</v>
          </cell>
          <cell r="G1180">
            <v>0</v>
          </cell>
          <cell r="H1180">
            <v>0</v>
          </cell>
          <cell r="I1180">
            <v>0</v>
          </cell>
          <cell r="J1180">
            <v>0</v>
          </cell>
          <cell r="K1180">
            <v>0</v>
          </cell>
          <cell r="L1180" t="str">
            <v>UN</v>
          </cell>
          <cell r="M1180">
            <v>36.229999999999997</v>
          </cell>
        </row>
        <row r="1181">
          <cell r="A1181" t="str">
            <v>11.17.15</v>
          </cell>
          <cell r="B1181" t="str">
            <v>SUDECAP</v>
          </cell>
          <cell r="C1181" t="str">
            <v>TAMPA CEGA P/ CONDULETE D= 3/4"</v>
          </cell>
          <cell r="D1181">
            <v>0</v>
          </cell>
          <cell r="E1181">
            <v>0</v>
          </cell>
          <cell r="F1181">
            <v>0</v>
          </cell>
          <cell r="G1181">
            <v>0</v>
          </cell>
          <cell r="H1181">
            <v>0</v>
          </cell>
          <cell r="I1181">
            <v>0</v>
          </cell>
          <cell r="J1181">
            <v>0</v>
          </cell>
          <cell r="K1181">
            <v>0</v>
          </cell>
          <cell r="L1181" t="str">
            <v>UN</v>
          </cell>
          <cell r="M1181">
            <v>6.12</v>
          </cell>
        </row>
        <row r="1182">
          <cell r="A1182" t="str">
            <v>11.17.17</v>
          </cell>
          <cell r="B1182" t="str">
            <v>SUDECAP</v>
          </cell>
          <cell r="C1182" t="str">
            <v>CONJ. TAMPA E INTERRUPTOR SIMPLES P/ COND. 3/4"</v>
          </cell>
          <cell r="D1182">
            <v>0</v>
          </cell>
          <cell r="E1182">
            <v>0</v>
          </cell>
          <cell r="F1182">
            <v>0</v>
          </cell>
          <cell r="G1182">
            <v>0</v>
          </cell>
          <cell r="H1182">
            <v>0</v>
          </cell>
          <cell r="I1182">
            <v>0</v>
          </cell>
          <cell r="J1182">
            <v>0</v>
          </cell>
          <cell r="K1182">
            <v>0</v>
          </cell>
          <cell r="L1182" t="str">
            <v>UN</v>
          </cell>
          <cell r="M1182">
            <v>17.010000000000002</v>
          </cell>
        </row>
        <row r="1183">
          <cell r="A1183" t="str">
            <v>11.17.18</v>
          </cell>
          <cell r="B1183" t="str">
            <v>SUDECAP</v>
          </cell>
          <cell r="C1183" t="str">
            <v>CONJ. TAMPA E INTERRUPTOR PARALELO P/ COND. 3/4"</v>
          </cell>
          <cell r="D1183">
            <v>0</v>
          </cell>
          <cell r="E1183">
            <v>0</v>
          </cell>
          <cell r="F1183">
            <v>0</v>
          </cell>
          <cell r="G1183">
            <v>0</v>
          </cell>
          <cell r="H1183">
            <v>0</v>
          </cell>
          <cell r="I1183">
            <v>0</v>
          </cell>
          <cell r="J1183">
            <v>0</v>
          </cell>
          <cell r="K1183">
            <v>0</v>
          </cell>
          <cell r="L1183" t="str">
            <v>UN</v>
          </cell>
          <cell r="M1183">
            <v>16.89</v>
          </cell>
        </row>
        <row r="1184">
          <cell r="A1184" t="str">
            <v>11.17.20</v>
          </cell>
          <cell r="B1184" t="str">
            <v>SUDECAP</v>
          </cell>
          <cell r="C1184" t="str">
            <v>CONJ. TAMPA E 2 INTERRUPTOR SIMPLES P/COND. 3/4"</v>
          </cell>
          <cell r="D1184">
            <v>0</v>
          </cell>
          <cell r="E1184">
            <v>0</v>
          </cell>
          <cell r="F1184">
            <v>0</v>
          </cell>
          <cell r="G1184">
            <v>0</v>
          </cell>
          <cell r="H1184">
            <v>0</v>
          </cell>
          <cell r="I1184">
            <v>0</v>
          </cell>
          <cell r="J1184">
            <v>0</v>
          </cell>
          <cell r="K1184">
            <v>0</v>
          </cell>
          <cell r="L1184" t="str">
            <v>UN</v>
          </cell>
          <cell r="M1184">
            <v>23.69</v>
          </cell>
        </row>
        <row r="1185">
          <cell r="A1185" t="str">
            <v>11.17.28</v>
          </cell>
          <cell r="B1185" t="str">
            <v>SUDECAP</v>
          </cell>
          <cell r="C1185" t="str">
            <v>CONJ. TAMPA COM  TOMADA  PADRÃO BRASILEIRO EM CONDULETE</v>
          </cell>
          <cell r="D1185">
            <v>0</v>
          </cell>
          <cell r="E1185">
            <v>0</v>
          </cell>
          <cell r="F1185">
            <v>0</v>
          </cell>
          <cell r="G1185">
            <v>0</v>
          </cell>
          <cell r="H1185">
            <v>0</v>
          </cell>
          <cell r="I1185">
            <v>0</v>
          </cell>
          <cell r="J1185">
            <v>0</v>
          </cell>
          <cell r="K1185">
            <v>0</v>
          </cell>
          <cell r="L1185" t="str">
            <v>UN</v>
          </cell>
          <cell r="M1185">
            <v>23.41</v>
          </cell>
        </row>
        <row r="1186">
          <cell r="A1186" t="str">
            <v>11.17.30</v>
          </cell>
          <cell r="B1186" t="str">
            <v>SUDECAP</v>
          </cell>
          <cell r="C1186" t="str">
            <v>CJ TAMPA C/ 1 TOMADA 2P+T E UNIVERSAL</v>
          </cell>
          <cell r="D1186">
            <v>0</v>
          </cell>
          <cell r="E1186">
            <v>0</v>
          </cell>
          <cell r="F1186">
            <v>0</v>
          </cell>
          <cell r="G1186">
            <v>0</v>
          </cell>
          <cell r="H1186">
            <v>0</v>
          </cell>
          <cell r="I1186">
            <v>0</v>
          </cell>
          <cell r="J1186">
            <v>0</v>
          </cell>
          <cell r="K1186">
            <v>0</v>
          </cell>
          <cell r="L1186" t="str">
            <v>UN</v>
          </cell>
          <cell r="M1186">
            <v>17.079999999999998</v>
          </cell>
        </row>
        <row r="1187">
          <cell r="A1187" t="str">
            <v>11.17.36</v>
          </cell>
          <cell r="B1187" t="str">
            <v>SUDECAP</v>
          </cell>
          <cell r="C1187" t="str">
            <v>CONJ. TAMPA C/  INTER E TOMADA PADRAO BRASILEIRO EM CONDULETE</v>
          </cell>
          <cell r="D1187">
            <v>0</v>
          </cell>
          <cell r="E1187">
            <v>0</v>
          </cell>
          <cell r="F1187">
            <v>0</v>
          </cell>
          <cell r="G1187">
            <v>0</v>
          </cell>
          <cell r="H1187">
            <v>0</v>
          </cell>
          <cell r="I1187">
            <v>0</v>
          </cell>
          <cell r="J1187">
            <v>0</v>
          </cell>
          <cell r="K1187">
            <v>0</v>
          </cell>
          <cell r="L1187" t="str">
            <v>UN</v>
          </cell>
          <cell r="M1187">
            <v>24.98</v>
          </cell>
        </row>
        <row r="1188">
          <cell r="A1188" t="str">
            <v>11.18</v>
          </cell>
          <cell r="B1188" t="str">
            <v>SUDECAP</v>
          </cell>
          <cell r="C1188" t="str">
            <v>DISJUNTOR TERMOMAGNETICO (240V-60HRZ) - PADRAO NEMA</v>
          </cell>
          <cell r="D1188">
            <v>0</v>
          </cell>
          <cell r="E1188">
            <v>0</v>
          </cell>
          <cell r="F1188">
            <v>0</v>
          </cell>
          <cell r="G1188">
            <v>0</v>
          </cell>
          <cell r="H1188">
            <v>0</v>
          </cell>
          <cell r="I1188">
            <v>0</v>
          </cell>
          <cell r="J1188">
            <v>0</v>
          </cell>
          <cell r="K1188">
            <v>0</v>
          </cell>
          <cell r="L1188">
            <v>0</v>
          </cell>
          <cell r="M1188">
            <v>0</v>
          </cell>
        </row>
        <row r="1189">
          <cell r="A1189" t="str">
            <v>11.18.07</v>
          </cell>
          <cell r="B1189" t="str">
            <v>SUDECAP</v>
          </cell>
          <cell r="C1189" t="str">
            <v>MONOPOLAR 5KA 40A</v>
          </cell>
          <cell r="D1189">
            <v>0</v>
          </cell>
          <cell r="E1189">
            <v>0</v>
          </cell>
          <cell r="F1189">
            <v>0</v>
          </cell>
          <cell r="G1189">
            <v>0</v>
          </cell>
          <cell r="H1189">
            <v>0</v>
          </cell>
          <cell r="I1189">
            <v>0</v>
          </cell>
          <cell r="J1189">
            <v>0</v>
          </cell>
          <cell r="K1189">
            <v>0</v>
          </cell>
          <cell r="L1189" t="str">
            <v>UN</v>
          </cell>
          <cell r="M1189">
            <v>35.61</v>
          </cell>
        </row>
        <row r="1190">
          <cell r="A1190" t="str">
            <v>11.18.10</v>
          </cell>
          <cell r="B1190" t="str">
            <v>SUDECAP</v>
          </cell>
          <cell r="C1190" t="str">
            <v>MONOPOLAR 5KA 70A</v>
          </cell>
          <cell r="D1190">
            <v>0</v>
          </cell>
          <cell r="E1190">
            <v>0</v>
          </cell>
          <cell r="F1190">
            <v>0</v>
          </cell>
          <cell r="G1190">
            <v>0</v>
          </cell>
          <cell r="H1190">
            <v>0</v>
          </cell>
          <cell r="I1190">
            <v>0</v>
          </cell>
          <cell r="J1190">
            <v>0</v>
          </cell>
          <cell r="K1190">
            <v>0</v>
          </cell>
          <cell r="L1190" t="str">
            <v>UN</v>
          </cell>
          <cell r="M1190">
            <v>50.98</v>
          </cell>
        </row>
        <row r="1191">
          <cell r="A1191" t="str">
            <v>11.18.16</v>
          </cell>
          <cell r="B1191" t="str">
            <v>SUDECAP</v>
          </cell>
          <cell r="C1191" t="str">
            <v>BIPOLAR 10KA 40A</v>
          </cell>
          <cell r="D1191">
            <v>0</v>
          </cell>
          <cell r="E1191">
            <v>0</v>
          </cell>
          <cell r="F1191">
            <v>0</v>
          </cell>
          <cell r="G1191">
            <v>0</v>
          </cell>
          <cell r="H1191">
            <v>0</v>
          </cell>
          <cell r="I1191">
            <v>0</v>
          </cell>
          <cell r="J1191">
            <v>0</v>
          </cell>
          <cell r="K1191">
            <v>0</v>
          </cell>
          <cell r="L1191" t="str">
            <v>UN</v>
          </cell>
          <cell r="M1191">
            <v>93.25</v>
          </cell>
        </row>
        <row r="1192">
          <cell r="A1192" t="str">
            <v>11.18.18</v>
          </cell>
          <cell r="B1192" t="str">
            <v>SUDECAP</v>
          </cell>
          <cell r="C1192" t="str">
            <v>BIPOLAR 10KA 60A</v>
          </cell>
          <cell r="D1192">
            <v>0</v>
          </cell>
          <cell r="E1192">
            <v>0</v>
          </cell>
          <cell r="F1192">
            <v>0</v>
          </cell>
          <cell r="G1192">
            <v>0</v>
          </cell>
          <cell r="H1192">
            <v>0</v>
          </cell>
          <cell r="I1192">
            <v>0</v>
          </cell>
          <cell r="J1192">
            <v>0</v>
          </cell>
          <cell r="K1192">
            <v>0</v>
          </cell>
          <cell r="L1192" t="str">
            <v>UN</v>
          </cell>
          <cell r="M1192">
            <v>110.47</v>
          </cell>
        </row>
        <row r="1193">
          <cell r="A1193" t="str">
            <v>11.18.28</v>
          </cell>
          <cell r="B1193" t="str">
            <v>SUDECAP</v>
          </cell>
          <cell r="C1193" t="str">
            <v>TRIPOLAR 10KA 40A</v>
          </cell>
          <cell r="D1193">
            <v>0</v>
          </cell>
          <cell r="E1193">
            <v>0</v>
          </cell>
          <cell r="F1193">
            <v>0</v>
          </cell>
          <cell r="G1193">
            <v>0</v>
          </cell>
          <cell r="H1193">
            <v>0</v>
          </cell>
          <cell r="I1193">
            <v>0</v>
          </cell>
          <cell r="J1193">
            <v>0</v>
          </cell>
          <cell r="K1193">
            <v>0</v>
          </cell>
          <cell r="L1193" t="str">
            <v>UN</v>
          </cell>
          <cell r="M1193">
            <v>109.45</v>
          </cell>
        </row>
        <row r="1194">
          <cell r="A1194" t="str">
            <v>11.18.30</v>
          </cell>
          <cell r="B1194" t="str">
            <v>SUDECAP</v>
          </cell>
          <cell r="C1194" t="str">
            <v>TRIPOLAR 10KA 60A</v>
          </cell>
          <cell r="D1194">
            <v>0</v>
          </cell>
          <cell r="E1194">
            <v>0</v>
          </cell>
          <cell r="F1194">
            <v>0</v>
          </cell>
          <cell r="G1194">
            <v>0</v>
          </cell>
          <cell r="H1194">
            <v>0</v>
          </cell>
          <cell r="I1194">
            <v>0</v>
          </cell>
          <cell r="J1194">
            <v>0</v>
          </cell>
          <cell r="K1194">
            <v>0</v>
          </cell>
          <cell r="L1194" t="str">
            <v>UN</v>
          </cell>
          <cell r="M1194">
            <v>113.53</v>
          </cell>
        </row>
        <row r="1195">
          <cell r="A1195" t="str">
            <v>11.18.31</v>
          </cell>
          <cell r="B1195" t="str">
            <v>SUDECAP</v>
          </cell>
          <cell r="C1195" t="str">
            <v>TRIPOLAR 10KA 70A</v>
          </cell>
          <cell r="D1195">
            <v>0</v>
          </cell>
          <cell r="E1195">
            <v>0</v>
          </cell>
          <cell r="F1195">
            <v>0</v>
          </cell>
          <cell r="G1195">
            <v>0</v>
          </cell>
          <cell r="H1195">
            <v>0</v>
          </cell>
          <cell r="I1195">
            <v>0</v>
          </cell>
          <cell r="J1195">
            <v>0</v>
          </cell>
          <cell r="K1195">
            <v>0</v>
          </cell>
          <cell r="L1195" t="str">
            <v>UN</v>
          </cell>
          <cell r="M1195">
            <v>153.09</v>
          </cell>
        </row>
        <row r="1196">
          <cell r="A1196" t="str">
            <v>11.18.33</v>
          </cell>
          <cell r="B1196" t="str">
            <v>SUDECAP</v>
          </cell>
          <cell r="C1196" t="str">
            <v>TRIPOLAR 10KA 100A</v>
          </cell>
          <cell r="D1196">
            <v>0</v>
          </cell>
          <cell r="E1196">
            <v>0</v>
          </cell>
          <cell r="F1196">
            <v>0</v>
          </cell>
          <cell r="G1196">
            <v>0</v>
          </cell>
          <cell r="H1196">
            <v>0</v>
          </cell>
          <cell r="I1196">
            <v>0</v>
          </cell>
          <cell r="J1196">
            <v>0</v>
          </cell>
          <cell r="K1196">
            <v>0</v>
          </cell>
          <cell r="L1196" t="str">
            <v>UN</v>
          </cell>
          <cell r="M1196">
            <v>145.57</v>
          </cell>
        </row>
        <row r="1197">
          <cell r="A1197" t="str">
            <v>11.18.34</v>
          </cell>
          <cell r="B1197" t="str">
            <v>SUDECAP</v>
          </cell>
          <cell r="C1197" t="str">
            <v>TRIPOLAR 10KA 120A</v>
          </cell>
          <cell r="D1197">
            <v>0</v>
          </cell>
          <cell r="E1197">
            <v>0</v>
          </cell>
          <cell r="F1197">
            <v>0</v>
          </cell>
          <cell r="G1197">
            <v>0</v>
          </cell>
          <cell r="H1197">
            <v>0</v>
          </cell>
          <cell r="I1197">
            <v>0</v>
          </cell>
          <cell r="J1197">
            <v>0</v>
          </cell>
          <cell r="K1197">
            <v>0</v>
          </cell>
          <cell r="L1197" t="str">
            <v>UN</v>
          </cell>
          <cell r="M1197">
            <v>388.28</v>
          </cell>
        </row>
        <row r="1198">
          <cell r="A1198" t="str">
            <v>11.18.36</v>
          </cell>
          <cell r="B1198" t="str">
            <v>SUDECAP</v>
          </cell>
          <cell r="C1198" t="str">
            <v>TRIPOLAR 10KA 150A</v>
          </cell>
          <cell r="D1198">
            <v>0</v>
          </cell>
          <cell r="E1198">
            <v>0</v>
          </cell>
          <cell r="F1198">
            <v>0</v>
          </cell>
          <cell r="G1198">
            <v>0</v>
          </cell>
          <cell r="H1198">
            <v>0</v>
          </cell>
          <cell r="I1198">
            <v>0</v>
          </cell>
          <cell r="J1198">
            <v>0</v>
          </cell>
          <cell r="K1198">
            <v>0</v>
          </cell>
          <cell r="L1198" t="str">
            <v>UN</v>
          </cell>
          <cell r="M1198">
            <v>419.8</v>
          </cell>
        </row>
        <row r="1199">
          <cell r="A1199" t="str">
            <v>11.18.37</v>
          </cell>
          <cell r="B1199" t="str">
            <v>SUDECAP</v>
          </cell>
          <cell r="C1199" t="str">
            <v>TRIPOLAR 10KA 175A</v>
          </cell>
          <cell r="D1199">
            <v>0</v>
          </cell>
          <cell r="E1199">
            <v>0</v>
          </cell>
          <cell r="F1199">
            <v>0</v>
          </cell>
          <cell r="G1199">
            <v>0</v>
          </cell>
          <cell r="H1199">
            <v>0</v>
          </cell>
          <cell r="I1199">
            <v>0</v>
          </cell>
          <cell r="J1199">
            <v>0</v>
          </cell>
          <cell r="K1199">
            <v>0</v>
          </cell>
          <cell r="L1199" t="str">
            <v>UN</v>
          </cell>
          <cell r="M1199">
            <v>434.14</v>
          </cell>
        </row>
        <row r="1200">
          <cell r="A1200" t="str">
            <v>11.18.38</v>
          </cell>
          <cell r="B1200" t="str">
            <v>SUDECAP</v>
          </cell>
          <cell r="C1200" t="str">
            <v>TRIPOLAR 10KA 200A</v>
          </cell>
          <cell r="D1200">
            <v>0</v>
          </cell>
          <cell r="E1200">
            <v>0</v>
          </cell>
          <cell r="F1200">
            <v>0</v>
          </cell>
          <cell r="G1200">
            <v>0</v>
          </cell>
          <cell r="H1200">
            <v>0</v>
          </cell>
          <cell r="I1200">
            <v>0</v>
          </cell>
          <cell r="J1200">
            <v>0</v>
          </cell>
          <cell r="K1200">
            <v>0</v>
          </cell>
          <cell r="L1200" t="str">
            <v>UN</v>
          </cell>
          <cell r="M1200">
            <v>456.35</v>
          </cell>
        </row>
        <row r="1201">
          <cell r="A1201" t="str">
            <v>11.19</v>
          </cell>
          <cell r="B1201" t="str">
            <v>SUDECAP</v>
          </cell>
          <cell r="C1201" t="str">
            <v>DISJUNTOR TERMOMAGNETICO (240V-60HRZ) PADRAO DIN</v>
          </cell>
          <cell r="D1201">
            <v>0</v>
          </cell>
          <cell r="E1201">
            <v>0</v>
          </cell>
          <cell r="F1201">
            <v>0</v>
          </cell>
          <cell r="G1201">
            <v>0</v>
          </cell>
          <cell r="H1201">
            <v>0</v>
          </cell>
          <cell r="I1201">
            <v>0</v>
          </cell>
          <cell r="J1201">
            <v>0</v>
          </cell>
          <cell r="K1201">
            <v>0</v>
          </cell>
          <cell r="L1201">
            <v>0</v>
          </cell>
          <cell r="M1201">
            <v>0</v>
          </cell>
        </row>
        <row r="1202">
          <cell r="A1202" t="str">
            <v>11.19.01</v>
          </cell>
          <cell r="B1202" t="str">
            <v>SUDECAP</v>
          </cell>
          <cell r="C1202" t="str">
            <v>MONOPOLAR 10A</v>
          </cell>
          <cell r="D1202">
            <v>0</v>
          </cell>
          <cell r="E1202">
            <v>0</v>
          </cell>
          <cell r="F1202">
            <v>0</v>
          </cell>
          <cell r="G1202">
            <v>0</v>
          </cell>
          <cell r="H1202">
            <v>0</v>
          </cell>
          <cell r="I1202">
            <v>0</v>
          </cell>
          <cell r="J1202">
            <v>0</v>
          </cell>
          <cell r="K1202">
            <v>0</v>
          </cell>
          <cell r="L1202" t="str">
            <v>UN</v>
          </cell>
          <cell r="M1202">
            <v>16.91</v>
          </cell>
        </row>
        <row r="1203">
          <cell r="A1203" t="str">
            <v>11.19.02</v>
          </cell>
          <cell r="B1203" t="str">
            <v>SUDECAP</v>
          </cell>
          <cell r="C1203" t="str">
            <v>MONOPOLAR 16A</v>
          </cell>
          <cell r="D1203">
            <v>0</v>
          </cell>
          <cell r="E1203">
            <v>0</v>
          </cell>
          <cell r="F1203">
            <v>0</v>
          </cell>
          <cell r="G1203">
            <v>0</v>
          </cell>
          <cell r="H1203">
            <v>0</v>
          </cell>
          <cell r="I1203">
            <v>0</v>
          </cell>
          <cell r="J1203">
            <v>0</v>
          </cell>
          <cell r="K1203">
            <v>0</v>
          </cell>
          <cell r="L1203" t="str">
            <v>UN</v>
          </cell>
          <cell r="M1203">
            <v>16.91</v>
          </cell>
        </row>
        <row r="1204">
          <cell r="A1204" t="str">
            <v>11.19.03</v>
          </cell>
          <cell r="B1204" t="str">
            <v>SUDECAP</v>
          </cell>
          <cell r="C1204" t="str">
            <v>MONOPOLAR 20A</v>
          </cell>
          <cell r="D1204">
            <v>0</v>
          </cell>
          <cell r="E1204">
            <v>0</v>
          </cell>
          <cell r="F1204">
            <v>0</v>
          </cell>
          <cell r="G1204">
            <v>0</v>
          </cell>
          <cell r="H1204">
            <v>0</v>
          </cell>
          <cell r="I1204">
            <v>0</v>
          </cell>
          <cell r="J1204">
            <v>0</v>
          </cell>
          <cell r="K1204">
            <v>0</v>
          </cell>
          <cell r="L1204" t="str">
            <v>UN</v>
          </cell>
          <cell r="M1204">
            <v>16.91</v>
          </cell>
        </row>
        <row r="1205">
          <cell r="A1205" t="str">
            <v>11.19.04</v>
          </cell>
          <cell r="B1205" t="str">
            <v>SUDECAP</v>
          </cell>
          <cell r="C1205" t="str">
            <v>MONOPOLAR 25A</v>
          </cell>
          <cell r="D1205">
            <v>0</v>
          </cell>
          <cell r="E1205">
            <v>0</v>
          </cell>
          <cell r="F1205">
            <v>0</v>
          </cell>
          <cell r="G1205">
            <v>0</v>
          </cell>
          <cell r="H1205">
            <v>0</v>
          </cell>
          <cell r="I1205">
            <v>0</v>
          </cell>
          <cell r="J1205">
            <v>0</v>
          </cell>
          <cell r="K1205">
            <v>0</v>
          </cell>
          <cell r="L1205" t="str">
            <v>UN</v>
          </cell>
          <cell r="M1205">
            <v>16.91</v>
          </cell>
        </row>
        <row r="1206">
          <cell r="A1206" t="str">
            <v>11.19.05</v>
          </cell>
          <cell r="B1206" t="str">
            <v>SUDECAP</v>
          </cell>
          <cell r="C1206" t="str">
            <v>MONOPOLAR 32A</v>
          </cell>
          <cell r="D1206">
            <v>0</v>
          </cell>
          <cell r="E1206">
            <v>0</v>
          </cell>
          <cell r="F1206">
            <v>0</v>
          </cell>
          <cell r="G1206">
            <v>0</v>
          </cell>
          <cell r="H1206">
            <v>0</v>
          </cell>
          <cell r="I1206">
            <v>0</v>
          </cell>
          <cell r="J1206">
            <v>0</v>
          </cell>
          <cell r="K1206">
            <v>0</v>
          </cell>
          <cell r="L1206" t="str">
            <v>UN</v>
          </cell>
          <cell r="M1206">
            <v>16.91</v>
          </cell>
        </row>
        <row r="1207">
          <cell r="A1207" t="str">
            <v>11.19.06</v>
          </cell>
          <cell r="B1207" t="str">
            <v>SUDECAP</v>
          </cell>
          <cell r="C1207" t="str">
            <v>MONOPOLAR 40A</v>
          </cell>
          <cell r="D1207">
            <v>0</v>
          </cell>
          <cell r="E1207">
            <v>0</v>
          </cell>
          <cell r="F1207">
            <v>0</v>
          </cell>
          <cell r="G1207">
            <v>0</v>
          </cell>
          <cell r="H1207">
            <v>0</v>
          </cell>
          <cell r="I1207">
            <v>0</v>
          </cell>
          <cell r="J1207">
            <v>0</v>
          </cell>
          <cell r="K1207">
            <v>0</v>
          </cell>
          <cell r="L1207" t="str">
            <v>UN</v>
          </cell>
          <cell r="M1207">
            <v>20.68</v>
          </cell>
        </row>
        <row r="1208">
          <cell r="A1208" t="str">
            <v>11.19.07</v>
          </cell>
          <cell r="B1208" t="str">
            <v>SUDECAP</v>
          </cell>
          <cell r="C1208" t="str">
            <v>MONOPOLAR 50A</v>
          </cell>
          <cell r="D1208">
            <v>0</v>
          </cell>
          <cell r="E1208">
            <v>0</v>
          </cell>
          <cell r="F1208">
            <v>0</v>
          </cell>
          <cell r="G1208">
            <v>0</v>
          </cell>
          <cell r="H1208">
            <v>0</v>
          </cell>
          <cell r="I1208">
            <v>0</v>
          </cell>
          <cell r="J1208">
            <v>0</v>
          </cell>
          <cell r="K1208">
            <v>0</v>
          </cell>
          <cell r="L1208" t="str">
            <v>UN</v>
          </cell>
          <cell r="M1208">
            <v>20.68</v>
          </cell>
        </row>
        <row r="1209">
          <cell r="A1209" t="str">
            <v>11.19.08</v>
          </cell>
          <cell r="B1209" t="str">
            <v>SUDECAP</v>
          </cell>
          <cell r="C1209" t="str">
            <v>MONOPOLAR 63A</v>
          </cell>
          <cell r="D1209">
            <v>0</v>
          </cell>
          <cell r="E1209">
            <v>0</v>
          </cell>
          <cell r="F1209">
            <v>0</v>
          </cell>
          <cell r="G1209">
            <v>0</v>
          </cell>
          <cell r="H1209">
            <v>0</v>
          </cell>
          <cell r="I1209">
            <v>0</v>
          </cell>
          <cell r="J1209">
            <v>0</v>
          </cell>
          <cell r="K1209">
            <v>0</v>
          </cell>
          <cell r="L1209" t="str">
            <v>UN</v>
          </cell>
          <cell r="M1209">
            <v>33.06</v>
          </cell>
        </row>
        <row r="1210">
          <cell r="A1210" t="str">
            <v>11.19.09</v>
          </cell>
          <cell r="B1210" t="str">
            <v>SUDECAP</v>
          </cell>
          <cell r="C1210" t="str">
            <v>BIPOLAR 10A</v>
          </cell>
          <cell r="D1210">
            <v>0</v>
          </cell>
          <cell r="E1210">
            <v>0</v>
          </cell>
          <cell r="F1210">
            <v>0</v>
          </cell>
          <cell r="G1210">
            <v>0</v>
          </cell>
          <cell r="H1210">
            <v>0</v>
          </cell>
          <cell r="I1210">
            <v>0</v>
          </cell>
          <cell r="J1210">
            <v>0</v>
          </cell>
          <cell r="K1210">
            <v>0</v>
          </cell>
          <cell r="L1210" t="str">
            <v>UN</v>
          </cell>
          <cell r="M1210">
            <v>49.13</v>
          </cell>
        </row>
        <row r="1211">
          <cell r="A1211" t="str">
            <v>11.19.10</v>
          </cell>
          <cell r="B1211" t="str">
            <v>SUDECAP</v>
          </cell>
          <cell r="C1211" t="str">
            <v>BIPOLAR 16A</v>
          </cell>
          <cell r="D1211">
            <v>0</v>
          </cell>
          <cell r="E1211">
            <v>0</v>
          </cell>
          <cell r="F1211">
            <v>0</v>
          </cell>
          <cell r="G1211">
            <v>0</v>
          </cell>
          <cell r="H1211">
            <v>0</v>
          </cell>
          <cell r="I1211">
            <v>0</v>
          </cell>
          <cell r="J1211">
            <v>0</v>
          </cell>
          <cell r="K1211">
            <v>0</v>
          </cell>
          <cell r="L1211" t="str">
            <v>UN</v>
          </cell>
          <cell r="M1211">
            <v>52.63</v>
          </cell>
        </row>
        <row r="1212">
          <cell r="A1212" t="str">
            <v>11.19.11</v>
          </cell>
          <cell r="B1212" t="str">
            <v>SUDECAP</v>
          </cell>
          <cell r="C1212" t="str">
            <v>BIPOLAR 20A</v>
          </cell>
          <cell r="D1212">
            <v>0</v>
          </cell>
          <cell r="E1212">
            <v>0</v>
          </cell>
          <cell r="F1212">
            <v>0</v>
          </cell>
          <cell r="G1212">
            <v>0</v>
          </cell>
          <cell r="H1212">
            <v>0</v>
          </cell>
          <cell r="I1212">
            <v>0</v>
          </cell>
          <cell r="J1212">
            <v>0</v>
          </cell>
          <cell r="K1212">
            <v>0</v>
          </cell>
          <cell r="L1212" t="str">
            <v>UN</v>
          </cell>
          <cell r="M1212">
            <v>58.48</v>
          </cell>
        </row>
        <row r="1213">
          <cell r="A1213" t="str">
            <v>11.19.12</v>
          </cell>
          <cell r="B1213" t="str">
            <v>SUDECAP</v>
          </cell>
          <cell r="C1213" t="str">
            <v>BIPOLAR 25A</v>
          </cell>
          <cell r="D1213">
            <v>0</v>
          </cell>
          <cell r="E1213">
            <v>0</v>
          </cell>
          <cell r="F1213">
            <v>0</v>
          </cell>
          <cell r="G1213">
            <v>0</v>
          </cell>
          <cell r="H1213">
            <v>0</v>
          </cell>
          <cell r="I1213">
            <v>0</v>
          </cell>
          <cell r="J1213">
            <v>0</v>
          </cell>
          <cell r="K1213">
            <v>0</v>
          </cell>
          <cell r="L1213" t="str">
            <v>UN</v>
          </cell>
          <cell r="M1213">
            <v>58.48</v>
          </cell>
        </row>
        <row r="1214">
          <cell r="A1214" t="str">
            <v>11.19.13</v>
          </cell>
          <cell r="B1214" t="str">
            <v>SUDECAP</v>
          </cell>
          <cell r="C1214" t="str">
            <v>BIPOLAR 32A</v>
          </cell>
          <cell r="D1214">
            <v>0</v>
          </cell>
          <cell r="E1214">
            <v>0</v>
          </cell>
          <cell r="F1214">
            <v>0</v>
          </cell>
          <cell r="G1214">
            <v>0</v>
          </cell>
          <cell r="H1214">
            <v>0</v>
          </cell>
          <cell r="I1214">
            <v>0</v>
          </cell>
          <cell r="J1214">
            <v>0</v>
          </cell>
          <cell r="K1214">
            <v>0</v>
          </cell>
          <cell r="L1214" t="str">
            <v>UN</v>
          </cell>
          <cell r="M1214">
            <v>52.63</v>
          </cell>
        </row>
        <row r="1215">
          <cell r="A1215" t="str">
            <v>11.19.14</v>
          </cell>
          <cell r="B1215" t="str">
            <v>SUDECAP</v>
          </cell>
          <cell r="C1215" t="str">
            <v>BIPOLAR 40A</v>
          </cell>
          <cell r="D1215">
            <v>0</v>
          </cell>
          <cell r="E1215">
            <v>0</v>
          </cell>
          <cell r="F1215">
            <v>0</v>
          </cell>
          <cell r="G1215">
            <v>0</v>
          </cell>
          <cell r="H1215">
            <v>0</v>
          </cell>
          <cell r="I1215">
            <v>0</v>
          </cell>
          <cell r="J1215">
            <v>0</v>
          </cell>
          <cell r="K1215">
            <v>0</v>
          </cell>
          <cell r="L1215" t="str">
            <v>UN</v>
          </cell>
          <cell r="M1215">
            <v>58.48</v>
          </cell>
        </row>
        <row r="1216">
          <cell r="A1216" t="str">
            <v>11.19.15</v>
          </cell>
          <cell r="B1216" t="str">
            <v>SUDECAP</v>
          </cell>
          <cell r="C1216" t="str">
            <v>BIPOLAR 50A</v>
          </cell>
          <cell r="D1216">
            <v>0</v>
          </cell>
          <cell r="E1216">
            <v>0</v>
          </cell>
          <cell r="F1216">
            <v>0</v>
          </cell>
          <cell r="G1216">
            <v>0</v>
          </cell>
          <cell r="H1216">
            <v>0</v>
          </cell>
          <cell r="I1216">
            <v>0</v>
          </cell>
          <cell r="J1216">
            <v>0</v>
          </cell>
          <cell r="K1216">
            <v>0</v>
          </cell>
          <cell r="L1216" t="str">
            <v>UN</v>
          </cell>
          <cell r="M1216">
            <v>65.84</v>
          </cell>
        </row>
        <row r="1217">
          <cell r="A1217" t="str">
            <v>11.19.16</v>
          </cell>
          <cell r="B1217" t="str">
            <v>SUDECAP</v>
          </cell>
          <cell r="C1217" t="str">
            <v>BIPOLAR 63A</v>
          </cell>
          <cell r="D1217">
            <v>0</v>
          </cell>
          <cell r="E1217">
            <v>0</v>
          </cell>
          <cell r="F1217">
            <v>0</v>
          </cell>
          <cell r="G1217">
            <v>0</v>
          </cell>
          <cell r="H1217">
            <v>0</v>
          </cell>
          <cell r="I1217">
            <v>0</v>
          </cell>
          <cell r="J1217">
            <v>0</v>
          </cell>
          <cell r="K1217">
            <v>0</v>
          </cell>
          <cell r="L1217" t="str">
            <v>UN</v>
          </cell>
          <cell r="M1217">
            <v>90</v>
          </cell>
        </row>
        <row r="1218">
          <cell r="A1218" t="str">
            <v>11.19.17</v>
          </cell>
          <cell r="B1218" t="str">
            <v>SUDECAP</v>
          </cell>
          <cell r="C1218" t="str">
            <v>TRIPOLAR 10A</v>
          </cell>
          <cell r="D1218">
            <v>0</v>
          </cell>
          <cell r="E1218">
            <v>0</v>
          </cell>
          <cell r="F1218">
            <v>0</v>
          </cell>
          <cell r="G1218">
            <v>0</v>
          </cell>
          <cell r="H1218">
            <v>0</v>
          </cell>
          <cell r="I1218">
            <v>0</v>
          </cell>
          <cell r="J1218">
            <v>0</v>
          </cell>
          <cell r="K1218">
            <v>0</v>
          </cell>
          <cell r="L1218" t="str">
            <v>UN</v>
          </cell>
          <cell r="M1218">
            <v>69.42</v>
          </cell>
        </row>
        <row r="1219">
          <cell r="A1219" t="str">
            <v>11.19.18</v>
          </cell>
          <cell r="B1219" t="str">
            <v>SUDECAP</v>
          </cell>
          <cell r="C1219" t="str">
            <v>TRIPOLAR 16A</v>
          </cell>
          <cell r="D1219">
            <v>0</v>
          </cell>
          <cell r="E1219">
            <v>0</v>
          </cell>
          <cell r="F1219">
            <v>0</v>
          </cell>
          <cell r="G1219">
            <v>0</v>
          </cell>
          <cell r="H1219">
            <v>0</v>
          </cell>
          <cell r="I1219">
            <v>0</v>
          </cell>
          <cell r="J1219">
            <v>0</v>
          </cell>
          <cell r="K1219">
            <v>0</v>
          </cell>
          <cell r="L1219" t="str">
            <v>UN</v>
          </cell>
          <cell r="M1219">
            <v>69.42</v>
          </cell>
        </row>
        <row r="1220">
          <cell r="A1220" t="str">
            <v>11.19.19</v>
          </cell>
          <cell r="B1220" t="str">
            <v>SUDECAP</v>
          </cell>
          <cell r="C1220" t="str">
            <v>TRIPOLAR 20A</v>
          </cell>
          <cell r="D1220">
            <v>0</v>
          </cell>
          <cell r="E1220">
            <v>0</v>
          </cell>
          <cell r="F1220">
            <v>0</v>
          </cell>
          <cell r="G1220">
            <v>0</v>
          </cell>
          <cell r="H1220">
            <v>0</v>
          </cell>
          <cell r="I1220">
            <v>0</v>
          </cell>
          <cell r="J1220">
            <v>0</v>
          </cell>
          <cell r="K1220">
            <v>0</v>
          </cell>
          <cell r="L1220" t="str">
            <v>UN</v>
          </cell>
          <cell r="M1220">
            <v>69.42</v>
          </cell>
        </row>
        <row r="1221">
          <cell r="A1221" t="str">
            <v>11.19.20</v>
          </cell>
          <cell r="B1221" t="str">
            <v>SUDECAP</v>
          </cell>
          <cell r="C1221" t="str">
            <v>TRIPOLAR 25A</v>
          </cell>
          <cell r="D1221">
            <v>0</v>
          </cell>
          <cell r="E1221">
            <v>0</v>
          </cell>
          <cell r="F1221">
            <v>0</v>
          </cell>
          <cell r="G1221">
            <v>0</v>
          </cell>
          <cell r="H1221">
            <v>0</v>
          </cell>
          <cell r="I1221">
            <v>0</v>
          </cell>
          <cell r="J1221">
            <v>0</v>
          </cell>
          <cell r="K1221">
            <v>0</v>
          </cell>
          <cell r="L1221" t="str">
            <v>UN</v>
          </cell>
          <cell r="M1221">
            <v>67.56</v>
          </cell>
        </row>
        <row r="1222">
          <cell r="A1222" t="str">
            <v>11.19.21</v>
          </cell>
          <cell r="B1222" t="str">
            <v>SUDECAP</v>
          </cell>
          <cell r="C1222" t="str">
            <v>TRIPOLAR 32A</v>
          </cell>
          <cell r="D1222">
            <v>0</v>
          </cell>
          <cell r="E1222">
            <v>0</v>
          </cell>
          <cell r="F1222">
            <v>0</v>
          </cell>
          <cell r="G1222">
            <v>0</v>
          </cell>
          <cell r="H1222">
            <v>0</v>
          </cell>
          <cell r="I1222">
            <v>0</v>
          </cell>
          <cell r="J1222">
            <v>0</v>
          </cell>
          <cell r="K1222">
            <v>0</v>
          </cell>
          <cell r="L1222" t="str">
            <v>UN</v>
          </cell>
          <cell r="M1222">
            <v>69.42</v>
          </cell>
        </row>
        <row r="1223">
          <cell r="A1223" t="str">
            <v>11.19.22</v>
          </cell>
          <cell r="B1223" t="str">
            <v>SUDECAP</v>
          </cell>
          <cell r="C1223" t="str">
            <v>TRIPOLAR 40A</v>
          </cell>
          <cell r="D1223">
            <v>0</v>
          </cell>
          <cell r="E1223">
            <v>0</v>
          </cell>
          <cell r="F1223">
            <v>0</v>
          </cell>
          <cell r="G1223">
            <v>0</v>
          </cell>
          <cell r="H1223">
            <v>0</v>
          </cell>
          <cell r="I1223">
            <v>0</v>
          </cell>
          <cell r="J1223">
            <v>0</v>
          </cell>
          <cell r="K1223">
            <v>0</v>
          </cell>
          <cell r="L1223" t="str">
            <v>UN</v>
          </cell>
          <cell r="M1223">
            <v>69.42</v>
          </cell>
        </row>
        <row r="1224">
          <cell r="A1224" t="str">
            <v>11.19.23</v>
          </cell>
          <cell r="B1224" t="str">
            <v>SUDECAP</v>
          </cell>
          <cell r="C1224" t="str">
            <v>TRIPOLAR 50A</v>
          </cell>
          <cell r="D1224">
            <v>0</v>
          </cell>
          <cell r="E1224">
            <v>0</v>
          </cell>
          <cell r="F1224">
            <v>0</v>
          </cell>
          <cell r="G1224">
            <v>0</v>
          </cell>
          <cell r="H1224">
            <v>0</v>
          </cell>
          <cell r="I1224">
            <v>0</v>
          </cell>
          <cell r="J1224">
            <v>0</v>
          </cell>
          <cell r="K1224">
            <v>0</v>
          </cell>
          <cell r="L1224" t="str">
            <v>UN</v>
          </cell>
          <cell r="M1224">
            <v>69.42</v>
          </cell>
        </row>
        <row r="1225">
          <cell r="A1225" t="str">
            <v>11.19.24</v>
          </cell>
          <cell r="B1225" t="str">
            <v>SUDECAP</v>
          </cell>
          <cell r="C1225" t="str">
            <v>TRIPOLAR 63A</v>
          </cell>
          <cell r="D1225">
            <v>0</v>
          </cell>
          <cell r="E1225">
            <v>0</v>
          </cell>
          <cell r="F1225">
            <v>0</v>
          </cell>
          <cell r="G1225">
            <v>0</v>
          </cell>
          <cell r="H1225">
            <v>0</v>
          </cell>
          <cell r="I1225">
            <v>0</v>
          </cell>
          <cell r="J1225">
            <v>0</v>
          </cell>
          <cell r="K1225">
            <v>0</v>
          </cell>
          <cell r="L1225" t="str">
            <v>UN</v>
          </cell>
          <cell r="M1225">
            <v>86.76</v>
          </cell>
        </row>
        <row r="1226">
          <cell r="A1226" t="str">
            <v>11.20</v>
          </cell>
          <cell r="B1226" t="str">
            <v>SUDECAP</v>
          </cell>
          <cell r="C1226" t="str">
            <v>INTERRUPTOR DIFERENCIAL RESIDUAL</v>
          </cell>
          <cell r="D1226">
            <v>0</v>
          </cell>
          <cell r="E1226">
            <v>0</v>
          </cell>
          <cell r="F1226">
            <v>0</v>
          </cell>
          <cell r="G1226">
            <v>0</v>
          </cell>
          <cell r="H1226">
            <v>0</v>
          </cell>
          <cell r="I1226">
            <v>0</v>
          </cell>
          <cell r="J1226">
            <v>0</v>
          </cell>
          <cell r="K1226">
            <v>0</v>
          </cell>
          <cell r="L1226">
            <v>0</v>
          </cell>
          <cell r="M1226">
            <v>0</v>
          </cell>
        </row>
        <row r="1227">
          <cell r="A1227" t="str">
            <v>11.20.01</v>
          </cell>
          <cell r="B1227" t="str">
            <v>SUDECAP</v>
          </cell>
          <cell r="C1227" t="str">
            <v>BIPOLAR 25A-30MA,2MOD.REF:WRX22530 ELETROMAR/EQUIVALENTE</v>
          </cell>
          <cell r="D1227">
            <v>0</v>
          </cell>
          <cell r="E1227">
            <v>0</v>
          </cell>
          <cell r="F1227">
            <v>0</v>
          </cell>
          <cell r="G1227">
            <v>0</v>
          </cell>
          <cell r="H1227">
            <v>0</v>
          </cell>
          <cell r="I1227">
            <v>0</v>
          </cell>
          <cell r="J1227">
            <v>0</v>
          </cell>
          <cell r="K1227">
            <v>0</v>
          </cell>
          <cell r="L1227" t="str">
            <v>UN</v>
          </cell>
          <cell r="M1227">
            <v>170.67</v>
          </cell>
        </row>
        <row r="1228">
          <cell r="A1228" t="str">
            <v>11.20.02</v>
          </cell>
          <cell r="B1228" t="str">
            <v>SUDECAP</v>
          </cell>
          <cell r="C1228" t="str">
            <v>BIPOLAR 40A-30MA, 2 MOD. REF. WRX 24030 ELETROMAR OU EQUIVALENTE</v>
          </cell>
          <cell r="D1228">
            <v>0</v>
          </cell>
          <cell r="E1228">
            <v>0</v>
          </cell>
          <cell r="F1228">
            <v>0</v>
          </cell>
          <cell r="G1228">
            <v>0</v>
          </cell>
          <cell r="H1228">
            <v>0</v>
          </cell>
          <cell r="I1228">
            <v>0</v>
          </cell>
          <cell r="J1228">
            <v>0</v>
          </cell>
          <cell r="K1228">
            <v>0</v>
          </cell>
          <cell r="L1228" t="str">
            <v>UN</v>
          </cell>
          <cell r="M1228">
            <v>187.59</v>
          </cell>
        </row>
        <row r="1229">
          <cell r="A1229" t="str">
            <v>11.22</v>
          </cell>
          <cell r="B1229" t="str">
            <v>SUDECAP</v>
          </cell>
          <cell r="C1229" t="str">
            <v>CHAVE/FUSIVEL/RELE FOTOELETR. TECNOWATT OU EQUIVALENTE</v>
          </cell>
          <cell r="D1229">
            <v>0</v>
          </cell>
          <cell r="E1229">
            <v>0</v>
          </cell>
          <cell r="F1229">
            <v>0</v>
          </cell>
          <cell r="G1229">
            <v>0</v>
          </cell>
          <cell r="H1229">
            <v>0</v>
          </cell>
          <cell r="I1229">
            <v>0</v>
          </cell>
          <cell r="J1229">
            <v>0</v>
          </cell>
          <cell r="K1229">
            <v>0</v>
          </cell>
          <cell r="L1229">
            <v>0</v>
          </cell>
          <cell r="M1229">
            <v>0</v>
          </cell>
        </row>
        <row r="1230">
          <cell r="A1230" t="str">
            <v>11.22.01</v>
          </cell>
          <cell r="B1230" t="str">
            <v>SUDECAP</v>
          </cell>
          <cell r="C1230" t="str">
            <v>RELE FOTOELETRICO 1200VA RM-10 - 120V OU EQUIVALENTE</v>
          </cell>
          <cell r="D1230">
            <v>0</v>
          </cell>
          <cell r="E1230">
            <v>0</v>
          </cell>
          <cell r="F1230">
            <v>0</v>
          </cell>
          <cell r="G1230">
            <v>0</v>
          </cell>
          <cell r="H1230">
            <v>0</v>
          </cell>
          <cell r="I1230">
            <v>0</v>
          </cell>
          <cell r="J1230">
            <v>0</v>
          </cell>
          <cell r="K1230">
            <v>0</v>
          </cell>
          <cell r="L1230" t="str">
            <v>UN</v>
          </cell>
          <cell r="M1230">
            <v>51.77</v>
          </cell>
        </row>
        <row r="1231">
          <cell r="A1231" t="str">
            <v>11.22.02</v>
          </cell>
          <cell r="B1231" t="str">
            <v>SUDECAP</v>
          </cell>
          <cell r="C1231" t="str">
            <v>RELE FOTOELETRICO 1800VA RM-10 - 220V OU EQUIVALENTE</v>
          </cell>
          <cell r="D1231">
            <v>0</v>
          </cell>
          <cell r="E1231">
            <v>0</v>
          </cell>
          <cell r="F1231">
            <v>0</v>
          </cell>
          <cell r="G1231">
            <v>0</v>
          </cell>
          <cell r="H1231">
            <v>0</v>
          </cell>
          <cell r="I1231">
            <v>0</v>
          </cell>
          <cell r="J1231">
            <v>0</v>
          </cell>
          <cell r="K1231">
            <v>0</v>
          </cell>
          <cell r="L1231" t="str">
            <v>UN</v>
          </cell>
          <cell r="M1231">
            <v>42.06</v>
          </cell>
        </row>
        <row r="1232">
          <cell r="A1232" t="str">
            <v>11.22.03</v>
          </cell>
          <cell r="B1232" t="str">
            <v>SUDECAP</v>
          </cell>
          <cell r="C1232" t="str">
            <v>BASE P/ RELE FOTOELETRICO</v>
          </cell>
          <cell r="D1232">
            <v>0</v>
          </cell>
          <cell r="E1232">
            <v>0</v>
          </cell>
          <cell r="F1232">
            <v>0</v>
          </cell>
          <cell r="G1232">
            <v>0</v>
          </cell>
          <cell r="H1232">
            <v>0</v>
          </cell>
          <cell r="I1232">
            <v>0</v>
          </cell>
          <cell r="J1232">
            <v>0</v>
          </cell>
          <cell r="K1232">
            <v>0</v>
          </cell>
          <cell r="L1232" t="str">
            <v>UN</v>
          </cell>
          <cell r="M1232">
            <v>17.829999999999998</v>
          </cell>
        </row>
        <row r="1233">
          <cell r="A1233" t="str">
            <v>11.22.05</v>
          </cell>
          <cell r="B1233" t="str">
            <v>SUDECAP</v>
          </cell>
          <cell r="C1233" t="str">
            <v>CHAVE MAGNETICA EXTERNA 1 X 30 A  MOD. 6904 OU EQUIVALENTE</v>
          </cell>
          <cell r="D1233">
            <v>0</v>
          </cell>
          <cell r="E1233">
            <v>0</v>
          </cell>
          <cell r="F1233">
            <v>0</v>
          </cell>
          <cell r="G1233">
            <v>0</v>
          </cell>
          <cell r="H1233">
            <v>0</v>
          </cell>
          <cell r="I1233">
            <v>0</v>
          </cell>
          <cell r="J1233">
            <v>0</v>
          </cell>
          <cell r="K1233">
            <v>0</v>
          </cell>
          <cell r="L1233" t="str">
            <v>UN</v>
          </cell>
          <cell r="M1233">
            <v>210.34</v>
          </cell>
        </row>
        <row r="1234">
          <cell r="A1234" t="str">
            <v>11.22.06</v>
          </cell>
          <cell r="B1234" t="str">
            <v>SUDECAP</v>
          </cell>
          <cell r="C1234" t="str">
            <v>CHAVE MAGNETICA EXTERNA 1 X 50 A  MOD. 6905 OU EQUIVALENTE</v>
          </cell>
          <cell r="D1234">
            <v>0</v>
          </cell>
          <cell r="E1234">
            <v>0</v>
          </cell>
          <cell r="F1234">
            <v>0</v>
          </cell>
          <cell r="G1234">
            <v>0</v>
          </cell>
          <cell r="H1234">
            <v>0</v>
          </cell>
          <cell r="I1234">
            <v>0</v>
          </cell>
          <cell r="J1234">
            <v>0</v>
          </cell>
          <cell r="K1234">
            <v>0</v>
          </cell>
          <cell r="L1234" t="str">
            <v>UN</v>
          </cell>
          <cell r="M1234">
            <v>219.38</v>
          </cell>
        </row>
        <row r="1235">
          <cell r="A1235" t="str">
            <v>11.22.07</v>
          </cell>
          <cell r="B1235" t="str">
            <v>SUDECAP</v>
          </cell>
          <cell r="C1235" t="str">
            <v>CHAVE MAGNETICA EXTERNA 2 X 30 A  MOD. 6906 OU EQUIVALENTE</v>
          </cell>
          <cell r="D1235">
            <v>0</v>
          </cell>
          <cell r="E1235">
            <v>0</v>
          </cell>
          <cell r="F1235">
            <v>0</v>
          </cell>
          <cell r="G1235">
            <v>0</v>
          </cell>
          <cell r="H1235">
            <v>0</v>
          </cell>
          <cell r="I1235">
            <v>0</v>
          </cell>
          <cell r="J1235">
            <v>0</v>
          </cell>
          <cell r="K1235">
            <v>0</v>
          </cell>
          <cell r="L1235" t="str">
            <v>UN</v>
          </cell>
          <cell r="M1235">
            <v>239.91</v>
          </cell>
        </row>
        <row r="1236">
          <cell r="A1236" t="str">
            <v>11.23</v>
          </cell>
          <cell r="B1236" t="str">
            <v>SUDECAP</v>
          </cell>
          <cell r="C1236" t="str">
            <v>FIO COM ISOLAMENTO NÃO HALOGÊNO 750V</v>
          </cell>
          <cell r="D1236">
            <v>0</v>
          </cell>
          <cell r="E1236">
            <v>0</v>
          </cell>
          <cell r="F1236">
            <v>0</v>
          </cell>
          <cell r="G1236">
            <v>0</v>
          </cell>
          <cell r="H1236">
            <v>0</v>
          </cell>
          <cell r="I1236">
            <v>0</v>
          </cell>
          <cell r="J1236">
            <v>0</v>
          </cell>
          <cell r="K1236">
            <v>0</v>
          </cell>
          <cell r="L1236">
            <v>0</v>
          </cell>
          <cell r="M1236">
            <v>0</v>
          </cell>
        </row>
        <row r="1237">
          <cell r="A1237" t="str">
            <v>11.23.04</v>
          </cell>
          <cell r="B1237" t="str">
            <v>SUDECAP</v>
          </cell>
          <cell r="C1237" t="str">
            <v>CONDUTOR #  1,5 MM2</v>
          </cell>
          <cell r="D1237">
            <v>0</v>
          </cell>
          <cell r="E1237">
            <v>0</v>
          </cell>
          <cell r="F1237">
            <v>0</v>
          </cell>
          <cell r="G1237">
            <v>0</v>
          </cell>
          <cell r="H1237">
            <v>0</v>
          </cell>
          <cell r="I1237">
            <v>0</v>
          </cell>
          <cell r="J1237">
            <v>0</v>
          </cell>
          <cell r="K1237">
            <v>0</v>
          </cell>
          <cell r="L1237" t="str">
            <v>M</v>
          </cell>
          <cell r="M1237">
            <v>1.64</v>
          </cell>
        </row>
        <row r="1238">
          <cell r="A1238" t="str">
            <v>11.23.05</v>
          </cell>
          <cell r="B1238" t="str">
            <v>SUDECAP</v>
          </cell>
          <cell r="C1238" t="str">
            <v>CONDUTOR #  2,5 MM2</v>
          </cell>
          <cell r="D1238">
            <v>0</v>
          </cell>
          <cell r="E1238">
            <v>0</v>
          </cell>
          <cell r="F1238">
            <v>0</v>
          </cell>
          <cell r="G1238">
            <v>0</v>
          </cell>
          <cell r="H1238">
            <v>0</v>
          </cell>
          <cell r="I1238">
            <v>0</v>
          </cell>
          <cell r="J1238">
            <v>0</v>
          </cell>
          <cell r="K1238">
            <v>0</v>
          </cell>
          <cell r="L1238" t="str">
            <v>M</v>
          </cell>
          <cell r="M1238">
            <v>2.72</v>
          </cell>
        </row>
        <row r="1239">
          <cell r="A1239" t="str">
            <v>11.23.06</v>
          </cell>
          <cell r="B1239" t="str">
            <v>SUDECAP</v>
          </cell>
          <cell r="C1239" t="str">
            <v>CONDUTOR #  4,0 MM2</v>
          </cell>
          <cell r="D1239">
            <v>0</v>
          </cell>
          <cell r="E1239">
            <v>0</v>
          </cell>
          <cell r="F1239">
            <v>0</v>
          </cell>
          <cell r="G1239">
            <v>0</v>
          </cell>
          <cell r="H1239">
            <v>0</v>
          </cell>
          <cell r="I1239">
            <v>0</v>
          </cell>
          <cell r="J1239">
            <v>0</v>
          </cell>
          <cell r="K1239">
            <v>0</v>
          </cell>
          <cell r="L1239" t="str">
            <v>M</v>
          </cell>
          <cell r="M1239">
            <v>4.28</v>
          </cell>
        </row>
        <row r="1240">
          <cell r="A1240" t="str">
            <v>11.23.07</v>
          </cell>
          <cell r="B1240" t="str">
            <v>SUDECAP</v>
          </cell>
          <cell r="C1240" t="str">
            <v>CONDUTOR #  6,0 MM2</v>
          </cell>
          <cell r="D1240">
            <v>0</v>
          </cell>
          <cell r="E1240">
            <v>0</v>
          </cell>
          <cell r="F1240">
            <v>0</v>
          </cell>
          <cell r="G1240">
            <v>0</v>
          </cell>
          <cell r="H1240">
            <v>0</v>
          </cell>
          <cell r="I1240">
            <v>0</v>
          </cell>
          <cell r="J1240">
            <v>0</v>
          </cell>
          <cell r="K1240">
            <v>0</v>
          </cell>
          <cell r="L1240" t="str">
            <v>M</v>
          </cell>
          <cell r="M1240">
            <v>5.44</v>
          </cell>
        </row>
        <row r="1241">
          <cell r="A1241" t="str">
            <v>11.23.08</v>
          </cell>
          <cell r="B1241" t="str">
            <v>SUDECAP</v>
          </cell>
          <cell r="C1241" t="str">
            <v>CONDUTOR # 10,0 MM2</v>
          </cell>
          <cell r="D1241">
            <v>0</v>
          </cell>
          <cell r="E1241">
            <v>0</v>
          </cell>
          <cell r="F1241">
            <v>0</v>
          </cell>
          <cell r="G1241">
            <v>0</v>
          </cell>
          <cell r="H1241">
            <v>0</v>
          </cell>
          <cell r="I1241">
            <v>0</v>
          </cell>
          <cell r="J1241">
            <v>0</v>
          </cell>
          <cell r="K1241">
            <v>0</v>
          </cell>
          <cell r="L1241" t="str">
            <v>M</v>
          </cell>
          <cell r="M1241">
            <v>8.7200000000000006</v>
          </cell>
        </row>
        <row r="1242">
          <cell r="A1242" t="str">
            <v>11.24</v>
          </cell>
          <cell r="B1242" t="str">
            <v>SUDECAP</v>
          </cell>
          <cell r="C1242" t="str">
            <v>CABO FLEXÍVEL NÃO HALOGÊNO</v>
          </cell>
          <cell r="D1242">
            <v>0</v>
          </cell>
          <cell r="E1242">
            <v>0</v>
          </cell>
          <cell r="F1242">
            <v>0</v>
          </cell>
          <cell r="G1242">
            <v>0</v>
          </cell>
          <cell r="H1242">
            <v>0</v>
          </cell>
          <cell r="I1242">
            <v>0</v>
          </cell>
          <cell r="J1242">
            <v>0</v>
          </cell>
          <cell r="K1242">
            <v>0</v>
          </cell>
          <cell r="L1242">
            <v>0</v>
          </cell>
          <cell r="M1242">
            <v>0</v>
          </cell>
        </row>
        <row r="1243">
          <cell r="A1243" t="str">
            <v>11.24.04</v>
          </cell>
          <cell r="B1243" t="str">
            <v>SUDECAP</v>
          </cell>
          <cell r="C1243" t="str">
            <v>#   1,5 MM2, ISOLAMENTO 750V</v>
          </cell>
          <cell r="D1243">
            <v>0</v>
          </cell>
          <cell r="E1243">
            <v>0</v>
          </cell>
          <cell r="F1243">
            <v>0</v>
          </cell>
          <cell r="G1243">
            <v>0</v>
          </cell>
          <cell r="H1243">
            <v>0</v>
          </cell>
          <cell r="I1243">
            <v>0</v>
          </cell>
          <cell r="J1243">
            <v>0</v>
          </cell>
          <cell r="K1243">
            <v>0</v>
          </cell>
          <cell r="L1243" t="str">
            <v>M</v>
          </cell>
          <cell r="M1243">
            <v>1.76</v>
          </cell>
        </row>
        <row r="1244">
          <cell r="A1244" t="str">
            <v>11.24.05</v>
          </cell>
          <cell r="B1244" t="str">
            <v>SUDECAP</v>
          </cell>
          <cell r="C1244" t="str">
            <v>#   2,5 MM2, ISOLAMENTO 750V</v>
          </cell>
          <cell r="D1244">
            <v>0</v>
          </cell>
          <cell r="E1244">
            <v>0</v>
          </cell>
          <cell r="F1244">
            <v>0</v>
          </cell>
          <cell r="G1244">
            <v>0</v>
          </cell>
          <cell r="H1244">
            <v>0</v>
          </cell>
          <cell r="I1244">
            <v>0</v>
          </cell>
          <cell r="J1244">
            <v>0</v>
          </cell>
          <cell r="K1244">
            <v>0</v>
          </cell>
          <cell r="L1244" t="str">
            <v>M</v>
          </cell>
          <cell r="M1244">
            <v>2.62</v>
          </cell>
        </row>
        <row r="1245">
          <cell r="A1245" t="str">
            <v>11.24.06</v>
          </cell>
          <cell r="B1245" t="str">
            <v>SUDECAP</v>
          </cell>
          <cell r="C1245" t="str">
            <v>#   4,0 MM2, ISOLAMENTO 750V</v>
          </cell>
          <cell r="D1245">
            <v>0</v>
          </cell>
          <cell r="E1245">
            <v>0</v>
          </cell>
          <cell r="F1245">
            <v>0</v>
          </cell>
          <cell r="G1245">
            <v>0</v>
          </cell>
          <cell r="H1245">
            <v>0</v>
          </cell>
          <cell r="I1245">
            <v>0</v>
          </cell>
          <cell r="J1245">
            <v>0</v>
          </cell>
          <cell r="K1245">
            <v>0</v>
          </cell>
          <cell r="L1245" t="str">
            <v>M</v>
          </cell>
          <cell r="M1245">
            <v>3.73</v>
          </cell>
        </row>
        <row r="1246">
          <cell r="A1246" t="str">
            <v>11.24.07</v>
          </cell>
          <cell r="B1246" t="str">
            <v>SUDECAP</v>
          </cell>
          <cell r="C1246" t="str">
            <v>#   6,0 MM2, ISOLAMENTO 750V</v>
          </cell>
          <cell r="D1246">
            <v>0</v>
          </cell>
          <cell r="E1246">
            <v>0</v>
          </cell>
          <cell r="F1246">
            <v>0</v>
          </cell>
          <cell r="G1246">
            <v>0</v>
          </cell>
          <cell r="H1246">
            <v>0</v>
          </cell>
          <cell r="I1246">
            <v>0</v>
          </cell>
          <cell r="J1246">
            <v>0</v>
          </cell>
          <cell r="K1246">
            <v>0</v>
          </cell>
          <cell r="L1246" t="str">
            <v>M</v>
          </cell>
          <cell r="M1246">
            <v>5.36</v>
          </cell>
        </row>
        <row r="1247">
          <cell r="A1247" t="str">
            <v>11.24.08</v>
          </cell>
          <cell r="B1247" t="str">
            <v>SUDECAP</v>
          </cell>
          <cell r="C1247" t="str">
            <v>#  10,0 MM2, ISOLAMENTO 750V</v>
          </cell>
          <cell r="D1247">
            <v>0</v>
          </cell>
          <cell r="E1247">
            <v>0</v>
          </cell>
          <cell r="F1247">
            <v>0</v>
          </cell>
          <cell r="G1247">
            <v>0</v>
          </cell>
          <cell r="H1247">
            <v>0</v>
          </cell>
          <cell r="I1247">
            <v>0</v>
          </cell>
          <cell r="J1247">
            <v>0</v>
          </cell>
          <cell r="K1247">
            <v>0</v>
          </cell>
          <cell r="L1247" t="str">
            <v>M</v>
          </cell>
          <cell r="M1247">
            <v>8.76</v>
          </cell>
        </row>
        <row r="1248">
          <cell r="A1248" t="str">
            <v>11.24.09</v>
          </cell>
          <cell r="B1248" t="str">
            <v>SUDECAP</v>
          </cell>
          <cell r="C1248" t="str">
            <v>#  16,0 MM2, ISOLAMENTO 750V</v>
          </cell>
          <cell r="D1248">
            <v>0</v>
          </cell>
          <cell r="E1248">
            <v>0</v>
          </cell>
          <cell r="F1248">
            <v>0</v>
          </cell>
          <cell r="G1248">
            <v>0</v>
          </cell>
          <cell r="H1248">
            <v>0</v>
          </cell>
          <cell r="I1248">
            <v>0</v>
          </cell>
          <cell r="J1248">
            <v>0</v>
          </cell>
          <cell r="K1248">
            <v>0</v>
          </cell>
          <cell r="L1248" t="str">
            <v>M</v>
          </cell>
          <cell r="M1248">
            <v>13.23</v>
          </cell>
        </row>
        <row r="1249">
          <cell r="A1249" t="str">
            <v>11.24.10</v>
          </cell>
          <cell r="B1249" t="str">
            <v>SUDECAP</v>
          </cell>
          <cell r="C1249" t="str">
            <v>#  25,0 MM2, ISOLAMENTO 750V</v>
          </cell>
          <cell r="D1249">
            <v>0</v>
          </cell>
          <cell r="E1249">
            <v>0</v>
          </cell>
          <cell r="F1249">
            <v>0</v>
          </cell>
          <cell r="G1249">
            <v>0</v>
          </cell>
          <cell r="H1249">
            <v>0</v>
          </cell>
          <cell r="I1249">
            <v>0</v>
          </cell>
          <cell r="J1249">
            <v>0</v>
          </cell>
          <cell r="K1249">
            <v>0</v>
          </cell>
          <cell r="L1249" t="str">
            <v>M</v>
          </cell>
          <cell r="M1249">
            <v>19.41</v>
          </cell>
        </row>
        <row r="1250">
          <cell r="A1250" t="str">
            <v>11.24.11</v>
          </cell>
          <cell r="B1250" t="str">
            <v>SUDECAP</v>
          </cell>
          <cell r="C1250" t="str">
            <v>#  35,0 MM2, ISOLAMENTO 750V</v>
          </cell>
          <cell r="D1250">
            <v>0</v>
          </cell>
          <cell r="E1250">
            <v>0</v>
          </cell>
          <cell r="F1250">
            <v>0</v>
          </cell>
          <cell r="G1250">
            <v>0</v>
          </cell>
          <cell r="H1250">
            <v>0</v>
          </cell>
          <cell r="I1250">
            <v>0</v>
          </cell>
          <cell r="J1250">
            <v>0</v>
          </cell>
          <cell r="K1250">
            <v>0</v>
          </cell>
          <cell r="L1250" t="str">
            <v>M</v>
          </cell>
          <cell r="M1250">
            <v>24.79</v>
          </cell>
        </row>
        <row r="1251">
          <cell r="A1251" t="str">
            <v>11.24.12</v>
          </cell>
          <cell r="B1251" t="str">
            <v>SUDECAP</v>
          </cell>
          <cell r="C1251" t="str">
            <v>#  50,0 MM2, ISOLAMENTO 750V</v>
          </cell>
          <cell r="D1251">
            <v>0</v>
          </cell>
          <cell r="E1251">
            <v>0</v>
          </cell>
          <cell r="F1251">
            <v>0</v>
          </cell>
          <cell r="G1251">
            <v>0</v>
          </cell>
          <cell r="H1251">
            <v>0</v>
          </cell>
          <cell r="I1251">
            <v>0</v>
          </cell>
          <cell r="J1251">
            <v>0</v>
          </cell>
          <cell r="K1251">
            <v>0</v>
          </cell>
          <cell r="L1251" t="str">
            <v>M</v>
          </cell>
          <cell r="M1251">
            <v>37.99</v>
          </cell>
        </row>
        <row r="1252">
          <cell r="A1252" t="str">
            <v>11.24.13</v>
          </cell>
          <cell r="B1252" t="str">
            <v>SUDECAP</v>
          </cell>
          <cell r="C1252" t="str">
            <v>#  70,0 MM2, ISOLAMENTO 750V</v>
          </cell>
          <cell r="D1252">
            <v>0</v>
          </cell>
          <cell r="E1252">
            <v>0</v>
          </cell>
          <cell r="F1252">
            <v>0</v>
          </cell>
          <cell r="G1252">
            <v>0</v>
          </cell>
          <cell r="H1252">
            <v>0</v>
          </cell>
          <cell r="I1252">
            <v>0</v>
          </cell>
          <cell r="J1252">
            <v>0</v>
          </cell>
          <cell r="K1252">
            <v>0</v>
          </cell>
          <cell r="L1252" t="str">
            <v>M</v>
          </cell>
          <cell r="M1252">
            <v>55.46</v>
          </cell>
        </row>
        <row r="1253">
          <cell r="A1253" t="str">
            <v>11.24.14</v>
          </cell>
          <cell r="B1253" t="str">
            <v>SUDECAP</v>
          </cell>
          <cell r="C1253" t="str">
            <v>#  95,0 MM2, ISOLAMENTO 750V</v>
          </cell>
          <cell r="D1253">
            <v>0</v>
          </cell>
          <cell r="E1253">
            <v>0</v>
          </cell>
          <cell r="F1253">
            <v>0</v>
          </cell>
          <cell r="G1253">
            <v>0</v>
          </cell>
          <cell r="H1253">
            <v>0</v>
          </cell>
          <cell r="I1253">
            <v>0</v>
          </cell>
          <cell r="J1253">
            <v>0</v>
          </cell>
          <cell r="K1253">
            <v>0</v>
          </cell>
          <cell r="L1253" t="str">
            <v>M</v>
          </cell>
          <cell r="M1253">
            <v>71.86</v>
          </cell>
        </row>
        <row r="1254">
          <cell r="A1254" t="str">
            <v>11.24.15</v>
          </cell>
          <cell r="B1254" t="str">
            <v>SUDECAP</v>
          </cell>
          <cell r="C1254" t="str">
            <v># 120,0 MM2, ISOLAMENTO 750V</v>
          </cell>
          <cell r="D1254">
            <v>0</v>
          </cell>
          <cell r="E1254">
            <v>0</v>
          </cell>
          <cell r="F1254">
            <v>0</v>
          </cell>
          <cell r="G1254">
            <v>0</v>
          </cell>
          <cell r="H1254">
            <v>0</v>
          </cell>
          <cell r="I1254">
            <v>0</v>
          </cell>
          <cell r="J1254">
            <v>0</v>
          </cell>
          <cell r="K1254">
            <v>0</v>
          </cell>
          <cell r="L1254" t="str">
            <v>M</v>
          </cell>
          <cell r="M1254">
            <v>92.35</v>
          </cell>
        </row>
        <row r="1255">
          <cell r="A1255" t="str">
            <v>11.24.40</v>
          </cell>
          <cell r="B1255" t="str">
            <v>SUDECAP</v>
          </cell>
          <cell r="C1255" t="str">
            <v>C/1 CONDUTOR # 1 X   1,5 MM2, ISOLAMENTO 1KV</v>
          </cell>
          <cell r="D1255">
            <v>0</v>
          </cell>
          <cell r="E1255">
            <v>0</v>
          </cell>
          <cell r="F1255">
            <v>0</v>
          </cell>
          <cell r="G1255">
            <v>0</v>
          </cell>
          <cell r="H1255">
            <v>0</v>
          </cell>
          <cell r="I1255">
            <v>0</v>
          </cell>
          <cell r="J1255">
            <v>0</v>
          </cell>
          <cell r="K1255">
            <v>0</v>
          </cell>
          <cell r="L1255" t="str">
            <v>M</v>
          </cell>
          <cell r="M1255">
            <v>2.0499999999999998</v>
          </cell>
        </row>
        <row r="1256">
          <cell r="A1256" t="str">
            <v>11.24.41</v>
          </cell>
          <cell r="B1256" t="str">
            <v>SUDECAP</v>
          </cell>
          <cell r="C1256" t="str">
            <v>C/1 CONDUTOR # 1 X   2,5 MM2, ISOLAMENTO 1KV</v>
          </cell>
          <cell r="D1256">
            <v>0</v>
          </cell>
          <cell r="E1256">
            <v>0</v>
          </cell>
          <cell r="F1256">
            <v>0</v>
          </cell>
          <cell r="G1256">
            <v>0</v>
          </cell>
          <cell r="H1256">
            <v>0</v>
          </cell>
          <cell r="I1256">
            <v>0</v>
          </cell>
          <cell r="J1256">
            <v>0</v>
          </cell>
          <cell r="K1256">
            <v>0</v>
          </cell>
          <cell r="L1256" t="str">
            <v>M</v>
          </cell>
          <cell r="M1256">
            <v>3.02</v>
          </cell>
        </row>
        <row r="1257">
          <cell r="A1257" t="str">
            <v>11.24.42</v>
          </cell>
          <cell r="B1257" t="str">
            <v>SUDECAP</v>
          </cell>
          <cell r="C1257" t="str">
            <v>C/1 CONDUTOR # 1 X   4,0 MM2, ISOLAMENTO 1KV</v>
          </cell>
          <cell r="D1257">
            <v>0</v>
          </cell>
          <cell r="E1257">
            <v>0</v>
          </cell>
          <cell r="F1257">
            <v>0</v>
          </cell>
          <cell r="G1257">
            <v>0</v>
          </cell>
          <cell r="H1257">
            <v>0</v>
          </cell>
          <cell r="I1257">
            <v>0</v>
          </cell>
          <cell r="J1257">
            <v>0</v>
          </cell>
          <cell r="K1257">
            <v>0</v>
          </cell>
          <cell r="L1257" t="str">
            <v>M</v>
          </cell>
          <cell r="M1257">
            <v>4.16</v>
          </cell>
        </row>
        <row r="1258">
          <cell r="A1258" t="str">
            <v>11.24.43</v>
          </cell>
          <cell r="B1258" t="str">
            <v>SUDECAP</v>
          </cell>
          <cell r="C1258" t="str">
            <v>C/1 CONDUTOR # 1 X   6,0 MM2, ISOLAMENTO 1KV</v>
          </cell>
          <cell r="D1258">
            <v>0</v>
          </cell>
          <cell r="E1258">
            <v>0</v>
          </cell>
          <cell r="F1258">
            <v>0</v>
          </cell>
          <cell r="G1258">
            <v>0</v>
          </cell>
          <cell r="H1258">
            <v>0</v>
          </cell>
          <cell r="I1258">
            <v>0</v>
          </cell>
          <cell r="J1258">
            <v>0</v>
          </cell>
          <cell r="K1258">
            <v>0</v>
          </cell>
          <cell r="L1258" t="str">
            <v>M</v>
          </cell>
          <cell r="M1258">
            <v>5.84</v>
          </cell>
        </row>
        <row r="1259">
          <cell r="A1259" t="str">
            <v>11.24.44</v>
          </cell>
          <cell r="B1259" t="str">
            <v>SUDECAP</v>
          </cell>
          <cell r="C1259" t="str">
            <v>C/1 CONDUTOR # 1 X  10,0 MM2, ISOLAMENTO 1KV</v>
          </cell>
          <cell r="D1259">
            <v>0</v>
          </cell>
          <cell r="E1259">
            <v>0</v>
          </cell>
          <cell r="F1259">
            <v>0</v>
          </cell>
          <cell r="G1259">
            <v>0</v>
          </cell>
          <cell r="H1259">
            <v>0</v>
          </cell>
          <cell r="I1259">
            <v>0</v>
          </cell>
          <cell r="J1259">
            <v>0</v>
          </cell>
          <cell r="K1259">
            <v>0</v>
          </cell>
          <cell r="L1259" t="str">
            <v>M</v>
          </cell>
          <cell r="M1259">
            <v>9</v>
          </cell>
        </row>
        <row r="1260">
          <cell r="A1260" t="str">
            <v>11.24.45</v>
          </cell>
          <cell r="B1260" t="str">
            <v>SUDECAP</v>
          </cell>
          <cell r="C1260" t="str">
            <v>C/1 CONDUTOR # 1 X  16,0 MM2, ISOLAMENTO 1KV</v>
          </cell>
          <cell r="D1260">
            <v>0</v>
          </cell>
          <cell r="E1260">
            <v>0</v>
          </cell>
          <cell r="F1260">
            <v>0</v>
          </cell>
          <cell r="G1260">
            <v>0</v>
          </cell>
          <cell r="H1260">
            <v>0</v>
          </cell>
          <cell r="I1260">
            <v>0</v>
          </cell>
          <cell r="J1260">
            <v>0</v>
          </cell>
          <cell r="K1260">
            <v>0</v>
          </cell>
          <cell r="L1260" t="str">
            <v>M</v>
          </cell>
          <cell r="M1260">
            <v>13.54</v>
          </cell>
        </row>
        <row r="1261">
          <cell r="A1261" t="str">
            <v>11.24.46</v>
          </cell>
          <cell r="B1261" t="str">
            <v>SUDECAP</v>
          </cell>
          <cell r="C1261" t="str">
            <v>C/1 CONDUTOR # 1 X  25,0 MM2, ISOLAMENTO 1KV</v>
          </cell>
          <cell r="D1261">
            <v>0</v>
          </cell>
          <cell r="E1261">
            <v>0</v>
          </cell>
          <cell r="F1261">
            <v>0</v>
          </cell>
          <cell r="G1261">
            <v>0</v>
          </cell>
          <cell r="H1261">
            <v>0</v>
          </cell>
          <cell r="I1261">
            <v>0</v>
          </cell>
          <cell r="J1261">
            <v>0</v>
          </cell>
          <cell r="K1261">
            <v>0</v>
          </cell>
          <cell r="L1261" t="str">
            <v>M</v>
          </cell>
          <cell r="M1261">
            <v>20.09</v>
          </cell>
        </row>
        <row r="1262">
          <cell r="A1262" t="str">
            <v>11.24.47</v>
          </cell>
          <cell r="B1262" t="str">
            <v>SUDECAP</v>
          </cell>
          <cell r="C1262" t="str">
            <v>C/1 CONDUTOR # 1 X  35,0 MM2, ISOLAMENTO 1KV</v>
          </cell>
          <cell r="D1262">
            <v>0</v>
          </cell>
          <cell r="E1262">
            <v>0</v>
          </cell>
          <cell r="F1262">
            <v>0</v>
          </cell>
          <cell r="G1262">
            <v>0</v>
          </cell>
          <cell r="H1262">
            <v>0</v>
          </cell>
          <cell r="I1262">
            <v>0</v>
          </cell>
          <cell r="J1262">
            <v>0</v>
          </cell>
          <cell r="K1262">
            <v>0</v>
          </cell>
          <cell r="L1262" t="str">
            <v>M</v>
          </cell>
          <cell r="M1262">
            <v>27.2</v>
          </cell>
        </row>
        <row r="1263">
          <cell r="A1263" t="str">
            <v>11.24.48</v>
          </cell>
          <cell r="B1263" t="str">
            <v>SUDECAP</v>
          </cell>
          <cell r="C1263" t="str">
            <v>C/1 CONDUTOR # 1 X  50,0 MM2, ISOLAMENTO 1KV</v>
          </cell>
          <cell r="D1263">
            <v>0</v>
          </cell>
          <cell r="E1263">
            <v>0</v>
          </cell>
          <cell r="F1263">
            <v>0</v>
          </cell>
          <cell r="G1263">
            <v>0</v>
          </cell>
          <cell r="H1263">
            <v>0</v>
          </cell>
          <cell r="I1263">
            <v>0</v>
          </cell>
          <cell r="J1263">
            <v>0</v>
          </cell>
          <cell r="K1263">
            <v>0</v>
          </cell>
          <cell r="L1263" t="str">
            <v>M</v>
          </cell>
          <cell r="M1263">
            <v>37.729999999999997</v>
          </cell>
        </row>
        <row r="1264">
          <cell r="A1264" t="str">
            <v>11.24.49</v>
          </cell>
          <cell r="B1264" t="str">
            <v>SUDECAP</v>
          </cell>
          <cell r="C1264" t="str">
            <v>C/1 CONDUTOR # 1 X  70,0 MM2, ISOLAMENTO 1KV</v>
          </cell>
          <cell r="D1264">
            <v>0</v>
          </cell>
          <cell r="E1264">
            <v>0</v>
          </cell>
          <cell r="F1264">
            <v>0</v>
          </cell>
          <cell r="G1264">
            <v>0</v>
          </cell>
          <cell r="H1264">
            <v>0</v>
          </cell>
          <cell r="I1264">
            <v>0</v>
          </cell>
          <cell r="J1264">
            <v>0</v>
          </cell>
          <cell r="K1264">
            <v>0</v>
          </cell>
          <cell r="L1264" t="str">
            <v>M</v>
          </cell>
          <cell r="M1264">
            <v>53.57</v>
          </cell>
        </row>
        <row r="1265">
          <cell r="A1265" t="str">
            <v>11.24.50</v>
          </cell>
          <cell r="B1265" t="str">
            <v>SUDECAP</v>
          </cell>
          <cell r="C1265" t="str">
            <v>C/1 CONDUTOR # 1 X  95,0 MM2, ISOLAMENTO 1KV</v>
          </cell>
          <cell r="D1265">
            <v>0</v>
          </cell>
          <cell r="E1265">
            <v>0</v>
          </cell>
          <cell r="F1265">
            <v>0</v>
          </cell>
          <cell r="G1265">
            <v>0</v>
          </cell>
          <cell r="H1265">
            <v>0</v>
          </cell>
          <cell r="I1265">
            <v>0</v>
          </cell>
          <cell r="J1265">
            <v>0</v>
          </cell>
          <cell r="K1265">
            <v>0</v>
          </cell>
          <cell r="L1265" t="str">
            <v>M</v>
          </cell>
          <cell r="M1265">
            <v>73.75</v>
          </cell>
        </row>
        <row r="1266">
          <cell r="A1266" t="str">
            <v>11.24.51</v>
          </cell>
          <cell r="B1266" t="str">
            <v>SUDECAP</v>
          </cell>
          <cell r="C1266" t="str">
            <v>C/1 CONDUTOR # 1 X 120,0 MM2, ISOLAMENTO 1KV</v>
          </cell>
          <cell r="D1266">
            <v>0</v>
          </cell>
          <cell r="E1266">
            <v>0</v>
          </cell>
          <cell r="F1266">
            <v>0</v>
          </cell>
          <cell r="G1266">
            <v>0</v>
          </cell>
          <cell r="H1266">
            <v>0</v>
          </cell>
          <cell r="I1266">
            <v>0</v>
          </cell>
          <cell r="J1266">
            <v>0</v>
          </cell>
          <cell r="K1266">
            <v>0</v>
          </cell>
          <cell r="L1266" t="str">
            <v>M</v>
          </cell>
          <cell r="M1266">
            <v>93.61</v>
          </cell>
        </row>
        <row r="1267">
          <cell r="A1267" t="str">
            <v>11.24.52</v>
          </cell>
          <cell r="B1267" t="str">
            <v>SUDECAP</v>
          </cell>
          <cell r="C1267" t="str">
            <v>C/1 CONDUTOR # 1 X 150,0 MM2, ISOLAMENTO 1KV</v>
          </cell>
          <cell r="D1267">
            <v>0</v>
          </cell>
          <cell r="E1267">
            <v>0</v>
          </cell>
          <cell r="F1267">
            <v>0</v>
          </cell>
          <cell r="G1267">
            <v>0</v>
          </cell>
          <cell r="H1267">
            <v>0</v>
          </cell>
          <cell r="I1267">
            <v>0</v>
          </cell>
          <cell r="J1267">
            <v>0</v>
          </cell>
          <cell r="K1267">
            <v>0</v>
          </cell>
          <cell r="L1267" t="str">
            <v>M</v>
          </cell>
          <cell r="M1267">
            <v>115.66</v>
          </cell>
        </row>
        <row r="1268">
          <cell r="A1268" t="str">
            <v>11.24.53</v>
          </cell>
          <cell r="B1268" t="str">
            <v>SUDECAP</v>
          </cell>
          <cell r="C1268" t="str">
            <v>C/1 CONDUTOR # 1 X 185,0 MM2, ISOLAMENTO 1KV</v>
          </cell>
          <cell r="D1268">
            <v>0</v>
          </cell>
          <cell r="E1268">
            <v>0</v>
          </cell>
          <cell r="F1268">
            <v>0</v>
          </cell>
          <cell r="G1268">
            <v>0</v>
          </cell>
          <cell r="H1268">
            <v>0</v>
          </cell>
          <cell r="I1268">
            <v>0</v>
          </cell>
          <cell r="J1268">
            <v>0</v>
          </cell>
          <cell r="K1268">
            <v>0</v>
          </cell>
          <cell r="L1268" t="str">
            <v>M</v>
          </cell>
          <cell r="M1268">
            <v>130.51</v>
          </cell>
        </row>
        <row r="1269">
          <cell r="A1269" t="str">
            <v>11.24.54</v>
          </cell>
          <cell r="B1269" t="str">
            <v>SUDECAP</v>
          </cell>
          <cell r="C1269" t="str">
            <v>C/1 CONDUTOR # 1 X 240,0 MM2, ISOLAMENTO 1KV</v>
          </cell>
          <cell r="D1269">
            <v>0</v>
          </cell>
          <cell r="E1269">
            <v>0</v>
          </cell>
          <cell r="F1269">
            <v>0</v>
          </cell>
          <cell r="G1269">
            <v>0</v>
          </cell>
          <cell r="H1269">
            <v>0</v>
          </cell>
          <cell r="I1269">
            <v>0</v>
          </cell>
          <cell r="J1269">
            <v>0</v>
          </cell>
          <cell r="K1269">
            <v>0</v>
          </cell>
          <cell r="L1269" t="str">
            <v>M</v>
          </cell>
          <cell r="M1269">
            <v>178.62</v>
          </cell>
        </row>
        <row r="1270">
          <cell r="A1270" t="str">
            <v>11.30</v>
          </cell>
          <cell r="B1270" t="str">
            <v>SUDECAP</v>
          </cell>
          <cell r="C1270" t="str">
            <v>INTERRUPTOR, TOMADA E ACESS. SILENTOQUE PIAL/EQUIVALENTE</v>
          </cell>
          <cell r="D1270">
            <v>0</v>
          </cell>
          <cell r="E1270">
            <v>0</v>
          </cell>
          <cell r="F1270">
            <v>0</v>
          </cell>
          <cell r="G1270">
            <v>0</v>
          </cell>
          <cell r="H1270">
            <v>0</v>
          </cell>
          <cell r="I1270">
            <v>0</v>
          </cell>
          <cell r="J1270">
            <v>0</v>
          </cell>
          <cell r="K1270">
            <v>0</v>
          </cell>
          <cell r="L1270">
            <v>0</v>
          </cell>
          <cell r="M1270">
            <v>0</v>
          </cell>
        </row>
        <row r="1271">
          <cell r="A1271" t="str">
            <v>11.30.13</v>
          </cell>
          <cell r="B1271" t="str">
            <v>SUDECAP</v>
          </cell>
          <cell r="C1271" t="str">
            <v>INTERRUPTOR SIMPLES  10A/250V R.1000 SEM PLACA OU EQUIVALENTE</v>
          </cell>
          <cell r="D1271">
            <v>0</v>
          </cell>
          <cell r="E1271">
            <v>0</v>
          </cell>
          <cell r="F1271">
            <v>0</v>
          </cell>
          <cell r="G1271">
            <v>0</v>
          </cell>
          <cell r="H1271">
            <v>0</v>
          </cell>
          <cell r="I1271">
            <v>0</v>
          </cell>
          <cell r="J1271">
            <v>0</v>
          </cell>
          <cell r="K1271">
            <v>0</v>
          </cell>
          <cell r="L1271" t="str">
            <v>UN</v>
          </cell>
          <cell r="M1271">
            <v>10.6</v>
          </cell>
        </row>
        <row r="1272">
          <cell r="A1272" t="str">
            <v>11.30.14</v>
          </cell>
          <cell r="B1272" t="str">
            <v>SUDECAP</v>
          </cell>
          <cell r="C1272" t="str">
            <v>INTERRUPTOR PARALELO 10A/250V R.1001 SEM PLACA OU EQUIVALENTE</v>
          </cell>
          <cell r="D1272">
            <v>0</v>
          </cell>
          <cell r="E1272">
            <v>0</v>
          </cell>
          <cell r="F1272">
            <v>0</v>
          </cell>
          <cell r="G1272">
            <v>0</v>
          </cell>
          <cell r="H1272">
            <v>0</v>
          </cell>
          <cell r="I1272">
            <v>0</v>
          </cell>
          <cell r="J1272">
            <v>0</v>
          </cell>
          <cell r="K1272">
            <v>0</v>
          </cell>
          <cell r="L1272" t="str">
            <v>UN</v>
          </cell>
          <cell r="M1272">
            <v>10.48</v>
          </cell>
        </row>
        <row r="1273">
          <cell r="A1273" t="str">
            <v>11.30.21</v>
          </cell>
          <cell r="B1273" t="str">
            <v>SUDECAP</v>
          </cell>
          <cell r="C1273" t="str">
            <v>TOMADA 10A/250V-2P   SEM PLACA R.54328 SILENTOQUE OU EQUIVALENTE</v>
          </cell>
          <cell r="D1273">
            <v>0</v>
          </cell>
          <cell r="E1273">
            <v>0</v>
          </cell>
          <cell r="F1273">
            <v>0</v>
          </cell>
          <cell r="G1273">
            <v>0</v>
          </cell>
          <cell r="H1273">
            <v>0</v>
          </cell>
          <cell r="I1273">
            <v>0</v>
          </cell>
          <cell r="J1273">
            <v>0</v>
          </cell>
          <cell r="K1273">
            <v>0</v>
          </cell>
          <cell r="L1273" t="str">
            <v>UN</v>
          </cell>
          <cell r="M1273">
            <v>8.56</v>
          </cell>
        </row>
        <row r="1274">
          <cell r="A1274" t="str">
            <v>11.30.22</v>
          </cell>
          <cell r="B1274" t="str">
            <v>SUDECAP</v>
          </cell>
          <cell r="C1274" t="str">
            <v>TOMADA 2P+T 10A-250V, S/ PLACA REF.685044 P.LEGRAN OU EQUIVALENTE</v>
          </cell>
          <cell r="D1274">
            <v>0</v>
          </cell>
          <cell r="E1274">
            <v>0</v>
          </cell>
          <cell r="F1274">
            <v>0</v>
          </cell>
          <cell r="G1274">
            <v>0</v>
          </cell>
          <cell r="H1274">
            <v>0</v>
          </cell>
          <cell r="I1274">
            <v>0</v>
          </cell>
          <cell r="J1274">
            <v>0</v>
          </cell>
          <cell r="K1274">
            <v>0</v>
          </cell>
          <cell r="L1274" t="str">
            <v>UN</v>
          </cell>
          <cell r="M1274">
            <v>12.36</v>
          </cell>
        </row>
        <row r="1275">
          <cell r="A1275" t="str">
            <v>11.30.23</v>
          </cell>
          <cell r="B1275" t="str">
            <v>SUDECAP</v>
          </cell>
          <cell r="C1275" t="str">
            <v>TOMADA 2P+T 20A-250V, SEM PLACA R.54333 OU EQUIVALENTE</v>
          </cell>
          <cell r="D1275">
            <v>0</v>
          </cell>
          <cell r="E1275">
            <v>0</v>
          </cell>
          <cell r="F1275">
            <v>0</v>
          </cell>
          <cell r="G1275">
            <v>0</v>
          </cell>
          <cell r="H1275">
            <v>0</v>
          </cell>
          <cell r="I1275">
            <v>0</v>
          </cell>
          <cell r="J1275">
            <v>0</v>
          </cell>
          <cell r="K1275">
            <v>0</v>
          </cell>
          <cell r="L1275" t="str">
            <v>UN</v>
          </cell>
          <cell r="M1275">
            <v>14.98</v>
          </cell>
        </row>
        <row r="1276">
          <cell r="A1276" t="str">
            <v>11.30.38</v>
          </cell>
          <cell r="B1276" t="str">
            <v>SUDECAP</v>
          </cell>
          <cell r="C1276" t="str">
            <v>CONJ. COM 2 INTER. SIMPLES R.2000 SEM PLACA OU EQUIVALENTE</v>
          </cell>
          <cell r="D1276">
            <v>0</v>
          </cell>
          <cell r="E1276">
            <v>0</v>
          </cell>
          <cell r="F1276">
            <v>0</v>
          </cell>
          <cell r="G1276">
            <v>0</v>
          </cell>
          <cell r="H1276">
            <v>0</v>
          </cell>
          <cell r="I1276">
            <v>0</v>
          </cell>
          <cell r="J1276">
            <v>0</v>
          </cell>
          <cell r="K1276">
            <v>0</v>
          </cell>
          <cell r="L1276" t="str">
            <v>UN</v>
          </cell>
          <cell r="M1276">
            <v>20.66</v>
          </cell>
        </row>
        <row r="1277">
          <cell r="A1277" t="str">
            <v>11.30.39</v>
          </cell>
          <cell r="B1277" t="str">
            <v>SUDECAP</v>
          </cell>
          <cell r="C1277" t="str">
            <v>CONJ. 1 INTER.SIMPLES + 1 PARALELO R.2001 S/ PLACA OU EQUIVALENTE</v>
          </cell>
          <cell r="D1277">
            <v>0</v>
          </cell>
          <cell r="E1277">
            <v>0</v>
          </cell>
          <cell r="F1277">
            <v>0</v>
          </cell>
          <cell r="G1277">
            <v>0</v>
          </cell>
          <cell r="H1277">
            <v>0</v>
          </cell>
          <cell r="I1277">
            <v>0</v>
          </cell>
          <cell r="J1277">
            <v>0</v>
          </cell>
          <cell r="K1277">
            <v>0</v>
          </cell>
          <cell r="L1277" t="str">
            <v>UN</v>
          </cell>
          <cell r="M1277">
            <v>25.03</v>
          </cell>
        </row>
        <row r="1278">
          <cell r="A1278" t="str">
            <v>11.30.40</v>
          </cell>
          <cell r="B1278" t="str">
            <v>SUDECAP</v>
          </cell>
          <cell r="C1278" t="str">
            <v>CONJUNTO 2 INTERRUPTORES PARALELOS S/ PLACA R.2014 OU EQUIVALENTE</v>
          </cell>
          <cell r="D1278">
            <v>0</v>
          </cell>
          <cell r="E1278">
            <v>0</v>
          </cell>
          <cell r="F1278">
            <v>0</v>
          </cell>
          <cell r="G1278">
            <v>0</v>
          </cell>
          <cell r="H1278">
            <v>0</v>
          </cell>
          <cell r="I1278">
            <v>0</v>
          </cell>
          <cell r="J1278">
            <v>0</v>
          </cell>
          <cell r="K1278">
            <v>0</v>
          </cell>
          <cell r="L1278" t="str">
            <v>UN</v>
          </cell>
          <cell r="M1278">
            <v>21.39</v>
          </cell>
        </row>
        <row r="1279">
          <cell r="A1279" t="str">
            <v>11.30.44</v>
          </cell>
          <cell r="B1279" t="str">
            <v>SUDECAP</v>
          </cell>
          <cell r="C1279" t="str">
            <v>CONJUNTO 3 INTERRUPTORES SIMPLES SEM PLACA R.3000 OU EQUIVALENTE</v>
          </cell>
          <cell r="D1279">
            <v>0</v>
          </cell>
          <cell r="E1279">
            <v>0</v>
          </cell>
          <cell r="F1279">
            <v>0</v>
          </cell>
          <cell r="G1279">
            <v>0</v>
          </cell>
          <cell r="H1279">
            <v>0</v>
          </cell>
          <cell r="I1279">
            <v>0</v>
          </cell>
          <cell r="J1279">
            <v>0</v>
          </cell>
          <cell r="K1279">
            <v>0</v>
          </cell>
          <cell r="L1279" t="str">
            <v>UN</v>
          </cell>
          <cell r="M1279">
            <v>25.16</v>
          </cell>
        </row>
        <row r="1280">
          <cell r="A1280" t="str">
            <v>11.30.45</v>
          </cell>
          <cell r="B1280" t="str">
            <v>SUDECAP</v>
          </cell>
          <cell r="C1280" t="str">
            <v>CONJ 2 INTERRUP. SIMPLES+1 PARALELO SEM PLACA</v>
          </cell>
          <cell r="D1280">
            <v>0</v>
          </cell>
          <cell r="E1280">
            <v>0</v>
          </cell>
          <cell r="F1280">
            <v>0</v>
          </cell>
          <cell r="G1280">
            <v>0</v>
          </cell>
          <cell r="H1280">
            <v>0</v>
          </cell>
          <cell r="I1280">
            <v>0</v>
          </cell>
          <cell r="J1280">
            <v>0</v>
          </cell>
          <cell r="K1280">
            <v>0</v>
          </cell>
          <cell r="L1280" t="str">
            <v>UN</v>
          </cell>
          <cell r="M1280">
            <v>28.58</v>
          </cell>
        </row>
        <row r="1281">
          <cell r="A1281" t="str">
            <v>11.30.46</v>
          </cell>
          <cell r="B1281" t="str">
            <v>SUDECAP</v>
          </cell>
          <cell r="C1281" t="str">
            <v>CONJ 1 INTERRUP. SIMPLES+2 PARALELOS SEM PLACA</v>
          </cell>
          <cell r="D1281">
            <v>0</v>
          </cell>
          <cell r="E1281">
            <v>0</v>
          </cell>
          <cell r="F1281">
            <v>0</v>
          </cell>
          <cell r="G1281">
            <v>0</v>
          </cell>
          <cell r="H1281">
            <v>0</v>
          </cell>
          <cell r="I1281">
            <v>0</v>
          </cell>
          <cell r="J1281">
            <v>0</v>
          </cell>
          <cell r="K1281">
            <v>0</v>
          </cell>
          <cell r="L1281" t="str">
            <v>UN</v>
          </cell>
          <cell r="M1281">
            <v>29.78</v>
          </cell>
        </row>
        <row r="1282">
          <cell r="A1282" t="str">
            <v>11.30.49</v>
          </cell>
          <cell r="B1282" t="str">
            <v>SUDECAP</v>
          </cell>
          <cell r="C1282" t="str">
            <v>PLACA TERMOPLASTICA CINZA 4X4" CEGA PIAL OU EQUIVALENTE</v>
          </cell>
          <cell r="D1282">
            <v>0</v>
          </cell>
          <cell r="E1282">
            <v>0</v>
          </cell>
          <cell r="F1282">
            <v>0</v>
          </cell>
          <cell r="G1282">
            <v>0</v>
          </cell>
          <cell r="H1282">
            <v>0</v>
          </cell>
          <cell r="I1282">
            <v>0</v>
          </cell>
          <cell r="J1282">
            <v>0</v>
          </cell>
          <cell r="K1282">
            <v>0</v>
          </cell>
          <cell r="L1282" t="str">
            <v>UN</v>
          </cell>
          <cell r="M1282">
            <v>7.32</v>
          </cell>
        </row>
        <row r="1283">
          <cell r="A1283" t="str">
            <v>11.30.50</v>
          </cell>
          <cell r="B1283" t="str">
            <v>SUDECAP</v>
          </cell>
          <cell r="C1283" t="str">
            <v>PLACA TERMOPLASTICA 2X4" COM FURO CENTRAL PIAL/SIM OU EQUIVALENTE</v>
          </cell>
          <cell r="D1283">
            <v>0</v>
          </cell>
          <cell r="E1283">
            <v>0</v>
          </cell>
          <cell r="F1283">
            <v>0</v>
          </cell>
          <cell r="G1283">
            <v>0</v>
          </cell>
          <cell r="H1283">
            <v>0</v>
          </cell>
          <cell r="I1283">
            <v>0</v>
          </cell>
          <cell r="J1283">
            <v>0</v>
          </cell>
          <cell r="K1283">
            <v>0</v>
          </cell>
          <cell r="L1283" t="str">
            <v>UN</v>
          </cell>
          <cell r="M1283">
            <v>6.76</v>
          </cell>
        </row>
        <row r="1284">
          <cell r="A1284" t="str">
            <v>11.30.51</v>
          </cell>
          <cell r="B1284" t="str">
            <v>SUDECAP</v>
          </cell>
          <cell r="C1284" t="str">
            <v>PLACA TERMOPLASTICA CINZA PARA CAIXA 2" X 4"</v>
          </cell>
          <cell r="D1284">
            <v>0</v>
          </cell>
          <cell r="E1284">
            <v>0</v>
          </cell>
          <cell r="F1284">
            <v>0</v>
          </cell>
          <cell r="G1284">
            <v>0</v>
          </cell>
          <cell r="H1284">
            <v>0</v>
          </cell>
          <cell r="I1284">
            <v>0</v>
          </cell>
          <cell r="J1284">
            <v>0</v>
          </cell>
          <cell r="K1284">
            <v>0</v>
          </cell>
          <cell r="L1284" t="str">
            <v>UN</v>
          </cell>
          <cell r="M1284">
            <v>5.41</v>
          </cell>
        </row>
        <row r="1285">
          <cell r="A1285" t="str">
            <v>11.30.52</v>
          </cell>
          <cell r="B1285" t="str">
            <v>SUDECAP</v>
          </cell>
          <cell r="C1285" t="str">
            <v>PLACA TERMOPLASTICA CINZA PARA CAIXA 4" X 4"</v>
          </cell>
          <cell r="D1285">
            <v>0</v>
          </cell>
          <cell r="E1285">
            <v>0</v>
          </cell>
          <cell r="F1285">
            <v>0</v>
          </cell>
          <cell r="G1285">
            <v>0</v>
          </cell>
          <cell r="H1285">
            <v>0</v>
          </cell>
          <cell r="I1285">
            <v>0</v>
          </cell>
          <cell r="J1285">
            <v>0</v>
          </cell>
          <cell r="K1285">
            <v>0</v>
          </cell>
          <cell r="L1285" t="str">
            <v>UN</v>
          </cell>
          <cell r="M1285">
            <v>7.32</v>
          </cell>
        </row>
        <row r="1286">
          <cell r="A1286" t="str">
            <v>11.31</v>
          </cell>
          <cell r="B1286" t="str">
            <v>SUDECAP</v>
          </cell>
          <cell r="C1286" t="str">
            <v>INTERRUPTOR, TOMADA E ACESSORIO-LINHA DECORATIVA</v>
          </cell>
          <cell r="D1286">
            <v>0</v>
          </cell>
          <cell r="E1286">
            <v>0</v>
          </cell>
          <cell r="F1286">
            <v>0</v>
          </cell>
          <cell r="G1286">
            <v>0</v>
          </cell>
          <cell r="H1286">
            <v>0</v>
          </cell>
          <cell r="I1286">
            <v>0</v>
          </cell>
          <cell r="J1286">
            <v>0</v>
          </cell>
          <cell r="K1286">
            <v>0</v>
          </cell>
          <cell r="L1286">
            <v>0</v>
          </cell>
          <cell r="M1286">
            <v>0</v>
          </cell>
        </row>
        <row r="1287">
          <cell r="A1287" t="str">
            <v>11.31.01</v>
          </cell>
          <cell r="B1287" t="str">
            <v>SUDECAP</v>
          </cell>
          <cell r="C1287" t="str">
            <v>INTER. SIMPLES (1MOD) 10A-250V-R.6110 00 PIAL/EQUIVALENTE</v>
          </cell>
          <cell r="D1287">
            <v>0</v>
          </cell>
          <cell r="E1287">
            <v>0</v>
          </cell>
          <cell r="F1287">
            <v>0</v>
          </cell>
          <cell r="G1287">
            <v>0</v>
          </cell>
          <cell r="H1287">
            <v>0</v>
          </cell>
          <cell r="I1287">
            <v>0</v>
          </cell>
          <cell r="J1287">
            <v>0</v>
          </cell>
          <cell r="K1287">
            <v>0</v>
          </cell>
          <cell r="L1287" t="str">
            <v>UN</v>
          </cell>
          <cell r="M1287">
            <v>16.75</v>
          </cell>
        </row>
        <row r="1288">
          <cell r="A1288" t="str">
            <v>11.31.02</v>
          </cell>
          <cell r="B1288" t="str">
            <v>SUDECAP</v>
          </cell>
          <cell r="C1288" t="str">
            <v>INTER. PARAL. (1MOD) 10A-250V-R.6110 01 PIAL/EQUIVALENTE</v>
          </cell>
          <cell r="D1288">
            <v>0</v>
          </cell>
          <cell r="E1288">
            <v>0</v>
          </cell>
          <cell r="F1288">
            <v>0</v>
          </cell>
          <cell r="G1288">
            <v>0</v>
          </cell>
          <cell r="H1288">
            <v>0</v>
          </cell>
          <cell r="I1288">
            <v>0</v>
          </cell>
          <cell r="J1288">
            <v>0</v>
          </cell>
          <cell r="K1288">
            <v>0</v>
          </cell>
          <cell r="L1288" t="str">
            <v>UN</v>
          </cell>
          <cell r="M1288">
            <v>14.18</v>
          </cell>
        </row>
        <row r="1289">
          <cell r="A1289" t="str">
            <v>11.31.03</v>
          </cell>
          <cell r="B1289" t="str">
            <v>SUDECAP</v>
          </cell>
          <cell r="C1289" t="str">
            <v>INTER. BIP. SIMPLES (1MOD) 10A-250V-R.6120 05 PIAL OU EQUIVALENTE</v>
          </cell>
          <cell r="D1289">
            <v>0</v>
          </cell>
          <cell r="E1289">
            <v>0</v>
          </cell>
          <cell r="F1289">
            <v>0</v>
          </cell>
          <cell r="G1289">
            <v>0</v>
          </cell>
          <cell r="H1289">
            <v>0</v>
          </cell>
          <cell r="I1289">
            <v>0</v>
          </cell>
          <cell r="J1289">
            <v>0</v>
          </cell>
          <cell r="K1289">
            <v>0</v>
          </cell>
          <cell r="L1289" t="str">
            <v>UN</v>
          </cell>
          <cell r="M1289">
            <v>34.299999999999997</v>
          </cell>
        </row>
        <row r="1290">
          <cell r="A1290" t="str">
            <v>11.31.04</v>
          </cell>
          <cell r="B1290" t="str">
            <v>SUDECAP</v>
          </cell>
          <cell r="C1290" t="str">
            <v>INTER. INTERM. (1MOD) 10A-250V-R.6120 07 PIAL/EQUIVALENTE</v>
          </cell>
          <cell r="D1290">
            <v>0</v>
          </cell>
          <cell r="E1290">
            <v>0</v>
          </cell>
          <cell r="F1290">
            <v>0</v>
          </cell>
          <cell r="G1290">
            <v>0</v>
          </cell>
          <cell r="H1290">
            <v>0</v>
          </cell>
          <cell r="I1290">
            <v>0</v>
          </cell>
          <cell r="J1290">
            <v>0</v>
          </cell>
          <cell r="K1290">
            <v>0</v>
          </cell>
          <cell r="L1290" t="str">
            <v>UN</v>
          </cell>
          <cell r="M1290">
            <v>20.21</v>
          </cell>
        </row>
        <row r="1291">
          <cell r="A1291" t="str">
            <v>11.31.06</v>
          </cell>
          <cell r="B1291" t="str">
            <v>SUDECAP</v>
          </cell>
          <cell r="C1291" t="str">
            <v>TOM. 2P UNIV. (1 MOD) 10A-250V R .6150 40 PIAL/EQUIVALENTE</v>
          </cell>
          <cell r="D1291">
            <v>0</v>
          </cell>
          <cell r="E1291">
            <v>0</v>
          </cell>
          <cell r="F1291">
            <v>0</v>
          </cell>
          <cell r="G1291">
            <v>0</v>
          </cell>
          <cell r="H1291">
            <v>0</v>
          </cell>
          <cell r="I1291">
            <v>0</v>
          </cell>
          <cell r="J1291">
            <v>0</v>
          </cell>
          <cell r="K1291">
            <v>0</v>
          </cell>
          <cell r="L1291" t="str">
            <v>UN</v>
          </cell>
          <cell r="M1291">
            <v>14.19</v>
          </cell>
        </row>
        <row r="1292">
          <cell r="A1292" t="str">
            <v>11.31.07</v>
          </cell>
          <cell r="B1292" t="str">
            <v>SUDECAP</v>
          </cell>
          <cell r="C1292" t="str">
            <v>TOM. 2P+T UNIV.(2 MOD) 20A-250V R.6150 60 PIAL/EQUIVALENTE</v>
          </cell>
          <cell r="D1292">
            <v>0</v>
          </cell>
          <cell r="E1292">
            <v>0</v>
          </cell>
          <cell r="F1292">
            <v>0</v>
          </cell>
          <cell r="G1292">
            <v>0</v>
          </cell>
          <cell r="H1292">
            <v>0</v>
          </cell>
          <cell r="I1292">
            <v>0</v>
          </cell>
          <cell r="J1292">
            <v>0</v>
          </cell>
          <cell r="K1292">
            <v>0</v>
          </cell>
          <cell r="L1292" t="str">
            <v>UN</v>
          </cell>
          <cell r="M1292">
            <v>23.5</v>
          </cell>
        </row>
        <row r="1293">
          <cell r="A1293" t="str">
            <v>11.31.09</v>
          </cell>
          <cell r="B1293" t="str">
            <v>SUDECAP</v>
          </cell>
          <cell r="C1293" t="str">
            <v>CIGARRA 50/60HZ 127V - R.6110 40 PIAL/EQUIVALENTE</v>
          </cell>
          <cell r="D1293">
            <v>0</v>
          </cell>
          <cell r="E1293">
            <v>0</v>
          </cell>
          <cell r="F1293">
            <v>0</v>
          </cell>
          <cell r="G1293">
            <v>0</v>
          </cell>
          <cell r="H1293">
            <v>0</v>
          </cell>
          <cell r="I1293">
            <v>0</v>
          </cell>
          <cell r="J1293">
            <v>0</v>
          </cell>
          <cell r="K1293">
            <v>0</v>
          </cell>
          <cell r="L1293" t="str">
            <v>UN</v>
          </cell>
          <cell r="M1293">
            <v>23.41</v>
          </cell>
        </row>
        <row r="1294">
          <cell r="A1294" t="str">
            <v>11.31.10</v>
          </cell>
          <cell r="B1294" t="str">
            <v>SUDECAP</v>
          </cell>
          <cell r="C1294" t="str">
            <v>ACESS.SAIDA FIO D=11MM (1 MOD) R.6110 48 PIAL/EQUIVALENTE</v>
          </cell>
          <cell r="D1294">
            <v>0</v>
          </cell>
          <cell r="E1294">
            <v>0</v>
          </cell>
          <cell r="F1294">
            <v>0</v>
          </cell>
          <cell r="G1294">
            <v>0</v>
          </cell>
          <cell r="H1294">
            <v>0</v>
          </cell>
          <cell r="I1294">
            <v>0</v>
          </cell>
          <cell r="J1294">
            <v>0</v>
          </cell>
          <cell r="K1294">
            <v>0</v>
          </cell>
          <cell r="L1294" t="str">
            <v>UN</v>
          </cell>
          <cell r="M1294">
            <v>5.04</v>
          </cell>
        </row>
        <row r="1295">
          <cell r="A1295" t="str">
            <v>11.31.11</v>
          </cell>
          <cell r="B1295" t="str">
            <v>SUDECAP</v>
          </cell>
          <cell r="C1295" t="str">
            <v>PULSADOR P/ CAMPAINHA (1 MOD) 2A-250V R.61002 PIAL OU EQUIVALENTE</v>
          </cell>
          <cell r="D1295">
            <v>0</v>
          </cell>
          <cell r="E1295">
            <v>0</v>
          </cell>
          <cell r="F1295">
            <v>0</v>
          </cell>
          <cell r="G1295">
            <v>0</v>
          </cell>
          <cell r="H1295">
            <v>0</v>
          </cell>
          <cell r="I1295">
            <v>0</v>
          </cell>
          <cell r="J1295">
            <v>0</v>
          </cell>
          <cell r="K1295">
            <v>0</v>
          </cell>
          <cell r="L1295" t="str">
            <v>UN</v>
          </cell>
          <cell r="M1295">
            <v>13.58</v>
          </cell>
        </row>
        <row r="1296">
          <cell r="A1296" t="str">
            <v>11.31.12</v>
          </cell>
          <cell r="B1296" t="str">
            <v>SUDECAP</v>
          </cell>
          <cell r="C1296" t="str">
            <v>SUPORTE P/ CX 2X4" (I MOD VERT) R.6121 21 PIAL/EQUIVALENTE</v>
          </cell>
          <cell r="D1296">
            <v>0</v>
          </cell>
          <cell r="E1296">
            <v>0</v>
          </cell>
          <cell r="F1296">
            <v>0</v>
          </cell>
          <cell r="G1296">
            <v>0</v>
          </cell>
          <cell r="H1296">
            <v>0</v>
          </cell>
          <cell r="I1296">
            <v>0</v>
          </cell>
          <cell r="J1296">
            <v>0</v>
          </cell>
          <cell r="K1296">
            <v>0</v>
          </cell>
          <cell r="L1296" t="str">
            <v>UN</v>
          </cell>
          <cell r="M1296">
            <v>4.62</v>
          </cell>
        </row>
        <row r="1297">
          <cell r="A1297" t="str">
            <v>11.31.13</v>
          </cell>
          <cell r="B1297" t="str">
            <v>SUDECAP</v>
          </cell>
          <cell r="C1297" t="str">
            <v>SUPORTE P/ CX 2X4"(ATE 3 MOD) R.6121 22 PIAL/EQUIVALENTE</v>
          </cell>
          <cell r="D1297">
            <v>0</v>
          </cell>
          <cell r="E1297">
            <v>0</v>
          </cell>
          <cell r="F1297">
            <v>0</v>
          </cell>
          <cell r="G1297">
            <v>0</v>
          </cell>
          <cell r="H1297">
            <v>0</v>
          </cell>
          <cell r="I1297">
            <v>0</v>
          </cell>
          <cell r="J1297">
            <v>0</v>
          </cell>
          <cell r="K1297">
            <v>0</v>
          </cell>
          <cell r="L1297" t="str">
            <v>UN</v>
          </cell>
          <cell r="M1297">
            <v>4.62</v>
          </cell>
        </row>
        <row r="1298">
          <cell r="A1298" t="str">
            <v>11.31.14</v>
          </cell>
          <cell r="B1298" t="str">
            <v>SUDECAP</v>
          </cell>
          <cell r="C1298" t="str">
            <v>SUPORTE P/ CX 4X4"(ATE 6 MOD.)R.6121 24 PIAL/EQUIVALENTE</v>
          </cell>
          <cell r="D1298">
            <v>0</v>
          </cell>
          <cell r="E1298">
            <v>0</v>
          </cell>
          <cell r="F1298">
            <v>0</v>
          </cell>
          <cell r="G1298">
            <v>0</v>
          </cell>
          <cell r="H1298">
            <v>0</v>
          </cell>
          <cell r="I1298">
            <v>0</v>
          </cell>
          <cell r="J1298">
            <v>0</v>
          </cell>
          <cell r="K1298">
            <v>0</v>
          </cell>
          <cell r="L1298" t="str">
            <v>UN</v>
          </cell>
          <cell r="M1298">
            <v>6.02</v>
          </cell>
        </row>
        <row r="1299">
          <cell r="A1299" t="str">
            <v>11.31.15</v>
          </cell>
          <cell r="B1299" t="str">
            <v>SUDECAP</v>
          </cell>
          <cell r="C1299" t="str">
            <v>PLACA P/CX. 2X4"-LINHA PIALPLUS, PIAL/EQUIVALENTE</v>
          </cell>
          <cell r="D1299">
            <v>0</v>
          </cell>
          <cell r="E1299">
            <v>0</v>
          </cell>
          <cell r="F1299">
            <v>0</v>
          </cell>
          <cell r="G1299">
            <v>0</v>
          </cell>
          <cell r="H1299">
            <v>0</v>
          </cell>
          <cell r="I1299">
            <v>0</v>
          </cell>
          <cell r="J1299">
            <v>0</v>
          </cell>
          <cell r="K1299">
            <v>0</v>
          </cell>
          <cell r="L1299" t="str">
            <v>UN</v>
          </cell>
          <cell r="M1299">
            <v>5.14</v>
          </cell>
        </row>
        <row r="1300">
          <cell r="A1300" t="str">
            <v>11.31.16</v>
          </cell>
          <cell r="B1300" t="str">
            <v>SUDECAP</v>
          </cell>
          <cell r="C1300" t="str">
            <v>PLACA P/CX. 4X4"-LINHA PIALPLUS, PIAL/EQUIVALENTE</v>
          </cell>
          <cell r="D1300">
            <v>0</v>
          </cell>
          <cell r="E1300">
            <v>0</v>
          </cell>
          <cell r="F1300">
            <v>0</v>
          </cell>
          <cell r="G1300">
            <v>0</v>
          </cell>
          <cell r="H1300">
            <v>0</v>
          </cell>
          <cell r="I1300">
            <v>0</v>
          </cell>
          <cell r="J1300">
            <v>0</v>
          </cell>
          <cell r="K1300">
            <v>0</v>
          </cell>
          <cell r="L1300" t="str">
            <v>UN</v>
          </cell>
          <cell r="M1300">
            <v>7.32</v>
          </cell>
        </row>
        <row r="1301">
          <cell r="A1301" t="str">
            <v>11.37</v>
          </cell>
          <cell r="B1301" t="str">
            <v>SUDECAP</v>
          </cell>
          <cell r="C1301" t="str">
            <v>LUMINARIA SOBREPOR P/LAMP.FLUOR, REFLETOR ALUMINI0</v>
          </cell>
          <cell r="D1301">
            <v>0</v>
          </cell>
          <cell r="E1301">
            <v>0</v>
          </cell>
          <cell r="F1301">
            <v>0</v>
          </cell>
          <cell r="G1301">
            <v>0</v>
          </cell>
          <cell r="H1301">
            <v>0</v>
          </cell>
          <cell r="I1301">
            <v>0</v>
          </cell>
          <cell r="J1301">
            <v>0</v>
          </cell>
          <cell r="K1301">
            <v>0</v>
          </cell>
          <cell r="L1301">
            <v>0</v>
          </cell>
          <cell r="M1301">
            <v>0</v>
          </cell>
        </row>
        <row r="1302">
          <cell r="A1302" t="str">
            <v>11.37.02</v>
          </cell>
          <cell r="B1302" t="str">
            <v>SUDECAP</v>
          </cell>
          <cell r="C1302" t="str">
            <v>1X16W SOQUETE ANTIVIBRAT. REF.3540 ITAIM OU EQUIV.</v>
          </cell>
          <cell r="D1302">
            <v>0</v>
          </cell>
          <cell r="E1302">
            <v>0</v>
          </cell>
          <cell r="F1302">
            <v>0</v>
          </cell>
          <cell r="G1302">
            <v>0</v>
          </cell>
          <cell r="H1302">
            <v>0</v>
          </cell>
          <cell r="I1302">
            <v>0</v>
          </cell>
          <cell r="J1302">
            <v>0</v>
          </cell>
          <cell r="K1302">
            <v>0</v>
          </cell>
          <cell r="L1302" t="str">
            <v>UN</v>
          </cell>
          <cell r="M1302">
            <v>101.96</v>
          </cell>
        </row>
        <row r="1303">
          <cell r="A1303" t="str">
            <v>11.37.06</v>
          </cell>
          <cell r="B1303" t="str">
            <v>SUDECAP</v>
          </cell>
          <cell r="C1303" t="str">
            <v>2X14W SOQUETE ANTIVIBRAT. REF.3007 ITAIM OU EQUIV.</v>
          </cell>
          <cell r="D1303">
            <v>0</v>
          </cell>
          <cell r="E1303">
            <v>0</v>
          </cell>
          <cell r="F1303">
            <v>0</v>
          </cell>
          <cell r="G1303">
            <v>0</v>
          </cell>
          <cell r="H1303">
            <v>0</v>
          </cell>
          <cell r="I1303">
            <v>0</v>
          </cell>
          <cell r="J1303">
            <v>0</v>
          </cell>
          <cell r="K1303">
            <v>0</v>
          </cell>
          <cell r="L1303" t="str">
            <v>UN</v>
          </cell>
          <cell r="M1303">
            <v>108.05</v>
          </cell>
        </row>
        <row r="1304">
          <cell r="A1304" t="str">
            <v>11.37.07</v>
          </cell>
          <cell r="B1304" t="str">
            <v>SUDECAP</v>
          </cell>
          <cell r="C1304" t="str">
            <v>2X16W SOQUETE ANTIVIBRAT. REF.3540 ITAIM OU EQUIV.</v>
          </cell>
          <cell r="D1304">
            <v>0</v>
          </cell>
          <cell r="E1304">
            <v>0</v>
          </cell>
          <cell r="F1304">
            <v>0</v>
          </cell>
          <cell r="G1304">
            <v>0</v>
          </cell>
          <cell r="H1304">
            <v>0</v>
          </cell>
          <cell r="I1304">
            <v>0</v>
          </cell>
          <cell r="J1304">
            <v>0</v>
          </cell>
          <cell r="K1304">
            <v>0</v>
          </cell>
          <cell r="L1304" t="str">
            <v>UN</v>
          </cell>
          <cell r="M1304">
            <v>142.51</v>
          </cell>
        </row>
        <row r="1305">
          <cell r="A1305" t="str">
            <v>11.37.08</v>
          </cell>
          <cell r="B1305" t="str">
            <v>SUDECAP</v>
          </cell>
          <cell r="C1305" t="str">
            <v>2X28W SOQUETE ANTIVIBRAT. REF.3007 ITAIM OU EQUIV.</v>
          </cell>
          <cell r="D1305">
            <v>0</v>
          </cell>
          <cell r="E1305">
            <v>0</v>
          </cell>
          <cell r="F1305">
            <v>0</v>
          </cell>
          <cell r="G1305">
            <v>0</v>
          </cell>
          <cell r="H1305">
            <v>0</v>
          </cell>
          <cell r="I1305">
            <v>0</v>
          </cell>
          <cell r="J1305">
            <v>0</v>
          </cell>
          <cell r="K1305">
            <v>0</v>
          </cell>
          <cell r="L1305" t="str">
            <v>UN</v>
          </cell>
          <cell r="M1305">
            <v>53.9</v>
          </cell>
        </row>
        <row r="1306">
          <cell r="A1306" t="str">
            <v>11.37.20</v>
          </cell>
          <cell r="B1306" t="str">
            <v>SUDECAP</v>
          </cell>
          <cell r="C1306" t="str">
            <v>2X32W SOQUETE ANTIVIBRAT. REF.3540 ITAIM OU EQUIV.</v>
          </cell>
          <cell r="D1306">
            <v>0</v>
          </cell>
          <cell r="E1306">
            <v>0</v>
          </cell>
          <cell r="F1306">
            <v>0</v>
          </cell>
          <cell r="G1306">
            <v>0</v>
          </cell>
          <cell r="H1306">
            <v>0</v>
          </cell>
          <cell r="I1306">
            <v>0</v>
          </cell>
          <cell r="J1306">
            <v>0</v>
          </cell>
          <cell r="K1306">
            <v>0</v>
          </cell>
          <cell r="L1306" t="str">
            <v>UN</v>
          </cell>
          <cell r="M1306">
            <v>153.13999999999999</v>
          </cell>
        </row>
        <row r="1307">
          <cell r="A1307" t="str">
            <v>11.37.21</v>
          </cell>
          <cell r="B1307" t="str">
            <v>SUDECAP</v>
          </cell>
          <cell r="C1307" t="str">
            <v>2X10W COMPLETA 60CM (LAMPADA LED E SOQUETE)</v>
          </cell>
          <cell r="D1307">
            <v>0</v>
          </cell>
          <cell r="E1307">
            <v>0</v>
          </cell>
          <cell r="F1307">
            <v>0</v>
          </cell>
          <cell r="G1307">
            <v>0</v>
          </cell>
          <cell r="H1307">
            <v>0</v>
          </cell>
          <cell r="I1307">
            <v>0</v>
          </cell>
          <cell r="J1307">
            <v>0</v>
          </cell>
          <cell r="K1307">
            <v>0</v>
          </cell>
          <cell r="L1307" t="str">
            <v>CJ</v>
          </cell>
          <cell r="M1307">
            <v>176</v>
          </cell>
        </row>
        <row r="1308">
          <cell r="A1308" t="str">
            <v>11.37.22</v>
          </cell>
          <cell r="B1308" t="str">
            <v>SUDECAP</v>
          </cell>
          <cell r="C1308" t="str">
            <v>2X18W COMPLETA 60CM (LAMPADA LED E SOQUETE)</v>
          </cell>
          <cell r="D1308">
            <v>0</v>
          </cell>
          <cell r="E1308">
            <v>0</v>
          </cell>
          <cell r="F1308">
            <v>0</v>
          </cell>
          <cell r="G1308">
            <v>0</v>
          </cell>
          <cell r="H1308">
            <v>0</v>
          </cell>
          <cell r="I1308">
            <v>0</v>
          </cell>
          <cell r="J1308">
            <v>0</v>
          </cell>
          <cell r="K1308">
            <v>0</v>
          </cell>
          <cell r="L1308" t="str">
            <v>CJ</v>
          </cell>
          <cell r="M1308">
            <v>213.86</v>
          </cell>
        </row>
        <row r="1309">
          <cell r="A1309" t="str">
            <v>11.37.24</v>
          </cell>
          <cell r="B1309" t="str">
            <v>SUDECAP</v>
          </cell>
          <cell r="C1309" t="str">
            <v>2X18W COMPLETA 120CM (LAMPADA LED E SOQUETE)</v>
          </cell>
          <cell r="D1309">
            <v>0</v>
          </cell>
          <cell r="E1309">
            <v>0</v>
          </cell>
          <cell r="F1309">
            <v>0</v>
          </cell>
          <cell r="G1309">
            <v>0</v>
          </cell>
          <cell r="H1309">
            <v>0</v>
          </cell>
          <cell r="I1309">
            <v>0</v>
          </cell>
          <cell r="J1309">
            <v>0</v>
          </cell>
          <cell r="K1309">
            <v>0</v>
          </cell>
          <cell r="L1309" t="str">
            <v>CJ</v>
          </cell>
          <cell r="M1309">
            <v>230.49</v>
          </cell>
        </row>
        <row r="1310">
          <cell r="A1310" t="str">
            <v>11.37.28</v>
          </cell>
          <cell r="B1310" t="str">
            <v>SUDECAP</v>
          </cell>
          <cell r="C1310" t="str">
            <v>LUMINARIA EMERG FAROIS DUPLOS HALOGENIO 55W WETZEL OU EQUIVALENTE</v>
          </cell>
          <cell r="D1310">
            <v>0</v>
          </cell>
          <cell r="E1310">
            <v>0</v>
          </cell>
          <cell r="F1310">
            <v>0</v>
          </cell>
          <cell r="G1310">
            <v>0</v>
          </cell>
          <cell r="H1310">
            <v>0</v>
          </cell>
          <cell r="I1310">
            <v>0</v>
          </cell>
          <cell r="J1310">
            <v>0</v>
          </cell>
          <cell r="K1310">
            <v>0</v>
          </cell>
          <cell r="L1310" t="str">
            <v>UN</v>
          </cell>
          <cell r="M1310">
            <v>241.9</v>
          </cell>
        </row>
        <row r="1311">
          <cell r="A1311" t="str">
            <v>11.37.29</v>
          </cell>
          <cell r="B1311" t="str">
            <v>SUDECAP</v>
          </cell>
          <cell r="C1311" t="str">
            <v>2X18W CIRCULAR COMPACTA REF.BLENDA ITAIM/EQUIV.</v>
          </cell>
          <cell r="D1311">
            <v>0</v>
          </cell>
          <cell r="E1311">
            <v>0</v>
          </cell>
          <cell r="F1311">
            <v>0</v>
          </cell>
          <cell r="G1311">
            <v>0</v>
          </cell>
          <cell r="H1311">
            <v>0</v>
          </cell>
          <cell r="I1311">
            <v>0</v>
          </cell>
          <cell r="J1311">
            <v>0</v>
          </cell>
          <cell r="K1311">
            <v>0</v>
          </cell>
          <cell r="L1311" t="str">
            <v>UN</v>
          </cell>
          <cell r="M1311">
            <v>65.83</v>
          </cell>
        </row>
        <row r="1312">
          <cell r="A1312" t="str">
            <v>11.37.30</v>
          </cell>
          <cell r="B1312" t="str">
            <v>SUDECAP</v>
          </cell>
          <cell r="C1312" t="str">
            <v>2X32W FLUORESC. SOBREPOR REF.LPT-22 ITAIM OU EQUIV</v>
          </cell>
          <cell r="D1312">
            <v>0</v>
          </cell>
          <cell r="E1312">
            <v>0</v>
          </cell>
          <cell r="F1312">
            <v>0</v>
          </cell>
          <cell r="G1312">
            <v>0</v>
          </cell>
          <cell r="H1312">
            <v>0</v>
          </cell>
          <cell r="I1312">
            <v>0</v>
          </cell>
          <cell r="J1312">
            <v>0</v>
          </cell>
          <cell r="K1312">
            <v>0</v>
          </cell>
          <cell r="L1312" t="str">
            <v>UN</v>
          </cell>
          <cell r="M1312">
            <v>198.81</v>
          </cell>
        </row>
        <row r="1313">
          <cell r="A1313" t="str">
            <v>11.37.31</v>
          </cell>
          <cell r="B1313" t="str">
            <v>SUDECAP</v>
          </cell>
          <cell r="C1313" t="str">
            <v>2X32W/127W SOBREPOR REF.OCT 1369 INDELPA OU EQUIV.</v>
          </cell>
          <cell r="D1313">
            <v>0</v>
          </cell>
          <cell r="E1313">
            <v>0</v>
          </cell>
          <cell r="F1313">
            <v>0</v>
          </cell>
          <cell r="G1313">
            <v>0</v>
          </cell>
          <cell r="H1313">
            <v>0</v>
          </cell>
          <cell r="I1313">
            <v>0</v>
          </cell>
          <cell r="J1313">
            <v>0</v>
          </cell>
          <cell r="K1313">
            <v>0</v>
          </cell>
          <cell r="L1313" t="str">
            <v>UN</v>
          </cell>
          <cell r="M1313">
            <v>224.51</v>
          </cell>
        </row>
        <row r="1314">
          <cell r="A1314" t="str">
            <v>11.38</v>
          </cell>
          <cell r="B1314" t="str">
            <v>SUDECAP</v>
          </cell>
          <cell r="C1314" t="str">
            <v>LUMINARIA EMBUTIR P/LAMP. FLUOR. REFLETOR ALUMINIO</v>
          </cell>
          <cell r="D1314">
            <v>0</v>
          </cell>
          <cell r="E1314">
            <v>0</v>
          </cell>
          <cell r="F1314">
            <v>0</v>
          </cell>
          <cell r="G1314">
            <v>0</v>
          </cell>
          <cell r="H1314">
            <v>0</v>
          </cell>
          <cell r="I1314">
            <v>0</v>
          </cell>
          <cell r="J1314">
            <v>0</v>
          </cell>
          <cell r="K1314">
            <v>0</v>
          </cell>
          <cell r="L1314">
            <v>0</v>
          </cell>
          <cell r="M1314">
            <v>0</v>
          </cell>
        </row>
        <row r="1315">
          <cell r="A1315" t="str">
            <v>11.38.02</v>
          </cell>
          <cell r="B1315" t="str">
            <v>SUDECAP</v>
          </cell>
          <cell r="C1315" t="str">
            <v>1X16W SOQUETE ANTIVIBRAT. REF.2540 ITAIM OU EQUIV.</v>
          </cell>
          <cell r="D1315">
            <v>0</v>
          </cell>
          <cell r="E1315">
            <v>0</v>
          </cell>
          <cell r="F1315">
            <v>0</v>
          </cell>
          <cell r="G1315">
            <v>0</v>
          </cell>
          <cell r="H1315">
            <v>0</v>
          </cell>
          <cell r="I1315">
            <v>0</v>
          </cell>
          <cell r="J1315">
            <v>0</v>
          </cell>
          <cell r="K1315">
            <v>0</v>
          </cell>
          <cell r="L1315" t="str">
            <v>UN</v>
          </cell>
          <cell r="M1315">
            <v>106.48</v>
          </cell>
        </row>
        <row r="1316">
          <cell r="A1316" t="str">
            <v>11.38.03</v>
          </cell>
          <cell r="B1316" t="str">
            <v>SUDECAP</v>
          </cell>
          <cell r="C1316" t="str">
            <v>1X28W SOQUETE ANTIVIBRAT. REF.2837 ITAIM OU EQUIV.</v>
          </cell>
          <cell r="D1316">
            <v>0</v>
          </cell>
          <cell r="E1316">
            <v>0</v>
          </cell>
          <cell r="F1316">
            <v>0</v>
          </cell>
          <cell r="G1316">
            <v>0</v>
          </cell>
          <cell r="H1316">
            <v>0</v>
          </cell>
          <cell r="I1316">
            <v>0</v>
          </cell>
          <cell r="J1316">
            <v>0</v>
          </cell>
          <cell r="K1316">
            <v>0</v>
          </cell>
          <cell r="L1316" t="str">
            <v>UN</v>
          </cell>
          <cell r="M1316">
            <v>262.45999999999998</v>
          </cell>
        </row>
        <row r="1317">
          <cell r="A1317" t="str">
            <v>11.38.04</v>
          </cell>
          <cell r="B1317" t="str">
            <v>SUDECAP</v>
          </cell>
          <cell r="C1317" t="str">
            <v>1X32W SOQUETE ANTIVIBRAT. REF.2540 ITAIM OU EQUIV.</v>
          </cell>
          <cell r="D1317">
            <v>0</v>
          </cell>
          <cell r="E1317">
            <v>0</v>
          </cell>
          <cell r="F1317">
            <v>0</v>
          </cell>
          <cell r="G1317">
            <v>0</v>
          </cell>
          <cell r="H1317">
            <v>0</v>
          </cell>
          <cell r="I1317">
            <v>0</v>
          </cell>
          <cell r="J1317">
            <v>0</v>
          </cell>
          <cell r="K1317">
            <v>0</v>
          </cell>
          <cell r="L1317" t="str">
            <v>UN</v>
          </cell>
          <cell r="M1317">
            <v>167.75</v>
          </cell>
        </row>
        <row r="1318">
          <cell r="A1318" t="str">
            <v>11.38.05</v>
          </cell>
          <cell r="B1318" t="str">
            <v>SUDECAP</v>
          </cell>
          <cell r="C1318" t="str">
            <v>2X14W SOQUETE ANTIVIBRAT. REF.2007 ITAIM OU EQUIV.</v>
          </cell>
          <cell r="D1318">
            <v>0</v>
          </cell>
          <cell r="E1318">
            <v>0</v>
          </cell>
          <cell r="F1318">
            <v>0</v>
          </cell>
          <cell r="G1318">
            <v>0</v>
          </cell>
          <cell r="H1318">
            <v>0</v>
          </cell>
          <cell r="I1318">
            <v>0</v>
          </cell>
          <cell r="J1318">
            <v>0</v>
          </cell>
          <cell r="K1318">
            <v>0</v>
          </cell>
          <cell r="L1318" t="str">
            <v>UN</v>
          </cell>
          <cell r="M1318">
            <v>127.43</v>
          </cell>
        </row>
        <row r="1319">
          <cell r="A1319" t="str">
            <v>11.38.06</v>
          </cell>
          <cell r="B1319" t="str">
            <v>SUDECAP</v>
          </cell>
          <cell r="C1319" t="str">
            <v>2X16W SOQUETE ANTIVIBRAT. REF.2540 ITAIM OU EQUIV.</v>
          </cell>
          <cell r="D1319">
            <v>0</v>
          </cell>
          <cell r="E1319">
            <v>0</v>
          </cell>
          <cell r="F1319">
            <v>0</v>
          </cell>
          <cell r="G1319">
            <v>0</v>
          </cell>
          <cell r="H1319">
            <v>0</v>
          </cell>
          <cell r="I1319">
            <v>0</v>
          </cell>
          <cell r="J1319">
            <v>0</v>
          </cell>
          <cell r="K1319">
            <v>0</v>
          </cell>
          <cell r="L1319" t="str">
            <v>UN</v>
          </cell>
          <cell r="M1319">
            <v>116.15</v>
          </cell>
        </row>
        <row r="1320">
          <cell r="A1320" t="str">
            <v>11.38.07</v>
          </cell>
          <cell r="B1320" t="str">
            <v>SUDECAP</v>
          </cell>
          <cell r="C1320" t="str">
            <v>2X28W SOQUETE ANTIVIBRAT. REF.2007 ITAIM OU EQUIV.</v>
          </cell>
          <cell r="D1320">
            <v>0</v>
          </cell>
          <cell r="E1320">
            <v>0</v>
          </cell>
          <cell r="F1320">
            <v>0</v>
          </cell>
          <cell r="G1320">
            <v>0</v>
          </cell>
          <cell r="H1320">
            <v>0</v>
          </cell>
          <cell r="I1320">
            <v>0</v>
          </cell>
          <cell r="J1320">
            <v>0</v>
          </cell>
          <cell r="K1320">
            <v>0</v>
          </cell>
          <cell r="L1320" t="str">
            <v>UN</v>
          </cell>
          <cell r="M1320">
            <v>151.79</v>
          </cell>
        </row>
        <row r="1321">
          <cell r="A1321" t="str">
            <v>11.38.08</v>
          </cell>
          <cell r="B1321" t="str">
            <v>SUDECAP</v>
          </cell>
          <cell r="C1321" t="str">
            <v>2X32W SOQUETE ANTIVIBRAT. REF.2540 ITAIM OU EQUIV.</v>
          </cell>
          <cell r="D1321">
            <v>0</v>
          </cell>
          <cell r="E1321">
            <v>0</v>
          </cell>
          <cell r="F1321">
            <v>0</v>
          </cell>
          <cell r="G1321">
            <v>0</v>
          </cell>
          <cell r="H1321">
            <v>0</v>
          </cell>
          <cell r="I1321">
            <v>0</v>
          </cell>
          <cell r="J1321">
            <v>0</v>
          </cell>
          <cell r="K1321">
            <v>0</v>
          </cell>
          <cell r="L1321" t="str">
            <v>UN</v>
          </cell>
          <cell r="M1321">
            <v>173.34</v>
          </cell>
        </row>
        <row r="1322">
          <cell r="A1322" t="str">
            <v>11.38.09</v>
          </cell>
          <cell r="B1322" t="str">
            <v>SUDECAP</v>
          </cell>
          <cell r="C1322" t="str">
            <v>2X10W COMPLETA 60CM (LAMPADA LED E SOQUETE)</v>
          </cell>
          <cell r="D1322">
            <v>0</v>
          </cell>
          <cell r="E1322">
            <v>0</v>
          </cell>
          <cell r="F1322">
            <v>0</v>
          </cell>
          <cell r="G1322">
            <v>0</v>
          </cell>
          <cell r="H1322">
            <v>0</v>
          </cell>
          <cell r="I1322">
            <v>0</v>
          </cell>
          <cell r="J1322">
            <v>0</v>
          </cell>
          <cell r="K1322">
            <v>0</v>
          </cell>
          <cell r="L1322" t="str">
            <v>UN</v>
          </cell>
          <cell r="M1322">
            <v>195.38</v>
          </cell>
        </row>
        <row r="1323">
          <cell r="A1323" t="str">
            <v>11.38.10</v>
          </cell>
          <cell r="B1323" t="str">
            <v>SUDECAP</v>
          </cell>
          <cell r="C1323" t="str">
            <v>2X18W COMPLETA 60CM (LAMPADA LED E SOQUETE)</v>
          </cell>
          <cell r="D1323">
            <v>0</v>
          </cell>
          <cell r="E1323">
            <v>0</v>
          </cell>
          <cell r="F1323">
            <v>0</v>
          </cell>
          <cell r="G1323">
            <v>0</v>
          </cell>
          <cell r="H1323">
            <v>0</v>
          </cell>
          <cell r="I1323">
            <v>0</v>
          </cell>
          <cell r="J1323">
            <v>0</v>
          </cell>
          <cell r="K1323">
            <v>0</v>
          </cell>
          <cell r="L1323" t="str">
            <v>UN</v>
          </cell>
          <cell r="M1323">
            <v>187.5</v>
          </cell>
        </row>
        <row r="1324">
          <cell r="A1324" t="str">
            <v>11.38.12</v>
          </cell>
          <cell r="B1324" t="str">
            <v>SUDECAP</v>
          </cell>
          <cell r="C1324" t="str">
            <v>2X18W COMPLETA 120CM (LAMPADA LED E SOQUETE)</v>
          </cell>
          <cell r="D1324">
            <v>0</v>
          </cell>
          <cell r="E1324">
            <v>0</v>
          </cell>
          <cell r="F1324">
            <v>0</v>
          </cell>
          <cell r="G1324">
            <v>0</v>
          </cell>
          <cell r="H1324">
            <v>0</v>
          </cell>
          <cell r="I1324">
            <v>0</v>
          </cell>
          <cell r="J1324">
            <v>0</v>
          </cell>
          <cell r="K1324">
            <v>0</v>
          </cell>
          <cell r="L1324" t="str">
            <v>UN</v>
          </cell>
          <cell r="M1324">
            <v>250.69</v>
          </cell>
        </row>
        <row r="1325">
          <cell r="A1325" t="str">
            <v>11.43</v>
          </cell>
          <cell r="B1325" t="str">
            <v>SUDECAP</v>
          </cell>
          <cell r="C1325" t="str">
            <v>LUMINARIA PARA TETO</v>
          </cell>
          <cell r="D1325">
            <v>0</v>
          </cell>
          <cell r="E1325">
            <v>0</v>
          </cell>
          <cell r="F1325">
            <v>0</v>
          </cell>
          <cell r="G1325">
            <v>0</v>
          </cell>
          <cell r="H1325">
            <v>0</v>
          </cell>
          <cell r="I1325">
            <v>0</v>
          </cell>
          <cell r="J1325">
            <v>0</v>
          </cell>
          <cell r="K1325">
            <v>0</v>
          </cell>
          <cell r="L1325">
            <v>0</v>
          </cell>
          <cell r="M1325">
            <v>0</v>
          </cell>
        </row>
        <row r="1326">
          <cell r="A1326" t="str">
            <v>11.43.02</v>
          </cell>
          <cell r="B1326" t="str">
            <v>SUDECAP</v>
          </cell>
          <cell r="C1326" t="str">
            <v>GLOBO VIDRO ESFERICO LEITOSO 10X20 CM</v>
          </cell>
          <cell r="D1326">
            <v>0</v>
          </cell>
          <cell r="E1326">
            <v>0</v>
          </cell>
          <cell r="F1326">
            <v>0</v>
          </cell>
          <cell r="G1326">
            <v>0</v>
          </cell>
          <cell r="H1326">
            <v>0</v>
          </cell>
          <cell r="I1326">
            <v>0</v>
          </cell>
          <cell r="J1326">
            <v>0</v>
          </cell>
          <cell r="K1326">
            <v>0</v>
          </cell>
          <cell r="L1326" t="str">
            <v>UN</v>
          </cell>
          <cell r="M1326">
            <v>81.83</v>
          </cell>
        </row>
        <row r="1327">
          <cell r="A1327" t="str">
            <v>11.45</v>
          </cell>
          <cell r="B1327" t="str">
            <v>SUDECAP</v>
          </cell>
          <cell r="C1327" t="str">
            <v>ARANDELA</v>
          </cell>
          <cell r="D1327">
            <v>0</v>
          </cell>
          <cell r="E1327">
            <v>0</v>
          </cell>
          <cell r="F1327">
            <v>0</v>
          </cell>
          <cell r="G1327">
            <v>0</v>
          </cell>
          <cell r="H1327">
            <v>0</v>
          </cell>
          <cell r="I1327">
            <v>0</v>
          </cell>
          <cell r="J1327">
            <v>0</v>
          </cell>
          <cell r="K1327">
            <v>0</v>
          </cell>
          <cell r="L1327">
            <v>0</v>
          </cell>
          <cell r="M1327">
            <v>0</v>
          </cell>
        </row>
        <row r="1328">
          <cell r="A1328" t="str">
            <v>11.45.01</v>
          </cell>
          <cell r="B1328" t="str">
            <v>SUDECAP</v>
          </cell>
          <cell r="C1328" t="str">
            <v>ARANDEA EXTERNA P/ 1 LAMP. FLUORESC. COMPACTA 20W</v>
          </cell>
          <cell r="D1328">
            <v>0</v>
          </cell>
          <cell r="E1328">
            <v>0</v>
          </cell>
          <cell r="F1328">
            <v>0</v>
          </cell>
          <cell r="G1328">
            <v>0</v>
          </cell>
          <cell r="H1328">
            <v>0</v>
          </cell>
          <cell r="I1328">
            <v>0</v>
          </cell>
          <cell r="J1328">
            <v>0</v>
          </cell>
          <cell r="K1328">
            <v>0</v>
          </cell>
          <cell r="L1328" t="str">
            <v>UN</v>
          </cell>
          <cell r="M1328">
            <v>82.61</v>
          </cell>
        </row>
        <row r="1329">
          <cell r="A1329" t="str">
            <v>11.45.02</v>
          </cell>
          <cell r="B1329" t="str">
            <v>SUDECAP</v>
          </cell>
          <cell r="C1329" t="str">
            <v>ARAND. P/ LAMP. FLUOR.ELETRON. 20W REF.ITAIM EQUIV</v>
          </cell>
          <cell r="D1329">
            <v>0</v>
          </cell>
          <cell r="E1329">
            <v>0</v>
          </cell>
          <cell r="F1329">
            <v>0</v>
          </cell>
          <cell r="G1329">
            <v>0</v>
          </cell>
          <cell r="H1329">
            <v>0</v>
          </cell>
          <cell r="I1329">
            <v>0</v>
          </cell>
          <cell r="J1329">
            <v>0</v>
          </cell>
          <cell r="K1329">
            <v>0</v>
          </cell>
          <cell r="L1329" t="str">
            <v>UN</v>
          </cell>
          <cell r="M1329">
            <v>41.05</v>
          </cell>
        </row>
        <row r="1330">
          <cell r="A1330" t="str">
            <v>11.45.46</v>
          </cell>
          <cell r="B1330" t="str">
            <v>SUDECAP</v>
          </cell>
          <cell r="C1330" t="str">
            <v>TIPO TARTARUGA - LUMIFOR OU EQUIVALENTE</v>
          </cell>
          <cell r="D1330">
            <v>0</v>
          </cell>
          <cell r="E1330">
            <v>0</v>
          </cell>
          <cell r="F1330">
            <v>0</v>
          </cell>
          <cell r="G1330">
            <v>0</v>
          </cell>
          <cell r="H1330">
            <v>0</v>
          </cell>
          <cell r="I1330">
            <v>0</v>
          </cell>
          <cell r="J1330">
            <v>0</v>
          </cell>
          <cell r="K1330">
            <v>0</v>
          </cell>
          <cell r="L1330" t="str">
            <v>UN</v>
          </cell>
          <cell r="M1330">
            <v>47.15</v>
          </cell>
        </row>
        <row r="1331">
          <cell r="A1331" t="str">
            <v>11.54</v>
          </cell>
          <cell r="B1331" t="str">
            <v>SUDECAP</v>
          </cell>
          <cell r="C1331" t="str">
            <v>PROJETORES PARA QUADRAS E CAMPOS DE FUTEBOL</v>
          </cell>
          <cell r="D1331">
            <v>0</v>
          </cell>
          <cell r="E1331">
            <v>0</v>
          </cell>
          <cell r="F1331">
            <v>0</v>
          </cell>
          <cell r="G1331">
            <v>0</v>
          </cell>
          <cell r="H1331">
            <v>0</v>
          </cell>
          <cell r="I1331">
            <v>0</v>
          </cell>
          <cell r="J1331">
            <v>0</v>
          </cell>
          <cell r="K1331">
            <v>0</v>
          </cell>
          <cell r="L1331">
            <v>0</v>
          </cell>
          <cell r="M1331">
            <v>0</v>
          </cell>
        </row>
        <row r="1332">
          <cell r="A1332" t="str">
            <v>11.54.02</v>
          </cell>
          <cell r="B1332" t="str">
            <v>SUDECAP</v>
          </cell>
          <cell r="C1332" t="str">
            <v>P/ 1 LAMP.VM,VS,400 MOD.PL 400-MA TECNOWAT/EQUIVALENTE</v>
          </cell>
          <cell r="D1332">
            <v>0</v>
          </cell>
          <cell r="E1332">
            <v>0</v>
          </cell>
          <cell r="F1332">
            <v>0</v>
          </cell>
          <cell r="G1332">
            <v>0</v>
          </cell>
          <cell r="H1332">
            <v>0</v>
          </cell>
          <cell r="I1332">
            <v>0</v>
          </cell>
          <cell r="J1332">
            <v>0</v>
          </cell>
          <cell r="K1332">
            <v>0</v>
          </cell>
          <cell r="L1332" t="str">
            <v>UN</v>
          </cell>
          <cell r="M1332">
            <v>86.07</v>
          </cell>
        </row>
        <row r="1333">
          <cell r="A1333" t="str">
            <v>11.54.03</v>
          </cell>
          <cell r="B1333" t="str">
            <v>SUDECAP</v>
          </cell>
          <cell r="C1333" t="str">
            <v>P/ 1 LAMP.VM,VS 400 C/BASE MOD.PL 400-MVR TECNOWAT OU EQUIVALENTE</v>
          </cell>
          <cell r="D1333">
            <v>0</v>
          </cell>
          <cell r="E1333">
            <v>0</v>
          </cell>
          <cell r="F1333">
            <v>0</v>
          </cell>
          <cell r="G1333">
            <v>0</v>
          </cell>
          <cell r="H1333">
            <v>0</v>
          </cell>
          <cell r="I1333">
            <v>0</v>
          </cell>
          <cell r="J1333">
            <v>0</v>
          </cell>
          <cell r="K1333">
            <v>0</v>
          </cell>
          <cell r="L1333" t="str">
            <v>UN</v>
          </cell>
          <cell r="M1333">
            <v>133.35</v>
          </cell>
        </row>
        <row r="1334">
          <cell r="A1334" t="str">
            <v>11.55</v>
          </cell>
          <cell r="B1334" t="str">
            <v>SUDECAP</v>
          </cell>
          <cell r="C1334" t="str">
            <v>COMPLEMENTOS PARA LUMINARIAS</v>
          </cell>
          <cell r="D1334">
            <v>0</v>
          </cell>
          <cell r="E1334">
            <v>0</v>
          </cell>
          <cell r="F1334">
            <v>0</v>
          </cell>
          <cell r="G1334">
            <v>0</v>
          </cell>
          <cell r="H1334">
            <v>0</v>
          </cell>
          <cell r="I1334">
            <v>0</v>
          </cell>
          <cell r="J1334">
            <v>0</v>
          </cell>
          <cell r="K1334">
            <v>0</v>
          </cell>
          <cell r="L1334">
            <v>0</v>
          </cell>
          <cell r="M1334">
            <v>0</v>
          </cell>
        </row>
        <row r="1335">
          <cell r="A1335" t="str">
            <v>11.55.01</v>
          </cell>
          <cell r="B1335" t="str">
            <v>SUDECAP</v>
          </cell>
          <cell r="C1335" t="str">
            <v>RECEPTACULO DE PORCELANA NORMAL E-27</v>
          </cell>
          <cell r="D1335">
            <v>0</v>
          </cell>
          <cell r="E1335">
            <v>0</v>
          </cell>
          <cell r="F1335">
            <v>0</v>
          </cell>
          <cell r="G1335">
            <v>0</v>
          </cell>
          <cell r="H1335">
            <v>0</v>
          </cell>
          <cell r="I1335">
            <v>0</v>
          </cell>
          <cell r="J1335">
            <v>0</v>
          </cell>
          <cell r="K1335">
            <v>0</v>
          </cell>
          <cell r="L1335" t="str">
            <v>UN</v>
          </cell>
          <cell r="M1335">
            <v>13.39</v>
          </cell>
        </row>
        <row r="1336">
          <cell r="A1336" t="str">
            <v>11.55.02</v>
          </cell>
          <cell r="B1336" t="str">
            <v>SUDECAP</v>
          </cell>
          <cell r="C1336" t="str">
            <v>RECEPTACULO DE PORCELANA E40</v>
          </cell>
          <cell r="D1336">
            <v>0</v>
          </cell>
          <cell r="E1336">
            <v>0</v>
          </cell>
          <cell r="F1336">
            <v>0</v>
          </cell>
          <cell r="G1336">
            <v>0</v>
          </cell>
          <cell r="H1336">
            <v>0</v>
          </cell>
          <cell r="I1336">
            <v>0</v>
          </cell>
          <cell r="J1336">
            <v>0</v>
          </cell>
          <cell r="K1336">
            <v>0</v>
          </cell>
          <cell r="L1336" t="str">
            <v>UN</v>
          </cell>
          <cell r="M1336">
            <v>15.8</v>
          </cell>
        </row>
        <row r="1337">
          <cell r="A1337" t="str">
            <v>11.55.04</v>
          </cell>
          <cell r="B1337" t="str">
            <v>SUDECAP</v>
          </cell>
          <cell r="C1337" t="str">
            <v>SUPORTE LUMINARIA PETALA SL-1/2 TOPO 114MM TECNOW. OU EQUIVALENTE</v>
          </cell>
          <cell r="D1337">
            <v>0</v>
          </cell>
          <cell r="E1337">
            <v>0</v>
          </cell>
          <cell r="F1337">
            <v>0</v>
          </cell>
          <cell r="G1337">
            <v>0</v>
          </cell>
          <cell r="H1337">
            <v>0</v>
          </cell>
          <cell r="I1337">
            <v>0</v>
          </cell>
          <cell r="J1337">
            <v>0</v>
          </cell>
          <cell r="K1337">
            <v>0</v>
          </cell>
          <cell r="L1337" t="str">
            <v>UN</v>
          </cell>
          <cell r="M1337">
            <v>138.83000000000001</v>
          </cell>
        </row>
        <row r="1338">
          <cell r="A1338" t="str">
            <v>11.55.06</v>
          </cell>
          <cell r="B1338" t="str">
            <v>SUDECAP</v>
          </cell>
          <cell r="C1338" t="str">
            <v>SUPORTE LUMINARIA PETALA SL-2/2 TOPO 114MM TECNOW. OU EQUIVALENTE</v>
          </cell>
          <cell r="D1338">
            <v>0</v>
          </cell>
          <cell r="E1338">
            <v>0</v>
          </cell>
          <cell r="F1338">
            <v>0</v>
          </cell>
          <cell r="G1338">
            <v>0</v>
          </cell>
          <cell r="H1338">
            <v>0</v>
          </cell>
          <cell r="I1338">
            <v>0</v>
          </cell>
          <cell r="J1338">
            <v>0</v>
          </cell>
          <cell r="K1338">
            <v>0</v>
          </cell>
          <cell r="L1338" t="str">
            <v>UN</v>
          </cell>
          <cell r="M1338">
            <v>148.83000000000001</v>
          </cell>
        </row>
        <row r="1339">
          <cell r="A1339" t="str">
            <v>11.55.08</v>
          </cell>
          <cell r="B1339" t="str">
            <v>SUDECAP</v>
          </cell>
          <cell r="C1339" t="str">
            <v>SUPORTE LUMINARIA PETALA SL-3/2 TOPO 114MM TECNOW. OU EQUIVALENTE</v>
          </cell>
          <cell r="D1339">
            <v>0</v>
          </cell>
          <cell r="E1339">
            <v>0</v>
          </cell>
          <cell r="F1339">
            <v>0</v>
          </cell>
          <cell r="G1339">
            <v>0</v>
          </cell>
          <cell r="H1339">
            <v>0</v>
          </cell>
          <cell r="I1339">
            <v>0</v>
          </cell>
          <cell r="J1339">
            <v>0</v>
          </cell>
          <cell r="K1339">
            <v>0</v>
          </cell>
          <cell r="L1339" t="str">
            <v>UN</v>
          </cell>
          <cell r="M1339">
            <v>186.83</v>
          </cell>
        </row>
        <row r="1340">
          <cell r="A1340" t="str">
            <v>11.55.20</v>
          </cell>
          <cell r="B1340" t="str">
            <v>SUDECAP</v>
          </cell>
          <cell r="C1340" t="str">
            <v>SOQUETE PARA LAMPADA FLUORESCENTE</v>
          </cell>
          <cell r="D1340">
            <v>0</v>
          </cell>
          <cell r="E1340">
            <v>0</v>
          </cell>
          <cell r="F1340">
            <v>0</v>
          </cell>
          <cell r="G1340">
            <v>0</v>
          </cell>
          <cell r="H1340">
            <v>0</v>
          </cell>
          <cell r="I1340">
            <v>0</v>
          </cell>
          <cell r="J1340">
            <v>0</v>
          </cell>
          <cell r="K1340">
            <v>0</v>
          </cell>
          <cell r="L1340" t="str">
            <v>UN</v>
          </cell>
          <cell r="M1340">
            <v>5.89</v>
          </cell>
        </row>
        <row r="1341">
          <cell r="A1341" t="str">
            <v>11.56</v>
          </cell>
          <cell r="B1341" t="str">
            <v>SUDECAP</v>
          </cell>
          <cell r="C1341" t="str">
            <v>POSTE GALVANIZADO ESCALONADO RETO ENGASTADO</v>
          </cell>
          <cell r="D1341">
            <v>0</v>
          </cell>
          <cell r="E1341">
            <v>0</v>
          </cell>
          <cell r="F1341">
            <v>0</v>
          </cell>
          <cell r="G1341">
            <v>0</v>
          </cell>
          <cell r="H1341">
            <v>0</v>
          </cell>
          <cell r="I1341">
            <v>0</v>
          </cell>
          <cell r="J1341">
            <v>0</v>
          </cell>
          <cell r="K1341">
            <v>0</v>
          </cell>
          <cell r="L1341">
            <v>0</v>
          </cell>
          <cell r="M1341">
            <v>0</v>
          </cell>
        </row>
        <row r="1342">
          <cell r="A1342" t="str">
            <v>11.56.01</v>
          </cell>
          <cell r="B1342" t="str">
            <v>SUDECAP</v>
          </cell>
          <cell r="C1342" t="str">
            <v>HT=4,5M / HL=3,8M /B=89MM /DT=60,3MM PADRAO CEMIG</v>
          </cell>
          <cell r="D1342">
            <v>0</v>
          </cell>
          <cell r="E1342">
            <v>0</v>
          </cell>
          <cell r="F1342">
            <v>0</v>
          </cell>
          <cell r="G1342">
            <v>0</v>
          </cell>
          <cell r="H1342">
            <v>0</v>
          </cell>
          <cell r="I1342">
            <v>0</v>
          </cell>
          <cell r="J1342">
            <v>0</v>
          </cell>
          <cell r="K1342">
            <v>0</v>
          </cell>
          <cell r="L1342" t="str">
            <v>UN</v>
          </cell>
          <cell r="M1342">
            <v>546.66</v>
          </cell>
        </row>
        <row r="1343">
          <cell r="A1343" t="str">
            <v>11.56.03</v>
          </cell>
          <cell r="B1343" t="str">
            <v>SUDECAP</v>
          </cell>
          <cell r="C1343" t="str">
            <v>HT=8,0M / HL=7,0M /DB=115MM /DT=80MM PADRAO CEMIG</v>
          </cell>
          <cell r="D1343">
            <v>0</v>
          </cell>
          <cell r="E1343">
            <v>0</v>
          </cell>
          <cell r="F1343">
            <v>0</v>
          </cell>
          <cell r="G1343">
            <v>0</v>
          </cell>
          <cell r="H1343">
            <v>0</v>
          </cell>
          <cell r="I1343">
            <v>0</v>
          </cell>
          <cell r="J1343">
            <v>0</v>
          </cell>
          <cell r="K1343">
            <v>0</v>
          </cell>
          <cell r="L1343" t="str">
            <v>UN</v>
          </cell>
          <cell r="M1343">
            <v>1084.8900000000001</v>
          </cell>
        </row>
        <row r="1344">
          <cell r="A1344" t="str">
            <v>11.56.04</v>
          </cell>
          <cell r="B1344" t="str">
            <v>SUDECAP</v>
          </cell>
          <cell r="C1344" t="str">
            <v>HT=12,0M / HL=9,8M /DB=139MM /DT=89MM</v>
          </cell>
          <cell r="D1344">
            <v>0</v>
          </cell>
          <cell r="E1344">
            <v>0</v>
          </cell>
          <cell r="F1344">
            <v>0</v>
          </cell>
          <cell r="G1344">
            <v>0</v>
          </cell>
          <cell r="H1344">
            <v>0</v>
          </cell>
          <cell r="I1344">
            <v>0</v>
          </cell>
          <cell r="J1344">
            <v>0</v>
          </cell>
          <cell r="K1344">
            <v>0</v>
          </cell>
          <cell r="L1344" t="str">
            <v>UN</v>
          </cell>
          <cell r="M1344">
            <v>2587.6999999999998</v>
          </cell>
        </row>
        <row r="1345">
          <cell r="A1345" t="str">
            <v>11.60</v>
          </cell>
          <cell r="B1345" t="str">
            <v>SUDECAP</v>
          </cell>
          <cell r="C1345" t="str">
            <v>LAMPADAS - 127V/220V</v>
          </cell>
          <cell r="D1345">
            <v>0</v>
          </cell>
          <cell r="E1345">
            <v>0</v>
          </cell>
          <cell r="F1345">
            <v>0</v>
          </cell>
          <cell r="G1345">
            <v>0</v>
          </cell>
          <cell r="H1345">
            <v>0</v>
          </cell>
          <cell r="I1345">
            <v>0</v>
          </cell>
          <cell r="J1345">
            <v>0</v>
          </cell>
          <cell r="K1345">
            <v>0</v>
          </cell>
          <cell r="L1345">
            <v>0</v>
          </cell>
          <cell r="M1345">
            <v>0</v>
          </cell>
        </row>
        <row r="1346">
          <cell r="A1346" t="str">
            <v>11.60.02</v>
          </cell>
          <cell r="B1346" t="str">
            <v>SUDECAP</v>
          </cell>
          <cell r="C1346" t="str">
            <v>LAMPADA LED 7W SOQUETE ROSCA</v>
          </cell>
          <cell r="D1346">
            <v>0</v>
          </cell>
          <cell r="E1346">
            <v>0</v>
          </cell>
          <cell r="F1346">
            <v>0</v>
          </cell>
          <cell r="G1346">
            <v>0</v>
          </cell>
          <cell r="H1346">
            <v>0</v>
          </cell>
          <cell r="I1346">
            <v>0</v>
          </cell>
          <cell r="J1346">
            <v>0</v>
          </cell>
          <cell r="K1346">
            <v>0</v>
          </cell>
          <cell r="L1346" t="str">
            <v>UN</v>
          </cell>
          <cell r="M1346">
            <v>13.31</v>
          </cell>
        </row>
        <row r="1347">
          <cell r="A1347" t="str">
            <v>11.60.03</v>
          </cell>
          <cell r="B1347" t="str">
            <v>SUDECAP</v>
          </cell>
          <cell r="C1347" t="str">
            <v>LAMPADA LED 9W SOQUETE ROSCA</v>
          </cell>
          <cell r="D1347">
            <v>0</v>
          </cell>
          <cell r="E1347">
            <v>0</v>
          </cell>
          <cell r="F1347">
            <v>0</v>
          </cell>
          <cell r="G1347">
            <v>0</v>
          </cell>
          <cell r="H1347">
            <v>0</v>
          </cell>
          <cell r="I1347">
            <v>0</v>
          </cell>
          <cell r="J1347">
            <v>0</v>
          </cell>
          <cell r="K1347">
            <v>0</v>
          </cell>
          <cell r="L1347" t="str">
            <v>UN</v>
          </cell>
          <cell r="M1347">
            <v>14.8</v>
          </cell>
        </row>
        <row r="1348">
          <cell r="A1348" t="str">
            <v>11.60.06</v>
          </cell>
          <cell r="B1348" t="str">
            <v>SUDECAP</v>
          </cell>
          <cell r="C1348" t="str">
            <v>LÂMPADA MILHO LED 9W 800 LUMENS BASE E27</v>
          </cell>
          <cell r="D1348">
            <v>0</v>
          </cell>
          <cell r="E1348">
            <v>0</v>
          </cell>
          <cell r="F1348">
            <v>0</v>
          </cell>
          <cell r="G1348">
            <v>0</v>
          </cell>
          <cell r="H1348">
            <v>0</v>
          </cell>
          <cell r="I1348">
            <v>0</v>
          </cell>
          <cell r="J1348">
            <v>0</v>
          </cell>
          <cell r="K1348">
            <v>0</v>
          </cell>
          <cell r="L1348" t="str">
            <v>UN</v>
          </cell>
          <cell r="M1348">
            <v>16.309999999999999</v>
          </cell>
        </row>
        <row r="1349">
          <cell r="A1349" t="str">
            <v>11.60.07</v>
          </cell>
          <cell r="B1349" t="str">
            <v>SUDECAP</v>
          </cell>
          <cell r="C1349" t="str">
            <v>LÂMPADA MILHO LED 12W 1000 LUMENS BASE E27</v>
          </cell>
          <cell r="D1349">
            <v>0</v>
          </cell>
          <cell r="E1349">
            <v>0</v>
          </cell>
          <cell r="F1349">
            <v>0</v>
          </cell>
          <cell r="G1349">
            <v>0</v>
          </cell>
          <cell r="H1349">
            <v>0</v>
          </cell>
          <cell r="I1349">
            <v>0</v>
          </cell>
          <cell r="J1349">
            <v>0</v>
          </cell>
          <cell r="K1349">
            <v>0</v>
          </cell>
          <cell r="L1349" t="str">
            <v>UN</v>
          </cell>
          <cell r="M1349">
            <v>21.41</v>
          </cell>
        </row>
        <row r="1350">
          <cell r="A1350" t="str">
            <v>11.60.08</v>
          </cell>
          <cell r="B1350" t="str">
            <v>SUDECAP</v>
          </cell>
          <cell r="C1350" t="str">
            <v>LÂMPADA MILHO LED 16W 1400 LUMENS BASE E27</v>
          </cell>
          <cell r="D1350">
            <v>0</v>
          </cell>
          <cell r="E1350">
            <v>0</v>
          </cell>
          <cell r="F1350">
            <v>0</v>
          </cell>
          <cell r="G1350">
            <v>0</v>
          </cell>
          <cell r="H1350">
            <v>0</v>
          </cell>
          <cell r="I1350">
            <v>0</v>
          </cell>
          <cell r="J1350">
            <v>0</v>
          </cell>
          <cell r="K1350">
            <v>0</v>
          </cell>
          <cell r="L1350" t="str">
            <v>UN</v>
          </cell>
          <cell r="M1350">
            <v>30.31</v>
          </cell>
        </row>
        <row r="1351">
          <cell r="A1351" t="str">
            <v>11.60.09</v>
          </cell>
          <cell r="B1351" t="str">
            <v>SUDECAP</v>
          </cell>
          <cell r="C1351" t="str">
            <v>LÂMPADA MILHO LED 24W 2200 LUMENS BASE E27</v>
          </cell>
          <cell r="D1351">
            <v>0</v>
          </cell>
          <cell r="E1351">
            <v>0</v>
          </cell>
          <cell r="F1351">
            <v>0</v>
          </cell>
          <cell r="G1351">
            <v>0</v>
          </cell>
          <cell r="H1351">
            <v>0</v>
          </cell>
          <cell r="I1351">
            <v>0</v>
          </cell>
          <cell r="J1351">
            <v>0</v>
          </cell>
          <cell r="K1351">
            <v>0</v>
          </cell>
          <cell r="L1351" t="str">
            <v>UN</v>
          </cell>
          <cell r="M1351">
            <v>28.41</v>
          </cell>
        </row>
        <row r="1352">
          <cell r="A1352" t="str">
            <v>11.60.10</v>
          </cell>
          <cell r="B1352" t="str">
            <v>SUDECAP</v>
          </cell>
          <cell r="C1352" t="str">
            <v>LÂMPADA MILHO LED 36W 3300 LUMENS BASE E27</v>
          </cell>
          <cell r="D1352">
            <v>0</v>
          </cell>
          <cell r="E1352">
            <v>0</v>
          </cell>
          <cell r="F1352">
            <v>0</v>
          </cell>
          <cell r="G1352">
            <v>0</v>
          </cell>
          <cell r="H1352">
            <v>0</v>
          </cell>
          <cell r="I1352">
            <v>0</v>
          </cell>
          <cell r="J1352">
            <v>0</v>
          </cell>
          <cell r="K1352">
            <v>0</v>
          </cell>
          <cell r="L1352" t="str">
            <v>UN</v>
          </cell>
          <cell r="M1352">
            <v>43.21</v>
          </cell>
        </row>
        <row r="1353">
          <cell r="A1353" t="str">
            <v>11.60.12</v>
          </cell>
          <cell r="B1353" t="str">
            <v>SUDECAP</v>
          </cell>
          <cell r="C1353" t="str">
            <v>LÂMPADA MILHO LED 50W 4800 LUMENS BASE E27</v>
          </cell>
          <cell r="D1353">
            <v>0</v>
          </cell>
          <cell r="E1353">
            <v>0</v>
          </cell>
          <cell r="F1353">
            <v>0</v>
          </cell>
          <cell r="G1353">
            <v>0</v>
          </cell>
          <cell r="H1353">
            <v>0</v>
          </cell>
          <cell r="I1353">
            <v>0</v>
          </cell>
          <cell r="J1353">
            <v>0</v>
          </cell>
          <cell r="K1353">
            <v>0</v>
          </cell>
          <cell r="L1353" t="str">
            <v>UN</v>
          </cell>
          <cell r="M1353">
            <v>70.41</v>
          </cell>
        </row>
        <row r="1354">
          <cell r="A1354" t="str">
            <v>11.60.13</v>
          </cell>
          <cell r="B1354" t="str">
            <v>SUDECAP</v>
          </cell>
          <cell r="C1354" t="str">
            <v>LÂMPADA TUBULAR LED 10W 1000 LUMENS SOQUETE G13 60CM</v>
          </cell>
          <cell r="D1354">
            <v>0</v>
          </cell>
          <cell r="E1354">
            <v>0</v>
          </cell>
          <cell r="F1354">
            <v>0</v>
          </cell>
          <cell r="G1354">
            <v>0</v>
          </cell>
          <cell r="H1354">
            <v>0</v>
          </cell>
          <cell r="I1354">
            <v>0</v>
          </cell>
          <cell r="J1354">
            <v>0</v>
          </cell>
          <cell r="K1354">
            <v>0</v>
          </cell>
          <cell r="L1354" t="str">
            <v>UN</v>
          </cell>
          <cell r="M1354">
            <v>19.61</v>
          </cell>
        </row>
        <row r="1355">
          <cell r="A1355" t="str">
            <v>11.60.14</v>
          </cell>
          <cell r="B1355" t="str">
            <v>SUDECAP</v>
          </cell>
          <cell r="C1355" t="str">
            <v>LÂMPADA TUBULAR LED 18W 1350 LUMENS SOQUETE G13 60CM</v>
          </cell>
          <cell r="D1355">
            <v>0</v>
          </cell>
          <cell r="E1355">
            <v>0</v>
          </cell>
          <cell r="F1355">
            <v>0</v>
          </cell>
          <cell r="G1355">
            <v>0</v>
          </cell>
          <cell r="H1355">
            <v>0</v>
          </cell>
          <cell r="I1355">
            <v>0</v>
          </cell>
          <cell r="J1355">
            <v>0</v>
          </cell>
          <cell r="K1355">
            <v>0</v>
          </cell>
          <cell r="L1355" t="str">
            <v>UN</v>
          </cell>
          <cell r="M1355">
            <v>21.31</v>
          </cell>
        </row>
        <row r="1356">
          <cell r="A1356" t="str">
            <v>11.60.16</v>
          </cell>
          <cell r="B1356" t="str">
            <v>SUDECAP</v>
          </cell>
          <cell r="C1356" t="str">
            <v>LÂMPADA TUBULAR LED 18W 2100 LUMENS SOQUETE G13 120CM</v>
          </cell>
          <cell r="D1356">
            <v>0</v>
          </cell>
          <cell r="E1356">
            <v>0</v>
          </cell>
          <cell r="F1356">
            <v>0</v>
          </cell>
          <cell r="G1356">
            <v>0</v>
          </cell>
          <cell r="H1356">
            <v>0</v>
          </cell>
          <cell r="I1356">
            <v>0</v>
          </cell>
          <cell r="J1356">
            <v>0</v>
          </cell>
          <cell r="K1356">
            <v>0</v>
          </cell>
          <cell r="L1356" t="str">
            <v>UN</v>
          </cell>
          <cell r="M1356">
            <v>24.31</v>
          </cell>
        </row>
        <row r="1357">
          <cell r="A1357" t="str">
            <v>11.60.17</v>
          </cell>
          <cell r="B1357" t="str">
            <v>SUDECAP</v>
          </cell>
          <cell r="C1357" t="str">
            <v>LÂMPADA BULBO LED 5W 400 LUMENS BASE E27</v>
          </cell>
          <cell r="D1357">
            <v>0</v>
          </cell>
          <cell r="E1357">
            <v>0</v>
          </cell>
          <cell r="F1357">
            <v>0</v>
          </cell>
          <cell r="G1357">
            <v>0</v>
          </cell>
          <cell r="H1357">
            <v>0</v>
          </cell>
          <cell r="I1357">
            <v>0</v>
          </cell>
          <cell r="J1357">
            <v>0</v>
          </cell>
          <cell r="K1357">
            <v>0</v>
          </cell>
          <cell r="L1357" t="str">
            <v>UN</v>
          </cell>
          <cell r="M1357">
            <v>13.4</v>
          </cell>
        </row>
        <row r="1358">
          <cell r="A1358" t="str">
            <v>11.60.18</v>
          </cell>
          <cell r="B1358" t="str">
            <v>SUDECAP</v>
          </cell>
          <cell r="C1358" t="str">
            <v>LÂMPADA BULBO LED 7W 600 LUMENS BASE E27</v>
          </cell>
          <cell r="D1358">
            <v>0</v>
          </cell>
          <cell r="E1358">
            <v>0</v>
          </cell>
          <cell r="F1358">
            <v>0</v>
          </cell>
          <cell r="G1358">
            <v>0</v>
          </cell>
          <cell r="H1358">
            <v>0</v>
          </cell>
          <cell r="I1358">
            <v>0</v>
          </cell>
          <cell r="J1358">
            <v>0</v>
          </cell>
          <cell r="K1358">
            <v>0</v>
          </cell>
          <cell r="L1358" t="str">
            <v>UN</v>
          </cell>
          <cell r="M1358">
            <v>12.01</v>
          </cell>
        </row>
        <row r="1359">
          <cell r="A1359" t="str">
            <v>11.60.19</v>
          </cell>
          <cell r="B1359" t="str">
            <v>SUDECAP</v>
          </cell>
          <cell r="C1359" t="str">
            <v>LÂMPADA BULBO LED 9W 800 LUMENS BASE E27</v>
          </cell>
          <cell r="D1359">
            <v>0</v>
          </cell>
          <cell r="E1359">
            <v>0</v>
          </cell>
          <cell r="F1359">
            <v>0</v>
          </cell>
          <cell r="G1359">
            <v>0</v>
          </cell>
          <cell r="H1359">
            <v>0</v>
          </cell>
          <cell r="I1359">
            <v>0</v>
          </cell>
          <cell r="J1359">
            <v>0</v>
          </cell>
          <cell r="K1359">
            <v>0</v>
          </cell>
          <cell r="L1359" t="str">
            <v>UN</v>
          </cell>
          <cell r="M1359">
            <v>12.11</v>
          </cell>
        </row>
        <row r="1360">
          <cell r="A1360" t="str">
            <v>11.60.20</v>
          </cell>
          <cell r="B1360" t="str">
            <v>SUDECAP</v>
          </cell>
          <cell r="C1360" t="str">
            <v>LÂMPADA BULBO LED 13W 1500 LUMENS BASE E27</v>
          </cell>
          <cell r="D1360">
            <v>0</v>
          </cell>
          <cell r="E1360">
            <v>0</v>
          </cell>
          <cell r="F1360">
            <v>0</v>
          </cell>
          <cell r="G1360">
            <v>0</v>
          </cell>
          <cell r="H1360">
            <v>0</v>
          </cell>
          <cell r="I1360">
            <v>0</v>
          </cell>
          <cell r="J1360">
            <v>0</v>
          </cell>
          <cell r="K1360">
            <v>0</v>
          </cell>
          <cell r="L1360" t="str">
            <v>UN</v>
          </cell>
          <cell r="M1360">
            <v>16.71</v>
          </cell>
        </row>
        <row r="1361">
          <cell r="A1361" t="str">
            <v>11.60.50</v>
          </cell>
          <cell r="B1361" t="str">
            <v>SUDECAP</v>
          </cell>
          <cell r="C1361" t="str">
            <v>LÂMPADA TUBULAR LED 10W 1000 LUMENS SOQUETE G13 60CM</v>
          </cell>
          <cell r="D1361">
            <v>0</v>
          </cell>
          <cell r="E1361">
            <v>0</v>
          </cell>
          <cell r="F1361">
            <v>0</v>
          </cell>
          <cell r="G1361">
            <v>0</v>
          </cell>
          <cell r="H1361">
            <v>0</v>
          </cell>
          <cell r="I1361">
            <v>0</v>
          </cell>
          <cell r="J1361">
            <v>0</v>
          </cell>
          <cell r="K1361">
            <v>0</v>
          </cell>
          <cell r="L1361" t="str">
            <v>UN</v>
          </cell>
          <cell r="M1361">
            <v>38.369999999999997</v>
          </cell>
        </row>
        <row r="1362">
          <cell r="A1362" t="str">
            <v>11.60.51</v>
          </cell>
          <cell r="B1362" t="str">
            <v>SUDECAP</v>
          </cell>
          <cell r="C1362" t="str">
            <v>LÂMPADA TUBULAR LED 18W 1800 LUMENS SOQUETE G13 120CM</v>
          </cell>
          <cell r="D1362">
            <v>0</v>
          </cell>
          <cell r="E1362">
            <v>0</v>
          </cell>
          <cell r="F1362">
            <v>0</v>
          </cell>
          <cell r="G1362">
            <v>0</v>
          </cell>
          <cell r="H1362">
            <v>0</v>
          </cell>
          <cell r="I1362">
            <v>0</v>
          </cell>
          <cell r="J1362">
            <v>0</v>
          </cell>
          <cell r="K1362">
            <v>0</v>
          </cell>
          <cell r="L1362" t="str">
            <v>UN</v>
          </cell>
          <cell r="M1362">
            <v>31.81</v>
          </cell>
        </row>
        <row r="1363">
          <cell r="A1363" t="str">
            <v>11.61</v>
          </cell>
          <cell r="B1363" t="str">
            <v>SUDECAP</v>
          </cell>
          <cell r="C1363" t="str">
            <v>PADRAO CEMIG AEREO EM MURETA - LADO OPOSTO À REDE</v>
          </cell>
          <cell r="D1363">
            <v>0</v>
          </cell>
          <cell r="E1363">
            <v>0</v>
          </cell>
          <cell r="F1363">
            <v>0</v>
          </cell>
          <cell r="G1363">
            <v>0</v>
          </cell>
          <cell r="H1363">
            <v>0</v>
          </cell>
          <cell r="I1363">
            <v>0</v>
          </cell>
          <cell r="J1363">
            <v>0</v>
          </cell>
          <cell r="K1363">
            <v>0</v>
          </cell>
          <cell r="L1363">
            <v>0</v>
          </cell>
          <cell r="M1363">
            <v>0</v>
          </cell>
        </row>
        <row r="1364">
          <cell r="A1364" t="str">
            <v>11.61.02</v>
          </cell>
          <cell r="B1364" t="str">
            <v>SUDECAP</v>
          </cell>
          <cell r="C1364" t="str">
            <v>TIPO A1, CARGA INSTALADA ATÉ 5,0KW (1F+N)</v>
          </cell>
          <cell r="D1364">
            <v>0</v>
          </cell>
          <cell r="E1364">
            <v>0</v>
          </cell>
          <cell r="F1364">
            <v>0</v>
          </cell>
          <cell r="G1364">
            <v>0</v>
          </cell>
          <cell r="H1364">
            <v>0</v>
          </cell>
          <cell r="I1364">
            <v>0</v>
          </cell>
          <cell r="J1364">
            <v>0</v>
          </cell>
          <cell r="K1364">
            <v>0</v>
          </cell>
          <cell r="L1364" t="str">
            <v>UN</v>
          </cell>
          <cell r="M1364">
            <v>1467.28</v>
          </cell>
        </row>
        <row r="1365">
          <cell r="A1365" t="str">
            <v>11.61.03</v>
          </cell>
          <cell r="B1365" t="str">
            <v>SUDECAP</v>
          </cell>
          <cell r="C1365" t="str">
            <v>TIPO A2, CARGA INSTALADA DE 5,1KW ATÉ 6,5KW (1F+N)</v>
          </cell>
          <cell r="D1365">
            <v>0</v>
          </cell>
          <cell r="E1365">
            <v>0</v>
          </cell>
          <cell r="F1365">
            <v>0</v>
          </cell>
          <cell r="G1365">
            <v>0</v>
          </cell>
          <cell r="H1365">
            <v>0</v>
          </cell>
          <cell r="I1365">
            <v>0</v>
          </cell>
          <cell r="J1365">
            <v>0</v>
          </cell>
          <cell r="K1365">
            <v>0</v>
          </cell>
          <cell r="L1365" t="str">
            <v>UN</v>
          </cell>
          <cell r="M1365">
            <v>1506.23</v>
          </cell>
        </row>
        <row r="1366">
          <cell r="A1366" t="str">
            <v>11.61.04</v>
          </cell>
          <cell r="B1366" t="str">
            <v>SUDECAP</v>
          </cell>
          <cell r="C1366" t="str">
            <v>TIPO A3, CARGA INSTALADA DE 6,3KW ATÉ 10,0KW (1F+N)</v>
          </cell>
          <cell r="D1366">
            <v>0</v>
          </cell>
          <cell r="E1366">
            <v>0</v>
          </cell>
          <cell r="F1366">
            <v>0</v>
          </cell>
          <cell r="G1366">
            <v>0</v>
          </cell>
          <cell r="H1366">
            <v>0</v>
          </cell>
          <cell r="I1366">
            <v>0</v>
          </cell>
          <cell r="J1366">
            <v>0</v>
          </cell>
          <cell r="K1366">
            <v>0</v>
          </cell>
          <cell r="L1366" t="str">
            <v>UN</v>
          </cell>
          <cell r="M1366">
            <v>1592.81</v>
          </cell>
        </row>
        <row r="1367">
          <cell r="A1367" t="str">
            <v>11.61.05</v>
          </cell>
          <cell r="B1367" t="str">
            <v>SUDECAP</v>
          </cell>
          <cell r="C1367" t="str">
            <v>TIPO B1, CARGA INSTALADA ATÉ 10,0KW (2F+N)</v>
          </cell>
          <cell r="D1367">
            <v>0</v>
          </cell>
          <cell r="E1367">
            <v>0</v>
          </cell>
          <cell r="F1367">
            <v>0</v>
          </cell>
          <cell r="G1367">
            <v>0</v>
          </cell>
          <cell r="H1367">
            <v>0</v>
          </cell>
          <cell r="I1367">
            <v>0</v>
          </cell>
          <cell r="J1367">
            <v>0</v>
          </cell>
          <cell r="K1367">
            <v>0</v>
          </cell>
          <cell r="L1367" t="str">
            <v>UN</v>
          </cell>
          <cell r="M1367">
            <v>1682.22</v>
          </cell>
        </row>
        <row r="1368">
          <cell r="A1368" t="str">
            <v>11.61.06</v>
          </cell>
          <cell r="B1368" t="str">
            <v>SUDECAP</v>
          </cell>
          <cell r="C1368" t="str">
            <v>TIPO B2, CARGA INSTALADA DE 10,1 ATÉ 15,0KW (2F+N)</v>
          </cell>
          <cell r="D1368">
            <v>0</v>
          </cell>
          <cell r="E1368">
            <v>0</v>
          </cell>
          <cell r="F1368">
            <v>0</v>
          </cell>
          <cell r="G1368">
            <v>0</v>
          </cell>
          <cell r="H1368">
            <v>0</v>
          </cell>
          <cell r="I1368">
            <v>0</v>
          </cell>
          <cell r="J1368">
            <v>0</v>
          </cell>
          <cell r="K1368">
            <v>0</v>
          </cell>
          <cell r="L1368" t="str">
            <v>UN</v>
          </cell>
          <cell r="M1368">
            <v>1862.45</v>
          </cell>
        </row>
        <row r="1369">
          <cell r="A1369" t="str">
            <v>11.61.07</v>
          </cell>
          <cell r="B1369" t="str">
            <v>SUDECAP</v>
          </cell>
          <cell r="C1369" t="str">
            <v>TIPO C1, DEMANDA PROVÁVEL ATÉ 15,0KW (3F+N)</v>
          </cell>
          <cell r="D1369">
            <v>0</v>
          </cell>
          <cell r="E1369">
            <v>0</v>
          </cell>
          <cell r="F1369">
            <v>0</v>
          </cell>
          <cell r="G1369">
            <v>0</v>
          </cell>
          <cell r="H1369">
            <v>0</v>
          </cell>
          <cell r="I1369">
            <v>0</v>
          </cell>
          <cell r="J1369">
            <v>0</v>
          </cell>
          <cell r="K1369">
            <v>0</v>
          </cell>
          <cell r="L1369" t="str">
            <v>UN</v>
          </cell>
          <cell r="M1369">
            <v>2011.16</v>
          </cell>
        </row>
        <row r="1370">
          <cell r="A1370" t="str">
            <v>11.61.08</v>
          </cell>
          <cell r="B1370" t="str">
            <v>SUDECAP</v>
          </cell>
          <cell r="C1370" t="str">
            <v>TIPO C2, DEMANDA PROVÁVEL DE 15,1 ATÉ 23,0KW (3F+N)</v>
          </cell>
          <cell r="D1370">
            <v>0</v>
          </cell>
          <cell r="E1370">
            <v>0</v>
          </cell>
          <cell r="F1370">
            <v>0</v>
          </cell>
          <cell r="G1370">
            <v>0</v>
          </cell>
          <cell r="H1370">
            <v>0</v>
          </cell>
          <cell r="I1370">
            <v>0</v>
          </cell>
          <cell r="J1370">
            <v>0</v>
          </cell>
          <cell r="K1370">
            <v>0</v>
          </cell>
          <cell r="L1370" t="str">
            <v>UN</v>
          </cell>
          <cell r="M1370">
            <v>2256.59</v>
          </cell>
        </row>
        <row r="1371">
          <cell r="A1371" t="str">
            <v>11.61.09</v>
          </cell>
          <cell r="B1371" t="str">
            <v>SUDECAP</v>
          </cell>
          <cell r="C1371" t="str">
            <v>TIPO C3, DEMANDA PROVÁVEL DE 23,1 ATÉ 27,0KW (3F+N)</v>
          </cell>
          <cell r="D1371">
            <v>0</v>
          </cell>
          <cell r="E1371">
            <v>0</v>
          </cell>
          <cell r="F1371">
            <v>0</v>
          </cell>
          <cell r="G1371">
            <v>0</v>
          </cell>
          <cell r="H1371">
            <v>0</v>
          </cell>
          <cell r="I1371">
            <v>0</v>
          </cell>
          <cell r="J1371">
            <v>0</v>
          </cell>
          <cell r="K1371">
            <v>0</v>
          </cell>
          <cell r="L1371" t="str">
            <v>UN</v>
          </cell>
          <cell r="M1371">
            <v>2618.94</v>
          </cell>
        </row>
        <row r="1372">
          <cell r="A1372" t="str">
            <v>11.61.10</v>
          </cell>
          <cell r="B1372" t="str">
            <v>SUDECAP</v>
          </cell>
          <cell r="C1372" t="str">
            <v>TIPO C4, DEMANDA PROVÁVEL DE 27,1 ATÉ 38,0KW (3F+N)</v>
          </cell>
          <cell r="D1372">
            <v>0</v>
          </cell>
          <cell r="E1372">
            <v>0</v>
          </cell>
          <cell r="F1372">
            <v>0</v>
          </cell>
          <cell r="G1372">
            <v>0</v>
          </cell>
          <cell r="H1372">
            <v>0</v>
          </cell>
          <cell r="I1372">
            <v>0</v>
          </cell>
          <cell r="J1372">
            <v>0</v>
          </cell>
          <cell r="K1372">
            <v>0</v>
          </cell>
          <cell r="L1372" t="str">
            <v>UN</v>
          </cell>
          <cell r="M1372">
            <v>3557.88</v>
          </cell>
        </row>
        <row r="1373">
          <cell r="A1373" t="str">
            <v>11.61.11</v>
          </cell>
          <cell r="B1373" t="str">
            <v>SUDECAP</v>
          </cell>
          <cell r="C1373" t="str">
            <v>TIPO C5, DEMANDA PROVÁVEL DE 38,1 ATÉ 47,0KW (3F+N)</v>
          </cell>
          <cell r="D1373">
            <v>0</v>
          </cell>
          <cell r="E1373">
            <v>0</v>
          </cell>
          <cell r="F1373">
            <v>0</v>
          </cell>
          <cell r="G1373">
            <v>0</v>
          </cell>
          <cell r="H1373">
            <v>0</v>
          </cell>
          <cell r="I1373">
            <v>0</v>
          </cell>
          <cell r="J1373">
            <v>0</v>
          </cell>
          <cell r="K1373">
            <v>0</v>
          </cell>
          <cell r="L1373" t="str">
            <v>UN</v>
          </cell>
          <cell r="M1373">
            <v>4286.1099999999997</v>
          </cell>
        </row>
        <row r="1374">
          <cell r="A1374" t="str">
            <v>11.61.12</v>
          </cell>
          <cell r="B1374" t="str">
            <v>SUDECAP</v>
          </cell>
          <cell r="C1374" t="str">
            <v>TIPO C6, DEMANDA PROVÁVEL DE 47,1 ATÉ 57,0KW (3F+N)</v>
          </cell>
          <cell r="D1374">
            <v>0</v>
          </cell>
          <cell r="E1374">
            <v>0</v>
          </cell>
          <cell r="F1374">
            <v>0</v>
          </cell>
          <cell r="G1374">
            <v>0</v>
          </cell>
          <cell r="H1374">
            <v>0</v>
          </cell>
          <cell r="I1374">
            <v>0</v>
          </cell>
          <cell r="J1374">
            <v>0</v>
          </cell>
          <cell r="K1374">
            <v>0</v>
          </cell>
          <cell r="L1374" t="str">
            <v>UN</v>
          </cell>
          <cell r="M1374">
            <v>5861.69</v>
          </cell>
        </row>
        <row r="1375">
          <cell r="A1375" t="str">
            <v>11.61.13</v>
          </cell>
          <cell r="B1375" t="str">
            <v>SUDECAP</v>
          </cell>
          <cell r="C1375" t="str">
            <v>TIPO C7, DEMANDA PROVÁVEL DE 57,1 ATÉ 66,0KW (3F+N)</v>
          </cell>
          <cell r="D1375">
            <v>0</v>
          </cell>
          <cell r="E1375">
            <v>0</v>
          </cell>
          <cell r="F1375">
            <v>0</v>
          </cell>
          <cell r="G1375">
            <v>0</v>
          </cell>
          <cell r="H1375">
            <v>0</v>
          </cell>
          <cell r="I1375">
            <v>0</v>
          </cell>
          <cell r="J1375">
            <v>0</v>
          </cell>
          <cell r="K1375">
            <v>0</v>
          </cell>
          <cell r="L1375" t="str">
            <v>UN</v>
          </cell>
          <cell r="M1375">
            <v>6406.99</v>
          </cell>
        </row>
        <row r="1376">
          <cell r="A1376" t="str">
            <v>11.61.14</v>
          </cell>
          <cell r="B1376" t="str">
            <v>SUDECAP</v>
          </cell>
          <cell r="C1376" t="str">
            <v>TIPO C8, DEMANDA PROVÁVEL DE 66,1 ATÉ 75,0KW (3F+N)</v>
          </cell>
          <cell r="D1376">
            <v>0</v>
          </cell>
          <cell r="E1376">
            <v>0</v>
          </cell>
          <cell r="F1376">
            <v>0</v>
          </cell>
          <cell r="G1376">
            <v>0</v>
          </cell>
          <cell r="H1376">
            <v>0</v>
          </cell>
          <cell r="I1376">
            <v>0</v>
          </cell>
          <cell r="J1376">
            <v>0</v>
          </cell>
          <cell r="K1376">
            <v>0</v>
          </cell>
          <cell r="L1376" t="str">
            <v>UN</v>
          </cell>
          <cell r="M1376">
            <v>6429.2</v>
          </cell>
        </row>
        <row r="1377">
          <cell r="A1377" t="str">
            <v>11.62</v>
          </cell>
          <cell r="B1377" t="str">
            <v>SUDECAP</v>
          </cell>
          <cell r="C1377" t="str">
            <v>PADRAO CEMIG AEREO EM MURETA - MESMO LADO DA REDE</v>
          </cell>
          <cell r="D1377">
            <v>0</v>
          </cell>
          <cell r="E1377">
            <v>0</v>
          </cell>
          <cell r="F1377">
            <v>0</v>
          </cell>
          <cell r="G1377">
            <v>0</v>
          </cell>
          <cell r="H1377">
            <v>0</v>
          </cell>
          <cell r="I1377">
            <v>0</v>
          </cell>
          <cell r="J1377">
            <v>0</v>
          </cell>
          <cell r="K1377">
            <v>0</v>
          </cell>
          <cell r="L1377">
            <v>0</v>
          </cell>
          <cell r="M1377">
            <v>0</v>
          </cell>
        </row>
        <row r="1378">
          <cell r="A1378" t="str">
            <v>11.62.02</v>
          </cell>
          <cell r="B1378" t="str">
            <v>SUDECAP</v>
          </cell>
          <cell r="C1378" t="str">
            <v>TIPO A1, CARGA INSTALADA ATÉ 5,0KW (1F+N)</v>
          </cell>
          <cell r="D1378">
            <v>0</v>
          </cell>
          <cell r="E1378">
            <v>0</v>
          </cell>
          <cell r="F1378">
            <v>0</v>
          </cell>
          <cell r="G1378">
            <v>0</v>
          </cell>
          <cell r="H1378">
            <v>0</v>
          </cell>
          <cell r="I1378">
            <v>0</v>
          </cell>
          <cell r="J1378">
            <v>0</v>
          </cell>
          <cell r="K1378">
            <v>0</v>
          </cell>
          <cell r="L1378" t="str">
            <v>UN</v>
          </cell>
          <cell r="M1378">
            <v>1211.47</v>
          </cell>
        </row>
        <row r="1379">
          <cell r="A1379" t="str">
            <v>11.62.03</v>
          </cell>
          <cell r="B1379" t="str">
            <v>SUDECAP</v>
          </cell>
          <cell r="C1379" t="str">
            <v>TIPO A2, CARGA INSTALADA DE 5,1KW ATÉ 6,5KW (1F+N)</v>
          </cell>
          <cell r="D1379">
            <v>0</v>
          </cell>
          <cell r="E1379">
            <v>0</v>
          </cell>
          <cell r="F1379">
            <v>0</v>
          </cell>
          <cell r="G1379">
            <v>0</v>
          </cell>
          <cell r="H1379">
            <v>0</v>
          </cell>
          <cell r="I1379">
            <v>0</v>
          </cell>
          <cell r="J1379">
            <v>0</v>
          </cell>
          <cell r="K1379">
            <v>0</v>
          </cell>
          <cell r="L1379" t="str">
            <v>UN</v>
          </cell>
          <cell r="M1379">
            <v>1250.42</v>
          </cell>
        </row>
        <row r="1380">
          <cell r="A1380" t="str">
            <v>11.62.04</v>
          </cell>
          <cell r="B1380" t="str">
            <v>SUDECAP</v>
          </cell>
          <cell r="C1380" t="str">
            <v>TIPO A3, CARGA INSTALADA DE 6,3KW ATÉ 10,0KW (1F+N)</v>
          </cell>
          <cell r="D1380">
            <v>0</v>
          </cell>
          <cell r="E1380">
            <v>0</v>
          </cell>
          <cell r="F1380">
            <v>0</v>
          </cell>
          <cell r="G1380">
            <v>0</v>
          </cell>
          <cell r="H1380">
            <v>0</v>
          </cell>
          <cell r="I1380">
            <v>0</v>
          </cell>
          <cell r="J1380">
            <v>0</v>
          </cell>
          <cell r="K1380">
            <v>0</v>
          </cell>
          <cell r="L1380" t="str">
            <v>UN</v>
          </cell>
          <cell r="M1380">
            <v>1337</v>
          </cell>
        </row>
        <row r="1381">
          <cell r="A1381" t="str">
            <v>11.62.05</v>
          </cell>
          <cell r="B1381" t="str">
            <v>SUDECAP</v>
          </cell>
          <cell r="C1381" t="str">
            <v>TIPO B1, CARGA INSTALADA ATÉ 10,0KW (2F+N)</v>
          </cell>
          <cell r="D1381">
            <v>0</v>
          </cell>
          <cell r="E1381">
            <v>0</v>
          </cell>
          <cell r="F1381">
            <v>0</v>
          </cell>
          <cell r="G1381">
            <v>0</v>
          </cell>
          <cell r="H1381">
            <v>0</v>
          </cell>
          <cell r="I1381">
            <v>0</v>
          </cell>
          <cell r="J1381">
            <v>0</v>
          </cell>
          <cell r="K1381">
            <v>0</v>
          </cell>
          <cell r="L1381" t="str">
            <v>UN</v>
          </cell>
          <cell r="M1381">
            <v>1426.41</v>
          </cell>
        </row>
        <row r="1382">
          <cell r="A1382" t="str">
            <v>11.62.06</v>
          </cell>
          <cell r="B1382" t="str">
            <v>SUDECAP</v>
          </cell>
          <cell r="C1382" t="str">
            <v>TIPO B2, CARGA INSTALADA DE 10,1 ATÉ 15,0KW (2F+N)</v>
          </cell>
          <cell r="D1382">
            <v>0</v>
          </cell>
          <cell r="E1382">
            <v>0</v>
          </cell>
          <cell r="F1382">
            <v>0</v>
          </cell>
          <cell r="G1382">
            <v>0</v>
          </cell>
          <cell r="H1382">
            <v>0</v>
          </cell>
          <cell r="I1382">
            <v>0</v>
          </cell>
          <cell r="J1382">
            <v>0</v>
          </cell>
          <cell r="K1382">
            <v>0</v>
          </cell>
          <cell r="L1382" t="str">
            <v>UN</v>
          </cell>
          <cell r="M1382">
            <v>1606.64</v>
          </cell>
        </row>
        <row r="1383">
          <cell r="A1383" t="str">
            <v>11.62.07</v>
          </cell>
          <cell r="B1383" t="str">
            <v>SUDECAP</v>
          </cell>
          <cell r="C1383" t="str">
            <v>TIPO C1, DEMANDA PROVÁVEL ATÉ 15,0KW (3F+N)</v>
          </cell>
          <cell r="D1383">
            <v>0</v>
          </cell>
          <cell r="E1383">
            <v>0</v>
          </cell>
          <cell r="F1383">
            <v>0</v>
          </cell>
          <cell r="G1383">
            <v>0</v>
          </cell>
          <cell r="H1383">
            <v>0</v>
          </cell>
          <cell r="I1383">
            <v>0</v>
          </cell>
          <cell r="J1383">
            <v>0</v>
          </cell>
          <cell r="K1383">
            <v>0</v>
          </cell>
          <cell r="L1383" t="str">
            <v>UN</v>
          </cell>
          <cell r="M1383">
            <v>1755.35</v>
          </cell>
        </row>
        <row r="1384">
          <cell r="A1384" t="str">
            <v>11.62.08</v>
          </cell>
          <cell r="B1384" t="str">
            <v>SUDECAP</v>
          </cell>
          <cell r="C1384" t="str">
            <v>TIPO C2, DEMANDA PROVÁVEL DE 15,1 ATÉ 23,0KW (3F+N)</v>
          </cell>
          <cell r="D1384">
            <v>0</v>
          </cell>
          <cell r="E1384">
            <v>0</v>
          </cell>
          <cell r="F1384">
            <v>0</v>
          </cell>
          <cell r="G1384">
            <v>0</v>
          </cell>
          <cell r="H1384">
            <v>0</v>
          </cell>
          <cell r="I1384">
            <v>0</v>
          </cell>
          <cell r="J1384">
            <v>0</v>
          </cell>
          <cell r="K1384">
            <v>0</v>
          </cell>
          <cell r="L1384" t="str">
            <v>UN</v>
          </cell>
          <cell r="M1384">
            <v>2000.78</v>
          </cell>
        </row>
        <row r="1385">
          <cell r="A1385" t="str">
            <v>11.62.09</v>
          </cell>
          <cell r="B1385" t="str">
            <v>SUDECAP</v>
          </cell>
          <cell r="C1385" t="str">
            <v>TIPO C3, DEMANDA PROVÁVEL DE 23,1 ATÉ 27,0KW (3F+N)</v>
          </cell>
          <cell r="D1385">
            <v>0</v>
          </cell>
          <cell r="E1385">
            <v>0</v>
          </cell>
          <cell r="F1385">
            <v>0</v>
          </cell>
          <cell r="G1385">
            <v>0</v>
          </cell>
          <cell r="H1385">
            <v>0</v>
          </cell>
          <cell r="I1385">
            <v>0</v>
          </cell>
          <cell r="J1385">
            <v>0</v>
          </cell>
          <cell r="K1385">
            <v>0</v>
          </cell>
          <cell r="L1385" t="str">
            <v>UN</v>
          </cell>
          <cell r="M1385">
            <v>2363.13</v>
          </cell>
        </row>
        <row r="1386">
          <cell r="A1386" t="str">
            <v>11.62.10</v>
          </cell>
          <cell r="B1386" t="str">
            <v>SUDECAP</v>
          </cell>
          <cell r="C1386" t="str">
            <v>TIPO C4, DEMANDA PROVÁVEL DE 27,1 ATÉ 38,0KW (3F+N)</v>
          </cell>
          <cell r="D1386">
            <v>0</v>
          </cell>
          <cell r="E1386">
            <v>0</v>
          </cell>
          <cell r="F1386">
            <v>0</v>
          </cell>
          <cell r="G1386">
            <v>0</v>
          </cell>
          <cell r="H1386">
            <v>0</v>
          </cell>
          <cell r="I1386">
            <v>0</v>
          </cell>
          <cell r="J1386">
            <v>0</v>
          </cell>
          <cell r="K1386">
            <v>0</v>
          </cell>
          <cell r="L1386" t="str">
            <v>UN</v>
          </cell>
          <cell r="M1386">
            <v>2768.87</v>
          </cell>
        </row>
        <row r="1387">
          <cell r="A1387" t="str">
            <v>11.62.11</v>
          </cell>
          <cell r="B1387" t="str">
            <v>SUDECAP</v>
          </cell>
          <cell r="C1387" t="str">
            <v>TIPO C5, DEMANDA PROVÁVEL DE 38,1 ATÉ 47,0KW (3F+N)</v>
          </cell>
          <cell r="D1387">
            <v>0</v>
          </cell>
          <cell r="E1387">
            <v>0</v>
          </cell>
          <cell r="F1387">
            <v>0</v>
          </cell>
          <cell r="G1387">
            <v>0</v>
          </cell>
          <cell r="H1387">
            <v>0</v>
          </cell>
          <cell r="I1387">
            <v>0</v>
          </cell>
          <cell r="J1387">
            <v>0</v>
          </cell>
          <cell r="K1387">
            <v>0</v>
          </cell>
          <cell r="L1387" t="str">
            <v>UN</v>
          </cell>
          <cell r="M1387">
            <v>3497.1</v>
          </cell>
        </row>
        <row r="1388">
          <cell r="A1388" t="str">
            <v>11.62.12</v>
          </cell>
          <cell r="B1388" t="str">
            <v>SUDECAP</v>
          </cell>
          <cell r="C1388" t="str">
            <v>TIPO C6, DEMANDA PROVÁVEL DE 47,1 ATÉ 57,0KW (3F+N)</v>
          </cell>
          <cell r="D1388">
            <v>0</v>
          </cell>
          <cell r="E1388">
            <v>0</v>
          </cell>
          <cell r="F1388">
            <v>0</v>
          </cell>
          <cell r="G1388">
            <v>0</v>
          </cell>
          <cell r="H1388">
            <v>0</v>
          </cell>
          <cell r="I1388">
            <v>0</v>
          </cell>
          <cell r="J1388">
            <v>0</v>
          </cell>
          <cell r="K1388">
            <v>0</v>
          </cell>
          <cell r="L1388" t="str">
            <v>UN</v>
          </cell>
          <cell r="M1388">
            <v>4986.7700000000004</v>
          </cell>
        </row>
        <row r="1389">
          <cell r="A1389" t="str">
            <v>11.62.13</v>
          </cell>
          <cell r="B1389" t="str">
            <v>SUDECAP</v>
          </cell>
          <cell r="C1389" t="str">
            <v>TIPO C7, DEMANDA PROVÁVEL DE 57,1 ATÉ 66,0KW (3F+N)</v>
          </cell>
          <cell r="D1389">
            <v>0</v>
          </cell>
          <cell r="E1389">
            <v>0</v>
          </cell>
          <cell r="F1389">
            <v>0</v>
          </cell>
          <cell r="G1389">
            <v>0</v>
          </cell>
          <cell r="H1389">
            <v>0</v>
          </cell>
          <cell r="I1389">
            <v>0</v>
          </cell>
          <cell r="J1389">
            <v>0</v>
          </cell>
          <cell r="K1389">
            <v>0</v>
          </cell>
          <cell r="L1389" t="str">
            <v>UN</v>
          </cell>
          <cell r="M1389">
            <v>5532.07</v>
          </cell>
        </row>
        <row r="1390">
          <cell r="A1390" t="str">
            <v>11.62.14</v>
          </cell>
          <cell r="B1390" t="str">
            <v>SUDECAP</v>
          </cell>
          <cell r="C1390" t="str">
            <v>TIPO C8, DEMANDA PROVÁVEL DE 66,1 ATÉ 75,0KW (3F+N)</v>
          </cell>
          <cell r="D1390">
            <v>0</v>
          </cell>
          <cell r="E1390">
            <v>0</v>
          </cell>
          <cell r="F1390">
            <v>0</v>
          </cell>
          <cell r="G1390">
            <v>0</v>
          </cell>
          <cell r="H1390">
            <v>0</v>
          </cell>
          <cell r="I1390">
            <v>0</v>
          </cell>
          <cell r="J1390">
            <v>0</v>
          </cell>
          <cell r="K1390">
            <v>0</v>
          </cell>
          <cell r="L1390" t="str">
            <v>UN</v>
          </cell>
          <cell r="M1390">
            <v>5554.28</v>
          </cell>
        </row>
        <row r="1391">
          <cell r="A1391" t="str">
            <v>11.80</v>
          </cell>
          <cell r="B1391" t="str">
            <v>SUDECAP</v>
          </cell>
          <cell r="C1391" t="str">
            <v>FIOS E CABOS PADRAO TELEMAR</v>
          </cell>
          <cell r="D1391">
            <v>0</v>
          </cell>
          <cell r="E1391">
            <v>0</v>
          </cell>
          <cell r="F1391">
            <v>0</v>
          </cell>
          <cell r="G1391">
            <v>0</v>
          </cell>
          <cell r="H1391">
            <v>0</v>
          </cell>
          <cell r="I1391">
            <v>0</v>
          </cell>
          <cell r="J1391">
            <v>0</v>
          </cell>
          <cell r="K1391">
            <v>0</v>
          </cell>
          <cell r="L1391">
            <v>0</v>
          </cell>
          <cell r="M1391">
            <v>0</v>
          </cell>
        </row>
        <row r="1392">
          <cell r="A1392" t="str">
            <v>11.80.01</v>
          </cell>
          <cell r="B1392" t="str">
            <v>SUDECAP</v>
          </cell>
          <cell r="C1392" t="str">
            <v>TELEFONICO TIPO FI 2 X 0,6 MM2 PADRAO TELEBRAS</v>
          </cell>
          <cell r="D1392">
            <v>0</v>
          </cell>
          <cell r="E1392">
            <v>0</v>
          </cell>
          <cell r="F1392">
            <v>0</v>
          </cell>
          <cell r="G1392">
            <v>0</v>
          </cell>
          <cell r="H1392">
            <v>0</v>
          </cell>
          <cell r="I1392">
            <v>0</v>
          </cell>
          <cell r="J1392">
            <v>0</v>
          </cell>
          <cell r="K1392">
            <v>0</v>
          </cell>
          <cell r="L1392" t="str">
            <v>M</v>
          </cell>
          <cell r="M1392">
            <v>2.46</v>
          </cell>
        </row>
        <row r="1393">
          <cell r="A1393" t="str">
            <v>11.80.02</v>
          </cell>
          <cell r="B1393" t="str">
            <v>SUDECAP</v>
          </cell>
          <cell r="C1393" t="str">
            <v>CABO CI50.10</v>
          </cell>
          <cell r="D1393">
            <v>0</v>
          </cell>
          <cell r="E1393">
            <v>0</v>
          </cell>
          <cell r="F1393">
            <v>0</v>
          </cell>
          <cell r="G1393">
            <v>0</v>
          </cell>
          <cell r="H1393">
            <v>0</v>
          </cell>
          <cell r="I1393">
            <v>0</v>
          </cell>
          <cell r="J1393">
            <v>0</v>
          </cell>
          <cell r="K1393">
            <v>0</v>
          </cell>
          <cell r="L1393" t="str">
            <v>M</v>
          </cell>
          <cell r="M1393">
            <v>8.11</v>
          </cell>
        </row>
        <row r="1394">
          <cell r="A1394" t="str">
            <v>11.80.03</v>
          </cell>
          <cell r="B1394" t="str">
            <v>SUDECAP</v>
          </cell>
          <cell r="C1394" t="str">
            <v>CABO CI50.20</v>
          </cell>
          <cell r="D1394">
            <v>0</v>
          </cell>
          <cell r="E1394">
            <v>0</v>
          </cell>
          <cell r="F1394">
            <v>0</v>
          </cell>
          <cell r="G1394">
            <v>0</v>
          </cell>
          <cell r="H1394">
            <v>0</v>
          </cell>
          <cell r="I1394">
            <v>0</v>
          </cell>
          <cell r="J1394">
            <v>0</v>
          </cell>
          <cell r="K1394">
            <v>0</v>
          </cell>
          <cell r="L1394" t="str">
            <v>M</v>
          </cell>
          <cell r="M1394">
            <v>22.21</v>
          </cell>
        </row>
        <row r="1395">
          <cell r="A1395" t="str">
            <v>11.80.04</v>
          </cell>
          <cell r="B1395" t="str">
            <v>SUDECAP</v>
          </cell>
          <cell r="C1395" t="str">
            <v>CABO CI50.30</v>
          </cell>
          <cell r="D1395">
            <v>0</v>
          </cell>
          <cell r="E1395">
            <v>0</v>
          </cell>
          <cell r="F1395">
            <v>0</v>
          </cell>
          <cell r="G1395">
            <v>0</v>
          </cell>
          <cell r="H1395">
            <v>0</v>
          </cell>
          <cell r="I1395">
            <v>0</v>
          </cell>
          <cell r="J1395">
            <v>0</v>
          </cell>
          <cell r="K1395">
            <v>0</v>
          </cell>
          <cell r="L1395" t="str">
            <v>M</v>
          </cell>
          <cell r="M1395">
            <v>28.48</v>
          </cell>
        </row>
        <row r="1396">
          <cell r="A1396" t="str">
            <v>11.80.05</v>
          </cell>
          <cell r="B1396" t="str">
            <v>SUDECAP</v>
          </cell>
          <cell r="C1396" t="str">
            <v>CABO CI50.50</v>
          </cell>
          <cell r="D1396">
            <v>0</v>
          </cell>
          <cell r="E1396">
            <v>0</v>
          </cell>
          <cell r="F1396">
            <v>0</v>
          </cell>
          <cell r="G1396">
            <v>0</v>
          </cell>
          <cell r="H1396">
            <v>0</v>
          </cell>
          <cell r="I1396">
            <v>0</v>
          </cell>
          <cell r="J1396">
            <v>0</v>
          </cell>
          <cell r="K1396">
            <v>0</v>
          </cell>
          <cell r="L1396" t="str">
            <v>M</v>
          </cell>
          <cell r="M1396">
            <v>28.79</v>
          </cell>
        </row>
        <row r="1397">
          <cell r="A1397" t="str">
            <v>11.80.07</v>
          </cell>
          <cell r="B1397" t="str">
            <v>SUDECAP</v>
          </cell>
          <cell r="C1397" t="str">
            <v>CABO CCE-APL-50.2</v>
          </cell>
          <cell r="D1397">
            <v>0</v>
          </cell>
          <cell r="E1397">
            <v>0</v>
          </cell>
          <cell r="F1397">
            <v>0</v>
          </cell>
          <cell r="G1397">
            <v>0</v>
          </cell>
          <cell r="H1397">
            <v>0</v>
          </cell>
          <cell r="I1397">
            <v>0</v>
          </cell>
          <cell r="J1397">
            <v>0</v>
          </cell>
          <cell r="K1397">
            <v>0</v>
          </cell>
          <cell r="L1397" t="str">
            <v>M</v>
          </cell>
          <cell r="M1397">
            <v>2.66</v>
          </cell>
        </row>
        <row r="1398">
          <cell r="A1398" t="str">
            <v>11.80.09</v>
          </cell>
          <cell r="B1398" t="str">
            <v>SUDECAP</v>
          </cell>
          <cell r="C1398" t="str">
            <v>CABO CCE-APL-50.4</v>
          </cell>
          <cell r="D1398">
            <v>0</v>
          </cell>
          <cell r="E1398">
            <v>0</v>
          </cell>
          <cell r="F1398">
            <v>0</v>
          </cell>
          <cell r="G1398">
            <v>0</v>
          </cell>
          <cell r="H1398">
            <v>0</v>
          </cell>
          <cell r="I1398">
            <v>0</v>
          </cell>
          <cell r="J1398">
            <v>0</v>
          </cell>
          <cell r="K1398">
            <v>0</v>
          </cell>
          <cell r="L1398" t="str">
            <v>M</v>
          </cell>
          <cell r="M1398">
            <v>4.63</v>
          </cell>
        </row>
        <row r="1399">
          <cell r="A1399" t="str">
            <v>11.80.11</v>
          </cell>
          <cell r="B1399" t="str">
            <v>SUDECAP</v>
          </cell>
          <cell r="C1399" t="str">
            <v>CABO CCE-APL-50.6</v>
          </cell>
          <cell r="D1399">
            <v>0</v>
          </cell>
          <cell r="E1399">
            <v>0</v>
          </cell>
          <cell r="F1399">
            <v>0</v>
          </cell>
          <cell r="G1399">
            <v>0</v>
          </cell>
          <cell r="H1399">
            <v>0</v>
          </cell>
          <cell r="I1399">
            <v>0</v>
          </cell>
          <cell r="J1399">
            <v>0</v>
          </cell>
          <cell r="K1399">
            <v>0</v>
          </cell>
          <cell r="L1399" t="str">
            <v>M</v>
          </cell>
          <cell r="M1399">
            <v>8.56</v>
          </cell>
        </row>
        <row r="1400">
          <cell r="A1400" t="str">
            <v>11.80.12</v>
          </cell>
          <cell r="B1400" t="str">
            <v>SUDECAP</v>
          </cell>
          <cell r="C1400" t="str">
            <v>CABO CTP-APL-5N 50.10</v>
          </cell>
          <cell r="D1400">
            <v>0</v>
          </cell>
          <cell r="E1400">
            <v>0</v>
          </cell>
          <cell r="F1400">
            <v>0</v>
          </cell>
          <cell r="G1400">
            <v>0</v>
          </cell>
          <cell r="H1400">
            <v>0</v>
          </cell>
          <cell r="I1400">
            <v>0</v>
          </cell>
          <cell r="J1400">
            <v>0</v>
          </cell>
          <cell r="K1400">
            <v>0</v>
          </cell>
          <cell r="L1400" t="str">
            <v>M</v>
          </cell>
          <cell r="M1400">
            <v>8.66</v>
          </cell>
        </row>
        <row r="1401">
          <cell r="A1401" t="str">
            <v>11.80.13</v>
          </cell>
          <cell r="B1401" t="str">
            <v>SUDECAP</v>
          </cell>
          <cell r="C1401" t="str">
            <v>CABO CTP-APL-5N 50.20</v>
          </cell>
          <cell r="D1401">
            <v>0</v>
          </cell>
          <cell r="E1401">
            <v>0</v>
          </cell>
          <cell r="F1401">
            <v>0</v>
          </cell>
          <cell r="G1401">
            <v>0</v>
          </cell>
          <cell r="H1401">
            <v>0</v>
          </cell>
          <cell r="I1401">
            <v>0</v>
          </cell>
          <cell r="J1401">
            <v>0</v>
          </cell>
          <cell r="K1401">
            <v>0</v>
          </cell>
          <cell r="L1401" t="str">
            <v>M</v>
          </cell>
          <cell r="M1401">
            <v>22.62</v>
          </cell>
        </row>
        <row r="1402">
          <cell r="A1402" t="str">
            <v>11.80.14</v>
          </cell>
          <cell r="B1402" t="str">
            <v>SUDECAP</v>
          </cell>
          <cell r="C1402" t="str">
            <v>CABO CTP-APL-5N 50.30</v>
          </cell>
          <cell r="D1402">
            <v>0</v>
          </cell>
          <cell r="E1402">
            <v>0</v>
          </cell>
          <cell r="F1402">
            <v>0</v>
          </cell>
          <cell r="G1402">
            <v>0</v>
          </cell>
          <cell r="H1402">
            <v>0</v>
          </cell>
          <cell r="I1402">
            <v>0</v>
          </cell>
          <cell r="J1402">
            <v>0</v>
          </cell>
          <cell r="K1402">
            <v>0</v>
          </cell>
          <cell r="L1402" t="str">
            <v>M</v>
          </cell>
          <cell r="M1402">
            <v>28.23</v>
          </cell>
        </row>
        <row r="1403">
          <cell r="A1403" t="str">
            <v>11.80.15</v>
          </cell>
          <cell r="B1403" t="str">
            <v>SUDECAP</v>
          </cell>
          <cell r="C1403" t="str">
            <v>CABO CTP-APL-5N 50.50</v>
          </cell>
          <cell r="D1403">
            <v>0</v>
          </cell>
          <cell r="E1403">
            <v>0</v>
          </cell>
          <cell r="F1403">
            <v>0</v>
          </cell>
          <cell r="G1403">
            <v>0</v>
          </cell>
          <cell r="H1403">
            <v>0</v>
          </cell>
          <cell r="I1403">
            <v>0</v>
          </cell>
          <cell r="J1403">
            <v>0</v>
          </cell>
          <cell r="K1403">
            <v>0</v>
          </cell>
          <cell r="L1403" t="str">
            <v>M</v>
          </cell>
          <cell r="M1403">
            <v>46.4</v>
          </cell>
        </row>
        <row r="1404">
          <cell r="A1404" t="str">
            <v>11.80.20</v>
          </cell>
          <cell r="B1404" t="str">
            <v>SUDECAP</v>
          </cell>
          <cell r="C1404" t="str">
            <v>CABO UTP 4 PARES-CATEGORIA 5E-FURUKAWA OU EQUIVALENTE</v>
          </cell>
          <cell r="D1404">
            <v>0</v>
          </cell>
          <cell r="E1404">
            <v>0</v>
          </cell>
          <cell r="F1404">
            <v>0</v>
          </cell>
          <cell r="G1404">
            <v>0</v>
          </cell>
          <cell r="H1404">
            <v>0</v>
          </cell>
          <cell r="I1404">
            <v>0</v>
          </cell>
          <cell r="J1404">
            <v>0</v>
          </cell>
          <cell r="K1404">
            <v>0</v>
          </cell>
          <cell r="L1404" t="str">
            <v>M</v>
          </cell>
          <cell r="M1404">
            <v>5.39</v>
          </cell>
        </row>
        <row r="1405">
          <cell r="A1405" t="str">
            <v>11.81</v>
          </cell>
          <cell r="B1405" t="str">
            <v>SUDECAP</v>
          </cell>
          <cell r="C1405" t="str">
            <v>TOMADAS PADRAO PARA TELECOMUNICACOES</v>
          </cell>
          <cell r="D1405">
            <v>0</v>
          </cell>
          <cell r="E1405">
            <v>0</v>
          </cell>
          <cell r="F1405">
            <v>0</v>
          </cell>
          <cell r="G1405">
            <v>0</v>
          </cell>
          <cell r="H1405">
            <v>0</v>
          </cell>
          <cell r="I1405">
            <v>0</v>
          </cell>
          <cell r="J1405">
            <v>0</v>
          </cell>
          <cell r="K1405">
            <v>0</v>
          </cell>
          <cell r="L1405">
            <v>0</v>
          </cell>
          <cell r="M1405">
            <v>0</v>
          </cell>
        </row>
        <row r="1406">
          <cell r="A1406" t="str">
            <v>11.81.02</v>
          </cell>
          <cell r="B1406" t="str">
            <v>SUDECAP</v>
          </cell>
          <cell r="C1406" t="str">
            <v>TOMADA 4P PARA TELEFONE R.5003 S/ PLACA</v>
          </cell>
          <cell r="D1406">
            <v>0</v>
          </cell>
          <cell r="E1406">
            <v>0</v>
          </cell>
          <cell r="F1406">
            <v>0</v>
          </cell>
          <cell r="G1406">
            <v>0</v>
          </cell>
          <cell r="H1406">
            <v>0</v>
          </cell>
          <cell r="I1406">
            <v>0</v>
          </cell>
          <cell r="J1406">
            <v>0</v>
          </cell>
          <cell r="K1406">
            <v>0</v>
          </cell>
          <cell r="L1406" t="str">
            <v>UN</v>
          </cell>
          <cell r="M1406">
            <v>11.16</v>
          </cell>
        </row>
        <row r="1407">
          <cell r="A1407" t="str">
            <v>11.81.03</v>
          </cell>
          <cell r="B1407" t="str">
            <v>SUDECAP</v>
          </cell>
          <cell r="C1407" t="str">
            <v>TOMADA RJ11 C/ PLACA P/ CAIXA 4"X2" - SILENTOQUE OU EQUIVALENTE</v>
          </cell>
          <cell r="D1407">
            <v>0</v>
          </cell>
          <cell r="E1407">
            <v>0</v>
          </cell>
          <cell r="F1407">
            <v>0</v>
          </cell>
          <cell r="G1407">
            <v>0</v>
          </cell>
          <cell r="H1407">
            <v>0</v>
          </cell>
          <cell r="I1407">
            <v>0</v>
          </cell>
          <cell r="J1407">
            <v>0</v>
          </cell>
          <cell r="K1407">
            <v>0</v>
          </cell>
          <cell r="L1407" t="str">
            <v>UN</v>
          </cell>
          <cell r="M1407">
            <v>14.19</v>
          </cell>
        </row>
        <row r="1408">
          <cell r="A1408" t="str">
            <v>11.81.09</v>
          </cell>
          <cell r="B1408" t="str">
            <v>SUDECAP</v>
          </cell>
          <cell r="C1408" t="str">
            <v>PLACA 2X4" COM FURO CENTRAL PARA TOMADA JACK</v>
          </cell>
          <cell r="D1408">
            <v>0</v>
          </cell>
          <cell r="E1408">
            <v>0</v>
          </cell>
          <cell r="F1408">
            <v>0</v>
          </cell>
          <cell r="G1408">
            <v>0</v>
          </cell>
          <cell r="H1408">
            <v>0</v>
          </cell>
          <cell r="I1408">
            <v>0</v>
          </cell>
          <cell r="J1408">
            <v>0</v>
          </cell>
          <cell r="K1408">
            <v>0</v>
          </cell>
          <cell r="L1408" t="str">
            <v>UN</v>
          </cell>
          <cell r="M1408">
            <v>5.53</v>
          </cell>
        </row>
        <row r="1409">
          <cell r="A1409" t="str">
            <v>11.82</v>
          </cell>
          <cell r="B1409" t="str">
            <v>SUDECAP</v>
          </cell>
          <cell r="C1409" t="str">
            <v>ACESSORIOS PARA INSTALAÇAO TELEFONICA/INFORMATICA</v>
          </cell>
          <cell r="D1409">
            <v>0</v>
          </cell>
          <cell r="E1409">
            <v>0</v>
          </cell>
          <cell r="F1409">
            <v>0</v>
          </cell>
          <cell r="G1409">
            <v>0</v>
          </cell>
          <cell r="H1409">
            <v>0</v>
          </cell>
          <cell r="I1409">
            <v>0</v>
          </cell>
          <cell r="J1409">
            <v>0</v>
          </cell>
          <cell r="K1409">
            <v>0</v>
          </cell>
          <cell r="L1409">
            <v>0</v>
          </cell>
          <cell r="M1409">
            <v>0</v>
          </cell>
        </row>
        <row r="1410">
          <cell r="A1410" t="str">
            <v>11.82.01</v>
          </cell>
          <cell r="B1410" t="str">
            <v>SUDECAP</v>
          </cell>
          <cell r="C1410" t="str">
            <v>ANEL GUIA PADRAO TELEMAR AGS-1</v>
          </cell>
          <cell r="D1410">
            <v>0</v>
          </cell>
          <cell r="E1410">
            <v>0</v>
          </cell>
          <cell r="F1410">
            <v>0</v>
          </cell>
          <cell r="G1410">
            <v>0</v>
          </cell>
          <cell r="H1410">
            <v>0</v>
          </cell>
          <cell r="I1410">
            <v>0</v>
          </cell>
          <cell r="J1410">
            <v>0</v>
          </cell>
          <cell r="K1410">
            <v>0</v>
          </cell>
          <cell r="L1410" t="str">
            <v>UN</v>
          </cell>
          <cell r="M1410">
            <v>3.19</v>
          </cell>
        </row>
        <row r="1411">
          <cell r="A1411" t="str">
            <v>11.82.05</v>
          </cell>
          <cell r="B1411" t="str">
            <v>SUDECAP</v>
          </cell>
          <cell r="C1411" t="str">
            <v>ANEL GUIA PADRAO TELEMAR AGS-5</v>
          </cell>
          <cell r="D1411">
            <v>0</v>
          </cell>
          <cell r="E1411">
            <v>0</v>
          </cell>
          <cell r="F1411">
            <v>0</v>
          </cell>
          <cell r="G1411">
            <v>0</v>
          </cell>
          <cell r="H1411">
            <v>0</v>
          </cell>
          <cell r="I1411">
            <v>0</v>
          </cell>
          <cell r="J1411">
            <v>0</v>
          </cell>
          <cell r="K1411">
            <v>0</v>
          </cell>
          <cell r="L1411" t="str">
            <v>UN</v>
          </cell>
          <cell r="M1411">
            <v>3.19</v>
          </cell>
        </row>
        <row r="1412">
          <cell r="A1412" t="str">
            <v>11.82.06</v>
          </cell>
          <cell r="B1412" t="str">
            <v>SUDECAP</v>
          </cell>
          <cell r="C1412" t="str">
            <v>CABO COAXIAL P/ ANTENA OU EQUIVALENTE</v>
          </cell>
          <cell r="D1412">
            <v>0</v>
          </cell>
          <cell r="E1412">
            <v>0</v>
          </cell>
          <cell r="F1412">
            <v>0</v>
          </cell>
          <cell r="G1412">
            <v>0</v>
          </cell>
          <cell r="H1412">
            <v>0</v>
          </cell>
          <cell r="I1412">
            <v>0</v>
          </cell>
          <cell r="J1412">
            <v>0</v>
          </cell>
          <cell r="K1412">
            <v>0</v>
          </cell>
          <cell r="L1412" t="str">
            <v>M</v>
          </cell>
          <cell r="M1412">
            <v>3.52</v>
          </cell>
        </row>
        <row r="1413">
          <cell r="A1413" t="str">
            <v>11.82.07</v>
          </cell>
          <cell r="B1413" t="str">
            <v>SUDECAP</v>
          </cell>
          <cell r="C1413" t="str">
            <v>CABO OPTICO CF0A 4 FIBRAS</v>
          </cell>
          <cell r="D1413">
            <v>0</v>
          </cell>
          <cell r="E1413">
            <v>0</v>
          </cell>
          <cell r="F1413">
            <v>0</v>
          </cell>
          <cell r="G1413">
            <v>0</v>
          </cell>
          <cell r="H1413">
            <v>0</v>
          </cell>
          <cell r="I1413">
            <v>0</v>
          </cell>
          <cell r="J1413">
            <v>0</v>
          </cell>
          <cell r="K1413">
            <v>0</v>
          </cell>
          <cell r="L1413" t="str">
            <v>M</v>
          </cell>
          <cell r="M1413">
            <v>4.24</v>
          </cell>
        </row>
        <row r="1414">
          <cell r="A1414" t="str">
            <v>11.82.10</v>
          </cell>
          <cell r="B1414" t="str">
            <v>SUDECAP</v>
          </cell>
          <cell r="C1414" t="str">
            <v>CANALETA SUPORTE (CAN-5) PADRAO TELEMAR</v>
          </cell>
          <cell r="D1414">
            <v>0</v>
          </cell>
          <cell r="E1414">
            <v>0</v>
          </cell>
          <cell r="F1414">
            <v>0</v>
          </cell>
          <cell r="G1414">
            <v>0</v>
          </cell>
          <cell r="H1414">
            <v>0</v>
          </cell>
          <cell r="I1414">
            <v>0</v>
          </cell>
          <cell r="J1414">
            <v>0</v>
          </cell>
          <cell r="K1414">
            <v>0</v>
          </cell>
          <cell r="L1414" t="str">
            <v>UN</v>
          </cell>
          <cell r="M1414">
            <v>15.28</v>
          </cell>
        </row>
        <row r="1415">
          <cell r="A1415" t="str">
            <v>11.82.15</v>
          </cell>
          <cell r="B1415" t="str">
            <v>SUDECAP</v>
          </cell>
          <cell r="C1415" t="str">
            <v>ABRAÇADEIRA PADRAO TELEMAR BC-1</v>
          </cell>
          <cell r="D1415">
            <v>0</v>
          </cell>
          <cell r="E1415">
            <v>0</v>
          </cell>
          <cell r="F1415">
            <v>0</v>
          </cell>
          <cell r="G1415">
            <v>0</v>
          </cell>
          <cell r="H1415">
            <v>0</v>
          </cell>
          <cell r="I1415">
            <v>0</v>
          </cell>
          <cell r="J1415">
            <v>0</v>
          </cell>
          <cell r="K1415">
            <v>0</v>
          </cell>
          <cell r="L1415" t="str">
            <v>UN</v>
          </cell>
          <cell r="M1415">
            <v>1.74</v>
          </cell>
        </row>
        <row r="1416">
          <cell r="A1416" t="str">
            <v>11.82.16</v>
          </cell>
          <cell r="B1416" t="str">
            <v>SUDECAP</v>
          </cell>
          <cell r="C1416" t="str">
            <v>ABRAÇADEIRA PADRAO TELEMAR BC-2</v>
          </cell>
          <cell r="D1416">
            <v>0</v>
          </cell>
          <cell r="E1416">
            <v>0</v>
          </cell>
          <cell r="F1416">
            <v>0</v>
          </cell>
          <cell r="G1416">
            <v>0</v>
          </cell>
          <cell r="H1416">
            <v>0</v>
          </cell>
          <cell r="I1416">
            <v>0</v>
          </cell>
          <cell r="J1416">
            <v>0</v>
          </cell>
          <cell r="K1416">
            <v>0</v>
          </cell>
          <cell r="L1416" t="str">
            <v>UN</v>
          </cell>
          <cell r="M1416">
            <v>1.81</v>
          </cell>
        </row>
        <row r="1417">
          <cell r="A1417" t="str">
            <v>11.82.17</v>
          </cell>
          <cell r="B1417" t="str">
            <v>SUDECAP</v>
          </cell>
          <cell r="C1417" t="str">
            <v>ABRAÇADEIRA PADRAO TELEMAR BC-3</v>
          </cell>
          <cell r="D1417">
            <v>0</v>
          </cell>
          <cell r="E1417">
            <v>0</v>
          </cell>
          <cell r="F1417">
            <v>0</v>
          </cell>
          <cell r="G1417">
            <v>0</v>
          </cell>
          <cell r="H1417">
            <v>0</v>
          </cell>
          <cell r="I1417">
            <v>0</v>
          </cell>
          <cell r="J1417">
            <v>0</v>
          </cell>
          <cell r="K1417">
            <v>0</v>
          </cell>
          <cell r="L1417" t="str">
            <v>UN</v>
          </cell>
          <cell r="M1417">
            <v>1.83</v>
          </cell>
        </row>
        <row r="1418">
          <cell r="A1418" t="str">
            <v>11.82.18</v>
          </cell>
          <cell r="B1418" t="str">
            <v>SUDECAP</v>
          </cell>
          <cell r="C1418" t="str">
            <v>ABRAÇADEIRA PADRAO TELEMAR BC-4</v>
          </cell>
          <cell r="D1418">
            <v>0</v>
          </cell>
          <cell r="E1418">
            <v>0</v>
          </cell>
          <cell r="F1418">
            <v>0</v>
          </cell>
          <cell r="G1418">
            <v>0</v>
          </cell>
          <cell r="H1418">
            <v>0</v>
          </cell>
          <cell r="I1418">
            <v>0</v>
          </cell>
          <cell r="J1418">
            <v>0</v>
          </cell>
          <cell r="K1418">
            <v>0</v>
          </cell>
          <cell r="L1418" t="str">
            <v>UN</v>
          </cell>
          <cell r="M1418">
            <v>1.91</v>
          </cell>
        </row>
        <row r="1419">
          <cell r="A1419" t="str">
            <v>11.82.20</v>
          </cell>
          <cell r="B1419" t="str">
            <v>SUDECAP</v>
          </cell>
          <cell r="C1419" t="str">
            <v>BORNE FEMEA PARA PINO BANANA PADRAO TELEMAR</v>
          </cell>
          <cell r="D1419">
            <v>0</v>
          </cell>
          <cell r="E1419">
            <v>0</v>
          </cell>
          <cell r="F1419">
            <v>0</v>
          </cell>
          <cell r="G1419">
            <v>0</v>
          </cell>
          <cell r="H1419">
            <v>0</v>
          </cell>
          <cell r="I1419">
            <v>0</v>
          </cell>
          <cell r="J1419">
            <v>0</v>
          </cell>
          <cell r="K1419">
            <v>0</v>
          </cell>
          <cell r="L1419" t="str">
            <v>UN</v>
          </cell>
          <cell r="M1419">
            <v>8.73</v>
          </cell>
        </row>
        <row r="1420">
          <cell r="A1420" t="str">
            <v>11.82.21</v>
          </cell>
          <cell r="B1420" t="str">
            <v>SUDECAP</v>
          </cell>
          <cell r="C1420" t="str">
            <v>BLOCO DE LIGAÇAO INTERNA TIPO BLI-10 P. TELEBRAS</v>
          </cell>
          <cell r="D1420">
            <v>0</v>
          </cell>
          <cell r="E1420">
            <v>0</v>
          </cell>
          <cell r="F1420">
            <v>0</v>
          </cell>
          <cell r="G1420">
            <v>0</v>
          </cell>
          <cell r="H1420">
            <v>0</v>
          </cell>
          <cell r="I1420">
            <v>0</v>
          </cell>
          <cell r="J1420">
            <v>0</v>
          </cell>
          <cell r="K1420">
            <v>0</v>
          </cell>
          <cell r="L1420" t="str">
            <v>UN</v>
          </cell>
          <cell r="M1420">
            <v>18.350000000000001</v>
          </cell>
        </row>
        <row r="1421">
          <cell r="A1421" t="str">
            <v>11.82.50</v>
          </cell>
          <cell r="B1421" t="str">
            <v>SUDECAP</v>
          </cell>
          <cell r="C1421" t="str">
            <v>TOMADA RJ 45 S/ PLACA</v>
          </cell>
          <cell r="D1421">
            <v>0</v>
          </cell>
          <cell r="E1421">
            <v>0</v>
          </cell>
          <cell r="F1421">
            <v>0</v>
          </cell>
          <cell r="G1421">
            <v>0</v>
          </cell>
          <cell r="H1421">
            <v>0</v>
          </cell>
          <cell r="I1421">
            <v>0</v>
          </cell>
          <cell r="J1421">
            <v>0</v>
          </cell>
          <cell r="K1421">
            <v>0</v>
          </cell>
          <cell r="L1421" t="str">
            <v>UN</v>
          </cell>
          <cell r="M1421">
            <v>12.98</v>
          </cell>
        </row>
        <row r="1422">
          <cell r="A1422" t="str">
            <v>11.82.54</v>
          </cell>
          <cell r="B1422" t="str">
            <v>SUDECAP</v>
          </cell>
          <cell r="C1422" t="str">
            <v>GUIA DE CABOS P/ RACK 1U</v>
          </cell>
          <cell r="D1422">
            <v>0</v>
          </cell>
          <cell r="E1422">
            <v>0</v>
          </cell>
          <cell r="F1422">
            <v>0</v>
          </cell>
          <cell r="G1422">
            <v>0</v>
          </cell>
          <cell r="H1422">
            <v>0</v>
          </cell>
          <cell r="I1422">
            <v>0</v>
          </cell>
          <cell r="J1422">
            <v>0</v>
          </cell>
          <cell r="K1422">
            <v>0</v>
          </cell>
          <cell r="L1422" t="str">
            <v>UN</v>
          </cell>
          <cell r="M1422">
            <v>27.27</v>
          </cell>
        </row>
        <row r="1423">
          <cell r="A1423" t="str">
            <v>11.82.55</v>
          </cell>
          <cell r="B1423" t="str">
            <v>SUDECAP</v>
          </cell>
          <cell r="C1423" t="str">
            <v>BLOCO PARA 50 PARES K110-50SS OU EQUIVALENTE</v>
          </cell>
          <cell r="D1423">
            <v>0</v>
          </cell>
          <cell r="E1423">
            <v>0</v>
          </cell>
          <cell r="F1423">
            <v>0</v>
          </cell>
          <cell r="G1423">
            <v>0</v>
          </cell>
          <cell r="H1423">
            <v>0</v>
          </cell>
          <cell r="I1423">
            <v>0</v>
          </cell>
          <cell r="J1423">
            <v>0</v>
          </cell>
          <cell r="K1423">
            <v>0</v>
          </cell>
          <cell r="L1423" t="str">
            <v>UN</v>
          </cell>
          <cell r="M1423">
            <v>114.59</v>
          </cell>
        </row>
        <row r="1424">
          <cell r="A1424" t="str">
            <v>11.82.56</v>
          </cell>
          <cell r="B1424" t="str">
            <v>SUDECAP</v>
          </cell>
          <cell r="C1424" t="str">
            <v>CALHA COM 8 TOMADAS 19"</v>
          </cell>
          <cell r="D1424">
            <v>0</v>
          </cell>
          <cell r="E1424">
            <v>0</v>
          </cell>
          <cell r="F1424">
            <v>0</v>
          </cell>
          <cell r="G1424">
            <v>0</v>
          </cell>
          <cell r="H1424">
            <v>0</v>
          </cell>
          <cell r="I1424">
            <v>0</v>
          </cell>
          <cell r="J1424">
            <v>0</v>
          </cell>
          <cell r="K1424">
            <v>0</v>
          </cell>
          <cell r="L1424" t="str">
            <v>UN</v>
          </cell>
          <cell r="M1424">
            <v>71.010000000000005</v>
          </cell>
        </row>
        <row r="1425">
          <cell r="A1425" t="str">
            <v>11.82.57</v>
          </cell>
          <cell r="B1425" t="str">
            <v>SUDECAP</v>
          </cell>
          <cell r="C1425" t="str">
            <v>CALHA COM 4 TOMADAS 19"</v>
          </cell>
          <cell r="D1425">
            <v>0</v>
          </cell>
          <cell r="E1425">
            <v>0</v>
          </cell>
          <cell r="F1425">
            <v>0</v>
          </cell>
          <cell r="G1425">
            <v>0</v>
          </cell>
          <cell r="H1425">
            <v>0</v>
          </cell>
          <cell r="I1425">
            <v>0</v>
          </cell>
          <cell r="J1425">
            <v>0</v>
          </cell>
          <cell r="K1425">
            <v>0</v>
          </cell>
          <cell r="L1425" t="str">
            <v>UN</v>
          </cell>
          <cell r="M1425">
            <v>75.760000000000005</v>
          </cell>
        </row>
        <row r="1426">
          <cell r="A1426" t="str">
            <v>11.82.58</v>
          </cell>
          <cell r="B1426" t="str">
            <v>SUDECAP</v>
          </cell>
          <cell r="C1426" t="str">
            <v>PATCH CORDS TIPO 110-CATEG.5E-REF.K-PC5E15-1,5M OU EQUIVALENTE</v>
          </cell>
          <cell r="D1426">
            <v>0</v>
          </cell>
          <cell r="E1426">
            <v>0</v>
          </cell>
          <cell r="F1426">
            <v>0</v>
          </cell>
          <cell r="G1426">
            <v>0</v>
          </cell>
          <cell r="H1426">
            <v>0</v>
          </cell>
          <cell r="I1426">
            <v>0</v>
          </cell>
          <cell r="J1426">
            <v>0</v>
          </cell>
          <cell r="K1426">
            <v>0</v>
          </cell>
          <cell r="L1426" t="str">
            <v>UN</v>
          </cell>
          <cell r="M1426">
            <v>30.78</v>
          </cell>
        </row>
        <row r="1427">
          <cell r="A1427" t="str">
            <v>11.82.59</v>
          </cell>
          <cell r="B1427" t="str">
            <v>SUDECAP</v>
          </cell>
          <cell r="C1427" t="str">
            <v>PATCH CORDS TIPO RJ45-CATEG.E-REF.K-PC5E-1,5M OU EQUIVALENTE</v>
          </cell>
          <cell r="D1427">
            <v>0</v>
          </cell>
          <cell r="E1427">
            <v>0</v>
          </cell>
          <cell r="F1427">
            <v>0</v>
          </cell>
          <cell r="G1427">
            <v>0</v>
          </cell>
          <cell r="H1427">
            <v>0</v>
          </cell>
          <cell r="I1427">
            <v>0</v>
          </cell>
          <cell r="J1427">
            <v>0</v>
          </cell>
          <cell r="K1427">
            <v>0</v>
          </cell>
          <cell r="L1427" t="str">
            <v>UN</v>
          </cell>
          <cell r="M1427">
            <v>17.760000000000002</v>
          </cell>
        </row>
        <row r="1428">
          <cell r="A1428" t="str">
            <v>11.82.60</v>
          </cell>
          <cell r="B1428" t="str">
            <v>SUDECAP</v>
          </cell>
          <cell r="C1428" t="str">
            <v>MODULO HITOP EMBUTIR, 19" 16U OU EQUIVALENTE</v>
          </cell>
          <cell r="D1428">
            <v>0</v>
          </cell>
          <cell r="E1428">
            <v>0</v>
          </cell>
          <cell r="F1428">
            <v>0</v>
          </cell>
          <cell r="G1428">
            <v>0</v>
          </cell>
          <cell r="H1428">
            <v>0</v>
          </cell>
          <cell r="I1428">
            <v>0</v>
          </cell>
          <cell r="J1428">
            <v>0</v>
          </cell>
          <cell r="K1428">
            <v>0</v>
          </cell>
          <cell r="L1428" t="str">
            <v>UN</v>
          </cell>
          <cell r="M1428">
            <v>1353.8</v>
          </cell>
        </row>
        <row r="1429">
          <cell r="A1429" t="str">
            <v>11.82.62</v>
          </cell>
          <cell r="B1429" t="str">
            <v>SUDECAP</v>
          </cell>
          <cell r="C1429" t="str">
            <v>PAINEL CEGO, REF. KN-BLIND DA PLP OU EQUIVALENTE</v>
          </cell>
          <cell r="D1429">
            <v>0</v>
          </cell>
          <cell r="E1429">
            <v>0</v>
          </cell>
          <cell r="F1429">
            <v>0</v>
          </cell>
          <cell r="G1429">
            <v>0</v>
          </cell>
          <cell r="H1429">
            <v>0</v>
          </cell>
          <cell r="I1429">
            <v>0</v>
          </cell>
          <cell r="J1429">
            <v>0</v>
          </cell>
          <cell r="K1429">
            <v>0</v>
          </cell>
          <cell r="L1429" t="str">
            <v>UN</v>
          </cell>
          <cell r="M1429">
            <v>30.03</v>
          </cell>
        </row>
        <row r="1430">
          <cell r="A1430" t="str">
            <v>11.82.64</v>
          </cell>
          <cell r="B1430" t="str">
            <v>SUDECAP</v>
          </cell>
          <cell r="C1430" t="str">
            <v>ORGANIZADOR DE CABOS 1U ALLKONNECT OU EQUIVALENTE</v>
          </cell>
          <cell r="D1430">
            <v>0</v>
          </cell>
          <cell r="E1430">
            <v>0</v>
          </cell>
          <cell r="F1430">
            <v>0</v>
          </cell>
          <cell r="G1430">
            <v>0</v>
          </cell>
          <cell r="H1430">
            <v>0</v>
          </cell>
          <cell r="I1430">
            <v>0</v>
          </cell>
          <cell r="J1430">
            <v>0</v>
          </cell>
          <cell r="K1430">
            <v>0</v>
          </cell>
          <cell r="L1430" t="str">
            <v>UN</v>
          </cell>
          <cell r="M1430">
            <v>55.7</v>
          </cell>
        </row>
        <row r="1431">
          <cell r="A1431" t="str">
            <v>11.82.66</v>
          </cell>
          <cell r="B1431" t="str">
            <v>SUDECAP</v>
          </cell>
          <cell r="C1431" t="str">
            <v>PATCH PAINEL 24 PORTAS CATEG.5E MAXITELECOM/SIMIL. OU EQUIVALENTE</v>
          </cell>
          <cell r="D1431">
            <v>0</v>
          </cell>
          <cell r="E1431">
            <v>0</v>
          </cell>
          <cell r="F1431">
            <v>0</v>
          </cell>
          <cell r="G1431">
            <v>0</v>
          </cell>
          <cell r="H1431">
            <v>0</v>
          </cell>
          <cell r="I1431">
            <v>0</v>
          </cell>
          <cell r="J1431">
            <v>0</v>
          </cell>
          <cell r="K1431">
            <v>0</v>
          </cell>
          <cell r="L1431" t="str">
            <v>UN</v>
          </cell>
          <cell r="M1431">
            <v>283.7</v>
          </cell>
        </row>
        <row r="1432">
          <cell r="A1432" t="str">
            <v>11.82.67</v>
          </cell>
          <cell r="B1432" t="str">
            <v>SUDECAP</v>
          </cell>
          <cell r="C1432" t="str">
            <v>PATCH PAINEL 48 PORTAS CATEG.5E MAXITELECOM/SIMIL. OU EQUIVALENTE</v>
          </cell>
          <cell r="D1432">
            <v>0</v>
          </cell>
          <cell r="E1432">
            <v>0</v>
          </cell>
          <cell r="F1432">
            <v>0</v>
          </cell>
          <cell r="G1432">
            <v>0</v>
          </cell>
          <cell r="H1432">
            <v>0</v>
          </cell>
          <cell r="I1432">
            <v>0</v>
          </cell>
          <cell r="J1432">
            <v>0</v>
          </cell>
          <cell r="K1432">
            <v>0</v>
          </cell>
          <cell r="L1432" t="str">
            <v>UN</v>
          </cell>
          <cell r="M1432">
            <v>312.8</v>
          </cell>
        </row>
        <row r="1433">
          <cell r="A1433" t="str">
            <v>11.82.70</v>
          </cell>
          <cell r="B1433" t="str">
            <v>SUDECAP</v>
          </cell>
          <cell r="C1433" t="str">
            <v>IDENTIF. TESTE E CERTIFICACAO PONTOS REDE LOGICA OU EQUIVALENTE</v>
          </cell>
          <cell r="D1433">
            <v>0</v>
          </cell>
          <cell r="E1433">
            <v>0</v>
          </cell>
          <cell r="F1433">
            <v>0</v>
          </cell>
          <cell r="G1433">
            <v>0</v>
          </cell>
          <cell r="H1433">
            <v>0</v>
          </cell>
          <cell r="I1433">
            <v>0</v>
          </cell>
          <cell r="J1433">
            <v>0</v>
          </cell>
          <cell r="K1433">
            <v>0</v>
          </cell>
          <cell r="L1433" t="str">
            <v>UN</v>
          </cell>
          <cell r="M1433">
            <v>20</v>
          </cell>
        </row>
        <row r="1434">
          <cell r="A1434" t="str">
            <v>11.83</v>
          </cell>
          <cell r="B1434" t="str">
            <v>SUDECAP</v>
          </cell>
          <cell r="C1434" t="str">
            <v>ATERRAMENTO PARA INSTALAÇAO</v>
          </cell>
          <cell r="D1434">
            <v>0</v>
          </cell>
          <cell r="E1434">
            <v>0</v>
          </cell>
          <cell r="F1434">
            <v>0</v>
          </cell>
          <cell r="G1434">
            <v>0</v>
          </cell>
          <cell r="H1434">
            <v>0</v>
          </cell>
          <cell r="I1434">
            <v>0</v>
          </cell>
          <cell r="J1434">
            <v>0</v>
          </cell>
          <cell r="K1434">
            <v>0</v>
          </cell>
          <cell r="L1434">
            <v>0</v>
          </cell>
          <cell r="M1434">
            <v>0</v>
          </cell>
        </row>
        <row r="1435">
          <cell r="A1435" t="str">
            <v>11.83.01</v>
          </cell>
          <cell r="B1435" t="str">
            <v>SUDECAP</v>
          </cell>
          <cell r="C1435" t="str">
            <v>HASTE DE ATERRAMENTO DE AÇO COBREADO 15MM X 2400MM</v>
          </cell>
          <cell r="D1435">
            <v>0</v>
          </cell>
          <cell r="E1435">
            <v>0</v>
          </cell>
          <cell r="F1435">
            <v>0</v>
          </cell>
          <cell r="G1435">
            <v>0</v>
          </cell>
          <cell r="H1435">
            <v>0</v>
          </cell>
          <cell r="I1435">
            <v>0</v>
          </cell>
          <cell r="J1435">
            <v>0</v>
          </cell>
          <cell r="K1435">
            <v>0</v>
          </cell>
          <cell r="L1435" t="str">
            <v>UN</v>
          </cell>
          <cell r="M1435">
            <v>91.57</v>
          </cell>
        </row>
        <row r="1436">
          <cell r="A1436" t="str">
            <v>11.83.02</v>
          </cell>
          <cell r="B1436" t="str">
            <v>SUDECAP</v>
          </cell>
          <cell r="C1436" t="str">
            <v>CONECTOR CABO HASTE CHT-1 DE ATERRAMENTO P.TELEMAR</v>
          </cell>
          <cell r="D1436">
            <v>0</v>
          </cell>
          <cell r="E1436">
            <v>0</v>
          </cell>
          <cell r="F1436">
            <v>0</v>
          </cell>
          <cell r="G1436">
            <v>0</v>
          </cell>
          <cell r="H1436">
            <v>0</v>
          </cell>
          <cell r="I1436">
            <v>0</v>
          </cell>
          <cell r="J1436">
            <v>0</v>
          </cell>
          <cell r="K1436">
            <v>0</v>
          </cell>
          <cell r="L1436" t="str">
            <v>UN</v>
          </cell>
          <cell r="M1436">
            <v>18.559999999999999</v>
          </cell>
        </row>
        <row r="1437">
          <cell r="A1437" t="str">
            <v>11.83.11</v>
          </cell>
          <cell r="B1437" t="str">
            <v>SUDECAP</v>
          </cell>
          <cell r="C1437" t="str">
            <v>HASTE DE ATERRAMENTO AÇO GALV. 3/4" X 3,0 MM</v>
          </cell>
          <cell r="D1437">
            <v>0</v>
          </cell>
          <cell r="E1437">
            <v>0</v>
          </cell>
          <cell r="F1437">
            <v>0</v>
          </cell>
          <cell r="G1437">
            <v>0</v>
          </cell>
          <cell r="H1437">
            <v>0</v>
          </cell>
          <cell r="I1437">
            <v>0</v>
          </cell>
          <cell r="J1437">
            <v>0</v>
          </cell>
          <cell r="K1437">
            <v>0</v>
          </cell>
          <cell r="L1437" t="str">
            <v>UN</v>
          </cell>
          <cell r="M1437">
            <v>180.68</v>
          </cell>
        </row>
        <row r="1438">
          <cell r="A1438" t="str">
            <v>11.83.13</v>
          </cell>
          <cell r="B1438" t="str">
            <v>SUDECAP</v>
          </cell>
          <cell r="C1438" t="str">
            <v>HASTE ATERRAMENTO AÇO ZINCADO 25X25X2500MM P.CEMIG</v>
          </cell>
          <cell r="D1438">
            <v>0</v>
          </cell>
          <cell r="E1438">
            <v>0</v>
          </cell>
          <cell r="F1438">
            <v>0</v>
          </cell>
          <cell r="G1438">
            <v>0</v>
          </cell>
          <cell r="H1438">
            <v>0</v>
          </cell>
          <cell r="I1438">
            <v>0</v>
          </cell>
          <cell r="J1438">
            <v>0</v>
          </cell>
          <cell r="K1438">
            <v>0</v>
          </cell>
          <cell r="L1438" t="str">
            <v>UN</v>
          </cell>
          <cell r="M1438">
            <v>86.8</v>
          </cell>
        </row>
        <row r="1439">
          <cell r="A1439" t="str">
            <v>11.83.14</v>
          </cell>
          <cell r="B1439" t="str">
            <v>SUDECAP</v>
          </cell>
          <cell r="C1439" t="str">
            <v>HASTE ATERRAMENTO 17MM X 2400 MM</v>
          </cell>
          <cell r="D1439">
            <v>0</v>
          </cell>
          <cell r="E1439">
            <v>0</v>
          </cell>
          <cell r="F1439">
            <v>0</v>
          </cell>
          <cell r="G1439">
            <v>0</v>
          </cell>
          <cell r="H1439">
            <v>0</v>
          </cell>
          <cell r="I1439">
            <v>0</v>
          </cell>
          <cell r="J1439">
            <v>0</v>
          </cell>
          <cell r="K1439">
            <v>0</v>
          </cell>
          <cell r="L1439" t="str">
            <v>UN</v>
          </cell>
          <cell r="M1439">
            <v>176.16</v>
          </cell>
        </row>
        <row r="1440">
          <cell r="A1440" t="str">
            <v>11.84</v>
          </cell>
          <cell r="B1440" t="str">
            <v>SUDECAP</v>
          </cell>
          <cell r="C1440" t="str">
            <v>CAIXAS PARA INSTALAÇAO TELEFONICA PADRAO TELEMAR</v>
          </cell>
          <cell r="D1440">
            <v>0</v>
          </cell>
          <cell r="E1440">
            <v>0</v>
          </cell>
          <cell r="F1440">
            <v>0</v>
          </cell>
          <cell r="G1440">
            <v>0</v>
          </cell>
          <cell r="H1440">
            <v>0</v>
          </cell>
          <cell r="I1440">
            <v>0</v>
          </cell>
          <cell r="J1440">
            <v>0</v>
          </cell>
          <cell r="K1440">
            <v>0</v>
          </cell>
          <cell r="L1440">
            <v>0</v>
          </cell>
          <cell r="M1440">
            <v>0</v>
          </cell>
        </row>
        <row r="1441">
          <cell r="A1441" t="str">
            <v>11.84.01</v>
          </cell>
          <cell r="B1441" t="str">
            <v>SUDECAP</v>
          </cell>
          <cell r="C1441" t="str">
            <v>P20 20X20X20 CM - FERRO FUNDIDO - PADRAO TELEMAR</v>
          </cell>
          <cell r="D1441">
            <v>0</v>
          </cell>
          <cell r="E1441">
            <v>0</v>
          </cell>
          <cell r="F1441">
            <v>0</v>
          </cell>
          <cell r="G1441">
            <v>0</v>
          </cell>
          <cell r="H1441">
            <v>0</v>
          </cell>
          <cell r="I1441">
            <v>0</v>
          </cell>
          <cell r="J1441">
            <v>0</v>
          </cell>
          <cell r="K1441">
            <v>0</v>
          </cell>
          <cell r="L1441" t="str">
            <v>UN</v>
          </cell>
          <cell r="M1441">
            <v>201.09</v>
          </cell>
        </row>
        <row r="1442">
          <cell r="A1442" t="str">
            <v>11.84.02</v>
          </cell>
          <cell r="B1442" t="str">
            <v>SUDECAP</v>
          </cell>
          <cell r="C1442" t="str">
            <v>R1 35X60X50 CM P.TELEBRAS INCLUSIVE ARO E TAMPA</v>
          </cell>
          <cell r="D1442">
            <v>0</v>
          </cell>
          <cell r="E1442">
            <v>0</v>
          </cell>
          <cell r="F1442">
            <v>0</v>
          </cell>
          <cell r="G1442">
            <v>0</v>
          </cell>
          <cell r="H1442">
            <v>0</v>
          </cell>
          <cell r="I1442">
            <v>0</v>
          </cell>
          <cell r="J1442">
            <v>0</v>
          </cell>
          <cell r="K1442">
            <v>0</v>
          </cell>
          <cell r="L1442" t="str">
            <v>UN</v>
          </cell>
          <cell r="M1442">
            <v>1035.06</v>
          </cell>
        </row>
        <row r="1443">
          <cell r="A1443" t="str">
            <v>11.84.03</v>
          </cell>
          <cell r="B1443" t="str">
            <v>SUDECAP</v>
          </cell>
          <cell r="C1443" t="str">
            <v>R2 107X52X50 CM - ALVEN. E CONC. TAMPA TIPO TR2-FF</v>
          </cell>
          <cell r="D1443">
            <v>0</v>
          </cell>
          <cell r="E1443">
            <v>0</v>
          </cell>
          <cell r="F1443">
            <v>0</v>
          </cell>
          <cell r="G1443">
            <v>0</v>
          </cell>
          <cell r="H1443">
            <v>0</v>
          </cell>
          <cell r="I1443">
            <v>0</v>
          </cell>
          <cell r="J1443">
            <v>0</v>
          </cell>
          <cell r="K1443">
            <v>0</v>
          </cell>
          <cell r="L1443" t="str">
            <v>UN</v>
          </cell>
          <cell r="M1443">
            <v>1514.75</v>
          </cell>
        </row>
        <row r="1444">
          <cell r="A1444" t="str">
            <v>11.85</v>
          </cell>
          <cell r="B1444" t="str">
            <v>SUDECAP</v>
          </cell>
          <cell r="C1444" t="str">
            <v>CX INTERNA METAL.-EMBUTIR/SOBREPOR-PADRAO TELEMAR</v>
          </cell>
          <cell r="D1444">
            <v>0</v>
          </cell>
          <cell r="E1444">
            <v>0</v>
          </cell>
          <cell r="F1444">
            <v>0</v>
          </cell>
          <cell r="G1444">
            <v>0</v>
          </cell>
          <cell r="H1444">
            <v>0</v>
          </cell>
          <cell r="I1444">
            <v>0</v>
          </cell>
          <cell r="J1444">
            <v>0</v>
          </cell>
          <cell r="K1444">
            <v>0</v>
          </cell>
          <cell r="L1444">
            <v>0</v>
          </cell>
          <cell r="M1444">
            <v>0</v>
          </cell>
        </row>
        <row r="1445">
          <cell r="A1445" t="str">
            <v>11.85.01</v>
          </cell>
          <cell r="B1445" t="str">
            <v>SUDECAP</v>
          </cell>
          <cell r="C1445" t="str">
            <v>Nº2 (20X20X12)CM, C/ PORTA E FUNDO DE MADEIRA</v>
          </cell>
          <cell r="D1445">
            <v>0</v>
          </cell>
          <cell r="E1445">
            <v>0</v>
          </cell>
          <cell r="F1445">
            <v>0</v>
          </cell>
          <cell r="G1445">
            <v>0</v>
          </cell>
          <cell r="H1445">
            <v>0</v>
          </cell>
          <cell r="I1445">
            <v>0</v>
          </cell>
          <cell r="J1445">
            <v>0</v>
          </cell>
          <cell r="K1445">
            <v>0</v>
          </cell>
          <cell r="L1445" t="str">
            <v>UN</v>
          </cell>
          <cell r="M1445">
            <v>46.02</v>
          </cell>
        </row>
        <row r="1446">
          <cell r="A1446" t="str">
            <v>11.85.02</v>
          </cell>
          <cell r="B1446" t="str">
            <v>SUDECAP</v>
          </cell>
          <cell r="C1446" t="str">
            <v>Nº3 (40X40X12)CM, C/ PORTA E FUNDO DE MADEIRA</v>
          </cell>
          <cell r="D1446">
            <v>0</v>
          </cell>
          <cell r="E1446">
            <v>0</v>
          </cell>
          <cell r="F1446">
            <v>0</v>
          </cell>
          <cell r="G1446">
            <v>0</v>
          </cell>
          <cell r="H1446">
            <v>0</v>
          </cell>
          <cell r="I1446">
            <v>0</v>
          </cell>
          <cell r="J1446">
            <v>0</v>
          </cell>
          <cell r="K1446">
            <v>0</v>
          </cell>
          <cell r="L1446" t="str">
            <v>UN</v>
          </cell>
          <cell r="M1446">
            <v>152.1</v>
          </cell>
        </row>
        <row r="1447">
          <cell r="A1447" t="str">
            <v>11.85.03</v>
          </cell>
          <cell r="B1447" t="str">
            <v>SUDECAP</v>
          </cell>
          <cell r="C1447" t="str">
            <v>Nº4 (60X60X12)CM, C/ PORTA E FUNDO DE MADEIRA</v>
          </cell>
          <cell r="D1447">
            <v>0</v>
          </cell>
          <cell r="E1447">
            <v>0</v>
          </cell>
          <cell r="F1447">
            <v>0</v>
          </cell>
          <cell r="G1447">
            <v>0</v>
          </cell>
          <cell r="H1447">
            <v>0</v>
          </cell>
          <cell r="I1447">
            <v>0</v>
          </cell>
          <cell r="J1447">
            <v>0</v>
          </cell>
          <cell r="K1447">
            <v>0</v>
          </cell>
          <cell r="L1447" t="str">
            <v>UN</v>
          </cell>
          <cell r="M1447">
            <v>336.42</v>
          </cell>
        </row>
        <row r="1448">
          <cell r="A1448" t="str">
            <v>11.85.04</v>
          </cell>
          <cell r="B1448" t="str">
            <v>SUDECAP</v>
          </cell>
          <cell r="C1448" t="str">
            <v>Nº5 (80X80X12)CM, C/ PORTA E FUNDO DE MADEIRA</v>
          </cell>
          <cell r="D1448">
            <v>0</v>
          </cell>
          <cell r="E1448">
            <v>0</v>
          </cell>
          <cell r="F1448">
            <v>0</v>
          </cell>
          <cell r="G1448">
            <v>0</v>
          </cell>
          <cell r="H1448">
            <v>0</v>
          </cell>
          <cell r="I1448">
            <v>0</v>
          </cell>
          <cell r="J1448">
            <v>0</v>
          </cell>
          <cell r="K1448">
            <v>0</v>
          </cell>
          <cell r="L1448" t="str">
            <v>UN</v>
          </cell>
          <cell r="M1448">
            <v>479.25</v>
          </cell>
        </row>
        <row r="1449">
          <cell r="A1449" t="str">
            <v>11.85.05</v>
          </cell>
          <cell r="B1449" t="str">
            <v>SUDECAP</v>
          </cell>
          <cell r="C1449" t="str">
            <v>Nº6 (100X100X12)CM, C/ PORTA E FUNDO DE MADEIRA</v>
          </cell>
          <cell r="D1449">
            <v>0</v>
          </cell>
          <cell r="E1449">
            <v>0</v>
          </cell>
          <cell r="F1449">
            <v>0</v>
          </cell>
          <cell r="G1449">
            <v>0</v>
          </cell>
          <cell r="H1449">
            <v>0</v>
          </cell>
          <cell r="I1449">
            <v>0</v>
          </cell>
          <cell r="J1449">
            <v>0</v>
          </cell>
          <cell r="K1449">
            <v>0</v>
          </cell>
          <cell r="L1449" t="str">
            <v>UN</v>
          </cell>
          <cell r="M1449">
            <v>1286.9100000000001</v>
          </cell>
        </row>
        <row r="1450">
          <cell r="A1450" t="str">
            <v>11.91</v>
          </cell>
          <cell r="B1450" t="str">
            <v>SUDECAP</v>
          </cell>
          <cell r="C1450" t="str">
            <v>CONDUTORES DE ATERRAMENTO</v>
          </cell>
          <cell r="D1450">
            <v>0</v>
          </cell>
          <cell r="E1450">
            <v>0</v>
          </cell>
          <cell r="F1450">
            <v>0</v>
          </cell>
          <cell r="G1450">
            <v>0</v>
          </cell>
          <cell r="H1450">
            <v>0</v>
          </cell>
          <cell r="I1450">
            <v>0</v>
          </cell>
          <cell r="J1450">
            <v>0</v>
          </cell>
          <cell r="K1450">
            <v>0</v>
          </cell>
          <cell r="L1450">
            <v>0</v>
          </cell>
          <cell r="M1450">
            <v>0</v>
          </cell>
        </row>
        <row r="1451">
          <cell r="A1451" t="str">
            <v>11.91.02</v>
          </cell>
          <cell r="B1451" t="str">
            <v>SUDECAP</v>
          </cell>
          <cell r="C1451" t="str">
            <v>CABO DE COBRE NU # 10MM2</v>
          </cell>
          <cell r="D1451">
            <v>0</v>
          </cell>
          <cell r="E1451">
            <v>0</v>
          </cell>
          <cell r="F1451">
            <v>0</v>
          </cell>
          <cell r="G1451">
            <v>0</v>
          </cell>
          <cell r="H1451">
            <v>0</v>
          </cell>
          <cell r="I1451">
            <v>0</v>
          </cell>
          <cell r="J1451">
            <v>0</v>
          </cell>
          <cell r="K1451">
            <v>0</v>
          </cell>
          <cell r="L1451" t="str">
            <v>M</v>
          </cell>
          <cell r="M1451">
            <v>8.57</v>
          </cell>
        </row>
        <row r="1452">
          <cell r="A1452" t="str">
            <v>11.91.03</v>
          </cell>
          <cell r="B1452" t="str">
            <v>SUDECAP</v>
          </cell>
          <cell r="C1452" t="str">
            <v>CABO DE COBRE NU # 16 MM2</v>
          </cell>
          <cell r="D1452">
            <v>0</v>
          </cell>
          <cell r="E1452">
            <v>0</v>
          </cell>
          <cell r="F1452">
            <v>0</v>
          </cell>
          <cell r="G1452">
            <v>0</v>
          </cell>
          <cell r="H1452">
            <v>0</v>
          </cell>
          <cell r="I1452">
            <v>0</v>
          </cell>
          <cell r="J1452">
            <v>0</v>
          </cell>
          <cell r="K1452">
            <v>0</v>
          </cell>
          <cell r="L1452" t="str">
            <v>M</v>
          </cell>
          <cell r="M1452">
            <v>13.09</v>
          </cell>
        </row>
        <row r="1453">
          <cell r="A1453" t="str">
            <v>11.91.04</v>
          </cell>
          <cell r="B1453" t="str">
            <v>SUDECAP</v>
          </cell>
          <cell r="C1453" t="str">
            <v>CABO DE COBRE NU # 25 MM2</v>
          </cell>
          <cell r="D1453">
            <v>0</v>
          </cell>
          <cell r="E1453">
            <v>0</v>
          </cell>
          <cell r="F1453">
            <v>0</v>
          </cell>
          <cell r="G1453">
            <v>0</v>
          </cell>
          <cell r="H1453">
            <v>0</v>
          </cell>
          <cell r="I1453">
            <v>0</v>
          </cell>
          <cell r="J1453">
            <v>0</v>
          </cell>
          <cell r="K1453">
            <v>0</v>
          </cell>
          <cell r="L1453" t="str">
            <v>M</v>
          </cell>
          <cell r="M1453">
            <v>19.39</v>
          </cell>
        </row>
        <row r="1454">
          <cell r="A1454" t="str">
            <v>11.91.05</v>
          </cell>
          <cell r="B1454" t="str">
            <v>SUDECAP</v>
          </cell>
          <cell r="C1454" t="str">
            <v>CABO DE COBRE NU # 35 MM2</v>
          </cell>
          <cell r="D1454">
            <v>0</v>
          </cell>
          <cell r="E1454">
            <v>0</v>
          </cell>
          <cell r="F1454">
            <v>0</v>
          </cell>
          <cell r="G1454">
            <v>0</v>
          </cell>
          <cell r="H1454">
            <v>0</v>
          </cell>
          <cell r="I1454">
            <v>0</v>
          </cell>
          <cell r="J1454">
            <v>0</v>
          </cell>
          <cell r="K1454">
            <v>0</v>
          </cell>
          <cell r="L1454" t="str">
            <v>M</v>
          </cell>
          <cell r="M1454">
            <v>26.53</v>
          </cell>
        </row>
        <row r="1455">
          <cell r="A1455" t="str">
            <v>11.91.06</v>
          </cell>
          <cell r="B1455" t="str">
            <v>SUDECAP</v>
          </cell>
          <cell r="C1455" t="str">
            <v>CABO DE COBRE NU # 50 MM2</v>
          </cell>
          <cell r="D1455">
            <v>0</v>
          </cell>
          <cell r="E1455">
            <v>0</v>
          </cell>
          <cell r="F1455">
            <v>0</v>
          </cell>
          <cell r="G1455">
            <v>0</v>
          </cell>
          <cell r="H1455">
            <v>0</v>
          </cell>
          <cell r="I1455">
            <v>0</v>
          </cell>
          <cell r="J1455">
            <v>0</v>
          </cell>
          <cell r="K1455">
            <v>0</v>
          </cell>
          <cell r="L1455" t="str">
            <v>M</v>
          </cell>
          <cell r="M1455">
            <v>28.83</v>
          </cell>
        </row>
        <row r="1456">
          <cell r="A1456" t="str">
            <v>11.91.09</v>
          </cell>
          <cell r="B1456" t="str">
            <v>SUDECAP</v>
          </cell>
          <cell r="C1456" t="str">
            <v>CABO DE COBRE NU # 70MM2</v>
          </cell>
          <cell r="D1456">
            <v>0</v>
          </cell>
          <cell r="E1456">
            <v>0</v>
          </cell>
          <cell r="F1456">
            <v>0</v>
          </cell>
          <cell r="G1456">
            <v>0</v>
          </cell>
          <cell r="H1456">
            <v>0</v>
          </cell>
          <cell r="I1456">
            <v>0</v>
          </cell>
          <cell r="J1456">
            <v>0</v>
          </cell>
          <cell r="K1456">
            <v>0</v>
          </cell>
          <cell r="L1456" t="str">
            <v>M</v>
          </cell>
          <cell r="M1456">
            <v>53.44</v>
          </cell>
        </row>
        <row r="1457">
          <cell r="A1457" t="str">
            <v>11.92</v>
          </cell>
          <cell r="B1457" t="str">
            <v>SUDECAP</v>
          </cell>
          <cell r="C1457" t="str">
            <v>PROTECAO EXTERNA - CONTRA DESCARGA ATMOSFERICA</v>
          </cell>
          <cell r="D1457">
            <v>0</v>
          </cell>
          <cell r="E1457">
            <v>0</v>
          </cell>
          <cell r="F1457">
            <v>0</v>
          </cell>
          <cell r="G1457">
            <v>0</v>
          </cell>
          <cell r="H1457">
            <v>0</v>
          </cell>
          <cell r="I1457">
            <v>0</v>
          </cell>
          <cell r="J1457">
            <v>0</v>
          </cell>
          <cell r="K1457">
            <v>0</v>
          </cell>
          <cell r="L1457">
            <v>0</v>
          </cell>
          <cell r="M1457">
            <v>0</v>
          </cell>
        </row>
        <row r="1458">
          <cell r="A1458" t="str">
            <v>11.92.01</v>
          </cell>
          <cell r="B1458" t="str">
            <v>SUDECAP</v>
          </cell>
          <cell r="C1458" t="str">
            <v>TERMINAL AEREO (CAPTOR), ACO GALV. D= 3/8"X250MM</v>
          </cell>
          <cell r="D1458">
            <v>0</v>
          </cell>
          <cell r="E1458">
            <v>0</v>
          </cell>
          <cell r="F1458">
            <v>0</v>
          </cell>
          <cell r="G1458">
            <v>0</v>
          </cell>
          <cell r="H1458">
            <v>0</v>
          </cell>
          <cell r="I1458">
            <v>0</v>
          </cell>
          <cell r="J1458">
            <v>0</v>
          </cell>
          <cell r="K1458">
            <v>0</v>
          </cell>
          <cell r="L1458" t="str">
            <v>UN</v>
          </cell>
          <cell r="M1458">
            <v>13.66</v>
          </cell>
        </row>
        <row r="1459">
          <cell r="A1459" t="str">
            <v>11.92.02</v>
          </cell>
          <cell r="B1459" t="str">
            <v>SUDECAP</v>
          </cell>
          <cell r="C1459" t="str">
            <v>CONECTOR DE BRONZE C/FURO VERTICAL P/CAPTOR</v>
          </cell>
          <cell r="D1459">
            <v>0</v>
          </cell>
          <cell r="E1459">
            <v>0</v>
          </cell>
          <cell r="F1459">
            <v>0</v>
          </cell>
          <cell r="G1459">
            <v>0</v>
          </cell>
          <cell r="H1459">
            <v>0</v>
          </cell>
          <cell r="I1459">
            <v>0</v>
          </cell>
          <cell r="J1459">
            <v>0</v>
          </cell>
          <cell r="K1459">
            <v>0</v>
          </cell>
          <cell r="L1459" t="str">
            <v>UN</v>
          </cell>
          <cell r="M1459">
            <v>13.81</v>
          </cell>
        </row>
        <row r="1460">
          <cell r="A1460" t="str">
            <v>11.92.03</v>
          </cell>
          <cell r="B1460" t="str">
            <v>SUDECAP</v>
          </cell>
          <cell r="C1460" t="str">
            <v>CAIXA EQUALIZACAO DE POLIPROPILENO 180X145MM B.6MM</v>
          </cell>
          <cell r="D1460">
            <v>0</v>
          </cell>
          <cell r="E1460">
            <v>0</v>
          </cell>
          <cell r="F1460">
            <v>0</v>
          </cell>
          <cell r="G1460">
            <v>0</v>
          </cell>
          <cell r="H1460">
            <v>0</v>
          </cell>
          <cell r="I1460">
            <v>0</v>
          </cell>
          <cell r="J1460">
            <v>0</v>
          </cell>
          <cell r="K1460">
            <v>0</v>
          </cell>
          <cell r="L1460" t="str">
            <v>UN</v>
          </cell>
          <cell r="M1460">
            <v>286.89999999999998</v>
          </cell>
        </row>
        <row r="1461">
          <cell r="A1461" t="str">
            <v>11.92.04</v>
          </cell>
          <cell r="B1461" t="str">
            <v>SUDECAP</v>
          </cell>
          <cell r="C1461" t="str">
            <v>MOLDE P/ SOLDA EXOTERMICA HCL 5/8".50-5</v>
          </cell>
          <cell r="D1461">
            <v>0</v>
          </cell>
          <cell r="E1461">
            <v>0</v>
          </cell>
          <cell r="F1461">
            <v>0</v>
          </cell>
          <cell r="G1461">
            <v>0</v>
          </cell>
          <cell r="H1461">
            <v>0</v>
          </cell>
          <cell r="I1461">
            <v>0</v>
          </cell>
          <cell r="J1461">
            <v>0</v>
          </cell>
          <cell r="K1461">
            <v>0</v>
          </cell>
          <cell r="L1461" t="str">
            <v>UN</v>
          </cell>
          <cell r="M1461">
            <v>195.9</v>
          </cell>
        </row>
        <row r="1462">
          <cell r="A1462" t="str">
            <v>11.92.05</v>
          </cell>
          <cell r="B1462" t="str">
            <v>SUDECAP</v>
          </cell>
          <cell r="C1462" t="str">
            <v>BISNAGA DE POLIURETANO SIKAFLEX 300ML</v>
          </cell>
          <cell r="D1462">
            <v>0</v>
          </cell>
          <cell r="E1462">
            <v>0</v>
          </cell>
          <cell r="F1462">
            <v>0</v>
          </cell>
          <cell r="G1462">
            <v>0</v>
          </cell>
          <cell r="H1462">
            <v>0</v>
          </cell>
          <cell r="I1462">
            <v>0</v>
          </cell>
          <cell r="J1462">
            <v>0</v>
          </cell>
          <cell r="K1462">
            <v>0</v>
          </cell>
          <cell r="L1462" t="str">
            <v>UN</v>
          </cell>
          <cell r="M1462">
            <v>38.15</v>
          </cell>
        </row>
        <row r="1463">
          <cell r="A1463" t="str">
            <v>11.92.06</v>
          </cell>
          <cell r="B1463" t="str">
            <v>SUDECAP</v>
          </cell>
          <cell r="C1463" t="str">
            <v>PRESILHA LATAO P/CABO 35/50MM2 C/PARAFUSO/BUCHA S6</v>
          </cell>
          <cell r="D1463">
            <v>0</v>
          </cell>
          <cell r="E1463">
            <v>0</v>
          </cell>
          <cell r="F1463">
            <v>0</v>
          </cell>
          <cell r="G1463">
            <v>0</v>
          </cell>
          <cell r="H1463">
            <v>0</v>
          </cell>
          <cell r="I1463">
            <v>0</v>
          </cell>
          <cell r="J1463">
            <v>0</v>
          </cell>
          <cell r="K1463">
            <v>0</v>
          </cell>
          <cell r="L1463" t="str">
            <v>UN</v>
          </cell>
          <cell r="M1463">
            <v>3.04</v>
          </cell>
        </row>
        <row r="1464">
          <cell r="A1464" t="str">
            <v>11.92.07</v>
          </cell>
          <cell r="B1464" t="str">
            <v>SUDECAP</v>
          </cell>
          <cell r="C1464" t="str">
            <v>CONECTOR MINI-GAR 16 A 35MM2 P/TERMINAIS AEREOS</v>
          </cell>
          <cell r="D1464">
            <v>0</v>
          </cell>
          <cell r="E1464">
            <v>0</v>
          </cell>
          <cell r="F1464">
            <v>0</v>
          </cell>
          <cell r="G1464">
            <v>0</v>
          </cell>
          <cell r="H1464">
            <v>0</v>
          </cell>
          <cell r="I1464">
            <v>0</v>
          </cell>
          <cell r="J1464">
            <v>0</v>
          </cell>
          <cell r="K1464">
            <v>0</v>
          </cell>
          <cell r="L1464" t="str">
            <v>UN</v>
          </cell>
          <cell r="M1464">
            <v>43.36</v>
          </cell>
        </row>
        <row r="1465">
          <cell r="A1465" t="str">
            <v>11.92.08</v>
          </cell>
          <cell r="B1465" t="str">
            <v>SUDECAP</v>
          </cell>
          <cell r="C1465" t="str">
            <v>CX MET.(38X32)CM C/PLACA DE COBRE P/EQUALIZACAO</v>
          </cell>
          <cell r="D1465">
            <v>0</v>
          </cell>
          <cell r="E1465">
            <v>0</v>
          </cell>
          <cell r="F1465">
            <v>0</v>
          </cell>
          <cell r="G1465">
            <v>0</v>
          </cell>
          <cell r="H1465">
            <v>0</v>
          </cell>
          <cell r="I1465">
            <v>0</v>
          </cell>
          <cell r="J1465">
            <v>0</v>
          </cell>
          <cell r="K1465">
            <v>0</v>
          </cell>
          <cell r="L1465" t="str">
            <v>UN</v>
          </cell>
          <cell r="M1465">
            <v>276.89999999999998</v>
          </cell>
        </row>
        <row r="1466">
          <cell r="A1466" t="str">
            <v>11.92.09</v>
          </cell>
          <cell r="B1466" t="str">
            <v>SUDECAP</v>
          </cell>
          <cell r="C1466" t="str">
            <v>TERMINAL AEREO EM LATAO SEXT. 5/16X250 TEL-023</v>
          </cell>
          <cell r="D1466">
            <v>0</v>
          </cell>
          <cell r="E1466">
            <v>0</v>
          </cell>
          <cell r="F1466">
            <v>0</v>
          </cell>
          <cell r="G1466">
            <v>0</v>
          </cell>
          <cell r="H1466">
            <v>0</v>
          </cell>
          <cell r="I1466">
            <v>0</v>
          </cell>
          <cell r="J1466">
            <v>0</v>
          </cell>
          <cell r="K1466">
            <v>0</v>
          </cell>
          <cell r="L1466" t="str">
            <v>UN</v>
          </cell>
          <cell r="M1466">
            <v>11.13</v>
          </cell>
        </row>
        <row r="1467">
          <cell r="A1467" t="str">
            <v>11.92.11</v>
          </cell>
          <cell r="B1467" t="str">
            <v>SUDECAP</v>
          </cell>
          <cell r="C1467" t="str">
            <v>FIXADOR OMEGA EM LATAO P/CABO 35 MM2</v>
          </cell>
          <cell r="D1467">
            <v>0</v>
          </cell>
          <cell r="E1467">
            <v>0</v>
          </cell>
          <cell r="F1467">
            <v>0</v>
          </cell>
          <cell r="G1467">
            <v>0</v>
          </cell>
          <cell r="H1467">
            <v>0</v>
          </cell>
          <cell r="I1467">
            <v>0</v>
          </cell>
          <cell r="J1467">
            <v>0</v>
          </cell>
          <cell r="K1467">
            <v>0</v>
          </cell>
          <cell r="L1467" t="str">
            <v>UN</v>
          </cell>
          <cell r="M1467">
            <v>4.1500000000000004</v>
          </cell>
        </row>
        <row r="1468">
          <cell r="A1468" t="str">
            <v>11.92.12</v>
          </cell>
          <cell r="B1468" t="str">
            <v>SUDECAP</v>
          </cell>
          <cell r="C1468" t="str">
            <v>GRAMPO TIPO X ESTAMPADO COBRE 35 MM2</v>
          </cell>
          <cell r="D1468">
            <v>0</v>
          </cell>
          <cell r="E1468">
            <v>0</v>
          </cell>
          <cell r="F1468">
            <v>0</v>
          </cell>
          <cell r="G1468">
            <v>0</v>
          </cell>
          <cell r="H1468">
            <v>0</v>
          </cell>
          <cell r="I1468">
            <v>0</v>
          </cell>
          <cell r="J1468">
            <v>0</v>
          </cell>
          <cell r="K1468">
            <v>0</v>
          </cell>
          <cell r="L1468" t="str">
            <v>UN</v>
          </cell>
          <cell r="M1468">
            <v>24.76</v>
          </cell>
        </row>
        <row r="1469">
          <cell r="A1469" t="str">
            <v>11.92.13</v>
          </cell>
          <cell r="B1469" t="str">
            <v>SUDECAP</v>
          </cell>
          <cell r="C1469" t="str">
            <v>PRESILHA LATAO 16 MM2 FURO C/DIAMETRO DE 5MM</v>
          </cell>
          <cell r="D1469">
            <v>0</v>
          </cell>
          <cell r="E1469">
            <v>0</v>
          </cell>
          <cell r="F1469">
            <v>0</v>
          </cell>
          <cell r="G1469">
            <v>0</v>
          </cell>
          <cell r="H1469">
            <v>0</v>
          </cell>
          <cell r="I1469">
            <v>0</v>
          </cell>
          <cell r="J1469">
            <v>0</v>
          </cell>
          <cell r="K1469">
            <v>0</v>
          </cell>
          <cell r="L1469" t="str">
            <v>UN</v>
          </cell>
          <cell r="M1469">
            <v>3.91</v>
          </cell>
        </row>
        <row r="1470">
          <cell r="A1470" t="str">
            <v>11.92.14</v>
          </cell>
          <cell r="B1470" t="str">
            <v>SUDECAP</v>
          </cell>
          <cell r="C1470" t="str">
            <v>FIXADOR OMEGA EM LATAO P/CABO DE COBRE 16/25MM2</v>
          </cell>
          <cell r="D1470">
            <v>0</v>
          </cell>
          <cell r="E1470">
            <v>0</v>
          </cell>
          <cell r="F1470">
            <v>0</v>
          </cell>
          <cell r="G1470">
            <v>0</v>
          </cell>
          <cell r="H1470">
            <v>0</v>
          </cell>
          <cell r="I1470">
            <v>0</v>
          </cell>
          <cell r="J1470">
            <v>0</v>
          </cell>
          <cell r="K1470">
            <v>0</v>
          </cell>
          <cell r="L1470" t="str">
            <v>UN</v>
          </cell>
          <cell r="M1470">
            <v>4.1500000000000004</v>
          </cell>
        </row>
        <row r="1471">
          <cell r="A1471" t="str">
            <v>11.92.15</v>
          </cell>
          <cell r="B1471" t="str">
            <v>SUDECAP</v>
          </cell>
          <cell r="C1471" t="str">
            <v>CONECTOR EMENDA E MEDICAO P/CABOS COBRE 16 A 50MM2</v>
          </cell>
          <cell r="D1471">
            <v>0</v>
          </cell>
          <cell r="E1471">
            <v>0</v>
          </cell>
          <cell r="F1471">
            <v>0</v>
          </cell>
          <cell r="G1471">
            <v>0</v>
          </cell>
          <cell r="H1471">
            <v>0</v>
          </cell>
          <cell r="I1471">
            <v>0</v>
          </cell>
          <cell r="J1471">
            <v>0</v>
          </cell>
          <cell r="K1471">
            <v>0</v>
          </cell>
          <cell r="L1471" t="str">
            <v>UN</v>
          </cell>
          <cell r="M1471">
            <v>62.15</v>
          </cell>
        </row>
        <row r="1472">
          <cell r="A1472" t="str">
            <v>11.92.16</v>
          </cell>
          <cell r="B1472" t="str">
            <v>SUDECAP</v>
          </cell>
          <cell r="C1472" t="str">
            <v>TERMINAL DE 1 COMPRESSAO 1 FURO DE 16 MM2</v>
          </cell>
          <cell r="D1472">
            <v>0</v>
          </cell>
          <cell r="E1472">
            <v>0</v>
          </cell>
          <cell r="F1472">
            <v>0</v>
          </cell>
          <cell r="G1472">
            <v>0</v>
          </cell>
          <cell r="H1472">
            <v>0</v>
          </cell>
          <cell r="I1472">
            <v>0</v>
          </cell>
          <cell r="J1472">
            <v>0</v>
          </cell>
          <cell r="K1472">
            <v>0</v>
          </cell>
          <cell r="L1472" t="str">
            <v>UN</v>
          </cell>
          <cell r="M1472">
            <v>3.72</v>
          </cell>
        </row>
        <row r="1473">
          <cell r="A1473" t="str">
            <v>11.92.17</v>
          </cell>
          <cell r="B1473" t="str">
            <v>SUDECAP</v>
          </cell>
          <cell r="C1473" t="str">
            <v>CAIXA DE EQUALIZACAO 20X20CM C/9TERMINAIS BARR.6MM</v>
          </cell>
          <cell r="D1473">
            <v>0</v>
          </cell>
          <cell r="E1473">
            <v>0</v>
          </cell>
          <cell r="F1473">
            <v>0</v>
          </cell>
          <cell r="G1473">
            <v>0</v>
          </cell>
          <cell r="H1473">
            <v>0</v>
          </cell>
          <cell r="I1473">
            <v>0</v>
          </cell>
          <cell r="J1473">
            <v>0</v>
          </cell>
          <cell r="K1473">
            <v>0</v>
          </cell>
          <cell r="L1473" t="str">
            <v>UN</v>
          </cell>
          <cell r="M1473">
            <v>398.82</v>
          </cell>
        </row>
        <row r="1474">
          <cell r="A1474" t="str">
            <v>11.92.18</v>
          </cell>
          <cell r="B1474" t="str">
            <v>SUDECAP</v>
          </cell>
          <cell r="C1474" t="str">
            <v>HASTE ALTA CAMADA 254 MICRONS 5/8"X2,40M</v>
          </cell>
          <cell r="D1474">
            <v>0</v>
          </cell>
          <cell r="E1474">
            <v>0</v>
          </cell>
          <cell r="F1474">
            <v>0</v>
          </cell>
          <cell r="G1474">
            <v>0</v>
          </cell>
          <cell r="H1474">
            <v>0</v>
          </cell>
          <cell r="I1474">
            <v>0</v>
          </cell>
          <cell r="J1474">
            <v>0</v>
          </cell>
          <cell r="K1474">
            <v>0</v>
          </cell>
          <cell r="L1474" t="str">
            <v>UN</v>
          </cell>
          <cell r="M1474">
            <v>127.78</v>
          </cell>
        </row>
        <row r="1475">
          <cell r="A1475" t="str">
            <v>11.92.19</v>
          </cell>
          <cell r="B1475" t="str">
            <v>SUDECAP</v>
          </cell>
          <cell r="C1475" t="str">
            <v>TERMINAL DE 1 COMPRESSAO 1 FURO 35 MM2</v>
          </cell>
          <cell r="D1475">
            <v>0</v>
          </cell>
          <cell r="E1475">
            <v>0</v>
          </cell>
          <cell r="F1475">
            <v>0</v>
          </cell>
          <cell r="G1475">
            <v>0</v>
          </cell>
          <cell r="H1475">
            <v>0</v>
          </cell>
          <cell r="I1475">
            <v>0</v>
          </cell>
          <cell r="J1475">
            <v>0</v>
          </cell>
          <cell r="K1475">
            <v>0</v>
          </cell>
          <cell r="L1475" t="str">
            <v>UN</v>
          </cell>
          <cell r="M1475">
            <v>5.36</v>
          </cell>
        </row>
        <row r="1476">
          <cell r="A1476" t="str">
            <v>11.92.20</v>
          </cell>
          <cell r="B1476" t="str">
            <v>SUDECAP</v>
          </cell>
          <cell r="C1476" t="str">
            <v>TERMINAL DE COMPRESSAO EM COBRE ESTANHADO TEL-5035 OU EQUIVALENTE</v>
          </cell>
          <cell r="D1476">
            <v>0</v>
          </cell>
          <cell r="E1476">
            <v>0</v>
          </cell>
          <cell r="F1476">
            <v>0</v>
          </cell>
          <cell r="G1476">
            <v>0</v>
          </cell>
          <cell r="H1476">
            <v>0</v>
          </cell>
          <cell r="I1476">
            <v>0</v>
          </cell>
          <cell r="J1476">
            <v>0</v>
          </cell>
          <cell r="K1476">
            <v>0</v>
          </cell>
          <cell r="L1476" t="str">
            <v>UN</v>
          </cell>
          <cell r="M1476">
            <v>5.59</v>
          </cell>
        </row>
        <row r="1477">
          <cell r="A1477" t="str">
            <v>11.92.21</v>
          </cell>
          <cell r="B1477" t="str">
            <v>SUDECAP</v>
          </cell>
          <cell r="C1477" t="str">
            <v>PARAFUSO SEXT.AÇO INOX ROSCA SOB. M6X45MM TEL-5346 OU EQUIVALENTE</v>
          </cell>
          <cell r="D1477">
            <v>0</v>
          </cell>
          <cell r="E1477">
            <v>0</v>
          </cell>
          <cell r="F1477">
            <v>0</v>
          </cell>
          <cell r="G1477">
            <v>0</v>
          </cell>
          <cell r="H1477">
            <v>0</v>
          </cell>
          <cell r="I1477">
            <v>0</v>
          </cell>
          <cell r="J1477">
            <v>0</v>
          </cell>
          <cell r="K1477">
            <v>0</v>
          </cell>
          <cell r="L1477" t="str">
            <v>UN</v>
          </cell>
          <cell r="M1477">
            <v>3.01</v>
          </cell>
        </row>
        <row r="1478">
          <cell r="A1478" t="str">
            <v>11.92.22</v>
          </cell>
          <cell r="B1478" t="str">
            <v>SUDECAP</v>
          </cell>
          <cell r="C1478" t="str">
            <v>PORCA SEXTAVADA EM AÇO INOX REF. TEL-5414 OU EQUIVALENTE</v>
          </cell>
          <cell r="D1478">
            <v>0</v>
          </cell>
          <cell r="E1478">
            <v>0</v>
          </cell>
          <cell r="F1478">
            <v>0</v>
          </cell>
          <cell r="G1478">
            <v>0</v>
          </cell>
          <cell r="H1478">
            <v>0</v>
          </cell>
          <cell r="I1478">
            <v>0</v>
          </cell>
          <cell r="J1478">
            <v>0</v>
          </cell>
          <cell r="K1478">
            <v>0</v>
          </cell>
          <cell r="L1478" t="str">
            <v>UN</v>
          </cell>
          <cell r="M1478">
            <v>1.87</v>
          </cell>
        </row>
        <row r="1479">
          <cell r="A1479" t="str">
            <v>11.92.23</v>
          </cell>
          <cell r="B1479" t="str">
            <v>SUDECAP</v>
          </cell>
          <cell r="C1479" t="str">
            <v>PARAFUSO FENDA AUTOTARRAXANTE INOX 4,2X32MM</v>
          </cell>
          <cell r="D1479">
            <v>0</v>
          </cell>
          <cell r="E1479">
            <v>0</v>
          </cell>
          <cell r="F1479">
            <v>0</v>
          </cell>
          <cell r="G1479">
            <v>0</v>
          </cell>
          <cell r="H1479">
            <v>0</v>
          </cell>
          <cell r="I1479">
            <v>0</v>
          </cell>
          <cell r="J1479">
            <v>0</v>
          </cell>
          <cell r="K1479">
            <v>0</v>
          </cell>
          <cell r="L1479" t="str">
            <v>UN</v>
          </cell>
          <cell r="M1479">
            <v>2.16</v>
          </cell>
        </row>
        <row r="1480">
          <cell r="A1480" t="str">
            <v>11.92.24</v>
          </cell>
          <cell r="B1480" t="str">
            <v>SUDECAP</v>
          </cell>
          <cell r="C1480" t="str">
            <v>ABRACADEIRA PVC TIPO COLAR 1"</v>
          </cell>
          <cell r="D1480">
            <v>0</v>
          </cell>
          <cell r="E1480">
            <v>0</v>
          </cell>
          <cell r="F1480">
            <v>0</v>
          </cell>
          <cell r="G1480">
            <v>0</v>
          </cell>
          <cell r="H1480">
            <v>0</v>
          </cell>
          <cell r="I1480">
            <v>0</v>
          </cell>
          <cell r="J1480">
            <v>0</v>
          </cell>
          <cell r="K1480">
            <v>0</v>
          </cell>
          <cell r="L1480" t="str">
            <v>UN</v>
          </cell>
          <cell r="M1480">
            <v>5.07</v>
          </cell>
        </row>
        <row r="1481">
          <cell r="A1481" t="str">
            <v>11.92.25</v>
          </cell>
          <cell r="B1481" t="str">
            <v>SUDECAP</v>
          </cell>
          <cell r="C1481" t="str">
            <v>BARRA CHATA DE ALUMINIO 7/8"X1/8"X3000MM</v>
          </cell>
          <cell r="D1481">
            <v>0</v>
          </cell>
          <cell r="E1481">
            <v>0</v>
          </cell>
          <cell r="F1481">
            <v>0</v>
          </cell>
          <cell r="G1481">
            <v>0</v>
          </cell>
          <cell r="H1481">
            <v>0</v>
          </cell>
          <cell r="I1481">
            <v>0</v>
          </cell>
          <cell r="J1481">
            <v>0</v>
          </cell>
          <cell r="K1481">
            <v>0</v>
          </cell>
          <cell r="L1481" t="str">
            <v>UN</v>
          </cell>
          <cell r="M1481">
            <v>40.28</v>
          </cell>
        </row>
        <row r="1482">
          <cell r="A1482" t="str">
            <v>11.92.26</v>
          </cell>
          <cell r="B1482" t="str">
            <v>SUDECAP</v>
          </cell>
          <cell r="C1482" t="str">
            <v>MASTRO DN = 1 1/2" 3M</v>
          </cell>
          <cell r="D1482">
            <v>0</v>
          </cell>
          <cell r="E1482">
            <v>0</v>
          </cell>
          <cell r="F1482">
            <v>0</v>
          </cell>
          <cell r="G1482">
            <v>0</v>
          </cell>
          <cell r="H1482">
            <v>0</v>
          </cell>
          <cell r="I1482">
            <v>0</v>
          </cell>
          <cell r="J1482">
            <v>0</v>
          </cell>
          <cell r="K1482">
            <v>0</v>
          </cell>
          <cell r="L1482" t="str">
            <v>UN</v>
          </cell>
          <cell r="M1482">
            <v>293.73</v>
          </cell>
        </row>
        <row r="1483">
          <cell r="A1483" t="str">
            <v>11.92.27</v>
          </cell>
          <cell r="B1483" t="str">
            <v>SUDECAP</v>
          </cell>
          <cell r="C1483" t="str">
            <v>PARA RAIO TIPO FRANKLIN 4PONTAS LATAO CROMADO350MM</v>
          </cell>
          <cell r="D1483">
            <v>0</v>
          </cell>
          <cell r="E1483">
            <v>0</v>
          </cell>
          <cell r="F1483">
            <v>0</v>
          </cell>
          <cell r="G1483">
            <v>0</v>
          </cell>
          <cell r="H1483">
            <v>0</v>
          </cell>
          <cell r="I1483">
            <v>0</v>
          </cell>
          <cell r="J1483">
            <v>0</v>
          </cell>
          <cell r="K1483">
            <v>0</v>
          </cell>
          <cell r="L1483" t="str">
            <v>UN</v>
          </cell>
          <cell r="M1483">
            <v>113.42</v>
          </cell>
        </row>
        <row r="1484">
          <cell r="A1484" t="str">
            <v>11.92.28</v>
          </cell>
          <cell r="B1484" t="str">
            <v>SUDECAP</v>
          </cell>
          <cell r="C1484" t="str">
            <v>ARRUELA DE PRESSAO EM ACO INOX REF. TEL-5303 OU EQUIVALENTE</v>
          </cell>
          <cell r="D1484">
            <v>0</v>
          </cell>
          <cell r="E1484">
            <v>0</v>
          </cell>
          <cell r="F1484">
            <v>0</v>
          </cell>
          <cell r="G1484">
            <v>0</v>
          </cell>
          <cell r="H1484">
            <v>0</v>
          </cell>
          <cell r="I1484">
            <v>0</v>
          </cell>
          <cell r="J1484">
            <v>0</v>
          </cell>
          <cell r="K1484">
            <v>0</v>
          </cell>
          <cell r="L1484" t="str">
            <v>UN</v>
          </cell>
          <cell r="M1484">
            <v>1.74</v>
          </cell>
        </row>
        <row r="1485">
          <cell r="A1485" t="str">
            <v>11.92.30</v>
          </cell>
          <cell r="B1485" t="str">
            <v>SUDECAP</v>
          </cell>
          <cell r="C1485" t="str">
            <v>CX.INSPECAO EM PVC 300X300MM TAMPA FOFO TIPO SOLO</v>
          </cell>
          <cell r="D1485">
            <v>0</v>
          </cell>
          <cell r="E1485">
            <v>0</v>
          </cell>
          <cell r="F1485">
            <v>0</v>
          </cell>
          <cell r="G1485">
            <v>0</v>
          </cell>
          <cell r="H1485">
            <v>0</v>
          </cell>
          <cell r="I1485">
            <v>0</v>
          </cell>
          <cell r="J1485">
            <v>0</v>
          </cell>
          <cell r="K1485">
            <v>0</v>
          </cell>
          <cell r="L1485" t="str">
            <v>UN</v>
          </cell>
          <cell r="M1485">
            <v>106.62</v>
          </cell>
        </row>
        <row r="1486">
          <cell r="A1486" t="str">
            <v>11.92.31</v>
          </cell>
          <cell r="B1486" t="str">
            <v>SUDECAP</v>
          </cell>
          <cell r="C1486" t="str">
            <v>CONECTOR DE PRESSAO 35MM2 TEL-5015 OU EQUIVALENTE</v>
          </cell>
          <cell r="D1486">
            <v>0</v>
          </cell>
          <cell r="E1486">
            <v>0</v>
          </cell>
          <cell r="F1486">
            <v>0</v>
          </cell>
          <cell r="G1486">
            <v>0</v>
          </cell>
          <cell r="H1486">
            <v>0</v>
          </cell>
          <cell r="I1486">
            <v>0</v>
          </cell>
          <cell r="J1486">
            <v>0</v>
          </cell>
          <cell r="K1486">
            <v>0</v>
          </cell>
          <cell r="L1486" t="str">
            <v>UN</v>
          </cell>
          <cell r="M1486">
            <v>13.36</v>
          </cell>
        </row>
        <row r="1487">
          <cell r="A1487" t="str">
            <v>11.92.32</v>
          </cell>
          <cell r="B1487" t="str">
            <v>SUDECAP</v>
          </cell>
          <cell r="C1487" t="str">
            <v>BARRA GALVANIZADA A FOGO DIAM. 3/8"X3,4M (RE-BAR)</v>
          </cell>
          <cell r="D1487">
            <v>0</v>
          </cell>
          <cell r="E1487">
            <v>0</v>
          </cell>
          <cell r="F1487">
            <v>0</v>
          </cell>
          <cell r="G1487">
            <v>0</v>
          </cell>
          <cell r="H1487">
            <v>0</v>
          </cell>
          <cell r="I1487">
            <v>0</v>
          </cell>
          <cell r="J1487">
            <v>0</v>
          </cell>
          <cell r="K1487">
            <v>0</v>
          </cell>
          <cell r="L1487" t="str">
            <v>UN</v>
          </cell>
          <cell r="M1487">
            <v>55.28</v>
          </cell>
        </row>
        <row r="1488">
          <cell r="A1488" t="str">
            <v>11.92.33</v>
          </cell>
          <cell r="B1488" t="str">
            <v>SUDECAP</v>
          </cell>
          <cell r="C1488" t="str">
            <v>TERMINAL EM LATAO 16-50MM2 TEL-5099 OU EQUIVALENTE</v>
          </cell>
          <cell r="D1488">
            <v>0</v>
          </cell>
          <cell r="E1488">
            <v>0</v>
          </cell>
          <cell r="F1488">
            <v>0</v>
          </cell>
          <cell r="G1488">
            <v>0</v>
          </cell>
          <cell r="H1488">
            <v>0</v>
          </cell>
          <cell r="I1488">
            <v>0</v>
          </cell>
          <cell r="J1488">
            <v>0</v>
          </cell>
          <cell r="K1488">
            <v>0</v>
          </cell>
          <cell r="L1488" t="str">
            <v>UN</v>
          </cell>
          <cell r="M1488">
            <v>26.06</v>
          </cell>
        </row>
        <row r="1489">
          <cell r="A1489" t="str">
            <v>11.92.34</v>
          </cell>
          <cell r="B1489" t="str">
            <v>SUDECAP</v>
          </cell>
          <cell r="C1489" t="str">
            <v>SUPORTE EM LATAO DIAMETRO 1/4"</v>
          </cell>
          <cell r="D1489">
            <v>0</v>
          </cell>
          <cell r="E1489">
            <v>0</v>
          </cell>
          <cell r="F1489">
            <v>0</v>
          </cell>
          <cell r="G1489">
            <v>0</v>
          </cell>
          <cell r="H1489">
            <v>0</v>
          </cell>
          <cell r="I1489">
            <v>0</v>
          </cell>
          <cell r="J1489">
            <v>0</v>
          </cell>
          <cell r="K1489">
            <v>0</v>
          </cell>
          <cell r="L1489" t="str">
            <v>UN</v>
          </cell>
          <cell r="M1489">
            <v>12.7</v>
          </cell>
        </row>
        <row r="1490">
          <cell r="A1490" t="str">
            <v>11.92.42</v>
          </cell>
          <cell r="B1490" t="str">
            <v>SUDECAP</v>
          </cell>
          <cell r="C1490" t="str">
            <v>CAIXA DE EQUALIZACAO 40X40X15CM COM 11 TERMINAIS</v>
          </cell>
          <cell r="D1490">
            <v>0</v>
          </cell>
          <cell r="E1490">
            <v>0</v>
          </cell>
          <cell r="F1490">
            <v>0</v>
          </cell>
          <cell r="G1490">
            <v>0</v>
          </cell>
          <cell r="H1490">
            <v>0</v>
          </cell>
          <cell r="I1490">
            <v>0</v>
          </cell>
          <cell r="J1490">
            <v>0</v>
          </cell>
          <cell r="K1490">
            <v>0</v>
          </cell>
          <cell r="L1490" t="str">
            <v>UN</v>
          </cell>
          <cell r="M1490">
            <v>627.64</v>
          </cell>
        </row>
        <row r="1491">
          <cell r="A1491" t="str">
            <v>11.92.43</v>
          </cell>
          <cell r="B1491" t="str">
            <v>SUDECAP</v>
          </cell>
          <cell r="C1491" t="str">
            <v>MOLDE PPS 35-2 PARA SOLDA EXOTERMICA</v>
          </cell>
          <cell r="D1491">
            <v>0</v>
          </cell>
          <cell r="E1491">
            <v>0</v>
          </cell>
          <cell r="F1491">
            <v>0</v>
          </cell>
          <cell r="G1491">
            <v>0</v>
          </cell>
          <cell r="H1491">
            <v>0</v>
          </cell>
          <cell r="I1491">
            <v>0</v>
          </cell>
          <cell r="J1491">
            <v>0</v>
          </cell>
          <cell r="K1491">
            <v>0</v>
          </cell>
          <cell r="L1491" t="str">
            <v>UN</v>
          </cell>
          <cell r="M1491">
            <v>156.75</v>
          </cell>
        </row>
        <row r="1492">
          <cell r="A1492" t="str">
            <v>11.92.44</v>
          </cell>
          <cell r="B1492" t="str">
            <v>SUDECAP</v>
          </cell>
          <cell r="C1492" t="str">
            <v>CARTUCHO Nº45 PARA SOLDA EXOTERMICA</v>
          </cell>
          <cell r="D1492">
            <v>0</v>
          </cell>
          <cell r="E1492">
            <v>0</v>
          </cell>
          <cell r="F1492">
            <v>0</v>
          </cell>
          <cell r="G1492">
            <v>0</v>
          </cell>
          <cell r="H1492">
            <v>0</v>
          </cell>
          <cell r="I1492">
            <v>0</v>
          </cell>
          <cell r="J1492">
            <v>0</v>
          </cell>
          <cell r="K1492">
            <v>0</v>
          </cell>
          <cell r="L1492" t="str">
            <v>UN</v>
          </cell>
          <cell r="M1492">
            <v>24.61</v>
          </cell>
        </row>
        <row r="1493">
          <cell r="A1493" t="str">
            <v>11.92.45</v>
          </cell>
          <cell r="B1493" t="str">
            <v>SUDECAP</v>
          </cell>
          <cell r="C1493" t="str">
            <v>ALICATE PEQUENO Z-200</v>
          </cell>
          <cell r="D1493">
            <v>0</v>
          </cell>
          <cell r="E1493">
            <v>0</v>
          </cell>
          <cell r="F1493">
            <v>0</v>
          </cell>
          <cell r="G1493">
            <v>0</v>
          </cell>
          <cell r="H1493">
            <v>0</v>
          </cell>
          <cell r="I1493">
            <v>0</v>
          </cell>
          <cell r="J1493">
            <v>0</v>
          </cell>
          <cell r="K1493">
            <v>0</v>
          </cell>
          <cell r="L1493" t="str">
            <v>UN</v>
          </cell>
          <cell r="M1493">
            <v>113.56</v>
          </cell>
        </row>
        <row r="1494">
          <cell r="A1494" t="str">
            <v>11.92.46</v>
          </cell>
          <cell r="B1494" t="str">
            <v>SUDECAP</v>
          </cell>
          <cell r="C1494" t="str">
            <v>SELANTE ELASTICO MONOCOMPONENTE A BASE DE POLIURETANO PARA JUNTAS DIVERSAS 310ML</v>
          </cell>
          <cell r="D1494">
            <v>0</v>
          </cell>
          <cell r="E1494">
            <v>0</v>
          </cell>
          <cell r="F1494">
            <v>0</v>
          </cell>
          <cell r="G1494">
            <v>0</v>
          </cell>
          <cell r="H1494">
            <v>0</v>
          </cell>
          <cell r="I1494">
            <v>0</v>
          </cell>
          <cell r="J1494">
            <v>0</v>
          </cell>
          <cell r="K1494">
            <v>0</v>
          </cell>
          <cell r="L1494" t="str">
            <v>UN</v>
          </cell>
          <cell r="M1494">
            <v>57.63</v>
          </cell>
        </row>
        <row r="1495">
          <cell r="A1495" t="str">
            <v>11.92.48</v>
          </cell>
          <cell r="B1495" t="str">
            <v>SUDECAP</v>
          </cell>
          <cell r="C1495" t="str">
            <v>TERMINAL COMPRES.COBRE ESTANH. 1 FURO 50MM TEL5050 OU EQUIVALENTE</v>
          </cell>
          <cell r="D1495">
            <v>0</v>
          </cell>
          <cell r="E1495">
            <v>0</v>
          </cell>
          <cell r="F1495">
            <v>0</v>
          </cell>
          <cell r="G1495">
            <v>0</v>
          </cell>
          <cell r="H1495">
            <v>0</v>
          </cell>
          <cell r="I1495">
            <v>0</v>
          </cell>
          <cell r="J1495">
            <v>0</v>
          </cell>
          <cell r="K1495">
            <v>0</v>
          </cell>
          <cell r="L1495" t="str">
            <v>UN</v>
          </cell>
          <cell r="M1495">
            <v>6.68</v>
          </cell>
        </row>
        <row r="1496">
          <cell r="A1496" t="str">
            <v>11.92.49</v>
          </cell>
          <cell r="B1496" t="str">
            <v>SUDECAP</v>
          </cell>
          <cell r="C1496" t="str">
            <v>CARTUCHO P/ SOLDA NUMERO 115 TEL-99115 OU EQUIVALENTE</v>
          </cell>
          <cell r="D1496">
            <v>0</v>
          </cell>
          <cell r="E1496">
            <v>0</v>
          </cell>
          <cell r="F1496">
            <v>0</v>
          </cell>
          <cell r="G1496">
            <v>0</v>
          </cell>
          <cell r="H1496">
            <v>0</v>
          </cell>
          <cell r="I1496">
            <v>0</v>
          </cell>
          <cell r="J1496">
            <v>0</v>
          </cell>
          <cell r="K1496">
            <v>0</v>
          </cell>
          <cell r="L1496" t="str">
            <v>UN</v>
          </cell>
          <cell r="M1496">
            <v>31.17</v>
          </cell>
        </row>
        <row r="1497">
          <cell r="A1497" t="str">
            <v>11.93</v>
          </cell>
          <cell r="B1497" t="str">
            <v>SUDECAP</v>
          </cell>
          <cell r="C1497" t="str">
            <v>PROTECAO INTERNA - CONTRA SURTO</v>
          </cell>
          <cell r="D1497">
            <v>0</v>
          </cell>
          <cell r="E1497">
            <v>0</v>
          </cell>
          <cell r="F1497">
            <v>0</v>
          </cell>
          <cell r="G1497">
            <v>0</v>
          </cell>
          <cell r="H1497">
            <v>0</v>
          </cell>
          <cell r="I1497">
            <v>0</v>
          </cell>
          <cell r="J1497">
            <v>0</v>
          </cell>
          <cell r="K1497">
            <v>0</v>
          </cell>
          <cell r="L1497">
            <v>0</v>
          </cell>
          <cell r="M1497">
            <v>0</v>
          </cell>
        </row>
        <row r="1498">
          <cell r="A1498" t="str">
            <v>11.93.02</v>
          </cell>
          <cell r="B1498" t="str">
            <v>SUDECAP</v>
          </cell>
          <cell r="C1498" t="str">
            <v>SUPRESSOR DE SURTO VCL 275V 45KA CLAMPER/EQUIVALENTE</v>
          </cell>
          <cell r="D1498">
            <v>0</v>
          </cell>
          <cell r="E1498">
            <v>0</v>
          </cell>
          <cell r="F1498">
            <v>0</v>
          </cell>
          <cell r="G1498">
            <v>0</v>
          </cell>
          <cell r="H1498">
            <v>0</v>
          </cell>
          <cell r="I1498">
            <v>0</v>
          </cell>
          <cell r="J1498">
            <v>0</v>
          </cell>
          <cell r="K1498">
            <v>0</v>
          </cell>
          <cell r="L1498" t="str">
            <v>UN</v>
          </cell>
          <cell r="M1498">
            <v>70.8</v>
          </cell>
        </row>
        <row r="1499">
          <cell r="A1499" t="str">
            <v>12</v>
          </cell>
          <cell r="B1499">
            <v>0</v>
          </cell>
          <cell r="C1499" t="str">
            <v>MARCENARIA</v>
          </cell>
          <cell r="D1499">
            <v>0</v>
          </cell>
          <cell r="E1499">
            <v>0</v>
          </cell>
          <cell r="F1499">
            <v>0</v>
          </cell>
          <cell r="G1499">
            <v>0</v>
          </cell>
          <cell r="H1499">
            <v>0</v>
          </cell>
          <cell r="I1499">
            <v>0</v>
          </cell>
          <cell r="J1499">
            <v>0</v>
          </cell>
          <cell r="K1499">
            <v>0</v>
          </cell>
          <cell r="L1499">
            <v>0</v>
          </cell>
          <cell r="M1499">
            <v>0</v>
          </cell>
        </row>
        <row r="1500">
          <cell r="A1500" t="str">
            <v>12.03</v>
          </cell>
          <cell r="B1500" t="str">
            <v>SUDECAP</v>
          </cell>
          <cell r="C1500" t="str">
            <v>PORTA DE MADEIRA PARA PINTURA, DE ABRIR, COMPLETA / TARJETA</v>
          </cell>
          <cell r="D1500">
            <v>0</v>
          </cell>
          <cell r="E1500">
            <v>0</v>
          </cell>
          <cell r="F1500">
            <v>0</v>
          </cell>
          <cell r="G1500">
            <v>0</v>
          </cell>
          <cell r="H1500">
            <v>0</v>
          </cell>
          <cell r="I1500">
            <v>0</v>
          </cell>
          <cell r="J1500">
            <v>0</v>
          </cell>
          <cell r="K1500">
            <v>0</v>
          </cell>
          <cell r="L1500">
            <v>0</v>
          </cell>
          <cell r="M1500">
            <v>0</v>
          </cell>
        </row>
        <row r="1501">
          <cell r="A1501" t="str">
            <v>12.03.06</v>
          </cell>
          <cell r="B1501" t="str">
            <v>SUDECAP</v>
          </cell>
          <cell r="C1501" t="str">
            <v>PORTA DE MADEIRA PARA PINTURA, 55x160CM, MARCO EM CANTONEIRA DE FERRO, DOBRADIÇA CROMADA E TARJETA LIVRE-OCUPADO</v>
          </cell>
          <cell r="D1501">
            <v>0</v>
          </cell>
          <cell r="E1501">
            <v>0</v>
          </cell>
          <cell r="F1501">
            <v>0</v>
          </cell>
          <cell r="G1501">
            <v>0</v>
          </cell>
          <cell r="H1501">
            <v>0</v>
          </cell>
          <cell r="I1501">
            <v>0</v>
          </cell>
          <cell r="J1501">
            <v>0</v>
          </cell>
          <cell r="K1501">
            <v>0</v>
          </cell>
          <cell r="L1501" t="str">
            <v>UN</v>
          </cell>
          <cell r="M1501">
            <v>447.64</v>
          </cell>
        </row>
        <row r="1502">
          <cell r="A1502">
            <v>0</v>
          </cell>
          <cell r="B1502">
            <v>0</v>
          </cell>
          <cell r="C1502">
            <v>0</v>
          </cell>
          <cell r="D1502">
            <v>0</v>
          </cell>
          <cell r="E1502">
            <v>0</v>
          </cell>
          <cell r="F1502">
            <v>0</v>
          </cell>
          <cell r="G1502">
            <v>0</v>
          </cell>
          <cell r="H1502">
            <v>0</v>
          </cell>
          <cell r="I1502">
            <v>0</v>
          </cell>
          <cell r="J1502">
            <v>0</v>
          </cell>
          <cell r="K1502">
            <v>0</v>
          </cell>
          <cell r="L1502">
            <v>0</v>
          </cell>
          <cell r="M1502">
            <v>0</v>
          </cell>
        </row>
        <row r="1503">
          <cell r="A1503" t="str">
            <v>12.03.07</v>
          </cell>
          <cell r="B1503" t="str">
            <v>SUDECAP</v>
          </cell>
          <cell r="C1503" t="str">
            <v>PORTA DE MADEIRA PARA PINTURA, 55x180CM, MARCO EM CANTONEIRA DE FERRO, DOBRADIÇAS E TRINCO CROMADOS</v>
          </cell>
          <cell r="D1503">
            <v>0</v>
          </cell>
          <cell r="E1503">
            <v>0</v>
          </cell>
          <cell r="F1503">
            <v>0</v>
          </cell>
          <cell r="G1503">
            <v>0</v>
          </cell>
          <cell r="H1503">
            <v>0</v>
          </cell>
          <cell r="I1503">
            <v>0</v>
          </cell>
          <cell r="J1503">
            <v>0</v>
          </cell>
          <cell r="K1503">
            <v>0</v>
          </cell>
          <cell r="L1503" t="str">
            <v>UN</v>
          </cell>
          <cell r="M1503">
            <v>417.54</v>
          </cell>
        </row>
        <row r="1504">
          <cell r="A1504" t="str">
            <v>12.03.12</v>
          </cell>
          <cell r="B1504" t="str">
            <v>SUDECAP</v>
          </cell>
          <cell r="C1504" t="str">
            <v>PORTA DE MADEIRA PARA PINTURA, 60x165CM, FERRAGENS EM LATÃO P/DIVISÓRIAS DE PEDRA E TARJETA LIVRE-OCUPADO</v>
          </cell>
          <cell r="D1504">
            <v>0</v>
          </cell>
          <cell r="E1504">
            <v>0</v>
          </cell>
          <cell r="F1504">
            <v>0</v>
          </cell>
          <cell r="G1504">
            <v>0</v>
          </cell>
          <cell r="H1504">
            <v>0</v>
          </cell>
          <cell r="I1504">
            <v>0</v>
          </cell>
          <cell r="J1504">
            <v>0</v>
          </cell>
          <cell r="K1504">
            <v>0</v>
          </cell>
          <cell r="L1504" t="str">
            <v>UN</v>
          </cell>
          <cell r="M1504">
            <v>390.52</v>
          </cell>
        </row>
        <row r="1505">
          <cell r="A1505">
            <v>0</v>
          </cell>
          <cell r="B1505">
            <v>0</v>
          </cell>
          <cell r="C1505">
            <v>0</v>
          </cell>
          <cell r="D1505">
            <v>0</v>
          </cell>
          <cell r="E1505">
            <v>0</v>
          </cell>
          <cell r="F1505">
            <v>0</v>
          </cell>
          <cell r="G1505">
            <v>0</v>
          </cell>
          <cell r="H1505">
            <v>0</v>
          </cell>
          <cell r="I1505">
            <v>0</v>
          </cell>
          <cell r="J1505">
            <v>0</v>
          </cell>
          <cell r="K1505">
            <v>0</v>
          </cell>
          <cell r="L1505">
            <v>0</v>
          </cell>
          <cell r="M1505">
            <v>0</v>
          </cell>
        </row>
        <row r="1506">
          <cell r="A1506" t="str">
            <v>12.03.14</v>
          </cell>
          <cell r="B1506" t="str">
            <v>SUDECAP</v>
          </cell>
          <cell r="C1506" t="str">
            <v>PORTA DE MADEIRA PARA PINTURA, 55x180CM, MARCO EM CANTONEIRA DE FERRO, DOBRADIÇAS CROMADAS E TARJETA LIVRE-OCUPADO</v>
          </cell>
          <cell r="D1506">
            <v>0</v>
          </cell>
          <cell r="E1506">
            <v>0</v>
          </cell>
          <cell r="F1506">
            <v>0</v>
          </cell>
          <cell r="G1506">
            <v>0</v>
          </cell>
          <cell r="H1506">
            <v>0</v>
          </cell>
          <cell r="I1506">
            <v>0</v>
          </cell>
          <cell r="J1506">
            <v>0</v>
          </cell>
          <cell r="K1506">
            <v>0</v>
          </cell>
          <cell r="L1506" t="str">
            <v>UN</v>
          </cell>
          <cell r="M1506">
            <v>447.64</v>
          </cell>
        </row>
        <row r="1507">
          <cell r="A1507">
            <v>0</v>
          </cell>
          <cell r="B1507">
            <v>0</v>
          </cell>
          <cell r="C1507">
            <v>0</v>
          </cell>
          <cell r="D1507">
            <v>0</v>
          </cell>
          <cell r="E1507">
            <v>0</v>
          </cell>
          <cell r="F1507">
            <v>0</v>
          </cell>
          <cell r="G1507">
            <v>0</v>
          </cell>
          <cell r="H1507">
            <v>0</v>
          </cell>
          <cell r="I1507">
            <v>0</v>
          </cell>
          <cell r="J1507">
            <v>0</v>
          </cell>
          <cell r="K1507">
            <v>0</v>
          </cell>
          <cell r="L1507">
            <v>0</v>
          </cell>
          <cell r="M1507">
            <v>0</v>
          </cell>
        </row>
        <row r="1508">
          <cell r="A1508" t="str">
            <v>12.03.21</v>
          </cell>
          <cell r="B1508" t="str">
            <v>SUDECAP</v>
          </cell>
          <cell r="C1508" t="str">
            <v>PORTA DE MADEIRA PARA PINTURA, 60x165CM, MARCO EM CANTONEIRA DE FERRO, DOBRADIÇAS CROMADAS E TARJETA LIVRE-OCUPADO</v>
          </cell>
          <cell r="D1508">
            <v>0</v>
          </cell>
          <cell r="E1508">
            <v>0</v>
          </cell>
          <cell r="F1508">
            <v>0</v>
          </cell>
          <cell r="G1508">
            <v>0</v>
          </cell>
          <cell r="H1508">
            <v>0</v>
          </cell>
          <cell r="I1508">
            <v>0</v>
          </cell>
          <cell r="J1508">
            <v>0</v>
          </cell>
          <cell r="K1508">
            <v>0</v>
          </cell>
          <cell r="L1508" t="str">
            <v>UN</v>
          </cell>
          <cell r="M1508">
            <v>452.77</v>
          </cell>
        </row>
        <row r="1509">
          <cell r="A1509">
            <v>0</v>
          </cell>
          <cell r="B1509">
            <v>0</v>
          </cell>
          <cell r="C1509">
            <v>0</v>
          </cell>
          <cell r="D1509">
            <v>0</v>
          </cell>
          <cell r="E1509">
            <v>0</v>
          </cell>
          <cell r="F1509">
            <v>0</v>
          </cell>
          <cell r="G1509">
            <v>0</v>
          </cell>
          <cell r="H1509">
            <v>0</v>
          </cell>
          <cell r="I1509">
            <v>0</v>
          </cell>
          <cell r="J1509">
            <v>0</v>
          </cell>
          <cell r="K1509">
            <v>0</v>
          </cell>
          <cell r="L1509">
            <v>0</v>
          </cell>
          <cell r="M1509">
            <v>0</v>
          </cell>
        </row>
        <row r="1510">
          <cell r="A1510" t="str">
            <v>12.04</v>
          </cell>
          <cell r="B1510" t="str">
            <v>SUDECAP</v>
          </cell>
          <cell r="C1510" t="str">
            <v>PORTA DE MADEIRA PARA PINTURA, E=35MM, NUCLEO SARRAFEADO, INCLUSIVE FERRAGENS</v>
          </cell>
          <cell r="D1510">
            <v>0</v>
          </cell>
          <cell r="E1510">
            <v>0</v>
          </cell>
          <cell r="F1510">
            <v>0</v>
          </cell>
          <cell r="G1510">
            <v>0</v>
          </cell>
          <cell r="H1510">
            <v>0</v>
          </cell>
          <cell r="I1510">
            <v>0</v>
          </cell>
          <cell r="J1510">
            <v>0</v>
          </cell>
          <cell r="K1510">
            <v>0</v>
          </cell>
          <cell r="L1510">
            <v>0</v>
          </cell>
          <cell r="M1510">
            <v>0</v>
          </cell>
        </row>
        <row r="1511">
          <cell r="A1511" t="str">
            <v>12.04.31</v>
          </cell>
          <cell r="B1511" t="str">
            <v>SUDECAP</v>
          </cell>
          <cell r="C1511" t="str">
            <v>PORTA DE MADEIRA PARA PINTURA, 60 X 210 CM, E=35MM, C/MARCO, ALIZAR E DOBRADIÇAS (EXCLUSIVE FECHADURA)</v>
          </cell>
          <cell r="D1511">
            <v>0</v>
          </cell>
          <cell r="E1511">
            <v>0</v>
          </cell>
          <cell r="F1511">
            <v>0</v>
          </cell>
          <cell r="G1511">
            <v>0</v>
          </cell>
          <cell r="H1511">
            <v>0</v>
          </cell>
          <cell r="I1511">
            <v>0</v>
          </cell>
          <cell r="J1511">
            <v>0</v>
          </cell>
          <cell r="K1511">
            <v>0</v>
          </cell>
          <cell r="L1511" t="str">
            <v>UN</v>
          </cell>
          <cell r="M1511">
            <v>450.73</v>
          </cell>
        </row>
        <row r="1512">
          <cell r="A1512" t="str">
            <v>12.04.32</v>
          </cell>
          <cell r="B1512" t="str">
            <v>SUDECAP</v>
          </cell>
          <cell r="C1512" t="str">
            <v>PORTA DE MADEIRA PARA PINTURA, 70 X 210 CM, E=35MM, C/MARCO, ALIZAR E DOBRADIÇAS (EXCLUSIVE FECHADURA)</v>
          </cell>
          <cell r="D1512">
            <v>0</v>
          </cell>
          <cell r="E1512">
            <v>0</v>
          </cell>
          <cell r="F1512">
            <v>0</v>
          </cell>
          <cell r="G1512">
            <v>0</v>
          </cell>
          <cell r="H1512">
            <v>0</v>
          </cell>
          <cell r="I1512">
            <v>0</v>
          </cell>
          <cell r="J1512">
            <v>0</v>
          </cell>
          <cell r="K1512">
            <v>0</v>
          </cell>
          <cell r="L1512" t="str">
            <v>UN</v>
          </cell>
          <cell r="M1512">
            <v>487.19</v>
          </cell>
        </row>
        <row r="1513">
          <cell r="A1513" t="str">
            <v>12.04.33</v>
          </cell>
          <cell r="B1513" t="str">
            <v>SUDECAP</v>
          </cell>
          <cell r="C1513" t="str">
            <v>PORTA DE MADEIRA PARA PINTURA, 80 X 210 CM, E=35MM, C/MARCO, ALIZAR E DOBRADIÇAS (EXCLUSIVE FECHADURA)</v>
          </cell>
          <cell r="D1513">
            <v>0</v>
          </cell>
          <cell r="E1513">
            <v>0</v>
          </cell>
          <cell r="F1513">
            <v>0</v>
          </cell>
          <cell r="G1513">
            <v>0</v>
          </cell>
          <cell r="H1513">
            <v>0</v>
          </cell>
          <cell r="I1513">
            <v>0</v>
          </cell>
          <cell r="J1513">
            <v>0</v>
          </cell>
          <cell r="K1513">
            <v>0</v>
          </cell>
          <cell r="L1513" t="str">
            <v>UN</v>
          </cell>
          <cell r="M1513">
            <v>488.64</v>
          </cell>
        </row>
        <row r="1514">
          <cell r="A1514" t="str">
            <v>12.04.34</v>
          </cell>
          <cell r="B1514" t="str">
            <v>SUDECAP</v>
          </cell>
          <cell r="C1514" t="str">
            <v>PORTA DE MADEIRA PARA PINTURA, 90 X 210 CM, E=35MM, C/MARCO, ALIZAR E DOBRADIÇAS (EXCLUSIVE FECHADURA)</v>
          </cell>
          <cell r="D1514">
            <v>0</v>
          </cell>
          <cell r="E1514">
            <v>0</v>
          </cell>
          <cell r="F1514">
            <v>0</v>
          </cell>
          <cell r="G1514">
            <v>0</v>
          </cell>
          <cell r="H1514">
            <v>0</v>
          </cell>
          <cell r="I1514">
            <v>0</v>
          </cell>
          <cell r="J1514">
            <v>0</v>
          </cell>
          <cell r="K1514">
            <v>0</v>
          </cell>
          <cell r="L1514" t="str">
            <v>UN</v>
          </cell>
          <cell r="M1514">
            <v>499.19</v>
          </cell>
        </row>
        <row r="1515">
          <cell r="A1515" t="str">
            <v>12.04.40</v>
          </cell>
          <cell r="B1515" t="str">
            <v>SUDECAP</v>
          </cell>
          <cell r="C1515" t="str">
            <v>PORTA DE MADEIRA P/PINTURA, 80 X 210 CM, E=35MM, C/MARCO, ALIZAR, DOBRADIÇAS E FECHADURA, C/PROTEÇÃO DE BORRACHA H=40CM E BARRA DE APOIO EM AÇO INOX</v>
          </cell>
          <cell r="D1515">
            <v>0</v>
          </cell>
          <cell r="E1515">
            <v>0</v>
          </cell>
          <cell r="F1515">
            <v>0</v>
          </cell>
          <cell r="G1515">
            <v>0</v>
          </cell>
          <cell r="H1515">
            <v>0</v>
          </cell>
          <cell r="I1515">
            <v>0</v>
          </cell>
          <cell r="J1515">
            <v>0</v>
          </cell>
          <cell r="K1515">
            <v>0</v>
          </cell>
          <cell r="L1515" t="str">
            <v>UN</v>
          </cell>
          <cell r="M1515">
            <v>820.68</v>
          </cell>
        </row>
        <row r="1516">
          <cell r="A1516">
            <v>0</v>
          </cell>
          <cell r="B1516">
            <v>0</v>
          </cell>
          <cell r="C1516">
            <v>0</v>
          </cell>
          <cell r="D1516">
            <v>0</v>
          </cell>
          <cell r="E1516">
            <v>0</v>
          </cell>
          <cell r="F1516">
            <v>0</v>
          </cell>
          <cell r="G1516">
            <v>0</v>
          </cell>
          <cell r="H1516">
            <v>0</v>
          </cell>
          <cell r="I1516">
            <v>0</v>
          </cell>
          <cell r="J1516">
            <v>0</v>
          </cell>
          <cell r="K1516">
            <v>0</v>
          </cell>
          <cell r="L1516">
            <v>0</v>
          </cell>
          <cell r="M1516">
            <v>0</v>
          </cell>
        </row>
        <row r="1517">
          <cell r="A1517" t="str">
            <v>12.04.41</v>
          </cell>
          <cell r="B1517" t="str">
            <v>SUDECAP</v>
          </cell>
          <cell r="C1517" t="str">
            <v>PORTA DE MADEIRA P/PINTURA, 90 X 210 CM, E=35MM, C/MARCO, ALIZAR, DOBRADIÇAS E FECHADURA, C/PROTEÇÃO DE BORRACHA H=40CM E BARRA DE APOIO EM AÇO INOX</v>
          </cell>
          <cell r="D1517">
            <v>0</v>
          </cell>
          <cell r="E1517">
            <v>0</v>
          </cell>
          <cell r="F1517">
            <v>0</v>
          </cell>
          <cell r="G1517">
            <v>0</v>
          </cell>
          <cell r="H1517">
            <v>0</v>
          </cell>
          <cell r="I1517">
            <v>0</v>
          </cell>
          <cell r="J1517">
            <v>0</v>
          </cell>
          <cell r="K1517">
            <v>0</v>
          </cell>
          <cell r="L1517" t="str">
            <v>UN</v>
          </cell>
          <cell r="M1517">
            <v>831.23</v>
          </cell>
        </row>
        <row r="1518">
          <cell r="A1518">
            <v>0</v>
          </cell>
          <cell r="B1518">
            <v>0</v>
          </cell>
          <cell r="C1518">
            <v>0</v>
          </cell>
          <cell r="D1518">
            <v>0</v>
          </cell>
          <cell r="E1518">
            <v>0</v>
          </cell>
          <cell r="F1518">
            <v>0</v>
          </cell>
          <cell r="G1518">
            <v>0</v>
          </cell>
          <cell r="H1518">
            <v>0</v>
          </cell>
          <cell r="I1518">
            <v>0</v>
          </cell>
          <cell r="J1518">
            <v>0</v>
          </cell>
          <cell r="K1518">
            <v>0</v>
          </cell>
          <cell r="L1518">
            <v>0</v>
          </cell>
          <cell r="M1518">
            <v>0</v>
          </cell>
        </row>
        <row r="1519">
          <cell r="A1519" t="str">
            <v>12.10</v>
          </cell>
          <cell r="B1519" t="str">
            <v>SUDECAP</v>
          </cell>
          <cell r="C1519" t="str">
            <v>ESQUADRIA DE MADEIRA PADRAO SUDECAP</v>
          </cell>
          <cell r="D1519">
            <v>0</v>
          </cell>
          <cell r="E1519">
            <v>0</v>
          </cell>
          <cell r="F1519">
            <v>0</v>
          </cell>
          <cell r="G1519">
            <v>0</v>
          </cell>
          <cell r="H1519">
            <v>0</v>
          </cell>
          <cell r="I1519">
            <v>0</v>
          </cell>
          <cell r="J1519">
            <v>0</v>
          </cell>
          <cell r="K1519">
            <v>0</v>
          </cell>
          <cell r="L1519">
            <v>0</v>
          </cell>
          <cell r="M1519">
            <v>0</v>
          </cell>
        </row>
        <row r="1520">
          <cell r="A1520" t="str">
            <v>12.10.05</v>
          </cell>
          <cell r="B1520" t="str">
            <v>SUDECAP</v>
          </cell>
          <cell r="C1520" t="str">
            <v>PORTA DE MADEIRA PARA PINTURA, 02 FOLHAS, 150 X 210 CM, E=35MM, C/DOBRADIÇAS (EXCLUSIVE MARCO, ALIZAR E FECHADURA)</v>
          </cell>
          <cell r="D1520">
            <v>0</v>
          </cell>
          <cell r="E1520">
            <v>0</v>
          </cell>
          <cell r="F1520">
            <v>0</v>
          </cell>
          <cell r="G1520">
            <v>0</v>
          </cell>
          <cell r="H1520">
            <v>0</v>
          </cell>
          <cell r="I1520">
            <v>0</v>
          </cell>
          <cell r="J1520">
            <v>0</v>
          </cell>
          <cell r="K1520">
            <v>0</v>
          </cell>
          <cell r="L1520" t="str">
            <v>UN</v>
          </cell>
          <cell r="M1520">
            <v>464.7</v>
          </cell>
        </row>
        <row r="1521">
          <cell r="A1521">
            <v>0</v>
          </cell>
          <cell r="B1521">
            <v>0</v>
          </cell>
          <cell r="C1521">
            <v>0</v>
          </cell>
          <cell r="D1521">
            <v>0</v>
          </cell>
          <cell r="E1521">
            <v>0</v>
          </cell>
          <cell r="F1521">
            <v>0</v>
          </cell>
          <cell r="G1521">
            <v>0</v>
          </cell>
          <cell r="H1521">
            <v>0</v>
          </cell>
          <cell r="I1521">
            <v>0</v>
          </cell>
          <cell r="J1521">
            <v>0</v>
          </cell>
          <cell r="K1521">
            <v>0</v>
          </cell>
          <cell r="L1521">
            <v>0</v>
          </cell>
          <cell r="M1521">
            <v>0</v>
          </cell>
        </row>
        <row r="1522">
          <cell r="A1522" t="str">
            <v>12.30</v>
          </cell>
          <cell r="B1522" t="str">
            <v>SUDECAP</v>
          </cell>
          <cell r="C1522" t="str">
            <v>FOLHA DE PORTA DE MADEIRA PARA PINTURA, E=35MM, NUCLEO SARRAFEADO</v>
          </cell>
          <cell r="D1522">
            <v>0</v>
          </cell>
          <cell r="E1522">
            <v>0</v>
          </cell>
          <cell r="F1522">
            <v>0</v>
          </cell>
          <cell r="G1522">
            <v>0</v>
          </cell>
          <cell r="H1522">
            <v>0</v>
          </cell>
          <cell r="I1522">
            <v>0</v>
          </cell>
          <cell r="J1522">
            <v>0</v>
          </cell>
          <cell r="K1522">
            <v>0</v>
          </cell>
          <cell r="L1522">
            <v>0</v>
          </cell>
          <cell r="M1522">
            <v>0</v>
          </cell>
        </row>
        <row r="1523">
          <cell r="A1523" t="str">
            <v>12.30.05</v>
          </cell>
          <cell r="B1523" t="str">
            <v>SUDECAP</v>
          </cell>
          <cell r="C1523" t="str">
            <v>FOLHA DE PORTA DE MADEIRA P/PINTURA, E=35MM, NUCLEO SARRAFEADO, LARG. &lt;= 60 CM, ALT. &lt;= 180 CM</v>
          </cell>
          <cell r="D1523">
            <v>0</v>
          </cell>
          <cell r="E1523">
            <v>0</v>
          </cell>
          <cell r="F1523">
            <v>0</v>
          </cell>
          <cell r="G1523">
            <v>0</v>
          </cell>
          <cell r="H1523">
            <v>0</v>
          </cell>
          <cell r="I1523">
            <v>0</v>
          </cell>
          <cell r="J1523">
            <v>0</v>
          </cell>
          <cell r="K1523">
            <v>0</v>
          </cell>
          <cell r="L1523" t="str">
            <v>UN</v>
          </cell>
          <cell r="M1523">
            <v>227.3</v>
          </cell>
        </row>
        <row r="1524">
          <cell r="A1524" t="str">
            <v>12.30.10</v>
          </cell>
          <cell r="B1524" t="str">
            <v>SUDECAP</v>
          </cell>
          <cell r="C1524" t="str">
            <v>FOLHA DE PORTA DE MADEIRA P/PINTURA, E=35MM, NUCLEO SARRAFEADO, 60 X 210 CM</v>
          </cell>
          <cell r="D1524">
            <v>0</v>
          </cell>
          <cell r="E1524">
            <v>0</v>
          </cell>
          <cell r="F1524">
            <v>0</v>
          </cell>
          <cell r="G1524">
            <v>0</v>
          </cell>
          <cell r="H1524">
            <v>0</v>
          </cell>
          <cell r="I1524">
            <v>0</v>
          </cell>
          <cell r="J1524">
            <v>0</v>
          </cell>
          <cell r="K1524">
            <v>0</v>
          </cell>
          <cell r="L1524" t="str">
            <v>UN</v>
          </cell>
          <cell r="M1524">
            <v>203.64</v>
          </cell>
        </row>
        <row r="1525">
          <cell r="A1525" t="str">
            <v>12.30.11</v>
          </cell>
          <cell r="B1525" t="str">
            <v>SUDECAP</v>
          </cell>
          <cell r="C1525" t="str">
            <v>FOLHA DE PORTA DE MADEIRA P/PINTURA, E=35MM, NUCLEO SARRAFEADO, 70 X 210 CM</v>
          </cell>
          <cell r="D1525">
            <v>0</v>
          </cell>
          <cell r="E1525">
            <v>0</v>
          </cell>
          <cell r="F1525">
            <v>0</v>
          </cell>
          <cell r="G1525">
            <v>0</v>
          </cell>
          <cell r="H1525">
            <v>0</v>
          </cell>
          <cell r="I1525">
            <v>0</v>
          </cell>
          <cell r="J1525">
            <v>0</v>
          </cell>
          <cell r="K1525">
            <v>0</v>
          </cell>
          <cell r="L1525" t="str">
            <v>UN</v>
          </cell>
          <cell r="M1525">
            <v>238.64</v>
          </cell>
        </row>
        <row r="1526">
          <cell r="A1526" t="str">
            <v>12.30.12</v>
          </cell>
          <cell r="B1526" t="str">
            <v>SUDECAP</v>
          </cell>
          <cell r="C1526" t="str">
            <v>FOLHA DE PORTA DE MADEIRA P/PINTURA, E=35MM, NUCLEO SARRAFEADO, 80 X 210 CM</v>
          </cell>
          <cell r="D1526">
            <v>0</v>
          </cell>
          <cell r="E1526">
            <v>0</v>
          </cell>
          <cell r="F1526">
            <v>0</v>
          </cell>
          <cell r="G1526">
            <v>0</v>
          </cell>
          <cell r="H1526">
            <v>0</v>
          </cell>
          <cell r="I1526">
            <v>0</v>
          </cell>
          <cell r="J1526">
            <v>0</v>
          </cell>
          <cell r="K1526">
            <v>0</v>
          </cell>
          <cell r="L1526" t="str">
            <v>UN</v>
          </cell>
          <cell r="M1526">
            <v>238.64</v>
          </cell>
        </row>
        <row r="1527">
          <cell r="A1527" t="str">
            <v>12.40</v>
          </cell>
          <cell r="B1527" t="str">
            <v>SUDECAP</v>
          </cell>
          <cell r="C1527" t="str">
            <v>MARCO DE MADEIRA, INCLUSIVE ALIZARES</v>
          </cell>
          <cell r="D1527">
            <v>0</v>
          </cell>
          <cell r="E1527">
            <v>0</v>
          </cell>
          <cell r="F1527">
            <v>0</v>
          </cell>
          <cell r="G1527">
            <v>0</v>
          </cell>
          <cell r="H1527">
            <v>0</v>
          </cell>
          <cell r="I1527">
            <v>0</v>
          </cell>
          <cell r="J1527">
            <v>0</v>
          </cell>
          <cell r="K1527">
            <v>0</v>
          </cell>
          <cell r="L1527">
            <v>0</v>
          </cell>
          <cell r="M1527">
            <v>0</v>
          </cell>
        </row>
        <row r="1528">
          <cell r="A1528" t="str">
            <v>12.40.05</v>
          </cell>
          <cell r="B1528" t="str">
            <v>SUDECAP</v>
          </cell>
          <cell r="C1528" t="str">
            <v>MARCO DE MADEIRA P/PORTA 60 X 210 CM, LARGURA = 14 CM, INCLUSIVE ALIZARES</v>
          </cell>
          <cell r="D1528">
            <v>0</v>
          </cell>
          <cell r="E1528">
            <v>0</v>
          </cell>
          <cell r="F1528">
            <v>0</v>
          </cell>
          <cell r="G1528">
            <v>0</v>
          </cell>
          <cell r="H1528">
            <v>0</v>
          </cell>
          <cell r="I1528">
            <v>0</v>
          </cell>
          <cell r="J1528">
            <v>0</v>
          </cell>
          <cell r="K1528">
            <v>0</v>
          </cell>
          <cell r="L1528" t="str">
            <v>UN</v>
          </cell>
          <cell r="M1528">
            <v>289.93</v>
          </cell>
        </row>
        <row r="1529">
          <cell r="A1529" t="str">
            <v>12.40.06</v>
          </cell>
          <cell r="B1529" t="str">
            <v>SUDECAP</v>
          </cell>
          <cell r="C1529" t="str">
            <v>MARCO DE MADEIRA P/PORTA 70 X 210 CM, LARGURA = 14 CM, INCLUSIVE ALIZARES</v>
          </cell>
          <cell r="D1529">
            <v>0</v>
          </cell>
          <cell r="E1529">
            <v>0</v>
          </cell>
          <cell r="F1529">
            <v>0</v>
          </cell>
          <cell r="G1529">
            <v>0</v>
          </cell>
          <cell r="H1529">
            <v>0</v>
          </cell>
          <cell r="I1529">
            <v>0</v>
          </cell>
          <cell r="J1529">
            <v>0</v>
          </cell>
          <cell r="K1529">
            <v>0</v>
          </cell>
          <cell r="L1529" t="str">
            <v>UN</v>
          </cell>
          <cell r="M1529">
            <v>291.39</v>
          </cell>
        </row>
        <row r="1530">
          <cell r="A1530" t="str">
            <v>12.40.07</v>
          </cell>
          <cell r="B1530" t="str">
            <v>SUDECAP</v>
          </cell>
          <cell r="C1530" t="str">
            <v>MARCO DE MADEIRA P/PORTA 80 X 210 CM, LARGURA = 14 CM, INCLUSIVE ALIZARES</v>
          </cell>
          <cell r="D1530">
            <v>0</v>
          </cell>
          <cell r="E1530">
            <v>0</v>
          </cell>
          <cell r="F1530">
            <v>0</v>
          </cell>
          <cell r="G1530">
            <v>0</v>
          </cell>
          <cell r="H1530">
            <v>0</v>
          </cell>
          <cell r="I1530">
            <v>0</v>
          </cell>
          <cell r="J1530">
            <v>0</v>
          </cell>
          <cell r="K1530">
            <v>0</v>
          </cell>
          <cell r="L1530" t="str">
            <v>UN</v>
          </cell>
          <cell r="M1530">
            <v>292.83999999999997</v>
          </cell>
        </row>
        <row r="1531">
          <cell r="A1531" t="str">
            <v>12.50</v>
          </cell>
          <cell r="B1531" t="str">
            <v>SUDECAP</v>
          </cell>
          <cell r="C1531" t="str">
            <v>FECHADURA, TARJETA E DOBRADIÇA</v>
          </cell>
          <cell r="D1531">
            <v>0</v>
          </cell>
          <cell r="E1531">
            <v>0</v>
          </cell>
          <cell r="F1531">
            <v>0</v>
          </cell>
          <cell r="G1531">
            <v>0</v>
          </cell>
          <cell r="H1531">
            <v>0</v>
          </cell>
          <cell r="I1531">
            <v>0</v>
          </cell>
          <cell r="J1531">
            <v>0</v>
          </cell>
          <cell r="K1531">
            <v>0</v>
          </cell>
          <cell r="L1531">
            <v>0</v>
          </cell>
          <cell r="M1531">
            <v>0</v>
          </cell>
        </row>
        <row r="1532">
          <cell r="A1532" t="str">
            <v>12.50.08</v>
          </cell>
          <cell r="B1532" t="str">
            <v>SUDECAP</v>
          </cell>
          <cell r="C1532" t="str">
            <v>FECHADURA CROMADA, COMPLETA, C/MAÇANETA E ROSETA, P/PORTAS EXTERNAS</v>
          </cell>
          <cell r="D1532">
            <v>0</v>
          </cell>
          <cell r="E1532">
            <v>0</v>
          </cell>
          <cell r="F1532">
            <v>0</v>
          </cell>
          <cell r="G1532">
            <v>0</v>
          </cell>
          <cell r="H1532">
            <v>0</v>
          </cell>
          <cell r="I1532">
            <v>0</v>
          </cell>
          <cell r="J1532">
            <v>0</v>
          </cell>
          <cell r="K1532">
            <v>0</v>
          </cell>
          <cell r="L1532" t="str">
            <v>UN</v>
          </cell>
          <cell r="M1532">
            <v>189.78</v>
          </cell>
        </row>
        <row r="1533">
          <cell r="A1533" t="str">
            <v>12.50.09</v>
          </cell>
          <cell r="B1533" t="str">
            <v>SUDECAP</v>
          </cell>
          <cell r="C1533" t="str">
            <v>FECHADURA CROMADA, COMPLETA, C/MAÇANETA E ROSETA, P/PORTAS INTERNAS</v>
          </cell>
          <cell r="D1533">
            <v>0</v>
          </cell>
          <cell r="E1533">
            <v>0</v>
          </cell>
          <cell r="F1533">
            <v>0</v>
          </cell>
          <cell r="G1533">
            <v>0</v>
          </cell>
          <cell r="H1533">
            <v>0</v>
          </cell>
          <cell r="I1533">
            <v>0</v>
          </cell>
          <cell r="J1533">
            <v>0</v>
          </cell>
          <cell r="K1533">
            <v>0</v>
          </cell>
          <cell r="L1533" t="str">
            <v>UN</v>
          </cell>
          <cell r="M1533">
            <v>218.99</v>
          </cell>
        </row>
        <row r="1534">
          <cell r="A1534" t="str">
            <v>12.50.10</v>
          </cell>
          <cell r="B1534" t="str">
            <v>SUDECAP</v>
          </cell>
          <cell r="C1534" t="str">
            <v>FECHADURA CROMADA, COMPLETA, C/MAÇANETA E ROSETA, P/PORTAS BANHEIRO</v>
          </cell>
          <cell r="D1534">
            <v>0</v>
          </cell>
          <cell r="E1534">
            <v>0</v>
          </cell>
          <cell r="F1534">
            <v>0</v>
          </cell>
          <cell r="G1534">
            <v>0</v>
          </cell>
          <cell r="H1534">
            <v>0</v>
          </cell>
          <cell r="I1534">
            <v>0</v>
          </cell>
          <cell r="J1534">
            <v>0</v>
          </cell>
          <cell r="K1534">
            <v>0</v>
          </cell>
          <cell r="L1534" t="str">
            <v>UN</v>
          </cell>
          <cell r="M1534">
            <v>220.47</v>
          </cell>
        </row>
        <row r="1535">
          <cell r="A1535" t="str">
            <v>12.50.11</v>
          </cell>
          <cell r="B1535" t="str">
            <v>SUDECAP</v>
          </cell>
          <cell r="C1535" t="str">
            <v>FECHADURA CROMADA, COMPLETA, PERFIL ESTREITO C/ESPELHO, P/PORTAS INTERNAS/EXTERNAS</v>
          </cell>
          <cell r="D1535">
            <v>0</v>
          </cell>
          <cell r="E1535">
            <v>0</v>
          </cell>
          <cell r="F1535">
            <v>0</v>
          </cell>
          <cell r="G1535">
            <v>0</v>
          </cell>
          <cell r="H1535">
            <v>0</v>
          </cell>
          <cell r="I1535">
            <v>0</v>
          </cell>
          <cell r="J1535">
            <v>0</v>
          </cell>
          <cell r="K1535">
            <v>0</v>
          </cell>
          <cell r="L1535" t="str">
            <v>UN</v>
          </cell>
          <cell r="M1535">
            <v>209.51</v>
          </cell>
        </row>
        <row r="1536">
          <cell r="A1536" t="str">
            <v>12.50.12</v>
          </cell>
          <cell r="B1536" t="str">
            <v>SUDECAP</v>
          </cell>
          <cell r="C1536" t="str">
            <v>FECHADURA CROMADA, COMPLETA, P/PORTAS DE CORRER</v>
          </cell>
          <cell r="D1536">
            <v>0</v>
          </cell>
          <cell r="E1536">
            <v>0</v>
          </cell>
          <cell r="F1536">
            <v>0</v>
          </cell>
          <cell r="G1536">
            <v>0</v>
          </cell>
          <cell r="H1536">
            <v>0</v>
          </cell>
          <cell r="I1536">
            <v>0</v>
          </cell>
          <cell r="J1536">
            <v>0</v>
          </cell>
          <cell r="K1536">
            <v>0</v>
          </cell>
          <cell r="L1536" t="str">
            <v>UN</v>
          </cell>
          <cell r="M1536">
            <v>228.48</v>
          </cell>
        </row>
        <row r="1537">
          <cell r="A1537" t="str">
            <v>12.50.21</v>
          </cell>
          <cell r="B1537" t="str">
            <v>SUDECAP</v>
          </cell>
          <cell r="C1537" t="str">
            <v>TRINCO TARJETA ZINCADO P/PORTAS</v>
          </cell>
          <cell r="D1537">
            <v>0</v>
          </cell>
          <cell r="E1537">
            <v>0</v>
          </cell>
          <cell r="F1537">
            <v>0</v>
          </cell>
          <cell r="G1537">
            <v>0</v>
          </cell>
          <cell r="H1537">
            <v>0</v>
          </cell>
          <cell r="I1537">
            <v>0</v>
          </cell>
          <cell r="J1537">
            <v>0</v>
          </cell>
          <cell r="K1537">
            <v>0</v>
          </cell>
          <cell r="L1537" t="str">
            <v>UN</v>
          </cell>
          <cell r="M1537">
            <v>71.3</v>
          </cell>
        </row>
        <row r="1538">
          <cell r="A1538" t="str">
            <v>12.50.22</v>
          </cell>
          <cell r="B1538" t="str">
            <v>SUDECAP</v>
          </cell>
          <cell r="C1538" t="str">
            <v>TARJETA LIVRE-OCUPADO EM METAL CROMADO</v>
          </cell>
          <cell r="D1538">
            <v>0</v>
          </cell>
          <cell r="E1538">
            <v>0</v>
          </cell>
          <cell r="F1538">
            <v>0</v>
          </cell>
          <cell r="G1538">
            <v>0</v>
          </cell>
          <cell r="H1538">
            <v>0</v>
          </cell>
          <cell r="I1538">
            <v>0</v>
          </cell>
          <cell r="J1538">
            <v>0</v>
          </cell>
          <cell r="K1538">
            <v>0</v>
          </cell>
          <cell r="L1538" t="str">
            <v>UN</v>
          </cell>
          <cell r="M1538">
            <v>101.4</v>
          </cell>
        </row>
        <row r="1539">
          <cell r="A1539" t="str">
            <v>12.50.41</v>
          </cell>
          <cell r="B1539" t="str">
            <v>SUDECAP</v>
          </cell>
          <cell r="C1539" t="str">
            <v>DOBRADIÇA DE METAL CROMADO 3"X2 1/2" ESP=2MM</v>
          </cell>
          <cell r="D1539">
            <v>0</v>
          </cell>
          <cell r="E1539">
            <v>0</v>
          </cell>
          <cell r="F1539">
            <v>0</v>
          </cell>
          <cell r="G1539">
            <v>0</v>
          </cell>
          <cell r="H1539">
            <v>0</v>
          </cell>
          <cell r="I1539">
            <v>0</v>
          </cell>
          <cell r="J1539">
            <v>0</v>
          </cell>
          <cell r="K1539">
            <v>0</v>
          </cell>
          <cell r="L1539" t="str">
            <v>UN</v>
          </cell>
          <cell r="M1539">
            <v>10.35</v>
          </cell>
        </row>
        <row r="1540">
          <cell r="A1540" t="str">
            <v>12.50.43</v>
          </cell>
          <cell r="B1540" t="str">
            <v>SUDECAP</v>
          </cell>
          <cell r="C1540" t="str">
            <v>DOBRADIÇA DE METAL CROMADO 3 1/2" X 2 1/4" ESP=1,5MM</v>
          </cell>
          <cell r="D1540">
            <v>0</v>
          </cell>
          <cell r="E1540">
            <v>0</v>
          </cell>
          <cell r="F1540">
            <v>0</v>
          </cell>
          <cell r="G1540">
            <v>0</v>
          </cell>
          <cell r="H1540">
            <v>0</v>
          </cell>
          <cell r="I1540">
            <v>0</v>
          </cell>
          <cell r="J1540">
            <v>0</v>
          </cell>
          <cell r="K1540">
            <v>0</v>
          </cell>
          <cell r="L1540" t="str">
            <v>UN</v>
          </cell>
          <cell r="M1540">
            <v>10.75</v>
          </cell>
        </row>
        <row r="1541">
          <cell r="A1541" t="str">
            <v>12.50.44</v>
          </cell>
          <cell r="B1541" t="str">
            <v>SUDECAP</v>
          </cell>
          <cell r="C1541" t="str">
            <v>DOBRADIÇA DE METAL CROMADO 3 1/2" X 3" ESP=2MM</v>
          </cell>
          <cell r="D1541">
            <v>0</v>
          </cell>
          <cell r="E1541">
            <v>0</v>
          </cell>
          <cell r="F1541">
            <v>0</v>
          </cell>
          <cell r="G1541">
            <v>0</v>
          </cell>
          <cell r="H1541">
            <v>0</v>
          </cell>
          <cell r="I1541">
            <v>0</v>
          </cell>
          <cell r="J1541">
            <v>0</v>
          </cell>
          <cell r="K1541">
            <v>0</v>
          </cell>
          <cell r="L1541" t="str">
            <v>UN</v>
          </cell>
          <cell r="M1541">
            <v>7.7</v>
          </cell>
        </row>
        <row r="1542">
          <cell r="A1542" t="str">
            <v>13</v>
          </cell>
          <cell r="B1542">
            <v>0</v>
          </cell>
          <cell r="C1542" t="str">
            <v>SERRALHERIA</v>
          </cell>
          <cell r="D1542">
            <v>0</v>
          </cell>
          <cell r="E1542">
            <v>0</v>
          </cell>
          <cell r="F1542">
            <v>0</v>
          </cell>
          <cell r="G1542">
            <v>0</v>
          </cell>
          <cell r="H1542">
            <v>0</v>
          </cell>
          <cell r="I1542">
            <v>0</v>
          </cell>
          <cell r="J1542">
            <v>0</v>
          </cell>
          <cell r="K1542">
            <v>0</v>
          </cell>
          <cell r="L1542">
            <v>0</v>
          </cell>
          <cell r="M1542">
            <v>0</v>
          </cell>
        </row>
        <row r="1543">
          <cell r="A1543" t="str">
            <v>13.31</v>
          </cell>
          <cell r="B1543" t="str">
            <v>SUDECAP</v>
          </cell>
          <cell r="C1543" t="str">
            <v>PORTAO EM TELA</v>
          </cell>
          <cell r="D1543">
            <v>0</v>
          </cell>
          <cell r="E1543">
            <v>0</v>
          </cell>
          <cell r="F1543">
            <v>0</v>
          </cell>
          <cell r="G1543">
            <v>0</v>
          </cell>
          <cell r="H1543">
            <v>0</v>
          </cell>
          <cell r="I1543">
            <v>0</v>
          </cell>
          <cell r="J1543">
            <v>0</v>
          </cell>
          <cell r="K1543">
            <v>0</v>
          </cell>
          <cell r="L1543">
            <v>0</v>
          </cell>
          <cell r="M1543">
            <v>0</v>
          </cell>
        </row>
        <row r="1544">
          <cell r="A1544" t="str">
            <v>13.31.10</v>
          </cell>
          <cell r="B1544" t="str">
            <v>SUDECAP</v>
          </cell>
          <cell r="C1544" t="str">
            <v>PT10-120X210CM-TUBO D=2"TELA 2", 1 FOL.DE ABRIR</v>
          </cell>
          <cell r="D1544">
            <v>0</v>
          </cell>
          <cell r="E1544">
            <v>0</v>
          </cell>
          <cell r="F1544">
            <v>0</v>
          </cell>
          <cell r="G1544">
            <v>0</v>
          </cell>
          <cell r="H1544">
            <v>0</v>
          </cell>
          <cell r="I1544">
            <v>0</v>
          </cell>
          <cell r="J1544">
            <v>0</v>
          </cell>
          <cell r="K1544">
            <v>0</v>
          </cell>
          <cell r="L1544" t="str">
            <v>UN</v>
          </cell>
          <cell r="M1544">
            <v>1072.3499999999999</v>
          </cell>
        </row>
        <row r="1545">
          <cell r="A1545" t="str">
            <v>13.32</v>
          </cell>
          <cell r="B1545" t="str">
            <v>SUDECAP</v>
          </cell>
          <cell r="C1545" t="str">
            <v>PORTAO EM CHAPA E PERFIL DE FERRO</v>
          </cell>
          <cell r="D1545">
            <v>0</v>
          </cell>
          <cell r="E1545">
            <v>0</v>
          </cell>
          <cell r="F1545">
            <v>0</v>
          </cell>
          <cell r="G1545">
            <v>0</v>
          </cell>
          <cell r="H1545">
            <v>0</v>
          </cell>
          <cell r="I1545">
            <v>0</v>
          </cell>
          <cell r="J1545">
            <v>0</v>
          </cell>
          <cell r="K1545">
            <v>0</v>
          </cell>
          <cell r="L1545">
            <v>0</v>
          </cell>
          <cell r="M1545">
            <v>0</v>
          </cell>
        </row>
        <row r="1546">
          <cell r="A1546" t="str">
            <v>13.32.01</v>
          </cell>
          <cell r="B1546" t="str">
            <v>SUDECAP</v>
          </cell>
          <cell r="C1546" t="str">
            <v>PCH1-120X210CM-CHAPA TRAPEZOIDAL 18, 1 FOL. ABRIR</v>
          </cell>
          <cell r="D1546">
            <v>0</v>
          </cell>
          <cell r="E1546">
            <v>0</v>
          </cell>
          <cell r="F1546">
            <v>0</v>
          </cell>
          <cell r="G1546">
            <v>0</v>
          </cell>
          <cell r="H1546">
            <v>0</v>
          </cell>
          <cell r="I1546">
            <v>0</v>
          </cell>
          <cell r="J1546">
            <v>0</v>
          </cell>
          <cell r="K1546">
            <v>0</v>
          </cell>
          <cell r="L1546" t="str">
            <v>UN</v>
          </cell>
          <cell r="M1546">
            <v>1975.68</v>
          </cell>
        </row>
        <row r="1547">
          <cell r="A1547" t="str">
            <v>13.32.02</v>
          </cell>
          <cell r="B1547" t="str">
            <v>SUDECAP</v>
          </cell>
          <cell r="C1547" t="str">
            <v>PCH2-300X240CM-CHAPA TRAPEZOIDAL 18, 2 FOL. ABRIR</v>
          </cell>
          <cell r="D1547">
            <v>0</v>
          </cell>
          <cell r="E1547">
            <v>0</v>
          </cell>
          <cell r="F1547">
            <v>0</v>
          </cell>
          <cell r="G1547">
            <v>0</v>
          </cell>
          <cell r="H1547">
            <v>0</v>
          </cell>
          <cell r="I1547">
            <v>0</v>
          </cell>
          <cell r="J1547">
            <v>0</v>
          </cell>
          <cell r="K1547">
            <v>0</v>
          </cell>
          <cell r="L1547" t="str">
            <v>UN</v>
          </cell>
          <cell r="M1547">
            <v>4291.76</v>
          </cell>
        </row>
        <row r="1548">
          <cell r="A1548" t="str">
            <v>13.38</v>
          </cell>
          <cell r="B1548" t="str">
            <v>SUDECAP</v>
          </cell>
          <cell r="C1548" t="str">
            <v>GRADES</v>
          </cell>
          <cell r="D1548">
            <v>0</v>
          </cell>
          <cell r="E1548">
            <v>0</v>
          </cell>
          <cell r="F1548">
            <v>0</v>
          </cell>
          <cell r="G1548">
            <v>0</v>
          </cell>
          <cell r="H1548">
            <v>0</v>
          </cell>
          <cell r="I1548">
            <v>0</v>
          </cell>
          <cell r="J1548">
            <v>0</v>
          </cell>
          <cell r="K1548">
            <v>0</v>
          </cell>
          <cell r="L1548">
            <v>0</v>
          </cell>
          <cell r="M1548">
            <v>0</v>
          </cell>
        </row>
        <row r="1549">
          <cell r="A1549" t="str">
            <v>13.38.03</v>
          </cell>
          <cell r="B1549" t="str">
            <v>SUDECAP</v>
          </cell>
          <cell r="C1549" t="str">
            <v>GRADE DE FERRO QUADRADO 3/8" - 2,60X1,60 M</v>
          </cell>
          <cell r="D1549">
            <v>0</v>
          </cell>
          <cell r="E1549">
            <v>0</v>
          </cell>
          <cell r="F1549">
            <v>0</v>
          </cell>
          <cell r="G1549">
            <v>0</v>
          </cell>
          <cell r="H1549">
            <v>0</v>
          </cell>
          <cell r="I1549">
            <v>0</v>
          </cell>
          <cell r="J1549">
            <v>0</v>
          </cell>
          <cell r="K1549">
            <v>0</v>
          </cell>
          <cell r="L1549" t="str">
            <v>UN</v>
          </cell>
          <cell r="M1549">
            <v>1180.6600000000001</v>
          </cell>
        </row>
        <row r="1550">
          <cell r="A1550" t="str">
            <v>13.38.27</v>
          </cell>
          <cell r="B1550" t="str">
            <v>SUDECAP</v>
          </cell>
          <cell r="C1550" t="str">
            <v>GRADIL NYLOFOR H=1.03 M INCLUSIVE POSTE OU EQUIVALENTE</v>
          </cell>
          <cell r="D1550">
            <v>0</v>
          </cell>
          <cell r="E1550">
            <v>0</v>
          </cell>
          <cell r="F1550">
            <v>0</v>
          </cell>
          <cell r="G1550">
            <v>0</v>
          </cell>
          <cell r="H1550">
            <v>0</v>
          </cell>
          <cell r="I1550">
            <v>0</v>
          </cell>
          <cell r="J1550">
            <v>0</v>
          </cell>
          <cell r="K1550">
            <v>0</v>
          </cell>
          <cell r="L1550" t="str">
            <v>M</v>
          </cell>
          <cell r="M1550">
            <v>248.17</v>
          </cell>
        </row>
        <row r="1551">
          <cell r="A1551" t="str">
            <v>13.38.28</v>
          </cell>
          <cell r="B1551" t="str">
            <v>SUDECAP</v>
          </cell>
          <cell r="C1551" t="str">
            <v>GRADIL NYLOFOR H=1.53 M INCLUSIVE POSTE OU EQUIVALENTE</v>
          </cell>
          <cell r="D1551">
            <v>0</v>
          </cell>
          <cell r="E1551">
            <v>0</v>
          </cell>
          <cell r="F1551">
            <v>0</v>
          </cell>
          <cell r="G1551">
            <v>0</v>
          </cell>
          <cell r="H1551">
            <v>0</v>
          </cell>
          <cell r="I1551">
            <v>0</v>
          </cell>
          <cell r="J1551">
            <v>0</v>
          </cell>
          <cell r="K1551">
            <v>0</v>
          </cell>
          <cell r="L1551" t="str">
            <v>M</v>
          </cell>
          <cell r="M1551">
            <v>328.97</v>
          </cell>
        </row>
        <row r="1552">
          <cell r="A1552" t="str">
            <v>13.38.29</v>
          </cell>
          <cell r="B1552" t="str">
            <v>SUDECAP</v>
          </cell>
          <cell r="C1552" t="str">
            <v>GRADIL NYLOFOR H=2.03 M INCLUSIVE POSTE OU EQUIVALENTE</v>
          </cell>
          <cell r="D1552">
            <v>0</v>
          </cell>
          <cell r="E1552">
            <v>0</v>
          </cell>
          <cell r="F1552">
            <v>0</v>
          </cell>
          <cell r="G1552">
            <v>0</v>
          </cell>
          <cell r="H1552">
            <v>0</v>
          </cell>
          <cell r="I1552">
            <v>0</v>
          </cell>
          <cell r="J1552">
            <v>0</v>
          </cell>
          <cell r="K1552">
            <v>0</v>
          </cell>
          <cell r="L1552" t="str">
            <v>M</v>
          </cell>
          <cell r="M1552">
            <v>409.37</v>
          </cell>
        </row>
        <row r="1553">
          <cell r="A1553" t="str">
            <v>13.38.30</v>
          </cell>
          <cell r="B1553" t="str">
            <v>SUDECAP</v>
          </cell>
          <cell r="C1553" t="str">
            <v>GRADIL NYLOFOR H=2.43 M INCLUSIVE POSTE OU EQUIVALENTE</v>
          </cell>
          <cell r="D1553">
            <v>0</v>
          </cell>
          <cell r="E1553">
            <v>0</v>
          </cell>
          <cell r="F1553">
            <v>0</v>
          </cell>
          <cell r="G1553">
            <v>0</v>
          </cell>
          <cell r="H1553">
            <v>0</v>
          </cell>
          <cell r="I1553">
            <v>0</v>
          </cell>
          <cell r="J1553">
            <v>0</v>
          </cell>
          <cell r="K1553">
            <v>0</v>
          </cell>
          <cell r="L1553" t="str">
            <v>M</v>
          </cell>
          <cell r="M1553">
            <v>487.77</v>
          </cell>
        </row>
        <row r="1554">
          <cell r="A1554" t="str">
            <v>13.40</v>
          </cell>
          <cell r="B1554" t="str">
            <v>SUDECAP</v>
          </cell>
          <cell r="C1554" t="str">
            <v>GUARDA-CORPO E CORRIMAO</v>
          </cell>
          <cell r="D1554">
            <v>0</v>
          </cell>
          <cell r="E1554">
            <v>0</v>
          </cell>
          <cell r="F1554">
            <v>0</v>
          </cell>
          <cell r="G1554">
            <v>0</v>
          </cell>
          <cell r="H1554">
            <v>0</v>
          </cell>
          <cell r="I1554">
            <v>0</v>
          </cell>
          <cell r="J1554">
            <v>0</v>
          </cell>
          <cell r="K1554">
            <v>0</v>
          </cell>
          <cell r="L1554">
            <v>0</v>
          </cell>
          <cell r="M1554">
            <v>0</v>
          </cell>
        </row>
        <row r="1555">
          <cell r="A1555" t="str">
            <v>13.40.53</v>
          </cell>
          <cell r="B1555" t="str">
            <v>SUDECAP</v>
          </cell>
          <cell r="C1555" t="str">
            <v>BARRA DE APOIO EM AÇO INOX P/LAVATÓRIO RETANGULAR D=32MM L=49X64X49CM E=1,5MM (ABNT NBR 9050:2020)</v>
          </cell>
          <cell r="D1555">
            <v>0</v>
          </cell>
          <cell r="E1555">
            <v>0</v>
          </cell>
          <cell r="F1555">
            <v>0</v>
          </cell>
          <cell r="G1555">
            <v>0</v>
          </cell>
          <cell r="H1555">
            <v>0</v>
          </cell>
          <cell r="I1555">
            <v>0</v>
          </cell>
          <cell r="J1555">
            <v>0</v>
          </cell>
          <cell r="K1555">
            <v>0</v>
          </cell>
          <cell r="L1555" t="str">
            <v>UN</v>
          </cell>
          <cell r="M1555">
            <v>113.36</v>
          </cell>
        </row>
        <row r="1556">
          <cell r="A1556" t="str">
            <v>13.40.55</v>
          </cell>
          <cell r="B1556" t="str">
            <v>SUDECAP</v>
          </cell>
          <cell r="C1556" t="str">
            <v>BARRA DE APOIO EM AÇO INOX P/LAVATÓRIO DE CANTO D=32MM E=1,5MM (ABNT NBR 9050:2020)</v>
          </cell>
          <cell r="D1556">
            <v>0</v>
          </cell>
          <cell r="E1556">
            <v>0</v>
          </cell>
          <cell r="F1556">
            <v>0</v>
          </cell>
          <cell r="G1556">
            <v>0</v>
          </cell>
          <cell r="H1556">
            <v>0</v>
          </cell>
          <cell r="I1556">
            <v>0</v>
          </cell>
          <cell r="J1556">
            <v>0</v>
          </cell>
          <cell r="K1556">
            <v>0</v>
          </cell>
          <cell r="L1556" t="str">
            <v>UN</v>
          </cell>
          <cell r="M1556">
            <v>107.88</v>
          </cell>
        </row>
        <row r="1557">
          <cell r="A1557" t="str">
            <v>13.40.56</v>
          </cell>
          <cell r="B1557" t="str">
            <v>SUDECAP</v>
          </cell>
          <cell r="C1557" t="str">
            <v>BARRA DE APOIO EM AÇO INOX RETA D=32MM L=80CM E=1,5MM (ABNT NBR 9050:2020)</v>
          </cell>
          <cell r="D1557">
            <v>0</v>
          </cell>
          <cell r="E1557">
            <v>0</v>
          </cell>
          <cell r="F1557">
            <v>0</v>
          </cell>
          <cell r="G1557">
            <v>0</v>
          </cell>
          <cell r="H1557">
            <v>0</v>
          </cell>
          <cell r="I1557">
            <v>0</v>
          </cell>
          <cell r="J1557">
            <v>0</v>
          </cell>
          <cell r="K1557">
            <v>0</v>
          </cell>
          <cell r="L1557" t="str">
            <v>UN</v>
          </cell>
          <cell r="M1557">
            <v>120.36</v>
          </cell>
        </row>
        <row r="1558">
          <cell r="A1558" t="str">
            <v>13.40.57</v>
          </cell>
          <cell r="B1558" t="str">
            <v>SUDECAP</v>
          </cell>
          <cell r="C1558" t="str">
            <v>BARRA DE APOIO EM AÇO INOX LATERAL COM REFORÇO D=32MM L= 80CM E=1,5MM (ABNT NBR 9050:2020)</v>
          </cell>
          <cell r="D1558">
            <v>0</v>
          </cell>
          <cell r="E1558">
            <v>0</v>
          </cell>
          <cell r="F1558">
            <v>0</v>
          </cell>
          <cell r="G1558">
            <v>0</v>
          </cell>
          <cell r="H1558">
            <v>0</v>
          </cell>
          <cell r="I1558">
            <v>0</v>
          </cell>
          <cell r="J1558">
            <v>0</v>
          </cell>
          <cell r="K1558">
            <v>0</v>
          </cell>
          <cell r="L1558" t="str">
            <v>UN</v>
          </cell>
          <cell r="M1558">
            <v>196.9</v>
          </cell>
        </row>
        <row r="1559">
          <cell r="A1559" t="str">
            <v>13.40.58</v>
          </cell>
          <cell r="B1559" t="str">
            <v>SUDECAP</v>
          </cell>
          <cell r="C1559" t="str">
            <v>BARRA DE APOIO EM AÇO INOX EM "L" D=32MM 70X70CM E=1,5MM (ABNT NBR 9050:2020)</v>
          </cell>
          <cell r="D1559">
            <v>0</v>
          </cell>
          <cell r="E1559">
            <v>0</v>
          </cell>
          <cell r="F1559">
            <v>0</v>
          </cell>
          <cell r="G1559">
            <v>0</v>
          </cell>
          <cell r="H1559">
            <v>0</v>
          </cell>
          <cell r="I1559">
            <v>0</v>
          </cell>
          <cell r="J1559">
            <v>0</v>
          </cell>
          <cell r="K1559">
            <v>0</v>
          </cell>
          <cell r="L1559" t="str">
            <v>UN</v>
          </cell>
          <cell r="M1559">
            <v>167.3</v>
          </cell>
        </row>
        <row r="1560">
          <cell r="A1560" t="str">
            <v>13.40.59</v>
          </cell>
          <cell r="B1560" t="str">
            <v>SUDECAP</v>
          </cell>
          <cell r="C1560" t="str">
            <v>BARRA DE APOIO EM AÇO INOX RETA D=32MM L=40CM E=1,5MM (ABNT NBR 9050:2020)</v>
          </cell>
          <cell r="D1560">
            <v>0</v>
          </cell>
          <cell r="E1560">
            <v>0</v>
          </cell>
          <cell r="F1560">
            <v>0</v>
          </cell>
          <cell r="G1560">
            <v>0</v>
          </cell>
          <cell r="H1560">
            <v>0</v>
          </cell>
          <cell r="I1560">
            <v>0</v>
          </cell>
          <cell r="J1560">
            <v>0</v>
          </cell>
          <cell r="K1560">
            <v>0</v>
          </cell>
          <cell r="L1560" t="str">
            <v>UN</v>
          </cell>
          <cell r="M1560">
            <v>76.98</v>
          </cell>
        </row>
        <row r="1561">
          <cell r="A1561" t="str">
            <v>13.40.65</v>
          </cell>
          <cell r="B1561" t="str">
            <v>SUDECAP</v>
          </cell>
          <cell r="C1561" t="str">
            <v>BARRA APOIO DEFICIENTE TUBO METAL.CROMADO D=1 1/2"</v>
          </cell>
          <cell r="D1561">
            <v>0</v>
          </cell>
          <cell r="E1561">
            <v>0</v>
          </cell>
          <cell r="F1561">
            <v>0</v>
          </cell>
          <cell r="G1561">
            <v>0</v>
          </cell>
          <cell r="H1561">
            <v>0</v>
          </cell>
          <cell r="I1561">
            <v>0</v>
          </cell>
          <cell r="J1561">
            <v>0</v>
          </cell>
          <cell r="K1561">
            <v>0</v>
          </cell>
          <cell r="L1561" t="str">
            <v>M</v>
          </cell>
          <cell r="M1561">
            <v>70.260000000000005</v>
          </cell>
        </row>
        <row r="1562">
          <cell r="A1562" t="str">
            <v>13.40.81</v>
          </cell>
          <cell r="B1562" t="str">
            <v>SUDECAP</v>
          </cell>
          <cell r="C1562" t="str">
            <v>GUARDA-CORPO COM PILARETES DE CONCRETO D=150MM A CADA 150 CM E 7 TUBOS GALV. 1 1/4 " E FECHAMENTO INFERIOR EM TELA DE ARAME ONDULADO GALV. FIO Nº 12, TUBO INDUSTRIAL CHAPA 14 - 2,00 M (NBR 6591)</v>
          </cell>
          <cell r="D1562">
            <v>0</v>
          </cell>
          <cell r="E1562">
            <v>0</v>
          </cell>
          <cell r="F1562">
            <v>0</v>
          </cell>
          <cell r="G1562">
            <v>0</v>
          </cell>
          <cell r="H1562">
            <v>0</v>
          </cell>
          <cell r="I1562">
            <v>0</v>
          </cell>
          <cell r="J1562">
            <v>0</v>
          </cell>
          <cell r="K1562">
            <v>0</v>
          </cell>
          <cell r="L1562" t="str">
            <v>M</v>
          </cell>
          <cell r="M1562">
            <v>289.63</v>
          </cell>
        </row>
        <row r="1563">
          <cell r="A1563">
            <v>0</v>
          </cell>
          <cell r="B1563">
            <v>0</v>
          </cell>
          <cell r="C1563">
            <v>0</v>
          </cell>
          <cell r="D1563">
            <v>0</v>
          </cell>
          <cell r="E1563">
            <v>0</v>
          </cell>
          <cell r="F1563">
            <v>0</v>
          </cell>
          <cell r="G1563">
            <v>0</v>
          </cell>
          <cell r="H1563">
            <v>0</v>
          </cell>
          <cell r="I1563">
            <v>0</v>
          </cell>
          <cell r="J1563">
            <v>0</v>
          </cell>
          <cell r="K1563">
            <v>0</v>
          </cell>
          <cell r="L1563">
            <v>0</v>
          </cell>
          <cell r="M1563">
            <v>0</v>
          </cell>
        </row>
        <row r="1564">
          <cell r="A1564" t="str">
            <v>13.40.82</v>
          </cell>
          <cell r="B1564" t="str">
            <v>SUDECAP</v>
          </cell>
          <cell r="C1564" t="str">
            <v>GUARDA CORPO MOD. “TUBOS VERTICAIS”, COM MONTANTES D=2”, FIXAÇÃO A CADA 144 CM, TUBOS VERTICAIS INTERMEDIÁRIOS D= 1 1/4", TUBO INDUSTRIAL CHAPA 16 - 1,50 MM (NBR 6591)</v>
          </cell>
          <cell r="D1564">
            <v>0</v>
          </cell>
          <cell r="E1564">
            <v>0</v>
          </cell>
          <cell r="F1564">
            <v>0</v>
          </cell>
          <cell r="G1564">
            <v>0</v>
          </cell>
          <cell r="H1564">
            <v>0</v>
          </cell>
          <cell r="I1564">
            <v>0</v>
          </cell>
          <cell r="J1564">
            <v>0</v>
          </cell>
          <cell r="K1564">
            <v>0</v>
          </cell>
          <cell r="L1564" t="str">
            <v>M</v>
          </cell>
          <cell r="M1564">
            <v>354.58</v>
          </cell>
        </row>
        <row r="1565">
          <cell r="A1565">
            <v>0</v>
          </cell>
          <cell r="B1565">
            <v>0</v>
          </cell>
          <cell r="C1565">
            <v>0</v>
          </cell>
          <cell r="D1565">
            <v>0</v>
          </cell>
          <cell r="E1565">
            <v>0</v>
          </cell>
          <cell r="F1565">
            <v>0</v>
          </cell>
          <cell r="G1565">
            <v>0</v>
          </cell>
          <cell r="H1565">
            <v>0</v>
          </cell>
          <cell r="I1565">
            <v>0</v>
          </cell>
          <cell r="J1565">
            <v>0</v>
          </cell>
          <cell r="K1565">
            <v>0</v>
          </cell>
          <cell r="L1565">
            <v>0</v>
          </cell>
          <cell r="M1565">
            <v>0</v>
          </cell>
        </row>
        <row r="1566">
          <cell r="A1566" t="str">
            <v>13.40.83</v>
          </cell>
          <cell r="B1566" t="str">
            <v>SUDECAP</v>
          </cell>
          <cell r="C1566" t="str">
            <v>GUARDA CORPO MOD. “TUBOS VERTICAIS”, COM MONTANTES D=2”, FIXAÇÃO A CADA 144 CM, TUBOS VERTICAIS INTERMEDIÁRIOS D= 1 1/4", CORRIMÃO DUPLO, TUBO INDUSTRIAL CHAPA 16 - 1,50 MM (NBR 6591)</v>
          </cell>
          <cell r="D1566">
            <v>0</v>
          </cell>
          <cell r="E1566">
            <v>0</v>
          </cell>
          <cell r="F1566">
            <v>0</v>
          </cell>
          <cell r="G1566">
            <v>0</v>
          </cell>
          <cell r="H1566">
            <v>0</v>
          </cell>
          <cell r="I1566">
            <v>0</v>
          </cell>
          <cell r="J1566">
            <v>0</v>
          </cell>
          <cell r="K1566">
            <v>0</v>
          </cell>
          <cell r="L1566" t="str">
            <v>M</v>
          </cell>
          <cell r="M1566">
            <v>425.39</v>
          </cell>
        </row>
        <row r="1567">
          <cell r="A1567">
            <v>0</v>
          </cell>
          <cell r="B1567">
            <v>0</v>
          </cell>
          <cell r="C1567">
            <v>0</v>
          </cell>
          <cell r="D1567">
            <v>0</v>
          </cell>
          <cell r="E1567">
            <v>0</v>
          </cell>
          <cell r="F1567">
            <v>0</v>
          </cell>
          <cell r="G1567">
            <v>0</v>
          </cell>
          <cell r="H1567">
            <v>0</v>
          </cell>
          <cell r="I1567">
            <v>0</v>
          </cell>
          <cell r="J1567">
            <v>0</v>
          </cell>
          <cell r="K1567">
            <v>0</v>
          </cell>
          <cell r="L1567">
            <v>0</v>
          </cell>
          <cell r="M1567">
            <v>0</v>
          </cell>
        </row>
        <row r="1568">
          <cell r="A1568" t="str">
            <v>13.40.84</v>
          </cell>
          <cell r="B1568" t="str">
            <v>SUDECAP</v>
          </cell>
          <cell r="C1568" t="str">
            <v>GUARDA-CORPO MOD. “TIPO TELA”, COM MONTANTES D=2”, A CADA 100 CM E FECHAMENTO EM TELA DE ARAME ONDULADO GALV. FIO Nº 12, FIXADA COM CANTONEIRAS E BARRAS CHATAS, TUBO INDUSTRIAL CHAPA 16 - 1,50 MM (NBR 6591)</v>
          </cell>
          <cell r="D1568">
            <v>0</v>
          </cell>
          <cell r="E1568">
            <v>0</v>
          </cell>
          <cell r="F1568">
            <v>0</v>
          </cell>
          <cell r="G1568">
            <v>0</v>
          </cell>
          <cell r="H1568">
            <v>0</v>
          </cell>
          <cell r="I1568">
            <v>0</v>
          </cell>
          <cell r="J1568">
            <v>0</v>
          </cell>
          <cell r="K1568">
            <v>0</v>
          </cell>
          <cell r="L1568" t="str">
            <v>M</v>
          </cell>
          <cell r="M1568">
            <v>297.55</v>
          </cell>
        </row>
        <row r="1569">
          <cell r="A1569">
            <v>0</v>
          </cell>
          <cell r="B1569">
            <v>0</v>
          </cell>
          <cell r="C1569">
            <v>0</v>
          </cell>
          <cell r="D1569">
            <v>0</v>
          </cell>
          <cell r="E1569">
            <v>0</v>
          </cell>
          <cell r="F1569">
            <v>0</v>
          </cell>
          <cell r="G1569">
            <v>0</v>
          </cell>
          <cell r="H1569">
            <v>0</v>
          </cell>
          <cell r="I1569">
            <v>0</v>
          </cell>
          <cell r="J1569">
            <v>0</v>
          </cell>
          <cell r="K1569">
            <v>0</v>
          </cell>
          <cell r="L1569">
            <v>0</v>
          </cell>
          <cell r="M1569">
            <v>0</v>
          </cell>
        </row>
        <row r="1570">
          <cell r="A1570" t="str">
            <v>13.40.85</v>
          </cell>
          <cell r="B1570" t="str">
            <v>SUDECAP</v>
          </cell>
          <cell r="C1570" t="str">
            <v>GUARDA-CORPO MOD. “TIPO TELA”, COM MONTANTES D=2”, A CADA 100 CM E FECHAMENTO EM TELA DE ARAME ONDULADO GALV. FIO Nº 12, FIXADA COM CANTONEIRAS E BARRAS CHATAS, CORRIMÃO DUPLO, TUBO INDUSTRIAL CHAPA 16 - 1,50 MM (NBR 6591)</v>
          </cell>
          <cell r="D1570">
            <v>0</v>
          </cell>
          <cell r="E1570">
            <v>0</v>
          </cell>
          <cell r="F1570">
            <v>0</v>
          </cell>
          <cell r="G1570">
            <v>0</v>
          </cell>
          <cell r="H1570">
            <v>0</v>
          </cell>
          <cell r="I1570">
            <v>0</v>
          </cell>
          <cell r="J1570">
            <v>0</v>
          </cell>
          <cell r="K1570">
            <v>0</v>
          </cell>
          <cell r="L1570" t="str">
            <v>M</v>
          </cell>
          <cell r="M1570">
            <v>368.86</v>
          </cell>
        </row>
        <row r="1571">
          <cell r="A1571">
            <v>0</v>
          </cell>
          <cell r="B1571">
            <v>0</v>
          </cell>
          <cell r="C1571">
            <v>0</v>
          </cell>
          <cell r="D1571">
            <v>0</v>
          </cell>
          <cell r="E1571">
            <v>0</v>
          </cell>
          <cell r="F1571">
            <v>0</v>
          </cell>
          <cell r="G1571">
            <v>0</v>
          </cell>
          <cell r="H1571">
            <v>0</v>
          </cell>
          <cell r="I1571">
            <v>0</v>
          </cell>
          <cell r="J1571">
            <v>0</v>
          </cell>
          <cell r="K1571">
            <v>0</v>
          </cell>
          <cell r="L1571">
            <v>0</v>
          </cell>
          <cell r="M1571">
            <v>0</v>
          </cell>
        </row>
        <row r="1572">
          <cell r="A1572" t="str">
            <v>13.55</v>
          </cell>
          <cell r="B1572" t="str">
            <v>SUDECAP</v>
          </cell>
          <cell r="C1572" t="str">
            <v>ACESSORIOS E PEÇAS COMPLEMENTARES</v>
          </cell>
          <cell r="D1572">
            <v>0</v>
          </cell>
          <cell r="E1572">
            <v>0</v>
          </cell>
          <cell r="F1572">
            <v>0</v>
          </cell>
          <cell r="G1572">
            <v>0</v>
          </cell>
          <cell r="H1572">
            <v>0</v>
          </cell>
          <cell r="I1572">
            <v>0</v>
          </cell>
          <cell r="J1572">
            <v>0</v>
          </cell>
          <cell r="K1572">
            <v>0</v>
          </cell>
          <cell r="L1572">
            <v>0</v>
          </cell>
          <cell r="M1572">
            <v>0</v>
          </cell>
        </row>
        <row r="1573">
          <cell r="A1573" t="str">
            <v>13.55.01</v>
          </cell>
          <cell r="B1573" t="str">
            <v>SUDECAP</v>
          </cell>
          <cell r="C1573" t="str">
            <v>ALÇAPAO - 60X60 CM, CAIXILHO CHAPA 18</v>
          </cell>
          <cell r="D1573">
            <v>0</v>
          </cell>
          <cell r="E1573">
            <v>0</v>
          </cell>
          <cell r="F1573">
            <v>0</v>
          </cell>
          <cell r="G1573">
            <v>0</v>
          </cell>
          <cell r="H1573">
            <v>0</v>
          </cell>
          <cell r="I1573">
            <v>0</v>
          </cell>
          <cell r="J1573">
            <v>0</v>
          </cell>
          <cell r="K1573">
            <v>0</v>
          </cell>
          <cell r="L1573" t="str">
            <v>UN</v>
          </cell>
          <cell r="M1573">
            <v>250.68</v>
          </cell>
        </row>
        <row r="1574">
          <cell r="A1574" t="str">
            <v>13.55.02</v>
          </cell>
          <cell r="B1574" t="str">
            <v>SUDECAP</v>
          </cell>
          <cell r="C1574" t="str">
            <v>ALÇAPAO - 80X80 CM, CAIXILHO CHAPA 18</v>
          </cell>
          <cell r="D1574">
            <v>0</v>
          </cell>
          <cell r="E1574">
            <v>0</v>
          </cell>
          <cell r="F1574">
            <v>0</v>
          </cell>
          <cell r="G1574">
            <v>0</v>
          </cell>
          <cell r="H1574">
            <v>0</v>
          </cell>
          <cell r="I1574">
            <v>0</v>
          </cell>
          <cell r="J1574">
            <v>0</v>
          </cell>
          <cell r="K1574">
            <v>0</v>
          </cell>
          <cell r="L1574" t="str">
            <v>UN</v>
          </cell>
          <cell r="M1574">
            <v>334.54</v>
          </cell>
        </row>
        <row r="1575">
          <cell r="A1575" t="str">
            <v>13.55.21</v>
          </cell>
          <cell r="B1575" t="str">
            <v>SUDECAP</v>
          </cell>
          <cell r="C1575" t="str">
            <v>ESCADA MARINHEIRO-TB GALV.D=3/4" C/ GRADIL-TIPO 2</v>
          </cell>
          <cell r="D1575">
            <v>0</v>
          </cell>
          <cell r="E1575">
            <v>0</v>
          </cell>
          <cell r="F1575">
            <v>0</v>
          </cell>
          <cell r="G1575">
            <v>0</v>
          </cell>
          <cell r="H1575">
            <v>0</v>
          </cell>
          <cell r="I1575">
            <v>0</v>
          </cell>
          <cell r="J1575">
            <v>0</v>
          </cell>
          <cell r="K1575">
            <v>0</v>
          </cell>
          <cell r="L1575" t="str">
            <v>M</v>
          </cell>
          <cell r="M1575">
            <v>611.29999999999995</v>
          </cell>
        </row>
        <row r="1576">
          <cell r="A1576" t="str">
            <v>13.55.30</v>
          </cell>
          <cell r="B1576" t="str">
            <v>SUDECAP</v>
          </cell>
          <cell r="C1576" t="str">
            <v>BATE-RODAS EM TUBO GALVANIZADO PINTADO D=3"</v>
          </cell>
          <cell r="D1576">
            <v>0</v>
          </cell>
          <cell r="E1576">
            <v>0</v>
          </cell>
          <cell r="F1576">
            <v>0</v>
          </cell>
          <cell r="G1576">
            <v>0</v>
          </cell>
          <cell r="H1576">
            <v>0</v>
          </cell>
          <cell r="I1576">
            <v>0</v>
          </cell>
          <cell r="J1576">
            <v>0</v>
          </cell>
          <cell r="K1576">
            <v>0</v>
          </cell>
          <cell r="L1576" t="str">
            <v>UN</v>
          </cell>
          <cell r="M1576">
            <v>314.12</v>
          </cell>
        </row>
        <row r="1577">
          <cell r="A1577" t="str">
            <v>13.55.41</v>
          </cell>
          <cell r="B1577" t="str">
            <v>SUDECAP</v>
          </cell>
          <cell r="C1577" t="str">
            <v>MASTRO P/ BANDEIRA GALV.D=2",E=3,65MM,H=6M PINTADO</v>
          </cell>
          <cell r="D1577">
            <v>0</v>
          </cell>
          <cell r="E1577">
            <v>0</v>
          </cell>
          <cell r="F1577">
            <v>0</v>
          </cell>
          <cell r="G1577">
            <v>0</v>
          </cell>
          <cell r="H1577">
            <v>0</v>
          </cell>
          <cell r="I1577">
            <v>0</v>
          </cell>
          <cell r="J1577">
            <v>0</v>
          </cell>
          <cell r="K1577">
            <v>0</v>
          </cell>
          <cell r="L1577" t="str">
            <v>UN</v>
          </cell>
          <cell r="M1577">
            <v>1103.42</v>
          </cell>
        </row>
        <row r="1578">
          <cell r="A1578" t="str">
            <v>13.70</v>
          </cell>
          <cell r="B1578" t="str">
            <v>SUDECAP</v>
          </cell>
          <cell r="C1578" t="str">
            <v>PADRAO GRUPO ESCOLAR</v>
          </cell>
          <cell r="D1578">
            <v>0</v>
          </cell>
          <cell r="E1578">
            <v>0</v>
          </cell>
          <cell r="F1578">
            <v>0</v>
          </cell>
          <cell r="G1578">
            <v>0</v>
          </cell>
          <cell r="H1578">
            <v>0</v>
          </cell>
          <cell r="I1578">
            <v>0</v>
          </cell>
          <cell r="J1578">
            <v>0</v>
          </cell>
          <cell r="K1578">
            <v>0</v>
          </cell>
          <cell r="L1578">
            <v>0</v>
          </cell>
          <cell r="M1578">
            <v>0</v>
          </cell>
        </row>
        <row r="1579">
          <cell r="A1579" t="str">
            <v>13.70.05</v>
          </cell>
          <cell r="B1579" t="str">
            <v>SUDECAP</v>
          </cell>
          <cell r="C1579" t="str">
            <v>J1- JANELA DE CORRER DE FERRO 1X1/8" - 1,6 X 1,6 M</v>
          </cell>
          <cell r="D1579">
            <v>0</v>
          </cell>
          <cell r="E1579">
            <v>0</v>
          </cell>
          <cell r="F1579">
            <v>0</v>
          </cell>
          <cell r="G1579">
            <v>0</v>
          </cell>
          <cell r="H1579">
            <v>0</v>
          </cell>
          <cell r="I1579">
            <v>0</v>
          </cell>
          <cell r="J1579">
            <v>0</v>
          </cell>
          <cell r="K1579">
            <v>0</v>
          </cell>
          <cell r="L1579" t="str">
            <v>UN</v>
          </cell>
          <cell r="M1579">
            <v>1343.51</v>
          </cell>
        </row>
        <row r="1580">
          <cell r="A1580" t="str">
            <v>13.70.06</v>
          </cell>
          <cell r="B1580" t="str">
            <v>SUDECAP</v>
          </cell>
          <cell r="C1580" t="str">
            <v>J9- JANELA DE CORRER DE FERRO 1X1/8" - 3,0 X 1,6 M</v>
          </cell>
          <cell r="D1580">
            <v>0</v>
          </cell>
          <cell r="E1580">
            <v>0</v>
          </cell>
          <cell r="F1580">
            <v>0</v>
          </cell>
          <cell r="G1580">
            <v>0</v>
          </cell>
          <cell r="H1580">
            <v>0</v>
          </cell>
          <cell r="I1580">
            <v>0</v>
          </cell>
          <cell r="J1580">
            <v>0</v>
          </cell>
          <cell r="K1580">
            <v>0</v>
          </cell>
          <cell r="L1580" t="str">
            <v>UN</v>
          </cell>
          <cell r="M1580">
            <v>2223.34</v>
          </cell>
        </row>
        <row r="1581">
          <cell r="A1581" t="str">
            <v>13.70.07</v>
          </cell>
          <cell r="B1581" t="str">
            <v>SUDECAP</v>
          </cell>
          <cell r="C1581" t="str">
            <v>J12- JANELA DE CORRER DE FERRO 1X1/8"- 2,0 X 1,6 M</v>
          </cell>
          <cell r="D1581">
            <v>0</v>
          </cell>
          <cell r="E1581">
            <v>0</v>
          </cell>
          <cell r="F1581">
            <v>0</v>
          </cell>
          <cell r="G1581">
            <v>0</v>
          </cell>
          <cell r="H1581">
            <v>0</v>
          </cell>
          <cell r="I1581">
            <v>0</v>
          </cell>
          <cell r="J1581">
            <v>0</v>
          </cell>
          <cell r="K1581">
            <v>0</v>
          </cell>
          <cell r="L1581" t="str">
            <v>UN</v>
          </cell>
          <cell r="M1581">
            <v>1703.61</v>
          </cell>
        </row>
        <row r="1582">
          <cell r="A1582" t="str">
            <v>13.70.08</v>
          </cell>
          <cell r="B1582" t="str">
            <v>SUDECAP</v>
          </cell>
          <cell r="C1582" t="str">
            <v>J7- JANELA DE CORRER DE FERRO 1X1/8"- 2,6 X 1,6 M</v>
          </cell>
          <cell r="D1582">
            <v>0</v>
          </cell>
          <cell r="E1582">
            <v>0</v>
          </cell>
          <cell r="F1582">
            <v>0</v>
          </cell>
          <cell r="G1582">
            <v>0</v>
          </cell>
          <cell r="H1582">
            <v>0</v>
          </cell>
          <cell r="I1582">
            <v>0</v>
          </cell>
          <cell r="J1582">
            <v>0</v>
          </cell>
          <cell r="K1582">
            <v>0</v>
          </cell>
          <cell r="L1582" t="str">
            <v>UN</v>
          </cell>
          <cell r="M1582">
            <v>2101.29</v>
          </cell>
        </row>
        <row r="1583">
          <cell r="A1583" t="str">
            <v>13.70.18</v>
          </cell>
          <cell r="B1583" t="str">
            <v>SUDECAP</v>
          </cell>
          <cell r="C1583" t="str">
            <v>J2- BASCULANTE DE FERRO 1X1/8" - 1,6 X 0,5 M</v>
          </cell>
          <cell r="D1583">
            <v>0</v>
          </cell>
          <cell r="E1583">
            <v>0</v>
          </cell>
          <cell r="F1583">
            <v>0</v>
          </cell>
          <cell r="G1583">
            <v>0</v>
          </cell>
          <cell r="H1583">
            <v>0</v>
          </cell>
          <cell r="I1583">
            <v>0</v>
          </cell>
          <cell r="J1583">
            <v>0</v>
          </cell>
          <cell r="K1583">
            <v>0</v>
          </cell>
          <cell r="L1583" t="str">
            <v>UN</v>
          </cell>
          <cell r="M1583">
            <v>663.36</v>
          </cell>
        </row>
        <row r="1584">
          <cell r="A1584" t="str">
            <v>13.70.20</v>
          </cell>
          <cell r="B1584" t="str">
            <v>SUDECAP</v>
          </cell>
          <cell r="C1584" t="str">
            <v>J3- BASCULANTE DE FERRO 1X1/8" - 2,3 X 0,5 M</v>
          </cell>
          <cell r="D1584">
            <v>0</v>
          </cell>
          <cell r="E1584">
            <v>0</v>
          </cell>
          <cell r="F1584">
            <v>0</v>
          </cell>
          <cell r="G1584">
            <v>0</v>
          </cell>
          <cell r="H1584">
            <v>0</v>
          </cell>
          <cell r="I1584">
            <v>0</v>
          </cell>
          <cell r="J1584">
            <v>0</v>
          </cell>
          <cell r="K1584">
            <v>0</v>
          </cell>
          <cell r="L1584" t="str">
            <v>UN</v>
          </cell>
          <cell r="M1584">
            <v>911.74</v>
          </cell>
        </row>
        <row r="1585">
          <cell r="A1585" t="str">
            <v>13.70.21</v>
          </cell>
          <cell r="B1585" t="str">
            <v>SUDECAP</v>
          </cell>
          <cell r="C1585" t="str">
            <v>J4- BASCULANTE DE FERRO 1X1/8" - 3,2 X 0,5 M</v>
          </cell>
          <cell r="D1585">
            <v>0</v>
          </cell>
          <cell r="E1585">
            <v>0</v>
          </cell>
          <cell r="F1585">
            <v>0</v>
          </cell>
          <cell r="G1585">
            <v>0</v>
          </cell>
          <cell r="H1585">
            <v>0</v>
          </cell>
          <cell r="I1585">
            <v>0</v>
          </cell>
          <cell r="J1585">
            <v>0</v>
          </cell>
          <cell r="K1585">
            <v>0</v>
          </cell>
          <cell r="L1585" t="str">
            <v>UN</v>
          </cell>
          <cell r="M1585">
            <v>1225.74</v>
          </cell>
        </row>
        <row r="1586">
          <cell r="A1586" t="str">
            <v>13.70.23</v>
          </cell>
          <cell r="B1586" t="str">
            <v>SUDECAP</v>
          </cell>
          <cell r="C1586" t="str">
            <v>J5- BASCULANTE DE FERRO 1X1/8" - 2,6 X 0,5 M</v>
          </cell>
          <cell r="D1586">
            <v>0</v>
          </cell>
          <cell r="E1586">
            <v>0</v>
          </cell>
          <cell r="F1586">
            <v>0</v>
          </cell>
          <cell r="G1586">
            <v>0</v>
          </cell>
          <cell r="H1586">
            <v>0</v>
          </cell>
          <cell r="I1586">
            <v>0</v>
          </cell>
          <cell r="J1586">
            <v>0</v>
          </cell>
          <cell r="K1586">
            <v>0</v>
          </cell>
          <cell r="L1586" t="str">
            <v>UN</v>
          </cell>
          <cell r="M1586">
            <v>1025.5899999999999</v>
          </cell>
        </row>
        <row r="1587">
          <cell r="A1587" t="str">
            <v>13.70.35</v>
          </cell>
          <cell r="B1587" t="str">
            <v>SUDECAP</v>
          </cell>
          <cell r="C1587" t="str">
            <v>PF1- PORTA DE ABRIR CHAPA DOBRADA 1FL. 0,8 X 2,1 M</v>
          </cell>
          <cell r="D1587">
            <v>0</v>
          </cell>
          <cell r="E1587">
            <v>0</v>
          </cell>
          <cell r="F1587">
            <v>0</v>
          </cell>
          <cell r="G1587">
            <v>0</v>
          </cell>
          <cell r="H1587">
            <v>0</v>
          </cell>
          <cell r="I1587">
            <v>0</v>
          </cell>
          <cell r="J1587">
            <v>0</v>
          </cell>
          <cell r="K1587">
            <v>0</v>
          </cell>
          <cell r="L1587" t="str">
            <v>UN</v>
          </cell>
          <cell r="M1587">
            <v>1456.44</v>
          </cell>
        </row>
        <row r="1588">
          <cell r="A1588" t="str">
            <v>13.70.36</v>
          </cell>
          <cell r="B1588" t="str">
            <v>SUDECAP</v>
          </cell>
          <cell r="C1588" t="str">
            <v>PF2- PORTA DE ABRIR CHAPA DOBRADA 1FL. 0,6 X 2,1 M</v>
          </cell>
          <cell r="D1588">
            <v>0</v>
          </cell>
          <cell r="E1588">
            <v>0</v>
          </cell>
          <cell r="F1588">
            <v>0</v>
          </cell>
          <cell r="G1588">
            <v>0</v>
          </cell>
          <cell r="H1588">
            <v>0</v>
          </cell>
          <cell r="I1588">
            <v>0</v>
          </cell>
          <cell r="J1588">
            <v>0</v>
          </cell>
          <cell r="K1588">
            <v>0</v>
          </cell>
          <cell r="L1588" t="str">
            <v>UN</v>
          </cell>
          <cell r="M1588">
            <v>1215.07</v>
          </cell>
        </row>
        <row r="1589">
          <cell r="A1589" t="str">
            <v>13.70.37</v>
          </cell>
          <cell r="B1589" t="str">
            <v>SUDECAP</v>
          </cell>
          <cell r="C1589" t="str">
            <v>PF7- PORTA DE ABRIR CHAPA DOBRADA 1FL. 1,0 X 2,1 M</v>
          </cell>
          <cell r="D1589">
            <v>0</v>
          </cell>
          <cell r="E1589">
            <v>0</v>
          </cell>
          <cell r="F1589">
            <v>0</v>
          </cell>
          <cell r="G1589">
            <v>0</v>
          </cell>
          <cell r="H1589">
            <v>0</v>
          </cell>
          <cell r="I1589">
            <v>0</v>
          </cell>
          <cell r="J1589">
            <v>0</v>
          </cell>
          <cell r="K1589">
            <v>0</v>
          </cell>
          <cell r="L1589" t="str">
            <v>UN</v>
          </cell>
          <cell r="M1589">
            <v>1736.8</v>
          </cell>
        </row>
        <row r="1590">
          <cell r="A1590" t="str">
            <v>13.70.39</v>
          </cell>
          <cell r="B1590" t="str">
            <v>SUDECAP</v>
          </cell>
          <cell r="C1590" t="str">
            <v>PF6- PORTA DE ABRIR CHAPA DOBRADA 2FLS. 1,6X2,1 M</v>
          </cell>
          <cell r="D1590">
            <v>0</v>
          </cell>
          <cell r="E1590">
            <v>0</v>
          </cell>
          <cell r="F1590">
            <v>0</v>
          </cell>
          <cell r="G1590">
            <v>0</v>
          </cell>
          <cell r="H1590">
            <v>0</v>
          </cell>
          <cell r="I1590">
            <v>0</v>
          </cell>
          <cell r="J1590">
            <v>0</v>
          </cell>
          <cell r="K1590">
            <v>0</v>
          </cell>
          <cell r="L1590" t="str">
            <v>UN</v>
          </cell>
          <cell r="M1590">
            <v>2440.87</v>
          </cell>
        </row>
        <row r="1591">
          <cell r="A1591" t="str">
            <v>13.70.43</v>
          </cell>
          <cell r="B1591" t="str">
            <v>SUDECAP</v>
          </cell>
          <cell r="C1591" t="str">
            <v>PF4- PORTA DE CORRER CHAPA DOBRADA 2FLS. 1,5X2,1 M</v>
          </cell>
          <cell r="D1591">
            <v>0</v>
          </cell>
          <cell r="E1591">
            <v>0</v>
          </cell>
          <cell r="F1591">
            <v>0</v>
          </cell>
          <cell r="G1591">
            <v>0</v>
          </cell>
          <cell r="H1591">
            <v>0</v>
          </cell>
          <cell r="I1591">
            <v>0</v>
          </cell>
          <cell r="J1591">
            <v>0</v>
          </cell>
          <cell r="K1591">
            <v>0</v>
          </cell>
          <cell r="L1591" t="str">
            <v>UN</v>
          </cell>
          <cell r="M1591">
            <v>2645.3</v>
          </cell>
        </row>
        <row r="1592">
          <cell r="A1592" t="str">
            <v>13.70.62</v>
          </cell>
          <cell r="B1592" t="str">
            <v>SUDECAP</v>
          </cell>
          <cell r="C1592" t="str">
            <v>PT2- PORTA DE ABRIR DE FERRO E TELA 1 FL.0,8X1,25M</v>
          </cell>
          <cell r="D1592">
            <v>0</v>
          </cell>
          <cell r="E1592">
            <v>0</v>
          </cell>
          <cell r="F1592">
            <v>0</v>
          </cell>
          <cell r="G1592">
            <v>0</v>
          </cell>
          <cell r="H1592">
            <v>0</v>
          </cell>
          <cell r="I1592">
            <v>0</v>
          </cell>
          <cell r="J1592">
            <v>0</v>
          </cell>
          <cell r="K1592">
            <v>0</v>
          </cell>
          <cell r="L1592" t="str">
            <v>UN</v>
          </cell>
          <cell r="M1592">
            <v>402.75</v>
          </cell>
        </row>
        <row r="1593">
          <cell r="A1593" t="str">
            <v>13.72</v>
          </cell>
          <cell r="B1593" t="str">
            <v>SUDECAP</v>
          </cell>
          <cell r="C1593" t="str">
            <v>PADRAO POLICLINICA</v>
          </cell>
          <cell r="D1593">
            <v>0</v>
          </cell>
          <cell r="E1593">
            <v>0</v>
          </cell>
          <cell r="F1593">
            <v>0</v>
          </cell>
          <cell r="G1593">
            <v>0</v>
          </cell>
          <cell r="H1593">
            <v>0</v>
          </cell>
          <cell r="I1593">
            <v>0</v>
          </cell>
          <cell r="J1593">
            <v>0</v>
          </cell>
          <cell r="K1593">
            <v>0</v>
          </cell>
          <cell r="L1593">
            <v>0</v>
          </cell>
          <cell r="M1593">
            <v>0</v>
          </cell>
        </row>
        <row r="1594">
          <cell r="A1594" t="str">
            <v>13.72.20</v>
          </cell>
          <cell r="B1594" t="str">
            <v>SUDECAP</v>
          </cell>
          <cell r="C1594" t="str">
            <v>J3- MAXIMO AR DE METALON - 1,65 X 2,90 M</v>
          </cell>
          <cell r="D1594">
            <v>0</v>
          </cell>
          <cell r="E1594">
            <v>0</v>
          </cell>
          <cell r="F1594">
            <v>0</v>
          </cell>
          <cell r="G1594">
            <v>0</v>
          </cell>
          <cell r="H1594">
            <v>0</v>
          </cell>
          <cell r="I1594">
            <v>0</v>
          </cell>
          <cell r="J1594">
            <v>0</v>
          </cell>
          <cell r="K1594">
            <v>0</v>
          </cell>
          <cell r="L1594" t="str">
            <v>UN</v>
          </cell>
          <cell r="M1594">
            <v>2012.2</v>
          </cell>
        </row>
        <row r="1595">
          <cell r="A1595" t="str">
            <v>13.72.22</v>
          </cell>
          <cell r="B1595" t="str">
            <v>SUDECAP</v>
          </cell>
          <cell r="C1595" t="str">
            <v>J5- MAXIMO AR DE METALON - 1,65 X 3,20 M</v>
          </cell>
          <cell r="D1595">
            <v>0</v>
          </cell>
          <cell r="E1595">
            <v>0</v>
          </cell>
          <cell r="F1595">
            <v>0</v>
          </cell>
          <cell r="G1595">
            <v>0</v>
          </cell>
          <cell r="H1595">
            <v>0</v>
          </cell>
          <cell r="I1595">
            <v>0</v>
          </cell>
          <cell r="J1595">
            <v>0</v>
          </cell>
          <cell r="K1595">
            <v>0</v>
          </cell>
          <cell r="L1595" t="str">
            <v>UN</v>
          </cell>
          <cell r="M1595">
            <v>2854.65</v>
          </cell>
        </row>
        <row r="1596">
          <cell r="A1596" t="str">
            <v>13.74</v>
          </cell>
          <cell r="B1596" t="str">
            <v>SUDECAP</v>
          </cell>
          <cell r="C1596" t="str">
            <v>PADRAO UNIDADE DE SAUDE</v>
          </cell>
          <cell r="D1596">
            <v>0</v>
          </cell>
          <cell r="E1596">
            <v>0</v>
          </cell>
          <cell r="F1596">
            <v>0</v>
          </cell>
          <cell r="G1596">
            <v>0</v>
          </cell>
          <cell r="H1596">
            <v>0</v>
          </cell>
          <cell r="I1596">
            <v>0</v>
          </cell>
          <cell r="J1596">
            <v>0</v>
          </cell>
          <cell r="K1596">
            <v>0</v>
          </cell>
          <cell r="L1596">
            <v>0</v>
          </cell>
          <cell r="M1596">
            <v>0</v>
          </cell>
        </row>
        <row r="1597">
          <cell r="A1597" t="str">
            <v>13.74.05</v>
          </cell>
          <cell r="B1597" t="str">
            <v>SUDECAP</v>
          </cell>
          <cell r="C1597" t="str">
            <v>MAXIMO AR DE METALON - 0,6 X 1,2 M</v>
          </cell>
          <cell r="D1597">
            <v>0</v>
          </cell>
          <cell r="E1597">
            <v>0</v>
          </cell>
          <cell r="F1597">
            <v>0</v>
          </cell>
          <cell r="G1597">
            <v>0</v>
          </cell>
          <cell r="H1597">
            <v>0</v>
          </cell>
          <cell r="I1597">
            <v>0</v>
          </cell>
          <cell r="J1597">
            <v>0</v>
          </cell>
          <cell r="K1597">
            <v>0</v>
          </cell>
          <cell r="L1597" t="str">
            <v>UN</v>
          </cell>
          <cell r="M1597">
            <v>490.17</v>
          </cell>
        </row>
        <row r="1598">
          <cell r="A1598" t="str">
            <v>13.74.06</v>
          </cell>
          <cell r="B1598" t="str">
            <v>SUDECAP</v>
          </cell>
          <cell r="C1598" t="str">
            <v>MAXIMO AR DE METALON - 0,6 X 2,0 M</v>
          </cell>
          <cell r="D1598">
            <v>0</v>
          </cell>
          <cell r="E1598">
            <v>0</v>
          </cell>
          <cell r="F1598">
            <v>0</v>
          </cell>
          <cell r="G1598">
            <v>0</v>
          </cell>
          <cell r="H1598">
            <v>0</v>
          </cell>
          <cell r="I1598">
            <v>0</v>
          </cell>
          <cell r="J1598">
            <v>0</v>
          </cell>
          <cell r="K1598">
            <v>0</v>
          </cell>
          <cell r="L1598" t="str">
            <v>UN</v>
          </cell>
          <cell r="M1598">
            <v>775.29</v>
          </cell>
        </row>
        <row r="1599">
          <cell r="A1599" t="str">
            <v>13.76</v>
          </cell>
          <cell r="B1599" t="str">
            <v>SUDECAP</v>
          </cell>
          <cell r="C1599" t="str">
            <v>PADRAO CENTRO DE SAUDE</v>
          </cell>
          <cell r="D1599">
            <v>0</v>
          </cell>
          <cell r="E1599">
            <v>0</v>
          </cell>
          <cell r="F1599">
            <v>0</v>
          </cell>
          <cell r="G1599">
            <v>0</v>
          </cell>
          <cell r="H1599">
            <v>0</v>
          </cell>
          <cell r="I1599">
            <v>0</v>
          </cell>
          <cell r="J1599">
            <v>0</v>
          </cell>
          <cell r="K1599">
            <v>0</v>
          </cell>
          <cell r="L1599">
            <v>0</v>
          </cell>
          <cell r="M1599">
            <v>0</v>
          </cell>
        </row>
        <row r="1600">
          <cell r="A1600" t="str">
            <v>13.76.05</v>
          </cell>
          <cell r="B1600" t="str">
            <v>SUDECAP</v>
          </cell>
          <cell r="C1600" t="str">
            <v>JF1- BASCULANTE DE FERRO 3/4X1/8"- 3,0 X 1,0 M</v>
          </cell>
          <cell r="D1600">
            <v>0</v>
          </cell>
          <cell r="E1600">
            <v>0</v>
          </cell>
          <cell r="F1600">
            <v>0</v>
          </cell>
          <cell r="G1600">
            <v>0</v>
          </cell>
          <cell r="H1600">
            <v>0</v>
          </cell>
          <cell r="I1600">
            <v>0</v>
          </cell>
          <cell r="J1600">
            <v>0</v>
          </cell>
          <cell r="K1600">
            <v>0</v>
          </cell>
          <cell r="L1600" t="str">
            <v>UN</v>
          </cell>
          <cell r="M1600">
            <v>1683.18</v>
          </cell>
        </row>
        <row r="1601">
          <cell r="A1601" t="str">
            <v>13.76.09</v>
          </cell>
          <cell r="B1601" t="str">
            <v>SUDECAP</v>
          </cell>
          <cell r="C1601" t="str">
            <v>JF3- BASCULANTE DE FERRO 3/4X1/8"- 0,5 X 1,0 M</v>
          </cell>
          <cell r="D1601">
            <v>0</v>
          </cell>
          <cell r="E1601">
            <v>0</v>
          </cell>
          <cell r="F1601">
            <v>0</v>
          </cell>
          <cell r="G1601">
            <v>0</v>
          </cell>
          <cell r="H1601">
            <v>0</v>
          </cell>
          <cell r="I1601">
            <v>0</v>
          </cell>
          <cell r="J1601">
            <v>0</v>
          </cell>
          <cell r="K1601">
            <v>0</v>
          </cell>
          <cell r="L1601" t="str">
            <v>UN</v>
          </cell>
          <cell r="M1601">
            <v>462.23</v>
          </cell>
        </row>
        <row r="1602">
          <cell r="A1602" t="str">
            <v>13.76.11</v>
          </cell>
          <cell r="B1602" t="str">
            <v>SUDECAP</v>
          </cell>
          <cell r="C1602" t="str">
            <v>JF4- BASCULANTE DE FERRO 3/4X1/8"- 1,1 X 1,5 M</v>
          </cell>
          <cell r="D1602">
            <v>0</v>
          </cell>
          <cell r="E1602">
            <v>0</v>
          </cell>
          <cell r="F1602">
            <v>0</v>
          </cell>
          <cell r="G1602">
            <v>0</v>
          </cell>
          <cell r="H1602">
            <v>0</v>
          </cell>
          <cell r="I1602">
            <v>0</v>
          </cell>
          <cell r="J1602">
            <v>0</v>
          </cell>
          <cell r="K1602">
            <v>0</v>
          </cell>
          <cell r="L1602" t="str">
            <v>UN</v>
          </cell>
          <cell r="M1602">
            <v>1017.68</v>
          </cell>
        </row>
        <row r="1603">
          <cell r="A1603" t="str">
            <v>13.76.27</v>
          </cell>
          <cell r="B1603" t="str">
            <v>SUDECAP</v>
          </cell>
          <cell r="C1603" t="str">
            <v>PF2-PORTA DE ABRIR - VENEZIANA - CHAPA - 0,7X2,8 M</v>
          </cell>
          <cell r="D1603">
            <v>0</v>
          </cell>
          <cell r="E1603">
            <v>0</v>
          </cell>
          <cell r="F1603">
            <v>0</v>
          </cell>
          <cell r="G1603">
            <v>0</v>
          </cell>
          <cell r="H1603">
            <v>0</v>
          </cell>
          <cell r="I1603">
            <v>0</v>
          </cell>
          <cell r="J1603">
            <v>0</v>
          </cell>
          <cell r="K1603">
            <v>0</v>
          </cell>
          <cell r="L1603" t="str">
            <v>UN</v>
          </cell>
          <cell r="M1603">
            <v>1856.07</v>
          </cell>
        </row>
        <row r="1604">
          <cell r="A1604" t="str">
            <v>13.76.29</v>
          </cell>
          <cell r="B1604" t="str">
            <v>SUDECAP</v>
          </cell>
          <cell r="C1604" t="str">
            <v>PF2A-PORTA DE ABRIR-VENEZIANA-CHAPA - 0,8 X 2,8 M</v>
          </cell>
          <cell r="D1604">
            <v>0</v>
          </cell>
          <cell r="E1604">
            <v>0</v>
          </cell>
          <cell r="F1604">
            <v>0</v>
          </cell>
          <cell r="G1604">
            <v>0</v>
          </cell>
          <cell r="H1604">
            <v>0</v>
          </cell>
          <cell r="I1604">
            <v>0</v>
          </cell>
          <cell r="J1604">
            <v>0</v>
          </cell>
          <cell r="K1604">
            <v>0</v>
          </cell>
          <cell r="L1604" t="str">
            <v>UN</v>
          </cell>
          <cell r="M1604">
            <v>1972.83</v>
          </cell>
        </row>
        <row r="1605">
          <cell r="A1605" t="str">
            <v>13.76.30</v>
          </cell>
          <cell r="B1605" t="str">
            <v>SUDECAP</v>
          </cell>
          <cell r="C1605" t="str">
            <v>PF2B-PORTA DE ABRIR-VENEZIANA-CHAPA - 0,9 X 2,8 M</v>
          </cell>
          <cell r="D1605">
            <v>0</v>
          </cell>
          <cell r="E1605">
            <v>0</v>
          </cell>
          <cell r="F1605">
            <v>0</v>
          </cell>
          <cell r="G1605">
            <v>0</v>
          </cell>
          <cell r="H1605">
            <v>0</v>
          </cell>
          <cell r="I1605">
            <v>0</v>
          </cell>
          <cell r="J1605">
            <v>0</v>
          </cell>
          <cell r="K1605">
            <v>0</v>
          </cell>
          <cell r="L1605" t="str">
            <v>UN</v>
          </cell>
          <cell r="M1605">
            <v>2095.6999999999998</v>
          </cell>
        </row>
        <row r="1606">
          <cell r="A1606" t="str">
            <v>13.76.50</v>
          </cell>
          <cell r="B1606" t="str">
            <v>SUDECAP</v>
          </cell>
          <cell r="C1606" t="str">
            <v>PORTAO DE METALON 50X20 A CADA 15CM - 2,2 X 2,0 M</v>
          </cell>
          <cell r="D1606">
            <v>0</v>
          </cell>
          <cell r="E1606">
            <v>0</v>
          </cell>
          <cell r="F1606">
            <v>0</v>
          </cell>
          <cell r="G1606">
            <v>0</v>
          </cell>
          <cell r="H1606">
            <v>0</v>
          </cell>
          <cell r="I1606">
            <v>0</v>
          </cell>
          <cell r="J1606">
            <v>0</v>
          </cell>
          <cell r="K1606">
            <v>0</v>
          </cell>
          <cell r="L1606" t="str">
            <v>UN</v>
          </cell>
          <cell r="M1606">
            <v>1808.93</v>
          </cell>
        </row>
        <row r="1607">
          <cell r="A1607" t="str">
            <v>13.76.52</v>
          </cell>
          <cell r="B1607" t="str">
            <v>SUDECAP</v>
          </cell>
          <cell r="C1607" t="str">
            <v>PORTAO DE METALON 50X20 A CADA 15CM - 1,1 X 2,0 M</v>
          </cell>
          <cell r="D1607">
            <v>0</v>
          </cell>
          <cell r="E1607">
            <v>0</v>
          </cell>
          <cell r="F1607">
            <v>0</v>
          </cell>
          <cell r="G1607">
            <v>0</v>
          </cell>
          <cell r="H1607">
            <v>0</v>
          </cell>
          <cell r="I1607">
            <v>0</v>
          </cell>
          <cell r="J1607">
            <v>0</v>
          </cell>
          <cell r="K1607">
            <v>0</v>
          </cell>
          <cell r="L1607" t="str">
            <v>UN</v>
          </cell>
          <cell r="M1607">
            <v>1095</v>
          </cell>
        </row>
        <row r="1608">
          <cell r="A1608" t="str">
            <v>13.78</v>
          </cell>
          <cell r="B1608" t="str">
            <v>SUDECAP</v>
          </cell>
          <cell r="C1608" t="str">
            <v>PADRAO CRECHE</v>
          </cell>
          <cell r="D1608">
            <v>0</v>
          </cell>
          <cell r="E1608">
            <v>0</v>
          </cell>
          <cell r="F1608">
            <v>0</v>
          </cell>
          <cell r="G1608">
            <v>0</v>
          </cell>
          <cell r="H1608">
            <v>0</v>
          </cell>
          <cell r="I1608">
            <v>0</v>
          </cell>
          <cell r="J1608">
            <v>0</v>
          </cell>
          <cell r="K1608">
            <v>0</v>
          </cell>
          <cell r="L1608">
            <v>0</v>
          </cell>
          <cell r="M1608">
            <v>0</v>
          </cell>
        </row>
        <row r="1609">
          <cell r="A1609" t="str">
            <v>13.78.20</v>
          </cell>
          <cell r="B1609" t="str">
            <v>SUDECAP</v>
          </cell>
          <cell r="C1609" t="str">
            <v>P-2 PORTA DE CORRER DE METALON 1 FL 1,20 X 2,20 M</v>
          </cell>
          <cell r="D1609">
            <v>0</v>
          </cell>
          <cell r="E1609">
            <v>0</v>
          </cell>
          <cell r="F1609">
            <v>0</v>
          </cell>
          <cell r="G1609">
            <v>0</v>
          </cell>
          <cell r="H1609">
            <v>0</v>
          </cell>
          <cell r="I1609">
            <v>0</v>
          </cell>
          <cell r="J1609">
            <v>0</v>
          </cell>
          <cell r="K1609">
            <v>0</v>
          </cell>
          <cell r="L1609" t="str">
            <v>UN</v>
          </cell>
          <cell r="M1609">
            <v>2203.52</v>
          </cell>
        </row>
        <row r="1610">
          <cell r="A1610" t="str">
            <v>13.78.25</v>
          </cell>
          <cell r="B1610" t="str">
            <v>SUDECAP</v>
          </cell>
          <cell r="C1610" t="str">
            <v>PORTA DE CORRER DE FERRO/TELA ARTISTEX 1,75X2,10 M</v>
          </cell>
          <cell r="D1610">
            <v>0</v>
          </cell>
          <cell r="E1610">
            <v>0</v>
          </cell>
          <cell r="F1610">
            <v>0</v>
          </cell>
          <cell r="G1610">
            <v>0</v>
          </cell>
          <cell r="H1610">
            <v>0</v>
          </cell>
          <cell r="I1610">
            <v>0</v>
          </cell>
          <cell r="J1610">
            <v>0</v>
          </cell>
          <cell r="K1610">
            <v>0</v>
          </cell>
          <cell r="L1610" t="str">
            <v>UN</v>
          </cell>
          <cell r="M1610">
            <v>1177.24</v>
          </cell>
        </row>
        <row r="1611">
          <cell r="A1611" t="str">
            <v>13.78.55</v>
          </cell>
          <cell r="B1611" t="str">
            <v>SUDECAP</v>
          </cell>
          <cell r="C1611" t="str">
            <v>GUICHE DE ABRIR DE METALON 2 FL 0,9 X 0,7 M</v>
          </cell>
          <cell r="D1611">
            <v>0</v>
          </cell>
          <cell r="E1611">
            <v>0</v>
          </cell>
          <cell r="F1611">
            <v>0</v>
          </cell>
          <cell r="G1611">
            <v>0</v>
          </cell>
          <cell r="H1611">
            <v>0</v>
          </cell>
          <cell r="I1611">
            <v>0</v>
          </cell>
          <cell r="J1611">
            <v>0</v>
          </cell>
          <cell r="K1611">
            <v>0</v>
          </cell>
          <cell r="L1611" t="str">
            <v>UN</v>
          </cell>
          <cell r="M1611">
            <v>597.17999999999995</v>
          </cell>
        </row>
        <row r="1612">
          <cell r="A1612" t="str">
            <v>13.91</v>
          </cell>
          <cell r="B1612" t="str">
            <v>SUDECAP</v>
          </cell>
          <cell r="C1612" t="str">
            <v>ALAMBRADO</v>
          </cell>
          <cell r="D1612">
            <v>0</v>
          </cell>
          <cell r="E1612">
            <v>0</v>
          </cell>
          <cell r="F1612">
            <v>0</v>
          </cell>
          <cell r="G1612">
            <v>0</v>
          </cell>
          <cell r="H1612">
            <v>0</v>
          </cell>
          <cell r="I1612">
            <v>0</v>
          </cell>
          <cell r="J1612">
            <v>0</v>
          </cell>
          <cell r="K1612">
            <v>0</v>
          </cell>
          <cell r="L1612">
            <v>0</v>
          </cell>
          <cell r="M1612">
            <v>0</v>
          </cell>
        </row>
        <row r="1613">
          <cell r="A1613" t="str">
            <v>13.91.01</v>
          </cell>
          <cell r="B1613" t="str">
            <v>SUDECAP</v>
          </cell>
          <cell r="C1613" t="str">
            <v>EM TUBO GALVANIZ. DIN-2440 D=2",TELA #2" E FIO 12</v>
          </cell>
          <cell r="D1613">
            <v>0</v>
          </cell>
          <cell r="E1613">
            <v>0</v>
          </cell>
          <cell r="F1613">
            <v>0</v>
          </cell>
          <cell r="G1613">
            <v>0</v>
          </cell>
          <cell r="H1613">
            <v>0</v>
          </cell>
          <cell r="I1613">
            <v>0</v>
          </cell>
          <cell r="J1613">
            <v>0</v>
          </cell>
          <cell r="K1613">
            <v>0</v>
          </cell>
          <cell r="L1613" t="str">
            <v>M2</v>
          </cell>
          <cell r="M1613">
            <v>191.23</v>
          </cell>
        </row>
        <row r="1614">
          <cell r="A1614" t="str">
            <v>13.92</v>
          </cell>
          <cell r="B1614" t="str">
            <v>SUDECAP</v>
          </cell>
          <cell r="C1614" t="str">
            <v>ESTRUTURA SUPORTE PARA FIXAÇAO DE ARAME FARPADO</v>
          </cell>
          <cell r="D1614">
            <v>0</v>
          </cell>
          <cell r="E1614">
            <v>0</v>
          </cell>
          <cell r="F1614">
            <v>0</v>
          </cell>
          <cell r="G1614">
            <v>0</v>
          </cell>
          <cell r="H1614">
            <v>0</v>
          </cell>
          <cell r="I1614">
            <v>0</v>
          </cell>
          <cell r="J1614">
            <v>0</v>
          </cell>
          <cell r="K1614">
            <v>0</v>
          </cell>
          <cell r="L1614">
            <v>0</v>
          </cell>
          <cell r="M1614">
            <v>0</v>
          </cell>
        </row>
        <row r="1615">
          <cell r="A1615" t="str">
            <v>13.92.01</v>
          </cell>
          <cell r="B1615" t="str">
            <v>SUDECAP</v>
          </cell>
          <cell r="C1615" t="str">
            <v>CANTONEIRA FERRO 1 1/2x3/16" COMP=1,1M C/CHUMBADOR</v>
          </cell>
          <cell r="D1615">
            <v>0</v>
          </cell>
          <cell r="E1615">
            <v>0</v>
          </cell>
          <cell r="F1615">
            <v>0</v>
          </cell>
          <cell r="G1615">
            <v>0</v>
          </cell>
          <cell r="H1615">
            <v>0</v>
          </cell>
          <cell r="I1615">
            <v>0</v>
          </cell>
          <cell r="J1615">
            <v>0</v>
          </cell>
          <cell r="K1615">
            <v>0</v>
          </cell>
          <cell r="L1615" t="str">
            <v>UN</v>
          </cell>
          <cell r="M1615">
            <v>69.63</v>
          </cell>
        </row>
        <row r="1616">
          <cell r="A1616" t="str">
            <v>13.92.02</v>
          </cell>
          <cell r="B1616" t="str">
            <v>SUDECAP</v>
          </cell>
          <cell r="C1616" t="str">
            <v>ARAME FARPADO ESTICADO E AMARRADO A CANTONEIRA</v>
          </cell>
          <cell r="D1616">
            <v>0</v>
          </cell>
          <cell r="E1616">
            <v>0</v>
          </cell>
          <cell r="F1616">
            <v>0</v>
          </cell>
          <cell r="G1616">
            <v>0</v>
          </cell>
          <cell r="H1616">
            <v>0</v>
          </cell>
          <cell r="I1616">
            <v>0</v>
          </cell>
          <cell r="J1616">
            <v>0</v>
          </cell>
          <cell r="K1616">
            <v>0</v>
          </cell>
          <cell r="L1616" t="str">
            <v>M</v>
          </cell>
          <cell r="M1616">
            <v>2.64</v>
          </cell>
        </row>
        <row r="1617">
          <cell r="A1617" t="str">
            <v>14</v>
          </cell>
          <cell r="B1617">
            <v>0</v>
          </cell>
          <cell r="C1617" t="str">
            <v>REVESTIMENTOS</v>
          </cell>
          <cell r="D1617">
            <v>0</v>
          </cell>
          <cell r="E1617">
            <v>0</v>
          </cell>
          <cell r="F1617">
            <v>0</v>
          </cell>
          <cell r="G1617">
            <v>0</v>
          </cell>
          <cell r="H1617">
            <v>0</v>
          </cell>
          <cell r="I1617">
            <v>0</v>
          </cell>
          <cell r="J1617">
            <v>0</v>
          </cell>
          <cell r="K1617">
            <v>0</v>
          </cell>
          <cell r="L1617">
            <v>0</v>
          </cell>
          <cell r="M1617">
            <v>0</v>
          </cell>
        </row>
        <row r="1618">
          <cell r="A1618" t="str">
            <v>14.05</v>
          </cell>
          <cell r="B1618" t="str">
            <v>SUDECAP</v>
          </cell>
          <cell r="C1618" t="str">
            <v>REVESTIMENTO COM ARGAMASSA DE CIMENTO, CAL E AREIA</v>
          </cell>
          <cell r="D1618">
            <v>0</v>
          </cell>
          <cell r="E1618">
            <v>0</v>
          </cell>
          <cell r="F1618">
            <v>0</v>
          </cell>
          <cell r="G1618">
            <v>0</v>
          </cell>
          <cell r="H1618">
            <v>0</v>
          </cell>
          <cell r="I1618">
            <v>0</v>
          </cell>
          <cell r="J1618">
            <v>0</v>
          </cell>
          <cell r="K1618">
            <v>0</v>
          </cell>
          <cell r="L1618">
            <v>0</v>
          </cell>
          <cell r="M1618">
            <v>0</v>
          </cell>
        </row>
        <row r="1619">
          <cell r="A1619" t="str">
            <v>14.05.05</v>
          </cell>
          <cell r="B1619" t="str">
            <v>SUDECAP</v>
          </cell>
          <cell r="C1619" t="str">
            <v>CHAPISCO COM ARGAMASSA 1:3 CIM./AREIA, A COLHER</v>
          </cell>
          <cell r="D1619">
            <v>0</v>
          </cell>
          <cell r="E1619">
            <v>0</v>
          </cell>
          <cell r="F1619">
            <v>0</v>
          </cell>
          <cell r="G1619">
            <v>0</v>
          </cell>
          <cell r="H1619">
            <v>0</v>
          </cell>
          <cell r="I1619">
            <v>0</v>
          </cell>
          <cell r="J1619">
            <v>0</v>
          </cell>
          <cell r="K1619">
            <v>0</v>
          </cell>
          <cell r="L1619" t="str">
            <v>M2</v>
          </cell>
          <cell r="M1619">
            <v>7.23</v>
          </cell>
        </row>
        <row r="1620">
          <cell r="A1620" t="str">
            <v>14.05.07</v>
          </cell>
          <cell r="B1620" t="str">
            <v>SUDECAP</v>
          </cell>
          <cell r="C1620" t="str">
            <v>CHAPISCO COM ARGAMASSA 1:3 CIM./AREIA, A PENEIRA</v>
          </cell>
          <cell r="D1620">
            <v>0</v>
          </cell>
          <cell r="E1620">
            <v>0</v>
          </cell>
          <cell r="F1620">
            <v>0</v>
          </cell>
          <cell r="G1620">
            <v>0</v>
          </cell>
          <cell r="H1620">
            <v>0</v>
          </cell>
          <cell r="I1620">
            <v>0</v>
          </cell>
          <cell r="J1620">
            <v>0</v>
          </cell>
          <cell r="K1620">
            <v>0</v>
          </cell>
          <cell r="L1620" t="str">
            <v>M2</v>
          </cell>
          <cell r="M1620">
            <v>10.77</v>
          </cell>
        </row>
        <row r="1621">
          <cell r="A1621" t="str">
            <v>14.05.21</v>
          </cell>
          <cell r="B1621" t="str">
            <v>SUDECAP</v>
          </cell>
          <cell r="C1621" t="str">
            <v>EMBOÇO COM ARGAMASSA 1:6 CIMENTO E AREIA</v>
          </cell>
          <cell r="D1621">
            <v>0</v>
          </cell>
          <cell r="E1621">
            <v>0</v>
          </cell>
          <cell r="F1621">
            <v>0</v>
          </cell>
          <cell r="G1621">
            <v>0</v>
          </cell>
          <cell r="H1621">
            <v>0</v>
          </cell>
          <cell r="I1621">
            <v>0</v>
          </cell>
          <cell r="J1621">
            <v>0</v>
          </cell>
          <cell r="K1621">
            <v>0</v>
          </cell>
          <cell r="L1621" t="str">
            <v>M2</v>
          </cell>
          <cell r="M1621">
            <v>23.61</v>
          </cell>
        </row>
        <row r="1622">
          <cell r="A1622" t="str">
            <v>14.05.31</v>
          </cell>
          <cell r="B1622" t="str">
            <v>SUDECAP</v>
          </cell>
          <cell r="C1622" t="str">
            <v>REBOCO COM ARGAMASSA 1:7 CIMENTO E AREIA</v>
          </cell>
          <cell r="D1622">
            <v>0</v>
          </cell>
          <cell r="E1622">
            <v>0</v>
          </cell>
          <cell r="F1622">
            <v>0</v>
          </cell>
          <cell r="G1622">
            <v>0</v>
          </cell>
          <cell r="H1622">
            <v>0</v>
          </cell>
          <cell r="I1622">
            <v>0</v>
          </cell>
          <cell r="J1622">
            <v>0</v>
          </cell>
          <cell r="K1622">
            <v>0</v>
          </cell>
          <cell r="L1622" t="str">
            <v>M2</v>
          </cell>
          <cell r="M1622">
            <v>30.98</v>
          </cell>
        </row>
        <row r="1623">
          <cell r="A1623" t="str">
            <v>14.05.34</v>
          </cell>
          <cell r="B1623" t="str">
            <v>SUDECAP</v>
          </cell>
          <cell r="C1623" t="str">
            <v>REBOCO COM ARGAMASSA 1:4</v>
          </cell>
          <cell r="D1623">
            <v>0</v>
          </cell>
          <cell r="E1623">
            <v>0</v>
          </cell>
          <cell r="F1623">
            <v>0</v>
          </cell>
          <cell r="G1623">
            <v>0</v>
          </cell>
          <cell r="H1623">
            <v>0</v>
          </cell>
          <cell r="I1623">
            <v>0</v>
          </cell>
          <cell r="J1623">
            <v>0</v>
          </cell>
          <cell r="K1623">
            <v>0</v>
          </cell>
          <cell r="L1623" t="str">
            <v>M2</v>
          </cell>
          <cell r="M1623">
            <v>33.119999999999997</v>
          </cell>
        </row>
        <row r="1624">
          <cell r="A1624" t="str">
            <v>14.05.41</v>
          </cell>
          <cell r="B1624" t="str">
            <v>SUDECAP</v>
          </cell>
          <cell r="C1624" t="str">
            <v>REBOCO COM ARGAMASSA 1:4 E SIKA 1 /EQUIVALENTE</v>
          </cell>
          <cell r="D1624">
            <v>0</v>
          </cell>
          <cell r="E1624">
            <v>0</v>
          </cell>
          <cell r="F1624">
            <v>0</v>
          </cell>
          <cell r="G1624">
            <v>0</v>
          </cell>
          <cell r="H1624">
            <v>0</v>
          </cell>
          <cell r="I1624">
            <v>0</v>
          </cell>
          <cell r="J1624">
            <v>0</v>
          </cell>
          <cell r="K1624">
            <v>0</v>
          </cell>
          <cell r="L1624" t="str">
            <v>M2</v>
          </cell>
          <cell r="M1624">
            <v>35.71</v>
          </cell>
        </row>
        <row r="1625">
          <cell r="A1625" t="str">
            <v>14.05.43</v>
          </cell>
          <cell r="B1625" t="str">
            <v>SUDECAP</v>
          </cell>
          <cell r="C1625" t="str">
            <v>REBOCO COM ARGAMASSA 1:4 NATADO (BARRA LISA)</v>
          </cell>
          <cell r="D1625">
            <v>0</v>
          </cell>
          <cell r="E1625">
            <v>0</v>
          </cell>
          <cell r="F1625">
            <v>0</v>
          </cell>
          <cell r="G1625">
            <v>0</v>
          </cell>
          <cell r="H1625">
            <v>0</v>
          </cell>
          <cell r="I1625">
            <v>0</v>
          </cell>
          <cell r="J1625">
            <v>0</v>
          </cell>
          <cell r="K1625">
            <v>0</v>
          </cell>
          <cell r="L1625" t="str">
            <v>M2</v>
          </cell>
          <cell r="M1625">
            <v>38.200000000000003</v>
          </cell>
        </row>
        <row r="1626">
          <cell r="A1626" t="str">
            <v>14.05.61</v>
          </cell>
          <cell r="B1626" t="str">
            <v>SUDECAP</v>
          </cell>
          <cell r="C1626" t="str">
            <v>REBOCO TIPO MASSA FINA COM ARGAMASSA 1:7</v>
          </cell>
          <cell r="D1626">
            <v>0</v>
          </cell>
          <cell r="E1626">
            <v>0</v>
          </cell>
          <cell r="F1626">
            <v>0</v>
          </cell>
          <cell r="G1626">
            <v>0</v>
          </cell>
          <cell r="H1626">
            <v>0</v>
          </cell>
          <cell r="I1626">
            <v>0</v>
          </cell>
          <cell r="J1626">
            <v>0</v>
          </cell>
          <cell r="K1626">
            <v>0</v>
          </cell>
          <cell r="L1626" t="str">
            <v>M2</v>
          </cell>
          <cell r="M1626">
            <v>18.010000000000002</v>
          </cell>
        </row>
        <row r="1627">
          <cell r="A1627" t="str">
            <v>14.05.71</v>
          </cell>
          <cell r="B1627" t="str">
            <v>SUDECAP</v>
          </cell>
          <cell r="C1627" t="str">
            <v>SULCO NO REBOCO LARGURA=2CM</v>
          </cell>
          <cell r="D1627">
            <v>0</v>
          </cell>
          <cell r="E1627">
            <v>0</v>
          </cell>
          <cell r="F1627">
            <v>0</v>
          </cell>
          <cell r="G1627">
            <v>0</v>
          </cell>
          <cell r="H1627">
            <v>0</v>
          </cell>
          <cell r="I1627">
            <v>0</v>
          </cell>
          <cell r="J1627">
            <v>0</v>
          </cell>
          <cell r="K1627">
            <v>0</v>
          </cell>
          <cell r="L1627" t="str">
            <v>M</v>
          </cell>
          <cell r="M1627">
            <v>10.51</v>
          </cell>
        </row>
        <row r="1628">
          <cell r="A1628" t="str">
            <v>14.05.77</v>
          </cell>
          <cell r="B1628" t="str">
            <v>SUDECAP</v>
          </cell>
          <cell r="C1628" t="str">
            <v>ABERTURA DE JUNTA EM ARGAMASSA DE REVEST.L=1 A 2CM</v>
          </cell>
          <cell r="D1628">
            <v>0</v>
          </cell>
          <cell r="E1628">
            <v>0</v>
          </cell>
          <cell r="F1628">
            <v>0</v>
          </cell>
          <cell r="G1628">
            <v>0</v>
          </cell>
          <cell r="H1628">
            <v>0</v>
          </cell>
          <cell r="I1628">
            <v>0</v>
          </cell>
          <cell r="J1628">
            <v>0</v>
          </cell>
          <cell r="K1628">
            <v>0</v>
          </cell>
          <cell r="L1628" t="str">
            <v>M</v>
          </cell>
          <cell r="M1628">
            <v>10.51</v>
          </cell>
        </row>
        <row r="1629">
          <cell r="A1629" t="str">
            <v>14.06</v>
          </cell>
          <cell r="B1629" t="str">
            <v>SUDECAP</v>
          </cell>
          <cell r="C1629" t="str">
            <v>REVESTIMENTO COM ARGAMASSA ESPECIAL</v>
          </cell>
          <cell r="D1629">
            <v>0</v>
          </cell>
          <cell r="E1629">
            <v>0</v>
          </cell>
          <cell r="F1629">
            <v>0</v>
          </cell>
          <cell r="G1629">
            <v>0</v>
          </cell>
          <cell r="H1629">
            <v>0</v>
          </cell>
          <cell r="I1629">
            <v>0</v>
          </cell>
          <cell r="J1629">
            <v>0</v>
          </cell>
          <cell r="K1629">
            <v>0</v>
          </cell>
          <cell r="L1629">
            <v>0</v>
          </cell>
          <cell r="M1629">
            <v>0</v>
          </cell>
        </row>
        <row r="1630">
          <cell r="A1630" t="str">
            <v>14.06.01</v>
          </cell>
          <cell r="B1630" t="str">
            <v>SUDECAP</v>
          </cell>
          <cell r="C1630" t="str">
            <v>REVESTIMENTO COM ARGAMASSA BARITADA</v>
          </cell>
          <cell r="D1630">
            <v>0</v>
          </cell>
          <cell r="E1630">
            <v>0</v>
          </cell>
          <cell r="F1630">
            <v>0</v>
          </cell>
          <cell r="G1630">
            <v>0</v>
          </cell>
          <cell r="H1630">
            <v>0</v>
          </cell>
          <cell r="I1630">
            <v>0</v>
          </cell>
          <cell r="J1630">
            <v>0</v>
          </cell>
          <cell r="K1630">
            <v>0</v>
          </cell>
          <cell r="L1630" t="str">
            <v>M2</v>
          </cell>
          <cell r="M1630">
            <v>63.04</v>
          </cell>
        </row>
        <row r="1631">
          <cell r="A1631" t="str">
            <v>14.07</v>
          </cell>
          <cell r="B1631" t="str">
            <v>SUDECAP</v>
          </cell>
          <cell r="C1631" t="str">
            <v>REVESTIMENTO INTERNO EM GESSO</v>
          </cell>
          <cell r="D1631">
            <v>0</v>
          </cell>
          <cell r="E1631">
            <v>0</v>
          </cell>
          <cell r="F1631">
            <v>0</v>
          </cell>
          <cell r="G1631">
            <v>0</v>
          </cell>
          <cell r="H1631">
            <v>0</v>
          </cell>
          <cell r="I1631">
            <v>0</v>
          </cell>
          <cell r="J1631">
            <v>0</v>
          </cell>
          <cell r="K1631">
            <v>0</v>
          </cell>
          <cell r="L1631">
            <v>0</v>
          </cell>
          <cell r="M1631">
            <v>0</v>
          </cell>
        </row>
        <row r="1632">
          <cell r="A1632" t="str">
            <v>14.07.01</v>
          </cell>
          <cell r="B1632" t="str">
            <v>SUDECAP</v>
          </cell>
          <cell r="C1632" t="str">
            <v>REVESTIMENTO DE PAREDES INTERNAS E TETOS EM GESSO</v>
          </cell>
          <cell r="D1632">
            <v>0</v>
          </cell>
          <cell r="E1632">
            <v>0</v>
          </cell>
          <cell r="F1632">
            <v>0</v>
          </cell>
          <cell r="G1632">
            <v>0</v>
          </cell>
          <cell r="H1632">
            <v>0</v>
          </cell>
          <cell r="I1632">
            <v>0</v>
          </cell>
          <cell r="J1632">
            <v>0</v>
          </cell>
          <cell r="K1632">
            <v>0</v>
          </cell>
          <cell r="L1632" t="str">
            <v>M2</v>
          </cell>
          <cell r="M1632">
            <v>21.45</v>
          </cell>
        </row>
        <row r="1633">
          <cell r="A1633" t="str">
            <v>14.15</v>
          </cell>
          <cell r="B1633" t="str">
            <v>SUDECAP</v>
          </cell>
          <cell r="C1633" t="str">
            <v>REVESTIMENTO COM AZULEJO</v>
          </cell>
          <cell r="D1633">
            <v>0</v>
          </cell>
          <cell r="E1633">
            <v>0</v>
          </cell>
          <cell r="F1633">
            <v>0</v>
          </cell>
          <cell r="G1633">
            <v>0</v>
          </cell>
          <cell r="H1633">
            <v>0</v>
          </cell>
          <cell r="I1633">
            <v>0</v>
          </cell>
          <cell r="J1633">
            <v>0</v>
          </cell>
          <cell r="K1633">
            <v>0</v>
          </cell>
          <cell r="L1633">
            <v>0</v>
          </cell>
          <cell r="M1633">
            <v>0</v>
          </cell>
        </row>
        <row r="1634">
          <cell r="A1634" t="str">
            <v>14.15.05</v>
          </cell>
          <cell r="B1634" t="str">
            <v>SUDECAP</v>
          </cell>
          <cell r="C1634" t="str">
            <v>BRANCO 15X15 CM, EXTRA</v>
          </cell>
          <cell r="D1634">
            <v>0</v>
          </cell>
          <cell r="E1634">
            <v>0</v>
          </cell>
          <cell r="F1634">
            <v>0</v>
          </cell>
          <cell r="G1634">
            <v>0</v>
          </cell>
          <cell r="H1634">
            <v>0</v>
          </cell>
          <cell r="I1634">
            <v>0</v>
          </cell>
          <cell r="J1634">
            <v>0</v>
          </cell>
          <cell r="K1634">
            <v>0</v>
          </cell>
          <cell r="L1634" t="str">
            <v>M2</v>
          </cell>
          <cell r="M1634">
            <v>71.84</v>
          </cell>
        </row>
        <row r="1635">
          <cell r="A1635" t="str">
            <v>14.15.06</v>
          </cell>
          <cell r="B1635" t="str">
            <v>SUDECAP</v>
          </cell>
          <cell r="C1635" t="str">
            <v>BRANCO 20X20CM, EXTRA</v>
          </cell>
          <cell r="D1635">
            <v>0</v>
          </cell>
          <cell r="E1635">
            <v>0</v>
          </cell>
          <cell r="F1635">
            <v>0</v>
          </cell>
          <cell r="G1635">
            <v>0</v>
          </cell>
          <cell r="H1635">
            <v>0</v>
          </cell>
          <cell r="I1635">
            <v>0</v>
          </cell>
          <cell r="J1635">
            <v>0</v>
          </cell>
          <cell r="K1635">
            <v>0</v>
          </cell>
          <cell r="L1635" t="str">
            <v>M2</v>
          </cell>
          <cell r="M1635">
            <v>71.790000000000006</v>
          </cell>
        </row>
        <row r="1636">
          <cell r="A1636" t="str">
            <v>14.17</v>
          </cell>
          <cell r="B1636" t="str">
            <v>SUDECAP</v>
          </cell>
          <cell r="C1636" t="str">
            <v>REVESTIMENTO COM CERAMICA</v>
          </cell>
          <cell r="D1636">
            <v>0</v>
          </cell>
          <cell r="E1636">
            <v>0</v>
          </cell>
          <cell r="F1636">
            <v>0</v>
          </cell>
          <cell r="G1636">
            <v>0</v>
          </cell>
          <cell r="H1636">
            <v>0</v>
          </cell>
          <cell r="I1636">
            <v>0</v>
          </cell>
          <cell r="J1636">
            <v>0</v>
          </cell>
          <cell r="K1636">
            <v>0</v>
          </cell>
          <cell r="L1636">
            <v>0</v>
          </cell>
          <cell r="M1636">
            <v>0</v>
          </cell>
        </row>
        <row r="1637">
          <cell r="A1637" t="str">
            <v>14.17.09</v>
          </cell>
          <cell r="B1637" t="str">
            <v>SUDECAP</v>
          </cell>
          <cell r="C1637" t="str">
            <v>10X10CM LINHA ARQUITETURAL BEGE/BRANCO ELIANE/EQUIVALENTE</v>
          </cell>
          <cell r="D1637">
            <v>0</v>
          </cell>
          <cell r="E1637">
            <v>0</v>
          </cell>
          <cell r="F1637">
            <v>0</v>
          </cell>
          <cell r="G1637">
            <v>0</v>
          </cell>
          <cell r="H1637">
            <v>0</v>
          </cell>
          <cell r="I1637">
            <v>0</v>
          </cell>
          <cell r="J1637">
            <v>0</v>
          </cell>
          <cell r="K1637">
            <v>0</v>
          </cell>
          <cell r="L1637" t="str">
            <v>M2</v>
          </cell>
          <cell r="M1637">
            <v>117.02</v>
          </cell>
        </row>
        <row r="1638">
          <cell r="A1638" t="str">
            <v>14.17.10</v>
          </cell>
          <cell r="B1638" t="str">
            <v>SUDECAP</v>
          </cell>
          <cell r="C1638" t="str">
            <v>10X10CM ARQUITE. VERDE/AZUL/CINZA MEDIO ELIANE/EQUIVALENTE</v>
          </cell>
          <cell r="D1638">
            <v>0</v>
          </cell>
          <cell r="E1638">
            <v>0</v>
          </cell>
          <cell r="F1638">
            <v>0</v>
          </cell>
          <cell r="G1638">
            <v>0</v>
          </cell>
          <cell r="H1638">
            <v>0</v>
          </cell>
          <cell r="I1638">
            <v>0</v>
          </cell>
          <cell r="J1638">
            <v>0</v>
          </cell>
          <cell r="K1638">
            <v>0</v>
          </cell>
          <cell r="L1638" t="str">
            <v>M2</v>
          </cell>
          <cell r="M1638">
            <v>85.61</v>
          </cell>
        </row>
        <row r="1639">
          <cell r="A1639" t="str">
            <v>14.17.11</v>
          </cell>
          <cell r="B1639" t="str">
            <v>SUDECAP</v>
          </cell>
          <cell r="C1639" t="str">
            <v>10X10CM ARQUITE.AZUL/VERDE/DAMASCO ESCURO ELIANE/S</v>
          </cell>
          <cell r="D1639">
            <v>0</v>
          </cell>
          <cell r="E1639">
            <v>0</v>
          </cell>
          <cell r="F1639">
            <v>0</v>
          </cell>
          <cell r="G1639">
            <v>0</v>
          </cell>
          <cell r="H1639">
            <v>0</v>
          </cell>
          <cell r="I1639">
            <v>0</v>
          </cell>
          <cell r="J1639">
            <v>0</v>
          </cell>
          <cell r="K1639">
            <v>0</v>
          </cell>
          <cell r="L1639" t="str">
            <v>M2</v>
          </cell>
          <cell r="M1639">
            <v>121.22</v>
          </cell>
        </row>
        <row r="1640">
          <cell r="A1640" t="str">
            <v>14.17.12</v>
          </cell>
          <cell r="B1640" t="str">
            <v>SUDECAP</v>
          </cell>
          <cell r="C1640" t="str">
            <v>10X10CM LINHA ARQUITETURAL COR CEREJA ELIANE/EQUIVALENTE</v>
          </cell>
          <cell r="D1640">
            <v>0</v>
          </cell>
          <cell r="E1640">
            <v>0</v>
          </cell>
          <cell r="F1640">
            <v>0</v>
          </cell>
          <cell r="G1640">
            <v>0</v>
          </cell>
          <cell r="H1640">
            <v>0</v>
          </cell>
          <cell r="I1640">
            <v>0</v>
          </cell>
          <cell r="J1640">
            <v>0</v>
          </cell>
          <cell r="K1640">
            <v>0</v>
          </cell>
          <cell r="L1640" t="str">
            <v>M2</v>
          </cell>
          <cell r="M1640">
            <v>46.25</v>
          </cell>
        </row>
        <row r="1641">
          <cell r="A1641" t="str">
            <v>14.17.13</v>
          </cell>
          <cell r="B1641" t="str">
            <v>SUDECAP</v>
          </cell>
          <cell r="C1641" t="str">
            <v>25X33,5 CM LINHA FORMA SLIM BRANCA ELIANE/EQUIVALENTE</v>
          </cell>
          <cell r="D1641">
            <v>0</v>
          </cell>
          <cell r="E1641">
            <v>0</v>
          </cell>
          <cell r="F1641">
            <v>0</v>
          </cell>
          <cell r="G1641">
            <v>0</v>
          </cell>
          <cell r="H1641">
            <v>0</v>
          </cell>
          <cell r="I1641">
            <v>0</v>
          </cell>
          <cell r="J1641">
            <v>0</v>
          </cell>
          <cell r="K1641">
            <v>0</v>
          </cell>
          <cell r="L1641" t="str">
            <v>M2</v>
          </cell>
          <cell r="M1641">
            <v>58.74</v>
          </cell>
        </row>
        <row r="1642">
          <cell r="A1642" t="str">
            <v>14.21</v>
          </cell>
          <cell r="B1642" t="str">
            <v>SUDECAP</v>
          </cell>
          <cell r="C1642" t="str">
            <v>REVESTIMENTO COM PEDRA</v>
          </cell>
          <cell r="D1642">
            <v>0</v>
          </cell>
          <cell r="E1642">
            <v>0</v>
          </cell>
          <cell r="F1642">
            <v>0</v>
          </cell>
          <cell r="G1642">
            <v>0</v>
          </cell>
          <cell r="H1642">
            <v>0</v>
          </cell>
          <cell r="I1642">
            <v>0</v>
          </cell>
          <cell r="J1642">
            <v>0</v>
          </cell>
          <cell r="K1642">
            <v>0</v>
          </cell>
          <cell r="L1642">
            <v>0</v>
          </cell>
          <cell r="M1642">
            <v>0</v>
          </cell>
        </row>
        <row r="1643">
          <cell r="A1643" t="str">
            <v>14.21.03</v>
          </cell>
          <cell r="B1643" t="str">
            <v>SUDECAP</v>
          </cell>
          <cell r="C1643" t="str">
            <v>ARREMATE EM ARDOSIA H=5CM</v>
          </cell>
          <cell r="D1643">
            <v>0</v>
          </cell>
          <cell r="E1643">
            <v>0</v>
          </cell>
          <cell r="F1643">
            <v>0</v>
          </cell>
          <cell r="G1643">
            <v>0</v>
          </cell>
          <cell r="H1643">
            <v>0</v>
          </cell>
          <cell r="I1643">
            <v>0</v>
          </cell>
          <cell r="J1643">
            <v>0</v>
          </cell>
          <cell r="K1643">
            <v>0</v>
          </cell>
          <cell r="L1643" t="str">
            <v>M</v>
          </cell>
          <cell r="M1643">
            <v>12.61</v>
          </cell>
        </row>
        <row r="1644">
          <cell r="A1644" t="str">
            <v>14.21.05</v>
          </cell>
          <cell r="B1644" t="str">
            <v>SUDECAP</v>
          </cell>
          <cell r="C1644" t="str">
            <v>ARDOSIA 40 X 40 CM</v>
          </cell>
          <cell r="D1644">
            <v>0</v>
          </cell>
          <cell r="E1644">
            <v>0</v>
          </cell>
          <cell r="F1644">
            <v>0</v>
          </cell>
          <cell r="G1644">
            <v>0</v>
          </cell>
          <cell r="H1644">
            <v>0</v>
          </cell>
          <cell r="I1644">
            <v>0</v>
          </cell>
          <cell r="J1644">
            <v>0</v>
          </cell>
          <cell r="K1644">
            <v>0</v>
          </cell>
          <cell r="L1644" t="str">
            <v>M2</v>
          </cell>
          <cell r="M1644">
            <v>71.569999999999993</v>
          </cell>
        </row>
        <row r="1645">
          <cell r="A1645" t="str">
            <v>14.21.10</v>
          </cell>
          <cell r="B1645" t="str">
            <v>SUDECAP</v>
          </cell>
          <cell r="C1645" t="str">
            <v>MARMORE BRANCO NACIONAL, E= 2 CM</v>
          </cell>
          <cell r="D1645">
            <v>0</v>
          </cell>
          <cell r="E1645">
            <v>0</v>
          </cell>
          <cell r="F1645">
            <v>0</v>
          </cell>
          <cell r="G1645">
            <v>0</v>
          </cell>
          <cell r="H1645">
            <v>0</v>
          </cell>
          <cell r="I1645">
            <v>0</v>
          </cell>
          <cell r="J1645">
            <v>0</v>
          </cell>
          <cell r="K1645">
            <v>0</v>
          </cell>
          <cell r="L1645" t="str">
            <v>M2</v>
          </cell>
          <cell r="M1645">
            <v>231.28</v>
          </cell>
        </row>
        <row r="1646">
          <cell r="A1646" t="str">
            <v>14.21.11</v>
          </cell>
          <cell r="B1646" t="str">
            <v>SUDECAP</v>
          </cell>
          <cell r="C1646" t="str">
            <v>GRANITO CINZA CORUMBA E=2CM</v>
          </cell>
          <cell r="D1646">
            <v>0</v>
          </cell>
          <cell r="E1646">
            <v>0</v>
          </cell>
          <cell r="F1646">
            <v>0</v>
          </cell>
          <cell r="G1646">
            <v>0</v>
          </cell>
          <cell r="H1646">
            <v>0</v>
          </cell>
          <cell r="I1646">
            <v>0</v>
          </cell>
          <cell r="J1646">
            <v>0</v>
          </cell>
          <cell r="K1646">
            <v>0</v>
          </cell>
          <cell r="L1646" t="str">
            <v>M2</v>
          </cell>
          <cell r="M1646">
            <v>262.77999999999997</v>
          </cell>
        </row>
        <row r="1647">
          <cell r="A1647" t="str">
            <v>14.35</v>
          </cell>
          <cell r="B1647" t="str">
            <v>SUDECAP</v>
          </cell>
          <cell r="C1647" t="str">
            <v>COMPLEMENTO PARA ARREMATE CERAMICO</v>
          </cell>
          <cell r="D1647">
            <v>0</v>
          </cell>
          <cell r="E1647">
            <v>0</v>
          </cell>
          <cell r="F1647">
            <v>0</v>
          </cell>
          <cell r="G1647">
            <v>0</v>
          </cell>
          <cell r="H1647">
            <v>0</v>
          </cell>
          <cell r="I1647">
            <v>0</v>
          </cell>
          <cell r="J1647">
            <v>0</v>
          </cell>
          <cell r="K1647">
            <v>0</v>
          </cell>
          <cell r="L1647">
            <v>0</v>
          </cell>
          <cell r="M1647">
            <v>0</v>
          </cell>
        </row>
        <row r="1648">
          <cell r="A1648" t="str">
            <v>14.35.02</v>
          </cell>
          <cell r="B1648" t="str">
            <v>SUDECAP</v>
          </cell>
          <cell r="C1648" t="str">
            <v>CANTONEIRA ALUMINIO P/ ACABAMENTO DE QUINA DS-020</v>
          </cell>
          <cell r="D1648">
            <v>0</v>
          </cell>
          <cell r="E1648">
            <v>0</v>
          </cell>
          <cell r="F1648">
            <v>0</v>
          </cell>
          <cell r="G1648">
            <v>0</v>
          </cell>
          <cell r="H1648">
            <v>0</v>
          </cell>
          <cell r="I1648">
            <v>0</v>
          </cell>
          <cell r="J1648">
            <v>0</v>
          </cell>
          <cell r="K1648">
            <v>0</v>
          </cell>
          <cell r="L1648" t="str">
            <v>M</v>
          </cell>
          <cell r="M1648">
            <v>14.15</v>
          </cell>
        </row>
        <row r="1649">
          <cell r="A1649" t="str">
            <v>15</v>
          </cell>
          <cell r="B1649">
            <v>0</v>
          </cell>
          <cell r="C1649" t="str">
            <v>PISOS, RODAPES, SOLEIRAS E PEITORIS</v>
          </cell>
          <cell r="D1649">
            <v>0</v>
          </cell>
          <cell r="E1649">
            <v>0</v>
          </cell>
          <cell r="F1649">
            <v>0</v>
          </cell>
          <cell r="G1649">
            <v>0</v>
          </cell>
          <cell r="H1649">
            <v>0</v>
          </cell>
          <cell r="I1649">
            <v>0</v>
          </cell>
          <cell r="J1649">
            <v>0</v>
          </cell>
          <cell r="K1649">
            <v>0</v>
          </cell>
          <cell r="L1649">
            <v>0</v>
          </cell>
          <cell r="M1649">
            <v>0</v>
          </cell>
        </row>
        <row r="1650">
          <cell r="A1650" t="str">
            <v>15.02</v>
          </cell>
          <cell r="B1650" t="str">
            <v>SUDECAP</v>
          </cell>
          <cell r="C1650" t="str">
            <v>PISO DE TRANSIÇÃO</v>
          </cell>
          <cell r="D1650">
            <v>0</v>
          </cell>
          <cell r="E1650">
            <v>0</v>
          </cell>
          <cell r="F1650">
            <v>0</v>
          </cell>
          <cell r="G1650">
            <v>0</v>
          </cell>
          <cell r="H1650">
            <v>0</v>
          </cell>
          <cell r="I1650">
            <v>0</v>
          </cell>
          <cell r="J1650">
            <v>0</v>
          </cell>
          <cell r="K1650">
            <v>0</v>
          </cell>
          <cell r="L1650">
            <v>0</v>
          </cell>
          <cell r="M1650">
            <v>0</v>
          </cell>
        </row>
        <row r="1651">
          <cell r="A1651" t="str">
            <v>15.02.05</v>
          </cell>
          <cell r="B1651" t="str">
            <v>SUDECAP</v>
          </cell>
          <cell r="C1651" t="str">
            <v>E= 6,0 CM, SEM JUNTA FCK&gt;= 20 MPA (MANUAL)</v>
          </cell>
          <cell r="D1651">
            <v>0</v>
          </cell>
          <cell r="E1651">
            <v>0</v>
          </cell>
          <cell r="F1651">
            <v>0</v>
          </cell>
          <cell r="G1651">
            <v>0</v>
          </cell>
          <cell r="H1651">
            <v>0</v>
          </cell>
          <cell r="I1651">
            <v>0</v>
          </cell>
          <cell r="J1651">
            <v>0</v>
          </cell>
          <cell r="K1651">
            <v>0</v>
          </cell>
          <cell r="L1651" t="str">
            <v>M2</v>
          </cell>
          <cell r="M1651">
            <v>48.78</v>
          </cell>
        </row>
        <row r="1652">
          <cell r="A1652" t="str">
            <v>15.02.07</v>
          </cell>
          <cell r="B1652" t="str">
            <v>SUDECAP</v>
          </cell>
          <cell r="C1652" t="str">
            <v>E=  8,0 CM, SEM JUNTA FCK &gt;= 20 MPA (MANUAL)</v>
          </cell>
          <cell r="D1652">
            <v>0</v>
          </cell>
          <cell r="E1652">
            <v>0</v>
          </cell>
          <cell r="F1652">
            <v>0</v>
          </cell>
          <cell r="G1652">
            <v>0</v>
          </cell>
          <cell r="H1652">
            <v>0</v>
          </cell>
          <cell r="I1652">
            <v>0</v>
          </cell>
          <cell r="J1652">
            <v>0</v>
          </cell>
          <cell r="K1652">
            <v>0</v>
          </cell>
          <cell r="L1652" t="str">
            <v>M2</v>
          </cell>
          <cell r="M1652">
            <v>61.85</v>
          </cell>
        </row>
        <row r="1653">
          <cell r="A1653" t="str">
            <v>15.02.09</v>
          </cell>
          <cell r="B1653" t="str">
            <v>SUDECAP</v>
          </cell>
          <cell r="C1653" t="str">
            <v>E= 10,0 CM, SEM JUNTA FCK &gt;= 20MPA</v>
          </cell>
          <cell r="D1653">
            <v>0</v>
          </cell>
          <cell r="E1653">
            <v>0</v>
          </cell>
          <cell r="F1653">
            <v>0</v>
          </cell>
          <cell r="G1653">
            <v>0</v>
          </cell>
          <cell r="H1653">
            <v>0</v>
          </cell>
          <cell r="I1653">
            <v>0</v>
          </cell>
          <cell r="J1653">
            <v>0</v>
          </cell>
          <cell r="K1653">
            <v>0</v>
          </cell>
          <cell r="L1653" t="str">
            <v>M2</v>
          </cell>
          <cell r="M1653">
            <v>74.92</v>
          </cell>
        </row>
        <row r="1654">
          <cell r="A1654" t="str">
            <v>15.02.15</v>
          </cell>
          <cell r="B1654" t="str">
            <v>SUDECAP</v>
          </cell>
          <cell r="C1654" t="str">
            <v>E=  6 CM, COM JUNTA DE MADEIRA DE 2 X 2 M</v>
          </cell>
          <cell r="D1654">
            <v>0</v>
          </cell>
          <cell r="E1654">
            <v>0</v>
          </cell>
          <cell r="F1654">
            <v>0</v>
          </cell>
          <cell r="G1654">
            <v>0</v>
          </cell>
          <cell r="H1654">
            <v>0</v>
          </cell>
          <cell r="I1654">
            <v>0</v>
          </cell>
          <cell r="J1654">
            <v>0</v>
          </cell>
          <cell r="K1654">
            <v>0</v>
          </cell>
          <cell r="L1654" t="str">
            <v>M2</v>
          </cell>
          <cell r="M1654">
            <v>59.49</v>
          </cell>
        </row>
        <row r="1655">
          <cell r="A1655" t="str">
            <v>15.02.17</v>
          </cell>
          <cell r="B1655" t="str">
            <v>SUDECAP</v>
          </cell>
          <cell r="C1655" t="str">
            <v>E=  8 CM, COM JUNTA DE MADEIRA DE 2 X 2 M</v>
          </cell>
          <cell r="D1655">
            <v>0</v>
          </cell>
          <cell r="E1655">
            <v>0</v>
          </cell>
          <cell r="F1655">
            <v>0</v>
          </cell>
          <cell r="G1655">
            <v>0</v>
          </cell>
          <cell r="H1655">
            <v>0</v>
          </cell>
          <cell r="I1655">
            <v>0</v>
          </cell>
          <cell r="J1655">
            <v>0</v>
          </cell>
          <cell r="K1655">
            <v>0</v>
          </cell>
          <cell r="L1655" t="str">
            <v>M2</v>
          </cell>
          <cell r="M1655">
            <v>74.430000000000007</v>
          </cell>
        </row>
        <row r="1656">
          <cell r="A1656" t="str">
            <v>15.02.19</v>
          </cell>
          <cell r="B1656" t="str">
            <v>SUDECAP</v>
          </cell>
          <cell r="C1656" t="str">
            <v>E= 10 CM, COM JUNTA DE MADEIRA DE 2 X 2 M</v>
          </cell>
          <cell r="D1656">
            <v>0</v>
          </cell>
          <cell r="E1656">
            <v>0</v>
          </cell>
          <cell r="F1656">
            <v>0</v>
          </cell>
          <cell r="G1656">
            <v>0</v>
          </cell>
          <cell r="H1656">
            <v>0</v>
          </cell>
          <cell r="I1656">
            <v>0</v>
          </cell>
          <cell r="J1656">
            <v>0</v>
          </cell>
          <cell r="K1656">
            <v>0</v>
          </cell>
          <cell r="L1656" t="str">
            <v>M2</v>
          </cell>
          <cell r="M1656">
            <v>89.37</v>
          </cell>
        </row>
        <row r="1657">
          <cell r="A1657" t="str">
            <v>15.04</v>
          </cell>
          <cell r="B1657" t="str">
            <v>SUDECAP</v>
          </cell>
          <cell r="C1657" t="str">
            <v>CONTRAPISO DESEMPENADO, COM ARG.1:3 SEM JUNTA</v>
          </cell>
          <cell r="D1657">
            <v>0</v>
          </cell>
          <cell r="E1657">
            <v>0</v>
          </cell>
          <cell r="F1657">
            <v>0</v>
          </cell>
          <cell r="G1657">
            <v>0</v>
          </cell>
          <cell r="H1657">
            <v>0</v>
          </cell>
          <cell r="I1657">
            <v>0</v>
          </cell>
          <cell r="J1657">
            <v>0</v>
          </cell>
          <cell r="K1657">
            <v>0</v>
          </cell>
          <cell r="L1657">
            <v>0</v>
          </cell>
          <cell r="M1657">
            <v>0</v>
          </cell>
        </row>
        <row r="1658">
          <cell r="A1658" t="str">
            <v>15.04.05</v>
          </cell>
          <cell r="B1658" t="str">
            <v>SUDECAP</v>
          </cell>
          <cell r="C1658" t="str">
            <v>E= 2,0 CM</v>
          </cell>
          <cell r="D1658">
            <v>0</v>
          </cell>
          <cell r="E1658">
            <v>0</v>
          </cell>
          <cell r="F1658">
            <v>0</v>
          </cell>
          <cell r="G1658">
            <v>0</v>
          </cell>
          <cell r="H1658">
            <v>0</v>
          </cell>
          <cell r="I1658">
            <v>0</v>
          </cell>
          <cell r="J1658">
            <v>0</v>
          </cell>
          <cell r="K1658">
            <v>0</v>
          </cell>
          <cell r="L1658" t="str">
            <v>M2</v>
          </cell>
          <cell r="M1658">
            <v>32.42</v>
          </cell>
        </row>
        <row r="1659">
          <cell r="A1659" t="str">
            <v>15.04.06</v>
          </cell>
          <cell r="B1659" t="str">
            <v>SUDECAP</v>
          </cell>
          <cell r="C1659" t="str">
            <v>E= 2,5 CM</v>
          </cell>
          <cell r="D1659">
            <v>0</v>
          </cell>
          <cell r="E1659">
            <v>0</v>
          </cell>
          <cell r="F1659">
            <v>0</v>
          </cell>
          <cell r="G1659">
            <v>0</v>
          </cell>
          <cell r="H1659">
            <v>0</v>
          </cell>
          <cell r="I1659">
            <v>0</v>
          </cell>
          <cell r="J1659">
            <v>0</v>
          </cell>
          <cell r="K1659">
            <v>0</v>
          </cell>
          <cell r="L1659" t="str">
            <v>M2</v>
          </cell>
          <cell r="M1659">
            <v>35.29</v>
          </cell>
        </row>
        <row r="1660">
          <cell r="A1660" t="str">
            <v>15.04.07</v>
          </cell>
          <cell r="B1660" t="str">
            <v>SUDECAP</v>
          </cell>
          <cell r="C1660" t="str">
            <v>E= 3,0 CM</v>
          </cell>
          <cell r="D1660">
            <v>0</v>
          </cell>
          <cell r="E1660">
            <v>0</v>
          </cell>
          <cell r="F1660">
            <v>0</v>
          </cell>
          <cell r="G1660">
            <v>0</v>
          </cell>
          <cell r="H1660">
            <v>0</v>
          </cell>
          <cell r="I1660">
            <v>0</v>
          </cell>
          <cell r="J1660">
            <v>0</v>
          </cell>
          <cell r="K1660">
            <v>0</v>
          </cell>
          <cell r="L1660" t="str">
            <v>M2</v>
          </cell>
          <cell r="M1660">
            <v>38.15</v>
          </cell>
        </row>
        <row r="1661">
          <cell r="A1661" t="str">
            <v>15.05</v>
          </cell>
          <cell r="B1661" t="str">
            <v>SUDECAP</v>
          </cell>
          <cell r="C1661" t="str">
            <v>PISO CIMENT.DESEMP.FELTRADO,ARG.1:3,JUNTA PL.17X3M</v>
          </cell>
          <cell r="D1661">
            <v>0</v>
          </cell>
          <cell r="E1661">
            <v>0</v>
          </cell>
          <cell r="F1661">
            <v>0</v>
          </cell>
          <cell r="G1661">
            <v>0</v>
          </cell>
          <cell r="H1661">
            <v>0</v>
          </cell>
          <cell r="I1661">
            <v>0</v>
          </cell>
          <cell r="J1661">
            <v>0</v>
          </cell>
          <cell r="K1661">
            <v>0</v>
          </cell>
          <cell r="L1661">
            <v>0</v>
          </cell>
          <cell r="M1661">
            <v>0</v>
          </cell>
        </row>
        <row r="1662">
          <cell r="A1662" t="str">
            <v>15.05.06</v>
          </cell>
          <cell r="B1662" t="str">
            <v>SUDECAP</v>
          </cell>
          <cell r="C1662" t="str">
            <v>E= 2,5 CM, COM JUNTA DE 2 X 2 M</v>
          </cell>
          <cell r="D1662">
            <v>0</v>
          </cell>
          <cell r="E1662">
            <v>0</v>
          </cell>
          <cell r="F1662">
            <v>0</v>
          </cell>
          <cell r="G1662">
            <v>0</v>
          </cell>
          <cell r="H1662">
            <v>0</v>
          </cell>
          <cell r="I1662">
            <v>0</v>
          </cell>
          <cell r="J1662">
            <v>0</v>
          </cell>
          <cell r="K1662">
            <v>0</v>
          </cell>
          <cell r="L1662" t="str">
            <v>M2</v>
          </cell>
          <cell r="M1662">
            <v>40.89</v>
          </cell>
        </row>
        <row r="1663">
          <cell r="A1663" t="str">
            <v>15.05.07</v>
          </cell>
          <cell r="B1663" t="str">
            <v>SUDECAP</v>
          </cell>
          <cell r="C1663" t="str">
            <v>E= 3,0 CM, COM JUNTA DE 2 X 2 M</v>
          </cell>
          <cell r="D1663">
            <v>0</v>
          </cell>
          <cell r="E1663">
            <v>0</v>
          </cell>
          <cell r="F1663">
            <v>0</v>
          </cell>
          <cell r="G1663">
            <v>0</v>
          </cell>
          <cell r="H1663">
            <v>0</v>
          </cell>
          <cell r="I1663">
            <v>0</v>
          </cell>
          <cell r="J1663">
            <v>0</v>
          </cell>
          <cell r="K1663">
            <v>0</v>
          </cell>
          <cell r="L1663" t="str">
            <v>M2</v>
          </cell>
          <cell r="M1663">
            <v>43.75</v>
          </cell>
        </row>
        <row r="1664">
          <cell r="A1664" t="str">
            <v>15.05.16</v>
          </cell>
          <cell r="B1664" t="str">
            <v>SUDECAP</v>
          </cell>
          <cell r="C1664" t="str">
            <v>E= 2,5 CM, COM JUNTA DE 1 X 1 M</v>
          </cell>
          <cell r="D1664">
            <v>0</v>
          </cell>
          <cell r="E1664">
            <v>0</v>
          </cell>
          <cell r="F1664">
            <v>0</v>
          </cell>
          <cell r="G1664">
            <v>0</v>
          </cell>
          <cell r="H1664">
            <v>0</v>
          </cell>
          <cell r="I1664">
            <v>0</v>
          </cell>
          <cell r="J1664">
            <v>0</v>
          </cell>
          <cell r="K1664">
            <v>0</v>
          </cell>
          <cell r="L1664" t="str">
            <v>M2</v>
          </cell>
          <cell r="M1664">
            <v>42.1</v>
          </cell>
        </row>
        <row r="1665">
          <cell r="A1665" t="str">
            <v>15.05.17</v>
          </cell>
          <cell r="B1665" t="str">
            <v>SUDECAP</v>
          </cell>
          <cell r="C1665" t="str">
            <v>E= 3,0 CM, COM JUNTA DE 1 X 1 M</v>
          </cell>
          <cell r="D1665">
            <v>0</v>
          </cell>
          <cell r="E1665">
            <v>0</v>
          </cell>
          <cell r="F1665">
            <v>0</v>
          </cell>
          <cell r="G1665">
            <v>0</v>
          </cell>
          <cell r="H1665">
            <v>0</v>
          </cell>
          <cell r="I1665">
            <v>0</v>
          </cell>
          <cell r="J1665">
            <v>0</v>
          </cell>
          <cell r="K1665">
            <v>0</v>
          </cell>
          <cell r="L1665" t="str">
            <v>M2</v>
          </cell>
          <cell r="M1665">
            <v>44.96</v>
          </cell>
        </row>
        <row r="1666">
          <cell r="A1666" t="str">
            <v>15.05.26</v>
          </cell>
          <cell r="B1666" t="str">
            <v>SUDECAP</v>
          </cell>
          <cell r="C1666" t="str">
            <v>E= 2,5 CM, COM JUNTA DE 0,60 X 0,60 M</v>
          </cell>
          <cell r="D1666">
            <v>0</v>
          </cell>
          <cell r="E1666">
            <v>0</v>
          </cell>
          <cell r="F1666">
            <v>0</v>
          </cell>
          <cell r="G1666">
            <v>0</v>
          </cell>
          <cell r="H1666">
            <v>0</v>
          </cell>
          <cell r="I1666">
            <v>0</v>
          </cell>
          <cell r="J1666">
            <v>0</v>
          </cell>
          <cell r="K1666">
            <v>0</v>
          </cell>
          <cell r="L1666" t="str">
            <v>M2</v>
          </cell>
          <cell r="M1666">
            <v>43.72</v>
          </cell>
        </row>
        <row r="1667">
          <cell r="A1667" t="str">
            <v>15.05.27</v>
          </cell>
          <cell r="B1667" t="str">
            <v>SUDECAP</v>
          </cell>
          <cell r="C1667" t="str">
            <v>E= 3,0 CM, COM JUNTA DE 0,60 X 0,60 M</v>
          </cell>
          <cell r="D1667">
            <v>0</v>
          </cell>
          <cell r="E1667">
            <v>0</v>
          </cell>
          <cell r="F1667">
            <v>0</v>
          </cell>
          <cell r="G1667">
            <v>0</v>
          </cell>
          <cell r="H1667">
            <v>0</v>
          </cell>
          <cell r="I1667">
            <v>0</v>
          </cell>
          <cell r="J1667">
            <v>0</v>
          </cell>
          <cell r="K1667">
            <v>0</v>
          </cell>
          <cell r="L1667" t="str">
            <v>M2</v>
          </cell>
          <cell r="M1667">
            <v>46.58</v>
          </cell>
        </row>
        <row r="1668">
          <cell r="A1668" t="str">
            <v>15.06</v>
          </cell>
          <cell r="B1668" t="str">
            <v>SUDECAP</v>
          </cell>
          <cell r="C1668" t="str">
            <v>PISO CIMENTADO NATADO COM ARGAMASSA 1:3, SEM JUNTA</v>
          </cell>
          <cell r="D1668">
            <v>0</v>
          </cell>
          <cell r="E1668">
            <v>0</v>
          </cell>
          <cell r="F1668">
            <v>0</v>
          </cell>
          <cell r="G1668">
            <v>0</v>
          </cell>
          <cell r="H1668">
            <v>0</v>
          </cell>
          <cell r="I1668">
            <v>0</v>
          </cell>
          <cell r="J1668">
            <v>0</v>
          </cell>
          <cell r="K1668">
            <v>0</v>
          </cell>
          <cell r="L1668">
            <v>0</v>
          </cell>
          <cell r="M1668">
            <v>0</v>
          </cell>
        </row>
        <row r="1669">
          <cell r="A1669" t="str">
            <v>15.06.05</v>
          </cell>
          <cell r="B1669" t="str">
            <v>SUDECAP</v>
          </cell>
          <cell r="C1669" t="str">
            <v>E= 2,0 CM</v>
          </cell>
          <cell r="D1669">
            <v>0</v>
          </cell>
          <cell r="E1669">
            <v>0</v>
          </cell>
          <cell r="F1669">
            <v>0</v>
          </cell>
          <cell r="G1669">
            <v>0</v>
          </cell>
          <cell r="H1669">
            <v>0</v>
          </cell>
          <cell r="I1669">
            <v>0</v>
          </cell>
          <cell r="J1669">
            <v>0</v>
          </cell>
          <cell r="K1669">
            <v>0</v>
          </cell>
          <cell r="L1669" t="str">
            <v>M2</v>
          </cell>
          <cell r="M1669">
            <v>36.479999999999997</v>
          </cell>
        </row>
        <row r="1670">
          <cell r="A1670" t="str">
            <v>15.06.06</v>
          </cell>
          <cell r="B1670" t="str">
            <v>SUDECAP</v>
          </cell>
          <cell r="C1670" t="str">
            <v>E= 2,5 CM</v>
          </cell>
          <cell r="D1670">
            <v>0</v>
          </cell>
          <cell r="E1670">
            <v>0</v>
          </cell>
          <cell r="F1670">
            <v>0</v>
          </cell>
          <cell r="G1670">
            <v>0</v>
          </cell>
          <cell r="H1670">
            <v>0</v>
          </cell>
          <cell r="I1670">
            <v>0</v>
          </cell>
          <cell r="J1670">
            <v>0</v>
          </cell>
          <cell r="K1670">
            <v>0</v>
          </cell>
          <cell r="L1670" t="str">
            <v>M2</v>
          </cell>
          <cell r="M1670">
            <v>39.35</v>
          </cell>
        </row>
        <row r="1671">
          <cell r="A1671" t="str">
            <v>15.06.07</v>
          </cell>
          <cell r="B1671" t="str">
            <v>SUDECAP</v>
          </cell>
          <cell r="C1671" t="str">
            <v>E= 3,0 CM</v>
          </cell>
          <cell r="D1671">
            <v>0</v>
          </cell>
          <cell r="E1671">
            <v>0</v>
          </cell>
          <cell r="F1671">
            <v>0</v>
          </cell>
          <cell r="G1671">
            <v>0</v>
          </cell>
          <cell r="H1671">
            <v>0</v>
          </cell>
          <cell r="I1671">
            <v>0</v>
          </cell>
          <cell r="J1671">
            <v>0</v>
          </cell>
          <cell r="K1671">
            <v>0</v>
          </cell>
          <cell r="L1671" t="str">
            <v>M2</v>
          </cell>
          <cell r="M1671">
            <v>42.21</v>
          </cell>
        </row>
        <row r="1672">
          <cell r="A1672" t="str">
            <v>15.07</v>
          </cell>
          <cell r="B1672" t="str">
            <v>SUDECAP</v>
          </cell>
          <cell r="C1672" t="str">
            <v>PISO CIMENTADO NATADO COM ARG.1:3 JUNTA PL. 17x3MM</v>
          </cell>
          <cell r="D1672">
            <v>0</v>
          </cell>
          <cell r="E1672">
            <v>0</v>
          </cell>
          <cell r="F1672">
            <v>0</v>
          </cell>
          <cell r="G1672">
            <v>0</v>
          </cell>
          <cell r="H1672">
            <v>0</v>
          </cell>
          <cell r="I1672">
            <v>0</v>
          </cell>
          <cell r="J1672">
            <v>0</v>
          </cell>
          <cell r="K1672">
            <v>0</v>
          </cell>
          <cell r="L1672">
            <v>0</v>
          </cell>
          <cell r="M1672">
            <v>0</v>
          </cell>
        </row>
        <row r="1673">
          <cell r="A1673" t="str">
            <v>15.07.06</v>
          </cell>
          <cell r="B1673" t="str">
            <v>SUDECAP</v>
          </cell>
          <cell r="C1673" t="str">
            <v>E= 2,5 CM COM JUNTA DE 2 X 2 M</v>
          </cell>
          <cell r="D1673">
            <v>0</v>
          </cell>
          <cell r="E1673">
            <v>0</v>
          </cell>
          <cell r="F1673">
            <v>0</v>
          </cell>
          <cell r="G1673">
            <v>0</v>
          </cell>
          <cell r="H1673">
            <v>0</v>
          </cell>
          <cell r="I1673">
            <v>0</v>
          </cell>
          <cell r="J1673">
            <v>0</v>
          </cell>
          <cell r="K1673">
            <v>0</v>
          </cell>
          <cell r="L1673" t="str">
            <v>M2</v>
          </cell>
          <cell r="M1673">
            <v>43.94</v>
          </cell>
        </row>
        <row r="1674">
          <cell r="A1674" t="str">
            <v>15.07.07</v>
          </cell>
          <cell r="B1674" t="str">
            <v>SUDECAP</v>
          </cell>
          <cell r="C1674" t="str">
            <v>E= 3,0 CM COM JUNTA DE 2 X 2 M</v>
          </cell>
          <cell r="D1674">
            <v>0</v>
          </cell>
          <cell r="E1674">
            <v>0</v>
          </cell>
          <cell r="F1674">
            <v>0</v>
          </cell>
          <cell r="G1674">
            <v>0</v>
          </cell>
          <cell r="H1674">
            <v>0</v>
          </cell>
          <cell r="I1674">
            <v>0</v>
          </cell>
          <cell r="J1674">
            <v>0</v>
          </cell>
          <cell r="K1674">
            <v>0</v>
          </cell>
          <cell r="L1674" t="str">
            <v>M2</v>
          </cell>
          <cell r="M1674">
            <v>46.8</v>
          </cell>
        </row>
        <row r="1675">
          <cell r="A1675" t="str">
            <v>15.07.16</v>
          </cell>
          <cell r="B1675" t="str">
            <v>SUDECAP</v>
          </cell>
          <cell r="C1675" t="str">
            <v>E= 2,5 CM COM JUNTA DE 1 X 1 M</v>
          </cell>
          <cell r="D1675">
            <v>0</v>
          </cell>
          <cell r="E1675">
            <v>0</v>
          </cell>
          <cell r="F1675">
            <v>0</v>
          </cell>
          <cell r="G1675">
            <v>0</v>
          </cell>
          <cell r="H1675">
            <v>0</v>
          </cell>
          <cell r="I1675">
            <v>0</v>
          </cell>
          <cell r="J1675">
            <v>0</v>
          </cell>
          <cell r="K1675">
            <v>0</v>
          </cell>
          <cell r="L1675" t="str">
            <v>M2</v>
          </cell>
          <cell r="M1675">
            <v>45.15</v>
          </cell>
        </row>
        <row r="1676">
          <cell r="A1676" t="str">
            <v>15.07.17</v>
          </cell>
          <cell r="B1676" t="str">
            <v>SUDECAP</v>
          </cell>
          <cell r="C1676" t="str">
            <v>E= 3,0 CM COM JUNTA DE 1 X 1 M</v>
          </cell>
          <cell r="D1676">
            <v>0</v>
          </cell>
          <cell r="E1676">
            <v>0</v>
          </cell>
          <cell r="F1676">
            <v>0</v>
          </cell>
          <cell r="G1676">
            <v>0</v>
          </cell>
          <cell r="H1676">
            <v>0</v>
          </cell>
          <cell r="I1676">
            <v>0</v>
          </cell>
          <cell r="J1676">
            <v>0</v>
          </cell>
          <cell r="K1676">
            <v>0</v>
          </cell>
          <cell r="L1676" t="str">
            <v>M2</v>
          </cell>
          <cell r="M1676">
            <v>48.01</v>
          </cell>
        </row>
        <row r="1677">
          <cell r="A1677" t="str">
            <v>15.07.26</v>
          </cell>
          <cell r="B1677" t="str">
            <v>SUDECAP</v>
          </cell>
          <cell r="C1677" t="str">
            <v>E= 2,5 CM COM JUNTA DE 0,60 X 0,60 M</v>
          </cell>
          <cell r="D1677">
            <v>0</v>
          </cell>
          <cell r="E1677">
            <v>0</v>
          </cell>
          <cell r="F1677">
            <v>0</v>
          </cell>
          <cell r="G1677">
            <v>0</v>
          </cell>
          <cell r="H1677">
            <v>0</v>
          </cell>
          <cell r="I1677">
            <v>0</v>
          </cell>
          <cell r="J1677">
            <v>0</v>
          </cell>
          <cell r="K1677">
            <v>0</v>
          </cell>
          <cell r="L1677" t="str">
            <v>M2</v>
          </cell>
          <cell r="M1677">
            <v>46.77</v>
          </cell>
        </row>
        <row r="1678">
          <cell r="A1678" t="str">
            <v>15.07.27</v>
          </cell>
          <cell r="B1678" t="str">
            <v>SUDECAP</v>
          </cell>
          <cell r="C1678" t="str">
            <v>E= 3,0 CM COM JUNTA DE 0,60 X 0,60 M</v>
          </cell>
          <cell r="D1678">
            <v>0</v>
          </cell>
          <cell r="E1678">
            <v>0</v>
          </cell>
          <cell r="F1678">
            <v>0</v>
          </cell>
          <cell r="G1678">
            <v>0</v>
          </cell>
          <cell r="H1678">
            <v>0</v>
          </cell>
          <cell r="I1678">
            <v>0</v>
          </cell>
          <cell r="J1678">
            <v>0</v>
          </cell>
          <cell r="K1678">
            <v>0</v>
          </cell>
          <cell r="L1678" t="str">
            <v>M2</v>
          </cell>
          <cell r="M1678">
            <v>49.63</v>
          </cell>
        </row>
        <row r="1679">
          <cell r="A1679" t="str">
            <v>15.08</v>
          </cell>
          <cell r="B1679" t="str">
            <v>SUDECAP</v>
          </cell>
          <cell r="C1679" t="str">
            <v>PISO CIMENTADO ACAB. LISO ARGAMASSA 1:3 JUNTA SECA</v>
          </cell>
          <cell r="D1679">
            <v>0</v>
          </cell>
          <cell r="E1679">
            <v>0</v>
          </cell>
          <cell r="F1679">
            <v>0</v>
          </cell>
          <cell r="G1679">
            <v>0</v>
          </cell>
          <cell r="H1679">
            <v>0</v>
          </cell>
          <cell r="I1679">
            <v>0</v>
          </cell>
          <cell r="J1679">
            <v>0</v>
          </cell>
          <cell r="K1679">
            <v>0</v>
          </cell>
          <cell r="L1679">
            <v>0</v>
          </cell>
          <cell r="M1679">
            <v>0</v>
          </cell>
        </row>
        <row r="1680">
          <cell r="A1680" t="str">
            <v>15.08.01</v>
          </cell>
          <cell r="B1680" t="str">
            <v>SUDECAP</v>
          </cell>
          <cell r="C1680" t="str">
            <v>E= 2,0 CM</v>
          </cell>
          <cell r="D1680">
            <v>0</v>
          </cell>
          <cell r="E1680">
            <v>0</v>
          </cell>
          <cell r="F1680">
            <v>0</v>
          </cell>
          <cell r="G1680">
            <v>0</v>
          </cell>
          <cell r="H1680">
            <v>0</v>
          </cell>
          <cell r="I1680">
            <v>0</v>
          </cell>
          <cell r="J1680">
            <v>0</v>
          </cell>
          <cell r="K1680">
            <v>0</v>
          </cell>
          <cell r="L1680" t="str">
            <v>M2</v>
          </cell>
          <cell r="M1680">
            <v>39.64</v>
          </cell>
        </row>
        <row r="1681">
          <cell r="A1681" t="str">
            <v>15.08.02</v>
          </cell>
          <cell r="B1681" t="str">
            <v>SUDECAP</v>
          </cell>
          <cell r="C1681" t="str">
            <v>E= 3,0 CM</v>
          </cell>
          <cell r="D1681">
            <v>0</v>
          </cell>
          <cell r="E1681">
            <v>0</v>
          </cell>
          <cell r="F1681">
            <v>0</v>
          </cell>
          <cell r="G1681">
            <v>0</v>
          </cell>
          <cell r="H1681">
            <v>0</v>
          </cell>
          <cell r="I1681">
            <v>0</v>
          </cell>
          <cell r="J1681">
            <v>0</v>
          </cell>
          <cell r="K1681">
            <v>0</v>
          </cell>
          <cell r="L1681" t="str">
            <v>M2</v>
          </cell>
          <cell r="M1681">
            <v>47.06</v>
          </cell>
        </row>
        <row r="1682">
          <cell r="A1682" t="str">
            <v>15.15</v>
          </cell>
          <cell r="B1682" t="str">
            <v>SUDECAP</v>
          </cell>
          <cell r="C1682" t="str">
            <v>PISO DE MADEIRA</v>
          </cell>
          <cell r="D1682">
            <v>0</v>
          </cell>
          <cell r="E1682">
            <v>0</v>
          </cell>
          <cell r="F1682">
            <v>0</v>
          </cell>
          <cell r="G1682">
            <v>0</v>
          </cell>
          <cell r="H1682">
            <v>0</v>
          </cell>
          <cell r="I1682">
            <v>0</v>
          </cell>
          <cell r="J1682">
            <v>0</v>
          </cell>
          <cell r="K1682">
            <v>0</v>
          </cell>
          <cell r="L1682">
            <v>0</v>
          </cell>
          <cell r="M1682">
            <v>0</v>
          </cell>
        </row>
        <row r="1683">
          <cell r="A1683" t="str">
            <v>15.15.05</v>
          </cell>
          <cell r="B1683" t="str">
            <v>SUDECAP</v>
          </cell>
          <cell r="C1683" t="str">
            <v>TACO DE IPE EXTRA 7 X 21 CM</v>
          </cell>
          <cell r="D1683">
            <v>0</v>
          </cell>
          <cell r="E1683">
            <v>0</v>
          </cell>
          <cell r="F1683">
            <v>0</v>
          </cell>
          <cell r="G1683">
            <v>0</v>
          </cell>
          <cell r="H1683">
            <v>0</v>
          </cell>
          <cell r="I1683">
            <v>0</v>
          </cell>
          <cell r="J1683">
            <v>0</v>
          </cell>
          <cell r="K1683">
            <v>0</v>
          </cell>
          <cell r="L1683" t="str">
            <v>M2</v>
          </cell>
          <cell r="M1683">
            <v>207.16</v>
          </cell>
        </row>
        <row r="1684">
          <cell r="A1684" t="str">
            <v>15.17</v>
          </cell>
          <cell r="B1684" t="str">
            <v>SUDECAP</v>
          </cell>
          <cell r="C1684" t="str">
            <v>PISO CERAMICO</v>
          </cell>
          <cell r="D1684">
            <v>0</v>
          </cell>
          <cell r="E1684">
            <v>0</v>
          </cell>
          <cell r="F1684">
            <v>0</v>
          </cell>
          <cell r="G1684">
            <v>0</v>
          </cell>
          <cell r="H1684">
            <v>0</v>
          </cell>
          <cell r="I1684">
            <v>0</v>
          </cell>
          <cell r="J1684">
            <v>0</v>
          </cell>
          <cell r="K1684">
            <v>0</v>
          </cell>
          <cell r="L1684">
            <v>0</v>
          </cell>
          <cell r="M1684">
            <v>0</v>
          </cell>
        </row>
        <row r="1685">
          <cell r="A1685" t="str">
            <v>15.17.20</v>
          </cell>
          <cell r="B1685" t="str">
            <v>SUDECAP</v>
          </cell>
          <cell r="C1685" t="str">
            <v>PEI-5 (33,5X33,5)CM URBANUS GRAY/WHITE ELIANE/EQUIVALENTE</v>
          </cell>
          <cell r="D1685">
            <v>0</v>
          </cell>
          <cell r="E1685">
            <v>0</v>
          </cell>
          <cell r="F1685">
            <v>0</v>
          </cell>
          <cell r="G1685">
            <v>0</v>
          </cell>
          <cell r="H1685">
            <v>0</v>
          </cell>
          <cell r="I1685">
            <v>0</v>
          </cell>
          <cell r="J1685">
            <v>0</v>
          </cell>
          <cell r="K1685">
            <v>0</v>
          </cell>
          <cell r="L1685" t="str">
            <v>M2</v>
          </cell>
          <cell r="M1685">
            <v>79.83</v>
          </cell>
        </row>
        <row r="1686">
          <cell r="A1686" t="str">
            <v>15.17.22</v>
          </cell>
          <cell r="B1686" t="str">
            <v>SUDECAP</v>
          </cell>
          <cell r="C1686" t="str">
            <v>PEI-5 45X45CM CARGO PLUS COR GRAY/WHITE ELIANE/EQUIVALENTE</v>
          </cell>
          <cell r="D1686">
            <v>0</v>
          </cell>
          <cell r="E1686">
            <v>0</v>
          </cell>
          <cell r="F1686">
            <v>0</v>
          </cell>
          <cell r="G1686">
            <v>0</v>
          </cell>
          <cell r="H1686">
            <v>0</v>
          </cell>
          <cell r="I1686">
            <v>0</v>
          </cell>
          <cell r="J1686">
            <v>0</v>
          </cell>
          <cell r="K1686">
            <v>0</v>
          </cell>
          <cell r="L1686" t="str">
            <v>M2</v>
          </cell>
          <cell r="M1686">
            <v>78.760000000000005</v>
          </cell>
        </row>
        <row r="1687">
          <cell r="A1687" t="str">
            <v>15.20</v>
          </cell>
          <cell r="B1687" t="str">
            <v>SUDECAP</v>
          </cell>
          <cell r="C1687" t="str">
            <v>PISO DE PEDRA EM PLACAS</v>
          </cell>
          <cell r="D1687">
            <v>0</v>
          </cell>
          <cell r="E1687">
            <v>0</v>
          </cell>
          <cell r="F1687">
            <v>0</v>
          </cell>
          <cell r="G1687">
            <v>0</v>
          </cell>
          <cell r="H1687">
            <v>0</v>
          </cell>
          <cell r="I1687">
            <v>0</v>
          </cell>
          <cell r="J1687">
            <v>0</v>
          </cell>
          <cell r="K1687">
            <v>0</v>
          </cell>
          <cell r="L1687">
            <v>0</v>
          </cell>
          <cell r="M1687">
            <v>0</v>
          </cell>
        </row>
        <row r="1688">
          <cell r="A1688" t="str">
            <v>15.20.05</v>
          </cell>
          <cell r="B1688" t="str">
            <v>SUDECAP</v>
          </cell>
          <cell r="C1688" t="str">
            <v>ARDOSIA 40 X 40 CM</v>
          </cell>
          <cell r="D1688">
            <v>0</v>
          </cell>
          <cell r="E1688">
            <v>0</v>
          </cell>
          <cell r="F1688">
            <v>0</v>
          </cell>
          <cell r="G1688">
            <v>0</v>
          </cell>
          <cell r="H1688">
            <v>0</v>
          </cell>
          <cell r="I1688">
            <v>0</v>
          </cell>
          <cell r="J1688">
            <v>0</v>
          </cell>
          <cell r="K1688">
            <v>0</v>
          </cell>
          <cell r="L1688" t="str">
            <v>M2</v>
          </cell>
          <cell r="M1688">
            <v>73.98</v>
          </cell>
        </row>
        <row r="1689">
          <cell r="A1689" t="str">
            <v>15.20.07</v>
          </cell>
          <cell r="B1689" t="str">
            <v>SUDECAP</v>
          </cell>
          <cell r="C1689" t="str">
            <v>MARMORE BRANCO NACIONAL E= 2 CM</v>
          </cell>
          <cell r="D1689">
            <v>0</v>
          </cell>
          <cell r="E1689">
            <v>0</v>
          </cell>
          <cell r="F1689">
            <v>0</v>
          </cell>
          <cell r="G1689">
            <v>0</v>
          </cell>
          <cell r="H1689">
            <v>0</v>
          </cell>
          <cell r="I1689">
            <v>0</v>
          </cell>
          <cell r="J1689">
            <v>0</v>
          </cell>
          <cell r="K1689">
            <v>0</v>
          </cell>
          <cell r="L1689" t="str">
            <v>M2</v>
          </cell>
          <cell r="M1689">
            <v>224.34</v>
          </cell>
        </row>
        <row r="1690">
          <cell r="A1690" t="str">
            <v>15.20.09</v>
          </cell>
          <cell r="B1690" t="str">
            <v>SUDECAP</v>
          </cell>
          <cell r="C1690" t="str">
            <v>MARMORE BRANCO NACIONAL E= 3 CM</v>
          </cell>
          <cell r="D1690">
            <v>0</v>
          </cell>
          <cell r="E1690">
            <v>0</v>
          </cell>
          <cell r="F1690">
            <v>0</v>
          </cell>
          <cell r="G1690">
            <v>0</v>
          </cell>
          <cell r="H1690">
            <v>0</v>
          </cell>
          <cell r="I1690">
            <v>0</v>
          </cell>
          <cell r="J1690">
            <v>0</v>
          </cell>
          <cell r="K1690">
            <v>0</v>
          </cell>
          <cell r="L1690" t="str">
            <v>M2</v>
          </cell>
          <cell r="M1690">
            <v>245.74</v>
          </cell>
        </row>
        <row r="1691">
          <cell r="A1691" t="str">
            <v>15.22</v>
          </cell>
          <cell r="B1691" t="str">
            <v>SUDECAP</v>
          </cell>
          <cell r="C1691" t="str">
            <v>PISO DE LADRILHO HIDRAULICO</v>
          </cell>
          <cell r="D1691">
            <v>0</v>
          </cell>
          <cell r="E1691">
            <v>0</v>
          </cell>
          <cell r="F1691">
            <v>0</v>
          </cell>
          <cell r="G1691">
            <v>0</v>
          </cell>
          <cell r="H1691">
            <v>0</v>
          </cell>
          <cell r="I1691">
            <v>0</v>
          </cell>
          <cell r="J1691">
            <v>0</v>
          </cell>
          <cell r="K1691">
            <v>0</v>
          </cell>
          <cell r="L1691">
            <v>0</v>
          </cell>
          <cell r="M1691">
            <v>0</v>
          </cell>
        </row>
        <row r="1692">
          <cell r="A1692" t="str">
            <v>15.22.05</v>
          </cell>
          <cell r="B1692" t="str">
            <v>SUDECAP</v>
          </cell>
          <cell r="C1692" t="str">
            <v>20 X 20 CM, NA COR NATURAL</v>
          </cell>
          <cell r="D1692">
            <v>0</v>
          </cell>
          <cell r="E1692">
            <v>0</v>
          </cell>
          <cell r="F1692">
            <v>0</v>
          </cell>
          <cell r="G1692">
            <v>0</v>
          </cell>
          <cell r="H1692">
            <v>0</v>
          </cell>
          <cell r="I1692">
            <v>0</v>
          </cell>
          <cell r="J1692">
            <v>0</v>
          </cell>
          <cell r="K1692">
            <v>0</v>
          </cell>
          <cell r="L1692" t="str">
            <v>M2</v>
          </cell>
          <cell r="M1692">
            <v>102.28</v>
          </cell>
        </row>
        <row r="1693">
          <cell r="A1693" t="str">
            <v>15.22.10</v>
          </cell>
          <cell r="B1693" t="str">
            <v>SUDECAP</v>
          </cell>
          <cell r="C1693" t="str">
            <v>20 X 20 CM, DIRECIONAL EM COR AMARELA/VERMELHA</v>
          </cell>
          <cell r="D1693">
            <v>0</v>
          </cell>
          <cell r="E1693">
            <v>0</v>
          </cell>
          <cell r="F1693">
            <v>0</v>
          </cell>
          <cell r="G1693">
            <v>0</v>
          </cell>
          <cell r="H1693">
            <v>0</v>
          </cell>
          <cell r="I1693">
            <v>0</v>
          </cell>
          <cell r="J1693">
            <v>0</v>
          </cell>
          <cell r="K1693">
            <v>0</v>
          </cell>
          <cell r="L1693" t="str">
            <v>M2</v>
          </cell>
          <cell r="M1693">
            <v>78.73</v>
          </cell>
        </row>
        <row r="1694">
          <cell r="A1694" t="str">
            <v>15.22.11</v>
          </cell>
          <cell r="B1694" t="str">
            <v>SUDECAP</v>
          </cell>
          <cell r="C1694" t="str">
            <v>20 X 20 CM, TATIL EM COR AMARELA/VERMELHA</v>
          </cell>
          <cell r="D1694">
            <v>0</v>
          </cell>
          <cell r="E1694">
            <v>0</v>
          </cell>
          <cell r="F1694">
            <v>0</v>
          </cell>
          <cell r="G1694">
            <v>0</v>
          </cell>
          <cell r="H1694">
            <v>0</v>
          </cell>
          <cell r="I1694">
            <v>0</v>
          </cell>
          <cell r="J1694">
            <v>0</v>
          </cell>
          <cell r="K1694">
            <v>0</v>
          </cell>
          <cell r="L1694" t="str">
            <v>M2</v>
          </cell>
          <cell r="M1694">
            <v>100.13</v>
          </cell>
        </row>
        <row r="1695">
          <cell r="A1695" t="str">
            <v>15.22.15</v>
          </cell>
          <cell r="B1695" t="str">
            <v>SUDECAP</v>
          </cell>
          <cell r="C1695" t="str">
            <v>25 X 25 CM, NA COR NATURAL</v>
          </cell>
          <cell r="D1695">
            <v>0</v>
          </cell>
          <cell r="E1695">
            <v>0</v>
          </cell>
          <cell r="F1695">
            <v>0</v>
          </cell>
          <cell r="G1695">
            <v>0</v>
          </cell>
          <cell r="H1695">
            <v>0</v>
          </cell>
          <cell r="I1695">
            <v>0</v>
          </cell>
          <cell r="J1695">
            <v>0</v>
          </cell>
          <cell r="K1695">
            <v>0</v>
          </cell>
          <cell r="L1695" t="str">
            <v>M2</v>
          </cell>
          <cell r="M1695">
            <v>98.96</v>
          </cell>
        </row>
        <row r="1696">
          <cell r="A1696" t="str">
            <v>15.25</v>
          </cell>
          <cell r="B1696" t="str">
            <v>SUDECAP</v>
          </cell>
          <cell r="C1696" t="str">
            <v>PISO VINILICO E DE BORRACHA</v>
          </cell>
          <cell r="D1696">
            <v>0</v>
          </cell>
          <cell r="E1696">
            <v>0</v>
          </cell>
          <cell r="F1696">
            <v>0</v>
          </cell>
          <cell r="G1696">
            <v>0</v>
          </cell>
          <cell r="H1696">
            <v>0</v>
          </cell>
          <cell r="I1696">
            <v>0</v>
          </cell>
          <cell r="J1696">
            <v>0</v>
          </cell>
          <cell r="K1696">
            <v>0</v>
          </cell>
          <cell r="L1696">
            <v>0</v>
          </cell>
          <cell r="M1696">
            <v>0</v>
          </cell>
        </row>
        <row r="1697">
          <cell r="A1697" t="str">
            <v>15.25.05</v>
          </cell>
          <cell r="B1697" t="str">
            <v>SUDECAP</v>
          </cell>
          <cell r="C1697" t="str">
            <v>PISO VINILICO 30 X 30 CM E= 2 MM FIXADO COM COLA</v>
          </cell>
          <cell r="D1697">
            <v>0</v>
          </cell>
          <cell r="E1697">
            <v>0</v>
          </cell>
          <cell r="F1697">
            <v>0</v>
          </cell>
          <cell r="G1697">
            <v>0</v>
          </cell>
          <cell r="H1697">
            <v>0</v>
          </cell>
          <cell r="I1697">
            <v>0</v>
          </cell>
          <cell r="J1697">
            <v>0</v>
          </cell>
          <cell r="K1697">
            <v>0</v>
          </cell>
          <cell r="L1697" t="str">
            <v>M2</v>
          </cell>
          <cell r="M1697">
            <v>87.67</v>
          </cell>
        </row>
        <row r="1698">
          <cell r="A1698" t="str">
            <v>15.25.25</v>
          </cell>
          <cell r="B1698" t="str">
            <v>SUDECAP</v>
          </cell>
          <cell r="C1698" t="str">
            <v>PISO DE BORRACHA PASTILHADO 50X50CMX3MM C/ COLA PLURIG.</v>
          </cell>
          <cell r="D1698">
            <v>0</v>
          </cell>
          <cell r="E1698">
            <v>0</v>
          </cell>
          <cell r="F1698">
            <v>0</v>
          </cell>
          <cell r="G1698">
            <v>0</v>
          </cell>
          <cell r="H1698">
            <v>0</v>
          </cell>
          <cell r="I1698">
            <v>0</v>
          </cell>
          <cell r="J1698">
            <v>0</v>
          </cell>
          <cell r="K1698">
            <v>0</v>
          </cell>
          <cell r="L1698" t="str">
            <v>M2</v>
          </cell>
          <cell r="M1698">
            <v>50.49</v>
          </cell>
        </row>
        <row r="1699">
          <cell r="A1699" t="str">
            <v>15.25.26</v>
          </cell>
          <cell r="B1699" t="str">
            <v>SUDECAP</v>
          </cell>
          <cell r="C1699" t="str">
            <v>PISO DE BORRACHA RECICLADA COR PRETA (PLAYGROUND)</v>
          </cell>
          <cell r="D1699">
            <v>0</v>
          </cell>
          <cell r="E1699">
            <v>0</v>
          </cell>
          <cell r="F1699">
            <v>0</v>
          </cell>
          <cell r="G1699">
            <v>0</v>
          </cell>
          <cell r="H1699">
            <v>0</v>
          </cell>
          <cell r="I1699">
            <v>0</v>
          </cell>
          <cell r="J1699">
            <v>0</v>
          </cell>
          <cell r="K1699">
            <v>0</v>
          </cell>
          <cell r="L1699" t="str">
            <v>M2</v>
          </cell>
          <cell r="M1699">
            <v>75.319999999999993</v>
          </cell>
        </row>
        <row r="1700">
          <cell r="A1700" t="str">
            <v>15.33</v>
          </cell>
          <cell r="B1700" t="str">
            <v>SUDECAP</v>
          </cell>
          <cell r="C1700" t="str">
            <v>PISO DE TIJOLO</v>
          </cell>
          <cell r="D1700">
            <v>0</v>
          </cell>
          <cell r="E1700">
            <v>0</v>
          </cell>
          <cell r="F1700">
            <v>0</v>
          </cell>
          <cell r="G1700">
            <v>0</v>
          </cell>
          <cell r="H1700">
            <v>0</v>
          </cell>
          <cell r="I1700">
            <v>0</v>
          </cell>
          <cell r="J1700">
            <v>0</v>
          </cell>
          <cell r="K1700">
            <v>0</v>
          </cell>
          <cell r="L1700">
            <v>0</v>
          </cell>
          <cell r="M1700">
            <v>0</v>
          </cell>
        </row>
        <row r="1701">
          <cell r="A1701" t="str">
            <v>15.33.05</v>
          </cell>
          <cell r="B1701" t="str">
            <v>SUDECAP</v>
          </cell>
          <cell r="C1701" t="str">
            <v>CERAMICO MACIÇO PRENSADO, TIPO MORGAN OU EQUIVALENTE</v>
          </cell>
          <cell r="D1701">
            <v>0</v>
          </cell>
          <cell r="E1701">
            <v>0</v>
          </cell>
          <cell r="F1701">
            <v>0</v>
          </cell>
          <cell r="G1701">
            <v>0</v>
          </cell>
          <cell r="H1701">
            <v>0</v>
          </cell>
          <cell r="I1701">
            <v>0</v>
          </cell>
          <cell r="J1701">
            <v>0</v>
          </cell>
          <cell r="K1701">
            <v>0</v>
          </cell>
          <cell r="L1701" t="str">
            <v>M2</v>
          </cell>
          <cell r="M1701">
            <v>73.180000000000007</v>
          </cell>
        </row>
        <row r="1702">
          <cell r="A1702" t="str">
            <v>15.35</v>
          </cell>
          <cell r="B1702" t="str">
            <v>SUDECAP</v>
          </cell>
          <cell r="C1702" t="str">
            <v xml:space="preserve">PISO DE CONCRETO </v>
          </cell>
          <cell r="D1702">
            <v>0</v>
          </cell>
          <cell r="E1702">
            <v>0</v>
          </cell>
          <cell r="F1702">
            <v>0</v>
          </cell>
          <cell r="G1702">
            <v>0</v>
          </cell>
          <cell r="H1702">
            <v>0</v>
          </cell>
          <cell r="I1702">
            <v>0</v>
          </cell>
          <cell r="J1702">
            <v>0</v>
          </cell>
          <cell r="K1702">
            <v>0</v>
          </cell>
          <cell r="L1702">
            <v>0</v>
          </cell>
          <cell r="M1702">
            <v>0</v>
          </cell>
        </row>
        <row r="1703">
          <cell r="A1703" t="str">
            <v>15.35.25</v>
          </cell>
          <cell r="B1703" t="str">
            <v>SUDECAP</v>
          </cell>
          <cell r="C1703" t="str">
            <v>CONC.10MPA 6CM, ARG.1:3 2CM, JUNTA SECA 3M MANUAL</v>
          </cell>
          <cell r="D1703">
            <v>0</v>
          </cell>
          <cell r="E1703">
            <v>0</v>
          </cell>
          <cell r="F1703">
            <v>0</v>
          </cell>
          <cell r="G1703">
            <v>0</v>
          </cell>
          <cell r="H1703">
            <v>0</v>
          </cell>
          <cell r="I1703">
            <v>0</v>
          </cell>
          <cell r="J1703">
            <v>0</v>
          </cell>
          <cell r="K1703">
            <v>0</v>
          </cell>
          <cell r="L1703" t="str">
            <v>M2</v>
          </cell>
          <cell r="M1703">
            <v>70.22</v>
          </cell>
        </row>
        <row r="1704">
          <cell r="A1704" t="str">
            <v>15.35.27</v>
          </cell>
          <cell r="B1704" t="str">
            <v>SUDECAP</v>
          </cell>
          <cell r="C1704" t="str">
            <v>CONCRETO 10 MPA - 6CM E ARG. 1:3 - 2CM, SEM JUNTA</v>
          </cell>
          <cell r="D1704">
            <v>0</v>
          </cell>
          <cell r="E1704">
            <v>0</v>
          </cell>
          <cell r="F1704">
            <v>0</v>
          </cell>
          <cell r="G1704">
            <v>0</v>
          </cell>
          <cell r="H1704">
            <v>0</v>
          </cell>
          <cell r="I1704">
            <v>0</v>
          </cell>
          <cell r="J1704">
            <v>0</v>
          </cell>
          <cell r="K1704">
            <v>0</v>
          </cell>
          <cell r="L1704" t="str">
            <v>M2</v>
          </cell>
          <cell r="M1704">
            <v>64.010000000000005</v>
          </cell>
        </row>
        <row r="1705">
          <cell r="A1705" t="str">
            <v>15.35.28</v>
          </cell>
          <cell r="B1705" t="str">
            <v>SUDECAP</v>
          </cell>
          <cell r="C1705" t="str">
            <v>CONCRETO &gt;=20MPA USINADO E=8CM MECANIZ. (INCL.TELA E POLIMENTO)</v>
          </cell>
          <cell r="D1705">
            <v>0</v>
          </cell>
          <cell r="E1705">
            <v>0</v>
          </cell>
          <cell r="F1705">
            <v>0</v>
          </cell>
          <cell r="G1705">
            <v>0</v>
          </cell>
          <cell r="H1705">
            <v>0</v>
          </cell>
          <cell r="I1705">
            <v>0</v>
          </cell>
          <cell r="J1705">
            <v>0</v>
          </cell>
          <cell r="K1705">
            <v>0</v>
          </cell>
          <cell r="L1705" t="str">
            <v>M2</v>
          </cell>
          <cell r="M1705">
            <v>57.58</v>
          </cell>
        </row>
        <row r="1706">
          <cell r="A1706" t="str">
            <v>15.35.29</v>
          </cell>
          <cell r="B1706" t="str">
            <v>SUDECAP</v>
          </cell>
          <cell r="C1706" t="str">
            <v>BASE EM COLCHAO DE BRITA ESP.5CM P/ PISO DE PATIO</v>
          </cell>
          <cell r="D1706">
            <v>0</v>
          </cell>
          <cell r="E1706">
            <v>0</v>
          </cell>
          <cell r="F1706">
            <v>0</v>
          </cell>
          <cell r="G1706">
            <v>0</v>
          </cell>
          <cell r="H1706">
            <v>0</v>
          </cell>
          <cell r="I1706">
            <v>0</v>
          </cell>
          <cell r="J1706">
            <v>0</v>
          </cell>
          <cell r="K1706">
            <v>0</v>
          </cell>
          <cell r="L1706" t="str">
            <v>M2</v>
          </cell>
          <cell r="M1706">
            <v>9.4</v>
          </cell>
        </row>
        <row r="1707">
          <cell r="A1707" t="str">
            <v>15.36</v>
          </cell>
          <cell r="B1707" t="str">
            <v>SUDECAP</v>
          </cell>
          <cell r="C1707" t="str">
            <v>PISO DE CONCRETO (QUADRA)</v>
          </cell>
          <cell r="D1707">
            <v>0</v>
          </cell>
          <cell r="E1707">
            <v>0</v>
          </cell>
          <cell r="F1707">
            <v>0</v>
          </cell>
          <cell r="G1707">
            <v>0</v>
          </cell>
          <cell r="H1707">
            <v>0</v>
          </cell>
          <cell r="I1707">
            <v>0</v>
          </cell>
          <cell r="J1707">
            <v>0</v>
          </cell>
          <cell r="K1707">
            <v>0</v>
          </cell>
          <cell r="L1707">
            <v>0</v>
          </cell>
          <cell r="M1707">
            <v>0</v>
          </cell>
        </row>
        <row r="1708">
          <cell r="A1708" t="str">
            <v>15.36.02</v>
          </cell>
          <cell r="B1708" t="str">
            <v>SUDECAP</v>
          </cell>
          <cell r="C1708" t="str">
            <v>CONCRETO &gt;=20MPA USINADO E=8CM MECANIZ.(INCL.TELA)</v>
          </cell>
          <cell r="D1708">
            <v>0</v>
          </cell>
          <cell r="E1708">
            <v>0</v>
          </cell>
          <cell r="F1708">
            <v>0</v>
          </cell>
          <cell r="G1708">
            <v>0</v>
          </cell>
          <cell r="H1708">
            <v>0</v>
          </cell>
          <cell r="I1708">
            <v>0</v>
          </cell>
          <cell r="J1708">
            <v>0</v>
          </cell>
          <cell r="K1708">
            <v>0</v>
          </cell>
          <cell r="L1708" t="str">
            <v>M2</v>
          </cell>
          <cell r="M1708">
            <v>65.58</v>
          </cell>
        </row>
        <row r="1709">
          <cell r="A1709" t="str">
            <v>15.36.03</v>
          </cell>
          <cell r="B1709" t="str">
            <v>SUDECAP</v>
          </cell>
          <cell r="C1709" t="str">
            <v>BASE EM COLCHAO DE BRITA ESP.5CM P/ PISO DE QUADRA</v>
          </cell>
          <cell r="D1709">
            <v>0</v>
          </cell>
          <cell r="E1709">
            <v>0</v>
          </cell>
          <cell r="F1709">
            <v>0</v>
          </cell>
          <cell r="G1709">
            <v>0</v>
          </cell>
          <cell r="H1709">
            <v>0</v>
          </cell>
          <cell r="I1709">
            <v>0</v>
          </cell>
          <cell r="J1709">
            <v>0</v>
          </cell>
          <cell r="K1709">
            <v>0</v>
          </cell>
          <cell r="L1709" t="str">
            <v>M2</v>
          </cell>
          <cell r="M1709">
            <v>9.4</v>
          </cell>
        </row>
        <row r="1710">
          <cell r="A1710" t="str">
            <v>15.37</v>
          </cell>
          <cell r="B1710" t="str">
            <v>SUDECAP</v>
          </cell>
          <cell r="C1710" t="str">
            <v>CALÇADA PORTUGUESA</v>
          </cell>
          <cell r="D1710">
            <v>0</v>
          </cell>
          <cell r="E1710">
            <v>0</v>
          </cell>
          <cell r="F1710">
            <v>0</v>
          </cell>
          <cell r="G1710">
            <v>0</v>
          </cell>
          <cell r="H1710">
            <v>0</v>
          </cell>
          <cell r="I1710">
            <v>0</v>
          </cell>
          <cell r="J1710">
            <v>0</v>
          </cell>
          <cell r="K1710">
            <v>0</v>
          </cell>
          <cell r="L1710">
            <v>0</v>
          </cell>
          <cell r="M1710">
            <v>0</v>
          </cell>
        </row>
        <row r="1711">
          <cell r="A1711" t="str">
            <v>15.37.05</v>
          </cell>
          <cell r="B1711" t="str">
            <v>SUDECAP</v>
          </cell>
          <cell r="C1711" t="str">
            <v>CALÇADA PORTUGUESA-FORNEC. E ASSENT.,INCL. COLCHAO</v>
          </cell>
          <cell r="D1711">
            <v>0</v>
          </cell>
          <cell r="E1711">
            <v>0</v>
          </cell>
          <cell r="F1711">
            <v>0</v>
          </cell>
          <cell r="G1711">
            <v>0</v>
          </cell>
          <cell r="H1711">
            <v>0</v>
          </cell>
          <cell r="I1711">
            <v>0</v>
          </cell>
          <cell r="J1711">
            <v>0</v>
          </cell>
          <cell r="K1711">
            <v>0</v>
          </cell>
          <cell r="L1711" t="str">
            <v>M2</v>
          </cell>
          <cell r="M1711">
            <v>115.64</v>
          </cell>
        </row>
        <row r="1712">
          <cell r="A1712" t="str">
            <v>15.37.10</v>
          </cell>
          <cell r="B1712" t="str">
            <v>SUDECAP</v>
          </cell>
          <cell r="C1712" t="str">
            <v>REMOÇAO E REASSENTAMENTO DE CALÇADA PORTUGUESA</v>
          </cell>
          <cell r="D1712">
            <v>0</v>
          </cell>
          <cell r="E1712">
            <v>0</v>
          </cell>
          <cell r="F1712">
            <v>0</v>
          </cell>
          <cell r="G1712">
            <v>0</v>
          </cell>
          <cell r="H1712">
            <v>0</v>
          </cell>
          <cell r="I1712">
            <v>0</v>
          </cell>
          <cell r="J1712">
            <v>0</v>
          </cell>
          <cell r="K1712">
            <v>0</v>
          </cell>
          <cell r="L1712" t="str">
            <v>M2</v>
          </cell>
          <cell r="M1712">
            <v>38.68</v>
          </cell>
        </row>
        <row r="1713">
          <cell r="A1713" t="str">
            <v>15.40</v>
          </cell>
          <cell r="B1713" t="str">
            <v>SUDECAP</v>
          </cell>
          <cell r="C1713" t="str">
            <v>RODAPE DE MADEIRA</v>
          </cell>
          <cell r="D1713">
            <v>0</v>
          </cell>
          <cell r="E1713">
            <v>0</v>
          </cell>
          <cell r="F1713">
            <v>0</v>
          </cell>
          <cell r="G1713">
            <v>0</v>
          </cell>
          <cell r="H1713">
            <v>0</v>
          </cell>
          <cell r="I1713">
            <v>0</v>
          </cell>
          <cell r="J1713">
            <v>0</v>
          </cell>
          <cell r="K1713">
            <v>0</v>
          </cell>
          <cell r="L1713">
            <v>0</v>
          </cell>
          <cell r="M1713">
            <v>0</v>
          </cell>
        </row>
        <row r="1714">
          <cell r="A1714" t="str">
            <v>15.40.04</v>
          </cell>
          <cell r="B1714" t="str">
            <v>SUDECAP</v>
          </cell>
          <cell r="C1714" t="str">
            <v>SUCUPIRA OU IPE H= 7 CM</v>
          </cell>
          <cell r="D1714">
            <v>0</v>
          </cell>
          <cell r="E1714">
            <v>0</v>
          </cell>
          <cell r="F1714">
            <v>0</v>
          </cell>
          <cell r="G1714">
            <v>0</v>
          </cell>
          <cell r="H1714">
            <v>0</v>
          </cell>
          <cell r="I1714">
            <v>0</v>
          </cell>
          <cell r="J1714">
            <v>0</v>
          </cell>
          <cell r="K1714">
            <v>0</v>
          </cell>
          <cell r="L1714" t="str">
            <v>M</v>
          </cell>
          <cell r="M1714">
            <v>22.47</v>
          </cell>
        </row>
        <row r="1715">
          <cell r="A1715" t="str">
            <v>15.46</v>
          </cell>
          <cell r="B1715" t="str">
            <v>SUDECAP</v>
          </cell>
          <cell r="C1715" t="str">
            <v>RODAPE DE PEDRA</v>
          </cell>
          <cell r="D1715">
            <v>0</v>
          </cell>
          <cell r="E1715">
            <v>0</v>
          </cell>
          <cell r="F1715">
            <v>0</v>
          </cell>
          <cell r="G1715">
            <v>0</v>
          </cell>
          <cell r="H1715">
            <v>0</v>
          </cell>
          <cell r="I1715">
            <v>0</v>
          </cell>
          <cell r="J1715">
            <v>0</v>
          </cell>
          <cell r="K1715">
            <v>0</v>
          </cell>
          <cell r="L1715">
            <v>0</v>
          </cell>
          <cell r="M1715">
            <v>0</v>
          </cell>
        </row>
        <row r="1716">
          <cell r="A1716" t="str">
            <v>15.46.02</v>
          </cell>
          <cell r="B1716" t="str">
            <v>SUDECAP</v>
          </cell>
          <cell r="C1716" t="str">
            <v>ARDOSIA H= 5 CM</v>
          </cell>
          <cell r="D1716">
            <v>0</v>
          </cell>
          <cell r="E1716">
            <v>0</v>
          </cell>
          <cell r="F1716">
            <v>0</v>
          </cell>
          <cell r="G1716">
            <v>0</v>
          </cell>
          <cell r="H1716">
            <v>0</v>
          </cell>
          <cell r="I1716">
            <v>0</v>
          </cell>
          <cell r="J1716">
            <v>0</v>
          </cell>
          <cell r="K1716">
            <v>0</v>
          </cell>
          <cell r="L1716" t="str">
            <v>M</v>
          </cell>
          <cell r="M1716">
            <v>12.32</v>
          </cell>
        </row>
        <row r="1717">
          <cell r="A1717" t="str">
            <v>15.46.04</v>
          </cell>
          <cell r="B1717" t="str">
            <v>SUDECAP</v>
          </cell>
          <cell r="C1717" t="str">
            <v>ARDOSIA H= 7 CM</v>
          </cell>
          <cell r="D1717">
            <v>0</v>
          </cell>
          <cell r="E1717">
            <v>0</v>
          </cell>
          <cell r="F1717">
            <v>0</v>
          </cell>
          <cell r="G1717">
            <v>0</v>
          </cell>
          <cell r="H1717">
            <v>0</v>
          </cell>
          <cell r="I1717">
            <v>0</v>
          </cell>
          <cell r="J1717">
            <v>0</v>
          </cell>
          <cell r="K1717">
            <v>0</v>
          </cell>
          <cell r="L1717" t="str">
            <v>M</v>
          </cell>
          <cell r="M1717">
            <v>12.61</v>
          </cell>
        </row>
        <row r="1718">
          <cell r="A1718" t="str">
            <v>15.46.08</v>
          </cell>
          <cell r="B1718" t="str">
            <v>SUDECAP</v>
          </cell>
          <cell r="C1718" t="str">
            <v>MARMORE BRANCO, H= 7 CM</v>
          </cell>
          <cell r="D1718">
            <v>0</v>
          </cell>
          <cell r="E1718">
            <v>0</v>
          </cell>
          <cell r="F1718">
            <v>0</v>
          </cell>
          <cell r="G1718">
            <v>0</v>
          </cell>
          <cell r="H1718">
            <v>0</v>
          </cell>
          <cell r="I1718">
            <v>0</v>
          </cell>
          <cell r="J1718">
            <v>0</v>
          </cell>
          <cell r="K1718">
            <v>0</v>
          </cell>
          <cell r="L1718" t="str">
            <v>M</v>
          </cell>
          <cell r="M1718">
            <v>29.81</v>
          </cell>
        </row>
        <row r="1719">
          <cell r="A1719" t="str">
            <v>15.48</v>
          </cell>
          <cell r="B1719" t="str">
            <v>SUDECAP</v>
          </cell>
          <cell r="C1719" t="str">
            <v>RODAPE DE ARGAMASSA 1:3</v>
          </cell>
          <cell r="D1719">
            <v>0</v>
          </cell>
          <cell r="E1719">
            <v>0</v>
          </cell>
          <cell r="F1719">
            <v>0</v>
          </cell>
          <cell r="G1719">
            <v>0</v>
          </cell>
          <cell r="H1719">
            <v>0</v>
          </cell>
          <cell r="I1719">
            <v>0</v>
          </cell>
          <cell r="J1719">
            <v>0</v>
          </cell>
          <cell r="K1719">
            <v>0</v>
          </cell>
          <cell r="L1719">
            <v>0</v>
          </cell>
          <cell r="M1719">
            <v>0</v>
          </cell>
        </row>
        <row r="1720">
          <cell r="A1720" t="str">
            <v>15.48.02</v>
          </cell>
          <cell r="B1720" t="str">
            <v>SUDECAP</v>
          </cell>
          <cell r="C1720" t="str">
            <v>H= 5 CM</v>
          </cell>
          <cell r="D1720">
            <v>0</v>
          </cell>
          <cell r="E1720">
            <v>0</v>
          </cell>
          <cell r="F1720">
            <v>0</v>
          </cell>
          <cell r="G1720">
            <v>0</v>
          </cell>
          <cell r="H1720">
            <v>0</v>
          </cell>
          <cell r="I1720">
            <v>0</v>
          </cell>
          <cell r="J1720">
            <v>0</v>
          </cell>
          <cell r="K1720">
            <v>0</v>
          </cell>
          <cell r="L1720" t="str">
            <v>M</v>
          </cell>
          <cell r="M1720">
            <v>11.29</v>
          </cell>
        </row>
        <row r="1721">
          <cell r="A1721" t="str">
            <v>15.48.04</v>
          </cell>
          <cell r="B1721" t="str">
            <v>SUDECAP</v>
          </cell>
          <cell r="C1721" t="str">
            <v>H= 7 CM</v>
          </cell>
          <cell r="D1721">
            <v>0</v>
          </cell>
          <cell r="E1721">
            <v>0</v>
          </cell>
          <cell r="F1721">
            <v>0</v>
          </cell>
          <cell r="G1721">
            <v>0</v>
          </cell>
          <cell r="H1721">
            <v>0</v>
          </cell>
          <cell r="I1721">
            <v>0</v>
          </cell>
          <cell r="J1721">
            <v>0</v>
          </cell>
          <cell r="K1721">
            <v>0</v>
          </cell>
          <cell r="L1721" t="str">
            <v>M</v>
          </cell>
          <cell r="M1721">
            <v>11.52</v>
          </cell>
        </row>
        <row r="1722">
          <cell r="A1722" t="str">
            <v>15.54</v>
          </cell>
          <cell r="B1722" t="str">
            <v>SUDECAP</v>
          </cell>
          <cell r="C1722" t="str">
            <v>SOLEIRA DE PEDRA</v>
          </cell>
          <cell r="D1722">
            <v>0</v>
          </cell>
          <cell r="E1722">
            <v>0</v>
          </cell>
          <cell r="F1722">
            <v>0</v>
          </cell>
          <cell r="G1722">
            <v>0</v>
          </cell>
          <cell r="H1722">
            <v>0</v>
          </cell>
          <cell r="I1722">
            <v>0</v>
          </cell>
          <cell r="J1722">
            <v>0</v>
          </cell>
          <cell r="K1722">
            <v>0</v>
          </cell>
          <cell r="L1722">
            <v>0</v>
          </cell>
          <cell r="M1722">
            <v>0</v>
          </cell>
        </row>
        <row r="1723">
          <cell r="A1723" t="str">
            <v>15.54.02</v>
          </cell>
          <cell r="B1723" t="str">
            <v>SUDECAP</v>
          </cell>
          <cell r="C1723" t="str">
            <v>SOLEIRA DE MARMORE BRANCO, E= 2 CM</v>
          </cell>
          <cell r="D1723">
            <v>0</v>
          </cell>
          <cell r="E1723">
            <v>0</v>
          </cell>
          <cell r="F1723">
            <v>0</v>
          </cell>
          <cell r="G1723">
            <v>0</v>
          </cell>
          <cell r="H1723">
            <v>0</v>
          </cell>
          <cell r="I1723">
            <v>0</v>
          </cell>
          <cell r="J1723">
            <v>0</v>
          </cell>
          <cell r="K1723">
            <v>0</v>
          </cell>
          <cell r="L1723" t="str">
            <v>M2</v>
          </cell>
          <cell r="M1723">
            <v>234.86</v>
          </cell>
        </row>
        <row r="1724">
          <cell r="A1724" t="str">
            <v>15.54.03</v>
          </cell>
          <cell r="B1724" t="str">
            <v>SUDECAP</v>
          </cell>
          <cell r="C1724" t="str">
            <v>SOLEIRA DE MARMORE BRANCO, E= 3 CM</v>
          </cell>
          <cell r="D1724">
            <v>0</v>
          </cell>
          <cell r="E1724">
            <v>0</v>
          </cell>
          <cell r="F1724">
            <v>0</v>
          </cell>
          <cell r="G1724">
            <v>0</v>
          </cell>
          <cell r="H1724">
            <v>0</v>
          </cell>
          <cell r="I1724">
            <v>0</v>
          </cell>
          <cell r="J1724">
            <v>0</v>
          </cell>
          <cell r="K1724">
            <v>0</v>
          </cell>
          <cell r="L1724" t="str">
            <v>M2</v>
          </cell>
          <cell r="M1724">
            <v>254.86</v>
          </cell>
        </row>
        <row r="1725">
          <cell r="A1725" t="str">
            <v>15.54.05</v>
          </cell>
          <cell r="B1725" t="str">
            <v>SUDECAP</v>
          </cell>
          <cell r="C1725" t="str">
            <v>SOLEIRA DE ARDOSIA, E= 2 CM</v>
          </cell>
          <cell r="D1725">
            <v>0</v>
          </cell>
          <cell r="E1725">
            <v>0</v>
          </cell>
          <cell r="F1725">
            <v>0</v>
          </cell>
          <cell r="G1725">
            <v>0</v>
          </cell>
          <cell r="H1725">
            <v>0</v>
          </cell>
          <cell r="I1725">
            <v>0</v>
          </cell>
          <cell r="J1725">
            <v>0</v>
          </cell>
          <cell r="K1725">
            <v>0</v>
          </cell>
          <cell r="L1725" t="str">
            <v>M2</v>
          </cell>
          <cell r="M1725">
            <v>171.34</v>
          </cell>
        </row>
        <row r="1726">
          <cell r="A1726" t="str">
            <v>15.54.07</v>
          </cell>
          <cell r="B1726" t="str">
            <v>SUDECAP</v>
          </cell>
          <cell r="C1726" t="str">
            <v>SOLEIRA DE GRANITO CINZA CORUMBA E= 2 CM</v>
          </cell>
          <cell r="D1726">
            <v>0</v>
          </cell>
          <cell r="E1726">
            <v>0</v>
          </cell>
          <cell r="F1726">
            <v>0</v>
          </cell>
          <cell r="G1726">
            <v>0</v>
          </cell>
          <cell r="H1726">
            <v>0</v>
          </cell>
          <cell r="I1726">
            <v>0</v>
          </cell>
          <cell r="J1726">
            <v>0</v>
          </cell>
          <cell r="K1726">
            <v>0</v>
          </cell>
          <cell r="L1726" t="str">
            <v>M2</v>
          </cell>
          <cell r="M1726">
            <v>124.11</v>
          </cell>
        </row>
        <row r="1727">
          <cell r="A1727" t="str">
            <v>15.58</v>
          </cell>
          <cell r="B1727" t="str">
            <v>SUDECAP</v>
          </cell>
          <cell r="C1727" t="str">
            <v>PEITORIL DE PEDRA</v>
          </cell>
          <cell r="D1727">
            <v>0</v>
          </cell>
          <cell r="E1727">
            <v>0</v>
          </cell>
          <cell r="F1727">
            <v>0</v>
          </cell>
          <cell r="G1727">
            <v>0</v>
          </cell>
          <cell r="H1727">
            <v>0</v>
          </cell>
          <cell r="I1727">
            <v>0</v>
          </cell>
          <cell r="J1727">
            <v>0</v>
          </cell>
          <cell r="K1727">
            <v>0</v>
          </cell>
          <cell r="L1727">
            <v>0</v>
          </cell>
          <cell r="M1727">
            <v>0</v>
          </cell>
        </row>
        <row r="1728">
          <cell r="A1728" t="str">
            <v>15.58.02</v>
          </cell>
          <cell r="B1728" t="str">
            <v>SUDECAP</v>
          </cell>
          <cell r="C1728" t="str">
            <v>PEITORIL DE MARMORE BRANCO, E= 2 CM</v>
          </cell>
          <cell r="D1728">
            <v>0</v>
          </cell>
          <cell r="E1728">
            <v>0</v>
          </cell>
          <cell r="F1728">
            <v>0</v>
          </cell>
          <cell r="G1728">
            <v>0</v>
          </cell>
          <cell r="H1728">
            <v>0</v>
          </cell>
          <cell r="I1728">
            <v>0</v>
          </cell>
          <cell r="J1728">
            <v>0</v>
          </cell>
          <cell r="K1728">
            <v>0</v>
          </cell>
          <cell r="L1728" t="str">
            <v>M2</v>
          </cell>
          <cell r="M1728">
            <v>234.86</v>
          </cell>
        </row>
        <row r="1729">
          <cell r="A1729" t="str">
            <v>15.58.03</v>
          </cell>
          <cell r="B1729" t="str">
            <v>SUDECAP</v>
          </cell>
          <cell r="C1729" t="str">
            <v>PEITORIL DE MARMORE BRANCO, E= 3 CM</v>
          </cell>
          <cell r="D1729">
            <v>0</v>
          </cell>
          <cell r="E1729">
            <v>0</v>
          </cell>
          <cell r="F1729">
            <v>0</v>
          </cell>
          <cell r="G1729">
            <v>0</v>
          </cell>
          <cell r="H1729">
            <v>0</v>
          </cell>
          <cell r="I1729">
            <v>0</v>
          </cell>
          <cell r="J1729">
            <v>0</v>
          </cell>
          <cell r="K1729">
            <v>0</v>
          </cell>
          <cell r="L1729" t="str">
            <v>M2</v>
          </cell>
          <cell r="M1729">
            <v>254.86</v>
          </cell>
        </row>
        <row r="1730">
          <cell r="A1730" t="str">
            <v>15.58.05</v>
          </cell>
          <cell r="B1730" t="str">
            <v>SUDECAP</v>
          </cell>
          <cell r="C1730" t="str">
            <v>PEITORIL DE ARDOSIA,  E= 2 CM</v>
          </cell>
          <cell r="D1730">
            <v>0</v>
          </cell>
          <cell r="E1730">
            <v>0</v>
          </cell>
          <cell r="F1730">
            <v>0</v>
          </cell>
          <cell r="G1730">
            <v>0</v>
          </cell>
          <cell r="H1730">
            <v>0</v>
          </cell>
          <cell r="I1730">
            <v>0</v>
          </cell>
          <cell r="J1730">
            <v>0</v>
          </cell>
          <cell r="K1730">
            <v>0</v>
          </cell>
          <cell r="L1730" t="str">
            <v>M2</v>
          </cell>
          <cell r="M1730">
            <v>171.34</v>
          </cell>
        </row>
        <row r="1731">
          <cell r="A1731" t="str">
            <v>15.60</v>
          </cell>
          <cell r="B1731" t="str">
            <v>SUDECAP</v>
          </cell>
          <cell r="C1731" t="str">
            <v>PEITORIL DE CONCRETO</v>
          </cell>
          <cell r="D1731">
            <v>0</v>
          </cell>
          <cell r="E1731">
            <v>0</v>
          </cell>
          <cell r="F1731">
            <v>0</v>
          </cell>
          <cell r="G1731">
            <v>0</v>
          </cell>
          <cell r="H1731">
            <v>0</v>
          </cell>
          <cell r="I1731">
            <v>0</v>
          </cell>
          <cell r="J1731">
            <v>0</v>
          </cell>
          <cell r="K1731">
            <v>0</v>
          </cell>
          <cell r="L1731">
            <v>0</v>
          </cell>
          <cell r="M1731">
            <v>0</v>
          </cell>
        </row>
        <row r="1732">
          <cell r="A1732" t="str">
            <v>15.60.20</v>
          </cell>
          <cell r="B1732" t="str">
            <v>SUDECAP</v>
          </cell>
          <cell r="C1732" t="str">
            <v>FCK &gt;= 20 MPA, L= 20 CM</v>
          </cell>
          <cell r="D1732">
            <v>0</v>
          </cell>
          <cell r="E1732">
            <v>0</v>
          </cell>
          <cell r="F1732">
            <v>0</v>
          </cell>
          <cell r="G1732">
            <v>0</v>
          </cell>
          <cell r="H1732">
            <v>0</v>
          </cell>
          <cell r="I1732">
            <v>0</v>
          </cell>
          <cell r="J1732">
            <v>0</v>
          </cell>
          <cell r="K1732">
            <v>0</v>
          </cell>
          <cell r="L1732" t="str">
            <v>M</v>
          </cell>
          <cell r="M1732">
            <v>43.08</v>
          </cell>
        </row>
        <row r="1733">
          <cell r="A1733" t="str">
            <v>15.60.25</v>
          </cell>
          <cell r="B1733" t="str">
            <v>SUDECAP</v>
          </cell>
          <cell r="C1733" t="str">
            <v>FCK &gt;= 20 MPA, L= 25 CM</v>
          </cell>
          <cell r="D1733">
            <v>0</v>
          </cell>
          <cell r="E1733">
            <v>0</v>
          </cell>
          <cell r="F1733">
            <v>0</v>
          </cell>
          <cell r="G1733">
            <v>0</v>
          </cell>
          <cell r="H1733">
            <v>0</v>
          </cell>
          <cell r="I1733">
            <v>0</v>
          </cell>
          <cell r="J1733">
            <v>0</v>
          </cell>
          <cell r="K1733">
            <v>0</v>
          </cell>
          <cell r="L1733" t="str">
            <v>M</v>
          </cell>
          <cell r="M1733">
            <v>50.73</v>
          </cell>
        </row>
        <row r="1734">
          <cell r="A1734" t="str">
            <v>15.60.36</v>
          </cell>
          <cell r="B1734" t="str">
            <v>SUDECAP</v>
          </cell>
          <cell r="C1734" t="str">
            <v>FCK &gt;= 20 MPA, L= 36 CM</v>
          </cell>
          <cell r="D1734">
            <v>0</v>
          </cell>
          <cell r="E1734">
            <v>0</v>
          </cell>
          <cell r="F1734">
            <v>0</v>
          </cell>
          <cell r="G1734">
            <v>0</v>
          </cell>
          <cell r="H1734">
            <v>0</v>
          </cell>
          <cell r="I1734">
            <v>0</v>
          </cell>
          <cell r="J1734">
            <v>0</v>
          </cell>
          <cell r="K1734">
            <v>0</v>
          </cell>
          <cell r="L1734" t="str">
            <v>M</v>
          </cell>
          <cell r="M1734">
            <v>65.67</v>
          </cell>
        </row>
        <row r="1735">
          <cell r="A1735" t="str">
            <v>15.60.40</v>
          </cell>
          <cell r="B1735" t="str">
            <v>SUDECAP</v>
          </cell>
          <cell r="C1735" t="str">
            <v>FCK &gt;= 20 MPA, L= 40 CM</v>
          </cell>
          <cell r="D1735">
            <v>0</v>
          </cell>
          <cell r="E1735">
            <v>0</v>
          </cell>
          <cell r="F1735">
            <v>0</v>
          </cell>
          <cell r="G1735">
            <v>0</v>
          </cell>
          <cell r="H1735">
            <v>0</v>
          </cell>
          <cell r="I1735">
            <v>0</v>
          </cell>
          <cell r="J1735">
            <v>0</v>
          </cell>
          <cell r="K1735">
            <v>0</v>
          </cell>
          <cell r="L1735" t="str">
            <v>M</v>
          </cell>
          <cell r="M1735">
            <v>72.98</v>
          </cell>
        </row>
        <row r="1736">
          <cell r="A1736" t="str">
            <v>15.60.56</v>
          </cell>
          <cell r="B1736" t="str">
            <v>SUDECAP</v>
          </cell>
          <cell r="C1736" t="str">
            <v>FCK &gt;= 20 MPA, L= 56 CM</v>
          </cell>
          <cell r="D1736">
            <v>0</v>
          </cell>
          <cell r="E1736">
            <v>0</v>
          </cell>
          <cell r="F1736">
            <v>0</v>
          </cell>
          <cell r="G1736">
            <v>0</v>
          </cell>
          <cell r="H1736">
            <v>0</v>
          </cell>
          <cell r="I1736">
            <v>0</v>
          </cell>
          <cell r="J1736">
            <v>0</v>
          </cell>
          <cell r="K1736">
            <v>0</v>
          </cell>
          <cell r="L1736" t="str">
            <v>M</v>
          </cell>
          <cell r="M1736">
            <v>108.03</v>
          </cell>
        </row>
        <row r="1737">
          <cell r="A1737" t="str">
            <v>15.60.60</v>
          </cell>
          <cell r="B1737" t="str">
            <v>SUDECAP</v>
          </cell>
          <cell r="C1737" t="str">
            <v>FCK &gt;= 20 MPA, P/ J1, COM C=2,20M</v>
          </cell>
          <cell r="D1737">
            <v>0</v>
          </cell>
          <cell r="E1737">
            <v>0</v>
          </cell>
          <cell r="F1737">
            <v>0</v>
          </cell>
          <cell r="G1737">
            <v>0</v>
          </cell>
          <cell r="H1737">
            <v>0</v>
          </cell>
          <cell r="I1737">
            <v>0</v>
          </cell>
          <cell r="J1737">
            <v>0</v>
          </cell>
          <cell r="K1737">
            <v>0</v>
          </cell>
          <cell r="L1737" t="str">
            <v>M</v>
          </cell>
          <cell r="M1737">
            <v>168.66</v>
          </cell>
        </row>
        <row r="1738">
          <cell r="A1738" t="str">
            <v>15.60.61</v>
          </cell>
          <cell r="B1738" t="str">
            <v>SUDECAP</v>
          </cell>
          <cell r="C1738" t="str">
            <v>FCK &gt;= 20 MPA, P/ J7, COM C=3,20M</v>
          </cell>
          <cell r="D1738">
            <v>0</v>
          </cell>
          <cell r="E1738">
            <v>0</v>
          </cell>
          <cell r="F1738">
            <v>0</v>
          </cell>
          <cell r="G1738">
            <v>0</v>
          </cell>
          <cell r="H1738">
            <v>0</v>
          </cell>
          <cell r="I1738">
            <v>0</v>
          </cell>
          <cell r="J1738">
            <v>0</v>
          </cell>
          <cell r="K1738">
            <v>0</v>
          </cell>
          <cell r="L1738" t="str">
            <v>M</v>
          </cell>
          <cell r="M1738">
            <v>245.32</v>
          </cell>
        </row>
        <row r="1739">
          <cell r="A1739" t="str">
            <v>15.62</v>
          </cell>
          <cell r="B1739" t="str">
            <v>SUDECAP</v>
          </cell>
          <cell r="C1739" t="str">
            <v>PASSEIOS</v>
          </cell>
          <cell r="D1739">
            <v>0</v>
          </cell>
          <cell r="E1739">
            <v>0</v>
          </cell>
          <cell r="F1739">
            <v>0</v>
          </cell>
          <cell r="G1739">
            <v>0</v>
          </cell>
          <cell r="H1739">
            <v>0</v>
          </cell>
          <cell r="I1739">
            <v>0</v>
          </cell>
          <cell r="J1739">
            <v>0</v>
          </cell>
          <cell r="K1739">
            <v>0</v>
          </cell>
          <cell r="L1739">
            <v>0</v>
          </cell>
          <cell r="M1739">
            <v>0</v>
          </cell>
        </row>
        <row r="1740">
          <cell r="A1740" t="str">
            <v>15.62.01</v>
          </cell>
          <cell r="B1740" t="str">
            <v>SUDECAP</v>
          </cell>
          <cell r="C1740" t="str">
            <v>DE CONCRETO 15 MPA E=6CM JUNTA SECA 3M MANUAL</v>
          </cell>
          <cell r="D1740">
            <v>0</v>
          </cell>
          <cell r="E1740">
            <v>0</v>
          </cell>
          <cell r="F1740">
            <v>0</v>
          </cell>
          <cell r="G1740">
            <v>0</v>
          </cell>
          <cell r="H1740">
            <v>0</v>
          </cell>
          <cell r="I1740">
            <v>0</v>
          </cell>
          <cell r="J1740">
            <v>0</v>
          </cell>
          <cell r="K1740">
            <v>0</v>
          </cell>
          <cell r="L1740" t="str">
            <v>M2</v>
          </cell>
          <cell r="M1740">
            <v>46.19</v>
          </cell>
        </row>
        <row r="1741">
          <cell r="A1741" t="str">
            <v>15.62.02</v>
          </cell>
          <cell r="B1741" t="str">
            <v>SUDECAP</v>
          </cell>
          <cell r="C1741" t="str">
            <v>CONCRETO &gt;=20MPA USINADO E=8CM MECANIZ.(INCL.TELA)</v>
          </cell>
          <cell r="D1741">
            <v>0</v>
          </cell>
          <cell r="E1741">
            <v>0</v>
          </cell>
          <cell r="F1741">
            <v>0</v>
          </cell>
          <cell r="G1741">
            <v>0</v>
          </cell>
          <cell r="H1741">
            <v>0</v>
          </cell>
          <cell r="I1741">
            <v>0</v>
          </cell>
          <cell r="J1741">
            <v>0</v>
          </cell>
          <cell r="K1741">
            <v>0</v>
          </cell>
          <cell r="L1741" t="str">
            <v>M2</v>
          </cell>
          <cell r="M1741">
            <v>65.58</v>
          </cell>
        </row>
        <row r="1742">
          <cell r="A1742" t="str">
            <v>15.63</v>
          </cell>
          <cell r="B1742" t="str">
            <v>SUDECAP</v>
          </cell>
          <cell r="C1742" t="str">
            <v>LANÇAMENTO E ESPALHAMENTO  DE MATERIAIS EM PASSEIO</v>
          </cell>
          <cell r="D1742">
            <v>0</v>
          </cell>
          <cell r="E1742">
            <v>0</v>
          </cell>
          <cell r="F1742">
            <v>0</v>
          </cell>
          <cell r="G1742">
            <v>0</v>
          </cell>
          <cell r="H1742">
            <v>0</v>
          </cell>
          <cell r="I1742">
            <v>0</v>
          </cell>
          <cell r="J1742">
            <v>0</v>
          </cell>
          <cell r="K1742">
            <v>0</v>
          </cell>
          <cell r="L1742">
            <v>0</v>
          </cell>
          <cell r="M1742">
            <v>0</v>
          </cell>
        </row>
        <row r="1743">
          <cell r="A1743" t="str">
            <v>15.63.01</v>
          </cell>
          <cell r="B1743" t="str">
            <v>SUDECAP</v>
          </cell>
          <cell r="C1743" t="str">
            <v>SOLO EM AREA DE PASSEIO</v>
          </cell>
          <cell r="D1743">
            <v>0</v>
          </cell>
          <cell r="E1743">
            <v>0</v>
          </cell>
          <cell r="F1743">
            <v>0</v>
          </cell>
          <cell r="G1743">
            <v>0</v>
          </cell>
          <cell r="H1743">
            <v>0</v>
          </cell>
          <cell r="I1743">
            <v>0</v>
          </cell>
          <cell r="J1743">
            <v>0</v>
          </cell>
          <cell r="K1743">
            <v>0</v>
          </cell>
          <cell r="L1743" t="str">
            <v>M3</v>
          </cell>
          <cell r="M1743">
            <v>14</v>
          </cell>
        </row>
        <row r="1744">
          <cell r="A1744" t="str">
            <v>15.64</v>
          </cell>
          <cell r="B1744" t="str">
            <v>SUDECAP</v>
          </cell>
          <cell r="C1744" t="str">
            <v>QUADRA</v>
          </cell>
          <cell r="D1744">
            <v>0</v>
          </cell>
          <cell r="E1744">
            <v>0</v>
          </cell>
          <cell r="F1744">
            <v>0</v>
          </cell>
          <cell r="G1744">
            <v>0</v>
          </cell>
          <cell r="H1744">
            <v>0</v>
          </cell>
          <cell r="I1744">
            <v>0</v>
          </cell>
          <cell r="J1744">
            <v>0</v>
          </cell>
          <cell r="K1744">
            <v>0</v>
          </cell>
          <cell r="L1744">
            <v>0</v>
          </cell>
          <cell r="M1744">
            <v>0</v>
          </cell>
        </row>
        <row r="1745">
          <cell r="A1745" t="str">
            <v>15.64.01</v>
          </cell>
          <cell r="B1745" t="str">
            <v>SUDECAP</v>
          </cell>
          <cell r="C1745" t="str">
            <v>CONCRETO &gt;=20MPA USINADO E=8CM MECANIZ.(INCL.TELA)</v>
          </cell>
          <cell r="D1745">
            <v>0</v>
          </cell>
          <cell r="E1745">
            <v>0</v>
          </cell>
          <cell r="F1745">
            <v>0</v>
          </cell>
          <cell r="G1745">
            <v>0</v>
          </cell>
          <cell r="H1745">
            <v>0</v>
          </cell>
          <cell r="I1745">
            <v>0</v>
          </cell>
          <cell r="J1745">
            <v>0</v>
          </cell>
          <cell r="K1745">
            <v>0</v>
          </cell>
          <cell r="L1745" t="str">
            <v>M2</v>
          </cell>
          <cell r="M1745">
            <v>65.58</v>
          </cell>
        </row>
        <row r="1746">
          <cell r="A1746" t="str">
            <v>15.64.02</v>
          </cell>
          <cell r="B1746" t="str">
            <v>SUDECAP</v>
          </cell>
          <cell r="C1746" t="str">
            <v>BASE EM COLCHAO DE BRITA ESP.5CM P/ PISO DE QUADRA</v>
          </cell>
          <cell r="D1746">
            <v>0</v>
          </cell>
          <cell r="E1746">
            <v>0</v>
          </cell>
          <cell r="F1746">
            <v>0</v>
          </cell>
          <cell r="G1746">
            <v>0</v>
          </cell>
          <cell r="H1746">
            <v>0</v>
          </cell>
          <cell r="I1746">
            <v>0</v>
          </cell>
          <cell r="J1746">
            <v>0</v>
          </cell>
          <cell r="K1746">
            <v>0</v>
          </cell>
          <cell r="L1746" t="str">
            <v>M2</v>
          </cell>
          <cell r="M1746">
            <v>9.4</v>
          </cell>
        </row>
        <row r="1747">
          <cell r="A1747" t="str">
            <v>16</v>
          </cell>
          <cell r="B1747">
            <v>0</v>
          </cell>
          <cell r="C1747" t="str">
            <v>VIDROS, ESPELHOS E ACESSORIOS</v>
          </cell>
          <cell r="D1747">
            <v>0</v>
          </cell>
          <cell r="E1747">
            <v>0</v>
          </cell>
          <cell r="F1747">
            <v>0</v>
          </cell>
          <cell r="G1747">
            <v>0</v>
          </cell>
          <cell r="H1747">
            <v>0</v>
          </cell>
          <cell r="I1747">
            <v>0</v>
          </cell>
          <cell r="J1747">
            <v>0</v>
          </cell>
          <cell r="K1747">
            <v>0</v>
          </cell>
          <cell r="L1747">
            <v>0</v>
          </cell>
          <cell r="M1747">
            <v>0</v>
          </cell>
        </row>
        <row r="1748">
          <cell r="A1748" t="str">
            <v>16.02</v>
          </cell>
          <cell r="B1748" t="str">
            <v>SUDECAP</v>
          </cell>
          <cell r="C1748" t="str">
            <v>VIDRO LISO</v>
          </cell>
          <cell r="D1748">
            <v>0</v>
          </cell>
          <cell r="E1748">
            <v>0</v>
          </cell>
          <cell r="F1748">
            <v>0</v>
          </cell>
          <cell r="G1748">
            <v>0</v>
          </cell>
          <cell r="H1748">
            <v>0</v>
          </cell>
          <cell r="I1748">
            <v>0</v>
          </cell>
          <cell r="J1748">
            <v>0</v>
          </cell>
          <cell r="K1748">
            <v>0</v>
          </cell>
          <cell r="L1748">
            <v>0</v>
          </cell>
          <cell r="M1748">
            <v>0</v>
          </cell>
        </row>
        <row r="1749">
          <cell r="A1749" t="str">
            <v>16.02.02</v>
          </cell>
          <cell r="B1749" t="str">
            <v>SUDECAP</v>
          </cell>
          <cell r="C1749" t="str">
            <v>INCOLOR, E= 3MM, COLOCADO</v>
          </cell>
          <cell r="D1749">
            <v>0</v>
          </cell>
          <cell r="E1749">
            <v>0</v>
          </cell>
          <cell r="F1749">
            <v>0</v>
          </cell>
          <cell r="G1749">
            <v>0</v>
          </cell>
          <cell r="H1749">
            <v>0</v>
          </cell>
          <cell r="I1749">
            <v>0</v>
          </cell>
          <cell r="J1749">
            <v>0</v>
          </cell>
          <cell r="K1749">
            <v>0</v>
          </cell>
          <cell r="L1749" t="str">
            <v>M2</v>
          </cell>
          <cell r="M1749">
            <v>163.29</v>
          </cell>
        </row>
        <row r="1750">
          <cell r="A1750" t="str">
            <v>16.02.03</v>
          </cell>
          <cell r="B1750" t="str">
            <v>SUDECAP</v>
          </cell>
          <cell r="C1750" t="str">
            <v>INCOLOR, E= 4MM, COLOCADO</v>
          </cell>
          <cell r="D1750">
            <v>0</v>
          </cell>
          <cell r="E1750">
            <v>0</v>
          </cell>
          <cell r="F1750">
            <v>0</v>
          </cell>
          <cell r="G1750">
            <v>0</v>
          </cell>
          <cell r="H1750">
            <v>0</v>
          </cell>
          <cell r="I1750">
            <v>0</v>
          </cell>
          <cell r="J1750">
            <v>0</v>
          </cell>
          <cell r="K1750">
            <v>0</v>
          </cell>
          <cell r="L1750" t="str">
            <v>M2</v>
          </cell>
          <cell r="M1750">
            <v>185.67</v>
          </cell>
        </row>
        <row r="1751">
          <cell r="A1751" t="str">
            <v>16.04</v>
          </cell>
          <cell r="B1751" t="str">
            <v>SUDECAP</v>
          </cell>
          <cell r="C1751" t="str">
            <v>VIDRO FANTASIA</v>
          </cell>
          <cell r="D1751">
            <v>0</v>
          </cell>
          <cell r="E1751">
            <v>0</v>
          </cell>
          <cell r="F1751">
            <v>0</v>
          </cell>
          <cell r="G1751">
            <v>0</v>
          </cell>
          <cell r="H1751">
            <v>0</v>
          </cell>
          <cell r="I1751">
            <v>0</v>
          </cell>
          <cell r="J1751">
            <v>0</v>
          </cell>
          <cell r="K1751">
            <v>0</v>
          </cell>
          <cell r="L1751">
            <v>0</v>
          </cell>
          <cell r="M1751">
            <v>0</v>
          </cell>
        </row>
        <row r="1752">
          <cell r="A1752" t="str">
            <v>16.04.05</v>
          </cell>
          <cell r="B1752" t="str">
            <v>SUDECAP</v>
          </cell>
          <cell r="C1752" t="str">
            <v>E= 4MM, COLOCADO</v>
          </cell>
          <cell r="D1752">
            <v>0</v>
          </cell>
          <cell r="E1752">
            <v>0</v>
          </cell>
          <cell r="F1752">
            <v>0</v>
          </cell>
          <cell r="G1752">
            <v>0</v>
          </cell>
          <cell r="H1752">
            <v>0</v>
          </cell>
          <cell r="I1752">
            <v>0</v>
          </cell>
          <cell r="J1752">
            <v>0</v>
          </cell>
          <cell r="K1752">
            <v>0</v>
          </cell>
          <cell r="L1752" t="str">
            <v>M2</v>
          </cell>
          <cell r="M1752">
            <v>185</v>
          </cell>
        </row>
        <row r="1753">
          <cell r="A1753" t="str">
            <v>16.06</v>
          </cell>
          <cell r="B1753" t="str">
            <v>SUDECAP</v>
          </cell>
          <cell r="C1753" t="str">
            <v>VIDRO CANELADO</v>
          </cell>
          <cell r="D1753">
            <v>0</v>
          </cell>
          <cell r="E1753">
            <v>0</v>
          </cell>
          <cell r="F1753">
            <v>0</v>
          </cell>
          <cell r="G1753">
            <v>0</v>
          </cell>
          <cell r="H1753">
            <v>0</v>
          </cell>
          <cell r="I1753">
            <v>0</v>
          </cell>
          <cell r="J1753">
            <v>0</v>
          </cell>
          <cell r="K1753">
            <v>0</v>
          </cell>
          <cell r="L1753">
            <v>0</v>
          </cell>
          <cell r="M1753">
            <v>0</v>
          </cell>
        </row>
        <row r="1754">
          <cell r="A1754" t="str">
            <v>16.06.05</v>
          </cell>
          <cell r="B1754" t="str">
            <v>SUDECAP</v>
          </cell>
          <cell r="C1754" t="str">
            <v>INCOLOR, E= 4MM, COLOCADO</v>
          </cell>
          <cell r="D1754">
            <v>0</v>
          </cell>
          <cell r="E1754">
            <v>0</v>
          </cell>
          <cell r="F1754">
            <v>0</v>
          </cell>
          <cell r="G1754">
            <v>0</v>
          </cell>
          <cell r="H1754">
            <v>0</v>
          </cell>
          <cell r="I1754">
            <v>0</v>
          </cell>
          <cell r="J1754">
            <v>0</v>
          </cell>
          <cell r="K1754">
            <v>0</v>
          </cell>
          <cell r="L1754" t="str">
            <v>M2</v>
          </cell>
          <cell r="M1754">
            <v>185</v>
          </cell>
        </row>
        <row r="1755">
          <cell r="A1755" t="str">
            <v>16.08</v>
          </cell>
          <cell r="B1755" t="str">
            <v>SUDECAP</v>
          </cell>
          <cell r="C1755" t="str">
            <v>VIDRO ARAMADO</v>
          </cell>
          <cell r="D1755">
            <v>0</v>
          </cell>
          <cell r="E1755">
            <v>0</v>
          </cell>
          <cell r="F1755">
            <v>0</v>
          </cell>
          <cell r="G1755">
            <v>0</v>
          </cell>
          <cell r="H1755">
            <v>0</v>
          </cell>
          <cell r="I1755">
            <v>0</v>
          </cell>
          <cell r="J1755">
            <v>0</v>
          </cell>
          <cell r="K1755">
            <v>0</v>
          </cell>
          <cell r="L1755">
            <v>0</v>
          </cell>
          <cell r="M1755">
            <v>0</v>
          </cell>
        </row>
        <row r="1756">
          <cell r="A1756" t="str">
            <v>16.08.05</v>
          </cell>
          <cell r="B1756" t="str">
            <v>SUDECAP</v>
          </cell>
          <cell r="C1756" t="str">
            <v>BRANCO,  E= 7MM, COLOCADO</v>
          </cell>
          <cell r="D1756">
            <v>0</v>
          </cell>
          <cell r="E1756">
            <v>0</v>
          </cell>
          <cell r="F1756">
            <v>0</v>
          </cell>
          <cell r="G1756">
            <v>0</v>
          </cell>
          <cell r="H1756">
            <v>0</v>
          </cell>
          <cell r="I1756">
            <v>0</v>
          </cell>
          <cell r="J1756">
            <v>0</v>
          </cell>
          <cell r="K1756">
            <v>0</v>
          </cell>
          <cell r="L1756" t="str">
            <v>M2</v>
          </cell>
          <cell r="M1756">
            <v>787.5</v>
          </cell>
        </row>
        <row r="1757">
          <cell r="A1757" t="str">
            <v>16.20</v>
          </cell>
          <cell r="B1757" t="str">
            <v>SUDECAP</v>
          </cell>
          <cell r="C1757" t="str">
            <v>ESPELHO NACIONAL</v>
          </cell>
          <cell r="D1757">
            <v>0</v>
          </cell>
          <cell r="E1757">
            <v>0</v>
          </cell>
          <cell r="F1757">
            <v>0</v>
          </cell>
          <cell r="G1757">
            <v>0</v>
          </cell>
          <cell r="H1757">
            <v>0</v>
          </cell>
          <cell r="I1757">
            <v>0</v>
          </cell>
          <cell r="J1757">
            <v>0</v>
          </cell>
          <cell r="K1757">
            <v>0</v>
          </cell>
          <cell r="L1757">
            <v>0</v>
          </cell>
          <cell r="M1757">
            <v>0</v>
          </cell>
        </row>
        <row r="1758">
          <cell r="A1758" t="str">
            <v>16.20.01</v>
          </cell>
          <cell r="B1758" t="str">
            <v>SUDECAP</v>
          </cell>
          <cell r="C1758" t="str">
            <v>E= 4MM, COLOCADO COM PARAFUSO FINESON</v>
          </cell>
          <cell r="D1758">
            <v>0</v>
          </cell>
          <cell r="E1758">
            <v>0</v>
          </cell>
          <cell r="F1758">
            <v>0</v>
          </cell>
          <cell r="G1758">
            <v>0</v>
          </cell>
          <cell r="H1758">
            <v>0</v>
          </cell>
          <cell r="I1758">
            <v>0</v>
          </cell>
          <cell r="J1758">
            <v>0</v>
          </cell>
          <cell r="K1758">
            <v>0</v>
          </cell>
          <cell r="L1758" t="str">
            <v>M2</v>
          </cell>
          <cell r="M1758">
            <v>252.02</v>
          </cell>
        </row>
        <row r="1759">
          <cell r="A1759" t="str">
            <v>16.20.07</v>
          </cell>
          <cell r="B1759" t="str">
            <v>SUDECAP</v>
          </cell>
          <cell r="C1759" t="str">
            <v>60 x 60 CM, E= 4MM, COLOCADO COM PARAFUSO FINESON</v>
          </cell>
          <cell r="D1759">
            <v>0</v>
          </cell>
          <cell r="E1759">
            <v>0</v>
          </cell>
          <cell r="F1759">
            <v>0</v>
          </cell>
          <cell r="G1759">
            <v>0</v>
          </cell>
          <cell r="H1759">
            <v>0</v>
          </cell>
          <cell r="I1759">
            <v>0</v>
          </cell>
          <cell r="J1759">
            <v>0</v>
          </cell>
          <cell r="K1759">
            <v>0</v>
          </cell>
          <cell r="L1759" t="str">
            <v>UN</v>
          </cell>
          <cell r="M1759">
            <v>108.02</v>
          </cell>
        </row>
        <row r="1760">
          <cell r="A1760" t="str">
            <v>16.20.11</v>
          </cell>
          <cell r="B1760" t="str">
            <v>SUDECAP</v>
          </cell>
          <cell r="C1760" t="str">
            <v>60 X 40 CM, E= 4MM, COLOCADO COM PARAFUSO FINESON</v>
          </cell>
          <cell r="D1760">
            <v>0</v>
          </cell>
          <cell r="E1760">
            <v>0</v>
          </cell>
          <cell r="F1760">
            <v>0</v>
          </cell>
          <cell r="G1760">
            <v>0</v>
          </cell>
          <cell r="H1760">
            <v>0</v>
          </cell>
          <cell r="I1760">
            <v>0</v>
          </cell>
          <cell r="J1760">
            <v>0</v>
          </cell>
          <cell r="K1760">
            <v>0</v>
          </cell>
          <cell r="L1760" t="str">
            <v>UN</v>
          </cell>
          <cell r="M1760">
            <v>81.02</v>
          </cell>
        </row>
        <row r="1761">
          <cell r="A1761" t="str">
            <v>16.20.15</v>
          </cell>
          <cell r="B1761" t="str">
            <v>SUDECAP</v>
          </cell>
          <cell r="C1761" t="str">
            <v>90 x 60 CM, E= 4MM, COLOCADO COM PARAFUSO FINESON</v>
          </cell>
          <cell r="D1761">
            <v>0</v>
          </cell>
          <cell r="E1761">
            <v>0</v>
          </cell>
          <cell r="F1761">
            <v>0</v>
          </cell>
          <cell r="G1761">
            <v>0</v>
          </cell>
          <cell r="H1761">
            <v>0</v>
          </cell>
          <cell r="I1761">
            <v>0</v>
          </cell>
          <cell r="J1761">
            <v>0</v>
          </cell>
          <cell r="K1761">
            <v>0</v>
          </cell>
          <cell r="L1761" t="str">
            <v>UN</v>
          </cell>
          <cell r="M1761">
            <v>148.52000000000001</v>
          </cell>
        </row>
        <row r="1762">
          <cell r="A1762" t="str">
            <v>17</v>
          </cell>
          <cell r="B1762">
            <v>0</v>
          </cell>
          <cell r="C1762" t="str">
            <v>PINTURA</v>
          </cell>
          <cell r="D1762">
            <v>0</v>
          </cell>
          <cell r="E1762">
            <v>0</v>
          </cell>
          <cell r="F1762">
            <v>0</v>
          </cell>
          <cell r="G1762">
            <v>0</v>
          </cell>
          <cell r="H1762">
            <v>0</v>
          </cell>
          <cell r="I1762">
            <v>0</v>
          </cell>
          <cell r="J1762">
            <v>0</v>
          </cell>
          <cell r="K1762">
            <v>0</v>
          </cell>
          <cell r="L1762">
            <v>0</v>
          </cell>
          <cell r="M1762">
            <v>0</v>
          </cell>
        </row>
        <row r="1763">
          <cell r="A1763" t="str">
            <v>17.01</v>
          </cell>
          <cell r="B1763" t="str">
            <v>SUDECAP</v>
          </cell>
          <cell r="C1763" t="str">
            <v>CAIAÇAO</v>
          </cell>
          <cell r="D1763">
            <v>0</v>
          </cell>
          <cell r="E1763">
            <v>0</v>
          </cell>
          <cell r="F1763">
            <v>0</v>
          </cell>
          <cell r="G1763">
            <v>0</v>
          </cell>
          <cell r="H1763">
            <v>0</v>
          </cell>
          <cell r="I1763">
            <v>0</v>
          </cell>
          <cell r="J1763">
            <v>0</v>
          </cell>
          <cell r="K1763">
            <v>0</v>
          </cell>
          <cell r="L1763">
            <v>0</v>
          </cell>
          <cell r="M1763">
            <v>0</v>
          </cell>
        </row>
        <row r="1764">
          <cell r="A1764" t="str">
            <v>17.01.05</v>
          </cell>
          <cell r="B1764" t="str">
            <v>SUDECAP</v>
          </cell>
          <cell r="C1764" t="str">
            <v>LISA, SOBRE REBOCO OU CONCRETO</v>
          </cell>
          <cell r="D1764">
            <v>0</v>
          </cell>
          <cell r="E1764">
            <v>0</v>
          </cell>
          <cell r="F1764">
            <v>0</v>
          </cell>
          <cell r="G1764">
            <v>0</v>
          </cell>
          <cell r="H1764">
            <v>0</v>
          </cell>
          <cell r="I1764">
            <v>0</v>
          </cell>
          <cell r="J1764">
            <v>0</v>
          </cell>
          <cell r="K1764">
            <v>0</v>
          </cell>
          <cell r="L1764" t="str">
            <v>M2</v>
          </cell>
          <cell r="M1764">
            <v>8.8699999999999992</v>
          </cell>
        </row>
        <row r="1765">
          <cell r="A1765" t="str">
            <v>17.01.06</v>
          </cell>
          <cell r="B1765" t="str">
            <v>SUDECAP</v>
          </cell>
          <cell r="C1765" t="str">
            <v>LISA, SOBRE ALVENARIA</v>
          </cell>
          <cell r="D1765">
            <v>0</v>
          </cell>
          <cell r="E1765">
            <v>0</v>
          </cell>
          <cell r="F1765">
            <v>0</v>
          </cell>
          <cell r="G1765">
            <v>0</v>
          </cell>
          <cell r="H1765">
            <v>0</v>
          </cell>
          <cell r="I1765">
            <v>0</v>
          </cell>
          <cell r="J1765">
            <v>0</v>
          </cell>
          <cell r="K1765">
            <v>0</v>
          </cell>
          <cell r="L1765" t="str">
            <v>M2</v>
          </cell>
          <cell r="M1765">
            <v>9.84</v>
          </cell>
        </row>
        <row r="1766">
          <cell r="A1766" t="str">
            <v>17.01.08</v>
          </cell>
          <cell r="B1766" t="str">
            <v>SUDECAP</v>
          </cell>
          <cell r="C1766" t="str">
            <v>SOBRE CHAPISCO</v>
          </cell>
          <cell r="D1766">
            <v>0</v>
          </cell>
          <cell r="E1766">
            <v>0</v>
          </cell>
          <cell r="F1766">
            <v>0</v>
          </cell>
          <cell r="G1766">
            <v>0</v>
          </cell>
          <cell r="H1766">
            <v>0</v>
          </cell>
          <cell r="I1766">
            <v>0</v>
          </cell>
          <cell r="J1766">
            <v>0</v>
          </cell>
          <cell r="K1766">
            <v>0</v>
          </cell>
          <cell r="L1766" t="str">
            <v>M2</v>
          </cell>
          <cell r="M1766">
            <v>10.82</v>
          </cell>
        </row>
        <row r="1767">
          <cell r="A1767" t="str">
            <v>17.01.09</v>
          </cell>
          <cell r="B1767" t="str">
            <v>SUDECAP</v>
          </cell>
          <cell r="C1767" t="str">
            <v>PINTURA DE MEIO FIO COM CAL, 2 DEMAO, INCL.FIXADOR</v>
          </cell>
          <cell r="D1767">
            <v>0</v>
          </cell>
          <cell r="E1767">
            <v>0</v>
          </cell>
          <cell r="F1767">
            <v>0</v>
          </cell>
          <cell r="G1767">
            <v>0</v>
          </cell>
          <cell r="H1767">
            <v>0</v>
          </cell>
          <cell r="I1767">
            <v>0</v>
          </cell>
          <cell r="J1767">
            <v>0</v>
          </cell>
          <cell r="K1767">
            <v>0</v>
          </cell>
          <cell r="L1767" t="str">
            <v>M</v>
          </cell>
          <cell r="M1767">
            <v>2.41</v>
          </cell>
        </row>
        <row r="1768">
          <cell r="A1768" t="str">
            <v>17.02</v>
          </cell>
          <cell r="B1768" t="str">
            <v>SUDECAP</v>
          </cell>
          <cell r="C1768" t="str">
            <v>APLICACAO DE LIQUIBRILHO</v>
          </cell>
          <cell r="D1768">
            <v>0</v>
          </cell>
          <cell r="E1768">
            <v>0</v>
          </cell>
          <cell r="F1768">
            <v>0</v>
          </cell>
          <cell r="G1768">
            <v>0</v>
          </cell>
          <cell r="H1768">
            <v>0</v>
          </cell>
          <cell r="I1768">
            <v>0</v>
          </cell>
          <cell r="J1768">
            <v>0</v>
          </cell>
          <cell r="K1768">
            <v>0</v>
          </cell>
          <cell r="L1768">
            <v>0</v>
          </cell>
          <cell r="M1768">
            <v>0</v>
          </cell>
        </row>
        <row r="1769">
          <cell r="A1769" t="str">
            <v>17.02.01</v>
          </cell>
          <cell r="B1769" t="str">
            <v>SUDECAP</v>
          </cell>
          <cell r="C1769" t="str">
            <v>APLICACAO DE LIQUIBRILHO UMA DEMAO</v>
          </cell>
          <cell r="D1769">
            <v>0</v>
          </cell>
          <cell r="E1769">
            <v>0</v>
          </cell>
          <cell r="F1769">
            <v>0</v>
          </cell>
          <cell r="G1769">
            <v>0</v>
          </cell>
          <cell r="H1769">
            <v>0</v>
          </cell>
          <cell r="I1769">
            <v>0</v>
          </cell>
          <cell r="J1769">
            <v>0</v>
          </cell>
          <cell r="K1769">
            <v>0</v>
          </cell>
          <cell r="L1769" t="str">
            <v>M2</v>
          </cell>
          <cell r="M1769">
            <v>4.2</v>
          </cell>
        </row>
        <row r="1770">
          <cell r="A1770" t="str">
            <v>17.05</v>
          </cell>
          <cell r="B1770" t="str">
            <v>SUDECAP</v>
          </cell>
          <cell r="C1770" t="str">
            <v>PINTURA LATEX PVA EXCLUSIVE SELADOR (SEM FUNDO)</v>
          </cell>
          <cell r="D1770">
            <v>0</v>
          </cell>
          <cell r="E1770">
            <v>0</v>
          </cell>
          <cell r="F1770">
            <v>0</v>
          </cell>
          <cell r="G1770">
            <v>0</v>
          </cell>
          <cell r="H1770">
            <v>0</v>
          </cell>
          <cell r="I1770">
            <v>0</v>
          </cell>
          <cell r="J1770">
            <v>0</v>
          </cell>
          <cell r="K1770">
            <v>0</v>
          </cell>
          <cell r="L1770">
            <v>0</v>
          </cell>
          <cell r="M1770">
            <v>0</v>
          </cell>
        </row>
        <row r="1771">
          <cell r="A1771" t="str">
            <v>17.05.05</v>
          </cell>
          <cell r="B1771" t="str">
            <v>SUDECAP</v>
          </cell>
          <cell r="C1771" t="str">
            <v>EXCLUSIVE EMASSAMENTO</v>
          </cell>
          <cell r="D1771">
            <v>0</v>
          </cell>
          <cell r="E1771">
            <v>0</v>
          </cell>
          <cell r="F1771">
            <v>0</v>
          </cell>
          <cell r="G1771">
            <v>0</v>
          </cell>
          <cell r="H1771">
            <v>0</v>
          </cell>
          <cell r="I1771">
            <v>0</v>
          </cell>
          <cell r="J1771">
            <v>0</v>
          </cell>
          <cell r="K1771">
            <v>0</v>
          </cell>
          <cell r="L1771" t="str">
            <v>M2</v>
          </cell>
          <cell r="M1771">
            <v>11.47</v>
          </cell>
        </row>
        <row r="1772">
          <cell r="A1772" t="str">
            <v>17.05.07</v>
          </cell>
          <cell r="B1772" t="str">
            <v>SUDECAP</v>
          </cell>
          <cell r="C1772" t="str">
            <v>EXCLUSIVE EMASSAM. 50% LIQUIBRILHO NA ULTIMA DEMAO</v>
          </cell>
          <cell r="D1772">
            <v>0</v>
          </cell>
          <cell r="E1772">
            <v>0</v>
          </cell>
          <cell r="F1772">
            <v>0</v>
          </cell>
          <cell r="G1772">
            <v>0</v>
          </cell>
          <cell r="H1772">
            <v>0</v>
          </cell>
          <cell r="I1772">
            <v>0</v>
          </cell>
          <cell r="J1772">
            <v>0</v>
          </cell>
          <cell r="K1772">
            <v>0</v>
          </cell>
          <cell r="L1772" t="str">
            <v>M2</v>
          </cell>
          <cell r="M1772">
            <v>12.7</v>
          </cell>
        </row>
        <row r="1773">
          <cell r="A1773" t="str">
            <v>17.05.25</v>
          </cell>
          <cell r="B1773" t="str">
            <v>SUDECAP</v>
          </cell>
          <cell r="C1773" t="str">
            <v>INCLUSIVE EMASSAMENTO COM MASSA PVA</v>
          </cell>
          <cell r="D1773">
            <v>0</v>
          </cell>
          <cell r="E1773">
            <v>0</v>
          </cell>
          <cell r="F1773">
            <v>0</v>
          </cell>
          <cell r="G1773">
            <v>0</v>
          </cell>
          <cell r="H1773">
            <v>0</v>
          </cell>
          <cell r="I1773">
            <v>0</v>
          </cell>
          <cell r="J1773">
            <v>0</v>
          </cell>
          <cell r="K1773">
            <v>0</v>
          </cell>
          <cell r="L1773" t="str">
            <v>M2</v>
          </cell>
          <cell r="M1773">
            <v>22.11</v>
          </cell>
        </row>
        <row r="1774">
          <cell r="A1774" t="str">
            <v>17.05.26</v>
          </cell>
          <cell r="B1774" t="str">
            <v>SUDECAP</v>
          </cell>
          <cell r="C1774" t="str">
            <v>INCLUSIVE EMASSAMENTO COM MASSA ACRILICA</v>
          </cell>
          <cell r="D1774">
            <v>0</v>
          </cell>
          <cell r="E1774">
            <v>0</v>
          </cell>
          <cell r="F1774">
            <v>0</v>
          </cell>
          <cell r="G1774">
            <v>0</v>
          </cell>
          <cell r="H1774">
            <v>0</v>
          </cell>
          <cell r="I1774">
            <v>0</v>
          </cell>
          <cell r="J1774">
            <v>0</v>
          </cell>
          <cell r="K1774">
            <v>0</v>
          </cell>
          <cell r="L1774" t="str">
            <v>M2</v>
          </cell>
          <cell r="M1774">
            <v>21.01</v>
          </cell>
        </row>
        <row r="1775">
          <cell r="A1775" t="str">
            <v>17.05.27</v>
          </cell>
          <cell r="B1775" t="str">
            <v>SUDECAP</v>
          </cell>
          <cell r="C1775" t="str">
            <v>INCLUSIVE EMASSAM. 50% LIQUIBRILHO NA ULTIMA DEMAO</v>
          </cell>
          <cell r="D1775">
            <v>0</v>
          </cell>
          <cell r="E1775">
            <v>0</v>
          </cell>
          <cell r="F1775">
            <v>0</v>
          </cell>
          <cell r="G1775">
            <v>0</v>
          </cell>
          <cell r="H1775">
            <v>0</v>
          </cell>
          <cell r="I1775">
            <v>0</v>
          </cell>
          <cell r="J1775">
            <v>0</v>
          </cell>
          <cell r="K1775">
            <v>0</v>
          </cell>
          <cell r="L1775" t="str">
            <v>M2</v>
          </cell>
          <cell r="M1775">
            <v>23.34</v>
          </cell>
        </row>
        <row r="1776">
          <cell r="A1776" t="str">
            <v>17.07</v>
          </cell>
          <cell r="B1776" t="str">
            <v>SUDECAP</v>
          </cell>
          <cell r="C1776" t="str">
            <v>LATEX PVA INCLUS. SELADOR PVA OU FUNDO PREPARADOR</v>
          </cell>
          <cell r="D1776">
            <v>0</v>
          </cell>
          <cell r="E1776">
            <v>0</v>
          </cell>
          <cell r="F1776">
            <v>0</v>
          </cell>
          <cell r="G1776">
            <v>0</v>
          </cell>
          <cell r="H1776">
            <v>0</v>
          </cell>
          <cell r="I1776">
            <v>0</v>
          </cell>
          <cell r="J1776">
            <v>0</v>
          </cell>
          <cell r="K1776">
            <v>0</v>
          </cell>
          <cell r="L1776">
            <v>0</v>
          </cell>
          <cell r="M1776">
            <v>0</v>
          </cell>
        </row>
        <row r="1777">
          <cell r="A1777" t="str">
            <v>17.07.05</v>
          </cell>
          <cell r="B1777" t="str">
            <v>SUDECAP</v>
          </cell>
          <cell r="C1777" t="str">
            <v>EXCLUSIVE EMASSAMENTO COM SELADOR PVA</v>
          </cell>
          <cell r="D1777">
            <v>0</v>
          </cell>
          <cell r="E1777">
            <v>0</v>
          </cell>
          <cell r="F1777">
            <v>0</v>
          </cell>
          <cell r="G1777">
            <v>0</v>
          </cell>
          <cell r="H1777">
            <v>0</v>
          </cell>
          <cell r="I1777">
            <v>0</v>
          </cell>
          <cell r="J1777">
            <v>0</v>
          </cell>
          <cell r="K1777">
            <v>0</v>
          </cell>
          <cell r="L1777" t="str">
            <v>M2</v>
          </cell>
          <cell r="M1777">
            <v>13.25</v>
          </cell>
        </row>
        <row r="1778">
          <cell r="A1778" t="str">
            <v>17.07.06</v>
          </cell>
          <cell r="B1778" t="str">
            <v>SUDECAP</v>
          </cell>
          <cell r="C1778" t="str">
            <v>EXCLUSIVE EMASSAMENTO C/FUNDO PREPARADOR DE PAREDE</v>
          </cell>
          <cell r="D1778">
            <v>0</v>
          </cell>
          <cell r="E1778">
            <v>0</v>
          </cell>
          <cell r="F1778">
            <v>0</v>
          </cell>
          <cell r="G1778">
            <v>0</v>
          </cell>
          <cell r="H1778">
            <v>0</v>
          </cell>
          <cell r="I1778">
            <v>0</v>
          </cell>
          <cell r="J1778">
            <v>0</v>
          </cell>
          <cell r="K1778">
            <v>0</v>
          </cell>
          <cell r="L1778" t="str">
            <v>M2</v>
          </cell>
          <cell r="M1778">
            <v>13.83</v>
          </cell>
        </row>
        <row r="1779">
          <cell r="A1779" t="str">
            <v>17.07.07</v>
          </cell>
          <cell r="B1779" t="str">
            <v>SUDECAP</v>
          </cell>
          <cell r="C1779" t="str">
            <v>EXCLUS.EMASSAMAMENTO, COM SELADOR, 50% LIQUIBRILHO</v>
          </cell>
          <cell r="D1779">
            <v>0</v>
          </cell>
          <cell r="E1779">
            <v>0</v>
          </cell>
          <cell r="F1779">
            <v>0</v>
          </cell>
          <cell r="G1779">
            <v>0</v>
          </cell>
          <cell r="H1779">
            <v>0</v>
          </cell>
          <cell r="I1779">
            <v>0</v>
          </cell>
          <cell r="J1779">
            <v>0</v>
          </cell>
          <cell r="K1779">
            <v>0</v>
          </cell>
          <cell r="L1779" t="str">
            <v>M2</v>
          </cell>
          <cell r="M1779">
            <v>14.48</v>
          </cell>
        </row>
        <row r="1780">
          <cell r="A1780" t="str">
            <v>17.07.08</v>
          </cell>
          <cell r="B1780" t="str">
            <v>SUDECAP</v>
          </cell>
          <cell r="C1780" t="str">
            <v>EXCLUS.EMASSAMENTO C/FUNDO PREP. 50% LIQUIBRILHO</v>
          </cell>
          <cell r="D1780">
            <v>0</v>
          </cell>
          <cell r="E1780">
            <v>0</v>
          </cell>
          <cell r="F1780">
            <v>0</v>
          </cell>
          <cell r="G1780">
            <v>0</v>
          </cell>
          <cell r="H1780">
            <v>0</v>
          </cell>
          <cell r="I1780">
            <v>0</v>
          </cell>
          <cell r="J1780">
            <v>0</v>
          </cell>
          <cell r="K1780">
            <v>0</v>
          </cell>
          <cell r="L1780" t="str">
            <v>M2</v>
          </cell>
          <cell r="M1780">
            <v>15.32</v>
          </cell>
        </row>
        <row r="1781">
          <cell r="A1781" t="str">
            <v>17.07.09</v>
          </cell>
          <cell r="B1781" t="str">
            <v>SUDECAP</v>
          </cell>
          <cell r="C1781" t="str">
            <v>INCLUSIVE EMASSAMENTO COM SELADOR PVA</v>
          </cell>
          <cell r="D1781">
            <v>0</v>
          </cell>
          <cell r="E1781">
            <v>0</v>
          </cell>
          <cell r="F1781">
            <v>0</v>
          </cell>
          <cell r="G1781">
            <v>0</v>
          </cell>
          <cell r="H1781">
            <v>0</v>
          </cell>
          <cell r="I1781">
            <v>0</v>
          </cell>
          <cell r="J1781">
            <v>0</v>
          </cell>
          <cell r="K1781">
            <v>0</v>
          </cell>
          <cell r="L1781" t="str">
            <v>M2</v>
          </cell>
          <cell r="M1781">
            <v>22.9</v>
          </cell>
        </row>
        <row r="1782">
          <cell r="A1782" t="str">
            <v>17.07.10</v>
          </cell>
          <cell r="B1782" t="str">
            <v>SUDECAP</v>
          </cell>
          <cell r="C1782" t="str">
            <v>INCLUSIVE EMASSAMENTO C/FUNDO PREPARADOR DE PAREDE</v>
          </cell>
          <cell r="D1782">
            <v>0</v>
          </cell>
          <cell r="E1782">
            <v>0</v>
          </cell>
          <cell r="F1782">
            <v>0</v>
          </cell>
          <cell r="G1782">
            <v>0</v>
          </cell>
          <cell r="H1782">
            <v>0</v>
          </cell>
          <cell r="I1782">
            <v>0</v>
          </cell>
          <cell r="J1782">
            <v>0</v>
          </cell>
          <cell r="K1782">
            <v>0</v>
          </cell>
          <cell r="L1782" t="str">
            <v>M2</v>
          </cell>
          <cell r="M1782">
            <v>23.48</v>
          </cell>
        </row>
        <row r="1783">
          <cell r="A1783" t="str">
            <v>17.07.13</v>
          </cell>
          <cell r="B1783" t="str">
            <v>SUDECAP</v>
          </cell>
          <cell r="C1783" t="str">
            <v>INCL.EMASSAMENTO C/SELADOR PVA,50% VERNIZ ACRILICO</v>
          </cell>
          <cell r="D1783">
            <v>0</v>
          </cell>
          <cell r="E1783">
            <v>0</v>
          </cell>
          <cell r="F1783">
            <v>0</v>
          </cell>
          <cell r="G1783">
            <v>0</v>
          </cell>
          <cell r="H1783">
            <v>0</v>
          </cell>
          <cell r="I1783">
            <v>0</v>
          </cell>
          <cell r="J1783">
            <v>0</v>
          </cell>
          <cell r="K1783">
            <v>0</v>
          </cell>
          <cell r="L1783" t="str">
            <v>M2</v>
          </cell>
          <cell r="M1783">
            <v>24.98</v>
          </cell>
        </row>
        <row r="1784">
          <cell r="A1784" t="str">
            <v>17.07.14</v>
          </cell>
          <cell r="B1784" t="str">
            <v>SUDECAP</v>
          </cell>
          <cell r="C1784" t="str">
            <v>INCL.EMASSAMENTO C/FUNDO PREP., 50%VERNIZ ACRILICO</v>
          </cell>
          <cell r="D1784">
            <v>0</v>
          </cell>
          <cell r="E1784">
            <v>0</v>
          </cell>
          <cell r="F1784">
            <v>0</v>
          </cell>
          <cell r="G1784">
            <v>0</v>
          </cell>
          <cell r="H1784">
            <v>0</v>
          </cell>
          <cell r="I1784">
            <v>0</v>
          </cell>
          <cell r="J1784">
            <v>0</v>
          </cell>
          <cell r="K1784">
            <v>0</v>
          </cell>
          <cell r="L1784" t="str">
            <v>M2</v>
          </cell>
          <cell r="M1784">
            <v>25.56</v>
          </cell>
        </row>
        <row r="1785">
          <cell r="A1785" t="str">
            <v>17.07.15</v>
          </cell>
          <cell r="B1785" t="str">
            <v>SUDECAP</v>
          </cell>
          <cell r="C1785" t="str">
            <v>EXCL.EMASSAMENTO C/SELADOR PVA,50% VERNIZ ACRILICO</v>
          </cell>
          <cell r="D1785">
            <v>0</v>
          </cell>
          <cell r="E1785">
            <v>0</v>
          </cell>
          <cell r="F1785">
            <v>0</v>
          </cell>
          <cell r="G1785">
            <v>0</v>
          </cell>
          <cell r="H1785">
            <v>0</v>
          </cell>
          <cell r="I1785">
            <v>0</v>
          </cell>
          <cell r="J1785">
            <v>0</v>
          </cell>
          <cell r="K1785">
            <v>0</v>
          </cell>
          <cell r="L1785" t="str">
            <v>M2</v>
          </cell>
          <cell r="M1785">
            <v>15.33</v>
          </cell>
        </row>
        <row r="1786">
          <cell r="A1786" t="str">
            <v>17.09</v>
          </cell>
          <cell r="B1786" t="str">
            <v>SUDECAP</v>
          </cell>
          <cell r="C1786" t="str">
            <v>PINTURA LATEX PVA INCLUSIVE FUNDO SELADOR ACRILICO</v>
          </cell>
          <cell r="D1786">
            <v>0</v>
          </cell>
          <cell r="E1786">
            <v>0</v>
          </cell>
          <cell r="F1786">
            <v>0</v>
          </cell>
          <cell r="G1786">
            <v>0</v>
          </cell>
          <cell r="H1786">
            <v>0</v>
          </cell>
          <cell r="I1786">
            <v>0</v>
          </cell>
          <cell r="J1786">
            <v>0</v>
          </cell>
          <cell r="K1786">
            <v>0</v>
          </cell>
          <cell r="L1786">
            <v>0</v>
          </cell>
          <cell r="M1786">
            <v>0</v>
          </cell>
        </row>
        <row r="1787">
          <cell r="A1787" t="str">
            <v>17.09.05</v>
          </cell>
          <cell r="B1787" t="str">
            <v>SUDECAP</v>
          </cell>
          <cell r="C1787" t="str">
            <v>EXCLUSIVE EMASSAMENTO</v>
          </cell>
          <cell r="D1787">
            <v>0</v>
          </cell>
          <cell r="E1787">
            <v>0</v>
          </cell>
          <cell r="F1787">
            <v>0</v>
          </cell>
          <cell r="G1787">
            <v>0</v>
          </cell>
          <cell r="H1787">
            <v>0</v>
          </cell>
          <cell r="I1787">
            <v>0</v>
          </cell>
          <cell r="J1787">
            <v>0</v>
          </cell>
          <cell r="K1787">
            <v>0</v>
          </cell>
          <cell r="L1787" t="str">
            <v>M2</v>
          </cell>
          <cell r="M1787">
            <v>13.25</v>
          </cell>
        </row>
        <row r="1788">
          <cell r="A1788" t="str">
            <v>17.09.07</v>
          </cell>
          <cell r="B1788" t="str">
            <v>SUDECAP</v>
          </cell>
          <cell r="C1788" t="str">
            <v>EXCLUSIVE EMASSAM. 50% LIQUIBRILHO NA ULTIMA DEMAO</v>
          </cell>
          <cell r="D1788">
            <v>0</v>
          </cell>
          <cell r="E1788">
            <v>0</v>
          </cell>
          <cell r="F1788">
            <v>0</v>
          </cell>
          <cell r="G1788">
            <v>0</v>
          </cell>
          <cell r="H1788">
            <v>0</v>
          </cell>
          <cell r="I1788">
            <v>0</v>
          </cell>
          <cell r="J1788">
            <v>0</v>
          </cell>
          <cell r="K1788">
            <v>0</v>
          </cell>
          <cell r="L1788" t="str">
            <v>M2</v>
          </cell>
          <cell r="M1788">
            <v>14.48</v>
          </cell>
        </row>
        <row r="1789">
          <cell r="A1789" t="str">
            <v>17.09.09</v>
          </cell>
          <cell r="B1789" t="str">
            <v>SUDECAP</v>
          </cell>
          <cell r="C1789" t="str">
            <v>INCLUSIVE EMASSAMENTO COM MASSA PVA INTERNO</v>
          </cell>
          <cell r="D1789">
            <v>0</v>
          </cell>
          <cell r="E1789">
            <v>0</v>
          </cell>
          <cell r="F1789">
            <v>0</v>
          </cell>
          <cell r="G1789">
            <v>0</v>
          </cell>
          <cell r="H1789">
            <v>0</v>
          </cell>
          <cell r="I1789">
            <v>0</v>
          </cell>
          <cell r="J1789">
            <v>0</v>
          </cell>
          <cell r="K1789">
            <v>0</v>
          </cell>
          <cell r="L1789" t="str">
            <v>M2</v>
          </cell>
          <cell r="M1789">
            <v>22.9</v>
          </cell>
        </row>
        <row r="1790">
          <cell r="A1790" t="str">
            <v>17.09.10</v>
          </cell>
          <cell r="B1790" t="str">
            <v>SUDECAP</v>
          </cell>
          <cell r="C1790" t="str">
            <v>INCL. EMASSAMENTO C/ MASSA ACRILICA USO EXTERNO</v>
          </cell>
          <cell r="D1790">
            <v>0</v>
          </cell>
          <cell r="E1790">
            <v>0</v>
          </cell>
          <cell r="F1790">
            <v>0</v>
          </cell>
          <cell r="G1790">
            <v>0</v>
          </cell>
          <cell r="H1790">
            <v>0</v>
          </cell>
          <cell r="I1790">
            <v>0</v>
          </cell>
          <cell r="J1790">
            <v>0</v>
          </cell>
          <cell r="K1790">
            <v>0</v>
          </cell>
          <cell r="L1790" t="str">
            <v>M2</v>
          </cell>
          <cell r="M1790">
            <v>22.14</v>
          </cell>
        </row>
        <row r="1791">
          <cell r="A1791" t="str">
            <v>17.09.11</v>
          </cell>
          <cell r="B1791" t="str">
            <v>SUDECAP</v>
          </cell>
          <cell r="C1791" t="str">
            <v>INCLUSIVE EMASSAMENTO C/MASSA PVA 50% LIQUIBRILHO</v>
          </cell>
          <cell r="D1791">
            <v>0</v>
          </cell>
          <cell r="E1791">
            <v>0</v>
          </cell>
          <cell r="F1791">
            <v>0</v>
          </cell>
          <cell r="G1791">
            <v>0</v>
          </cell>
          <cell r="H1791">
            <v>0</v>
          </cell>
          <cell r="I1791">
            <v>0</v>
          </cell>
          <cell r="J1791">
            <v>0</v>
          </cell>
          <cell r="K1791">
            <v>0</v>
          </cell>
          <cell r="L1791" t="str">
            <v>M2</v>
          </cell>
          <cell r="M1791">
            <v>23.76</v>
          </cell>
        </row>
        <row r="1792">
          <cell r="A1792" t="str">
            <v>17.09.12</v>
          </cell>
          <cell r="B1792" t="str">
            <v>SUDECAP</v>
          </cell>
          <cell r="C1792" t="str">
            <v>EXCLUSIVE EMASSAMENTO C/1 DEMAO VERNIZ ACRILICO</v>
          </cell>
          <cell r="D1792">
            <v>0</v>
          </cell>
          <cell r="E1792">
            <v>0</v>
          </cell>
          <cell r="F1792">
            <v>0</v>
          </cell>
          <cell r="G1792">
            <v>0</v>
          </cell>
          <cell r="H1792">
            <v>0</v>
          </cell>
          <cell r="I1792">
            <v>0</v>
          </cell>
          <cell r="J1792">
            <v>0</v>
          </cell>
          <cell r="K1792">
            <v>0</v>
          </cell>
          <cell r="L1792" t="str">
            <v>M2</v>
          </cell>
          <cell r="M1792">
            <v>16.14</v>
          </cell>
        </row>
        <row r="1793">
          <cell r="A1793" t="str">
            <v>17.09.14</v>
          </cell>
          <cell r="B1793" t="str">
            <v>SUDECAP</v>
          </cell>
          <cell r="C1793" t="str">
            <v>INCL.EMASSAMENTO C/MASSA PVA, 50% VERNIZ ACRILICO</v>
          </cell>
          <cell r="D1793">
            <v>0</v>
          </cell>
          <cell r="E1793">
            <v>0</v>
          </cell>
          <cell r="F1793">
            <v>0</v>
          </cell>
          <cell r="G1793">
            <v>0</v>
          </cell>
          <cell r="H1793">
            <v>0</v>
          </cell>
          <cell r="I1793">
            <v>0</v>
          </cell>
          <cell r="J1793">
            <v>0</v>
          </cell>
          <cell r="K1793">
            <v>0</v>
          </cell>
          <cell r="L1793" t="str">
            <v>M2</v>
          </cell>
          <cell r="M1793">
            <v>24.98</v>
          </cell>
        </row>
        <row r="1794">
          <cell r="A1794" t="str">
            <v>17.09.16</v>
          </cell>
          <cell r="B1794" t="str">
            <v>SUDECAP</v>
          </cell>
          <cell r="C1794" t="str">
            <v>EXCL.EMASSAMENTO C/SELADOR ACRIL.E 50%VERNIZ ACRIL</v>
          </cell>
          <cell r="D1794">
            <v>0</v>
          </cell>
          <cell r="E1794">
            <v>0</v>
          </cell>
          <cell r="F1794">
            <v>0</v>
          </cell>
          <cell r="G1794">
            <v>0</v>
          </cell>
          <cell r="H1794">
            <v>0</v>
          </cell>
          <cell r="I1794">
            <v>0</v>
          </cell>
          <cell r="J1794">
            <v>0</v>
          </cell>
          <cell r="K1794">
            <v>0</v>
          </cell>
          <cell r="L1794" t="str">
            <v>M2</v>
          </cell>
          <cell r="M1794">
            <v>15.33</v>
          </cell>
        </row>
        <row r="1795">
          <cell r="A1795" t="str">
            <v>17.15</v>
          </cell>
          <cell r="B1795" t="str">
            <v>SUDECAP</v>
          </cell>
          <cell r="C1795" t="str">
            <v>PINTURA ACRILICA</v>
          </cell>
          <cell r="D1795">
            <v>0</v>
          </cell>
          <cell r="E1795">
            <v>0</v>
          </cell>
          <cell r="F1795">
            <v>0</v>
          </cell>
          <cell r="G1795">
            <v>0</v>
          </cell>
          <cell r="H1795">
            <v>0</v>
          </cell>
          <cell r="I1795">
            <v>0</v>
          </cell>
          <cell r="J1795">
            <v>0</v>
          </cell>
          <cell r="K1795">
            <v>0</v>
          </cell>
          <cell r="L1795">
            <v>0</v>
          </cell>
          <cell r="M1795">
            <v>0</v>
          </cell>
        </row>
        <row r="1796">
          <cell r="A1796" t="str">
            <v>17.15.01</v>
          </cell>
          <cell r="B1796" t="str">
            <v>SUDECAP</v>
          </cell>
          <cell r="C1796" t="str">
            <v>FOSCA, SEM MASSA, EM REBOCO SEM SELADOR</v>
          </cell>
          <cell r="D1796">
            <v>0</v>
          </cell>
          <cell r="E1796">
            <v>0</v>
          </cell>
          <cell r="F1796">
            <v>0</v>
          </cell>
          <cell r="G1796">
            <v>0</v>
          </cell>
          <cell r="H1796">
            <v>0</v>
          </cell>
          <cell r="I1796">
            <v>0</v>
          </cell>
          <cell r="J1796">
            <v>0</v>
          </cell>
          <cell r="K1796">
            <v>0</v>
          </cell>
          <cell r="L1796" t="str">
            <v>M2</v>
          </cell>
          <cell r="M1796">
            <v>10.23</v>
          </cell>
        </row>
        <row r="1797">
          <cell r="A1797" t="str">
            <v>17.15.02</v>
          </cell>
          <cell r="B1797" t="str">
            <v>SUDECAP</v>
          </cell>
          <cell r="C1797" t="str">
            <v>FOSCA, SEM MASSA, EM REBOCO C/ SELADOR ACRILICO</v>
          </cell>
          <cell r="D1797">
            <v>0</v>
          </cell>
          <cell r="E1797">
            <v>0</v>
          </cell>
          <cell r="F1797">
            <v>0</v>
          </cell>
          <cell r="G1797">
            <v>0</v>
          </cell>
          <cell r="H1797">
            <v>0</v>
          </cell>
          <cell r="I1797">
            <v>0</v>
          </cell>
          <cell r="J1797">
            <v>0</v>
          </cell>
          <cell r="K1797">
            <v>0</v>
          </cell>
          <cell r="L1797" t="str">
            <v>M2</v>
          </cell>
          <cell r="M1797">
            <v>12.01</v>
          </cell>
        </row>
        <row r="1798">
          <cell r="A1798" t="str">
            <v>17.15.03</v>
          </cell>
          <cell r="B1798" t="str">
            <v>SUDECAP</v>
          </cell>
          <cell r="C1798" t="str">
            <v>FOSCA, COM MASSA PVA, EM REBOCO SEM SELADOR</v>
          </cell>
          <cell r="D1798">
            <v>0</v>
          </cell>
          <cell r="E1798">
            <v>0</v>
          </cell>
          <cell r="F1798">
            <v>0</v>
          </cell>
          <cell r="G1798">
            <v>0</v>
          </cell>
          <cell r="H1798">
            <v>0</v>
          </cell>
          <cell r="I1798">
            <v>0</v>
          </cell>
          <cell r="J1798">
            <v>0</v>
          </cell>
          <cell r="K1798">
            <v>0</v>
          </cell>
          <cell r="L1798" t="str">
            <v>M2</v>
          </cell>
          <cell r="M1798">
            <v>21.09</v>
          </cell>
        </row>
        <row r="1799">
          <cell r="A1799" t="str">
            <v>17.15.04</v>
          </cell>
          <cell r="B1799" t="str">
            <v>SUDECAP</v>
          </cell>
          <cell r="C1799" t="str">
            <v>FOSCA, SEM MASSA, EM REBOCO COM FUNDO PREPARADOR</v>
          </cell>
          <cell r="D1799">
            <v>0</v>
          </cell>
          <cell r="E1799">
            <v>0</v>
          </cell>
          <cell r="F1799">
            <v>0</v>
          </cell>
          <cell r="G1799">
            <v>0</v>
          </cell>
          <cell r="H1799">
            <v>0</v>
          </cell>
          <cell r="I1799">
            <v>0</v>
          </cell>
          <cell r="J1799">
            <v>0</v>
          </cell>
          <cell r="K1799">
            <v>0</v>
          </cell>
          <cell r="L1799" t="str">
            <v>M2</v>
          </cell>
          <cell r="M1799">
            <v>12.59</v>
          </cell>
        </row>
        <row r="1800">
          <cell r="A1800" t="str">
            <v>17.15.05</v>
          </cell>
          <cell r="B1800" t="str">
            <v>SUDECAP</v>
          </cell>
          <cell r="C1800" t="str">
            <v>FOSCA, COM MASSA ACRILICA, EM REBOCO SEM SELADOR</v>
          </cell>
          <cell r="D1800">
            <v>0</v>
          </cell>
          <cell r="E1800">
            <v>0</v>
          </cell>
          <cell r="F1800">
            <v>0</v>
          </cell>
          <cell r="G1800">
            <v>0</v>
          </cell>
          <cell r="H1800">
            <v>0</v>
          </cell>
          <cell r="I1800">
            <v>0</v>
          </cell>
          <cell r="J1800">
            <v>0</v>
          </cell>
          <cell r="K1800">
            <v>0</v>
          </cell>
          <cell r="L1800" t="str">
            <v>M2</v>
          </cell>
          <cell r="M1800">
            <v>20.16</v>
          </cell>
        </row>
        <row r="1801">
          <cell r="A1801" t="str">
            <v>17.15.07</v>
          </cell>
          <cell r="B1801" t="str">
            <v>SUDECAP</v>
          </cell>
          <cell r="C1801" t="str">
            <v>FOSCA, C/MASSA ACRILICA EM REBOCO C/FUNDO PREPARAD</v>
          </cell>
          <cell r="D1801">
            <v>0</v>
          </cell>
          <cell r="E1801">
            <v>0</v>
          </cell>
          <cell r="F1801">
            <v>0</v>
          </cell>
          <cell r="G1801">
            <v>0</v>
          </cell>
          <cell r="H1801">
            <v>0</v>
          </cell>
          <cell r="I1801">
            <v>0</v>
          </cell>
          <cell r="J1801">
            <v>0</v>
          </cell>
          <cell r="K1801">
            <v>0</v>
          </cell>
          <cell r="L1801" t="str">
            <v>M2</v>
          </cell>
          <cell r="M1801">
            <v>21.87</v>
          </cell>
        </row>
        <row r="1802">
          <cell r="A1802" t="str">
            <v>17.15.09</v>
          </cell>
          <cell r="B1802" t="str">
            <v>SUDECAP</v>
          </cell>
          <cell r="C1802" t="str">
            <v>FOSCA, C/MASSA ACRILICA EM REBOCO C/SELADOR ACRILI</v>
          </cell>
          <cell r="D1802">
            <v>0</v>
          </cell>
          <cell r="E1802">
            <v>0</v>
          </cell>
          <cell r="F1802">
            <v>0</v>
          </cell>
          <cell r="G1802">
            <v>0</v>
          </cell>
          <cell r="H1802">
            <v>0</v>
          </cell>
          <cell r="I1802">
            <v>0</v>
          </cell>
          <cell r="J1802">
            <v>0</v>
          </cell>
          <cell r="K1802">
            <v>0</v>
          </cell>
          <cell r="L1802" t="str">
            <v>M2</v>
          </cell>
          <cell r="M1802">
            <v>21.29</v>
          </cell>
        </row>
        <row r="1803">
          <cell r="A1803" t="str">
            <v>17.15.11</v>
          </cell>
          <cell r="B1803" t="str">
            <v>SUDECAP</v>
          </cell>
          <cell r="C1803" t="str">
            <v>SEMI-BRILHO, SEM MASSA, EM REBOCO SEM SELADOR</v>
          </cell>
          <cell r="D1803">
            <v>0</v>
          </cell>
          <cell r="E1803">
            <v>0</v>
          </cell>
          <cell r="F1803">
            <v>0</v>
          </cell>
          <cell r="G1803">
            <v>0</v>
          </cell>
          <cell r="H1803">
            <v>0</v>
          </cell>
          <cell r="I1803">
            <v>0</v>
          </cell>
          <cell r="J1803">
            <v>0</v>
          </cell>
          <cell r="K1803">
            <v>0</v>
          </cell>
          <cell r="L1803" t="str">
            <v>M2</v>
          </cell>
          <cell r="M1803">
            <v>10.15</v>
          </cell>
        </row>
        <row r="1804">
          <cell r="A1804" t="str">
            <v>17.15.12</v>
          </cell>
          <cell r="B1804" t="str">
            <v>SUDECAP</v>
          </cell>
          <cell r="C1804" t="str">
            <v>SEMI-BRILHO,SEM MASSA,EM REBOCO C/SELADOR ACRILICO</v>
          </cell>
          <cell r="D1804">
            <v>0</v>
          </cell>
          <cell r="E1804">
            <v>0</v>
          </cell>
          <cell r="F1804">
            <v>0</v>
          </cell>
          <cell r="G1804">
            <v>0</v>
          </cell>
          <cell r="H1804">
            <v>0</v>
          </cell>
          <cell r="I1804">
            <v>0</v>
          </cell>
          <cell r="J1804">
            <v>0</v>
          </cell>
          <cell r="K1804">
            <v>0</v>
          </cell>
          <cell r="L1804" t="str">
            <v>M2</v>
          </cell>
          <cell r="M1804">
            <v>11.93</v>
          </cell>
        </row>
        <row r="1805">
          <cell r="A1805" t="str">
            <v>17.15.13</v>
          </cell>
          <cell r="B1805" t="str">
            <v>SUDECAP</v>
          </cell>
          <cell r="C1805" t="str">
            <v>SEMI-BRILHO, C/ MASSA PVA, EM REBOCO SEM SELADOR</v>
          </cell>
          <cell r="D1805">
            <v>0</v>
          </cell>
          <cell r="E1805">
            <v>0</v>
          </cell>
          <cell r="F1805">
            <v>0</v>
          </cell>
          <cell r="G1805">
            <v>0</v>
          </cell>
          <cell r="H1805">
            <v>0</v>
          </cell>
          <cell r="I1805">
            <v>0</v>
          </cell>
          <cell r="J1805">
            <v>0</v>
          </cell>
          <cell r="K1805">
            <v>0</v>
          </cell>
          <cell r="L1805" t="str">
            <v>M2</v>
          </cell>
          <cell r="M1805">
            <v>21.01</v>
          </cell>
        </row>
        <row r="1806">
          <cell r="A1806" t="str">
            <v>17.15.15</v>
          </cell>
          <cell r="B1806" t="str">
            <v>SUDECAP</v>
          </cell>
          <cell r="C1806" t="str">
            <v>SEMI-BRILHO, C/MASSA ACRILICA, EM REBOCO S/SELADOR</v>
          </cell>
          <cell r="D1806">
            <v>0</v>
          </cell>
          <cell r="E1806">
            <v>0</v>
          </cell>
          <cell r="F1806">
            <v>0</v>
          </cell>
          <cell r="G1806">
            <v>0</v>
          </cell>
          <cell r="H1806">
            <v>0</v>
          </cell>
          <cell r="I1806">
            <v>0</v>
          </cell>
          <cell r="J1806">
            <v>0</v>
          </cell>
          <cell r="K1806">
            <v>0</v>
          </cell>
          <cell r="L1806" t="str">
            <v>M2</v>
          </cell>
          <cell r="M1806">
            <v>20.079999999999998</v>
          </cell>
        </row>
        <row r="1807">
          <cell r="A1807" t="str">
            <v>17.15.17</v>
          </cell>
          <cell r="B1807" t="str">
            <v>SUDECAP</v>
          </cell>
          <cell r="C1807" t="str">
            <v>SEMI-BRILHO, C/MASSA ACRILICA EM REBOCO C/SEL.ACRI</v>
          </cell>
          <cell r="D1807">
            <v>0</v>
          </cell>
          <cell r="E1807">
            <v>0</v>
          </cell>
          <cell r="F1807">
            <v>0</v>
          </cell>
          <cell r="G1807">
            <v>0</v>
          </cell>
          <cell r="H1807">
            <v>0</v>
          </cell>
          <cell r="I1807">
            <v>0</v>
          </cell>
          <cell r="J1807">
            <v>0</v>
          </cell>
          <cell r="K1807">
            <v>0</v>
          </cell>
          <cell r="L1807" t="str">
            <v>M2</v>
          </cell>
          <cell r="M1807">
            <v>21.21</v>
          </cell>
        </row>
        <row r="1808">
          <cell r="A1808" t="str">
            <v>17.15.18</v>
          </cell>
          <cell r="B1808" t="str">
            <v>SUDECAP</v>
          </cell>
          <cell r="C1808" t="str">
            <v>SEMI-BRILHO C/MASSA ACRILICA EM REBOCO C/FUNDO PRE</v>
          </cell>
          <cell r="D1808">
            <v>0</v>
          </cell>
          <cell r="E1808">
            <v>0</v>
          </cell>
          <cell r="F1808">
            <v>0</v>
          </cell>
          <cell r="G1808">
            <v>0</v>
          </cell>
          <cell r="H1808">
            <v>0</v>
          </cell>
          <cell r="I1808">
            <v>0</v>
          </cell>
          <cell r="J1808">
            <v>0</v>
          </cell>
          <cell r="K1808">
            <v>0</v>
          </cell>
          <cell r="L1808" t="str">
            <v>M2</v>
          </cell>
          <cell r="M1808">
            <v>22.14</v>
          </cell>
        </row>
        <row r="1809">
          <cell r="A1809" t="str">
            <v>17.25</v>
          </cell>
          <cell r="B1809" t="str">
            <v>SUDECAP</v>
          </cell>
          <cell r="C1809" t="str">
            <v>PINTURA ESMALTE SINTETICO</v>
          </cell>
          <cell r="D1809">
            <v>0</v>
          </cell>
          <cell r="E1809">
            <v>0</v>
          </cell>
          <cell r="F1809">
            <v>0</v>
          </cell>
          <cell r="G1809">
            <v>0</v>
          </cell>
          <cell r="H1809">
            <v>0</v>
          </cell>
          <cell r="I1809">
            <v>0</v>
          </cell>
          <cell r="J1809">
            <v>0</v>
          </cell>
          <cell r="K1809">
            <v>0</v>
          </cell>
          <cell r="L1809">
            <v>0</v>
          </cell>
          <cell r="M1809">
            <v>0</v>
          </cell>
        </row>
        <row r="1810">
          <cell r="A1810" t="str">
            <v>17.25.04</v>
          </cell>
          <cell r="B1810" t="str">
            <v>SUDECAP</v>
          </cell>
          <cell r="C1810" t="str">
            <v>ACETINADO S/ MASSA EM PAREDE S/ SELADOR ACRILICO</v>
          </cell>
          <cell r="D1810">
            <v>0</v>
          </cell>
          <cell r="E1810">
            <v>0</v>
          </cell>
          <cell r="F1810">
            <v>0</v>
          </cell>
          <cell r="G1810">
            <v>0</v>
          </cell>
          <cell r="H1810">
            <v>0</v>
          </cell>
          <cell r="I1810">
            <v>0</v>
          </cell>
          <cell r="J1810">
            <v>0</v>
          </cell>
          <cell r="K1810">
            <v>0</v>
          </cell>
          <cell r="L1810" t="str">
            <v>M2</v>
          </cell>
          <cell r="M1810">
            <v>17.98</v>
          </cell>
        </row>
        <row r="1811">
          <cell r="A1811" t="str">
            <v>17.25.21</v>
          </cell>
          <cell r="B1811" t="str">
            <v>SUDECAP</v>
          </cell>
          <cell r="C1811" t="str">
            <v>ACETINADO S/MASSA C/FUNDO BRANCO EM ESQ. MADEIRA</v>
          </cell>
          <cell r="D1811">
            <v>0</v>
          </cell>
          <cell r="E1811">
            <v>0</v>
          </cell>
          <cell r="F1811">
            <v>0</v>
          </cell>
          <cell r="G1811">
            <v>0</v>
          </cell>
          <cell r="H1811">
            <v>0</v>
          </cell>
          <cell r="I1811">
            <v>0</v>
          </cell>
          <cell r="J1811">
            <v>0</v>
          </cell>
          <cell r="K1811">
            <v>0</v>
          </cell>
          <cell r="L1811" t="str">
            <v>M2</v>
          </cell>
          <cell r="M1811">
            <v>22.74</v>
          </cell>
        </row>
        <row r="1812">
          <cell r="A1812" t="str">
            <v>17.25.22</v>
          </cell>
          <cell r="B1812" t="str">
            <v>SUDECAP</v>
          </cell>
          <cell r="C1812" t="str">
            <v>ACETINADO S/MASSA C/FUNDO BRANCO EM PEÇAS  MADEIRA</v>
          </cell>
          <cell r="D1812">
            <v>0</v>
          </cell>
          <cell r="E1812">
            <v>0</v>
          </cell>
          <cell r="F1812">
            <v>0</v>
          </cell>
          <cell r="G1812">
            <v>0</v>
          </cell>
          <cell r="H1812">
            <v>0</v>
          </cell>
          <cell r="I1812">
            <v>0</v>
          </cell>
          <cell r="J1812">
            <v>0</v>
          </cell>
          <cell r="K1812">
            <v>0</v>
          </cell>
          <cell r="L1812" t="str">
            <v>M2</v>
          </cell>
          <cell r="M1812">
            <v>20.76</v>
          </cell>
        </row>
        <row r="1813">
          <cell r="A1813" t="str">
            <v>17.25.24</v>
          </cell>
          <cell r="B1813" t="str">
            <v>SUDECAP</v>
          </cell>
          <cell r="C1813" t="str">
            <v>ACETINADO C/MASSA OLEO FUNDO BR. ESQUADRIA MADEIRA</v>
          </cell>
          <cell r="D1813">
            <v>0</v>
          </cell>
          <cell r="E1813">
            <v>0</v>
          </cell>
          <cell r="F1813">
            <v>0</v>
          </cell>
          <cell r="G1813">
            <v>0</v>
          </cell>
          <cell r="H1813">
            <v>0</v>
          </cell>
          <cell r="I1813">
            <v>0</v>
          </cell>
          <cell r="J1813">
            <v>0</v>
          </cell>
          <cell r="K1813">
            <v>0</v>
          </cell>
          <cell r="L1813" t="str">
            <v>M2</v>
          </cell>
          <cell r="M1813">
            <v>35.020000000000003</v>
          </cell>
        </row>
        <row r="1814">
          <cell r="A1814" t="str">
            <v>17.25.25</v>
          </cell>
          <cell r="B1814" t="str">
            <v>SUDECAP</v>
          </cell>
          <cell r="C1814" t="str">
            <v>ACETINADO C/MASSA OLEO FUNDO BR. EM PEÇAS MADEIRA</v>
          </cell>
          <cell r="D1814">
            <v>0</v>
          </cell>
          <cell r="E1814">
            <v>0</v>
          </cell>
          <cell r="F1814">
            <v>0</v>
          </cell>
          <cell r="G1814">
            <v>0</v>
          </cell>
          <cell r="H1814">
            <v>0</v>
          </cell>
          <cell r="I1814">
            <v>0</v>
          </cell>
          <cell r="J1814">
            <v>0</v>
          </cell>
          <cell r="K1814">
            <v>0</v>
          </cell>
          <cell r="L1814" t="str">
            <v>M2</v>
          </cell>
          <cell r="M1814">
            <v>28.92</v>
          </cell>
        </row>
        <row r="1815">
          <cell r="A1815" t="str">
            <v>17.25.26</v>
          </cell>
          <cell r="B1815" t="str">
            <v>SUDECAP</v>
          </cell>
          <cell r="C1815" t="str">
            <v>ACETINADO C/MASSA OLEO FUNDO BR. EM SUPERF.MADEIRA</v>
          </cell>
          <cell r="D1815">
            <v>0</v>
          </cell>
          <cell r="E1815">
            <v>0</v>
          </cell>
          <cell r="F1815">
            <v>0</v>
          </cell>
          <cell r="G1815">
            <v>0</v>
          </cell>
          <cell r="H1815">
            <v>0</v>
          </cell>
          <cell r="I1815">
            <v>0</v>
          </cell>
          <cell r="J1815">
            <v>0</v>
          </cell>
          <cell r="K1815">
            <v>0</v>
          </cell>
          <cell r="L1815" t="str">
            <v>M2</v>
          </cell>
          <cell r="M1815">
            <v>28.92</v>
          </cell>
        </row>
        <row r="1816">
          <cell r="A1816" t="str">
            <v>17.25.28</v>
          </cell>
          <cell r="B1816" t="str">
            <v>SUDECAP</v>
          </cell>
          <cell r="C1816" t="str">
            <v>ALTO BRILHO S/MASSA C/FUNDO BR.EM PEÇAS DE MADEIRA</v>
          </cell>
          <cell r="D1816">
            <v>0</v>
          </cell>
          <cell r="E1816">
            <v>0</v>
          </cell>
          <cell r="F1816">
            <v>0</v>
          </cell>
          <cell r="G1816">
            <v>0</v>
          </cell>
          <cell r="H1816">
            <v>0</v>
          </cell>
          <cell r="I1816">
            <v>0</v>
          </cell>
          <cell r="J1816">
            <v>0</v>
          </cell>
          <cell r="K1816">
            <v>0</v>
          </cell>
          <cell r="L1816" t="str">
            <v>M2</v>
          </cell>
          <cell r="M1816">
            <v>18.309999999999999</v>
          </cell>
        </row>
        <row r="1817">
          <cell r="A1817" t="str">
            <v>17.25.30</v>
          </cell>
          <cell r="B1817" t="str">
            <v>SUDECAP</v>
          </cell>
          <cell r="C1817" t="str">
            <v>ALTO-BRILHO C/MASSA OLEO,FUNDO BR.SUPERF.MADEIRA</v>
          </cell>
          <cell r="D1817">
            <v>0</v>
          </cell>
          <cell r="E1817">
            <v>0</v>
          </cell>
          <cell r="F1817">
            <v>0</v>
          </cell>
          <cell r="G1817">
            <v>0</v>
          </cell>
          <cell r="H1817">
            <v>0</v>
          </cell>
          <cell r="I1817">
            <v>0</v>
          </cell>
          <cell r="J1817">
            <v>0</v>
          </cell>
          <cell r="K1817">
            <v>0</v>
          </cell>
          <cell r="L1817" t="str">
            <v>M2</v>
          </cell>
          <cell r="M1817">
            <v>32.380000000000003</v>
          </cell>
        </row>
        <row r="1818">
          <cell r="A1818" t="str">
            <v>17.25.33</v>
          </cell>
          <cell r="B1818" t="str">
            <v>SUDECAP</v>
          </cell>
          <cell r="C1818" t="str">
            <v>ACETINADO E FUNDO ANTIOXIDANTE EM ESQUAD.METALICA</v>
          </cell>
          <cell r="D1818">
            <v>0</v>
          </cell>
          <cell r="E1818">
            <v>0</v>
          </cell>
          <cell r="F1818">
            <v>0</v>
          </cell>
          <cell r="G1818">
            <v>0</v>
          </cell>
          <cell r="H1818">
            <v>0</v>
          </cell>
          <cell r="I1818">
            <v>0</v>
          </cell>
          <cell r="J1818">
            <v>0</v>
          </cell>
          <cell r="K1818">
            <v>0</v>
          </cell>
          <cell r="L1818" t="str">
            <v>M2</v>
          </cell>
          <cell r="M1818">
            <v>20.07</v>
          </cell>
        </row>
        <row r="1819">
          <cell r="A1819" t="str">
            <v>17.25.34</v>
          </cell>
          <cell r="B1819" t="str">
            <v>SUDECAP</v>
          </cell>
          <cell r="C1819" t="str">
            <v>ACETINADO C/FUNDO ANTIOXIDANTE EM PEÇAS  METALICAS</v>
          </cell>
          <cell r="D1819">
            <v>0</v>
          </cell>
          <cell r="E1819">
            <v>0</v>
          </cell>
          <cell r="F1819">
            <v>0</v>
          </cell>
          <cell r="G1819">
            <v>0</v>
          </cell>
          <cell r="H1819">
            <v>0</v>
          </cell>
          <cell r="I1819">
            <v>0</v>
          </cell>
          <cell r="J1819">
            <v>0</v>
          </cell>
          <cell r="K1819">
            <v>0</v>
          </cell>
          <cell r="L1819" t="str">
            <v>M2</v>
          </cell>
          <cell r="M1819">
            <v>24.73</v>
          </cell>
        </row>
        <row r="1820">
          <cell r="A1820" t="str">
            <v>17.25.35</v>
          </cell>
          <cell r="B1820" t="str">
            <v>SUDECAP</v>
          </cell>
          <cell r="C1820" t="str">
            <v>ACETINADO C/FUNDO ANTIOXIDANTE EM SUPERF.METALICA</v>
          </cell>
          <cell r="D1820">
            <v>0</v>
          </cell>
          <cell r="E1820">
            <v>0</v>
          </cell>
          <cell r="F1820">
            <v>0</v>
          </cell>
          <cell r="G1820">
            <v>0</v>
          </cell>
          <cell r="H1820">
            <v>0</v>
          </cell>
          <cell r="I1820">
            <v>0</v>
          </cell>
          <cell r="J1820">
            <v>0</v>
          </cell>
          <cell r="K1820">
            <v>0</v>
          </cell>
          <cell r="L1820" t="str">
            <v>M2</v>
          </cell>
          <cell r="M1820">
            <v>24.73</v>
          </cell>
        </row>
        <row r="1821">
          <cell r="A1821" t="str">
            <v>17.25.36</v>
          </cell>
          <cell r="B1821" t="str">
            <v>SUDECAP</v>
          </cell>
          <cell r="C1821" t="str">
            <v>ALTO-BRILHO C/FUNDO ANTIOXIDANTE EM ESQ. METALICA</v>
          </cell>
          <cell r="D1821">
            <v>0</v>
          </cell>
          <cell r="E1821">
            <v>0</v>
          </cell>
          <cell r="F1821">
            <v>0</v>
          </cell>
          <cell r="G1821">
            <v>0</v>
          </cell>
          <cell r="H1821">
            <v>0</v>
          </cell>
          <cell r="I1821">
            <v>0</v>
          </cell>
          <cell r="J1821">
            <v>0</v>
          </cell>
          <cell r="K1821">
            <v>0</v>
          </cell>
          <cell r="L1821" t="str">
            <v>M2</v>
          </cell>
          <cell r="M1821">
            <v>18.18</v>
          </cell>
        </row>
        <row r="1822">
          <cell r="A1822" t="str">
            <v>17.25.37</v>
          </cell>
          <cell r="B1822" t="str">
            <v>SUDECAP</v>
          </cell>
          <cell r="C1822" t="str">
            <v>ALTO-BRILHO C/FUNDO ANTIOXIDANTE EM PEÇA METALICA</v>
          </cell>
          <cell r="D1822">
            <v>0</v>
          </cell>
          <cell r="E1822">
            <v>0</v>
          </cell>
          <cell r="F1822">
            <v>0</v>
          </cell>
          <cell r="G1822">
            <v>0</v>
          </cell>
          <cell r="H1822">
            <v>0</v>
          </cell>
          <cell r="I1822">
            <v>0</v>
          </cell>
          <cell r="J1822">
            <v>0</v>
          </cell>
          <cell r="K1822">
            <v>0</v>
          </cell>
          <cell r="L1822" t="str">
            <v>M2</v>
          </cell>
          <cell r="M1822">
            <v>22.09</v>
          </cell>
        </row>
        <row r="1823">
          <cell r="A1823" t="str">
            <v>17.25.38</v>
          </cell>
          <cell r="B1823" t="str">
            <v>SUDECAP</v>
          </cell>
          <cell r="C1823" t="str">
            <v>ALTO-BRILHO C/FUNDO ANTIOXIDANTE EM SUP. METALICA</v>
          </cell>
          <cell r="D1823">
            <v>0</v>
          </cell>
          <cell r="E1823">
            <v>0</v>
          </cell>
          <cell r="F1823">
            <v>0</v>
          </cell>
          <cell r="G1823">
            <v>0</v>
          </cell>
          <cell r="H1823">
            <v>0</v>
          </cell>
          <cell r="I1823">
            <v>0</v>
          </cell>
          <cell r="J1823">
            <v>0</v>
          </cell>
          <cell r="K1823">
            <v>0</v>
          </cell>
          <cell r="L1823" t="str">
            <v>M2</v>
          </cell>
          <cell r="M1823">
            <v>22.09</v>
          </cell>
        </row>
        <row r="1824">
          <cell r="A1824" t="str">
            <v>17.30</v>
          </cell>
          <cell r="B1824" t="str">
            <v>SUDECAP</v>
          </cell>
          <cell r="C1824" t="str">
            <v>PINTURA EPOXI</v>
          </cell>
          <cell r="D1824">
            <v>0</v>
          </cell>
          <cell r="E1824">
            <v>0</v>
          </cell>
          <cell r="F1824">
            <v>0</v>
          </cell>
          <cell r="G1824">
            <v>0</v>
          </cell>
          <cell r="H1824">
            <v>0</v>
          </cell>
          <cell r="I1824">
            <v>0</v>
          </cell>
          <cell r="J1824">
            <v>0</v>
          </cell>
          <cell r="K1824">
            <v>0</v>
          </cell>
          <cell r="L1824">
            <v>0</v>
          </cell>
          <cell r="M1824">
            <v>0</v>
          </cell>
        </row>
        <row r="1825">
          <cell r="A1825" t="str">
            <v>17.30.01</v>
          </cell>
          <cell r="B1825" t="str">
            <v>SUDECAP</v>
          </cell>
          <cell r="C1825" t="str">
            <v>PINTURA EPOXI A 2 DEMAOS</v>
          </cell>
          <cell r="D1825">
            <v>0</v>
          </cell>
          <cell r="E1825">
            <v>0</v>
          </cell>
          <cell r="F1825">
            <v>0</v>
          </cell>
          <cell r="G1825">
            <v>0</v>
          </cell>
          <cell r="H1825">
            <v>0</v>
          </cell>
          <cell r="I1825">
            <v>0</v>
          </cell>
          <cell r="J1825">
            <v>0</v>
          </cell>
          <cell r="K1825">
            <v>0</v>
          </cell>
          <cell r="L1825" t="str">
            <v>M2</v>
          </cell>
          <cell r="M1825">
            <v>19.38</v>
          </cell>
        </row>
        <row r="1826">
          <cell r="A1826" t="str">
            <v>17.37</v>
          </cell>
          <cell r="B1826" t="str">
            <v>SUDECAP</v>
          </cell>
          <cell r="C1826" t="str">
            <v>SISTEMA PARA SUPERFICIES GALVANIZADAS</v>
          </cell>
          <cell r="D1826">
            <v>0</v>
          </cell>
          <cell r="E1826">
            <v>0</v>
          </cell>
          <cell r="F1826">
            <v>0</v>
          </cell>
          <cell r="G1826">
            <v>0</v>
          </cell>
          <cell r="H1826">
            <v>0</v>
          </cell>
          <cell r="I1826">
            <v>0</v>
          </cell>
          <cell r="J1826">
            <v>0</v>
          </cell>
          <cell r="K1826">
            <v>0</v>
          </cell>
          <cell r="L1826">
            <v>0</v>
          </cell>
          <cell r="M1826">
            <v>0</v>
          </cell>
        </row>
        <row r="1827">
          <cell r="A1827" t="str">
            <v>17.37.01</v>
          </cell>
          <cell r="B1827" t="str">
            <v>SUDECAP</v>
          </cell>
          <cell r="C1827" t="str">
            <v>ACABAMENTO NATURAL COM FUNDO SISTEMA ACRILICO</v>
          </cell>
          <cell r="D1827">
            <v>0</v>
          </cell>
          <cell r="E1827">
            <v>0</v>
          </cell>
          <cell r="F1827">
            <v>0</v>
          </cell>
          <cell r="G1827">
            <v>0</v>
          </cell>
          <cell r="H1827">
            <v>0</v>
          </cell>
          <cell r="I1827">
            <v>0</v>
          </cell>
          <cell r="J1827">
            <v>0</v>
          </cell>
          <cell r="K1827">
            <v>0</v>
          </cell>
          <cell r="L1827" t="str">
            <v>M2</v>
          </cell>
          <cell r="M1827">
            <v>19.12</v>
          </cell>
        </row>
        <row r="1828">
          <cell r="A1828" t="str">
            <v>17.37.03</v>
          </cell>
          <cell r="B1828" t="str">
            <v>SUDECAP</v>
          </cell>
          <cell r="C1828" t="str">
            <v>ACABAMENTO NATURAL COM FUNDO, SISTEMA ESMALTE</v>
          </cell>
          <cell r="D1828">
            <v>0</v>
          </cell>
          <cell r="E1828">
            <v>0</v>
          </cell>
          <cell r="F1828">
            <v>0</v>
          </cell>
          <cell r="G1828">
            <v>0</v>
          </cell>
          <cell r="H1828">
            <v>0</v>
          </cell>
          <cell r="I1828">
            <v>0</v>
          </cell>
          <cell r="J1828">
            <v>0</v>
          </cell>
          <cell r="K1828">
            <v>0</v>
          </cell>
          <cell r="L1828" t="str">
            <v>M2</v>
          </cell>
          <cell r="M1828">
            <v>23.09</v>
          </cell>
        </row>
        <row r="1829">
          <cell r="A1829" t="str">
            <v>17.41</v>
          </cell>
          <cell r="B1829" t="str">
            <v>SUDECAP</v>
          </cell>
          <cell r="C1829" t="str">
            <v>ENVERNIZAMENTO POLIURETANO MADEIRA RESINOSA</v>
          </cell>
          <cell r="D1829">
            <v>0</v>
          </cell>
          <cell r="E1829">
            <v>0</v>
          </cell>
          <cell r="F1829">
            <v>0</v>
          </cell>
          <cell r="G1829">
            <v>0</v>
          </cell>
          <cell r="H1829">
            <v>0</v>
          </cell>
          <cell r="I1829">
            <v>0</v>
          </cell>
          <cell r="J1829">
            <v>0</v>
          </cell>
          <cell r="K1829">
            <v>0</v>
          </cell>
          <cell r="L1829">
            <v>0</v>
          </cell>
          <cell r="M1829">
            <v>0</v>
          </cell>
        </row>
        <row r="1830">
          <cell r="A1830" t="str">
            <v>17.41.05</v>
          </cell>
          <cell r="B1830" t="str">
            <v>SUDECAP</v>
          </cell>
          <cell r="C1830" t="str">
            <v>POLIURETANO AROMATICO FOSCO EM ESQUADRIA MADEIRA</v>
          </cell>
          <cell r="D1830">
            <v>0</v>
          </cell>
          <cell r="E1830">
            <v>0</v>
          </cell>
          <cell r="F1830">
            <v>0</v>
          </cell>
          <cell r="G1830">
            <v>0</v>
          </cell>
          <cell r="H1830">
            <v>0</v>
          </cell>
          <cell r="I1830">
            <v>0</v>
          </cell>
          <cell r="J1830">
            <v>0</v>
          </cell>
          <cell r="K1830">
            <v>0</v>
          </cell>
          <cell r="L1830" t="str">
            <v>M2</v>
          </cell>
          <cell r="M1830">
            <v>24.7</v>
          </cell>
        </row>
        <row r="1831">
          <cell r="A1831" t="str">
            <v>17.41.06</v>
          </cell>
          <cell r="B1831" t="str">
            <v>SUDECAP</v>
          </cell>
          <cell r="C1831" t="str">
            <v>POLIURETANO AROMATICO ALTO-BRILHO EM ESQ. MADEIRA</v>
          </cell>
          <cell r="D1831">
            <v>0</v>
          </cell>
          <cell r="E1831">
            <v>0</v>
          </cell>
          <cell r="F1831">
            <v>0</v>
          </cell>
          <cell r="G1831">
            <v>0</v>
          </cell>
          <cell r="H1831">
            <v>0</v>
          </cell>
          <cell r="I1831">
            <v>0</v>
          </cell>
          <cell r="J1831">
            <v>0</v>
          </cell>
          <cell r="K1831">
            <v>0</v>
          </cell>
          <cell r="L1831" t="str">
            <v>M2</v>
          </cell>
          <cell r="M1831">
            <v>24.7</v>
          </cell>
        </row>
        <row r="1832">
          <cell r="A1832" t="str">
            <v>17.41.07</v>
          </cell>
          <cell r="B1832" t="str">
            <v>SUDECAP</v>
          </cell>
          <cell r="C1832" t="str">
            <v>POLIURETANO FOSCO SOBRE PEÇAS DE MADEIRA</v>
          </cell>
          <cell r="D1832">
            <v>0</v>
          </cell>
          <cell r="E1832">
            <v>0</v>
          </cell>
          <cell r="F1832">
            <v>0</v>
          </cell>
          <cell r="G1832">
            <v>0</v>
          </cell>
          <cell r="H1832">
            <v>0</v>
          </cell>
          <cell r="I1832">
            <v>0</v>
          </cell>
          <cell r="J1832">
            <v>0</v>
          </cell>
          <cell r="K1832">
            <v>0</v>
          </cell>
          <cell r="L1832" t="str">
            <v>M2</v>
          </cell>
          <cell r="M1832">
            <v>24.7</v>
          </cell>
        </row>
        <row r="1833">
          <cell r="A1833" t="str">
            <v>17.42</v>
          </cell>
          <cell r="B1833" t="str">
            <v>SUDECAP</v>
          </cell>
          <cell r="C1833" t="str">
            <v>ENVERNIZAMENTO POLIURETANO MADEIRA NAO RESINOSA</v>
          </cell>
          <cell r="D1833">
            <v>0</v>
          </cell>
          <cell r="E1833">
            <v>0</v>
          </cell>
          <cell r="F1833">
            <v>0</v>
          </cell>
          <cell r="G1833">
            <v>0</v>
          </cell>
          <cell r="H1833">
            <v>0</v>
          </cell>
          <cell r="I1833">
            <v>0</v>
          </cell>
          <cell r="J1833">
            <v>0</v>
          </cell>
          <cell r="K1833">
            <v>0</v>
          </cell>
          <cell r="L1833">
            <v>0</v>
          </cell>
          <cell r="M1833">
            <v>0</v>
          </cell>
        </row>
        <row r="1834">
          <cell r="A1834" t="str">
            <v>17.42.05</v>
          </cell>
          <cell r="B1834" t="str">
            <v>SUDECAP</v>
          </cell>
          <cell r="C1834" t="str">
            <v>POLIURETANO FOSCO SOBRE ESQUADRIA DE MADEIRA</v>
          </cell>
          <cell r="D1834">
            <v>0</v>
          </cell>
          <cell r="E1834">
            <v>0</v>
          </cell>
          <cell r="F1834">
            <v>0</v>
          </cell>
          <cell r="G1834">
            <v>0</v>
          </cell>
          <cell r="H1834">
            <v>0</v>
          </cell>
          <cell r="I1834">
            <v>0</v>
          </cell>
          <cell r="J1834">
            <v>0</v>
          </cell>
          <cell r="K1834">
            <v>0</v>
          </cell>
          <cell r="L1834" t="str">
            <v>M2</v>
          </cell>
          <cell r="M1834">
            <v>28.66</v>
          </cell>
        </row>
        <row r="1835">
          <cell r="A1835" t="str">
            <v>17.42.07</v>
          </cell>
          <cell r="B1835" t="str">
            <v>SUDECAP</v>
          </cell>
          <cell r="C1835" t="str">
            <v>POLIURETANO FOSCO SOBRE PEÇAS E FORROS DE MADEIRA</v>
          </cell>
          <cell r="D1835">
            <v>0</v>
          </cell>
          <cell r="E1835">
            <v>0</v>
          </cell>
          <cell r="F1835">
            <v>0</v>
          </cell>
          <cell r="G1835">
            <v>0</v>
          </cell>
          <cell r="H1835">
            <v>0</v>
          </cell>
          <cell r="I1835">
            <v>0</v>
          </cell>
          <cell r="J1835">
            <v>0</v>
          </cell>
          <cell r="K1835">
            <v>0</v>
          </cell>
          <cell r="L1835" t="str">
            <v>M2</v>
          </cell>
          <cell r="M1835">
            <v>24.7</v>
          </cell>
        </row>
        <row r="1836">
          <cell r="A1836" t="str">
            <v>17.42.15</v>
          </cell>
          <cell r="B1836" t="str">
            <v>SUDECAP</v>
          </cell>
          <cell r="C1836" t="str">
            <v>POLIURETANO ALIFATICO FOSCO EM FORRO DE MADEIRA</v>
          </cell>
          <cell r="D1836">
            <v>0</v>
          </cell>
          <cell r="E1836">
            <v>0</v>
          </cell>
          <cell r="F1836">
            <v>0</v>
          </cell>
          <cell r="G1836">
            <v>0</v>
          </cell>
          <cell r="H1836">
            <v>0</v>
          </cell>
          <cell r="I1836">
            <v>0</v>
          </cell>
          <cell r="J1836">
            <v>0</v>
          </cell>
          <cell r="K1836">
            <v>0</v>
          </cell>
          <cell r="L1836" t="str">
            <v>M2</v>
          </cell>
          <cell r="M1836">
            <v>24.7</v>
          </cell>
        </row>
        <row r="1837">
          <cell r="A1837" t="str">
            <v>17.44</v>
          </cell>
          <cell r="B1837" t="str">
            <v>SUDECAP</v>
          </cell>
          <cell r="C1837" t="str">
            <v>TRATAMENTO (SUPERF.CONCR.PEDRAS ALVENARIA/CERAMICOS)</v>
          </cell>
          <cell r="D1837">
            <v>0</v>
          </cell>
          <cell r="E1837">
            <v>0</v>
          </cell>
          <cell r="F1837">
            <v>0</v>
          </cell>
          <cell r="G1837">
            <v>0</v>
          </cell>
          <cell r="H1837">
            <v>0</v>
          </cell>
          <cell r="I1837">
            <v>0</v>
          </cell>
          <cell r="J1837">
            <v>0</v>
          </cell>
          <cell r="K1837">
            <v>0</v>
          </cell>
          <cell r="L1837">
            <v>0</v>
          </cell>
          <cell r="M1837">
            <v>0</v>
          </cell>
        </row>
        <row r="1838">
          <cell r="A1838" t="str">
            <v>17.44.01</v>
          </cell>
          <cell r="B1838" t="str">
            <v>SUDECAP</v>
          </cell>
          <cell r="C1838" t="str">
            <v>POLIMENTO INCLUS. ESTUCAMENTO DE CONCRETO APARENTE</v>
          </cell>
          <cell r="D1838">
            <v>0</v>
          </cell>
          <cell r="E1838">
            <v>0</v>
          </cell>
          <cell r="F1838">
            <v>0</v>
          </cell>
          <cell r="G1838">
            <v>0</v>
          </cell>
          <cell r="H1838">
            <v>0</v>
          </cell>
          <cell r="I1838">
            <v>0</v>
          </cell>
          <cell r="J1838">
            <v>0</v>
          </cell>
          <cell r="K1838">
            <v>0</v>
          </cell>
          <cell r="L1838" t="str">
            <v>M2</v>
          </cell>
          <cell r="M1838">
            <v>14.29</v>
          </cell>
        </row>
        <row r="1839">
          <cell r="A1839" t="str">
            <v>17.44.03</v>
          </cell>
          <cell r="B1839" t="str">
            <v>SUDECAP</v>
          </cell>
          <cell r="C1839" t="str">
            <v>VERNIZ ACRILICO SOBRE CONCRETO APARENTE A 2 DEMAOS</v>
          </cell>
          <cell r="D1839">
            <v>0</v>
          </cell>
          <cell r="E1839">
            <v>0</v>
          </cell>
          <cell r="F1839">
            <v>0</v>
          </cell>
          <cell r="G1839">
            <v>0</v>
          </cell>
          <cell r="H1839">
            <v>0</v>
          </cell>
          <cell r="I1839">
            <v>0</v>
          </cell>
          <cell r="J1839">
            <v>0</v>
          </cell>
          <cell r="K1839">
            <v>0</v>
          </cell>
          <cell r="L1839" t="str">
            <v>M2</v>
          </cell>
          <cell r="M1839">
            <v>17</v>
          </cell>
        </row>
        <row r="1840">
          <cell r="A1840" t="str">
            <v>17.44.05</v>
          </cell>
          <cell r="B1840" t="str">
            <v>SUDECAP</v>
          </cell>
          <cell r="C1840" t="str">
            <v>SILICONE SOBRE CONCRETO</v>
          </cell>
          <cell r="D1840">
            <v>0</v>
          </cell>
          <cell r="E1840">
            <v>0</v>
          </cell>
          <cell r="F1840">
            <v>0</v>
          </cell>
          <cell r="G1840">
            <v>0</v>
          </cell>
          <cell r="H1840">
            <v>0</v>
          </cell>
          <cell r="I1840">
            <v>0</v>
          </cell>
          <cell r="J1840">
            <v>0</v>
          </cell>
          <cell r="K1840">
            <v>0</v>
          </cell>
          <cell r="L1840" t="str">
            <v>M2</v>
          </cell>
          <cell r="M1840">
            <v>19.2</v>
          </cell>
        </row>
        <row r="1841">
          <cell r="A1841" t="str">
            <v>17.44.07</v>
          </cell>
          <cell r="B1841" t="str">
            <v>SUDECAP</v>
          </cell>
          <cell r="C1841" t="str">
            <v>SILICONE SOBRE  ALVENARIA, PEDRA OU CERAMICOS</v>
          </cell>
          <cell r="D1841">
            <v>0</v>
          </cell>
          <cell r="E1841">
            <v>0</v>
          </cell>
          <cell r="F1841">
            <v>0</v>
          </cell>
          <cell r="G1841">
            <v>0</v>
          </cell>
          <cell r="H1841">
            <v>0</v>
          </cell>
          <cell r="I1841">
            <v>0</v>
          </cell>
          <cell r="J1841">
            <v>0</v>
          </cell>
          <cell r="K1841">
            <v>0</v>
          </cell>
          <cell r="L1841" t="str">
            <v>M2</v>
          </cell>
          <cell r="M1841">
            <v>20.61</v>
          </cell>
        </row>
        <row r="1842">
          <cell r="A1842" t="str">
            <v>17.45</v>
          </cell>
          <cell r="B1842" t="str">
            <v>SUDECAP</v>
          </cell>
          <cell r="C1842" t="str">
            <v>ENCERAMENTO</v>
          </cell>
          <cell r="D1842">
            <v>0</v>
          </cell>
          <cell r="E1842">
            <v>0</v>
          </cell>
          <cell r="F1842">
            <v>0</v>
          </cell>
          <cell r="G1842">
            <v>0</v>
          </cell>
          <cell r="H1842">
            <v>0</v>
          </cell>
          <cell r="I1842">
            <v>0</v>
          </cell>
          <cell r="J1842">
            <v>0</v>
          </cell>
          <cell r="K1842">
            <v>0</v>
          </cell>
          <cell r="L1842">
            <v>0</v>
          </cell>
          <cell r="M1842">
            <v>0</v>
          </cell>
        </row>
        <row r="1843">
          <cell r="A1843" t="str">
            <v>17.45.05</v>
          </cell>
          <cell r="B1843" t="str">
            <v>SUDECAP</v>
          </cell>
          <cell r="C1843" t="str">
            <v>SOBRE ESQUADRIA DE MADEIRA</v>
          </cell>
          <cell r="D1843">
            <v>0</v>
          </cell>
          <cell r="E1843">
            <v>0</v>
          </cell>
          <cell r="F1843">
            <v>0</v>
          </cell>
          <cell r="G1843">
            <v>0</v>
          </cell>
          <cell r="H1843">
            <v>0</v>
          </cell>
          <cell r="I1843">
            <v>0</v>
          </cell>
          <cell r="J1843">
            <v>0</v>
          </cell>
          <cell r="K1843">
            <v>0</v>
          </cell>
          <cell r="L1843" t="str">
            <v>M2</v>
          </cell>
          <cell r="M1843">
            <v>37.5</v>
          </cell>
        </row>
        <row r="1844">
          <cell r="A1844" t="str">
            <v>17.50</v>
          </cell>
          <cell r="B1844" t="str">
            <v>SUDECAP</v>
          </cell>
          <cell r="C1844" t="str">
            <v>PINTURA DE QUADRAS, PATIOS E ESTACIONAMENTO</v>
          </cell>
          <cell r="D1844">
            <v>0</v>
          </cell>
          <cell r="E1844">
            <v>0</v>
          </cell>
          <cell r="F1844">
            <v>0</v>
          </cell>
          <cell r="G1844">
            <v>0</v>
          </cell>
          <cell r="H1844">
            <v>0</v>
          </cell>
          <cell r="I1844">
            <v>0</v>
          </cell>
          <cell r="J1844">
            <v>0</v>
          </cell>
          <cell r="K1844">
            <v>0</v>
          </cell>
          <cell r="L1844">
            <v>0</v>
          </cell>
          <cell r="M1844">
            <v>0</v>
          </cell>
        </row>
        <row r="1845">
          <cell r="A1845" t="str">
            <v>17.50.01</v>
          </cell>
          <cell r="B1845" t="str">
            <v>SUDECAP</v>
          </cell>
          <cell r="C1845" t="str">
            <v>PINTURA DE DEMARCAÇAO DE QUADRAS SISTEMA ACRILICO</v>
          </cell>
          <cell r="D1845">
            <v>0</v>
          </cell>
          <cell r="E1845">
            <v>0</v>
          </cell>
          <cell r="F1845">
            <v>0</v>
          </cell>
          <cell r="G1845">
            <v>0</v>
          </cell>
          <cell r="H1845">
            <v>0</v>
          </cell>
          <cell r="I1845">
            <v>0</v>
          </cell>
          <cell r="J1845">
            <v>0</v>
          </cell>
          <cell r="K1845">
            <v>0</v>
          </cell>
          <cell r="L1845" t="str">
            <v>M</v>
          </cell>
          <cell r="M1845">
            <v>4.75</v>
          </cell>
        </row>
        <row r="1846">
          <cell r="A1846" t="str">
            <v>17.50.11</v>
          </cell>
          <cell r="B1846" t="str">
            <v>SUDECAP</v>
          </cell>
          <cell r="C1846" t="str">
            <v>C/LATEX ACRILICA INCL.PINT.DE LIGACAO EMULSIONADA</v>
          </cell>
          <cell r="D1846">
            <v>0</v>
          </cell>
          <cell r="E1846">
            <v>0</v>
          </cell>
          <cell r="F1846">
            <v>0</v>
          </cell>
          <cell r="G1846">
            <v>0</v>
          </cell>
          <cell r="H1846">
            <v>0</v>
          </cell>
          <cell r="I1846">
            <v>0</v>
          </cell>
          <cell r="J1846">
            <v>0</v>
          </cell>
          <cell r="K1846">
            <v>0</v>
          </cell>
          <cell r="L1846" t="str">
            <v>M2</v>
          </cell>
          <cell r="M1846">
            <v>16.559999999999999</v>
          </cell>
        </row>
        <row r="1847">
          <cell r="A1847" t="str">
            <v>18</v>
          </cell>
          <cell r="B1847">
            <v>0</v>
          </cell>
          <cell r="C1847" t="str">
            <v>SERVICOS DIVERSOS</v>
          </cell>
          <cell r="D1847">
            <v>0</v>
          </cell>
          <cell r="E1847">
            <v>0</v>
          </cell>
          <cell r="F1847">
            <v>0</v>
          </cell>
          <cell r="G1847">
            <v>0</v>
          </cell>
          <cell r="H1847">
            <v>0</v>
          </cell>
          <cell r="I1847">
            <v>0</v>
          </cell>
          <cell r="J1847">
            <v>0</v>
          </cell>
          <cell r="K1847">
            <v>0</v>
          </cell>
          <cell r="L1847">
            <v>0</v>
          </cell>
          <cell r="M1847">
            <v>0</v>
          </cell>
        </row>
        <row r="1848">
          <cell r="A1848" t="str">
            <v>18.02</v>
          </cell>
          <cell r="B1848" t="str">
            <v>SUDECAP</v>
          </cell>
          <cell r="C1848" t="str">
            <v>EQUIPAMENTOS ESPORTIVOS</v>
          </cell>
          <cell r="D1848">
            <v>0</v>
          </cell>
          <cell r="E1848">
            <v>0</v>
          </cell>
          <cell r="F1848">
            <v>0</v>
          </cell>
          <cell r="G1848">
            <v>0</v>
          </cell>
          <cell r="H1848">
            <v>0</v>
          </cell>
          <cell r="I1848">
            <v>0</v>
          </cell>
          <cell r="J1848">
            <v>0</v>
          </cell>
          <cell r="K1848">
            <v>0</v>
          </cell>
          <cell r="L1848">
            <v>0</v>
          </cell>
          <cell r="M1848">
            <v>0</v>
          </cell>
        </row>
        <row r="1849">
          <cell r="A1849" t="str">
            <v>18.02.05</v>
          </cell>
          <cell r="B1849" t="str">
            <v>SUDECAP</v>
          </cell>
          <cell r="C1849" t="str">
            <v>TRAVE FUTEBOL SALAO F.G. D=76MM C/REDE NYLON DUPLO</v>
          </cell>
          <cell r="D1849">
            <v>0</v>
          </cell>
          <cell r="E1849">
            <v>0</v>
          </cell>
          <cell r="F1849">
            <v>0</v>
          </cell>
          <cell r="G1849">
            <v>0</v>
          </cell>
          <cell r="H1849">
            <v>0</v>
          </cell>
          <cell r="I1849">
            <v>0</v>
          </cell>
          <cell r="J1849">
            <v>0</v>
          </cell>
          <cell r="K1849">
            <v>0</v>
          </cell>
          <cell r="L1849" t="str">
            <v>UN</v>
          </cell>
          <cell r="M1849">
            <v>1071.3699999999999</v>
          </cell>
        </row>
        <row r="1850">
          <cell r="A1850" t="str">
            <v>18.02.08</v>
          </cell>
          <cell r="B1850" t="str">
            <v>SUDECAP</v>
          </cell>
          <cell r="C1850" t="str">
            <v>TRAVE FUTEBOL CAMPO F.G. D=100MM REDE NYLON DUPLO</v>
          </cell>
          <cell r="D1850">
            <v>0</v>
          </cell>
          <cell r="E1850">
            <v>0</v>
          </cell>
          <cell r="F1850">
            <v>0</v>
          </cell>
          <cell r="G1850">
            <v>0</v>
          </cell>
          <cell r="H1850">
            <v>0</v>
          </cell>
          <cell r="I1850">
            <v>0</v>
          </cell>
          <cell r="J1850">
            <v>0</v>
          </cell>
          <cell r="K1850">
            <v>0</v>
          </cell>
          <cell r="L1850" t="str">
            <v>UN</v>
          </cell>
          <cell r="M1850">
            <v>4003.49</v>
          </cell>
        </row>
        <row r="1851">
          <cell r="A1851" t="str">
            <v>18.02.13</v>
          </cell>
          <cell r="B1851" t="str">
            <v>SUDECAP</v>
          </cell>
          <cell r="C1851" t="str">
            <v>REDE VOLEY COM MASTROS DE TUBOS F.G. D=76MM</v>
          </cell>
          <cell r="D1851">
            <v>0</v>
          </cell>
          <cell r="E1851">
            <v>0</v>
          </cell>
          <cell r="F1851">
            <v>0</v>
          </cell>
          <cell r="G1851">
            <v>0</v>
          </cell>
          <cell r="H1851">
            <v>0</v>
          </cell>
          <cell r="I1851">
            <v>0</v>
          </cell>
          <cell r="J1851">
            <v>0</v>
          </cell>
          <cell r="K1851">
            <v>0</v>
          </cell>
          <cell r="L1851" t="str">
            <v>CJ</v>
          </cell>
          <cell r="M1851">
            <v>1555.96</v>
          </cell>
        </row>
        <row r="1852">
          <cell r="A1852" t="str">
            <v>18.02.17</v>
          </cell>
          <cell r="B1852" t="str">
            <v>SUDECAP</v>
          </cell>
          <cell r="C1852" t="str">
            <v>REDE DE PETECA COM MASTROS DE TUBOS F.G. D=76MM</v>
          </cell>
          <cell r="D1852">
            <v>0</v>
          </cell>
          <cell r="E1852">
            <v>0</v>
          </cell>
          <cell r="F1852">
            <v>0</v>
          </cell>
          <cell r="G1852">
            <v>0</v>
          </cell>
          <cell r="H1852">
            <v>0</v>
          </cell>
          <cell r="I1852">
            <v>0</v>
          </cell>
          <cell r="J1852">
            <v>0</v>
          </cell>
          <cell r="K1852">
            <v>0</v>
          </cell>
          <cell r="L1852" t="str">
            <v>CJ</v>
          </cell>
          <cell r="M1852">
            <v>1593.1</v>
          </cell>
        </row>
        <row r="1853">
          <cell r="A1853" t="str">
            <v>18.02.23</v>
          </cell>
          <cell r="B1853" t="str">
            <v>SUDECAP</v>
          </cell>
          <cell r="C1853" t="str">
            <v>TABELA BASQUETE OFICIAL C/ESTR. SUPORTE PISO</v>
          </cell>
          <cell r="D1853">
            <v>0</v>
          </cell>
          <cell r="E1853">
            <v>0</v>
          </cell>
          <cell r="F1853">
            <v>0</v>
          </cell>
          <cell r="G1853">
            <v>0</v>
          </cell>
          <cell r="H1853">
            <v>0</v>
          </cell>
          <cell r="I1853">
            <v>0</v>
          </cell>
          <cell r="J1853">
            <v>0</v>
          </cell>
          <cell r="K1853">
            <v>0</v>
          </cell>
          <cell r="L1853" t="str">
            <v>UN</v>
          </cell>
          <cell r="M1853">
            <v>1603.57</v>
          </cell>
        </row>
        <row r="1854">
          <cell r="A1854" t="str">
            <v>18.05</v>
          </cell>
          <cell r="B1854" t="str">
            <v>SUDECAP</v>
          </cell>
          <cell r="C1854" t="str">
            <v>PLACAS</v>
          </cell>
          <cell r="D1854">
            <v>0</v>
          </cell>
          <cell r="E1854">
            <v>0</v>
          </cell>
          <cell r="F1854">
            <v>0</v>
          </cell>
          <cell r="G1854">
            <v>0</v>
          </cell>
          <cell r="H1854">
            <v>0</v>
          </cell>
          <cell r="I1854">
            <v>0</v>
          </cell>
          <cell r="J1854">
            <v>0</v>
          </cell>
          <cell r="K1854">
            <v>0</v>
          </cell>
          <cell r="L1854">
            <v>0</v>
          </cell>
          <cell r="M1854">
            <v>0</v>
          </cell>
        </row>
        <row r="1855">
          <cell r="A1855" t="str">
            <v>18.05.03</v>
          </cell>
          <cell r="B1855" t="str">
            <v>SUDECAP</v>
          </cell>
          <cell r="C1855" t="str">
            <v>DE DENOMINAÇAO DE RUA, EM FERRO ESMALTADO 45X20 CM</v>
          </cell>
          <cell r="D1855">
            <v>0</v>
          </cell>
          <cell r="E1855">
            <v>0</v>
          </cell>
          <cell r="F1855">
            <v>0</v>
          </cell>
          <cell r="G1855">
            <v>0</v>
          </cell>
          <cell r="H1855">
            <v>0</v>
          </cell>
          <cell r="I1855">
            <v>0</v>
          </cell>
          <cell r="J1855">
            <v>0</v>
          </cell>
          <cell r="K1855">
            <v>0</v>
          </cell>
          <cell r="L1855" t="str">
            <v>UN</v>
          </cell>
          <cell r="M1855">
            <v>190.42</v>
          </cell>
        </row>
        <row r="1856">
          <cell r="A1856" t="str">
            <v>18.05.05</v>
          </cell>
          <cell r="B1856" t="str">
            <v>SUDECAP</v>
          </cell>
          <cell r="C1856" t="str">
            <v>DE INAUGURAÇAO, EM ALUMINIO FUNDIDO 60 X 40 CM</v>
          </cell>
          <cell r="D1856">
            <v>0</v>
          </cell>
          <cell r="E1856">
            <v>0</v>
          </cell>
          <cell r="F1856">
            <v>0</v>
          </cell>
          <cell r="G1856">
            <v>0</v>
          </cell>
          <cell r="H1856">
            <v>0</v>
          </cell>
          <cell r="I1856">
            <v>0</v>
          </cell>
          <cell r="J1856">
            <v>0</v>
          </cell>
          <cell r="K1856">
            <v>0</v>
          </cell>
          <cell r="L1856" t="str">
            <v>UN</v>
          </cell>
          <cell r="M1856">
            <v>416.9</v>
          </cell>
        </row>
        <row r="1857">
          <cell r="A1857" t="str">
            <v>18.05.17</v>
          </cell>
          <cell r="B1857" t="str">
            <v>SUDECAP</v>
          </cell>
          <cell r="C1857" t="str">
            <v>DE ALUMINIO FUNDIDO 3 X 3 CM C/ NUMERAÇAO DE PORTA</v>
          </cell>
          <cell r="D1857">
            <v>0</v>
          </cell>
          <cell r="E1857">
            <v>0</v>
          </cell>
          <cell r="F1857">
            <v>0</v>
          </cell>
          <cell r="G1857">
            <v>0</v>
          </cell>
          <cell r="H1857">
            <v>0</v>
          </cell>
          <cell r="I1857">
            <v>0</v>
          </cell>
          <cell r="J1857">
            <v>0</v>
          </cell>
          <cell r="K1857">
            <v>0</v>
          </cell>
          <cell r="L1857" t="str">
            <v>UN</v>
          </cell>
          <cell r="M1857">
            <v>11.16</v>
          </cell>
        </row>
        <row r="1858">
          <cell r="A1858" t="str">
            <v>18.05.21</v>
          </cell>
          <cell r="B1858" t="str">
            <v>SUDECAP</v>
          </cell>
          <cell r="C1858" t="str">
            <v>CHAPINHA DE ALUMINIO/LATAO, D= 3CM, C/ Nº IMPRESSO</v>
          </cell>
          <cell r="D1858">
            <v>0</v>
          </cell>
          <cell r="E1858">
            <v>0</v>
          </cell>
          <cell r="F1858">
            <v>0</v>
          </cell>
          <cell r="G1858">
            <v>0</v>
          </cell>
          <cell r="H1858">
            <v>0</v>
          </cell>
          <cell r="I1858">
            <v>0</v>
          </cell>
          <cell r="J1858">
            <v>0</v>
          </cell>
          <cell r="K1858">
            <v>0</v>
          </cell>
          <cell r="L1858" t="str">
            <v>UN</v>
          </cell>
          <cell r="M1858">
            <v>4.3099999999999996</v>
          </cell>
        </row>
        <row r="1859">
          <cell r="A1859" t="str">
            <v>18.05.22</v>
          </cell>
          <cell r="B1859" t="str">
            <v>SUDECAP</v>
          </cell>
          <cell r="C1859" t="str">
            <v>PLACA ALUM.ANODIZADO NATURAL 25X25CM,E=1,5MM IDENT</v>
          </cell>
          <cell r="D1859">
            <v>0</v>
          </cell>
          <cell r="E1859">
            <v>0</v>
          </cell>
          <cell r="F1859">
            <v>0</v>
          </cell>
          <cell r="G1859">
            <v>0</v>
          </cell>
          <cell r="H1859">
            <v>0</v>
          </cell>
          <cell r="I1859">
            <v>0</v>
          </cell>
          <cell r="J1859">
            <v>0</v>
          </cell>
          <cell r="K1859">
            <v>0</v>
          </cell>
          <cell r="L1859" t="str">
            <v>UN</v>
          </cell>
          <cell r="M1859">
            <v>87.22</v>
          </cell>
        </row>
        <row r="1860">
          <cell r="A1860" t="str">
            <v>18.05.23</v>
          </cell>
          <cell r="B1860" t="str">
            <v>SUDECAP</v>
          </cell>
          <cell r="C1860" t="str">
            <v>PLACA CHAPA AÇO ESCOVADO 25X12CM,E=1,0MM P/IDENTIF</v>
          </cell>
          <cell r="D1860">
            <v>0</v>
          </cell>
          <cell r="E1860">
            <v>0</v>
          </cell>
          <cell r="F1860">
            <v>0</v>
          </cell>
          <cell r="G1860">
            <v>0</v>
          </cell>
          <cell r="H1860">
            <v>0</v>
          </cell>
          <cell r="I1860">
            <v>0</v>
          </cell>
          <cell r="J1860">
            <v>0</v>
          </cell>
          <cell r="K1860">
            <v>0</v>
          </cell>
          <cell r="L1860" t="str">
            <v>UN</v>
          </cell>
          <cell r="M1860">
            <v>87.22</v>
          </cell>
        </row>
        <row r="1861">
          <cell r="A1861" t="str">
            <v>18.05.24</v>
          </cell>
          <cell r="B1861" t="str">
            <v>SUDECAP</v>
          </cell>
          <cell r="C1861" t="str">
            <v>PLACA ALUM.ANOD.70X61CM,FIX.C/METALON C/ 6 INDIC.</v>
          </cell>
          <cell r="D1861">
            <v>0</v>
          </cell>
          <cell r="E1861">
            <v>0</v>
          </cell>
          <cell r="F1861">
            <v>0</v>
          </cell>
          <cell r="G1861">
            <v>0</v>
          </cell>
          <cell r="H1861">
            <v>0</v>
          </cell>
          <cell r="I1861">
            <v>0</v>
          </cell>
          <cell r="J1861">
            <v>0</v>
          </cell>
          <cell r="K1861">
            <v>0</v>
          </cell>
          <cell r="L1861" t="str">
            <v>UN</v>
          </cell>
          <cell r="M1861">
            <v>603.79999999999995</v>
          </cell>
        </row>
        <row r="1862">
          <cell r="A1862" t="str">
            <v>18.05.25</v>
          </cell>
          <cell r="B1862" t="str">
            <v>SUDECAP</v>
          </cell>
          <cell r="C1862" t="str">
            <v>PLACA 1,20X1,30M C/MOLDURA TUBO D=50MM CHAPA 50CM</v>
          </cell>
          <cell r="D1862">
            <v>0</v>
          </cell>
          <cell r="E1862">
            <v>0</v>
          </cell>
          <cell r="F1862">
            <v>0</v>
          </cell>
          <cell r="G1862">
            <v>0</v>
          </cell>
          <cell r="H1862">
            <v>0</v>
          </cell>
          <cell r="I1862">
            <v>0</v>
          </cell>
          <cell r="J1862">
            <v>0</v>
          </cell>
          <cell r="K1862">
            <v>0</v>
          </cell>
          <cell r="L1862" t="str">
            <v>UN</v>
          </cell>
          <cell r="M1862">
            <v>968.8</v>
          </cell>
        </row>
        <row r="1863">
          <cell r="A1863" t="str">
            <v>18.05.26</v>
          </cell>
          <cell r="B1863" t="str">
            <v>SUDECAP</v>
          </cell>
          <cell r="C1863" t="str">
            <v>PLACA 1,20X1,30M C/MOLDURA TUBO D=50MM CHAPA 90CM</v>
          </cell>
          <cell r="D1863">
            <v>0</v>
          </cell>
          <cell r="E1863">
            <v>0</v>
          </cell>
          <cell r="F1863">
            <v>0</v>
          </cell>
          <cell r="G1863">
            <v>0</v>
          </cell>
          <cell r="H1863">
            <v>0</v>
          </cell>
          <cell r="I1863">
            <v>0</v>
          </cell>
          <cell r="J1863">
            <v>0</v>
          </cell>
          <cell r="K1863">
            <v>0</v>
          </cell>
          <cell r="L1863" t="str">
            <v>UN</v>
          </cell>
          <cell r="M1863">
            <v>968.8</v>
          </cell>
        </row>
        <row r="1864">
          <cell r="A1864" t="str">
            <v>18.05.27</v>
          </cell>
          <cell r="B1864" t="str">
            <v>SUDECAP</v>
          </cell>
          <cell r="C1864" t="str">
            <v>PLACA CHAPA INOX ESCOV.70X28CM C/2 INDIC.FIX.LAJE</v>
          </cell>
          <cell r="D1864">
            <v>0</v>
          </cell>
          <cell r="E1864">
            <v>0</v>
          </cell>
          <cell r="F1864">
            <v>0</v>
          </cell>
          <cell r="G1864">
            <v>0</v>
          </cell>
          <cell r="H1864">
            <v>0</v>
          </cell>
          <cell r="I1864">
            <v>0</v>
          </cell>
          <cell r="J1864">
            <v>0</v>
          </cell>
          <cell r="K1864">
            <v>0</v>
          </cell>
          <cell r="L1864" t="str">
            <v>UN</v>
          </cell>
          <cell r="M1864">
            <v>383.8</v>
          </cell>
        </row>
        <row r="1865">
          <cell r="A1865" t="str">
            <v>18.05.28</v>
          </cell>
          <cell r="B1865" t="str">
            <v>SUDECAP</v>
          </cell>
          <cell r="C1865" t="str">
            <v>PLACA CHAPA INOX ESCOV.70X44CM C/3 INDIC.FIX.LAJE</v>
          </cell>
          <cell r="D1865">
            <v>0</v>
          </cell>
          <cell r="E1865">
            <v>0</v>
          </cell>
          <cell r="F1865">
            <v>0</v>
          </cell>
          <cell r="G1865">
            <v>0</v>
          </cell>
          <cell r="H1865">
            <v>0</v>
          </cell>
          <cell r="I1865">
            <v>0</v>
          </cell>
          <cell r="J1865">
            <v>0</v>
          </cell>
          <cell r="K1865">
            <v>0</v>
          </cell>
          <cell r="L1865" t="str">
            <v>UN</v>
          </cell>
          <cell r="M1865">
            <v>693.8</v>
          </cell>
        </row>
        <row r="1866">
          <cell r="A1866" t="str">
            <v>18.05.29</v>
          </cell>
          <cell r="B1866" t="str">
            <v>SUDECAP</v>
          </cell>
          <cell r="C1866" t="str">
            <v>PLACA ALUM.15X15CM,C/PICTOGRAMA PELICULA ADESIVA</v>
          </cell>
          <cell r="D1866">
            <v>0</v>
          </cell>
          <cell r="E1866">
            <v>0</v>
          </cell>
          <cell r="F1866">
            <v>0</v>
          </cell>
          <cell r="G1866">
            <v>0</v>
          </cell>
          <cell r="H1866">
            <v>0</v>
          </cell>
          <cell r="I1866">
            <v>0</v>
          </cell>
          <cell r="J1866">
            <v>0</v>
          </cell>
          <cell r="K1866">
            <v>0</v>
          </cell>
          <cell r="L1866" t="str">
            <v>UN</v>
          </cell>
          <cell r="M1866">
            <v>36.5</v>
          </cell>
        </row>
        <row r="1867">
          <cell r="A1867" t="str">
            <v>18.06</v>
          </cell>
          <cell r="B1867" t="str">
            <v>SUDECAP</v>
          </cell>
          <cell r="C1867" t="str">
            <v>SINALIZAÇÃO TÁTIL E PLACAS EM BRAILLE</v>
          </cell>
          <cell r="D1867">
            <v>0</v>
          </cell>
          <cell r="E1867">
            <v>0</v>
          </cell>
          <cell r="F1867">
            <v>0</v>
          </cell>
          <cell r="G1867">
            <v>0</v>
          </cell>
          <cell r="H1867">
            <v>0</v>
          </cell>
          <cell r="I1867">
            <v>0</v>
          </cell>
          <cell r="J1867">
            <v>0</v>
          </cell>
          <cell r="K1867">
            <v>0</v>
          </cell>
          <cell r="L1867">
            <v>0</v>
          </cell>
          <cell r="M1867">
            <v>0</v>
          </cell>
        </row>
        <row r="1868">
          <cell r="A1868" t="str">
            <v>18.06.01</v>
          </cell>
          <cell r="B1868" t="str">
            <v>SUDECAP</v>
          </cell>
          <cell r="C1868" t="str">
            <v>PLACA TÁTIL EM BRAILLE ALUMÍNIO 30X10 CM &lt;= 3 PALAVRAS</v>
          </cell>
          <cell r="D1868">
            <v>0</v>
          </cell>
          <cell r="E1868">
            <v>0</v>
          </cell>
          <cell r="F1868">
            <v>0</v>
          </cell>
          <cell r="G1868">
            <v>0</v>
          </cell>
          <cell r="H1868">
            <v>0</v>
          </cell>
          <cell r="I1868">
            <v>0</v>
          </cell>
          <cell r="J1868">
            <v>0</v>
          </cell>
          <cell r="K1868">
            <v>0</v>
          </cell>
          <cell r="L1868" t="str">
            <v>UN</v>
          </cell>
          <cell r="M1868">
            <v>51.99</v>
          </cell>
        </row>
        <row r="1869">
          <cell r="A1869" t="str">
            <v>18.06.02</v>
          </cell>
          <cell r="B1869" t="str">
            <v>SUDECAP</v>
          </cell>
          <cell r="C1869" t="str">
            <v>PLACA TÁTIL EM BRAILLE ALUMÍNIO 30X10 CM (PALAV./SIMB)</v>
          </cell>
          <cell r="D1869">
            <v>0</v>
          </cell>
          <cell r="E1869">
            <v>0</v>
          </cell>
          <cell r="F1869">
            <v>0</v>
          </cell>
          <cell r="G1869">
            <v>0</v>
          </cell>
          <cell r="H1869">
            <v>0</v>
          </cell>
          <cell r="I1869">
            <v>0</v>
          </cell>
          <cell r="J1869">
            <v>0</v>
          </cell>
          <cell r="K1869">
            <v>0</v>
          </cell>
          <cell r="L1869" t="str">
            <v>UN</v>
          </cell>
          <cell r="M1869">
            <v>51.99</v>
          </cell>
        </row>
        <row r="1870">
          <cell r="A1870" t="str">
            <v>18.06.04</v>
          </cell>
          <cell r="B1870" t="str">
            <v>SUDECAP</v>
          </cell>
          <cell r="C1870" t="str">
            <v>PLACA TÁTIL EM BRAILLE ALUMÍNIO 20X8 CM (1 PALAVRA)</v>
          </cell>
          <cell r="D1870">
            <v>0</v>
          </cell>
          <cell r="E1870">
            <v>0</v>
          </cell>
          <cell r="F1870">
            <v>0</v>
          </cell>
          <cell r="G1870">
            <v>0</v>
          </cell>
          <cell r="H1870">
            <v>0</v>
          </cell>
          <cell r="I1870">
            <v>0</v>
          </cell>
          <cell r="J1870">
            <v>0</v>
          </cell>
          <cell r="K1870">
            <v>0</v>
          </cell>
          <cell r="L1870" t="str">
            <v>UN</v>
          </cell>
          <cell r="M1870">
            <v>49.07</v>
          </cell>
        </row>
        <row r="1871">
          <cell r="A1871" t="str">
            <v>18.06.05</v>
          </cell>
          <cell r="B1871" t="str">
            <v>SUDECAP</v>
          </cell>
          <cell r="C1871" t="str">
            <v>PLACA TÁTIL EM BRAILLE ALUMÍNIO 7X4 CM (ANDARES:T,1,2)</v>
          </cell>
          <cell r="D1871">
            <v>0</v>
          </cell>
          <cell r="E1871">
            <v>0</v>
          </cell>
          <cell r="F1871">
            <v>0</v>
          </cell>
          <cell r="G1871">
            <v>0</v>
          </cell>
          <cell r="H1871">
            <v>0</v>
          </cell>
          <cell r="I1871">
            <v>0</v>
          </cell>
          <cell r="J1871">
            <v>0</v>
          </cell>
          <cell r="K1871">
            <v>0</v>
          </cell>
          <cell r="L1871" t="str">
            <v>UN</v>
          </cell>
          <cell r="M1871">
            <v>18.07</v>
          </cell>
        </row>
        <row r="1872">
          <cell r="A1872" t="str">
            <v>18.06.06</v>
          </cell>
          <cell r="B1872" t="str">
            <v>SUDECAP</v>
          </cell>
          <cell r="C1872" t="str">
            <v>PLACA EM BRAILLE ALUM. 10X3 CM CORRIMAO (EX:INICIO/FIM)</v>
          </cell>
          <cell r="D1872">
            <v>0</v>
          </cell>
          <cell r="E1872">
            <v>0</v>
          </cell>
          <cell r="F1872">
            <v>0</v>
          </cell>
          <cell r="G1872">
            <v>0</v>
          </cell>
          <cell r="H1872">
            <v>0</v>
          </cell>
          <cell r="I1872">
            <v>0</v>
          </cell>
          <cell r="J1872">
            <v>0</v>
          </cell>
          <cell r="K1872">
            <v>0</v>
          </cell>
          <cell r="L1872" t="str">
            <v>UN</v>
          </cell>
          <cell r="M1872">
            <v>18.09</v>
          </cell>
        </row>
        <row r="1873">
          <cell r="A1873" t="str">
            <v>18.06.07</v>
          </cell>
          <cell r="B1873" t="str">
            <v>SUDECAP</v>
          </cell>
          <cell r="C1873" t="str">
            <v>PLACA EM BRAILLE ALUM. 10X3 CM CORRIMAO (EX:ANDAR 2)</v>
          </cell>
          <cell r="D1873">
            <v>0</v>
          </cell>
          <cell r="E1873">
            <v>0</v>
          </cell>
          <cell r="F1873">
            <v>0</v>
          </cell>
          <cell r="G1873">
            <v>0</v>
          </cell>
          <cell r="H1873">
            <v>0</v>
          </cell>
          <cell r="I1873">
            <v>0</v>
          </cell>
          <cell r="J1873">
            <v>0</v>
          </cell>
          <cell r="K1873">
            <v>0</v>
          </cell>
          <cell r="L1873" t="str">
            <v>UN</v>
          </cell>
          <cell r="M1873">
            <v>18.07</v>
          </cell>
        </row>
        <row r="1874">
          <cell r="A1874" t="str">
            <v>18.06.20</v>
          </cell>
          <cell r="B1874" t="str">
            <v>SUDECAP</v>
          </cell>
          <cell r="C1874" t="str">
            <v>ANEL PARA CORRIMAO PLASTICO EM ABS PRETO OU CINZA</v>
          </cell>
          <cell r="D1874">
            <v>0</v>
          </cell>
          <cell r="E1874">
            <v>0</v>
          </cell>
          <cell r="F1874">
            <v>0</v>
          </cell>
          <cell r="G1874">
            <v>0</v>
          </cell>
          <cell r="H1874">
            <v>0</v>
          </cell>
          <cell r="I1874">
            <v>0</v>
          </cell>
          <cell r="J1874">
            <v>0</v>
          </cell>
          <cell r="K1874">
            <v>0</v>
          </cell>
          <cell r="L1874" t="str">
            <v>UN</v>
          </cell>
          <cell r="M1874">
            <v>13.1</v>
          </cell>
        </row>
        <row r="1875">
          <cell r="A1875" t="str">
            <v>18.06.21</v>
          </cell>
          <cell r="B1875" t="str">
            <v>SUDECAP</v>
          </cell>
          <cell r="C1875" t="str">
            <v>ANEL PLASTICO ABS CROMADO PARA CORRIMAO</v>
          </cell>
          <cell r="D1875">
            <v>0</v>
          </cell>
          <cell r="E1875">
            <v>0</v>
          </cell>
          <cell r="F1875">
            <v>0</v>
          </cell>
          <cell r="G1875">
            <v>0</v>
          </cell>
          <cell r="H1875">
            <v>0</v>
          </cell>
          <cell r="I1875">
            <v>0</v>
          </cell>
          <cell r="J1875">
            <v>0</v>
          </cell>
          <cell r="K1875">
            <v>0</v>
          </cell>
          <cell r="L1875" t="str">
            <v>UN</v>
          </cell>
          <cell r="M1875">
            <v>13.1</v>
          </cell>
        </row>
        <row r="1876">
          <cell r="A1876" t="str">
            <v>18.06.22</v>
          </cell>
          <cell r="B1876" t="str">
            <v>SUDECAP</v>
          </cell>
          <cell r="C1876" t="str">
            <v>ANEL DE BORRACHA FLEXÍVEL PRETO PARA CORRIMAO</v>
          </cell>
          <cell r="D1876">
            <v>0</v>
          </cell>
          <cell r="E1876">
            <v>0</v>
          </cell>
          <cell r="F1876">
            <v>0</v>
          </cell>
          <cell r="G1876">
            <v>0</v>
          </cell>
          <cell r="H1876">
            <v>0</v>
          </cell>
          <cell r="I1876">
            <v>0</v>
          </cell>
          <cell r="J1876">
            <v>0</v>
          </cell>
          <cell r="K1876">
            <v>0</v>
          </cell>
          <cell r="L1876" t="str">
            <v>UN</v>
          </cell>
          <cell r="M1876">
            <v>13.58</v>
          </cell>
        </row>
        <row r="1877">
          <cell r="A1877" t="str">
            <v>18.06.30</v>
          </cell>
          <cell r="B1877" t="str">
            <v>SUDECAP</v>
          </cell>
          <cell r="C1877" t="str">
            <v>FAIXA P/ DEGRAUS 3X20 CM CORES AMARELO,AZUL,PRETO</v>
          </cell>
          <cell r="D1877">
            <v>0</v>
          </cell>
          <cell r="E1877">
            <v>0</v>
          </cell>
          <cell r="F1877">
            <v>0</v>
          </cell>
          <cell r="G1877">
            <v>0</v>
          </cell>
          <cell r="H1877">
            <v>0</v>
          </cell>
          <cell r="I1877">
            <v>0</v>
          </cell>
          <cell r="J1877">
            <v>0</v>
          </cell>
          <cell r="K1877">
            <v>0</v>
          </cell>
          <cell r="L1877" t="str">
            <v>UN</v>
          </cell>
          <cell r="M1877">
            <v>6.62</v>
          </cell>
        </row>
        <row r="1878">
          <cell r="A1878" t="str">
            <v>18.06.31</v>
          </cell>
          <cell r="B1878" t="str">
            <v>SUDECAP</v>
          </cell>
          <cell r="C1878" t="str">
            <v>FAIXA P/ DEGRAUS REFLETIVA 3X20 CM</v>
          </cell>
          <cell r="D1878">
            <v>0</v>
          </cell>
          <cell r="E1878">
            <v>0</v>
          </cell>
          <cell r="F1878">
            <v>0</v>
          </cell>
          <cell r="G1878">
            <v>0</v>
          </cell>
          <cell r="H1878">
            <v>0</v>
          </cell>
          <cell r="I1878">
            <v>0</v>
          </cell>
          <cell r="J1878">
            <v>0</v>
          </cell>
          <cell r="K1878">
            <v>0</v>
          </cell>
          <cell r="L1878" t="str">
            <v>UN</v>
          </cell>
          <cell r="M1878">
            <v>6.34</v>
          </cell>
        </row>
        <row r="1879">
          <cell r="A1879" t="str">
            <v>18.08</v>
          </cell>
          <cell r="B1879" t="str">
            <v>SUDECAP</v>
          </cell>
          <cell r="C1879" t="str">
            <v>BANCADA</v>
          </cell>
          <cell r="D1879">
            <v>0</v>
          </cell>
          <cell r="E1879">
            <v>0</v>
          </cell>
          <cell r="F1879">
            <v>0</v>
          </cell>
          <cell r="G1879">
            <v>0</v>
          </cell>
          <cell r="H1879">
            <v>0</v>
          </cell>
          <cell r="I1879">
            <v>0</v>
          </cell>
          <cell r="J1879">
            <v>0</v>
          </cell>
          <cell r="K1879">
            <v>0</v>
          </cell>
          <cell r="L1879">
            <v>0</v>
          </cell>
          <cell r="M1879">
            <v>0</v>
          </cell>
        </row>
        <row r="1880">
          <cell r="A1880" t="str">
            <v>18.08.05</v>
          </cell>
          <cell r="B1880" t="str">
            <v>SUDECAP</v>
          </cell>
          <cell r="C1880" t="str">
            <v>DE CONCRETO APOIADA EM PAREDES</v>
          </cell>
          <cell r="D1880">
            <v>0</v>
          </cell>
          <cell r="E1880">
            <v>0</v>
          </cell>
          <cell r="F1880">
            <v>0</v>
          </cell>
          <cell r="G1880">
            <v>0</v>
          </cell>
          <cell r="H1880">
            <v>0</v>
          </cell>
          <cell r="I1880">
            <v>0</v>
          </cell>
          <cell r="J1880">
            <v>0</v>
          </cell>
          <cell r="K1880">
            <v>0</v>
          </cell>
          <cell r="L1880" t="str">
            <v>M2</v>
          </cell>
          <cell r="M1880">
            <v>170</v>
          </cell>
        </row>
        <row r="1881">
          <cell r="A1881" t="str">
            <v>18.08.08</v>
          </cell>
          <cell r="B1881" t="str">
            <v>SUDECAP</v>
          </cell>
          <cell r="C1881" t="str">
            <v>DE CONCRETO APOIADA EM CONSOLE DE METALON</v>
          </cell>
          <cell r="D1881">
            <v>0</v>
          </cell>
          <cell r="E1881">
            <v>0</v>
          </cell>
          <cell r="F1881">
            <v>0</v>
          </cell>
          <cell r="G1881">
            <v>0</v>
          </cell>
          <cell r="H1881">
            <v>0</v>
          </cell>
          <cell r="I1881">
            <v>0</v>
          </cell>
          <cell r="J1881">
            <v>0</v>
          </cell>
          <cell r="K1881">
            <v>0</v>
          </cell>
          <cell r="L1881" t="str">
            <v>M2</v>
          </cell>
          <cell r="M1881">
            <v>196.3</v>
          </cell>
        </row>
        <row r="1882">
          <cell r="A1882" t="str">
            <v>18.08.27</v>
          </cell>
          <cell r="B1882" t="str">
            <v>SUDECAP</v>
          </cell>
          <cell r="C1882" t="str">
            <v>DE MARMORE BRANCO E=2CM APOIADA EM CONSOLE METALON</v>
          </cell>
          <cell r="D1882">
            <v>0</v>
          </cell>
          <cell r="E1882">
            <v>0</v>
          </cell>
          <cell r="F1882">
            <v>0</v>
          </cell>
          <cell r="G1882">
            <v>0</v>
          </cell>
          <cell r="H1882">
            <v>0</v>
          </cell>
          <cell r="I1882">
            <v>0</v>
          </cell>
          <cell r="J1882">
            <v>0</v>
          </cell>
          <cell r="K1882">
            <v>0</v>
          </cell>
          <cell r="L1882" t="str">
            <v>M2</v>
          </cell>
          <cell r="M1882">
            <v>324.11</v>
          </cell>
        </row>
        <row r="1883">
          <cell r="A1883" t="str">
            <v>18.08.31</v>
          </cell>
          <cell r="B1883" t="str">
            <v>SUDECAP</v>
          </cell>
          <cell r="C1883" t="str">
            <v>DE ARDOSIA E=2 CM APOIADA CONSOLE METALON</v>
          </cell>
          <cell r="D1883">
            <v>0</v>
          </cell>
          <cell r="E1883">
            <v>0</v>
          </cell>
          <cell r="F1883">
            <v>0</v>
          </cell>
          <cell r="G1883">
            <v>0</v>
          </cell>
          <cell r="H1883">
            <v>0</v>
          </cell>
          <cell r="I1883">
            <v>0</v>
          </cell>
          <cell r="J1883">
            <v>0</v>
          </cell>
          <cell r="K1883">
            <v>0</v>
          </cell>
          <cell r="L1883" t="str">
            <v>M2</v>
          </cell>
          <cell r="M1883">
            <v>281.61</v>
          </cell>
        </row>
        <row r="1884">
          <cell r="A1884" t="str">
            <v>18.08.33</v>
          </cell>
          <cell r="B1884" t="str">
            <v>SUDECAP</v>
          </cell>
          <cell r="C1884" t="str">
            <v>DE ARDOSIA E= 2 CM, APOIADA EM PAREDES</v>
          </cell>
          <cell r="D1884">
            <v>0</v>
          </cell>
          <cell r="E1884">
            <v>0</v>
          </cell>
          <cell r="F1884">
            <v>0</v>
          </cell>
          <cell r="G1884">
            <v>0</v>
          </cell>
          <cell r="H1884">
            <v>0</v>
          </cell>
          <cell r="I1884">
            <v>0</v>
          </cell>
          <cell r="J1884">
            <v>0</v>
          </cell>
          <cell r="K1884">
            <v>0</v>
          </cell>
          <cell r="L1884" t="str">
            <v>M2</v>
          </cell>
          <cell r="M1884">
            <v>229.33</v>
          </cell>
        </row>
        <row r="1885">
          <cell r="A1885" t="str">
            <v>18.08.39</v>
          </cell>
          <cell r="B1885" t="str">
            <v>SUDECAP</v>
          </cell>
          <cell r="C1885" t="str">
            <v>DE GRANITO CINZA CORUMBA 2CM APOIADA CONSOLE MET</v>
          </cell>
          <cell r="D1885">
            <v>0</v>
          </cell>
          <cell r="E1885">
            <v>0</v>
          </cell>
          <cell r="F1885">
            <v>0</v>
          </cell>
          <cell r="G1885">
            <v>0</v>
          </cell>
          <cell r="H1885">
            <v>0</v>
          </cell>
          <cell r="I1885">
            <v>0</v>
          </cell>
          <cell r="J1885">
            <v>0</v>
          </cell>
          <cell r="K1885">
            <v>0</v>
          </cell>
          <cell r="L1885" t="str">
            <v>M2</v>
          </cell>
          <cell r="M1885">
            <v>317.20999999999998</v>
          </cell>
        </row>
        <row r="1886">
          <cell r="A1886" t="str">
            <v>18.08.41</v>
          </cell>
          <cell r="B1886" t="str">
            <v>SUDECAP</v>
          </cell>
          <cell r="C1886" t="str">
            <v>DE GRANITO CINZA CORUMBA 2CM APOIADA EM PAREDES</v>
          </cell>
          <cell r="D1886">
            <v>0</v>
          </cell>
          <cell r="E1886">
            <v>0</v>
          </cell>
          <cell r="F1886">
            <v>0</v>
          </cell>
          <cell r="G1886">
            <v>0</v>
          </cell>
          <cell r="H1886">
            <v>0</v>
          </cell>
          <cell r="I1886">
            <v>0</v>
          </cell>
          <cell r="J1886">
            <v>0</v>
          </cell>
          <cell r="K1886">
            <v>0</v>
          </cell>
          <cell r="L1886" t="str">
            <v>M2</v>
          </cell>
          <cell r="M1886">
            <v>281.83</v>
          </cell>
        </row>
        <row r="1887">
          <cell r="A1887" t="str">
            <v>18.08.86</v>
          </cell>
          <cell r="B1887" t="str">
            <v>SUDECAP</v>
          </cell>
          <cell r="C1887" t="str">
            <v>RODABANCA EM ARDOSIA E=2CM, H=7CM</v>
          </cell>
          <cell r="D1887">
            <v>0</v>
          </cell>
          <cell r="E1887">
            <v>0</v>
          </cell>
          <cell r="F1887">
            <v>0</v>
          </cell>
          <cell r="G1887">
            <v>0</v>
          </cell>
          <cell r="H1887">
            <v>0</v>
          </cell>
          <cell r="I1887">
            <v>0</v>
          </cell>
          <cell r="J1887">
            <v>0</v>
          </cell>
          <cell r="K1887">
            <v>0</v>
          </cell>
          <cell r="L1887" t="str">
            <v>M</v>
          </cell>
          <cell r="M1887">
            <v>12.61</v>
          </cell>
        </row>
        <row r="1888">
          <cell r="A1888" t="str">
            <v>18.08.92</v>
          </cell>
          <cell r="B1888" t="str">
            <v>SUDECAP</v>
          </cell>
          <cell r="C1888" t="str">
            <v>RODABANCA EM MARMORE BRANCO, E= 2 CM  H= 7 CM</v>
          </cell>
          <cell r="D1888">
            <v>0</v>
          </cell>
          <cell r="E1888">
            <v>0</v>
          </cell>
          <cell r="F1888">
            <v>0</v>
          </cell>
          <cell r="G1888">
            <v>0</v>
          </cell>
          <cell r="H1888">
            <v>0</v>
          </cell>
          <cell r="I1888">
            <v>0</v>
          </cell>
          <cell r="J1888">
            <v>0</v>
          </cell>
          <cell r="K1888">
            <v>0</v>
          </cell>
          <cell r="L1888" t="str">
            <v>M</v>
          </cell>
          <cell r="M1888">
            <v>29.81</v>
          </cell>
        </row>
        <row r="1889">
          <cell r="A1889" t="str">
            <v>18.08.97</v>
          </cell>
          <cell r="B1889" t="str">
            <v>SUDECAP</v>
          </cell>
          <cell r="C1889" t="str">
            <v>RODABANCA EM GRANITO CINZA CORUMBA E=2CM H=10CM</v>
          </cell>
          <cell r="D1889">
            <v>0</v>
          </cell>
          <cell r="E1889">
            <v>0</v>
          </cell>
          <cell r="F1889">
            <v>0</v>
          </cell>
          <cell r="G1889">
            <v>0</v>
          </cell>
          <cell r="H1889">
            <v>0</v>
          </cell>
          <cell r="I1889">
            <v>0</v>
          </cell>
          <cell r="J1889">
            <v>0</v>
          </cell>
          <cell r="K1889">
            <v>0</v>
          </cell>
          <cell r="L1889" t="str">
            <v>M</v>
          </cell>
          <cell r="M1889">
            <v>30.85</v>
          </cell>
        </row>
        <row r="1890">
          <cell r="A1890" t="str">
            <v>18.09</v>
          </cell>
          <cell r="B1890" t="str">
            <v>SUDECAP</v>
          </cell>
          <cell r="C1890" t="str">
            <v>PRATELEIRA</v>
          </cell>
          <cell r="D1890">
            <v>0</v>
          </cell>
          <cell r="E1890">
            <v>0</v>
          </cell>
          <cell r="F1890">
            <v>0</v>
          </cell>
          <cell r="G1890">
            <v>0</v>
          </cell>
          <cell r="H1890">
            <v>0</v>
          </cell>
          <cell r="I1890">
            <v>0</v>
          </cell>
          <cell r="J1890">
            <v>0</v>
          </cell>
          <cell r="K1890">
            <v>0</v>
          </cell>
          <cell r="L1890">
            <v>0</v>
          </cell>
          <cell r="M1890">
            <v>0</v>
          </cell>
        </row>
        <row r="1891">
          <cell r="A1891" t="str">
            <v>18.09.09</v>
          </cell>
          <cell r="B1891" t="str">
            <v>SUDECAP</v>
          </cell>
          <cell r="C1891" t="str">
            <v>DE ARDOSIA E=2 CM FIXADA EM PAREDES</v>
          </cell>
          <cell r="D1891">
            <v>0</v>
          </cell>
          <cell r="E1891">
            <v>0</v>
          </cell>
          <cell r="F1891">
            <v>0</v>
          </cell>
          <cell r="G1891">
            <v>0</v>
          </cell>
          <cell r="H1891">
            <v>0</v>
          </cell>
          <cell r="I1891">
            <v>0</v>
          </cell>
          <cell r="J1891">
            <v>0</v>
          </cell>
          <cell r="K1891">
            <v>0</v>
          </cell>
          <cell r="L1891" t="str">
            <v>M2</v>
          </cell>
          <cell r="M1891">
            <v>212.43</v>
          </cell>
        </row>
        <row r="1892">
          <cell r="A1892" t="str">
            <v>18.09.10</v>
          </cell>
          <cell r="B1892" t="str">
            <v>SUDECAP</v>
          </cell>
          <cell r="C1892" t="str">
            <v>DE ARDOSIA E=2 CM APOIADA EM CONSOLE DE METALON</v>
          </cell>
          <cell r="D1892">
            <v>0</v>
          </cell>
          <cell r="E1892">
            <v>0</v>
          </cell>
          <cell r="F1892">
            <v>0</v>
          </cell>
          <cell r="G1892">
            <v>0</v>
          </cell>
          <cell r="H1892">
            <v>0</v>
          </cell>
          <cell r="I1892">
            <v>0</v>
          </cell>
          <cell r="J1892">
            <v>0</v>
          </cell>
          <cell r="K1892">
            <v>0</v>
          </cell>
          <cell r="L1892" t="str">
            <v>M2</v>
          </cell>
          <cell r="M1892">
            <v>264.70999999999998</v>
          </cell>
        </row>
        <row r="1893">
          <cell r="A1893" t="str">
            <v>18.09.12</v>
          </cell>
          <cell r="B1893" t="str">
            <v>SUDECAP</v>
          </cell>
          <cell r="C1893" t="str">
            <v>DE MARMORE DE BRANCO E=2CM APOIADA CONSOLE METALON</v>
          </cell>
          <cell r="D1893">
            <v>0</v>
          </cell>
          <cell r="E1893">
            <v>0</v>
          </cell>
          <cell r="F1893">
            <v>0</v>
          </cell>
          <cell r="G1893">
            <v>0</v>
          </cell>
          <cell r="H1893">
            <v>0</v>
          </cell>
          <cell r="I1893">
            <v>0</v>
          </cell>
          <cell r="J1893">
            <v>0</v>
          </cell>
          <cell r="K1893">
            <v>0</v>
          </cell>
          <cell r="L1893" t="str">
            <v>M2</v>
          </cell>
          <cell r="M1893">
            <v>304.11</v>
          </cell>
        </row>
        <row r="1894">
          <cell r="A1894" t="str">
            <v>18.09.13</v>
          </cell>
          <cell r="B1894" t="str">
            <v>SUDECAP</v>
          </cell>
          <cell r="C1894" t="str">
            <v>DE GRANITO CINZA CORUMBA E=2CM EMBUTIDA PAREDE</v>
          </cell>
          <cell r="D1894">
            <v>0</v>
          </cell>
          <cell r="E1894">
            <v>0</v>
          </cell>
          <cell r="F1894">
            <v>0</v>
          </cell>
          <cell r="G1894">
            <v>0</v>
          </cell>
          <cell r="H1894">
            <v>0</v>
          </cell>
          <cell r="I1894">
            <v>0</v>
          </cell>
          <cell r="J1894">
            <v>0</v>
          </cell>
          <cell r="K1894">
            <v>0</v>
          </cell>
          <cell r="L1894" t="str">
            <v>M2</v>
          </cell>
          <cell r="M1894">
            <v>264.93</v>
          </cell>
        </row>
        <row r="1895">
          <cell r="A1895" t="str">
            <v>18.09.16</v>
          </cell>
          <cell r="B1895" t="str">
            <v>SUDECAP</v>
          </cell>
          <cell r="C1895" t="str">
            <v>DE CONCRETO APOIADA EM CONSOLE METALON 20X30MM</v>
          </cell>
          <cell r="D1895">
            <v>0</v>
          </cell>
          <cell r="E1895">
            <v>0</v>
          </cell>
          <cell r="F1895">
            <v>0</v>
          </cell>
          <cell r="G1895">
            <v>0</v>
          </cell>
          <cell r="H1895">
            <v>0</v>
          </cell>
          <cell r="I1895">
            <v>0</v>
          </cell>
          <cell r="J1895">
            <v>0</v>
          </cell>
          <cell r="K1895">
            <v>0</v>
          </cell>
          <cell r="L1895" t="str">
            <v>M2</v>
          </cell>
          <cell r="M1895">
            <v>272.45999999999998</v>
          </cell>
        </row>
        <row r="1896">
          <cell r="A1896" t="str">
            <v>18.10</v>
          </cell>
          <cell r="B1896" t="str">
            <v>SUDECAP</v>
          </cell>
          <cell r="C1896" t="str">
            <v>BANCOS E MESAS</v>
          </cell>
          <cell r="D1896">
            <v>0</v>
          </cell>
          <cell r="E1896">
            <v>0</v>
          </cell>
          <cell r="F1896">
            <v>0</v>
          </cell>
          <cell r="G1896">
            <v>0</v>
          </cell>
          <cell r="H1896">
            <v>0</v>
          </cell>
          <cell r="I1896">
            <v>0</v>
          </cell>
          <cell r="J1896">
            <v>0</v>
          </cell>
          <cell r="K1896">
            <v>0</v>
          </cell>
          <cell r="L1896">
            <v>0</v>
          </cell>
          <cell r="M1896">
            <v>0</v>
          </cell>
        </row>
        <row r="1897">
          <cell r="A1897" t="str">
            <v>18.10.01</v>
          </cell>
          <cell r="B1897" t="str">
            <v>SUDECAP</v>
          </cell>
          <cell r="C1897" t="str">
            <v>PLACA DE CONCR. APOIADA ALV. TIJ. MACIÇO REBOCADA</v>
          </cell>
          <cell r="D1897">
            <v>0</v>
          </cell>
          <cell r="E1897">
            <v>0</v>
          </cell>
          <cell r="F1897">
            <v>0</v>
          </cell>
          <cell r="G1897">
            <v>0</v>
          </cell>
          <cell r="H1897">
            <v>0</v>
          </cell>
          <cell r="I1897">
            <v>0</v>
          </cell>
          <cell r="J1897">
            <v>0</v>
          </cell>
          <cell r="K1897">
            <v>0</v>
          </cell>
          <cell r="L1897" t="str">
            <v>M</v>
          </cell>
          <cell r="M1897">
            <v>224.53</v>
          </cell>
        </row>
        <row r="1898">
          <cell r="A1898" t="str">
            <v>18.10.02</v>
          </cell>
          <cell r="B1898" t="str">
            <v>SUDECAP</v>
          </cell>
          <cell r="C1898" t="str">
            <v>DE CONCRETO 0,30X1,50X0,40M</v>
          </cell>
          <cell r="D1898">
            <v>0</v>
          </cell>
          <cell r="E1898">
            <v>0</v>
          </cell>
          <cell r="F1898">
            <v>0</v>
          </cell>
          <cell r="G1898">
            <v>0</v>
          </cell>
          <cell r="H1898">
            <v>0</v>
          </cell>
          <cell r="I1898">
            <v>0</v>
          </cell>
          <cell r="J1898">
            <v>0</v>
          </cell>
          <cell r="K1898">
            <v>0</v>
          </cell>
          <cell r="L1898" t="str">
            <v>UN</v>
          </cell>
          <cell r="M1898">
            <v>158.38999999999999</v>
          </cell>
        </row>
        <row r="1899">
          <cell r="A1899" t="str">
            <v>18.10.03</v>
          </cell>
          <cell r="B1899" t="str">
            <v>SUDECAP</v>
          </cell>
          <cell r="C1899" t="str">
            <v>BANCO PRE-MOLDADO CONCRETO 45X150X45CM PREMO/EQUIVALENTE</v>
          </cell>
          <cell r="D1899">
            <v>0</v>
          </cell>
          <cell r="E1899">
            <v>0</v>
          </cell>
          <cell r="F1899">
            <v>0</v>
          </cell>
          <cell r="G1899">
            <v>0</v>
          </cell>
          <cell r="H1899">
            <v>0</v>
          </cell>
          <cell r="I1899">
            <v>0</v>
          </cell>
          <cell r="J1899">
            <v>0</v>
          </cell>
          <cell r="K1899">
            <v>0</v>
          </cell>
          <cell r="L1899" t="str">
            <v>UN</v>
          </cell>
          <cell r="M1899">
            <v>546.46</v>
          </cell>
        </row>
        <row r="1900">
          <cell r="A1900" t="str">
            <v>18.10.05</v>
          </cell>
          <cell r="B1900" t="str">
            <v>SUDECAP</v>
          </cell>
          <cell r="C1900" t="str">
            <v>CONJUNTO DE MESA E 2 BANCOS DE CONCRETO PARA JOGOS</v>
          </cell>
          <cell r="D1900">
            <v>0</v>
          </cell>
          <cell r="E1900">
            <v>0</v>
          </cell>
          <cell r="F1900">
            <v>0</v>
          </cell>
          <cell r="G1900">
            <v>0</v>
          </cell>
          <cell r="H1900">
            <v>0</v>
          </cell>
          <cell r="I1900">
            <v>0</v>
          </cell>
          <cell r="J1900">
            <v>0</v>
          </cell>
          <cell r="K1900">
            <v>0</v>
          </cell>
          <cell r="L1900" t="str">
            <v>CJ</v>
          </cell>
          <cell r="M1900">
            <v>1085.33</v>
          </cell>
        </row>
        <row r="1901">
          <cell r="A1901" t="str">
            <v>18.10.06</v>
          </cell>
          <cell r="B1901" t="str">
            <v>SUDECAP</v>
          </cell>
          <cell r="C1901" t="str">
            <v>BANCO DE CONCRETO MOLDADO IN LOCO L=50CM E H= 40CM</v>
          </cell>
          <cell r="D1901">
            <v>0</v>
          </cell>
          <cell r="E1901">
            <v>0</v>
          </cell>
          <cell r="F1901">
            <v>0</v>
          </cell>
          <cell r="G1901">
            <v>0</v>
          </cell>
          <cell r="H1901">
            <v>0</v>
          </cell>
          <cell r="I1901">
            <v>0</v>
          </cell>
          <cell r="J1901">
            <v>0</v>
          </cell>
          <cell r="K1901">
            <v>0</v>
          </cell>
          <cell r="L1901" t="str">
            <v>M</v>
          </cell>
          <cell r="M1901">
            <v>231.56</v>
          </cell>
        </row>
        <row r="1902">
          <cell r="A1902" t="str">
            <v>18.41</v>
          </cell>
          <cell r="B1902" t="str">
            <v>SUDECAP</v>
          </cell>
          <cell r="C1902" t="str">
            <v>ACADEMIA A CÉU ABERTO</v>
          </cell>
          <cell r="D1902">
            <v>0</v>
          </cell>
          <cell r="E1902">
            <v>0</v>
          </cell>
          <cell r="F1902">
            <v>0</v>
          </cell>
          <cell r="G1902">
            <v>0</v>
          </cell>
          <cell r="H1902">
            <v>0</v>
          </cell>
          <cell r="I1902">
            <v>0</v>
          </cell>
          <cell r="J1902">
            <v>0</v>
          </cell>
          <cell r="K1902">
            <v>0</v>
          </cell>
          <cell r="L1902">
            <v>0</v>
          </cell>
          <cell r="M1902">
            <v>0</v>
          </cell>
        </row>
        <row r="1903">
          <cell r="A1903" t="str">
            <v>18.41.01</v>
          </cell>
          <cell r="B1903" t="str">
            <v>SUDECAP</v>
          </cell>
          <cell r="C1903" t="str">
            <v>ROTACAO DIAGONAL DUPLA - APARELHO TRIPLO CONJUGADO</v>
          </cell>
          <cell r="D1903">
            <v>0</v>
          </cell>
          <cell r="E1903">
            <v>0</v>
          </cell>
          <cell r="F1903">
            <v>0</v>
          </cell>
          <cell r="G1903">
            <v>0</v>
          </cell>
          <cell r="H1903">
            <v>0</v>
          </cell>
          <cell r="I1903">
            <v>0</v>
          </cell>
          <cell r="J1903">
            <v>0</v>
          </cell>
          <cell r="K1903">
            <v>0</v>
          </cell>
          <cell r="L1903" t="str">
            <v>UN</v>
          </cell>
          <cell r="M1903">
            <v>2319.2600000000002</v>
          </cell>
        </row>
        <row r="1904">
          <cell r="A1904" t="str">
            <v>18.41.04</v>
          </cell>
          <cell r="B1904" t="str">
            <v>SUDECAP</v>
          </cell>
          <cell r="C1904" t="str">
            <v>ESQUI TRIPLO CONJUGADO</v>
          </cell>
          <cell r="D1904">
            <v>0</v>
          </cell>
          <cell r="E1904">
            <v>0</v>
          </cell>
          <cell r="F1904">
            <v>0</v>
          </cell>
          <cell r="G1904">
            <v>0</v>
          </cell>
          <cell r="H1904">
            <v>0</v>
          </cell>
          <cell r="I1904">
            <v>0</v>
          </cell>
          <cell r="J1904">
            <v>0</v>
          </cell>
          <cell r="K1904">
            <v>0</v>
          </cell>
          <cell r="L1904" t="str">
            <v>UN</v>
          </cell>
          <cell r="M1904">
            <v>5045.7</v>
          </cell>
        </row>
        <row r="1905">
          <cell r="A1905" t="str">
            <v>18.41.05</v>
          </cell>
          <cell r="B1905" t="str">
            <v>SUDECAP</v>
          </cell>
          <cell r="C1905" t="str">
            <v>SIMULADOR DE CAMINHADA TRIPLO CONJUGADO</v>
          </cell>
          <cell r="D1905">
            <v>0</v>
          </cell>
          <cell r="E1905">
            <v>0</v>
          </cell>
          <cell r="F1905">
            <v>0</v>
          </cell>
          <cell r="G1905">
            <v>0</v>
          </cell>
          <cell r="H1905">
            <v>0</v>
          </cell>
          <cell r="I1905">
            <v>0</v>
          </cell>
          <cell r="J1905">
            <v>0</v>
          </cell>
          <cell r="K1905">
            <v>0</v>
          </cell>
          <cell r="L1905" t="str">
            <v>UN</v>
          </cell>
          <cell r="M1905">
            <v>4933.7</v>
          </cell>
        </row>
        <row r="1906">
          <cell r="A1906" t="str">
            <v>18.41.06</v>
          </cell>
          <cell r="B1906" t="str">
            <v>SUDECAP</v>
          </cell>
          <cell r="C1906" t="str">
            <v>SIMULADOR DE CAVALGADA TRIPLO CONJUGADO</v>
          </cell>
          <cell r="D1906">
            <v>0</v>
          </cell>
          <cell r="E1906">
            <v>0</v>
          </cell>
          <cell r="F1906">
            <v>0</v>
          </cell>
          <cell r="G1906">
            <v>0</v>
          </cell>
          <cell r="H1906">
            <v>0</v>
          </cell>
          <cell r="I1906">
            <v>0</v>
          </cell>
          <cell r="J1906">
            <v>0</v>
          </cell>
          <cell r="K1906">
            <v>0</v>
          </cell>
          <cell r="L1906" t="str">
            <v>UN</v>
          </cell>
          <cell r="M1906">
            <v>4821.7</v>
          </cell>
        </row>
        <row r="1907">
          <cell r="A1907" t="str">
            <v>18.41.07</v>
          </cell>
          <cell r="B1907" t="str">
            <v>SUDECAP</v>
          </cell>
          <cell r="C1907" t="str">
            <v>SIMULADOR DE REMO (REMADA SENTADA)</v>
          </cell>
          <cell r="D1907">
            <v>0</v>
          </cell>
          <cell r="E1907">
            <v>0</v>
          </cell>
          <cell r="F1907">
            <v>0</v>
          </cell>
          <cell r="G1907">
            <v>0</v>
          </cell>
          <cell r="H1907">
            <v>0</v>
          </cell>
          <cell r="I1907">
            <v>0</v>
          </cell>
          <cell r="J1907">
            <v>0</v>
          </cell>
          <cell r="K1907">
            <v>0</v>
          </cell>
          <cell r="L1907" t="str">
            <v>UN</v>
          </cell>
          <cell r="M1907">
            <v>2133.6999999999998</v>
          </cell>
        </row>
        <row r="1908">
          <cell r="A1908" t="str">
            <v>18.52</v>
          </cell>
          <cell r="B1908" t="str">
            <v>SUDECAP</v>
          </cell>
          <cell r="C1908" t="str">
            <v>EQUIPAMENTOS PARA PLAYGROUND</v>
          </cell>
          <cell r="D1908">
            <v>0</v>
          </cell>
          <cell r="E1908">
            <v>0</v>
          </cell>
          <cell r="F1908">
            <v>0</v>
          </cell>
          <cell r="G1908">
            <v>0</v>
          </cell>
          <cell r="H1908">
            <v>0</v>
          </cell>
          <cell r="I1908">
            <v>0</v>
          </cell>
          <cell r="J1908">
            <v>0</v>
          </cell>
          <cell r="K1908">
            <v>0</v>
          </cell>
          <cell r="L1908">
            <v>0</v>
          </cell>
          <cell r="M1908">
            <v>0</v>
          </cell>
        </row>
        <row r="1909">
          <cell r="A1909" t="str">
            <v>18.52.27</v>
          </cell>
          <cell r="B1909" t="str">
            <v>SUDECAP</v>
          </cell>
          <cell r="C1909" t="str">
            <v>AMARELINHA - PINTADA NO PISO</v>
          </cell>
          <cell r="D1909">
            <v>0</v>
          </cell>
          <cell r="E1909">
            <v>0</v>
          </cell>
          <cell r="F1909">
            <v>0</v>
          </cell>
          <cell r="G1909">
            <v>0</v>
          </cell>
          <cell r="H1909">
            <v>0</v>
          </cell>
          <cell r="I1909">
            <v>0</v>
          </cell>
          <cell r="J1909">
            <v>0</v>
          </cell>
          <cell r="K1909">
            <v>0</v>
          </cell>
          <cell r="L1909" t="str">
            <v>UN</v>
          </cell>
          <cell r="M1909">
            <v>29.9</v>
          </cell>
        </row>
        <row r="1910">
          <cell r="A1910" t="str">
            <v>18.71</v>
          </cell>
          <cell r="B1910" t="str">
            <v>SUDECAP</v>
          </cell>
          <cell r="C1910" t="str">
            <v>MEIO FIO E CORDAO - PADRAO SUDECAP</v>
          </cell>
          <cell r="D1910">
            <v>0</v>
          </cell>
          <cell r="E1910">
            <v>0</v>
          </cell>
          <cell r="F1910">
            <v>0</v>
          </cell>
          <cell r="G1910">
            <v>0</v>
          </cell>
          <cell r="H1910">
            <v>0</v>
          </cell>
          <cell r="I1910">
            <v>0</v>
          </cell>
          <cell r="J1910">
            <v>0</v>
          </cell>
          <cell r="K1910">
            <v>0</v>
          </cell>
          <cell r="L1910">
            <v>0</v>
          </cell>
          <cell r="M1910">
            <v>0</v>
          </cell>
        </row>
        <row r="1911">
          <cell r="A1911" t="str">
            <v>18.71.01</v>
          </cell>
          <cell r="B1911" t="str">
            <v>SUDECAP</v>
          </cell>
          <cell r="C1911" t="str">
            <v>MEIO FIO EM CONCRETO PRE-MOLDADO FCK&gt;=20MPA, PADRÃO SUDECAP TIPO A, 30 X 14,2/12 (H X L1/L2), COMPRIMENTO 80 CM</v>
          </cell>
          <cell r="D1911">
            <v>0</v>
          </cell>
          <cell r="E1911">
            <v>0</v>
          </cell>
          <cell r="F1911">
            <v>0</v>
          </cell>
          <cell r="G1911">
            <v>0</v>
          </cell>
          <cell r="H1911">
            <v>0</v>
          </cell>
          <cell r="I1911">
            <v>0</v>
          </cell>
          <cell r="J1911">
            <v>0</v>
          </cell>
          <cell r="K1911">
            <v>0</v>
          </cell>
          <cell r="L1911" t="str">
            <v>M</v>
          </cell>
          <cell r="M1911">
            <v>43.49</v>
          </cell>
        </row>
        <row r="1912">
          <cell r="A1912">
            <v>0</v>
          </cell>
          <cell r="B1912">
            <v>0</v>
          </cell>
          <cell r="C1912">
            <v>0</v>
          </cell>
          <cell r="D1912">
            <v>0</v>
          </cell>
          <cell r="E1912">
            <v>0</v>
          </cell>
          <cell r="F1912">
            <v>0</v>
          </cell>
          <cell r="G1912">
            <v>0</v>
          </cell>
          <cell r="H1912">
            <v>0</v>
          </cell>
          <cell r="I1912">
            <v>0</v>
          </cell>
          <cell r="J1912">
            <v>0</v>
          </cell>
          <cell r="K1912">
            <v>0</v>
          </cell>
          <cell r="L1912">
            <v>0</v>
          </cell>
          <cell r="M1912">
            <v>0</v>
          </cell>
        </row>
        <row r="1913">
          <cell r="A1913" t="str">
            <v>18.71.02</v>
          </cell>
          <cell r="B1913" t="str">
            <v>SUDECAP</v>
          </cell>
          <cell r="C1913" t="str">
            <v>MEIO FIO EM CONCRETO PRE-MOLDADO FCK&gt;=20MPA, PADRÃO SUDECAP TIPO B, 40 X 15/12 (H X L1/L2), COMPRIMENTO 80CM</v>
          </cell>
          <cell r="D1913">
            <v>0</v>
          </cell>
          <cell r="E1913">
            <v>0</v>
          </cell>
          <cell r="F1913">
            <v>0</v>
          </cell>
          <cell r="G1913">
            <v>0</v>
          </cell>
          <cell r="H1913">
            <v>0</v>
          </cell>
          <cell r="I1913">
            <v>0</v>
          </cell>
          <cell r="J1913">
            <v>0</v>
          </cell>
          <cell r="K1913">
            <v>0</v>
          </cell>
          <cell r="L1913" t="str">
            <v>M</v>
          </cell>
          <cell r="M1913">
            <v>52.91</v>
          </cell>
        </row>
        <row r="1914">
          <cell r="A1914">
            <v>0</v>
          </cell>
          <cell r="B1914">
            <v>0</v>
          </cell>
          <cell r="C1914">
            <v>0</v>
          </cell>
          <cell r="D1914">
            <v>0</v>
          </cell>
          <cell r="E1914">
            <v>0</v>
          </cell>
          <cell r="F1914">
            <v>0</v>
          </cell>
          <cell r="G1914">
            <v>0</v>
          </cell>
          <cell r="H1914">
            <v>0</v>
          </cell>
          <cell r="I1914">
            <v>0</v>
          </cell>
          <cell r="J1914">
            <v>0</v>
          </cell>
          <cell r="K1914">
            <v>0</v>
          </cell>
          <cell r="L1914">
            <v>0</v>
          </cell>
          <cell r="M1914">
            <v>0</v>
          </cell>
        </row>
        <row r="1915">
          <cell r="A1915" t="str">
            <v>18.71.03</v>
          </cell>
          <cell r="B1915" t="str">
            <v>SUDECAP</v>
          </cell>
          <cell r="C1915" t="str">
            <v>CORDAO DE TIJOLOS MACIÇOS - CUTELO - CHAPISCADOS</v>
          </cell>
          <cell r="D1915">
            <v>0</v>
          </cell>
          <cell r="E1915">
            <v>0</v>
          </cell>
          <cell r="F1915">
            <v>0</v>
          </cell>
          <cell r="G1915">
            <v>0</v>
          </cell>
          <cell r="H1915">
            <v>0</v>
          </cell>
          <cell r="I1915">
            <v>0</v>
          </cell>
          <cell r="J1915">
            <v>0</v>
          </cell>
          <cell r="K1915">
            <v>0</v>
          </cell>
          <cell r="L1915" t="str">
            <v>M</v>
          </cell>
          <cell r="M1915">
            <v>29.73</v>
          </cell>
        </row>
        <row r="1916">
          <cell r="A1916" t="str">
            <v>18.71.04</v>
          </cell>
          <cell r="B1916" t="str">
            <v>SUDECAP</v>
          </cell>
          <cell r="C1916" t="str">
            <v>CORDAO DE CONC. PREMOLDADO BOLEADO 10X10 COM BASE</v>
          </cell>
          <cell r="D1916">
            <v>0</v>
          </cell>
          <cell r="E1916">
            <v>0</v>
          </cell>
          <cell r="F1916">
            <v>0</v>
          </cell>
          <cell r="G1916">
            <v>0</v>
          </cell>
          <cell r="H1916">
            <v>0</v>
          </cell>
          <cell r="I1916">
            <v>0</v>
          </cell>
          <cell r="J1916">
            <v>0</v>
          </cell>
          <cell r="K1916">
            <v>0</v>
          </cell>
          <cell r="L1916" t="str">
            <v>M</v>
          </cell>
          <cell r="M1916">
            <v>41.97</v>
          </cell>
        </row>
        <row r="1917">
          <cell r="A1917" t="str">
            <v>18.72</v>
          </cell>
          <cell r="B1917" t="str">
            <v>SUDECAP</v>
          </cell>
          <cell r="C1917" t="str">
            <v>REMOÇAO E REASSENTAMENTO DE MEIO-FIO</v>
          </cell>
          <cell r="D1917">
            <v>0</v>
          </cell>
          <cell r="E1917">
            <v>0</v>
          </cell>
          <cell r="F1917">
            <v>0</v>
          </cell>
          <cell r="G1917">
            <v>0</v>
          </cell>
          <cell r="H1917">
            <v>0</v>
          </cell>
          <cell r="I1917">
            <v>0</v>
          </cell>
          <cell r="J1917">
            <v>0</v>
          </cell>
          <cell r="K1917">
            <v>0</v>
          </cell>
          <cell r="L1917">
            <v>0</v>
          </cell>
          <cell r="M1917">
            <v>0</v>
          </cell>
        </row>
        <row r="1918">
          <cell r="A1918" t="str">
            <v>18.72.01</v>
          </cell>
          <cell r="B1918" t="str">
            <v>SUDECAP</v>
          </cell>
          <cell r="C1918" t="str">
            <v>PREMOLDADO DE CONCRETO</v>
          </cell>
          <cell r="D1918">
            <v>0</v>
          </cell>
          <cell r="E1918">
            <v>0</v>
          </cell>
          <cell r="F1918">
            <v>0</v>
          </cell>
          <cell r="G1918">
            <v>0</v>
          </cell>
          <cell r="H1918">
            <v>0</v>
          </cell>
          <cell r="I1918">
            <v>0</v>
          </cell>
          <cell r="J1918">
            <v>0</v>
          </cell>
          <cell r="K1918">
            <v>0</v>
          </cell>
          <cell r="L1918" t="str">
            <v>M</v>
          </cell>
          <cell r="M1918">
            <v>27.8</v>
          </cell>
        </row>
        <row r="1919">
          <cell r="A1919" t="str">
            <v>18.72.02</v>
          </cell>
          <cell r="B1919" t="str">
            <v>SUDECAP</v>
          </cell>
          <cell r="C1919" t="str">
            <v>DE PEDRA</v>
          </cell>
          <cell r="D1919">
            <v>0</v>
          </cell>
          <cell r="E1919">
            <v>0</v>
          </cell>
          <cell r="F1919">
            <v>0</v>
          </cell>
          <cell r="G1919">
            <v>0</v>
          </cell>
          <cell r="H1919">
            <v>0</v>
          </cell>
          <cell r="I1919">
            <v>0</v>
          </cell>
          <cell r="J1919">
            <v>0</v>
          </cell>
          <cell r="K1919">
            <v>0</v>
          </cell>
          <cell r="L1919" t="str">
            <v>M</v>
          </cell>
          <cell r="M1919">
            <v>41.38</v>
          </cell>
        </row>
        <row r="1920">
          <cell r="A1920" t="str">
            <v>18.73</v>
          </cell>
          <cell r="B1920" t="str">
            <v>SUDECAP</v>
          </cell>
          <cell r="C1920" t="str">
            <v>CHAPEU DE MURO</v>
          </cell>
          <cell r="D1920">
            <v>0</v>
          </cell>
          <cell r="E1920">
            <v>0</v>
          </cell>
          <cell r="F1920">
            <v>0</v>
          </cell>
          <cell r="G1920">
            <v>0</v>
          </cell>
          <cell r="H1920">
            <v>0</v>
          </cell>
          <cell r="I1920">
            <v>0</v>
          </cell>
          <cell r="J1920">
            <v>0</v>
          </cell>
          <cell r="K1920">
            <v>0</v>
          </cell>
          <cell r="L1920">
            <v>0</v>
          </cell>
          <cell r="M1920">
            <v>0</v>
          </cell>
        </row>
        <row r="1921">
          <cell r="A1921" t="str">
            <v>18.73.01</v>
          </cell>
          <cell r="B1921" t="str">
            <v>SUDECAP</v>
          </cell>
          <cell r="C1921" t="str">
            <v>CHAPEU DE MURO PADRAO SUCECAP</v>
          </cell>
          <cell r="D1921">
            <v>0</v>
          </cell>
          <cell r="E1921">
            <v>0</v>
          </cell>
          <cell r="F1921">
            <v>0</v>
          </cell>
          <cell r="G1921">
            <v>0</v>
          </cell>
          <cell r="H1921">
            <v>0</v>
          </cell>
          <cell r="I1921">
            <v>0</v>
          </cell>
          <cell r="J1921">
            <v>0</v>
          </cell>
          <cell r="K1921">
            <v>0</v>
          </cell>
          <cell r="L1921" t="str">
            <v>M</v>
          </cell>
          <cell r="M1921">
            <v>19.32</v>
          </cell>
        </row>
        <row r="1922">
          <cell r="A1922" t="str">
            <v>18.74</v>
          </cell>
          <cell r="B1922" t="str">
            <v>SUDECAP</v>
          </cell>
          <cell r="C1922" t="str">
            <v>CERCA DE MOURAO A CADA 2,5 M</v>
          </cell>
          <cell r="D1922">
            <v>0</v>
          </cell>
          <cell r="E1922">
            <v>0</v>
          </cell>
          <cell r="F1922">
            <v>0</v>
          </cell>
          <cell r="G1922">
            <v>0</v>
          </cell>
          <cell r="H1922">
            <v>0</v>
          </cell>
          <cell r="I1922">
            <v>0</v>
          </cell>
          <cell r="J1922">
            <v>0</v>
          </cell>
          <cell r="K1922">
            <v>0</v>
          </cell>
          <cell r="L1922">
            <v>0</v>
          </cell>
          <cell r="M1922">
            <v>0</v>
          </cell>
        </row>
        <row r="1923">
          <cell r="A1923" t="str">
            <v>18.74.06</v>
          </cell>
          <cell r="B1923" t="str">
            <v>SUDECAP</v>
          </cell>
          <cell r="C1923" t="str">
            <v>CERCA ALVEN. MOURAO PV  E TELA GALV.#2"FIO12 4 FIOS FARPADO</v>
          </cell>
          <cell r="D1923">
            <v>0</v>
          </cell>
          <cell r="E1923">
            <v>0</v>
          </cell>
          <cell r="F1923">
            <v>0</v>
          </cell>
          <cell r="G1923">
            <v>0</v>
          </cell>
          <cell r="H1923">
            <v>0</v>
          </cell>
          <cell r="I1923">
            <v>0</v>
          </cell>
          <cell r="J1923">
            <v>0</v>
          </cell>
          <cell r="K1923">
            <v>0</v>
          </cell>
          <cell r="L1923" t="str">
            <v>M</v>
          </cell>
          <cell r="M1923">
            <v>220.54</v>
          </cell>
        </row>
        <row r="1924">
          <cell r="A1924" t="str">
            <v>18.74.07</v>
          </cell>
          <cell r="B1924" t="str">
            <v>SUDECAP</v>
          </cell>
          <cell r="C1924" t="str">
            <v>CERCA MOURAO PV E TELA GALV.#2"FIO12 E 4 FIOS FARPADO</v>
          </cell>
          <cell r="D1924">
            <v>0</v>
          </cell>
          <cell r="E1924">
            <v>0</v>
          </cell>
          <cell r="F1924">
            <v>0</v>
          </cell>
          <cell r="G1924">
            <v>0</v>
          </cell>
          <cell r="H1924">
            <v>0</v>
          </cell>
          <cell r="I1924">
            <v>0</v>
          </cell>
          <cell r="J1924">
            <v>0</v>
          </cell>
          <cell r="K1924">
            <v>0</v>
          </cell>
          <cell r="L1924" t="str">
            <v>M</v>
          </cell>
          <cell r="M1924">
            <v>216.98</v>
          </cell>
        </row>
        <row r="1925">
          <cell r="A1925" t="str">
            <v>18.76</v>
          </cell>
          <cell r="B1925" t="str">
            <v>SUDECAP</v>
          </cell>
          <cell r="C1925" t="str">
            <v>COLETOR DE RESÍDUO LEVE - LIXEIRA</v>
          </cell>
          <cell r="D1925">
            <v>0</v>
          </cell>
          <cell r="E1925">
            <v>0</v>
          </cell>
          <cell r="F1925">
            <v>0</v>
          </cell>
          <cell r="G1925">
            <v>0</v>
          </cell>
          <cell r="H1925">
            <v>0</v>
          </cell>
          <cell r="I1925">
            <v>0</v>
          </cell>
          <cell r="J1925">
            <v>0</v>
          </cell>
          <cell r="K1925">
            <v>0</v>
          </cell>
          <cell r="L1925">
            <v>0</v>
          </cell>
          <cell r="M1925">
            <v>0</v>
          </cell>
        </row>
        <row r="1926">
          <cell r="A1926" t="str">
            <v>18.76.01</v>
          </cell>
          <cell r="B1926" t="str">
            <v>SUDECAP</v>
          </cell>
          <cell r="C1926" t="str">
            <v>CESTO COLETOR RESÍDUO (LIXEIRA) METÁLICO CILINDRICO DIÂMETRO 220 MM, PADRÃO SLU MC22</v>
          </cell>
          <cell r="D1926">
            <v>0</v>
          </cell>
          <cell r="E1926">
            <v>0</v>
          </cell>
          <cell r="F1926">
            <v>0</v>
          </cell>
          <cell r="G1926">
            <v>0</v>
          </cell>
          <cell r="H1926">
            <v>0</v>
          </cell>
          <cell r="I1926">
            <v>0</v>
          </cell>
          <cell r="J1926">
            <v>0</v>
          </cell>
          <cell r="K1926">
            <v>0</v>
          </cell>
          <cell r="L1926" t="str">
            <v>UN</v>
          </cell>
          <cell r="M1926">
            <v>637.79999999999995</v>
          </cell>
        </row>
        <row r="1927">
          <cell r="A1927" t="str">
            <v>18.76.02</v>
          </cell>
          <cell r="B1927" t="str">
            <v>SUDECAP</v>
          </cell>
          <cell r="C1927" t="str">
            <v>CESTO COLETOR RESÍDUO (LIXEIRA) METÁLICO CILINDRICO DIÂMETRO 250 MM, PADRÃO SLU MC25</v>
          </cell>
          <cell r="D1927">
            <v>0</v>
          </cell>
          <cell r="E1927">
            <v>0</v>
          </cell>
          <cell r="F1927">
            <v>0</v>
          </cell>
          <cell r="G1927">
            <v>0</v>
          </cell>
          <cell r="H1927">
            <v>0</v>
          </cell>
          <cell r="I1927">
            <v>0</v>
          </cell>
          <cell r="J1927">
            <v>0</v>
          </cell>
          <cell r="K1927">
            <v>0</v>
          </cell>
          <cell r="L1927" t="str">
            <v>UN</v>
          </cell>
          <cell r="M1927">
            <v>652.79999999999995</v>
          </cell>
        </row>
        <row r="1928">
          <cell r="A1928" t="str">
            <v>18.76.03</v>
          </cell>
          <cell r="B1928" t="str">
            <v>SUDECAP</v>
          </cell>
          <cell r="C1928" t="str">
            <v>CESTO COLETOR RESÍDUO (LIXEIRA) METÁLICO SIMPLES QUADRADO PADRÃO SLU MQS</v>
          </cell>
          <cell r="D1928">
            <v>0</v>
          </cell>
          <cell r="E1928">
            <v>0</v>
          </cell>
          <cell r="F1928">
            <v>0</v>
          </cell>
          <cell r="G1928">
            <v>0</v>
          </cell>
          <cell r="H1928">
            <v>0</v>
          </cell>
          <cell r="I1928">
            <v>0</v>
          </cell>
          <cell r="J1928">
            <v>0</v>
          </cell>
          <cell r="K1928">
            <v>0</v>
          </cell>
          <cell r="L1928" t="str">
            <v>UN</v>
          </cell>
          <cell r="M1928">
            <v>289.74</v>
          </cell>
        </row>
        <row r="1929">
          <cell r="A1929" t="str">
            <v>18.76.04</v>
          </cell>
          <cell r="B1929" t="str">
            <v>SUDECAP</v>
          </cell>
          <cell r="C1929" t="str">
            <v>CESTO COLETOR RESÍDUO (LIXEIRA) METÁLICO DUPLO QUADRADO PADRÃO SLU MQD</v>
          </cell>
          <cell r="D1929">
            <v>0</v>
          </cell>
          <cell r="E1929">
            <v>0</v>
          </cell>
          <cell r="F1929">
            <v>0</v>
          </cell>
          <cell r="G1929">
            <v>0</v>
          </cell>
          <cell r="H1929">
            <v>0</v>
          </cell>
          <cell r="I1929">
            <v>0</v>
          </cell>
          <cell r="J1929">
            <v>0</v>
          </cell>
          <cell r="K1929">
            <v>0</v>
          </cell>
          <cell r="L1929" t="str">
            <v>UN</v>
          </cell>
          <cell r="M1929">
            <v>319.74</v>
          </cell>
        </row>
        <row r="1930">
          <cell r="A1930" t="str">
            <v>19</v>
          </cell>
          <cell r="B1930">
            <v>0</v>
          </cell>
          <cell r="C1930" t="str">
            <v>DRENAGEM</v>
          </cell>
          <cell r="D1930">
            <v>0</v>
          </cell>
          <cell r="E1930">
            <v>0</v>
          </cell>
          <cell r="F1930">
            <v>0</v>
          </cell>
          <cell r="G1930">
            <v>0</v>
          </cell>
          <cell r="H1930">
            <v>0</v>
          </cell>
          <cell r="I1930">
            <v>0</v>
          </cell>
          <cell r="J1930">
            <v>0</v>
          </cell>
          <cell r="K1930">
            <v>0</v>
          </cell>
          <cell r="L1930">
            <v>0</v>
          </cell>
          <cell r="M1930">
            <v>0</v>
          </cell>
        </row>
        <row r="1931">
          <cell r="A1931" t="str">
            <v>19.03</v>
          </cell>
          <cell r="B1931" t="str">
            <v>SUDECAP</v>
          </cell>
          <cell r="C1931" t="str">
            <v>TUBO CORRUGADO PEAD NÃO PERFURADO, PAREDE DUPLA, INTERNA LISA, NBR 21138-3, SN-4 OU EQUIV.</v>
          </cell>
          <cell r="D1931">
            <v>0</v>
          </cell>
          <cell r="E1931">
            <v>0</v>
          </cell>
          <cell r="F1931">
            <v>0</v>
          </cell>
          <cell r="G1931">
            <v>0</v>
          </cell>
          <cell r="H1931">
            <v>0</v>
          </cell>
          <cell r="I1931">
            <v>0</v>
          </cell>
          <cell r="J1931">
            <v>0</v>
          </cell>
          <cell r="K1931">
            <v>0</v>
          </cell>
          <cell r="L1931">
            <v>0</v>
          </cell>
          <cell r="M1931">
            <v>0</v>
          </cell>
        </row>
        <row r="1932">
          <cell r="A1932">
            <v>0</v>
          </cell>
          <cell r="B1932">
            <v>0</v>
          </cell>
          <cell r="C1932">
            <v>0</v>
          </cell>
          <cell r="D1932">
            <v>0</v>
          </cell>
          <cell r="E1932">
            <v>0</v>
          </cell>
          <cell r="F1932">
            <v>0</v>
          </cell>
          <cell r="G1932">
            <v>0</v>
          </cell>
          <cell r="H1932">
            <v>0</v>
          </cell>
          <cell r="I1932">
            <v>0</v>
          </cell>
          <cell r="J1932">
            <v>0</v>
          </cell>
          <cell r="K1932">
            <v>0</v>
          </cell>
          <cell r="L1932">
            <v>0</v>
          </cell>
          <cell r="M1932">
            <v>0</v>
          </cell>
        </row>
        <row r="1933">
          <cell r="A1933" t="str">
            <v>19.03.01</v>
          </cell>
          <cell r="B1933" t="str">
            <v>SUDECAP</v>
          </cell>
          <cell r="C1933" t="str">
            <v>DN=300MM</v>
          </cell>
          <cell r="D1933">
            <v>0</v>
          </cell>
          <cell r="E1933">
            <v>0</v>
          </cell>
          <cell r="F1933">
            <v>0</v>
          </cell>
          <cell r="G1933">
            <v>0</v>
          </cell>
          <cell r="H1933">
            <v>0</v>
          </cell>
          <cell r="I1933">
            <v>0</v>
          </cell>
          <cell r="J1933">
            <v>0</v>
          </cell>
          <cell r="K1933">
            <v>0</v>
          </cell>
          <cell r="L1933" t="str">
            <v>M</v>
          </cell>
          <cell r="M1933">
            <v>230.73</v>
          </cell>
        </row>
        <row r="1934">
          <cell r="A1934" t="str">
            <v>19.03.04</v>
          </cell>
          <cell r="B1934" t="str">
            <v>SUDECAP</v>
          </cell>
          <cell r="C1934" t="str">
            <v>DN=600MM</v>
          </cell>
          <cell r="D1934">
            <v>0</v>
          </cell>
          <cell r="E1934">
            <v>0</v>
          </cell>
          <cell r="F1934">
            <v>0</v>
          </cell>
          <cell r="G1934">
            <v>0</v>
          </cell>
          <cell r="H1934">
            <v>0</v>
          </cell>
          <cell r="I1934">
            <v>0</v>
          </cell>
          <cell r="J1934">
            <v>0</v>
          </cell>
          <cell r="K1934">
            <v>0</v>
          </cell>
          <cell r="L1934" t="str">
            <v>M</v>
          </cell>
          <cell r="M1934">
            <v>813.45</v>
          </cell>
        </row>
        <row r="1935">
          <cell r="A1935" t="str">
            <v>19.03.08</v>
          </cell>
          <cell r="B1935" t="str">
            <v>SUDECAP</v>
          </cell>
          <cell r="C1935" t="str">
            <v>DN=1200MM</v>
          </cell>
          <cell r="D1935">
            <v>0</v>
          </cell>
          <cell r="E1935">
            <v>0</v>
          </cell>
          <cell r="F1935">
            <v>0</v>
          </cell>
          <cell r="G1935">
            <v>0</v>
          </cell>
          <cell r="H1935">
            <v>0</v>
          </cell>
          <cell r="I1935">
            <v>0</v>
          </cell>
          <cell r="J1935">
            <v>0</v>
          </cell>
          <cell r="K1935">
            <v>0</v>
          </cell>
          <cell r="L1935" t="str">
            <v>M</v>
          </cell>
          <cell r="M1935">
            <v>2798.99</v>
          </cell>
        </row>
        <row r="1936">
          <cell r="A1936" t="str">
            <v>19.03.10</v>
          </cell>
          <cell r="B1936" t="str">
            <v>SUDECAP</v>
          </cell>
          <cell r="C1936" t="str">
            <v>DN=400MM</v>
          </cell>
          <cell r="D1936">
            <v>0</v>
          </cell>
          <cell r="E1936">
            <v>0</v>
          </cell>
          <cell r="F1936">
            <v>0</v>
          </cell>
          <cell r="G1936">
            <v>0</v>
          </cell>
          <cell r="H1936">
            <v>0</v>
          </cell>
          <cell r="I1936">
            <v>0</v>
          </cell>
          <cell r="J1936">
            <v>0</v>
          </cell>
          <cell r="K1936">
            <v>0</v>
          </cell>
          <cell r="L1936" t="str">
            <v>M</v>
          </cell>
          <cell r="M1936">
            <v>373.44</v>
          </cell>
        </row>
        <row r="1937">
          <cell r="A1937" t="str">
            <v>19.03.11</v>
          </cell>
          <cell r="B1937" t="str">
            <v>SUDECAP</v>
          </cell>
          <cell r="C1937" t="str">
            <v>DN=800MM</v>
          </cell>
          <cell r="D1937">
            <v>0</v>
          </cell>
          <cell r="E1937">
            <v>0</v>
          </cell>
          <cell r="F1937">
            <v>0</v>
          </cell>
          <cell r="G1937">
            <v>0</v>
          </cell>
          <cell r="H1937">
            <v>0</v>
          </cell>
          <cell r="I1937">
            <v>0</v>
          </cell>
          <cell r="J1937">
            <v>0</v>
          </cell>
          <cell r="K1937">
            <v>0</v>
          </cell>
          <cell r="L1937" t="str">
            <v>M</v>
          </cell>
          <cell r="M1937">
            <v>1318.36</v>
          </cell>
        </row>
        <row r="1938">
          <cell r="A1938" t="str">
            <v>19.04</v>
          </cell>
          <cell r="B1938" t="str">
            <v>SUDECAP</v>
          </cell>
          <cell r="C1938" t="str">
            <v>REDE TUB. CONCRETO CIMENTO ARI PLUS RS CLASSE PA-1</v>
          </cell>
          <cell r="D1938">
            <v>0</v>
          </cell>
          <cell r="E1938">
            <v>0</v>
          </cell>
          <cell r="F1938">
            <v>0</v>
          </cell>
          <cell r="G1938">
            <v>0</v>
          </cell>
          <cell r="H1938">
            <v>0</v>
          </cell>
          <cell r="I1938">
            <v>0</v>
          </cell>
          <cell r="J1938">
            <v>0</v>
          </cell>
          <cell r="K1938">
            <v>0</v>
          </cell>
          <cell r="L1938">
            <v>0</v>
          </cell>
          <cell r="M1938">
            <v>0</v>
          </cell>
        </row>
        <row r="1939">
          <cell r="A1939" t="str">
            <v>19.04.01</v>
          </cell>
          <cell r="B1939" t="str">
            <v>SUDECAP</v>
          </cell>
          <cell r="C1939" t="str">
            <v>DN=  400 MM</v>
          </cell>
          <cell r="D1939">
            <v>0</v>
          </cell>
          <cell r="E1939">
            <v>0</v>
          </cell>
          <cell r="F1939">
            <v>0</v>
          </cell>
          <cell r="G1939">
            <v>0</v>
          </cell>
          <cell r="H1939">
            <v>0</v>
          </cell>
          <cell r="I1939">
            <v>0</v>
          </cell>
          <cell r="J1939">
            <v>0</v>
          </cell>
          <cell r="K1939">
            <v>0</v>
          </cell>
          <cell r="L1939" t="str">
            <v>M</v>
          </cell>
          <cell r="M1939">
            <v>170.46</v>
          </cell>
        </row>
        <row r="1940">
          <cell r="A1940" t="str">
            <v>19.04.02</v>
          </cell>
          <cell r="B1940" t="str">
            <v>SUDECAP</v>
          </cell>
          <cell r="C1940" t="str">
            <v>DN=  500 MM</v>
          </cell>
          <cell r="D1940">
            <v>0</v>
          </cell>
          <cell r="E1940">
            <v>0</v>
          </cell>
          <cell r="F1940">
            <v>0</v>
          </cell>
          <cell r="G1940">
            <v>0</v>
          </cell>
          <cell r="H1940">
            <v>0</v>
          </cell>
          <cell r="I1940">
            <v>0</v>
          </cell>
          <cell r="J1940">
            <v>0</v>
          </cell>
          <cell r="K1940">
            <v>0</v>
          </cell>
          <cell r="L1940" t="str">
            <v>M</v>
          </cell>
          <cell r="M1940">
            <v>225.42</v>
          </cell>
        </row>
        <row r="1941">
          <cell r="A1941" t="str">
            <v>19.04.03</v>
          </cell>
          <cell r="B1941" t="str">
            <v>SUDECAP</v>
          </cell>
          <cell r="C1941" t="str">
            <v>DN=  600 MM</v>
          </cell>
          <cell r="D1941">
            <v>0</v>
          </cell>
          <cell r="E1941">
            <v>0</v>
          </cell>
          <cell r="F1941">
            <v>0</v>
          </cell>
          <cell r="G1941">
            <v>0</v>
          </cell>
          <cell r="H1941">
            <v>0</v>
          </cell>
          <cell r="I1941">
            <v>0</v>
          </cell>
          <cell r="J1941">
            <v>0</v>
          </cell>
          <cell r="K1941">
            <v>0</v>
          </cell>
          <cell r="L1941" t="str">
            <v>M</v>
          </cell>
          <cell r="M1941">
            <v>283.49</v>
          </cell>
        </row>
        <row r="1942">
          <cell r="A1942" t="str">
            <v>19.04.05</v>
          </cell>
          <cell r="B1942" t="str">
            <v>SUDECAP</v>
          </cell>
          <cell r="C1942" t="str">
            <v>DN=  800 MM</v>
          </cell>
          <cell r="D1942">
            <v>0</v>
          </cell>
          <cell r="E1942">
            <v>0</v>
          </cell>
          <cell r="F1942">
            <v>0</v>
          </cell>
          <cell r="G1942">
            <v>0</v>
          </cell>
          <cell r="H1942">
            <v>0</v>
          </cell>
          <cell r="I1942">
            <v>0</v>
          </cell>
          <cell r="J1942">
            <v>0</v>
          </cell>
          <cell r="K1942">
            <v>0</v>
          </cell>
          <cell r="L1942" t="str">
            <v>M</v>
          </cell>
          <cell r="M1942">
            <v>459.87</v>
          </cell>
        </row>
        <row r="1943">
          <cell r="A1943" t="str">
            <v>19.04.07</v>
          </cell>
          <cell r="B1943" t="str">
            <v>SUDECAP</v>
          </cell>
          <cell r="C1943" t="str">
            <v>DN= 1000 MM</v>
          </cell>
          <cell r="D1943">
            <v>0</v>
          </cell>
          <cell r="E1943">
            <v>0</v>
          </cell>
          <cell r="F1943">
            <v>0</v>
          </cell>
          <cell r="G1943">
            <v>0</v>
          </cell>
          <cell r="H1943">
            <v>0</v>
          </cell>
          <cell r="I1943">
            <v>0</v>
          </cell>
          <cell r="J1943">
            <v>0</v>
          </cell>
          <cell r="K1943">
            <v>0</v>
          </cell>
          <cell r="L1943" t="str">
            <v>M</v>
          </cell>
          <cell r="M1943">
            <v>542.17999999999995</v>
          </cell>
        </row>
        <row r="1944">
          <cell r="A1944" t="str">
            <v>19.04.09</v>
          </cell>
          <cell r="B1944" t="str">
            <v>SUDECAP</v>
          </cell>
          <cell r="C1944" t="str">
            <v>DN= 1200 MM</v>
          </cell>
          <cell r="D1944">
            <v>0</v>
          </cell>
          <cell r="E1944">
            <v>0</v>
          </cell>
          <cell r="F1944">
            <v>0</v>
          </cell>
          <cell r="G1944">
            <v>0</v>
          </cell>
          <cell r="H1944">
            <v>0</v>
          </cell>
          <cell r="I1944">
            <v>0</v>
          </cell>
          <cell r="J1944">
            <v>0</v>
          </cell>
          <cell r="K1944">
            <v>0</v>
          </cell>
          <cell r="L1944" t="str">
            <v>M</v>
          </cell>
          <cell r="M1944">
            <v>774.79</v>
          </cell>
        </row>
        <row r="1945">
          <cell r="A1945" t="str">
            <v>19.04.11</v>
          </cell>
          <cell r="B1945" t="str">
            <v>SUDECAP</v>
          </cell>
          <cell r="C1945" t="str">
            <v>DN= 1500 MM</v>
          </cell>
          <cell r="D1945">
            <v>0</v>
          </cell>
          <cell r="E1945">
            <v>0</v>
          </cell>
          <cell r="F1945">
            <v>0</v>
          </cell>
          <cell r="G1945">
            <v>0</v>
          </cell>
          <cell r="H1945">
            <v>0</v>
          </cell>
          <cell r="I1945">
            <v>0</v>
          </cell>
          <cell r="J1945">
            <v>0</v>
          </cell>
          <cell r="K1945">
            <v>0</v>
          </cell>
          <cell r="L1945" t="str">
            <v>M</v>
          </cell>
          <cell r="M1945">
            <v>1079.04</v>
          </cell>
        </row>
        <row r="1946">
          <cell r="A1946" t="str">
            <v>19.05</v>
          </cell>
          <cell r="B1946" t="str">
            <v>SUDECAP</v>
          </cell>
          <cell r="C1946" t="str">
            <v>REDE TUB. CONCRETO CIMENTO ARI PLUS RS CLASSE PA-2</v>
          </cell>
          <cell r="D1946">
            <v>0</v>
          </cell>
          <cell r="E1946">
            <v>0</v>
          </cell>
          <cell r="F1946">
            <v>0</v>
          </cell>
          <cell r="G1946">
            <v>0</v>
          </cell>
          <cell r="H1946">
            <v>0</v>
          </cell>
          <cell r="I1946">
            <v>0</v>
          </cell>
          <cell r="J1946">
            <v>0</v>
          </cell>
          <cell r="K1946">
            <v>0</v>
          </cell>
          <cell r="L1946">
            <v>0</v>
          </cell>
          <cell r="M1946">
            <v>0</v>
          </cell>
        </row>
        <row r="1947">
          <cell r="A1947" t="str">
            <v>19.05.01</v>
          </cell>
          <cell r="B1947" t="str">
            <v>SUDECAP</v>
          </cell>
          <cell r="C1947" t="str">
            <v>DN=  400 MM</v>
          </cell>
          <cell r="D1947">
            <v>0</v>
          </cell>
          <cell r="E1947">
            <v>0</v>
          </cell>
          <cell r="F1947">
            <v>0</v>
          </cell>
          <cell r="G1947">
            <v>0</v>
          </cell>
          <cell r="H1947">
            <v>0</v>
          </cell>
          <cell r="I1947">
            <v>0</v>
          </cell>
          <cell r="J1947">
            <v>0</v>
          </cell>
          <cell r="K1947">
            <v>0</v>
          </cell>
          <cell r="L1947" t="str">
            <v>M</v>
          </cell>
          <cell r="M1947">
            <v>196.46</v>
          </cell>
        </row>
        <row r="1948">
          <cell r="A1948" t="str">
            <v>19.05.02</v>
          </cell>
          <cell r="B1948" t="str">
            <v>SUDECAP</v>
          </cell>
          <cell r="C1948" t="str">
            <v>DN=  500 MM</v>
          </cell>
          <cell r="D1948">
            <v>0</v>
          </cell>
          <cell r="E1948">
            <v>0</v>
          </cell>
          <cell r="F1948">
            <v>0</v>
          </cell>
          <cell r="G1948">
            <v>0</v>
          </cell>
          <cell r="H1948">
            <v>0</v>
          </cell>
          <cell r="I1948">
            <v>0</v>
          </cell>
          <cell r="J1948">
            <v>0</v>
          </cell>
          <cell r="K1948">
            <v>0</v>
          </cell>
          <cell r="L1948" t="str">
            <v>M</v>
          </cell>
          <cell r="M1948">
            <v>259.42</v>
          </cell>
        </row>
        <row r="1949">
          <cell r="A1949" t="str">
            <v>19.05.03</v>
          </cell>
          <cell r="B1949" t="str">
            <v>SUDECAP</v>
          </cell>
          <cell r="C1949" t="str">
            <v>DN=  600 MM</v>
          </cell>
          <cell r="D1949">
            <v>0</v>
          </cell>
          <cell r="E1949">
            <v>0</v>
          </cell>
          <cell r="F1949">
            <v>0</v>
          </cell>
          <cell r="G1949">
            <v>0</v>
          </cell>
          <cell r="H1949">
            <v>0</v>
          </cell>
          <cell r="I1949">
            <v>0</v>
          </cell>
          <cell r="J1949">
            <v>0</v>
          </cell>
          <cell r="K1949">
            <v>0</v>
          </cell>
          <cell r="L1949" t="str">
            <v>M</v>
          </cell>
          <cell r="M1949">
            <v>325.49</v>
          </cell>
        </row>
        <row r="1950">
          <cell r="A1950" t="str">
            <v>19.05.05</v>
          </cell>
          <cell r="B1950" t="str">
            <v>SUDECAP</v>
          </cell>
          <cell r="C1950" t="str">
            <v>DN=  800 MM</v>
          </cell>
          <cell r="D1950">
            <v>0</v>
          </cell>
          <cell r="E1950">
            <v>0</v>
          </cell>
          <cell r="F1950">
            <v>0</v>
          </cell>
          <cell r="G1950">
            <v>0</v>
          </cell>
          <cell r="H1950">
            <v>0</v>
          </cell>
          <cell r="I1950">
            <v>0</v>
          </cell>
          <cell r="J1950">
            <v>0</v>
          </cell>
          <cell r="K1950">
            <v>0</v>
          </cell>
          <cell r="L1950" t="str">
            <v>M</v>
          </cell>
          <cell r="M1950">
            <v>530.87</v>
          </cell>
        </row>
        <row r="1951">
          <cell r="A1951" t="str">
            <v>19.05.07</v>
          </cell>
          <cell r="B1951" t="str">
            <v>SUDECAP</v>
          </cell>
          <cell r="C1951" t="str">
            <v>DN= 1000 MM</v>
          </cell>
          <cell r="D1951">
            <v>0</v>
          </cell>
          <cell r="E1951">
            <v>0</v>
          </cell>
          <cell r="F1951">
            <v>0</v>
          </cell>
          <cell r="G1951">
            <v>0</v>
          </cell>
          <cell r="H1951">
            <v>0</v>
          </cell>
          <cell r="I1951">
            <v>0</v>
          </cell>
          <cell r="J1951">
            <v>0</v>
          </cell>
          <cell r="K1951">
            <v>0</v>
          </cell>
          <cell r="L1951" t="str">
            <v>M</v>
          </cell>
          <cell r="M1951">
            <v>728.12</v>
          </cell>
        </row>
        <row r="1952">
          <cell r="A1952" t="str">
            <v>19.05.09</v>
          </cell>
          <cell r="B1952" t="str">
            <v>SUDECAP</v>
          </cell>
          <cell r="C1952" t="str">
            <v>DN= 1200 MM</v>
          </cell>
          <cell r="D1952">
            <v>0</v>
          </cell>
          <cell r="E1952">
            <v>0</v>
          </cell>
          <cell r="F1952">
            <v>0</v>
          </cell>
          <cell r="G1952">
            <v>0</v>
          </cell>
          <cell r="H1952">
            <v>0</v>
          </cell>
          <cell r="I1952">
            <v>0</v>
          </cell>
          <cell r="J1952">
            <v>0</v>
          </cell>
          <cell r="K1952">
            <v>0</v>
          </cell>
          <cell r="L1952" t="str">
            <v>M</v>
          </cell>
          <cell r="M1952">
            <v>813.81</v>
          </cell>
        </row>
        <row r="1953">
          <cell r="A1953" t="str">
            <v>19.05.11</v>
          </cell>
          <cell r="B1953" t="str">
            <v>SUDECAP</v>
          </cell>
          <cell r="C1953" t="str">
            <v>DN= 1500 MM</v>
          </cell>
          <cell r="D1953">
            <v>0</v>
          </cell>
          <cell r="E1953">
            <v>0</v>
          </cell>
          <cell r="F1953">
            <v>0</v>
          </cell>
          <cell r="G1953">
            <v>0</v>
          </cell>
          <cell r="H1953">
            <v>0</v>
          </cell>
          <cell r="I1953">
            <v>0</v>
          </cell>
          <cell r="J1953">
            <v>0</v>
          </cell>
          <cell r="K1953">
            <v>0</v>
          </cell>
          <cell r="L1953" t="str">
            <v>M</v>
          </cell>
          <cell r="M1953">
            <v>1058.0899999999999</v>
          </cell>
        </row>
        <row r="1954">
          <cell r="A1954" t="str">
            <v>19.06</v>
          </cell>
          <cell r="B1954" t="str">
            <v>SUDECAP</v>
          </cell>
          <cell r="C1954" t="str">
            <v>REDE TUB.CONCRETO CIMENTO ARI PLUS RS CLASSE PA-3</v>
          </cell>
          <cell r="D1954">
            <v>0</v>
          </cell>
          <cell r="E1954">
            <v>0</v>
          </cell>
          <cell r="F1954">
            <v>0</v>
          </cell>
          <cell r="G1954">
            <v>0</v>
          </cell>
          <cell r="H1954">
            <v>0</v>
          </cell>
          <cell r="I1954">
            <v>0</v>
          </cell>
          <cell r="J1954">
            <v>0</v>
          </cell>
          <cell r="K1954">
            <v>0</v>
          </cell>
          <cell r="L1954">
            <v>0</v>
          </cell>
          <cell r="M1954">
            <v>0</v>
          </cell>
        </row>
        <row r="1955">
          <cell r="A1955" t="str">
            <v>19.06.03</v>
          </cell>
          <cell r="B1955" t="str">
            <v>SUDECAP</v>
          </cell>
          <cell r="C1955" t="str">
            <v>DN=  600 MM</v>
          </cell>
          <cell r="D1955">
            <v>0</v>
          </cell>
          <cell r="E1955">
            <v>0</v>
          </cell>
          <cell r="F1955">
            <v>0</v>
          </cell>
          <cell r="G1955">
            <v>0</v>
          </cell>
          <cell r="H1955">
            <v>0</v>
          </cell>
          <cell r="I1955">
            <v>0</v>
          </cell>
          <cell r="J1955">
            <v>0</v>
          </cell>
          <cell r="K1955">
            <v>0</v>
          </cell>
          <cell r="L1955" t="str">
            <v>M</v>
          </cell>
          <cell r="M1955">
            <v>388.49</v>
          </cell>
        </row>
        <row r="1956">
          <cell r="A1956" t="str">
            <v>19.06.05</v>
          </cell>
          <cell r="B1956" t="str">
            <v>SUDECAP</v>
          </cell>
          <cell r="C1956" t="str">
            <v>DN=  800 MM</v>
          </cell>
          <cell r="D1956">
            <v>0</v>
          </cell>
          <cell r="E1956">
            <v>0</v>
          </cell>
          <cell r="F1956">
            <v>0</v>
          </cell>
          <cell r="G1956">
            <v>0</v>
          </cell>
          <cell r="H1956">
            <v>0</v>
          </cell>
          <cell r="I1956">
            <v>0</v>
          </cell>
          <cell r="J1956">
            <v>0</v>
          </cell>
          <cell r="K1956">
            <v>0</v>
          </cell>
          <cell r="L1956" t="str">
            <v>M</v>
          </cell>
          <cell r="M1956">
            <v>637.87</v>
          </cell>
        </row>
        <row r="1957">
          <cell r="A1957" t="str">
            <v>19.06.07</v>
          </cell>
          <cell r="B1957" t="str">
            <v>SUDECAP</v>
          </cell>
          <cell r="C1957" t="str">
            <v>DN= 1000 MM</v>
          </cell>
          <cell r="D1957">
            <v>0</v>
          </cell>
          <cell r="E1957">
            <v>0</v>
          </cell>
          <cell r="F1957">
            <v>0</v>
          </cell>
          <cell r="G1957">
            <v>0</v>
          </cell>
          <cell r="H1957">
            <v>0</v>
          </cell>
          <cell r="I1957">
            <v>0</v>
          </cell>
          <cell r="J1957">
            <v>0</v>
          </cell>
          <cell r="K1957">
            <v>0</v>
          </cell>
          <cell r="L1957" t="str">
            <v>M</v>
          </cell>
          <cell r="M1957">
            <v>658.8</v>
          </cell>
        </row>
        <row r="1958">
          <cell r="A1958" t="str">
            <v>19.06.09</v>
          </cell>
          <cell r="B1958" t="str">
            <v>SUDECAP</v>
          </cell>
          <cell r="C1958" t="str">
            <v>DN= 1200 MM</v>
          </cell>
          <cell r="D1958">
            <v>0</v>
          </cell>
          <cell r="E1958">
            <v>0</v>
          </cell>
          <cell r="F1958">
            <v>0</v>
          </cell>
          <cell r="G1958">
            <v>0</v>
          </cell>
          <cell r="H1958">
            <v>0</v>
          </cell>
          <cell r="I1958">
            <v>0</v>
          </cell>
          <cell r="J1958">
            <v>0</v>
          </cell>
          <cell r="K1958">
            <v>0</v>
          </cell>
          <cell r="L1958" t="str">
            <v>M</v>
          </cell>
          <cell r="M1958">
            <v>1023.22</v>
          </cell>
        </row>
        <row r="1959">
          <cell r="A1959" t="str">
            <v>19.06.11</v>
          </cell>
          <cell r="B1959" t="str">
            <v>SUDECAP</v>
          </cell>
          <cell r="C1959" t="str">
            <v>DN= 1500 MM</v>
          </cell>
          <cell r="D1959">
            <v>0</v>
          </cell>
          <cell r="E1959">
            <v>0</v>
          </cell>
          <cell r="F1959">
            <v>0</v>
          </cell>
          <cell r="G1959">
            <v>0</v>
          </cell>
          <cell r="H1959">
            <v>0</v>
          </cell>
          <cell r="I1959">
            <v>0</v>
          </cell>
          <cell r="J1959">
            <v>0</v>
          </cell>
          <cell r="K1959">
            <v>0</v>
          </cell>
          <cell r="L1959" t="str">
            <v>M</v>
          </cell>
          <cell r="M1959">
            <v>1508.05</v>
          </cell>
        </row>
        <row r="1960">
          <cell r="A1960" t="str">
            <v>19.07</v>
          </cell>
          <cell r="B1960" t="str">
            <v>SUDECAP</v>
          </cell>
          <cell r="C1960" t="str">
            <v>CONCRETO PARA BERÇO DE REDE TUBULAR</v>
          </cell>
          <cell r="D1960">
            <v>0</v>
          </cell>
          <cell r="E1960">
            <v>0</v>
          </cell>
          <cell r="F1960">
            <v>0</v>
          </cell>
          <cell r="G1960">
            <v>0</v>
          </cell>
          <cell r="H1960">
            <v>0</v>
          </cell>
          <cell r="I1960">
            <v>0</v>
          </cell>
          <cell r="J1960">
            <v>0</v>
          </cell>
          <cell r="K1960">
            <v>0</v>
          </cell>
          <cell r="L1960">
            <v>0</v>
          </cell>
          <cell r="M1960">
            <v>0</v>
          </cell>
        </row>
        <row r="1961">
          <cell r="A1961" t="str">
            <v>19.07.01</v>
          </cell>
          <cell r="B1961" t="str">
            <v>SUDECAP</v>
          </cell>
          <cell r="C1961" t="str">
            <v>TRAÇO 1:3:6, INCLUSIVE LANÇAMENTO</v>
          </cell>
          <cell r="D1961">
            <v>0</v>
          </cell>
          <cell r="E1961">
            <v>0</v>
          </cell>
          <cell r="F1961">
            <v>0</v>
          </cell>
          <cell r="G1961">
            <v>0</v>
          </cell>
          <cell r="H1961">
            <v>0</v>
          </cell>
          <cell r="I1961">
            <v>0</v>
          </cell>
          <cell r="J1961">
            <v>0</v>
          </cell>
          <cell r="K1961">
            <v>0</v>
          </cell>
          <cell r="L1961" t="str">
            <v>M3</v>
          </cell>
          <cell r="M1961">
            <v>575.92999999999995</v>
          </cell>
        </row>
        <row r="1962">
          <cell r="A1962" t="str">
            <v>19.08</v>
          </cell>
          <cell r="B1962" t="str">
            <v>SUDECAP</v>
          </cell>
          <cell r="C1962" t="str">
            <v>FORMA PARA BERÇO</v>
          </cell>
          <cell r="D1962">
            <v>0</v>
          </cell>
          <cell r="E1962">
            <v>0</v>
          </cell>
          <cell r="F1962">
            <v>0</v>
          </cell>
          <cell r="G1962">
            <v>0</v>
          </cell>
          <cell r="H1962">
            <v>0</v>
          </cell>
          <cell r="I1962">
            <v>0</v>
          </cell>
          <cell r="J1962">
            <v>0</v>
          </cell>
          <cell r="K1962">
            <v>0</v>
          </cell>
          <cell r="L1962">
            <v>0</v>
          </cell>
          <cell r="M1962">
            <v>0</v>
          </cell>
        </row>
        <row r="1963">
          <cell r="A1963" t="str">
            <v>19.08.01</v>
          </cell>
          <cell r="B1963" t="str">
            <v>SUDECAP</v>
          </cell>
          <cell r="C1963" t="str">
            <v>EM TABUA, INCLUSIVE DESFORMA</v>
          </cell>
          <cell r="D1963">
            <v>0</v>
          </cell>
          <cell r="E1963">
            <v>0</v>
          </cell>
          <cell r="F1963">
            <v>0</v>
          </cell>
          <cell r="G1963">
            <v>0</v>
          </cell>
          <cell r="H1963">
            <v>0</v>
          </cell>
          <cell r="I1963">
            <v>0</v>
          </cell>
          <cell r="J1963">
            <v>0</v>
          </cell>
          <cell r="K1963">
            <v>0</v>
          </cell>
          <cell r="L1963" t="str">
            <v>M2</v>
          </cell>
          <cell r="M1963">
            <v>24.67</v>
          </cell>
        </row>
        <row r="1964">
          <cell r="A1964" t="str">
            <v>19.09</v>
          </cell>
          <cell r="B1964" t="str">
            <v>SUDECAP</v>
          </cell>
          <cell r="C1964" t="str">
            <v>ESTIVA DE MADEIRA</v>
          </cell>
          <cell r="D1964">
            <v>0</v>
          </cell>
          <cell r="E1964">
            <v>0</v>
          </cell>
          <cell r="F1964">
            <v>0</v>
          </cell>
          <cell r="G1964">
            <v>0</v>
          </cell>
          <cell r="H1964">
            <v>0</v>
          </cell>
          <cell r="I1964">
            <v>0</v>
          </cell>
          <cell r="J1964">
            <v>0</v>
          </cell>
          <cell r="K1964">
            <v>0</v>
          </cell>
          <cell r="L1964">
            <v>0</v>
          </cell>
          <cell r="M1964">
            <v>0</v>
          </cell>
        </row>
        <row r="1965">
          <cell r="A1965" t="str">
            <v>19.09.01</v>
          </cell>
          <cell r="B1965" t="str">
            <v>SUDECAP</v>
          </cell>
          <cell r="C1965" t="str">
            <v>PARA REDE TUBULAR METALICA</v>
          </cell>
          <cell r="D1965">
            <v>0</v>
          </cell>
          <cell r="E1965">
            <v>0</v>
          </cell>
          <cell r="F1965">
            <v>0</v>
          </cell>
          <cell r="G1965">
            <v>0</v>
          </cell>
          <cell r="H1965">
            <v>0</v>
          </cell>
          <cell r="I1965">
            <v>0</v>
          </cell>
          <cell r="J1965">
            <v>0</v>
          </cell>
          <cell r="K1965">
            <v>0</v>
          </cell>
          <cell r="L1965" t="str">
            <v>M2</v>
          </cell>
          <cell r="M1965">
            <v>49.64</v>
          </cell>
        </row>
        <row r="1966">
          <cell r="A1966" t="str">
            <v>19.10</v>
          </cell>
          <cell r="B1966" t="str">
            <v>SUDECAP</v>
          </cell>
          <cell r="C1966" t="str">
            <v>ALA DE REDE TUBULAR</v>
          </cell>
          <cell r="D1966">
            <v>0</v>
          </cell>
          <cell r="E1966">
            <v>0</v>
          </cell>
          <cell r="F1966">
            <v>0</v>
          </cell>
          <cell r="G1966">
            <v>0</v>
          </cell>
          <cell r="H1966">
            <v>0</v>
          </cell>
          <cell r="I1966">
            <v>0</v>
          </cell>
          <cell r="J1966">
            <v>0</v>
          </cell>
          <cell r="K1966">
            <v>0</v>
          </cell>
          <cell r="L1966">
            <v>0</v>
          </cell>
          <cell r="M1966">
            <v>0</v>
          </cell>
        </row>
        <row r="1967">
          <cell r="A1967" t="str">
            <v>19.10.02</v>
          </cell>
          <cell r="B1967" t="str">
            <v>SUDECAP</v>
          </cell>
          <cell r="C1967" t="str">
            <v>D=  500 MM</v>
          </cell>
          <cell r="D1967">
            <v>0</v>
          </cell>
          <cell r="E1967">
            <v>0</v>
          </cell>
          <cell r="F1967">
            <v>0</v>
          </cell>
          <cell r="G1967">
            <v>0</v>
          </cell>
          <cell r="H1967">
            <v>0</v>
          </cell>
          <cell r="I1967">
            <v>0</v>
          </cell>
          <cell r="J1967">
            <v>0</v>
          </cell>
          <cell r="K1967">
            <v>0</v>
          </cell>
          <cell r="L1967" t="str">
            <v>UN</v>
          </cell>
          <cell r="M1967">
            <v>1095.44</v>
          </cell>
        </row>
        <row r="1968">
          <cell r="A1968" t="str">
            <v>19.10.03</v>
          </cell>
          <cell r="B1968" t="str">
            <v>SUDECAP</v>
          </cell>
          <cell r="C1968" t="str">
            <v>D=  600 MM</v>
          </cell>
          <cell r="D1968">
            <v>0</v>
          </cell>
          <cell r="E1968">
            <v>0</v>
          </cell>
          <cell r="F1968">
            <v>0</v>
          </cell>
          <cell r="G1968">
            <v>0</v>
          </cell>
          <cell r="H1968">
            <v>0</v>
          </cell>
          <cell r="I1968">
            <v>0</v>
          </cell>
          <cell r="J1968">
            <v>0</v>
          </cell>
          <cell r="K1968">
            <v>0</v>
          </cell>
          <cell r="L1968" t="str">
            <v>UN</v>
          </cell>
          <cell r="M1968">
            <v>1200.28</v>
          </cell>
        </row>
        <row r="1969">
          <cell r="A1969" t="str">
            <v>19.10.04</v>
          </cell>
          <cell r="B1969" t="str">
            <v>SUDECAP</v>
          </cell>
          <cell r="C1969" t="str">
            <v>D=  700 MM</v>
          </cell>
          <cell r="D1969">
            <v>0</v>
          </cell>
          <cell r="E1969">
            <v>0</v>
          </cell>
          <cell r="F1969">
            <v>0</v>
          </cell>
          <cell r="G1969">
            <v>0</v>
          </cell>
          <cell r="H1969">
            <v>0</v>
          </cell>
          <cell r="I1969">
            <v>0</v>
          </cell>
          <cell r="J1969">
            <v>0</v>
          </cell>
          <cell r="K1969">
            <v>0</v>
          </cell>
          <cell r="L1969" t="str">
            <v>UN</v>
          </cell>
          <cell r="M1969">
            <v>1310.77</v>
          </cell>
        </row>
        <row r="1970">
          <cell r="A1970" t="str">
            <v>19.10.05</v>
          </cell>
          <cell r="B1970" t="str">
            <v>SUDECAP</v>
          </cell>
          <cell r="C1970" t="str">
            <v>D=  800 MM</v>
          </cell>
          <cell r="D1970">
            <v>0</v>
          </cell>
          <cell r="E1970">
            <v>0</v>
          </cell>
          <cell r="F1970">
            <v>0</v>
          </cell>
          <cell r="G1970">
            <v>0</v>
          </cell>
          <cell r="H1970">
            <v>0</v>
          </cell>
          <cell r="I1970">
            <v>0</v>
          </cell>
          <cell r="J1970">
            <v>0</v>
          </cell>
          <cell r="K1970">
            <v>0</v>
          </cell>
          <cell r="L1970" t="str">
            <v>UN</v>
          </cell>
          <cell r="M1970">
            <v>1424.07</v>
          </cell>
        </row>
        <row r="1971">
          <cell r="A1971" t="str">
            <v>19.10.06</v>
          </cell>
          <cell r="B1971" t="str">
            <v>SUDECAP</v>
          </cell>
          <cell r="C1971" t="str">
            <v>D=  900 MM</v>
          </cell>
          <cell r="D1971">
            <v>0</v>
          </cell>
          <cell r="E1971">
            <v>0</v>
          </cell>
          <cell r="F1971">
            <v>0</v>
          </cell>
          <cell r="G1971">
            <v>0</v>
          </cell>
          <cell r="H1971">
            <v>0</v>
          </cell>
          <cell r="I1971">
            <v>0</v>
          </cell>
          <cell r="J1971">
            <v>0</v>
          </cell>
          <cell r="K1971">
            <v>0</v>
          </cell>
          <cell r="L1971" t="str">
            <v>UN</v>
          </cell>
          <cell r="M1971">
            <v>1547.42</v>
          </cell>
        </row>
        <row r="1972">
          <cell r="A1972" t="str">
            <v>19.10.07</v>
          </cell>
          <cell r="B1972" t="str">
            <v>SUDECAP</v>
          </cell>
          <cell r="C1972" t="str">
            <v>D= 1000 MM</v>
          </cell>
          <cell r="D1972">
            <v>0</v>
          </cell>
          <cell r="E1972">
            <v>0</v>
          </cell>
          <cell r="F1972">
            <v>0</v>
          </cell>
          <cell r="G1972">
            <v>0</v>
          </cell>
          <cell r="H1972">
            <v>0</v>
          </cell>
          <cell r="I1972">
            <v>0</v>
          </cell>
          <cell r="J1972">
            <v>0</v>
          </cell>
          <cell r="K1972">
            <v>0</v>
          </cell>
          <cell r="L1972" t="str">
            <v>UN</v>
          </cell>
          <cell r="M1972">
            <v>1668.19</v>
          </cell>
        </row>
        <row r="1973">
          <cell r="A1973" t="str">
            <v>19.10.08</v>
          </cell>
          <cell r="B1973" t="str">
            <v>SUDECAP</v>
          </cell>
          <cell r="C1973" t="str">
            <v>D= 1100 MM</v>
          </cell>
          <cell r="D1973">
            <v>0</v>
          </cell>
          <cell r="E1973">
            <v>0</v>
          </cell>
          <cell r="F1973">
            <v>0</v>
          </cell>
          <cell r="G1973">
            <v>0</v>
          </cell>
          <cell r="H1973">
            <v>0</v>
          </cell>
          <cell r="I1973">
            <v>0</v>
          </cell>
          <cell r="J1973">
            <v>0</v>
          </cell>
          <cell r="K1973">
            <v>0</v>
          </cell>
          <cell r="L1973" t="str">
            <v>UN</v>
          </cell>
          <cell r="M1973">
            <v>2304.62</v>
          </cell>
        </row>
        <row r="1974">
          <cell r="A1974" t="str">
            <v>19.10.09</v>
          </cell>
          <cell r="B1974" t="str">
            <v>SUDECAP</v>
          </cell>
          <cell r="C1974" t="str">
            <v>D= 1200 MM</v>
          </cell>
          <cell r="D1974">
            <v>0</v>
          </cell>
          <cell r="E1974">
            <v>0</v>
          </cell>
          <cell r="F1974">
            <v>0</v>
          </cell>
          <cell r="G1974">
            <v>0</v>
          </cell>
          <cell r="H1974">
            <v>0</v>
          </cell>
          <cell r="I1974">
            <v>0</v>
          </cell>
          <cell r="J1974">
            <v>0</v>
          </cell>
          <cell r="K1974">
            <v>0</v>
          </cell>
          <cell r="L1974" t="str">
            <v>UN</v>
          </cell>
          <cell r="M1974">
            <v>2450.23</v>
          </cell>
        </row>
        <row r="1975">
          <cell r="A1975" t="str">
            <v>19.10.10</v>
          </cell>
          <cell r="B1975" t="str">
            <v>SUDECAP</v>
          </cell>
          <cell r="C1975" t="str">
            <v>D= 1300 MM</v>
          </cell>
          <cell r="D1975">
            <v>0</v>
          </cell>
          <cell r="E1975">
            <v>0</v>
          </cell>
          <cell r="F1975">
            <v>0</v>
          </cell>
          <cell r="G1975">
            <v>0</v>
          </cell>
          <cell r="H1975">
            <v>0</v>
          </cell>
          <cell r="I1975">
            <v>0</v>
          </cell>
          <cell r="J1975">
            <v>0</v>
          </cell>
          <cell r="K1975">
            <v>0</v>
          </cell>
          <cell r="L1975" t="str">
            <v>UN</v>
          </cell>
          <cell r="M1975">
            <v>2785.74</v>
          </cell>
        </row>
        <row r="1976">
          <cell r="A1976" t="str">
            <v>19.10.11</v>
          </cell>
          <cell r="B1976" t="str">
            <v>SUDECAP</v>
          </cell>
          <cell r="C1976" t="str">
            <v>D= 1500 MM</v>
          </cell>
          <cell r="D1976">
            <v>0</v>
          </cell>
          <cell r="E1976">
            <v>0</v>
          </cell>
          <cell r="F1976">
            <v>0</v>
          </cell>
          <cell r="G1976">
            <v>0</v>
          </cell>
          <cell r="H1976">
            <v>0</v>
          </cell>
          <cell r="I1976">
            <v>0</v>
          </cell>
          <cell r="J1976">
            <v>0</v>
          </cell>
          <cell r="K1976">
            <v>0</v>
          </cell>
          <cell r="L1976" t="str">
            <v>UN</v>
          </cell>
          <cell r="M1976">
            <v>3112.22</v>
          </cell>
        </row>
        <row r="1977">
          <cell r="A1977" t="str">
            <v>19.11</v>
          </cell>
          <cell r="B1977" t="str">
            <v>SUDECAP</v>
          </cell>
          <cell r="C1977" t="str">
            <v>CAIXA PARA BOCA LOBO</v>
          </cell>
          <cell r="D1977">
            <v>0</v>
          </cell>
          <cell r="E1977">
            <v>0</v>
          </cell>
          <cell r="F1977">
            <v>0</v>
          </cell>
          <cell r="G1977">
            <v>0</v>
          </cell>
          <cell r="H1977">
            <v>0</v>
          </cell>
          <cell r="I1977">
            <v>0</v>
          </cell>
          <cell r="J1977">
            <v>0</v>
          </cell>
          <cell r="K1977">
            <v>0</v>
          </cell>
          <cell r="L1977">
            <v>0</v>
          </cell>
          <cell r="M1977">
            <v>0</v>
          </cell>
        </row>
        <row r="1978">
          <cell r="A1978" t="str">
            <v>19.11.03</v>
          </cell>
          <cell r="B1978" t="str">
            <v>SUDECAP</v>
          </cell>
          <cell r="C1978" t="str">
            <v>CAIXA PARA BOCA DE LOBO SIMPLES / BLOCO DE CONCRETO</v>
          </cell>
          <cell r="D1978">
            <v>0</v>
          </cell>
          <cell r="E1978">
            <v>0</v>
          </cell>
          <cell r="F1978">
            <v>0</v>
          </cell>
          <cell r="G1978">
            <v>0</v>
          </cell>
          <cell r="H1978">
            <v>0</v>
          </cell>
          <cell r="I1978">
            <v>0</v>
          </cell>
          <cell r="J1978">
            <v>0</v>
          </cell>
          <cell r="K1978">
            <v>0</v>
          </cell>
          <cell r="L1978" t="str">
            <v>UN</v>
          </cell>
          <cell r="M1978">
            <v>929.81</v>
          </cell>
        </row>
        <row r="1979">
          <cell r="A1979" t="str">
            <v>19.11.04</v>
          </cell>
          <cell r="B1979" t="str">
            <v>SUDECAP</v>
          </cell>
          <cell r="C1979" t="str">
            <v>CAIXA PARA BOCA DE LOBO DUPLA / BLOCO DE CONCRETO</v>
          </cell>
          <cell r="D1979">
            <v>0</v>
          </cell>
          <cell r="E1979">
            <v>0</v>
          </cell>
          <cell r="F1979">
            <v>0</v>
          </cell>
          <cell r="G1979">
            <v>0</v>
          </cell>
          <cell r="H1979">
            <v>0</v>
          </cell>
          <cell r="I1979">
            <v>0</v>
          </cell>
          <cell r="J1979">
            <v>0</v>
          </cell>
          <cell r="K1979">
            <v>0</v>
          </cell>
          <cell r="L1979" t="str">
            <v>UN</v>
          </cell>
          <cell r="M1979">
            <v>1586.28</v>
          </cell>
        </row>
        <row r="1980">
          <cell r="A1980" t="str">
            <v>19.12</v>
          </cell>
          <cell r="B1980" t="str">
            <v>SUDECAP</v>
          </cell>
          <cell r="C1980" t="str">
            <v>ALTEAMENTO DE CAIXA PARA BOCA DE LOBO</v>
          </cell>
          <cell r="D1980">
            <v>0</v>
          </cell>
          <cell r="E1980">
            <v>0</v>
          </cell>
          <cell r="F1980">
            <v>0</v>
          </cell>
          <cell r="G1980">
            <v>0</v>
          </cell>
          <cell r="H1980">
            <v>0</v>
          </cell>
          <cell r="I1980">
            <v>0</v>
          </cell>
          <cell r="J1980">
            <v>0</v>
          </cell>
          <cell r="K1980">
            <v>0</v>
          </cell>
          <cell r="L1980">
            <v>0</v>
          </cell>
          <cell r="M1980">
            <v>0</v>
          </cell>
        </row>
        <row r="1981">
          <cell r="A1981" t="str">
            <v>19.12.03</v>
          </cell>
          <cell r="B1981" t="str">
            <v>SUDECAP</v>
          </cell>
          <cell r="C1981" t="str">
            <v>ALTEAMENTO DE CAIXA PARA BOCA DE LOBO SIMPLES / BLOCO DE CONCRETO</v>
          </cell>
          <cell r="D1981">
            <v>0</v>
          </cell>
          <cell r="E1981">
            <v>0</v>
          </cell>
          <cell r="F1981">
            <v>0</v>
          </cell>
          <cell r="G1981">
            <v>0</v>
          </cell>
          <cell r="H1981">
            <v>0</v>
          </cell>
          <cell r="I1981">
            <v>0</v>
          </cell>
          <cell r="J1981">
            <v>0</v>
          </cell>
          <cell r="K1981">
            <v>0</v>
          </cell>
          <cell r="L1981" t="str">
            <v>M</v>
          </cell>
          <cell r="M1981">
            <v>812.76</v>
          </cell>
        </row>
        <row r="1982">
          <cell r="A1982" t="str">
            <v>19.12.04</v>
          </cell>
          <cell r="B1982" t="str">
            <v>SUDECAP</v>
          </cell>
          <cell r="C1982" t="str">
            <v>ALTEAMENTO DE CAIXA PARA BOCA DE LOBO DUPLA / BLOCO DE CONCRETO</v>
          </cell>
          <cell r="D1982">
            <v>0</v>
          </cell>
          <cell r="E1982">
            <v>0</v>
          </cell>
          <cell r="F1982">
            <v>0</v>
          </cell>
          <cell r="G1982">
            <v>0</v>
          </cell>
          <cell r="H1982">
            <v>0</v>
          </cell>
          <cell r="I1982">
            <v>0</v>
          </cell>
          <cell r="J1982">
            <v>0</v>
          </cell>
          <cell r="K1982">
            <v>0</v>
          </cell>
          <cell r="L1982" t="str">
            <v>M</v>
          </cell>
          <cell r="M1982">
            <v>1359.56</v>
          </cell>
        </row>
        <row r="1983">
          <cell r="A1983" t="str">
            <v>19.13</v>
          </cell>
          <cell r="B1983" t="str">
            <v>SUDECAP</v>
          </cell>
          <cell r="C1983" t="str">
            <v>CONJUNTO QUADRO E GRELHA PARA BOCA DE LOBO</v>
          </cell>
          <cell r="D1983">
            <v>0</v>
          </cell>
          <cell r="E1983">
            <v>0</v>
          </cell>
          <cell r="F1983">
            <v>0</v>
          </cell>
          <cell r="G1983">
            <v>0</v>
          </cell>
          <cell r="H1983">
            <v>0</v>
          </cell>
          <cell r="I1983">
            <v>0</v>
          </cell>
          <cell r="J1983">
            <v>0</v>
          </cell>
          <cell r="K1983">
            <v>0</v>
          </cell>
          <cell r="L1983">
            <v>0</v>
          </cell>
          <cell r="M1983">
            <v>0</v>
          </cell>
        </row>
        <row r="1984">
          <cell r="A1984" t="str">
            <v>19.13.01</v>
          </cell>
          <cell r="B1984" t="str">
            <v>SUDECAP</v>
          </cell>
          <cell r="C1984" t="str">
            <v>TIPO A (FERRO FUNDIDO) - PADRAO SUDECAP</v>
          </cell>
          <cell r="D1984">
            <v>0</v>
          </cell>
          <cell r="E1984">
            <v>0</v>
          </cell>
          <cell r="F1984">
            <v>0</v>
          </cell>
          <cell r="G1984">
            <v>0</v>
          </cell>
          <cell r="H1984">
            <v>0</v>
          </cell>
          <cell r="I1984">
            <v>0</v>
          </cell>
          <cell r="J1984">
            <v>0</v>
          </cell>
          <cell r="K1984">
            <v>0</v>
          </cell>
          <cell r="L1984" t="str">
            <v>UN</v>
          </cell>
          <cell r="M1984">
            <v>768.34</v>
          </cell>
        </row>
        <row r="1985">
          <cell r="A1985" t="str">
            <v>19.13.02</v>
          </cell>
          <cell r="B1985" t="str">
            <v>SUDECAP</v>
          </cell>
          <cell r="C1985" t="str">
            <v>TIPO B (CONCRETO) - PADRAO SUDECAP</v>
          </cell>
          <cell r="D1985">
            <v>0</v>
          </cell>
          <cell r="E1985">
            <v>0</v>
          </cell>
          <cell r="F1985">
            <v>0</v>
          </cell>
          <cell r="G1985">
            <v>0</v>
          </cell>
          <cell r="H1985">
            <v>0</v>
          </cell>
          <cell r="I1985">
            <v>0</v>
          </cell>
          <cell r="J1985">
            <v>0</v>
          </cell>
          <cell r="K1985">
            <v>0</v>
          </cell>
          <cell r="L1985" t="str">
            <v>UN</v>
          </cell>
          <cell r="M1985">
            <v>371.96</v>
          </cell>
        </row>
        <row r="1986">
          <cell r="A1986" t="str">
            <v>19.14</v>
          </cell>
          <cell r="B1986" t="str">
            <v>SUDECAP</v>
          </cell>
          <cell r="C1986" t="str">
            <v>CANTONEIRA PARA BOCA DE LOBO</v>
          </cell>
          <cell r="D1986">
            <v>0</v>
          </cell>
          <cell r="E1986">
            <v>0</v>
          </cell>
          <cell r="F1986">
            <v>0</v>
          </cell>
          <cell r="G1986">
            <v>0</v>
          </cell>
          <cell r="H1986">
            <v>0</v>
          </cell>
          <cell r="I1986">
            <v>0</v>
          </cell>
          <cell r="J1986">
            <v>0</v>
          </cell>
          <cell r="K1986">
            <v>0</v>
          </cell>
          <cell r="L1986">
            <v>0</v>
          </cell>
          <cell r="M1986">
            <v>0</v>
          </cell>
        </row>
        <row r="1987">
          <cell r="A1987" t="str">
            <v>19.14.01</v>
          </cell>
          <cell r="B1987" t="str">
            <v>SUDECAP</v>
          </cell>
          <cell r="C1987" t="str">
            <v>TIPO A (FERRO FUNDIDO) - PADRAO SUDECAP</v>
          </cell>
          <cell r="D1987">
            <v>0</v>
          </cell>
          <cell r="E1987">
            <v>0</v>
          </cell>
          <cell r="F1987">
            <v>0</v>
          </cell>
          <cell r="G1987">
            <v>0</v>
          </cell>
          <cell r="H1987">
            <v>0</v>
          </cell>
          <cell r="I1987">
            <v>0</v>
          </cell>
          <cell r="J1987">
            <v>0</v>
          </cell>
          <cell r="K1987">
            <v>0</v>
          </cell>
          <cell r="L1987" t="str">
            <v>UN</v>
          </cell>
          <cell r="M1987">
            <v>704.05</v>
          </cell>
        </row>
        <row r="1988">
          <cell r="A1988" t="str">
            <v>19.14.02</v>
          </cell>
          <cell r="B1988" t="str">
            <v>SUDECAP</v>
          </cell>
          <cell r="C1988" t="str">
            <v>TIPO B (CONCRETO) - PADRAO SUDECAP</v>
          </cell>
          <cell r="D1988">
            <v>0</v>
          </cell>
          <cell r="E1988">
            <v>0</v>
          </cell>
          <cell r="F1988">
            <v>0</v>
          </cell>
          <cell r="G1988">
            <v>0</v>
          </cell>
          <cell r="H1988">
            <v>0</v>
          </cell>
          <cell r="I1988">
            <v>0</v>
          </cell>
          <cell r="J1988">
            <v>0</v>
          </cell>
          <cell r="K1988">
            <v>0</v>
          </cell>
          <cell r="L1988" t="str">
            <v>UN</v>
          </cell>
          <cell r="M1988">
            <v>123.87</v>
          </cell>
        </row>
        <row r="1989">
          <cell r="A1989" t="str">
            <v>19.15</v>
          </cell>
          <cell r="B1989" t="str">
            <v>SUDECAP</v>
          </cell>
          <cell r="C1989" t="str">
            <v>CAIXA DE PASSAGEM TIPO A - PADRAO SUDECAP</v>
          </cell>
          <cell r="D1989">
            <v>0</v>
          </cell>
          <cell r="E1989">
            <v>0</v>
          </cell>
          <cell r="F1989">
            <v>0</v>
          </cell>
          <cell r="G1989">
            <v>0</v>
          </cell>
          <cell r="H1989">
            <v>0</v>
          </cell>
          <cell r="I1989">
            <v>0</v>
          </cell>
          <cell r="J1989">
            <v>0</v>
          </cell>
          <cell r="K1989">
            <v>0</v>
          </cell>
          <cell r="L1989">
            <v>0</v>
          </cell>
          <cell r="M1989">
            <v>0</v>
          </cell>
        </row>
        <row r="1990">
          <cell r="A1990" t="str">
            <v>19.15.02</v>
          </cell>
          <cell r="B1990" t="str">
            <v>SUDECAP</v>
          </cell>
          <cell r="C1990" t="str">
            <v>D=  500 MM</v>
          </cell>
          <cell r="D1990">
            <v>0</v>
          </cell>
          <cell r="E1990">
            <v>0</v>
          </cell>
          <cell r="F1990">
            <v>0</v>
          </cell>
          <cell r="G1990">
            <v>0</v>
          </cell>
          <cell r="H1990">
            <v>0</v>
          </cell>
          <cell r="I1990">
            <v>0</v>
          </cell>
          <cell r="J1990">
            <v>0</v>
          </cell>
          <cell r="K1990">
            <v>0</v>
          </cell>
          <cell r="L1990" t="str">
            <v>UN</v>
          </cell>
          <cell r="M1990">
            <v>1375.52</v>
          </cell>
        </row>
        <row r="1991">
          <cell r="A1991" t="str">
            <v>19.15.03</v>
          </cell>
          <cell r="B1991" t="str">
            <v>SUDECAP</v>
          </cell>
          <cell r="C1991" t="str">
            <v>D=  600 MM</v>
          </cell>
          <cell r="D1991">
            <v>0</v>
          </cell>
          <cell r="E1991">
            <v>0</v>
          </cell>
          <cell r="F1991">
            <v>0</v>
          </cell>
          <cell r="G1991">
            <v>0</v>
          </cell>
          <cell r="H1991">
            <v>0</v>
          </cell>
          <cell r="I1991">
            <v>0</v>
          </cell>
          <cell r="J1991">
            <v>0</v>
          </cell>
          <cell r="K1991">
            <v>0</v>
          </cell>
          <cell r="L1991" t="str">
            <v>UN</v>
          </cell>
          <cell r="M1991">
            <v>1579.27</v>
          </cell>
        </row>
        <row r="1992">
          <cell r="A1992" t="str">
            <v>19.15.04</v>
          </cell>
          <cell r="B1992" t="str">
            <v>SUDECAP</v>
          </cell>
          <cell r="C1992" t="str">
            <v>D=  700 MM</v>
          </cell>
          <cell r="D1992">
            <v>0</v>
          </cell>
          <cell r="E1992">
            <v>0</v>
          </cell>
          <cell r="F1992">
            <v>0</v>
          </cell>
          <cell r="G1992">
            <v>0</v>
          </cell>
          <cell r="H1992">
            <v>0</v>
          </cell>
          <cell r="I1992">
            <v>0</v>
          </cell>
          <cell r="J1992">
            <v>0</v>
          </cell>
          <cell r="K1992">
            <v>0</v>
          </cell>
          <cell r="L1992" t="str">
            <v>UN</v>
          </cell>
          <cell r="M1992">
            <v>1790.57</v>
          </cell>
        </row>
        <row r="1993">
          <cell r="A1993" t="str">
            <v>19.15.05</v>
          </cell>
          <cell r="B1993" t="str">
            <v>SUDECAP</v>
          </cell>
          <cell r="C1993" t="str">
            <v>D=  800 MM</v>
          </cell>
          <cell r="D1993">
            <v>0</v>
          </cell>
          <cell r="E1993">
            <v>0</v>
          </cell>
          <cell r="F1993">
            <v>0</v>
          </cell>
          <cell r="G1993">
            <v>0</v>
          </cell>
          <cell r="H1993">
            <v>0</v>
          </cell>
          <cell r="I1993">
            <v>0</v>
          </cell>
          <cell r="J1993">
            <v>0</v>
          </cell>
          <cell r="K1993">
            <v>0</v>
          </cell>
          <cell r="L1993" t="str">
            <v>UN</v>
          </cell>
          <cell r="M1993">
            <v>2213.4</v>
          </cell>
        </row>
        <row r="1994">
          <cell r="A1994" t="str">
            <v>19.15.06</v>
          </cell>
          <cell r="B1994" t="str">
            <v>SUDECAP</v>
          </cell>
          <cell r="C1994" t="str">
            <v>D=  900 MM</v>
          </cell>
          <cell r="D1994">
            <v>0</v>
          </cell>
          <cell r="E1994">
            <v>0</v>
          </cell>
          <cell r="F1994">
            <v>0</v>
          </cell>
          <cell r="G1994">
            <v>0</v>
          </cell>
          <cell r="H1994">
            <v>0</v>
          </cell>
          <cell r="I1994">
            <v>0</v>
          </cell>
          <cell r="J1994">
            <v>0</v>
          </cell>
          <cell r="K1994">
            <v>0</v>
          </cell>
          <cell r="L1994" t="str">
            <v>UN</v>
          </cell>
          <cell r="M1994">
            <v>2611.52</v>
          </cell>
        </row>
        <row r="1995">
          <cell r="A1995" t="str">
            <v>19.15.07</v>
          </cell>
          <cell r="B1995" t="str">
            <v>SUDECAP</v>
          </cell>
          <cell r="C1995" t="str">
            <v>D= 1000 MM</v>
          </cell>
          <cell r="D1995">
            <v>0</v>
          </cell>
          <cell r="E1995">
            <v>0</v>
          </cell>
          <cell r="F1995">
            <v>0</v>
          </cell>
          <cell r="G1995">
            <v>0</v>
          </cell>
          <cell r="H1995">
            <v>0</v>
          </cell>
          <cell r="I1995">
            <v>0</v>
          </cell>
          <cell r="J1995">
            <v>0</v>
          </cell>
          <cell r="K1995">
            <v>0</v>
          </cell>
          <cell r="L1995" t="str">
            <v>UN</v>
          </cell>
          <cell r="M1995">
            <v>2874.21</v>
          </cell>
        </row>
        <row r="1996">
          <cell r="A1996" t="str">
            <v>19.15.08</v>
          </cell>
          <cell r="B1996" t="str">
            <v>SUDECAP</v>
          </cell>
          <cell r="C1996" t="str">
            <v>D= 1100 MM</v>
          </cell>
          <cell r="D1996">
            <v>0</v>
          </cell>
          <cell r="E1996">
            <v>0</v>
          </cell>
          <cell r="F1996">
            <v>0</v>
          </cell>
          <cell r="G1996">
            <v>0</v>
          </cell>
          <cell r="H1996">
            <v>0</v>
          </cell>
          <cell r="I1996">
            <v>0</v>
          </cell>
          <cell r="J1996">
            <v>0</v>
          </cell>
          <cell r="K1996">
            <v>0</v>
          </cell>
          <cell r="L1996" t="str">
            <v>UN</v>
          </cell>
          <cell r="M1996">
            <v>3383.65</v>
          </cell>
        </row>
        <row r="1997">
          <cell r="A1997" t="str">
            <v>19.15.09</v>
          </cell>
          <cell r="B1997" t="str">
            <v>SUDECAP</v>
          </cell>
          <cell r="C1997" t="str">
            <v>D= 1200 MM</v>
          </cell>
          <cell r="D1997">
            <v>0</v>
          </cell>
          <cell r="E1997">
            <v>0</v>
          </cell>
          <cell r="F1997">
            <v>0</v>
          </cell>
          <cell r="G1997">
            <v>0</v>
          </cell>
          <cell r="H1997">
            <v>0</v>
          </cell>
          <cell r="I1997">
            <v>0</v>
          </cell>
          <cell r="J1997">
            <v>0</v>
          </cell>
          <cell r="K1997">
            <v>0</v>
          </cell>
          <cell r="L1997" t="str">
            <v>UN</v>
          </cell>
          <cell r="M1997">
            <v>3708.97</v>
          </cell>
        </row>
        <row r="1998">
          <cell r="A1998" t="str">
            <v>19.15.10</v>
          </cell>
          <cell r="B1998" t="str">
            <v>SUDECAP</v>
          </cell>
          <cell r="C1998" t="str">
            <v>D= 1300 MM</v>
          </cell>
          <cell r="D1998">
            <v>0</v>
          </cell>
          <cell r="E1998">
            <v>0</v>
          </cell>
          <cell r="F1998">
            <v>0</v>
          </cell>
          <cell r="G1998">
            <v>0</v>
          </cell>
          <cell r="H1998">
            <v>0</v>
          </cell>
          <cell r="I1998">
            <v>0</v>
          </cell>
          <cell r="J1998">
            <v>0</v>
          </cell>
          <cell r="K1998">
            <v>0</v>
          </cell>
          <cell r="L1998" t="str">
            <v>UN</v>
          </cell>
          <cell r="M1998">
            <v>4005.59</v>
          </cell>
        </row>
        <row r="1999">
          <cell r="A1999" t="str">
            <v>19.15.11</v>
          </cell>
          <cell r="B1999" t="str">
            <v>SUDECAP</v>
          </cell>
          <cell r="C1999" t="str">
            <v>D= 1500 MM</v>
          </cell>
          <cell r="D1999">
            <v>0</v>
          </cell>
          <cell r="E1999">
            <v>0</v>
          </cell>
          <cell r="F1999">
            <v>0</v>
          </cell>
          <cell r="G1999">
            <v>0</v>
          </cell>
          <cell r="H1999">
            <v>0</v>
          </cell>
          <cell r="I1999">
            <v>0</v>
          </cell>
          <cell r="J1999">
            <v>0</v>
          </cell>
          <cell r="K1999">
            <v>0</v>
          </cell>
          <cell r="L1999" t="str">
            <v>UN</v>
          </cell>
          <cell r="M1999">
            <v>4663.54</v>
          </cell>
        </row>
        <row r="2000">
          <cell r="A2000" t="str">
            <v>19.16</v>
          </cell>
          <cell r="B2000" t="str">
            <v>SUDECAP</v>
          </cell>
          <cell r="C2000" t="str">
            <v>CAIXA DE PASSAGEM TIPO B - PADRAO SUDECAP</v>
          </cell>
          <cell r="D2000">
            <v>0</v>
          </cell>
          <cell r="E2000">
            <v>0</v>
          </cell>
          <cell r="F2000">
            <v>0</v>
          </cell>
          <cell r="G2000">
            <v>0</v>
          </cell>
          <cell r="H2000">
            <v>0</v>
          </cell>
          <cell r="I2000">
            <v>0</v>
          </cell>
          <cell r="J2000">
            <v>0</v>
          </cell>
          <cell r="K2000">
            <v>0</v>
          </cell>
          <cell r="L2000">
            <v>0</v>
          </cell>
          <cell r="M2000">
            <v>0</v>
          </cell>
        </row>
        <row r="2001">
          <cell r="A2001" t="str">
            <v>19.16.02</v>
          </cell>
          <cell r="B2001" t="str">
            <v>SUDECAP</v>
          </cell>
          <cell r="C2001" t="str">
            <v>D=  500 MM</v>
          </cell>
          <cell r="D2001">
            <v>0</v>
          </cell>
          <cell r="E2001">
            <v>0</v>
          </cell>
          <cell r="F2001">
            <v>0</v>
          </cell>
          <cell r="G2001">
            <v>0</v>
          </cell>
          <cell r="H2001">
            <v>0</v>
          </cell>
          <cell r="I2001">
            <v>0</v>
          </cell>
          <cell r="J2001">
            <v>0</v>
          </cell>
          <cell r="K2001">
            <v>0</v>
          </cell>
          <cell r="L2001" t="str">
            <v>UN</v>
          </cell>
          <cell r="M2001">
            <v>1785.79</v>
          </cell>
        </row>
        <row r="2002">
          <cell r="A2002" t="str">
            <v>19.16.03</v>
          </cell>
          <cell r="B2002" t="str">
            <v>SUDECAP</v>
          </cell>
          <cell r="C2002" t="str">
            <v>D=  600 MM</v>
          </cell>
          <cell r="D2002">
            <v>0</v>
          </cell>
          <cell r="E2002">
            <v>0</v>
          </cell>
          <cell r="F2002">
            <v>0</v>
          </cell>
          <cell r="G2002">
            <v>0</v>
          </cell>
          <cell r="H2002">
            <v>0</v>
          </cell>
          <cell r="I2002">
            <v>0</v>
          </cell>
          <cell r="J2002">
            <v>0</v>
          </cell>
          <cell r="K2002">
            <v>0</v>
          </cell>
          <cell r="L2002" t="str">
            <v>UN</v>
          </cell>
          <cell r="M2002">
            <v>2119.59</v>
          </cell>
        </row>
        <row r="2003">
          <cell r="A2003" t="str">
            <v>19.16.04</v>
          </cell>
          <cell r="B2003" t="str">
            <v>SUDECAP</v>
          </cell>
          <cell r="C2003" t="str">
            <v>D=  700 MM</v>
          </cell>
          <cell r="D2003">
            <v>0</v>
          </cell>
          <cell r="E2003">
            <v>0</v>
          </cell>
          <cell r="F2003">
            <v>0</v>
          </cell>
          <cell r="G2003">
            <v>0</v>
          </cell>
          <cell r="H2003">
            <v>0</v>
          </cell>
          <cell r="I2003">
            <v>0</v>
          </cell>
          <cell r="J2003">
            <v>0</v>
          </cell>
          <cell r="K2003">
            <v>0</v>
          </cell>
          <cell r="L2003" t="str">
            <v>UN</v>
          </cell>
          <cell r="M2003">
            <v>2371.6</v>
          </cell>
        </row>
        <row r="2004">
          <cell r="A2004" t="str">
            <v>19.16.05</v>
          </cell>
          <cell r="B2004" t="str">
            <v>SUDECAP</v>
          </cell>
          <cell r="C2004" t="str">
            <v>D=  800 MM</v>
          </cell>
          <cell r="D2004">
            <v>0</v>
          </cell>
          <cell r="E2004">
            <v>0</v>
          </cell>
          <cell r="F2004">
            <v>0</v>
          </cell>
          <cell r="G2004">
            <v>0</v>
          </cell>
          <cell r="H2004">
            <v>0</v>
          </cell>
          <cell r="I2004">
            <v>0</v>
          </cell>
          <cell r="J2004">
            <v>0</v>
          </cell>
          <cell r="K2004">
            <v>0</v>
          </cell>
          <cell r="L2004" t="str">
            <v>UN</v>
          </cell>
          <cell r="M2004">
            <v>2616.61</v>
          </cell>
        </row>
        <row r="2005">
          <cell r="A2005" t="str">
            <v>19.16.06</v>
          </cell>
          <cell r="B2005" t="str">
            <v>SUDECAP</v>
          </cell>
          <cell r="C2005" t="str">
            <v>D=  900 MM</v>
          </cell>
          <cell r="D2005">
            <v>0</v>
          </cell>
          <cell r="E2005">
            <v>0</v>
          </cell>
          <cell r="F2005">
            <v>0</v>
          </cell>
          <cell r="G2005">
            <v>0</v>
          </cell>
          <cell r="H2005">
            <v>0</v>
          </cell>
          <cell r="I2005">
            <v>0</v>
          </cell>
          <cell r="J2005">
            <v>0</v>
          </cell>
          <cell r="K2005">
            <v>0</v>
          </cell>
          <cell r="L2005" t="str">
            <v>UN</v>
          </cell>
          <cell r="M2005">
            <v>3150.02</v>
          </cell>
        </row>
        <row r="2006">
          <cell r="A2006" t="str">
            <v>19.16.07</v>
          </cell>
          <cell r="B2006" t="str">
            <v>SUDECAP</v>
          </cell>
          <cell r="C2006" t="str">
            <v>D= 1000 MM</v>
          </cell>
          <cell r="D2006">
            <v>0</v>
          </cell>
          <cell r="E2006">
            <v>0</v>
          </cell>
          <cell r="F2006">
            <v>0</v>
          </cell>
          <cell r="G2006">
            <v>0</v>
          </cell>
          <cell r="H2006">
            <v>0</v>
          </cell>
          <cell r="I2006">
            <v>0</v>
          </cell>
          <cell r="J2006">
            <v>0</v>
          </cell>
          <cell r="K2006">
            <v>0</v>
          </cell>
          <cell r="L2006" t="str">
            <v>UN</v>
          </cell>
          <cell r="M2006">
            <v>3433.55</v>
          </cell>
        </row>
        <row r="2007">
          <cell r="A2007" t="str">
            <v>19.16.08</v>
          </cell>
          <cell r="B2007" t="str">
            <v>SUDECAP</v>
          </cell>
          <cell r="C2007" t="str">
            <v>D= 1100 MM</v>
          </cell>
          <cell r="D2007">
            <v>0</v>
          </cell>
          <cell r="E2007">
            <v>0</v>
          </cell>
          <cell r="F2007">
            <v>0</v>
          </cell>
          <cell r="G2007">
            <v>0</v>
          </cell>
          <cell r="H2007">
            <v>0</v>
          </cell>
          <cell r="I2007">
            <v>0</v>
          </cell>
          <cell r="J2007">
            <v>0</v>
          </cell>
          <cell r="K2007">
            <v>0</v>
          </cell>
          <cell r="L2007" t="str">
            <v>UN</v>
          </cell>
          <cell r="M2007">
            <v>3709.07</v>
          </cell>
        </row>
        <row r="2008">
          <cell r="A2008" t="str">
            <v>19.16.09</v>
          </cell>
          <cell r="B2008" t="str">
            <v>SUDECAP</v>
          </cell>
          <cell r="C2008" t="str">
            <v>D= 1200 MM</v>
          </cell>
          <cell r="D2008">
            <v>0</v>
          </cell>
          <cell r="E2008">
            <v>0</v>
          </cell>
          <cell r="F2008">
            <v>0</v>
          </cell>
          <cell r="G2008">
            <v>0</v>
          </cell>
          <cell r="H2008">
            <v>0</v>
          </cell>
          <cell r="I2008">
            <v>0</v>
          </cell>
          <cell r="J2008">
            <v>0</v>
          </cell>
          <cell r="K2008">
            <v>0</v>
          </cell>
          <cell r="L2008" t="str">
            <v>UN</v>
          </cell>
          <cell r="M2008">
            <v>4013.12</v>
          </cell>
        </row>
        <row r="2009">
          <cell r="A2009" t="str">
            <v>19.16.10</v>
          </cell>
          <cell r="B2009" t="str">
            <v>SUDECAP</v>
          </cell>
          <cell r="C2009" t="str">
            <v>D= 1300 MM</v>
          </cell>
          <cell r="D2009">
            <v>0</v>
          </cell>
          <cell r="E2009">
            <v>0</v>
          </cell>
          <cell r="F2009">
            <v>0</v>
          </cell>
          <cell r="G2009">
            <v>0</v>
          </cell>
          <cell r="H2009">
            <v>0</v>
          </cell>
          <cell r="I2009">
            <v>0</v>
          </cell>
          <cell r="J2009">
            <v>0</v>
          </cell>
          <cell r="K2009">
            <v>0</v>
          </cell>
          <cell r="L2009" t="str">
            <v>UN</v>
          </cell>
          <cell r="M2009">
            <v>4319.38</v>
          </cell>
        </row>
        <row r="2010">
          <cell r="A2010" t="str">
            <v>19.16.11</v>
          </cell>
          <cell r="B2010" t="str">
            <v>SUDECAP</v>
          </cell>
          <cell r="C2010" t="str">
            <v>D= 1500 MM</v>
          </cell>
          <cell r="D2010">
            <v>0</v>
          </cell>
          <cell r="E2010">
            <v>0</v>
          </cell>
          <cell r="F2010">
            <v>0</v>
          </cell>
          <cell r="G2010">
            <v>0</v>
          </cell>
          <cell r="H2010">
            <v>0</v>
          </cell>
          <cell r="I2010">
            <v>0</v>
          </cell>
          <cell r="J2010">
            <v>0</v>
          </cell>
          <cell r="K2010">
            <v>0</v>
          </cell>
          <cell r="L2010" t="str">
            <v>UN</v>
          </cell>
          <cell r="M2010">
            <v>4991.8999999999996</v>
          </cell>
        </row>
        <row r="2011">
          <cell r="A2011" t="str">
            <v>19.17</v>
          </cell>
          <cell r="B2011" t="str">
            <v>SUDECAP</v>
          </cell>
          <cell r="C2011" t="str">
            <v>CAIXA DE PASSAGEM TIPO C - PADRAO SUDECAP</v>
          </cell>
          <cell r="D2011">
            <v>0</v>
          </cell>
          <cell r="E2011">
            <v>0</v>
          </cell>
          <cell r="F2011">
            <v>0</v>
          </cell>
          <cell r="G2011">
            <v>0</v>
          </cell>
          <cell r="H2011">
            <v>0</v>
          </cell>
          <cell r="I2011">
            <v>0</v>
          </cell>
          <cell r="J2011">
            <v>0</v>
          </cell>
          <cell r="K2011">
            <v>0</v>
          </cell>
          <cell r="L2011">
            <v>0</v>
          </cell>
          <cell r="M2011">
            <v>0</v>
          </cell>
        </row>
        <row r="2012">
          <cell r="A2012" t="str">
            <v>19.17.02</v>
          </cell>
          <cell r="B2012" t="str">
            <v>SUDECAP</v>
          </cell>
          <cell r="C2012" t="str">
            <v>D=  500 MM</v>
          </cell>
          <cell r="D2012">
            <v>0</v>
          </cell>
          <cell r="E2012">
            <v>0</v>
          </cell>
          <cell r="F2012">
            <v>0</v>
          </cell>
          <cell r="G2012">
            <v>0</v>
          </cell>
          <cell r="H2012">
            <v>0</v>
          </cell>
          <cell r="I2012">
            <v>0</v>
          </cell>
          <cell r="J2012">
            <v>0</v>
          </cell>
          <cell r="K2012">
            <v>0</v>
          </cell>
          <cell r="L2012" t="str">
            <v>UN</v>
          </cell>
          <cell r="M2012">
            <v>2186.2199999999998</v>
          </cell>
        </row>
        <row r="2013">
          <cell r="A2013" t="str">
            <v>19.17.03</v>
          </cell>
          <cell r="B2013" t="str">
            <v>SUDECAP</v>
          </cell>
          <cell r="C2013" t="str">
            <v>D=  600 MM</v>
          </cell>
          <cell r="D2013">
            <v>0</v>
          </cell>
          <cell r="E2013">
            <v>0</v>
          </cell>
          <cell r="F2013">
            <v>0</v>
          </cell>
          <cell r="G2013">
            <v>0</v>
          </cell>
          <cell r="H2013">
            <v>0</v>
          </cell>
          <cell r="I2013">
            <v>0</v>
          </cell>
          <cell r="J2013">
            <v>0</v>
          </cell>
          <cell r="K2013">
            <v>0</v>
          </cell>
          <cell r="L2013" t="str">
            <v>UN</v>
          </cell>
          <cell r="M2013">
            <v>2436.6</v>
          </cell>
        </row>
        <row r="2014">
          <cell r="A2014" t="str">
            <v>19.17.04</v>
          </cell>
          <cell r="B2014" t="str">
            <v>SUDECAP</v>
          </cell>
          <cell r="C2014" t="str">
            <v>D=  700 MM</v>
          </cell>
          <cell r="D2014">
            <v>0</v>
          </cell>
          <cell r="E2014">
            <v>0</v>
          </cell>
          <cell r="F2014">
            <v>0</v>
          </cell>
          <cell r="G2014">
            <v>0</v>
          </cell>
          <cell r="H2014">
            <v>0</v>
          </cell>
          <cell r="I2014">
            <v>0</v>
          </cell>
          <cell r="J2014">
            <v>0</v>
          </cell>
          <cell r="K2014">
            <v>0</v>
          </cell>
          <cell r="L2014" t="str">
            <v>UN</v>
          </cell>
          <cell r="M2014">
            <v>2699.68</v>
          </cell>
        </row>
        <row r="2015">
          <cell r="A2015" t="str">
            <v>19.17.05</v>
          </cell>
          <cell r="B2015" t="str">
            <v>SUDECAP</v>
          </cell>
          <cell r="C2015" t="str">
            <v>D=  800 MM</v>
          </cell>
          <cell r="D2015">
            <v>0</v>
          </cell>
          <cell r="E2015">
            <v>0</v>
          </cell>
          <cell r="F2015">
            <v>0</v>
          </cell>
          <cell r="G2015">
            <v>0</v>
          </cell>
          <cell r="H2015">
            <v>0</v>
          </cell>
          <cell r="I2015">
            <v>0</v>
          </cell>
          <cell r="J2015">
            <v>0</v>
          </cell>
          <cell r="K2015">
            <v>0</v>
          </cell>
          <cell r="L2015" t="str">
            <v>UN</v>
          </cell>
          <cell r="M2015">
            <v>3096.61</v>
          </cell>
        </row>
        <row r="2016">
          <cell r="A2016" t="str">
            <v>19.17.06</v>
          </cell>
          <cell r="B2016" t="str">
            <v>SUDECAP</v>
          </cell>
          <cell r="C2016" t="str">
            <v>D=  900 MM</v>
          </cell>
          <cell r="D2016">
            <v>0</v>
          </cell>
          <cell r="E2016">
            <v>0</v>
          </cell>
          <cell r="F2016">
            <v>0</v>
          </cell>
          <cell r="G2016">
            <v>0</v>
          </cell>
          <cell r="H2016">
            <v>0</v>
          </cell>
          <cell r="I2016">
            <v>0</v>
          </cell>
          <cell r="J2016">
            <v>0</v>
          </cell>
          <cell r="K2016">
            <v>0</v>
          </cell>
          <cell r="L2016" t="str">
            <v>UN</v>
          </cell>
          <cell r="M2016">
            <v>3534.75</v>
          </cell>
        </row>
        <row r="2017">
          <cell r="A2017" t="str">
            <v>19.17.07</v>
          </cell>
          <cell r="B2017" t="str">
            <v>SUDECAP</v>
          </cell>
          <cell r="C2017" t="str">
            <v>D= 1000 MM</v>
          </cell>
          <cell r="D2017">
            <v>0</v>
          </cell>
          <cell r="E2017">
            <v>0</v>
          </cell>
          <cell r="F2017">
            <v>0</v>
          </cell>
          <cell r="G2017">
            <v>0</v>
          </cell>
          <cell r="H2017">
            <v>0</v>
          </cell>
          <cell r="I2017">
            <v>0</v>
          </cell>
          <cell r="J2017">
            <v>0</v>
          </cell>
          <cell r="K2017">
            <v>0</v>
          </cell>
          <cell r="L2017" t="str">
            <v>UN</v>
          </cell>
          <cell r="M2017">
            <v>3833.97</v>
          </cell>
        </row>
        <row r="2018">
          <cell r="A2018" t="str">
            <v>19.17.08</v>
          </cell>
          <cell r="B2018" t="str">
            <v>SUDECAP</v>
          </cell>
          <cell r="C2018" t="str">
            <v>D= 1100 MM</v>
          </cell>
          <cell r="D2018">
            <v>0</v>
          </cell>
          <cell r="E2018">
            <v>0</v>
          </cell>
          <cell r="F2018">
            <v>0</v>
          </cell>
          <cell r="G2018">
            <v>0</v>
          </cell>
          <cell r="H2018">
            <v>0</v>
          </cell>
          <cell r="I2018">
            <v>0</v>
          </cell>
          <cell r="J2018">
            <v>0</v>
          </cell>
          <cell r="K2018">
            <v>0</v>
          </cell>
          <cell r="L2018" t="str">
            <v>UN</v>
          </cell>
          <cell r="M2018">
            <v>4157.8</v>
          </cell>
        </row>
        <row r="2019">
          <cell r="A2019" t="str">
            <v>19.17.09</v>
          </cell>
          <cell r="B2019" t="str">
            <v>SUDECAP</v>
          </cell>
          <cell r="C2019" t="str">
            <v>D= 1200 MM</v>
          </cell>
          <cell r="D2019">
            <v>0</v>
          </cell>
          <cell r="E2019">
            <v>0</v>
          </cell>
          <cell r="F2019">
            <v>0</v>
          </cell>
          <cell r="G2019">
            <v>0</v>
          </cell>
          <cell r="H2019">
            <v>0</v>
          </cell>
          <cell r="I2019">
            <v>0</v>
          </cell>
          <cell r="J2019">
            <v>0</v>
          </cell>
          <cell r="K2019">
            <v>0</v>
          </cell>
          <cell r="L2019" t="str">
            <v>UN</v>
          </cell>
          <cell r="M2019">
            <v>4484.22</v>
          </cell>
        </row>
        <row r="2020">
          <cell r="A2020" t="str">
            <v>19.17.10</v>
          </cell>
          <cell r="B2020" t="str">
            <v>SUDECAP</v>
          </cell>
          <cell r="C2020" t="str">
            <v>D= 1300 MM</v>
          </cell>
          <cell r="D2020">
            <v>0</v>
          </cell>
          <cell r="E2020">
            <v>0</v>
          </cell>
          <cell r="F2020">
            <v>0</v>
          </cell>
          <cell r="G2020">
            <v>0</v>
          </cell>
          <cell r="H2020">
            <v>0</v>
          </cell>
          <cell r="I2020">
            <v>0</v>
          </cell>
          <cell r="J2020">
            <v>0</v>
          </cell>
          <cell r="K2020">
            <v>0</v>
          </cell>
          <cell r="L2020" t="str">
            <v>UN</v>
          </cell>
          <cell r="M2020">
            <v>4808.55</v>
          </cell>
        </row>
        <row r="2021">
          <cell r="A2021" t="str">
            <v>19.17.11</v>
          </cell>
          <cell r="B2021" t="str">
            <v>SUDECAP</v>
          </cell>
          <cell r="C2021" t="str">
            <v>D= 1500 MM</v>
          </cell>
          <cell r="D2021">
            <v>0</v>
          </cell>
          <cell r="E2021">
            <v>0</v>
          </cell>
          <cell r="F2021">
            <v>0</v>
          </cell>
          <cell r="G2021">
            <v>0</v>
          </cell>
          <cell r="H2021">
            <v>0</v>
          </cell>
          <cell r="I2021">
            <v>0</v>
          </cell>
          <cell r="J2021">
            <v>0</v>
          </cell>
          <cell r="K2021">
            <v>0</v>
          </cell>
          <cell r="L2021" t="str">
            <v>UN</v>
          </cell>
          <cell r="M2021">
            <v>5521.06</v>
          </cell>
        </row>
        <row r="2022">
          <cell r="A2022" t="str">
            <v>19.18</v>
          </cell>
          <cell r="B2022" t="str">
            <v>SUDECAP</v>
          </cell>
          <cell r="C2022" t="str">
            <v>POÇO DE VISITA TIPO A - PADRAO SUDECAP</v>
          </cell>
          <cell r="D2022">
            <v>0</v>
          </cell>
          <cell r="E2022">
            <v>0</v>
          </cell>
          <cell r="F2022">
            <v>0</v>
          </cell>
          <cell r="G2022">
            <v>0</v>
          </cell>
          <cell r="H2022">
            <v>0</v>
          </cell>
          <cell r="I2022">
            <v>0</v>
          </cell>
          <cell r="J2022">
            <v>0</v>
          </cell>
          <cell r="K2022">
            <v>0</v>
          </cell>
          <cell r="L2022">
            <v>0</v>
          </cell>
          <cell r="M2022">
            <v>0</v>
          </cell>
        </row>
        <row r="2023">
          <cell r="A2023" t="str">
            <v>19.18.02</v>
          </cell>
          <cell r="B2023" t="str">
            <v>SUDECAP</v>
          </cell>
          <cell r="C2023" t="str">
            <v>D=  500 MM</v>
          </cell>
          <cell r="D2023">
            <v>0</v>
          </cell>
          <cell r="E2023">
            <v>0</v>
          </cell>
          <cell r="F2023">
            <v>0</v>
          </cell>
          <cell r="G2023">
            <v>0</v>
          </cell>
          <cell r="H2023">
            <v>0</v>
          </cell>
          <cell r="I2023">
            <v>0</v>
          </cell>
          <cell r="J2023">
            <v>0</v>
          </cell>
          <cell r="K2023">
            <v>0</v>
          </cell>
          <cell r="L2023" t="str">
            <v>UN</v>
          </cell>
          <cell r="M2023">
            <v>2102.86</v>
          </cell>
        </row>
        <row r="2024">
          <cell r="A2024" t="str">
            <v>19.18.03</v>
          </cell>
          <cell r="B2024" t="str">
            <v>SUDECAP</v>
          </cell>
          <cell r="C2024" t="str">
            <v>D=  600 MM</v>
          </cell>
          <cell r="D2024">
            <v>0</v>
          </cell>
          <cell r="E2024">
            <v>0</v>
          </cell>
          <cell r="F2024">
            <v>0</v>
          </cell>
          <cell r="G2024">
            <v>0</v>
          </cell>
          <cell r="H2024">
            <v>0</v>
          </cell>
          <cell r="I2024">
            <v>0</v>
          </cell>
          <cell r="J2024">
            <v>0</v>
          </cell>
          <cell r="K2024">
            <v>0</v>
          </cell>
          <cell r="L2024" t="str">
            <v>UN</v>
          </cell>
          <cell r="M2024">
            <v>2202.6</v>
          </cell>
        </row>
        <row r="2025">
          <cell r="A2025" t="str">
            <v>19.18.04</v>
          </cell>
          <cell r="B2025" t="str">
            <v>SUDECAP</v>
          </cell>
          <cell r="C2025" t="str">
            <v>D=  700 MM</v>
          </cell>
          <cell r="D2025">
            <v>0</v>
          </cell>
          <cell r="E2025">
            <v>0</v>
          </cell>
          <cell r="F2025">
            <v>0</v>
          </cell>
          <cell r="G2025">
            <v>0</v>
          </cell>
          <cell r="H2025">
            <v>0</v>
          </cell>
          <cell r="I2025">
            <v>0</v>
          </cell>
          <cell r="J2025">
            <v>0</v>
          </cell>
          <cell r="K2025">
            <v>0</v>
          </cell>
          <cell r="L2025" t="str">
            <v>UN</v>
          </cell>
          <cell r="M2025">
            <v>2291.4</v>
          </cell>
        </row>
        <row r="2026">
          <cell r="A2026" t="str">
            <v>19.18.05</v>
          </cell>
          <cell r="B2026" t="str">
            <v>SUDECAP</v>
          </cell>
          <cell r="C2026" t="str">
            <v>D=  800 MM</v>
          </cell>
          <cell r="D2026">
            <v>0</v>
          </cell>
          <cell r="E2026">
            <v>0</v>
          </cell>
          <cell r="F2026">
            <v>0</v>
          </cell>
          <cell r="G2026">
            <v>0</v>
          </cell>
          <cell r="H2026">
            <v>0</v>
          </cell>
          <cell r="I2026">
            <v>0</v>
          </cell>
          <cell r="J2026">
            <v>0</v>
          </cell>
          <cell r="K2026">
            <v>0</v>
          </cell>
          <cell r="L2026" t="str">
            <v>UN</v>
          </cell>
          <cell r="M2026">
            <v>2585.37</v>
          </cell>
        </row>
        <row r="2027">
          <cell r="A2027" t="str">
            <v>19.18.06</v>
          </cell>
          <cell r="B2027" t="str">
            <v>SUDECAP</v>
          </cell>
          <cell r="C2027" t="str">
            <v>D=  900 MM</v>
          </cell>
          <cell r="D2027">
            <v>0</v>
          </cell>
          <cell r="E2027">
            <v>0</v>
          </cell>
          <cell r="F2027">
            <v>0</v>
          </cell>
          <cell r="G2027">
            <v>0</v>
          </cell>
          <cell r="H2027">
            <v>0</v>
          </cell>
          <cell r="I2027">
            <v>0</v>
          </cell>
          <cell r="J2027">
            <v>0</v>
          </cell>
          <cell r="K2027">
            <v>0</v>
          </cell>
          <cell r="L2027" t="str">
            <v>UN</v>
          </cell>
          <cell r="M2027">
            <v>2789.81</v>
          </cell>
        </row>
        <row r="2028">
          <cell r="A2028" t="str">
            <v>19.18.07</v>
          </cell>
          <cell r="B2028" t="str">
            <v>SUDECAP</v>
          </cell>
          <cell r="C2028" t="str">
            <v>D= 1000 MM</v>
          </cell>
          <cell r="D2028">
            <v>0</v>
          </cell>
          <cell r="E2028">
            <v>0</v>
          </cell>
          <cell r="F2028">
            <v>0</v>
          </cell>
          <cell r="G2028">
            <v>0</v>
          </cell>
          <cell r="H2028">
            <v>0</v>
          </cell>
          <cell r="I2028">
            <v>0</v>
          </cell>
          <cell r="J2028">
            <v>0</v>
          </cell>
          <cell r="K2028">
            <v>0</v>
          </cell>
          <cell r="L2028" t="str">
            <v>UN</v>
          </cell>
          <cell r="M2028">
            <v>3088.72</v>
          </cell>
        </row>
        <row r="2029">
          <cell r="A2029" t="str">
            <v>19.18.08</v>
          </cell>
          <cell r="B2029" t="str">
            <v>SUDECAP</v>
          </cell>
          <cell r="C2029" t="str">
            <v>D= 1100 MM</v>
          </cell>
          <cell r="D2029">
            <v>0</v>
          </cell>
          <cell r="E2029">
            <v>0</v>
          </cell>
          <cell r="F2029">
            <v>0</v>
          </cell>
          <cell r="G2029">
            <v>0</v>
          </cell>
          <cell r="H2029">
            <v>0</v>
          </cell>
          <cell r="I2029">
            <v>0</v>
          </cell>
          <cell r="J2029">
            <v>0</v>
          </cell>
          <cell r="K2029">
            <v>0</v>
          </cell>
          <cell r="L2029" t="str">
            <v>UN</v>
          </cell>
          <cell r="M2029">
            <v>3697.21</v>
          </cell>
        </row>
        <row r="2030">
          <cell r="A2030" t="str">
            <v>19.18.09</v>
          </cell>
          <cell r="B2030" t="str">
            <v>SUDECAP</v>
          </cell>
          <cell r="C2030" t="str">
            <v>D= 1200 MM</v>
          </cell>
          <cell r="D2030">
            <v>0</v>
          </cell>
          <cell r="E2030">
            <v>0</v>
          </cell>
          <cell r="F2030">
            <v>0</v>
          </cell>
          <cell r="G2030">
            <v>0</v>
          </cell>
          <cell r="H2030">
            <v>0</v>
          </cell>
          <cell r="I2030">
            <v>0</v>
          </cell>
          <cell r="J2030">
            <v>0</v>
          </cell>
          <cell r="K2030">
            <v>0</v>
          </cell>
          <cell r="L2030" t="str">
            <v>UN</v>
          </cell>
          <cell r="M2030">
            <v>3990.71</v>
          </cell>
        </row>
        <row r="2031">
          <cell r="A2031" t="str">
            <v>19.18.10</v>
          </cell>
          <cell r="B2031" t="str">
            <v>SUDECAP</v>
          </cell>
          <cell r="C2031" t="str">
            <v>D= 1300 MM</v>
          </cell>
          <cell r="D2031">
            <v>0</v>
          </cell>
          <cell r="E2031">
            <v>0</v>
          </cell>
          <cell r="F2031">
            <v>0</v>
          </cell>
          <cell r="G2031">
            <v>0</v>
          </cell>
          <cell r="H2031">
            <v>0</v>
          </cell>
          <cell r="I2031">
            <v>0</v>
          </cell>
          <cell r="J2031">
            <v>0</v>
          </cell>
          <cell r="K2031">
            <v>0</v>
          </cell>
          <cell r="L2031" t="str">
            <v>UN</v>
          </cell>
          <cell r="M2031">
            <v>4309.2700000000004</v>
          </cell>
        </row>
        <row r="2032">
          <cell r="A2032" t="str">
            <v>19.18.11</v>
          </cell>
          <cell r="B2032" t="str">
            <v>SUDECAP</v>
          </cell>
          <cell r="C2032" t="str">
            <v>D= 1500 MM</v>
          </cell>
          <cell r="D2032">
            <v>0</v>
          </cell>
          <cell r="E2032">
            <v>0</v>
          </cell>
          <cell r="F2032">
            <v>0</v>
          </cell>
          <cell r="G2032">
            <v>0</v>
          </cell>
          <cell r="H2032">
            <v>0</v>
          </cell>
          <cell r="I2032">
            <v>0</v>
          </cell>
          <cell r="J2032">
            <v>0</v>
          </cell>
          <cell r="K2032">
            <v>0</v>
          </cell>
          <cell r="L2032" t="str">
            <v>UN</v>
          </cell>
          <cell r="M2032">
            <v>4948.2</v>
          </cell>
        </row>
        <row r="2033">
          <cell r="A2033" t="str">
            <v>19.19</v>
          </cell>
          <cell r="B2033" t="str">
            <v>SUDECAP</v>
          </cell>
          <cell r="C2033" t="str">
            <v>POÇO DE VISITA TIPO B - PADRAO SUDECAP</v>
          </cell>
          <cell r="D2033">
            <v>0</v>
          </cell>
          <cell r="E2033">
            <v>0</v>
          </cell>
          <cell r="F2033">
            <v>0</v>
          </cell>
          <cell r="G2033">
            <v>0</v>
          </cell>
          <cell r="H2033">
            <v>0</v>
          </cell>
          <cell r="I2033">
            <v>0</v>
          </cell>
          <cell r="J2033">
            <v>0</v>
          </cell>
          <cell r="K2033">
            <v>0</v>
          </cell>
          <cell r="L2033">
            <v>0</v>
          </cell>
          <cell r="M2033">
            <v>0</v>
          </cell>
        </row>
        <row r="2034">
          <cell r="A2034" t="str">
            <v>19.19.02</v>
          </cell>
          <cell r="B2034" t="str">
            <v>SUDECAP</v>
          </cell>
          <cell r="C2034" t="str">
            <v>D=  500 MM</v>
          </cell>
          <cell r="D2034">
            <v>0</v>
          </cell>
          <cell r="E2034">
            <v>0</v>
          </cell>
          <cell r="F2034">
            <v>0</v>
          </cell>
          <cell r="G2034">
            <v>0</v>
          </cell>
          <cell r="H2034">
            <v>0</v>
          </cell>
          <cell r="I2034">
            <v>0</v>
          </cell>
          <cell r="J2034">
            <v>0</v>
          </cell>
          <cell r="K2034">
            <v>0</v>
          </cell>
          <cell r="L2034" t="str">
            <v>UN</v>
          </cell>
          <cell r="M2034">
            <v>2558.19</v>
          </cell>
        </row>
        <row r="2035">
          <cell r="A2035" t="str">
            <v>19.19.03</v>
          </cell>
          <cell r="B2035" t="str">
            <v>SUDECAP</v>
          </cell>
          <cell r="C2035" t="str">
            <v>D=  600 MM</v>
          </cell>
          <cell r="D2035">
            <v>0</v>
          </cell>
          <cell r="E2035">
            <v>0</v>
          </cell>
          <cell r="F2035">
            <v>0</v>
          </cell>
          <cell r="G2035">
            <v>0</v>
          </cell>
          <cell r="H2035">
            <v>0</v>
          </cell>
          <cell r="I2035">
            <v>0</v>
          </cell>
          <cell r="J2035">
            <v>0</v>
          </cell>
          <cell r="K2035">
            <v>0</v>
          </cell>
          <cell r="L2035" t="str">
            <v>UN</v>
          </cell>
          <cell r="M2035">
            <v>2786.96</v>
          </cell>
        </row>
        <row r="2036">
          <cell r="A2036" t="str">
            <v>19.19.04</v>
          </cell>
          <cell r="B2036" t="str">
            <v>SUDECAP</v>
          </cell>
          <cell r="C2036" t="str">
            <v>D=  700 MM</v>
          </cell>
          <cell r="D2036">
            <v>0</v>
          </cell>
          <cell r="E2036">
            <v>0</v>
          </cell>
          <cell r="F2036">
            <v>0</v>
          </cell>
          <cell r="G2036">
            <v>0</v>
          </cell>
          <cell r="H2036">
            <v>0</v>
          </cell>
          <cell r="I2036">
            <v>0</v>
          </cell>
          <cell r="J2036">
            <v>0</v>
          </cell>
          <cell r="K2036">
            <v>0</v>
          </cell>
          <cell r="L2036" t="str">
            <v>UN</v>
          </cell>
          <cell r="M2036">
            <v>2889.52</v>
          </cell>
        </row>
        <row r="2037">
          <cell r="A2037" t="str">
            <v>19.19.05</v>
          </cell>
          <cell r="B2037" t="str">
            <v>SUDECAP</v>
          </cell>
          <cell r="C2037" t="str">
            <v>D=  800 MM</v>
          </cell>
          <cell r="D2037">
            <v>0</v>
          </cell>
          <cell r="E2037">
            <v>0</v>
          </cell>
          <cell r="F2037">
            <v>0</v>
          </cell>
          <cell r="G2037">
            <v>0</v>
          </cell>
          <cell r="H2037">
            <v>0</v>
          </cell>
          <cell r="I2037">
            <v>0</v>
          </cell>
          <cell r="J2037">
            <v>0</v>
          </cell>
          <cell r="K2037">
            <v>0</v>
          </cell>
          <cell r="L2037" t="str">
            <v>UN</v>
          </cell>
          <cell r="M2037">
            <v>2985.55</v>
          </cell>
        </row>
        <row r="2038">
          <cell r="A2038" t="str">
            <v>19.19.06</v>
          </cell>
          <cell r="B2038" t="str">
            <v>SUDECAP</v>
          </cell>
          <cell r="C2038" t="str">
            <v>D=  900 MM</v>
          </cell>
          <cell r="D2038">
            <v>0</v>
          </cell>
          <cell r="E2038">
            <v>0</v>
          </cell>
          <cell r="F2038">
            <v>0</v>
          </cell>
          <cell r="G2038">
            <v>0</v>
          </cell>
          <cell r="H2038">
            <v>0</v>
          </cell>
          <cell r="I2038">
            <v>0</v>
          </cell>
          <cell r="J2038">
            <v>0</v>
          </cell>
          <cell r="K2038">
            <v>0</v>
          </cell>
          <cell r="L2038" t="str">
            <v>UN</v>
          </cell>
          <cell r="M2038">
            <v>3345.68</v>
          </cell>
        </row>
        <row r="2039">
          <cell r="A2039" t="str">
            <v>19.19.07</v>
          </cell>
          <cell r="B2039" t="str">
            <v>SUDECAP</v>
          </cell>
          <cell r="C2039" t="str">
            <v>D= 1000 MM</v>
          </cell>
          <cell r="D2039">
            <v>0</v>
          </cell>
          <cell r="E2039">
            <v>0</v>
          </cell>
          <cell r="F2039">
            <v>0</v>
          </cell>
          <cell r="G2039">
            <v>0</v>
          </cell>
          <cell r="H2039">
            <v>0</v>
          </cell>
          <cell r="I2039">
            <v>0</v>
          </cell>
          <cell r="J2039">
            <v>0</v>
          </cell>
          <cell r="K2039">
            <v>0</v>
          </cell>
          <cell r="L2039" t="str">
            <v>UN</v>
          </cell>
          <cell r="M2039">
            <v>3688.41</v>
          </cell>
        </row>
        <row r="2040">
          <cell r="A2040" t="str">
            <v>19.19.08</v>
          </cell>
          <cell r="B2040" t="str">
            <v>SUDECAP</v>
          </cell>
          <cell r="C2040" t="str">
            <v>D= 1100 MM</v>
          </cell>
          <cell r="D2040">
            <v>0</v>
          </cell>
          <cell r="E2040">
            <v>0</v>
          </cell>
          <cell r="F2040">
            <v>0</v>
          </cell>
          <cell r="G2040">
            <v>0</v>
          </cell>
          <cell r="H2040">
            <v>0</v>
          </cell>
          <cell r="I2040">
            <v>0</v>
          </cell>
          <cell r="J2040">
            <v>0</v>
          </cell>
          <cell r="K2040">
            <v>0</v>
          </cell>
          <cell r="L2040" t="str">
            <v>UN</v>
          </cell>
          <cell r="M2040">
            <v>3998.43</v>
          </cell>
        </row>
        <row r="2041">
          <cell r="A2041" t="str">
            <v>19.19.09</v>
          </cell>
          <cell r="B2041" t="str">
            <v>SUDECAP</v>
          </cell>
          <cell r="C2041" t="str">
            <v>D= 1200 MM</v>
          </cell>
          <cell r="D2041">
            <v>0</v>
          </cell>
          <cell r="E2041">
            <v>0</v>
          </cell>
          <cell r="F2041">
            <v>0</v>
          </cell>
          <cell r="G2041">
            <v>0</v>
          </cell>
          <cell r="H2041">
            <v>0</v>
          </cell>
          <cell r="I2041">
            <v>0</v>
          </cell>
          <cell r="J2041">
            <v>0</v>
          </cell>
          <cell r="K2041">
            <v>0</v>
          </cell>
          <cell r="L2041" t="str">
            <v>UN</v>
          </cell>
          <cell r="M2041">
            <v>4297.62</v>
          </cell>
        </row>
        <row r="2042">
          <cell r="A2042" t="str">
            <v>19.19.10</v>
          </cell>
          <cell r="B2042" t="str">
            <v>SUDECAP</v>
          </cell>
          <cell r="C2042" t="str">
            <v>D= 1300 MM</v>
          </cell>
          <cell r="D2042">
            <v>0</v>
          </cell>
          <cell r="E2042">
            <v>0</v>
          </cell>
          <cell r="F2042">
            <v>0</v>
          </cell>
          <cell r="G2042">
            <v>0</v>
          </cell>
          <cell r="H2042">
            <v>0</v>
          </cell>
          <cell r="I2042">
            <v>0</v>
          </cell>
          <cell r="J2042">
            <v>0</v>
          </cell>
          <cell r="K2042">
            <v>0</v>
          </cell>
          <cell r="L2042" t="str">
            <v>UN</v>
          </cell>
          <cell r="M2042">
            <v>4629.78</v>
          </cell>
        </row>
        <row r="2043">
          <cell r="A2043" t="str">
            <v>19.19.11</v>
          </cell>
          <cell r="B2043" t="str">
            <v>SUDECAP</v>
          </cell>
          <cell r="C2043" t="str">
            <v>D= 1500 MM</v>
          </cell>
          <cell r="D2043">
            <v>0</v>
          </cell>
          <cell r="E2043">
            <v>0</v>
          </cell>
          <cell r="F2043">
            <v>0</v>
          </cell>
          <cell r="G2043">
            <v>0</v>
          </cell>
          <cell r="H2043">
            <v>0</v>
          </cell>
          <cell r="I2043">
            <v>0</v>
          </cell>
          <cell r="J2043">
            <v>0</v>
          </cell>
          <cell r="K2043">
            <v>0</v>
          </cell>
          <cell r="L2043" t="str">
            <v>UN</v>
          </cell>
          <cell r="M2043">
            <v>5311.29</v>
          </cell>
        </row>
        <row r="2044">
          <cell r="A2044" t="str">
            <v>19.20</v>
          </cell>
          <cell r="B2044" t="str">
            <v>SUDECAP</v>
          </cell>
          <cell r="C2044" t="str">
            <v>POÇO DE VISITA TIPO C - PADRAO SUDECAP</v>
          </cell>
          <cell r="D2044">
            <v>0</v>
          </cell>
          <cell r="E2044">
            <v>0</v>
          </cell>
          <cell r="F2044">
            <v>0</v>
          </cell>
          <cell r="G2044">
            <v>0</v>
          </cell>
          <cell r="H2044">
            <v>0</v>
          </cell>
          <cell r="I2044">
            <v>0</v>
          </cell>
          <cell r="J2044">
            <v>0</v>
          </cell>
          <cell r="K2044">
            <v>0</v>
          </cell>
          <cell r="L2044">
            <v>0</v>
          </cell>
          <cell r="M2044">
            <v>0</v>
          </cell>
        </row>
        <row r="2045">
          <cell r="A2045" t="str">
            <v>19.20.02</v>
          </cell>
          <cell r="B2045" t="str">
            <v>SUDECAP</v>
          </cell>
          <cell r="C2045" t="str">
            <v>D=  500 MM</v>
          </cell>
          <cell r="D2045">
            <v>0</v>
          </cell>
          <cell r="E2045">
            <v>0</v>
          </cell>
          <cell r="F2045">
            <v>0</v>
          </cell>
          <cell r="G2045">
            <v>0</v>
          </cell>
          <cell r="H2045">
            <v>0</v>
          </cell>
          <cell r="I2045">
            <v>0</v>
          </cell>
          <cell r="J2045">
            <v>0</v>
          </cell>
          <cell r="K2045">
            <v>0</v>
          </cell>
          <cell r="L2045" t="str">
            <v>UN</v>
          </cell>
          <cell r="M2045">
            <v>3106.06</v>
          </cell>
        </row>
        <row r="2046">
          <cell r="A2046" t="str">
            <v>19.20.03</v>
          </cell>
          <cell r="B2046" t="str">
            <v>SUDECAP</v>
          </cell>
          <cell r="C2046" t="str">
            <v>D=  600 MM</v>
          </cell>
          <cell r="D2046">
            <v>0</v>
          </cell>
          <cell r="E2046">
            <v>0</v>
          </cell>
          <cell r="F2046">
            <v>0</v>
          </cell>
          <cell r="G2046">
            <v>0</v>
          </cell>
          <cell r="H2046">
            <v>0</v>
          </cell>
          <cell r="I2046">
            <v>0</v>
          </cell>
          <cell r="J2046">
            <v>0</v>
          </cell>
          <cell r="K2046">
            <v>0</v>
          </cell>
          <cell r="L2046" t="str">
            <v>UN</v>
          </cell>
          <cell r="M2046">
            <v>3220.96</v>
          </cell>
        </row>
        <row r="2047">
          <cell r="A2047" t="str">
            <v>19.20.04</v>
          </cell>
          <cell r="B2047" t="str">
            <v>SUDECAP</v>
          </cell>
          <cell r="C2047" t="str">
            <v>D=  700 MM</v>
          </cell>
          <cell r="D2047">
            <v>0</v>
          </cell>
          <cell r="E2047">
            <v>0</v>
          </cell>
          <cell r="F2047">
            <v>0</v>
          </cell>
          <cell r="G2047">
            <v>0</v>
          </cell>
          <cell r="H2047">
            <v>0</v>
          </cell>
          <cell r="I2047">
            <v>0</v>
          </cell>
          <cell r="J2047">
            <v>0</v>
          </cell>
          <cell r="K2047">
            <v>0</v>
          </cell>
          <cell r="L2047" t="str">
            <v>UN</v>
          </cell>
          <cell r="M2047">
            <v>3323.52</v>
          </cell>
        </row>
        <row r="2048">
          <cell r="A2048" t="str">
            <v>19.20.05</v>
          </cell>
          <cell r="B2048" t="str">
            <v>SUDECAP</v>
          </cell>
          <cell r="C2048" t="str">
            <v>D=  800 MM</v>
          </cell>
          <cell r="D2048">
            <v>0</v>
          </cell>
          <cell r="E2048">
            <v>0</v>
          </cell>
          <cell r="F2048">
            <v>0</v>
          </cell>
          <cell r="G2048">
            <v>0</v>
          </cell>
          <cell r="H2048">
            <v>0</v>
          </cell>
          <cell r="I2048">
            <v>0</v>
          </cell>
          <cell r="J2048">
            <v>0</v>
          </cell>
          <cell r="K2048">
            <v>0</v>
          </cell>
          <cell r="L2048" t="str">
            <v>UN</v>
          </cell>
          <cell r="M2048">
            <v>3540.33</v>
          </cell>
        </row>
        <row r="2049">
          <cell r="A2049" t="str">
            <v>19.20.06</v>
          </cell>
          <cell r="B2049" t="str">
            <v>SUDECAP</v>
          </cell>
          <cell r="C2049" t="str">
            <v>D=  900 MM</v>
          </cell>
          <cell r="D2049">
            <v>0</v>
          </cell>
          <cell r="E2049">
            <v>0</v>
          </cell>
          <cell r="F2049">
            <v>0</v>
          </cell>
          <cell r="G2049">
            <v>0</v>
          </cell>
          <cell r="H2049">
            <v>0</v>
          </cell>
          <cell r="I2049">
            <v>0</v>
          </cell>
          <cell r="J2049">
            <v>0</v>
          </cell>
          <cell r="K2049">
            <v>0</v>
          </cell>
          <cell r="L2049" t="str">
            <v>UN</v>
          </cell>
          <cell r="M2049">
            <v>3783.35</v>
          </cell>
        </row>
        <row r="2050">
          <cell r="A2050" t="str">
            <v>19.20.07</v>
          </cell>
          <cell r="B2050" t="str">
            <v>SUDECAP</v>
          </cell>
          <cell r="C2050" t="str">
            <v>D= 1000 MM</v>
          </cell>
          <cell r="D2050">
            <v>0</v>
          </cell>
          <cell r="E2050">
            <v>0</v>
          </cell>
          <cell r="F2050">
            <v>0</v>
          </cell>
          <cell r="G2050">
            <v>0</v>
          </cell>
          <cell r="H2050">
            <v>0</v>
          </cell>
          <cell r="I2050">
            <v>0</v>
          </cell>
          <cell r="J2050">
            <v>0</v>
          </cell>
          <cell r="K2050">
            <v>0</v>
          </cell>
          <cell r="L2050" t="str">
            <v>UN</v>
          </cell>
          <cell r="M2050">
            <v>4139.79</v>
          </cell>
        </row>
        <row r="2051">
          <cell r="A2051" t="str">
            <v>19.20.08</v>
          </cell>
          <cell r="B2051" t="str">
            <v>SUDECAP</v>
          </cell>
          <cell r="C2051" t="str">
            <v>D= 1100 MM</v>
          </cell>
          <cell r="D2051">
            <v>0</v>
          </cell>
          <cell r="E2051">
            <v>0</v>
          </cell>
          <cell r="F2051">
            <v>0</v>
          </cell>
          <cell r="G2051">
            <v>0</v>
          </cell>
          <cell r="H2051">
            <v>0</v>
          </cell>
          <cell r="I2051">
            <v>0</v>
          </cell>
          <cell r="J2051">
            <v>0</v>
          </cell>
          <cell r="K2051">
            <v>0</v>
          </cell>
          <cell r="L2051" t="str">
            <v>UN</v>
          </cell>
          <cell r="M2051">
            <v>4476.5600000000004</v>
          </cell>
        </row>
        <row r="2052">
          <cell r="A2052" t="str">
            <v>19.20.09</v>
          </cell>
          <cell r="B2052" t="str">
            <v>SUDECAP</v>
          </cell>
          <cell r="C2052" t="str">
            <v>D= 1200 MM</v>
          </cell>
          <cell r="D2052">
            <v>0</v>
          </cell>
          <cell r="E2052">
            <v>0</v>
          </cell>
          <cell r="F2052">
            <v>0</v>
          </cell>
          <cell r="G2052">
            <v>0</v>
          </cell>
          <cell r="H2052">
            <v>0</v>
          </cell>
          <cell r="I2052">
            <v>0</v>
          </cell>
          <cell r="J2052">
            <v>0</v>
          </cell>
          <cell r="K2052">
            <v>0</v>
          </cell>
          <cell r="L2052" t="str">
            <v>UN</v>
          </cell>
          <cell r="M2052">
            <v>4795.9799999999996</v>
          </cell>
        </row>
        <row r="2053">
          <cell r="A2053" t="str">
            <v>19.20.10</v>
          </cell>
          <cell r="B2053" t="str">
            <v>SUDECAP</v>
          </cell>
          <cell r="C2053" t="str">
            <v>D= 1300 MM</v>
          </cell>
          <cell r="D2053">
            <v>0</v>
          </cell>
          <cell r="E2053">
            <v>0</v>
          </cell>
          <cell r="F2053">
            <v>0</v>
          </cell>
          <cell r="G2053">
            <v>0</v>
          </cell>
          <cell r="H2053">
            <v>0</v>
          </cell>
          <cell r="I2053">
            <v>0</v>
          </cell>
          <cell r="J2053">
            <v>0</v>
          </cell>
          <cell r="K2053">
            <v>0</v>
          </cell>
          <cell r="L2053" t="str">
            <v>UN</v>
          </cell>
          <cell r="M2053">
            <v>5141.87</v>
          </cell>
        </row>
        <row r="2054">
          <cell r="A2054" t="str">
            <v>19.20.11</v>
          </cell>
          <cell r="B2054" t="str">
            <v>SUDECAP</v>
          </cell>
          <cell r="C2054" t="str">
            <v>D= 1500 MM</v>
          </cell>
          <cell r="D2054">
            <v>0</v>
          </cell>
          <cell r="E2054">
            <v>0</v>
          </cell>
          <cell r="F2054">
            <v>0</v>
          </cell>
          <cell r="G2054">
            <v>0</v>
          </cell>
          <cell r="H2054">
            <v>0</v>
          </cell>
          <cell r="I2054">
            <v>0</v>
          </cell>
          <cell r="J2054">
            <v>0</v>
          </cell>
          <cell r="K2054">
            <v>0</v>
          </cell>
          <cell r="L2054" t="str">
            <v>UN</v>
          </cell>
          <cell r="M2054">
            <v>5870.35</v>
          </cell>
        </row>
        <row r="2055">
          <cell r="A2055" t="str">
            <v>19.21</v>
          </cell>
          <cell r="B2055" t="str">
            <v>SUDECAP</v>
          </cell>
          <cell r="C2055" t="str">
            <v>CHAMINE DE POÇO DE VISITA - PADRAO SUDECAP</v>
          </cell>
          <cell r="D2055">
            <v>0</v>
          </cell>
          <cell r="E2055">
            <v>0</v>
          </cell>
          <cell r="F2055">
            <v>0</v>
          </cell>
          <cell r="G2055">
            <v>0</v>
          </cell>
          <cell r="H2055">
            <v>0</v>
          </cell>
          <cell r="I2055">
            <v>0</v>
          </cell>
          <cell r="J2055">
            <v>0</v>
          </cell>
          <cell r="K2055">
            <v>0</v>
          </cell>
          <cell r="L2055">
            <v>0</v>
          </cell>
          <cell r="M2055">
            <v>0</v>
          </cell>
        </row>
        <row r="2056">
          <cell r="A2056" t="str">
            <v>19.21.01</v>
          </cell>
          <cell r="B2056" t="str">
            <v>SUDECAP</v>
          </cell>
          <cell r="C2056" t="str">
            <v>TIPO A-ALVEN. E=20CM REVESTIDA, C/DEGRAUS AÇO CA25</v>
          </cell>
          <cell r="D2056">
            <v>0</v>
          </cell>
          <cell r="E2056">
            <v>0</v>
          </cell>
          <cell r="F2056">
            <v>0</v>
          </cell>
          <cell r="G2056">
            <v>0</v>
          </cell>
          <cell r="H2056">
            <v>0</v>
          </cell>
          <cell r="I2056">
            <v>0</v>
          </cell>
          <cell r="J2056">
            <v>0</v>
          </cell>
          <cell r="K2056">
            <v>0</v>
          </cell>
          <cell r="L2056" t="str">
            <v>M</v>
          </cell>
          <cell r="M2056">
            <v>727.82</v>
          </cell>
        </row>
        <row r="2057">
          <cell r="A2057" t="str">
            <v>19.21.02</v>
          </cell>
          <cell r="B2057" t="str">
            <v>SUDECAP</v>
          </cell>
          <cell r="C2057" t="str">
            <v>TIPO B-ANEL CONCRETO CA-1, C/ DEGRAUS EM AÇO CA 25</v>
          </cell>
          <cell r="D2057">
            <v>0</v>
          </cell>
          <cell r="E2057">
            <v>0</v>
          </cell>
          <cell r="F2057">
            <v>0</v>
          </cell>
          <cell r="G2057">
            <v>0</v>
          </cell>
          <cell r="H2057">
            <v>0</v>
          </cell>
          <cell r="I2057">
            <v>0</v>
          </cell>
          <cell r="J2057">
            <v>0</v>
          </cell>
          <cell r="K2057">
            <v>0</v>
          </cell>
          <cell r="L2057" t="str">
            <v>M</v>
          </cell>
          <cell r="M2057">
            <v>525.29999999999995</v>
          </cell>
        </row>
        <row r="2058">
          <cell r="A2058" t="str">
            <v>19.22</v>
          </cell>
          <cell r="B2058" t="str">
            <v>SUDECAP</v>
          </cell>
          <cell r="C2058" t="str">
            <v>TAMPAO DE POÇO DE VISITA</v>
          </cell>
          <cell r="D2058">
            <v>0</v>
          </cell>
          <cell r="E2058">
            <v>0</v>
          </cell>
          <cell r="F2058">
            <v>0</v>
          </cell>
          <cell r="G2058">
            <v>0</v>
          </cell>
          <cell r="H2058">
            <v>0</v>
          </cell>
          <cell r="I2058">
            <v>0</v>
          </cell>
          <cell r="J2058">
            <v>0</v>
          </cell>
          <cell r="K2058">
            <v>0</v>
          </cell>
          <cell r="L2058">
            <v>0</v>
          </cell>
          <cell r="M2058">
            <v>0</v>
          </cell>
        </row>
        <row r="2059">
          <cell r="A2059" t="str">
            <v>19.22.02</v>
          </cell>
          <cell r="B2059" t="str">
            <v>SUDECAP</v>
          </cell>
          <cell r="C2059" t="str">
            <v>FERRO FUNDIDO NODULAR</v>
          </cell>
          <cell r="D2059">
            <v>0</v>
          </cell>
          <cell r="E2059">
            <v>0</v>
          </cell>
          <cell r="F2059">
            <v>0</v>
          </cell>
          <cell r="G2059">
            <v>0</v>
          </cell>
          <cell r="H2059">
            <v>0</v>
          </cell>
          <cell r="I2059">
            <v>0</v>
          </cell>
          <cell r="J2059">
            <v>0</v>
          </cell>
          <cell r="K2059">
            <v>0</v>
          </cell>
          <cell r="L2059" t="str">
            <v>UN</v>
          </cell>
          <cell r="M2059">
            <v>855.44</v>
          </cell>
        </row>
        <row r="2060">
          <cell r="A2060" t="str">
            <v>19.22.03</v>
          </cell>
          <cell r="B2060" t="str">
            <v>SUDECAP</v>
          </cell>
          <cell r="C2060" t="str">
            <v>REBAIXAMENTO DE TAMPAO DE PV EM ATE 20 CM</v>
          </cell>
          <cell r="D2060">
            <v>0</v>
          </cell>
          <cell r="E2060">
            <v>0</v>
          </cell>
          <cell r="F2060">
            <v>0</v>
          </cell>
          <cell r="G2060">
            <v>0</v>
          </cell>
          <cell r="H2060">
            <v>0</v>
          </cell>
          <cell r="I2060">
            <v>0</v>
          </cell>
          <cell r="J2060">
            <v>0</v>
          </cell>
          <cell r="K2060">
            <v>0</v>
          </cell>
          <cell r="L2060" t="str">
            <v>UN</v>
          </cell>
          <cell r="M2060">
            <v>107.78</v>
          </cell>
        </row>
        <row r="2061">
          <cell r="A2061" t="str">
            <v>19.22.04</v>
          </cell>
          <cell r="B2061" t="str">
            <v>SUDECAP</v>
          </cell>
          <cell r="C2061" t="str">
            <v>ALTEAMENTO DE TAMPAO DE PV EM ATE 20 CM</v>
          </cell>
          <cell r="D2061">
            <v>0</v>
          </cell>
          <cell r="E2061">
            <v>0</v>
          </cell>
          <cell r="F2061">
            <v>0</v>
          </cell>
          <cell r="G2061">
            <v>0</v>
          </cell>
          <cell r="H2061">
            <v>0</v>
          </cell>
          <cell r="I2061">
            <v>0</v>
          </cell>
          <cell r="J2061">
            <v>0</v>
          </cell>
          <cell r="K2061">
            <v>0</v>
          </cell>
          <cell r="L2061" t="str">
            <v>UN</v>
          </cell>
          <cell r="M2061">
            <v>224.5</v>
          </cell>
        </row>
        <row r="2062">
          <cell r="A2062" t="str">
            <v>19.23</v>
          </cell>
          <cell r="B2062" t="str">
            <v>SUDECAP</v>
          </cell>
          <cell r="C2062" t="str">
            <v>DESCIDA D'AGUA TIPO DEGRAU - PADRAO SUDECAP</v>
          </cell>
          <cell r="D2062">
            <v>0</v>
          </cell>
          <cell r="E2062">
            <v>0</v>
          </cell>
          <cell r="F2062">
            <v>0</v>
          </cell>
          <cell r="G2062">
            <v>0</v>
          </cell>
          <cell r="H2062">
            <v>0</v>
          </cell>
          <cell r="I2062">
            <v>0</v>
          </cell>
          <cell r="J2062">
            <v>0</v>
          </cell>
          <cell r="K2062">
            <v>0</v>
          </cell>
          <cell r="L2062">
            <v>0</v>
          </cell>
          <cell r="M2062">
            <v>0</v>
          </cell>
        </row>
        <row r="2063">
          <cell r="A2063" t="str">
            <v>19.23.02</v>
          </cell>
          <cell r="B2063" t="str">
            <v>SUDECAP</v>
          </cell>
          <cell r="C2063" t="str">
            <v>D=  500 MM</v>
          </cell>
          <cell r="D2063">
            <v>0</v>
          </cell>
          <cell r="E2063">
            <v>0</v>
          </cell>
          <cell r="F2063">
            <v>0</v>
          </cell>
          <cell r="G2063">
            <v>0</v>
          </cell>
          <cell r="H2063">
            <v>0</v>
          </cell>
          <cell r="I2063">
            <v>0</v>
          </cell>
          <cell r="J2063">
            <v>0</v>
          </cell>
          <cell r="K2063">
            <v>0</v>
          </cell>
          <cell r="L2063" t="str">
            <v>M</v>
          </cell>
          <cell r="M2063">
            <v>667.87</v>
          </cell>
        </row>
        <row r="2064">
          <cell r="A2064" t="str">
            <v>19.23.03</v>
          </cell>
          <cell r="B2064" t="str">
            <v>SUDECAP</v>
          </cell>
          <cell r="C2064" t="str">
            <v>D=  600 MM</v>
          </cell>
          <cell r="D2064">
            <v>0</v>
          </cell>
          <cell r="E2064">
            <v>0</v>
          </cell>
          <cell r="F2064">
            <v>0</v>
          </cell>
          <cell r="G2064">
            <v>0</v>
          </cell>
          <cell r="H2064">
            <v>0</v>
          </cell>
          <cell r="I2064">
            <v>0</v>
          </cell>
          <cell r="J2064">
            <v>0</v>
          </cell>
          <cell r="K2064">
            <v>0</v>
          </cell>
          <cell r="L2064" t="str">
            <v>M</v>
          </cell>
          <cell r="M2064">
            <v>756.18</v>
          </cell>
        </row>
        <row r="2065">
          <cell r="A2065" t="str">
            <v>19.23.04</v>
          </cell>
          <cell r="B2065" t="str">
            <v>SUDECAP</v>
          </cell>
          <cell r="C2065" t="str">
            <v>D=  700 MM</v>
          </cell>
          <cell r="D2065">
            <v>0</v>
          </cell>
          <cell r="E2065">
            <v>0</v>
          </cell>
          <cell r="F2065">
            <v>0</v>
          </cell>
          <cell r="G2065">
            <v>0</v>
          </cell>
          <cell r="H2065">
            <v>0</v>
          </cell>
          <cell r="I2065">
            <v>0</v>
          </cell>
          <cell r="J2065">
            <v>0</v>
          </cell>
          <cell r="K2065">
            <v>0</v>
          </cell>
          <cell r="L2065" t="str">
            <v>M</v>
          </cell>
          <cell r="M2065">
            <v>838.94</v>
          </cell>
        </row>
        <row r="2066">
          <cell r="A2066" t="str">
            <v>19.23.05</v>
          </cell>
          <cell r="B2066" t="str">
            <v>SUDECAP</v>
          </cell>
          <cell r="C2066" t="str">
            <v>D=  800 MM</v>
          </cell>
          <cell r="D2066">
            <v>0</v>
          </cell>
          <cell r="E2066">
            <v>0</v>
          </cell>
          <cell r="F2066">
            <v>0</v>
          </cell>
          <cell r="G2066">
            <v>0</v>
          </cell>
          <cell r="H2066">
            <v>0</v>
          </cell>
          <cell r="I2066">
            <v>0</v>
          </cell>
          <cell r="J2066">
            <v>0</v>
          </cell>
          <cell r="K2066">
            <v>0</v>
          </cell>
          <cell r="L2066" t="str">
            <v>M</v>
          </cell>
          <cell r="M2066">
            <v>929.36</v>
          </cell>
        </row>
        <row r="2067">
          <cell r="A2067" t="str">
            <v>19.23.06</v>
          </cell>
          <cell r="B2067" t="str">
            <v>SUDECAP</v>
          </cell>
          <cell r="C2067" t="str">
            <v>D=  900 MM</v>
          </cell>
          <cell r="D2067">
            <v>0</v>
          </cell>
          <cell r="E2067">
            <v>0</v>
          </cell>
          <cell r="F2067">
            <v>0</v>
          </cell>
          <cell r="G2067">
            <v>0</v>
          </cell>
          <cell r="H2067">
            <v>0</v>
          </cell>
          <cell r="I2067">
            <v>0</v>
          </cell>
          <cell r="J2067">
            <v>0</v>
          </cell>
          <cell r="K2067">
            <v>0</v>
          </cell>
          <cell r="L2067" t="str">
            <v>M</v>
          </cell>
          <cell r="M2067">
            <v>1014.22</v>
          </cell>
        </row>
        <row r="2068">
          <cell r="A2068" t="str">
            <v>19.23.07</v>
          </cell>
          <cell r="B2068" t="str">
            <v>SUDECAP</v>
          </cell>
          <cell r="C2068" t="str">
            <v>D= 1000 MM</v>
          </cell>
          <cell r="D2068">
            <v>0</v>
          </cell>
          <cell r="E2068">
            <v>0</v>
          </cell>
          <cell r="F2068">
            <v>0</v>
          </cell>
          <cell r="G2068">
            <v>0</v>
          </cell>
          <cell r="H2068">
            <v>0</v>
          </cell>
          <cell r="I2068">
            <v>0</v>
          </cell>
          <cell r="J2068">
            <v>0</v>
          </cell>
          <cell r="K2068">
            <v>0</v>
          </cell>
          <cell r="L2068" t="str">
            <v>M</v>
          </cell>
          <cell r="M2068">
            <v>1106.73</v>
          </cell>
        </row>
        <row r="2069">
          <cell r="A2069" t="str">
            <v>19.23.08</v>
          </cell>
          <cell r="B2069" t="str">
            <v>SUDECAP</v>
          </cell>
          <cell r="C2069" t="str">
            <v>D= 1100 MM</v>
          </cell>
          <cell r="D2069">
            <v>0</v>
          </cell>
          <cell r="E2069">
            <v>0</v>
          </cell>
          <cell r="F2069">
            <v>0</v>
          </cell>
          <cell r="G2069">
            <v>0</v>
          </cell>
          <cell r="H2069">
            <v>0</v>
          </cell>
          <cell r="I2069">
            <v>0</v>
          </cell>
          <cell r="J2069">
            <v>0</v>
          </cell>
          <cell r="K2069">
            <v>0</v>
          </cell>
          <cell r="L2069" t="str">
            <v>M</v>
          </cell>
          <cell r="M2069">
            <v>1382.45</v>
          </cell>
        </row>
        <row r="2070">
          <cell r="A2070" t="str">
            <v>19.23.09</v>
          </cell>
          <cell r="B2070" t="str">
            <v>SUDECAP</v>
          </cell>
          <cell r="C2070" t="str">
            <v>D= 1200 MM</v>
          </cell>
          <cell r="D2070">
            <v>0</v>
          </cell>
          <cell r="E2070">
            <v>0</v>
          </cell>
          <cell r="F2070">
            <v>0</v>
          </cell>
          <cell r="G2070">
            <v>0</v>
          </cell>
          <cell r="H2070">
            <v>0</v>
          </cell>
          <cell r="I2070">
            <v>0</v>
          </cell>
          <cell r="J2070">
            <v>0</v>
          </cell>
          <cell r="K2070">
            <v>0</v>
          </cell>
          <cell r="L2070" t="str">
            <v>M</v>
          </cell>
          <cell r="M2070">
            <v>1483.73</v>
          </cell>
        </row>
        <row r="2071">
          <cell r="A2071" t="str">
            <v>19.23.10</v>
          </cell>
          <cell r="B2071" t="str">
            <v>SUDECAP</v>
          </cell>
          <cell r="C2071" t="str">
            <v>D= 1300 MM</v>
          </cell>
          <cell r="D2071">
            <v>0</v>
          </cell>
          <cell r="E2071">
            <v>0</v>
          </cell>
          <cell r="F2071">
            <v>0</v>
          </cell>
          <cell r="G2071">
            <v>0</v>
          </cell>
          <cell r="H2071">
            <v>0</v>
          </cell>
          <cell r="I2071">
            <v>0</v>
          </cell>
          <cell r="J2071">
            <v>0</v>
          </cell>
          <cell r="K2071">
            <v>0</v>
          </cell>
          <cell r="L2071" t="str">
            <v>M</v>
          </cell>
          <cell r="M2071">
            <v>1586.51</v>
          </cell>
        </row>
        <row r="2072">
          <cell r="A2072" t="str">
            <v>19.23.11</v>
          </cell>
          <cell r="B2072" t="str">
            <v>SUDECAP</v>
          </cell>
          <cell r="C2072" t="str">
            <v>D= 1500 MM</v>
          </cell>
          <cell r="D2072">
            <v>0</v>
          </cell>
          <cell r="E2072">
            <v>0</v>
          </cell>
          <cell r="F2072">
            <v>0</v>
          </cell>
          <cell r="G2072">
            <v>0</v>
          </cell>
          <cell r="H2072">
            <v>0</v>
          </cell>
          <cell r="I2072">
            <v>0</v>
          </cell>
          <cell r="J2072">
            <v>0</v>
          </cell>
          <cell r="K2072">
            <v>0</v>
          </cell>
          <cell r="L2072" t="str">
            <v>M</v>
          </cell>
          <cell r="M2072">
            <v>2262</v>
          </cell>
        </row>
        <row r="2073">
          <cell r="A2073" t="str">
            <v>19.24</v>
          </cell>
          <cell r="B2073" t="str">
            <v>SUDECAP</v>
          </cell>
          <cell r="C2073" t="str">
            <v>DESCIDA D'AGUA TIPO CALHA - PADRAO SUDECAP</v>
          </cell>
          <cell r="D2073">
            <v>0</v>
          </cell>
          <cell r="E2073">
            <v>0</v>
          </cell>
          <cell r="F2073">
            <v>0</v>
          </cell>
          <cell r="G2073">
            <v>0</v>
          </cell>
          <cell r="H2073">
            <v>0</v>
          </cell>
          <cell r="I2073">
            <v>0</v>
          </cell>
          <cell r="J2073">
            <v>0</v>
          </cell>
          <cell r="K2073">
            <v>0</v>
          </cell>
          <cell r="L2073">
            <v>0</v>
          </cell>
          <cell r="M2073">
            <v>0</v>
          </cell>
        </row>
        <row r="2074">
          <cell r="A2074" t="str">
            <v>19.24.02</v>
          </cell>
          <cell r="B2074" t="str">
            <v>SUDECAP</v>
          </cell>
          <cell r="C2074" t="str">
            <v>D=  500 MM</v>
          </cell>
          <cell r="D2074">
            <v>0</v>
          </cell>
          <cell r="E2074">
            <v>0</v>
          </cell>
          <cell r="F2074">
            <v>0</v>
          </cell>
          <cell r="G2074">
            <v>0</v>
          </cell>
          <cell r="H2074">
            <v>0</v>
          </cell>
          <cell r="I2074">
            <v>0</v>
          </cell>
          <cell r="J2074">
            <v>0</v>
          </cell>
          <cell r="K2074">
            <v>0</v>
          </cell>
          <cell r="L2074" t="str">
            <v>M</v>
          </cell>
          <cell r="M2074">
            <v>440.96</v>
          </cell>
        </row>
        <row r="2075">
          <cell r="A2075" t="str">
            <v>19.24.03</v>
          </cell>
          <cell r="B2075" t="str">
            <v>SUDECAP</v>
          </cell>
          <cell r="C2075" t="str">
            <v>D=  600 MM</v>
          </cell>
          <cell r="D2075">
            <v>0</v>
          </cell>
          <cell r="E2075">
            <v>0</v>
          </cell>
          <cell r="F2075">
            <v>0</v>
          </cell>
          <cell r="G2075">
            <v>0</v>
          </cell>
          <cell r="H2075">
            <v>0</v>
          </cell>
          <cell r="I2075">
            <v>0</v>
          </cell>
          <cell r="J2075">
            <v>0</v>
          </cell>
          <cell r="K2075">
            <v>0</v>
          </cell>
          <cell r="L2075" t="str">
            <v>M</v>
          </cell>
          <cell r="M2075">
            <v>524.20000000000005</v>
          </cell>
        </row>
        <row r="2076">
          <cell r="A2076" t="str">
            <v>19.24.04</v>
          </cell>
          <cell r="B2076" t="str">
            <v>SUDECAP</v>
          </cell>
          <cell r="C2076" t="str">
            <v>D=  700 MM</v>
          </cell>
          <cell r="D2076">
            <v>0</v>
          </cell>
          <cell r="E2076">
            <v>0</v>
          </cell>
          <cell r="F2076">
            <v>0</v>
          </cell>
          <cell r="G2076">
            <v>0</v>
          </cell>
          <cell r="H2076">
            <v>0</v>
          </cell>
          <cell r="I2076">
            <v>0</v>
          </cell>
          <cell r="J2076">
            <v>0</v>
          </cell>
          <cell r="K2076">
            <v>0</v>
          </cell>
          <cell r="L2076" t="str">
            <v>M</v>
          </cell>
          <cell r="M2076">
            <v>601.76</v>
          </cell>
        </row>
        <row r="2077">
          <cell r="A2077" t="str">
            <v>19.24.05</v>
          </cell>
          <cell r="B2077" t="str">
            <v>SUDECAP</v>
          </cell>
          <cell r="C2077" t="str">
            <v>D=  800 MM</v>
          </cell>
          <cell r="D2077">
            <v>0</v>
          </cell>
          <cell r="E2077">
            <v>0</v>
          </cell>
          <cell r="F2077">
            <v>0</v>
          </cell>
          <cell r="G2077">
            <v>0</v>
          </cell>
          <cell r="H2077">
            <v>0</v>
          </cell>
          <cell r="I2077">
            <v>0</v>
          </cell>
          <cell r="J2077">
            <v>0</v>
          </cell>
          <cell r="K2077">
            <v>0</v>
          </cell>
          <cell r="L2077" t="str">
            <v>M</v>
          </cell>
          <cell r="M2077">
            <v>687.54</v>
          </cell>
        </row>
        <row r="2078">
          <cell r="A2078" t="str">
            <v>19.24.06</v>
          </cell>
          <cell r="B2078" t="str">
            <v>SUDECAP</v>
          </cell>
          <cell r="C2078" t="str">
            <v>D=  900 MM</v>
          </cell>
          <cell r="D2078">
            <v>0</v>
          </cell>
          <cell r="E2078">
            <v>0</v>
          </cell>
          <cell r="F2078">
            <v>0</v>
          </cell>
          <cell r="G2078">
            <v>0</v>
          </cell>
          <cell r="H2078">
            <v>0</v>
          </cell>
          <cell r="I2078">
            <v>0</v>
          </cell>
          <cell r="J2078">
            <v>0</v>
          </cell>
          <cell r="K2078">
            <v>0</v>
          </cell>
          <cell r="L2078" t="str">
            <v>M</v>
          </cell>
          <cell r="M2078">
            <v>767.2</v>
          </cell>
        </row>
        <row r="2079">
          <cell r="A2079" t="str">
            <v>19.24.07</v>
          </cell>
          <cell r="B2079" t="str">
            <v>SUDECAP</v>
          </cell>
          <cell r="C2079" t="str">
            <v>D= 1000 MM</v>
          </cell>
          <cell r="D2079">
            <v>0</v>
          </cell>
          <cell r="E2079">
            <v>0</v>
          </cell>
          <cell r="F2079">
            <v>0</v>
          </cell>
          <cell r="G2079">
            <v>0</v>
          </cell>
          <cell r="H2079">
            <v>0</v>
          </cell>
          <cell r="I2079">
            <v>0</v>
          </cell>
          <cell r="J2079">
            <v>0</v>
          </cell>
          <cell r="K2079">
            <v>0</v>
          </cell>
          <cell r="L2079" t="str">
            <v>M</v>
          </cell>
          <cell r="M2079">
            <v>848.53</v>
          </cell>
        </row>
        <row r="2080">
          <cell r="A2080" t="str">
            <v>19.24.08</v>
          </cell>
          <cell r="B2080" t="str">
            <v>SUDECAP</v>
          </cell>
          <cell r="C2080" t="str">
            <v>D= 1100 MM</v>
          </cell>
          <cell r="D2080">
            <v>0</v>
          </cell>
          <cell r="E2080">
            <v>0</v>
          </cell>
          <cell r="F2080">
            <v>0</v>
          </cell>
          <cell r="G2080">
            <v>0</v>
          </cell>
          <cell r="H2080">
            <v>0</v>
          </cell>
          <cell r="I2080">
            <v>0</v>
          </cell>
          <cell r="J2080">
            <v>0</v>
          </cell>
          <cell r="K2080">
            <v>0</v>
          </cell>
          <cell r="L2080" t="str">
            <v>M</v>
          </cell>
          <cell r="M2080">
            <v>1104.45</v>
          </cell>
        </row>
        <row r="2081">
          <cell r="A2081" t="str">
            <v>19.24.09</v>
          </cell>
          <cell r="B2081" t="str">
            <v>SUDECAP</v>
          </cell>
          <cell r="C2081" t="str">
            <v>D= 1200 MM</v>
          </cell>
          <cell r="D2081">
            <v>0</v>
          </cell>
          <cell r="E2081">
            <v>0</v>
          </cell>
          <cell r="F2081">
            <v>0</v>
          </cell>
          <cell r="G2081">
            <v>0</v>
          </cell>
          <cell r="H2081">
            <v>0</v>
          </cell>
          <cell r="I2081">
            <v>0</v>
          </cell>
          <cell r="J2081">
            <v>0</v>
          </cell>
          <cell r="K2081">
            <v>0</v>
          </cell>
          <cell r="L2081" t="str">
            <v>M</v>
          </cell>
          <cell r="M2081">
            <v>1201.3699999999999</v>
          </cell>
        </row>
        <row r="2082">
          <cell r="A2082" t="str">
            <v>19.24.10</v>
          </cell>
          <cell r="B2082" t="str">
            <v>SUDECAP</v>
          </cell>
          <cell r="C2082" t="str">
            <v>D= 1300 MM</v>
          </cell>
          <cell r="D2082">
            <v>0</v>
          </cell>
          <cell r="E2082">
            <v>0</v>
          </cell>
          <cell r="F2082">
            <v>0</v>
          </cell>
          <cell r="G2082">
            <v>0</v>
          </cell>
          <cell r="H2082">
            <v>0</v>
          </cell>
          <cell r="I2082">
            <v>0</v>
          </cell>
          <cell r="J2082">
            <v>0</v>
          </cell>
          <cell r="K2082">
            <v>0</v>
          </cell>
          <cell r="L2082" t="str">
            <v>M</v>
          </cell>
          <cell r="M2082">
            <v>1299.54</v>
          </cell>
        </row>
        <row r="2083">
          <cell r="A2083" t="str">
            <v>19.24.11</v>
          </cell>
          <cell r="B2083" t="str">
            <v>SUDECAP</v>
          </cell>
          <cell r="C2083" t="str">
            <v>D= 1500 MM</v>
          </cell>
          <cell r="D2083">
            <v>0</v>
          </cell>
          <cell r="E2083">
            <v>0</v>
          </cell>
          <cell r="F2083">
            <v>0</v>
          </cell>
          <cell r="G2083">
            <v>0</v>
          </cell>
          <cell r="H2083">
            <v>0</v>
          </cell>
          <cell r="I2083">
            <v>0</v>
          </cell>
          <cell r="J2083">
            <v>0</v>
          </cell>
          <cell r="K2083">
            <v>0</v>
          </cell>
          <cell r="L2083" t="str">
            <v>M</v>
          </cell>
          <cell r="M2083">
            <v>1935.9</v>
          </cell>
        </row>
        <row r="2084">
          <cell r="A2084" t="str">
            <v>19.25</v>
          </cell>
          <cell r="B2084" t="str">
            <v>SUDECAP</v>
          </cell>
          <cell r="C2084" t="str">
            <v>DRENO - PADRAO SUDECAP</v>
          </cell>
          <cell r="D2084">
            <v>0</v>
          </cell>
          <cell r="E2084">
            <v>0</v>
          </cell>
          <cell r="F2084">
            <v>0</v>
          </cell>
          <cell r="G2084">
            <v>0</v>
          </cell>
          <cell r="H2084">
            <v>0</v>
          </cell>
          <cell r="I2084">
            <v>0</v>
          </cell>
          <cell r="J2084">
            <v>0</v>
          </cell>
          <cell r="K2084">
            <v>0</v>
          </cell>
          <cell r="L2084">
            <v>0</v>
          </cell>
          <cell r="M2084">
            <v>0</v>
          </cell>
        </row>
        <row r="2085">
          <cell r="A2085" t="str">
            <v>19.25.01</v>
          </cell>
          <cell r="B2085" t="str">
            <v>SUDECAP</v>
          </cell>
          <cell r="C2085" t="str">
            <v>DRENO PADRÃO SUDECAP TIPO A - AREIA GROSSA, BRITA 2 E TUBO PERFURADO EM PVC DN 200MM, L=50CM</v>
          </cell>
          <cell r="D2085">
            <v>0</v>
          </cell>
          <cell r="E2085">
            <v>0</v>
          </cell>
          <cell r="F2085">
            <v>0</v>
          </cell>
          <cell r="G2085">
            <v>0</v>
          </cell>
          <cell r="H2085">
            <v>0</v>
          </cell>
          <cell r="I2085">
            <v>0</v>
          </cell>
          <cell r="J2085">
            <v>0</v>
          </cell>
          <cell r="K2085">
            <v>0</v>
          </cell>
          <cell r="L2085" t="str">
            <v>M</v>
          </cell>
          <cell r="M2085">
            <v>108.1</v>
          </cell>
        </row>
        <row r="2086">
          <cell r="A2086" t="str">
            <v>19.25.02</v>
          </cell>
          <cell r="B2086" t="str">
            <v>SUDECAP</v>
          </cell>
          <cell r="C2086" t="str">
            <v>DRENO - PADRÃO SUDECAP TIPO B - MANTA DRENANTE, BRITA 3, TUBO PERFURADO EM PVC DN 160MM, L=50CM</v>
          </cell>
          <cell r="D2086">
            <v>0</v>
          </cell>
          <cell r="E2086">
            <v>0</v>
          </cell>
          <cell r="F2086">
            <v>0</v>
          </cell>
          <cell r="G2086">
            <v>0</v>
          </cell>
          <cell r="H2086">
            <v>0</v>
          </cell>
          <cell r="I2086">
            <v>0</v>
          </cell>
          <cell r="J2086">
            <v>0</v>
          </cell>
          <cell r="K2086">
            <v>0</v>
          </cell>
          <cell r="L2086" t="str">
            <v>M</v>
          </cell>
          <cell r="M2086">
            <v>86.03</v>
          </cell>
        </row>
        <row r="2087">
          <cell r="A2087" t="str">
            <v>19.25.03</v>
          </cell>
          <cell r="B2087" t="str">
            <v>SUDECAP</v>
          </cell>
          <cell r="C2087" t="str">
            <v>DRENO DE TALVEGUE TIPO A (BRITA E MANTA DRENANTE)</v>
          </cell>
          <cell r="D2087">
            <v>0</v>
          </cell>
          <cell r="E2087">
            <v>0</v>
          </cell>
          <cell r="F2087">
            <v>0</v>
          </cell>
          <cell r="G2087">
            <v>0</v>
          </cell>
          <cell r="H2087">
            <v>0</v>
          </cell>
          <cell r="I2087">
            <v>0</v>
          </cell>
          <cell r="J2087">
            <v>0</v>
          </cell>
          <cell r="K2087">
            <v>0</v>
          </cell>
          <cell r="L2087" t="str">
            <v>M</v>
          </cell>
          <cell r="M2087">
            <v>124.93</v>
          </cell>
        </row>
        <row r="2088">
          <cell r="A2088" t="str">
            <v>19.27</v>
          </cell>
          <cell r="B2088" t="str">
            <v>SUDECAP</v>
          </cell>
          <cell r="C2088" t="str">
            <v>BARRAGEM - PADRAO SUDECAP</v>
          </cell>
          <cell r="D2088">
            <v>0</v>
          </cell>
          <cell r="E2088">
            <v>0</v>
          </cell>
          <cell r="F2088">
            <v>0</v>
          </cell>
          <cell r="G2088">
            <v>0</v>
          </cell>
          <cell r="H2088">
            <v>0</v>
          </cell>
          <cell r="I2088">
            <v>0</v>
          </cell>
          <cell r="J2088">
            <v>0</v>
          </cell>
          <cell r="K2088">
            <v>0</v>
          </cell>
          <cell r="L2088">
            <v>0</v>
          </cell>
          <cell r="M2088">
            <v>0</v>
          </cell>
        </row>
        <row r="2089">
          <cell r="A2089" t="str">
            <v>19.27.01</v>
          </cell>
          <cell r="B2089" t="str">
            <v>SUDECAP</v>
          </cell>
          <cell r="C2089" t="str">
            <v>TIPO A - SACO DE RAFIA</v>
          </cell>
          <cell r="D2089">
            <v>0</v>
          </cell>
          <cell r="E2089">
            <v>0</v>
          </cell>
          <cell r="F2089">
            <v>0</v>
          </cell>
          <cell r="G2089">
            <v>0</v>
          </cell>
          <cell r="H2089">
            <v>0</v>
          </cell>
          <cell r="I2089">
            <v>0</v>
          </cell>
          <cell r="J2089">
            <v>0</v>
          </cell>
          <cell r="K2089">
            <v>0</v>
          </cell>
          <cell r="L2089" t="str">
            <v>M3</v>
          </cell>
          <cell r="M2089">
            <v>100.2</v>
          </cell>
        </row>
        <row r="2090">
          <cell r="A2090" t="str">
            <v>19.27.02</v>
          </cell>
          <cell r="B2090" t="str">
            <v>SUDECAP</v>
          </cell>
          <cell r="C2090" t="str">
            <v>TIPO B - SACO RAFIA 50KG (SOLO/CIMENTO-50KG/M3)</v>
          </cell>
          <cell r="D2090">
            <v>0</v>
          </cell>
          <cell r="E2090">
            <v>0</v>
          </cell>
          <cell r="F2090">
            <v>0</v>
          </cell>
          <cell r="G2090">
            <v>0</v>
          </cell>
          <cell r="H2090">
            <v>0</v>
          </cell>
          <cell r="I2090">
            <v>0</v>
          </cell>
          <cell r="J2090">
            <v>0</v>
          </cell>
          <cell r="K2090">
            <v>0</v>
          </cell>
          <cell r="L2090" t="str">
            <v>M3</v>
          </cell>
          <cell r="M2090">
            <v>190.2</v>
          </cell>
        </row>
        <row r="2091">
          <cell r="A2091" t="str">
            <v>19.28</v>
          </cell>
          <cell r="B2091" t="str">
            <v>SUDECAP</v>
          </cell>
          <cell r="C2091" t="str">
            <v>CALHA DE BICA - PADRAO SUDECAP</v>
          </cell>
          <cell r="D2091">
            <v>0</v>
          </cell>
          <cell r="E2091">
            <v>0</v>
          </cell>
          <cell r="F2091">
            <v>0</v>
          </cell>
          <cell r="G2091">
            <v>0</v>
          </cell>
          <cell r="H2091">
            <v>0</v>
          </cell>
          <cell r="I2091">
            <v>0</v>
          </cell>
          <cell r="J2091">
            <v>0</v>
          </cell>
          <cell r="K2091">
            <v>0</v>
          </cell>
          <cell r="L2091">
            <v>0</v>
          </cell>
          <cell r="M2091">
            <v>0</v>
          </cell>
        </row>
        <row r="2092">
          <cell r="A2092" t="str">
            <v>19.28.01</v>
          </cell>
          <cell r="B2092" t="str">
            <v>SUDECAP</v>
          </cell>
          <cell r="C2092" t="str">
            <v>TIPO A - L= 55 CM, H= 40 CM</v>
          </cell>
          <cell r="D2092">
            <v>0</v>
          </cell>
          <cell r="E2092">
            <v>0</v>
          </cell>
          <cell r="F2092">
            <v>0</v>
          </cell>
          <cell r="G2092">
            <v>0</v>
          </cell>
          <cell r="H2092">
            <v>0</v>
          </cell>
          <cell r="I2092">
            <v>0</v>
          </cell>
          <cell r="J2092">
            <v>0</v>
          </cell>
          <cell r="K2092">
            <v>0</v>
          </cell>
          <cell r="L2092" t="str">
            <v>M</v>
          </cell>
          <cell r="M2092">
            <v>101.74</v>
          </cell>
        </row>
        <row r="2093">
          <cell r="A2093" t="str">
            <v>19.28.02</v>
          </cell>
          <cell r="B2093" t="str">
            <v>SUDECAP</v>
          </cell>
          <cell r="C2093" t="str">
            <v>TIPO B - L= 115 CM, H= 92,5 CM</v>
          </cell>
          <cell r="D2093">
            <v>0</v>
          </cell>
          <cell r="E2093">
            <v>0</v>
          </cell>
          <cell r="F2093">
            <v>0</v>
          </cell>
          <cell r="G2093">
            <v>0</v>
          </cell>
          <cell r="H2093">
            <v>0</v>
          </cell>
          <cell r="I2093">
            <v>0</v>
          </cell>
          <cell r="J2093">
            <v>0</v>
          </cell>
          <cell r="K2093">
            <v>0</v>
          </cell>
          <cell r="L2093" t="str">
            <v>M</v>
          </cell>
          <cell r="M2093">
            <v>231.48</v>
          </cell>
        </row>
        <row r="2094">
          <cell r="A2094" t="str">
            <v>19.29</v>
          </cell>
          <cell r="B2094" t="str">
            <v>SUDECAP</v>
          </cell>
          <cell r="C2094" t="str">
            <v>TORRE DE BICA - PADRAO SUDECAP</v>
          </cell>
          <cell r="D2094">
            <v>0</v>
          </cell>
          <cell r="E2094">
            <v>0</v>
          </cell>
          <cell r="F2094">
            <v>0</v>
          </cell>
          <cell r="G2094">
            <v>0</v>
          </cell>
          <cell r="H2094">
            <v>0</v>
          </cell>
          <cell r="I2094">
            <v>0</v>
          </cell>
          <cell r="J2094">
            <v>0</v>
          </cell>
          <cell r="K2094">
            <v>0</v>
          </cell>
          <cell r="L2094">
            <v>0</v>
          </cell>
          <cell r="M2094">
            <v>0</v>
          </cell>
        </row>
        <row r="2095">
          <cell r="A2095" t="str">
            <v>19.29.01</v>
          </cell>
          <cell r="B2095" t="str">
            <v>SUDECAP</v>
          </cell>
          <cell r="C2095" t="str">
            <v>TIPO A</v>
          </cell>
          <cell r="D2095">
            <v>0</v>
          </cell>
          <cell r="E2095">
            <v>0</v>
          </cell>
          <cell r="F2095">
            <v>0</v>
          </cell>
          <cell r="G2095">
            <v>0</v>
          </cell>
          <cell r="H2095">
            <v>0</v>
          </cell>
          <cell r="I2095">
            <v>0</v>
          </cell>
          <cell r="J2095">
            <v>0</v>
          </cell>
          <cell r="K2095">
            <v>0</v>
          </cell>
          <cell r="L2095" t="str">
            <v>M</v>
          </cell>
          <cell r="M2095">
            <v>120.56</v>
          </cell>
        </row>
        <row r="2096">
          <cell r="A2096" t="str">
            <v>19.29.02</v>
          </cell>
          <cell r="B2096" t="str">
            <v>SUDECAP</v>
          </cell>
          <cell r="C2096" t="str">
            <v>TIPO B</v>
          </cell>
          <cell r="D2096">
            <v>0</v>
          </cell>
          <cell r="E2096">
            <v>0</v>
          </cell>
          <cell r="F2096">
            <v>0</v>
          </cell>
          <cell r="G2096">
            <v>0</v>
          </cell>
          <cell r="H2096">
            <v>0</v>
          </cell>
          <cell r="I2096">
            <v>0</v>
          </cell>
          <cell r="J2096">
            <v>0</v>
          </cell>
          <cell r="K2096">
            <v>0</v>
          </cell>
          <cell r="L2096" t="str">
            <v>M</v>
          </cell>
          <cell r="M2096">
            <v>140.02000000000001</v>
          </cell>
        </row>
        <row r="2097">
          <cell r="A2097" t="str">
            <v>19.30</v>
          </cell>
          <cell r="B2097" t="str">
            <v>SUDECAP</v>
          </cell>
          <cell r="C2097" t="str">
            <v>SARJETA - PADRAO SUDECAP</v>
          </cell>
          <cell r="D2097">
            <v>0</v>
          </cell>
          <cell r="E2097">
            <v>0</v>
          </cell>
          <cell r="F2097">
            <v>0</v>
          </cell>
          <cell r="G2097">
            <v>0</v>
          </cell>
          <cell r="H2097">
            <v>0</v>
          </cell>
          <cell r="I2097">
            <v>0</v>
          </cell>
          <cell r="J2097">
            <v>0</v>
          </cell>
          <cell r="K2097">
            <v>0</v>
          </cell>
          <cell r="L2097">
            <v>0</v>
          </cell>
          <cell r="M2097">
            <v>0</v>
          </cell>
        </row>
        <row r="2098">
          <cell r="A2098" t="str">
            <v>19.30.04</v>
          </cell>
          <cell r="B2098" t="str">
            <v>SUDECAP</v>
          </cell>
          <cell r="C2098" t="str">
            <v>TIPO A - (50X10)CM - DES-R01</v>
          </cell>
          <cell r="D2098">
            <v>0</v>
          </cell>
          <cell r="E2098">
            <v>0</v>
          </cell>
          <cell r="F2098">
            <v>0</v>
          </cell>
          <cell r="G2098">
            <v>0</v>
          </cell>
          <cell r="H2098">
            <v>0</v>
          </cell>
          <cell r="I2098">
            <v>0</v>
          </cell>
          <cell r="J2098">
            <v>0</v>
          </cell>
          <cell r="K2098">
            <v>0</v>
          </cell>
          <cell r="L2098" t="str">
            <v>M</v>
          </cell>
          <cell r="M2098">
            <v>34</v>
          </cell>
        </row>
        <row r="2099">
          <cell r="A2099" t="str">
            <v>19.30.05</v>
          </cell>
          <cell r="B2099" t="str">
            <v>SUDECAP</v>
          </cell>
          <cell r="C2099" t="str">
            <v>TIPO B - (50X10)CM - DES-R01</v>
          </cell>
          <cell r="D2099">
            <v>0</v>
          </cell>
          <cell r="E2099">
            <v>0</v>
          </cell>
          <cell r="F2099">
            <v>0</v>
          </cell>
          <cell r="G2099">
            <v>0</v>
          </cell>
          <cell r="H2099">
            <v>0</v>
          </cell>
          <cell r="I2099">
            <v>0</v>
          </cell>
          <cell r="J2099">
            <v>0</v>
          </cell>
          <cell r="K2099">
            <v>0</v>
          </cell>
          <cell r="L2099" t="str">
            <v>M</v>
          </cell>
          <cell r="M2099">
            <v>34</v>
          </cell>
        </row>
        <row r="2100">
          <cell r="A2100" t="str">
            <v>19.30.06</v>
          </cell>
          <cell r="B2100" t="str">
            <v>SUDECAP</v>
          </cell>
          <cell r="C2100" t="str">
            <v>TIPO C - (50X10)CM - DES-R01</v>
          </cell>
          <cell r="D2100">
            <v>0</v>
          </cell>
          <cell r="E2100">
            <v>0</v>
          </cell>
          <cell r="F2100">
            <v>0</v>
          </cell>
          <cell r="G2100">
            <v>0</v>
          </cell>
          <cell r="H2100">
            <v>0</v>
          </cell>
          <cell r="I2100">
            <v>0</v>
          </cell>
          <cell r="J2100">
            <v>0</v>
          </cell>
          <cell r="K2100">
            <v>0</v>
          </cell>
          <cell r="L2100" t="str">
            <v>M</v>
          </cell>
          <cell r="M2100">
            <v>35</v>
          </cell>
        </row>
        <row r="2101">
          <cell r="A2101" t="str">
            <v>19.31</v>
          </cell>
          <cell r="B2101" t="str">
            <v>SUDECAP</v>
          </cell>
          <cell r="C2101" t="str">
            <v>CANALETA - PADRAO SUDECAP</v>
          </cell>
          <cell r="D2101">
            <v>0</v>
          </cell>
          <cell r="E2101">
            <v>0</v>
          </cell>
          <cell r="F2101">
            <v>0</v>
          </cell>
          <cell r="G2101">
            <v>0</v>
          </cell>
          <cell r="H2101">
            <v>0</v>
          </cell>
          <cell r="I2101">
            <v>0</v>
          </cell>
          <cell r="J2101">
            <v>0</v>
          </cell>
          <cell r="K2101">
            <v>0</v>
          </cell>
          <cell r="L2101">
            <v>0</v>
          </cell>
          <cell r="M2101">
            <v>0</v>
          </cell>
        </row>
        <row r="2102">
          <cell r="A2102" t="str">
            <v>19.31.01</v>
          </cell>
          <cell r="B2102" t="str">
            <v>SUDECAP</v>
          </cell>
          <cell r="C2102" t="str">
            <v>TIPO 2 - D= 200 MM, PREMOLDADA DE CONCRETO E GRELHA</v>
          </cell>
          <cell r="D2102">
            <v>0</v>
          </cell>
          <cell r="E2102">
            <v>0</v>
          </cell>
          <cell r="F2102">
            <v>0</v>
          </cell>
          <cell r="G2102">
            <v>0</v>
          </cell>
          <cell r="H2102">
            <v>0</v>
          </cell>
          <cell r="I2102">
            <v>0</v>
          </cell>
          <cell r="J2102">
            <v>0</v>
          </cell>
          <cell r="K2102">
            <v>0</v>
          </cell>
          <cell r="L2102" t="str">
            <v>M</v>
          </cell>
          <cell r="M2102">
            <v>202.42</v>
          </cell>
        </row>
        <row r="2103">
          <cell r="A2103" t="str">
            <v>19.31.02</v>
          </cell>
          <cell r="B2103" t="str">
            <v>SUDECAP</v>
          </cell>
          <cell r="C2103" t="str">
            <v>TIPO 2 - D= 300 MM, PREMOLDADA DE CONCRETO</v>
          </cell>
          <cell r="D2103">
            <v>0</v>
          </cell>
          <cell r="E2103">
            <v>0</v>
          </cell>
          <cell r="F2103">
            <v>0</v>
          </cell>
          <cell r="G2103">
            <v>0</v>
          </cell>
          <cell r="H2103">
            <v>0</v>
          </cell>
          <cell r="I2103">
            <v>0</v>
          </cell>
          <cell r="J2103">
            <v>0</v>
          </cell>
          <cell r="K2103">
            <v>0</v>
          </cell>
          <cell r="L2103" t="str">
            <v>M</v>
          </cell>
          <cell r="M2103">
            <v>69.98</v>
          </cell>
        </row>
        <row r="2104">
          <cell r="A2104" t="str">
            <v>19.31.03</v>
          </cell>
          <cell r="B2104" t="str">
            <v>SUDECAP</v>
          </cell>
          <cell r="C2104" t="str">
            <v>TIPO 2 - D= 400 MM, PREMOLDADA DE CONCRETO</v>
          </cell>
          <cell r="D2104">
            <v>0</v>
          </cell>
          <cell r="E2104">
            <v>0</v>
          </cell>
          <cell r="F2104">
            <v>0</v>
          </cell>
          <cell r="G2104">
            <v>0</v>
          </cell>
          <cell r="H2104">
            <v>0</v>
          </cell>
          <cell r="I2104">
            <v>0</v>
          </cell>
          <cell r="J2104">
            <v>0</v>
          </cell>
          <cell r="K2104">
            <v>0</v>
          </cell>
          <cell r="L2104" t="str">
            <v>M</v>
          </cell>
          <cell r="M2104">
            <v>98.18</v>
          </cell>
        </row>
        <row r="2105">
          <cell r="A2105" t="str">
            <v>19.31.04</v>
          </cell>
          <cell r="B2105" t="str">
            <v>SUDECAP</v>
          </cell>
          <cell r="C2105" t="str">
            <v>TIPO 2 - D= 500 MM, PREMOLDADA DE CONCRETO</v>
          </cell>
          <cell r="D2105">
            <v>0</v>
          </cell>
          <cell r="E2105">
            <v>0</v>
          </cell>
          <cell r="F2105">
            <v>0</v>
          </cell>
          <cell r="G2105">
            <v>0</v>
          </cell>
          <cell r="H2105">
            <v>0</v>
          </cell>
          <cell r="I2105">
            <v>0</v>
          </cell>
          <cell r="J2105">
            <v>0</v>
          </cell>
          <cell r="K2105">
            <v>0</v>
          </cell>
          <cell r="L2105" t="str">
            <v>M</v>
          </cell>
          <cell r="M2105">
            <v>139.41</v>
          </cell>
        </row>
        <row r="2106">
          <cell r="A2106" t="str">
            <v>19.31.05</v>
          </cell>
          <cell r="B2106" t="str">
            <v>SUDECAP</v>
          </cell>
          <cell r="C2106" t="str">
            <v>TIPO 2 - D= 600 MM, PREMOLDADA DE CONCRETO</v>
          </cell>
          <cell r="D2106">
            <v>0</v>
          </cell>
          <cell r="E2106">
            <v>0</v>
          </cell>
          <cell r="F2106">
            <v>0</v>
          </cell>
          <cell r="G2106">
            <v>0</v>
          </cell>
          <cell r="H2106">
            <v>0</v>
          </cell>
          <cell r="I2106">
            <v>0</v>
          </cell>
          <cell r="J2106">
            <v>0</v>
          </cell>
          <cell r="K2106">
            <v>0</v>
          </cell>
          <cell r="L2106" t="str">
            <v>M</v>
          </cell>
          <cell r="M2106">
            <v>156.84</v>
          </cell>
        </row>
        <row r="2107">
          <cell r="A2107" t="str">
            <v>19.31.07</v>
          </cell>
          <cell r="B2107" t="str">
            <v>SUDECAP</v>
          </cell>
          <cell r="C2107" t="str">
            <v>TIPO 3-30X20CM CONCRETO 20MPA C/ GRELHA AÇO CA-25</v>
          </cell>
          <cell r="D2107">
            <v>0</v>
          </cell>
          <cell r="E2107">
            <v>0</v>
          </cell>
          <cell r="F2107">
            <v>0</v>
          </cell>
          <cell r="G2107">
            <v>0</v>
          </cell>
          <cell r="H2107">
            <v>0</v>
          </cell>
          <cell r="I2107">
            <v>0</v>
          </cell>
          <cell r="J2107">
            <v>0</v>
          </cell>
          <cell r="K2107">
            <v>0</v>
          </cell>
          <cell r="L2107" t="str">
            <v>M</v>
          </cell>
          <cell r="M2107">
            <v>377.26</v>
          </cell>
        </row>
        <row r="2108">
          <cell r="A2108" t="str">
            <v>19.31.08</v>
          </cell>
          <cell r="B2108" t="str">
            <v>SUDECAP</v>
          </cell>
          <cell r="C2108" t="str">
            <v>TIPO 3-30X20CM CONCRETO 20MPA C/ TAMPA DE CONCRETO</v>
          </cell>
          <cell r="D2108">
            <v>0</v>
          </cell>
          <cell r="E2108">
            <v>0</v>
          </cell>
          <cell r="F2108">
            <v>0</v>
          </cell>
          <cell r="G2108">
            <v>0</v>
          </cell>
          <cell r="H2108">
            <v>0</v>
          </cell>
          <cell r="I2108">
            <v>0</v>
          </cell>
          <cell r="J2108">
            <v>0</v>
          </cell>
          <cell r="K2108">
            <v>0</v>
          </cell>
          <cell r="L2108" t="str">
            <v>M</v>
          </cell>
          <cell r="M2108">
            <v>186.21</v>
          </cell>
        </row>
        <row r="2109">
          <cell r="A2109" t="str">
            <v>19.31.09</v>
          </cell>
          <cell r="B2109" t="str">
            <v>SUDECAP</v>
          </cell>
          <cell r="C2109" t="str">
            <v>30X20CM CONCRETO 20MPA C/ TAMPA CONCRETO PERFURADA</v>
          </cell>
          <cell r="D2109">
            <v>0</v>
          </cell>
          <cell r="E2109">
            <v>0</v>
          </cell>
          <cell r="F2109">
            <v>0</v>
          </cell>
          <cell r="G2109">
            <v>0</v>
          </cell>
          <cell r="H2109">
            <v>0</v>
          </cell>
          <cell r="I2109">
            <v>0</v>
          </cell>
          <cell r="J2109">
            <v>0</v>
          </cell>
          <cell r="K2109">
            <v>0</v>
          </cell>
          <cell r="L2109" t="str">
            <v>M</v>
          </cell>
          <cell r="M2109">
            <v>192.97</v>
          </cell>
        </row>
        <row r="2110">
          <cell r="A2110" t="str">
            <v>19.31.10</v>
          </cell>
          <cell r="B2110" t="str">
            <v>SUDECAP</v>
          </cell>
          <cell r="C2110" t="str">
            <v>TIPO 5 - 30X20 CM CONCRETO 20MPA A CEU ABERTO</v>
          </cell>
          <cell r="D2110">
            <v>0</v>
          </cell>
          <cell r="E2110">
            <v>0</v>
          </cell>
          <cell r="F2110">
            <v>0</v>
          </cell>
          <cell r="G2110">
            <v>0</v>
          </cell>
          <cell r="H2110">
            <v>0</v>
          </cell>
          <cell r="I2110">
            <v>0</v>
          </cell>
          <cell r="J2110">
            <v>0</v>
          </cell>
          <cell r="K2110">
            <v>0</v>
          </cell>
          <cell r="L2110" t="str">
            <v>M</v>
          </cell>
          <cell r="M2110">
            <v>134.29</v>
          </cell>
        </row>
        <row r="2111">
          <cell r="A2111" t="str">
            <v>19.31.15</v>
          </cell>
          <cell r="B2111" t="str">
            <v>SUDECAP</v>
          </cell>
          <cell r="C2111" t="str">
            <v>TIPO 1-80X40X60CM TRAPEZOIDAL  DE CONCRETO 20,0MPA</v>
          </cell>
          <cell r="D2111">
            <v>0</v>
          </cell>
          <cell r="E2111">
            <v>0</v>
          </cell>
          <cell r="F2111">
            <v>0</v>
          </cell>
          <cell r="G2111">
            <v>0</v>
          </cell>
          <cell r="H2111">
            <v>0</v>
          </cell>
          <cell r="I2111">
            <v>0</v>
          </cell>
          <cell r="J2111">
            <v>0</v>
          </cell>
          <cell r="K2111">
            <v>0</v>
          </cell>
          <cell r="L2111" t="str">
            <v>M</v>
          </cell>
          <cell r="M2111">
            <v>188.18</v>
          </cell>
        </row>
        <row r="2112">
          <cell r="A2112" t="str">
            <v>19.32</v>
          </cell>
          <cell r="B2112" t="str">
            <v>SUDECAP</v>
          </cell>
          <cell r="C2112" t="str">
            <v>ESCORAMENTO DESCONTINUO DE VALAS - PADRAO SUDECAP</v>
          </cell>
          <cell r="D2112">
            <v>0</v>
          </cell>
          <cell r="E2112">
            <v>0</v>
          </cell>
          <cell r="F2112">
            <v>0</v>
          </cell>
          <cell r="G2112">
            <v>0</v>
          </cell>
          <cell r="H2112">
            <v>0</v>
          </cell>
          <cell r="I2112">
            <v>0</v>
          </cell>
          <cell r="J2112">
            <v>0</v>
          </cell>
          <cell r="K2112">
            <v>0</v>
          </cell>
          <cell r="L2112">
            <v>0</v>
          </cell>
          <cell r="M2112">
            <v>0</v>
          </cell>
        </row>
        <row r="2113">
          <cell r="A2113" t="str">
            <v>19.32.01</v>
          </cell>
          <cell r="B2113" t="str">
            <v>SUDECAP</v>
          </cell>
          <cell r="C2113" t="str">
            <v>TIPO A - MADEIRA ROLIÇA D= 6 A 10 CM</v>
          </cell>
          <cell r="D2113">
            <v>0</v>
          </cell>
          <cell r="E2113">
            <v>0</v>
          </cell>
          <cell r="F2113">
            <v>0</v>
          </cell>
          <cell r="G2113">
            <v>0</v>
          </cell>
          <cell r="H2113">
            <v>0</v>
          </cell>
          <cell r="I2113">
            <v>0</v>
          </cell>
          <cell r="J2113">
            <v>0</v>
          </cell>
          <cell r="K2113">
            <v>0</v>
          </cell>
          <cell r="L2113" t="str">
            <v>M2</v>
          </cell>
          <cell r="M2113">
            <v>20.23</v>
          </cell>
        </row>
        <row r="2114">
          <cell r="A2114" t="str">
            <v>19.32.02</v>
          </cell>
          <cell r="B2114" t="str">
            <v>SUDECAP</v>
          </cell>
          <cell r="C2114" t="str">
            <v>TIPO B - MADEIRA ROLIÇA D= 11 A 15 CM</v>
          </cell>
          <cell r="D2114">
            <v>0</v>
          </cell>
          <cell r="E2114">
            <v>0</v>
          </cell>
          <cell r="F2114">
            <v>0</v>
          </cell>
          <cell r="G2114">
            <v>0</v>
          </cell>
          <cell r="H2114">
            <v>0</v>
          </cell>
          <cell r="I2114">
            <v>0</v>
          </cell>
          <cell r="J2114">
            <v>0</v>
          </cell>
          <cell r="K2114">
            <v>0</v>
          </cell>
          <cell r="L2114" t="str">
            <v>M2</v>
          </cell>
          <cell r="M2114">
            <v>46.09</v>
          </cell>
        </row>
        <row r="2115">
          <cell r="A2115" t="str">
            <v>19.33</v>
          </cell>
          <cell r="B2115" t="str">
            <v>SUDECAP</v>
          </cell>
          <cell r="C2115" t="str">
            <v>ESCORAMENTO CONTINUO DE VALAS - PADRAO SUDECAP</v>
          </cell>
          <cell r="D2115">
            <v>0</v>
          </cell>
          <cell r="E2115">
            <v>0</v>
          </cell>
          <cell r="F2115">
            <v>0</v>
          </cell>
          <cell r="G2115">
            <v>0</v>
          </cell>
          <cell r="H2115">
            <v>0</v>
          </cell>
          <cell r="I2115">
            <v>0</v>
          </cell>
          <cell r="J2115">
            <v>0</v>
          </cell>
          <cell r="K2115">
            <v>0</v>
          </cell>
          <cell r="L2115">
            <v>0</v>
          </cell>
          <cell r="M2115">
            <v>0</v>
          </cell>
        </row>
        <row r="2116">
          <cell r="A2116" t="str">
            <v>19.33.01</v>
          </cell>
          <cell r="B2116" t="str">
            <v>SUDECAP</v>
          </cell>
          <cell r="C2116" t="str">
            <v>TIPO A - MADEIRA ROLIÇA D= 11 A 15 CM</v>
          </cell>
          <cell r="D2116">
            <v>0</v>
          </cell>
          <cell r="E2116">
            <v>0</v>
          </cell>
          <cell r="F2116">
            <v>0</v>
          </cell>
          <cell r="G2116">
            <v>0</v>
          </cell>
          <cell r="H2116">
            <v>0</v>
          </cell>
          <cell r="I2116">
            <v>0</v>
          </cell>
          <cell r="J2116">
            <v>0</v>
          </cell>
          <cell r="K2116">
            <v>0</v>
          </cell>
          <cell r="L2116" t="str">
            <v>M2</v>
          </cell>
          <cell r="M2116">
            <v>133.30000000000001</v>
          </cell>
        </row>
        <row r="2117">
          <cell r="A2117" t="str">
            <v>19.33.02</v>
          </cell>
          <cell r="B2117" t="str">
            <v>SUDECAP</v>
          </cell>
          <cell r="C2117" t="str">
            <v>TIPO B - PERFIL I-8"</v>
          </cell>
          <cell r="D2117">
            <v>0</v>
          </cell>
          <cell r="E2117">
            <v>0</v>
          </cell>
          <cell r="F2117">
            <v>0</v>
          </cell>
          <cell r="G2117">
            <v>0</v>
          </cell>
          <cell r="H2117">
            <v>0</v>
          </cell>
          <cell r="I2117">
            <v>0</v>
          </cell>
          <cell r="J2117">
            <v>0</v>
          </cell>
          <cell r="K2117">
            <v>0</v>
          </cell>
          <cell r="L2117" t="str">
            <v>M2</v>
          </cell>
          <cell r="M2117">
            <v>211.5</v>
          </cell>
        </row>
        <row r="2118">
          <cell r="A2118" t="str">
            <v>19.51</v>
          </cell>
          <cell r="B2118" t="str">
            <v>SUDECAP</v>
          </cell>
          <cell r="C2118" t="str">
            <v>ESTRUTURA DE ESCORAMENTO</v>
          </cell>
          <cell r="D2118">
            <v>0</v>
          </cell>
          <cell r="E2118">
            <v>0</v>
          </cell>
          <cell r="F2118">
            <v>0</v>
          </cell>
          <cell r="G2118">
            <v>0</v>
          </cell>
          <cell r="H2118">
            <v>0</v>
          </cell>
          <cell r="I2118">
            <v>0</v>
          </cell>
          <cell r="J2118">
            <v>0</v>
          </cell>
          <cell r="K2118">
            <v>0</v>
          </cell>
          <cell r="L2118">
            <v>0</v>
          </cell>
          <cell r="M2118">
            <v>0</v>
          </cell>
        </row>
        <row r="2119">
          <cell r="A2119" t="str">
            <v>19.51.01</v>
          </cell>
          <cell r="B2119" t="str">
            <v>SUDECAP</v>
          </cell>
          <cell r="C2119" t="str">
            <v>ESTRUTURA DE ESCORAMENTO TIPO PONTALETEAMENTO</v>
          </cell>
          <cell r="D2119">
            <v>0</v>
          </cell>
          <cell r="E2119">
            <v>0</v>
          </cell>
          <cell r="F2119">
            <v>0</v>
          </cell>
          <cell r="G2119">
            <v>0</v>
          </cell>
          <cell r="H2119">
            <v>0</v>
          </cell>
          <cell r="I2119">
            <v>0</v>
          </cell>
          <cell r="J2119">
            <v>0</v>
          </cell>
          <cell r="K2119">
            <v>0</v>
          </cell>
          <cell r="L2119" t="str">
            <v>M2</v>
          </cell>
          <cell r="M2119">
            <v>13.84</v>
          </cell>
        </row>
        <row r="2120">
          <cell r="A2120" t="str">
            <v>19.52</v>
          </cell>
          <cell r="B2120" t="str">
            <v>SUDECAP</v>
          </cell>
          <cell r="C2120" t="str">
            <v>POÇO DE VISITA INCL. FORNEC. DO ANEL/TAMPAO/LAJE</v>
          </cell>
          <cell r="D2120">
            <v>0</v>
          </cell>
          <cell r="E2120">
            <v>0</v>
          </cell>
          <cell r="F2120">
            <v>0</v>
          </cell>
          <cell r="G2120">
            <v>0</v>
          </cell>
          <cell r="H2120">
            <v>0</v>
          </cell>
          <cell r="I2120">
            <v>0</v>
          </cell>
          <cell r="J2120">
            <v>0</v>
          </cell>
          <cell r="K2120">
            <v>0</v>
          </cell>
          <cell r="L2120">
            <v>0</v>
          </cell>
          <cell r="M2120">
            <v>0</v>
          </cell>
        </row>
        <row r="2121">
          <cell r="A2121" t="str">
            <v>19.52.03</v>
          </cell>
          <cell r="B2121" t="str">
            <v>SUDECAP</v>
          </cell>
          <cell r="C2121" t="str">
            <v>PV H=1,0M,(BALAO 0,60)COPASA 062/1 NA 104 EM ANEIS</v>
          </cell>
          <cell r="D2121">
            <v>0</v>
          </cell>
          <cell r="E2121">
            <v>0</v>
          </cell>
          <cell r="F2121">
            <v>0</v>
          </cell>
          <cell r="G2121">
            <v>0</v>
          </cell>
          <cell r="H2121">
            <v>0</v>
          </cell>
          <cell r="I2121">
            <v>0</v>
          </cell>
          <cell r="J2121">
            <v>0</v>
          </cell>
          <cell r="K2121">
            <v>0</v>
          </cell>
          <cell r="L2121" t="str">
            <v>UN</v>
          </cell>
          <cell r="M2121">
            <v>1028.98</v>
          </cell>
        </row>
        <row r="2122">
          <cell r="A2122" t="str">
            <v>19.52.05</v>
          </cell>
          <cell r="B2122" t="str">
            <v>SUDECAP</v>
          </cell>
          <cell r="C2122" t="str">
            <v>ADICIONAL DE PREÇO P/ ACRESCIMO DE ALTURA PV 0,6M</v>
          </cell>
          <cell r="D2122">
            <v>0</v>
          </cell>
          <cell r="E2122">
            <v>0</v>
          </cell>
          <cell r="F2122">
            <v>0</v>
          </cell>
          <cell r="G2122">
            <v>0</v>
          </cell>
          <cell r="H2122">
            <v>0</v>
          </cell>
          <cell r="I2122">
            <v>0</v>
          </cell>
          <cell r="J2122">
            <v>0</v>
          </cell>
          <cell r="K2122">
            <v>0</v>
          </cell>
          <cell r="L2122" t="str">
            <v>M</v>
          </cell>
          <cell r="M2122">
            <v>315.26</v>
          </cell>
        </row>
        <row r="2123">
          <cell r="A2123" t="str">
            <v>19.52.07</v>
          </cell>
          <cell r="B2123" t="str">
            <v>SUDECAP</v>
          </cell>
          <cell r="C2123" t="str">
            <v>PV H=1,5M (BALAO 1,0M) COPASA 039/1 EM ANEIS</v>
          </cell>
          <cell r="D2123">
            <v>0</v>
          </cell>
          <cell r="E2123">
            <v>0</v>
          </cell>
          <cell r="F2123">
            <v>0</v>
          </cell>
          <cell r="G2123">
            <v>0</v>
          </cell>
          <cell r="H2123">
            <v>0</v>
          </cell>
          <cell r="I2123">
            <v>0</v>
          </cell>
          <cell r="J2123">
            <v>0</v>
          </cell>
          <cell r="K2123">
            <v>0</v>
          </cell>
          <cell r="L2123" t="str">
            <v>UN</v>
          </cell>
          <cell r="M2123">
            <v>1903.36</v>
          </cell>
        </row>
        <row r="2124">
          <cell r="A2124" t="str">
            <v>19.52.09</v>
          </cell>
          <cell r="B2124" t="str">
            <v>SUDECAP</v>
          </cell>
          <cell r="C2124" t="str">
            <v>ADICIONAL DE PREÇO ACRESCIMO ALTURA PV 1,0M ANEL</v>
          </cell>
          <cell r="D2124">
            <v>0</v>
          </cell>
          <cell r="E2124">
            <v>0</v>
          </cell>
          <cell r="F2124">
            <v>0</v>
          </cell>
          <cell r="G2124">
            <v>0</v>
          </cell>
          <cell r="H2124">
            <v>0</v>
          </cell>
          <cell r="I2124">
            <v>0</v>
          </cell>
          <cell r="J2124">
            <v>0</v>
          </cell>
          <cell r="K2124">
            <v>0</v>
          </cell>
          <cell r="L2124" t="str">
            <v>M</v>
          </cell>
          <cell r="M2124">
            <v>616.15</v>
          </cell>
        </row>
        <row r="2125">
          <cell r="A2125" t="str">
            <v>19.53</v>
          </cell>
          <cell r="B2125" t="str">
            <v>SUDECAP</v>
          </cell>
          <cell r="C2125" t="str">
            <v>LASTRO DE PEDRA</v>
          </cell>
          <cell r="D2125">
            <v>0</v>
          </cell>
          <cell r="E2125">
            <v>0</v>
          </cell>
          <cell r="F2125">
            <v>0</v>
          </cell>
          <cell r="G2125">
            <v>0</v>
          </cell>
          <cell r="H2125">
            <v>0</v>
          </cell>
          <cell r="I2125">
            <v>0</v>
          </cell>
          <cell r="J2125">
            <v>0</v>
          </cell>
          <cell r="K2125">
            <v>0</v>
          </cell>
          <cell r="L2125">
            <v>0</v>
          </cell>
          <cell r="M2125">
            <v>0</v>
          </cell>
        </row>
        <row r="2126">
          <cell r="A2126" t="str">
            <v>19.53.01</v>
          </cell>
          <cell r="B2126" t="str">
            <v>SUDECAP</v>
          </cell>
          <cell r="C2126" t="str">
            <v>LASTRO DE PEDRA BRITADA</v>
          </cell>
          <cell r="D2126">
            <v>0</v>
          </cell>
          <cell r="E2126">
            <v>0</v>
          </cell>
          <cell r="F2126">
            <v>0</v>
          </cell>
          <cell r="G2126">
            <v>0</v>
          </cell>
          <cell r="H2126">
            <v>0</v>
          </cell>
          <cell r="I2126">
            <v>0</v>
          </cell>
          <cell r="J2126">
            <v>0</v>
          </cell>
          <cell r="K2126">
            <v>0</v>
          </cell>
          <cell r="L2126" t="str">
            <v>M3</v>
          </cell>
          <cell r="M2126">
            <v>196.07</v>
          </cell>
        </row>
        <row r="2127">
          <cell r="A2127" t="str">
            <v>19.56</v>
          </cell>
          <cell r="B2127" t="str">
            <v>SUDECAP</v>
          </cell>
          <cell r="C2127" t="str">
            <v>TUBO DE QUEDA</v>
          </cell>
          <cell r="D2127">
            <v>0</v>
          </cell>
          <cell r="E2127">
            <v>0</v>
          </cell>
          <cell r="F2127">
            <v>0</v>
          </cell>
          <cell r="G2127">
            <v>0</v>
          </cell>
          <cell r="H2127">
            <v>0</v>
          </cell>
          <cell r="I2127">
            <v>0</v>
          </cell>
          <cell r="J2127">
            <v>0</v>
          </cell>
          <cell r="K2127">
            <v>0</v>
          </cell>
          <cell r="L2127">
            <v>0</v>
          </cell>
          <cell r="M2127">
            <v>0</v>
          </cell>
        </row>
        <row r="2128">
          <cell r="A2128" t="str">
            <v>19.56.01</v>
          </cell>
          <cell r="B2128" t="str">
            <v>SUDECAP</v>
          </cell>
          <cell r="C2128" t="str">
            <v>ASSENTAMENTO TUBO DE QUEDA PVC D=200MM, H=1,0M</v>
          </cell>
          <cell r="D2128">
            <v>0</v>
          </cell>
          <cell r="E2128">
            <v>0</v>
          </cell>
          <cell r="F2128">
            <v>0</v>
          </cell>
          <cell r="G2128">
            <v>0</v>
          </cell>
          <cell r="H2128">
            <v>0</v>
          </cell>
          <cell r="I2128">
            <v>0</v>
          </cell>
          <cell r="J2128">
            <v>0</v>
          </cell>
          <cell r="K2128">
            <v>0</v>
          </cell>
          <cell r="L2128" t="str">
            <v>UN</v>
          </cell>
          <cell r="M2128">
            <v>189.59</v>
          </cell>
        </row>
        <row r="2129">
          <cell r="A2129" t="str">
            <v>19.56.02</v>
          </cell>
          <cell r="B2129" t="str">
            <v>SUDECAP</v>
          </cell>
          <cell r="C2129" t="str">
            <v>ASSENTAMENTO DE TUBO DE QUEDA PVC D=250MM, H= 1,0M</v>
          </cell>
          <cell r="D2129">
            <v>0</v>
          </cell>
          <cell r="E2129">
            <v>0</v>
          </cell>
          <cell r="F2129">
            <v>0</v>
          </cell>
          <cell r="G2129">
            <v>0</v>
          </cell>
          <cell r="H2129">
            <v>0</v>
          </cell>
          <cell r="I2129">
            <v>0</v>
          </cell>
          <cell r="J2129">
            <v>0</v>
          </cell>
          <cell r="K2129">
            <v>0</v>
          </cell>
          <cell r="L2129" t="str">
            <v>UN</v>
          </cell>
          <cell r="M2129">
            <v>225.41</v>
          </cell>
        </row>
        <row r="2130">
          <cell r="A2130" t="str">
            <v>19.56.03</v>
          </cell>
          <cell r="B2130" t="str">
            <v>SUDECAP</v>
          </cell>
          <cell r="C2130" t="str">
            <v>ADICIONAL DE PREÇO ACREC.ALTURA TUBO QUEDA 200MM</v>
          </cell>
          <cell r="D2130">
            <v>0</v>
          </cell>
          <cell r="E2130">
            <v>0</v>
          </cell>
          <cell r="F2130">
            <v>0</v>
          </cell>
          <cell r="G2130">
            <v>0</v>
          </cell>
          <cell r="H2130">
            <v>0</v>
          </cell>
          <cell r="I2130">
            <v>0</v>
          </cell>
          <cell r="J2130">
            <v>0</v>
          </cell>
          <cell r="K2130">
            <v>0</v>
          </cell>
          <cell r="L2130" t="str">
            <v>M</v>
          </cell>
          <cell r="M2130">
            <v>131.57</v>
          </cell>
        </row>
        <row r="2131">
          <cell r="A2131" t="str">
            <v>19.56.04</v>
          </cell>
          <cell r="B2131" t="str">
            <v>SUDECAP</v>
          </cell>
          <cell r="C2131" t="str">
            <v>ADICIONAL DE PRECO ACREC.ALTURA TUBO QUEDA 250MM</v>
          </cell>
          <cell r="D2131">
            <v>0</v>
          </cell>
          <cell r="E2131">
            <v>0</v>
          </cell>
          <cell r="F2131">
            <v>0</v>
          </cell>
          <cell r="G2131">
            <v>0</v>
          </cell>
          <cell r="H2131">
            <v>0</v>
          </cell>
          <cell r="I2131">
            <v>0</v>
          </cell>
          <cell r="J2131">
            <v>0</v>
          </cell>
          <cell r="K2131">
            <v>0</v>
          </cell>
          <cell r="L2131" t="str">
            <v>M</v>
          </cell>
          <cell r="M2131">
            <v>153.83000000000001</v>
          </cell>
        </row>
        <row r="2132">
          <cell r="A2132" t="str">
            <v>19.59</v>
          </cell>
          <cell r="B2132" t="str">
            <v>SUDECAP</v>
          </cell>
          <cell r="C2132" t="str">
            <v>CONSTR.RAMAL ESGOTO EXT.ATE 2 M C/ MATERIAL</v>
          </cell>
          <cell r="D2132">
            <v>0</v>
          </cell>
          <cell r="E2132">
            <v>0</v>
          </cell>
          <cell r="F2132">
            <v>0</v>
          </cell>
          <cell r="G2132">
            <v>0</v>
          </cell>
          <cell r="H2132">
            <v>0</v>
          </cell>
          <cell r="I2132">
            <v>0</v>
          </cell>
          <cell r="J2132">
            <v>0</v>
          </cell>
          <cell r="K2132">
            <v>0</v>
          </cell>
          <cell r="L2132">
            <v>0</v>
          </cell>
          <cell r="M2132">
            <v>0</v>
          </cell>
        </row>
        <row r="2133">
          <cell r="A2133" t="str">
            <v>19.59.01</v>
          </cell>
          <cell r="B2133" t="str">
            <v>SUDECAP</v>
          </cell>
          <cell r="C2133" t="str">
            <v>PROFUNDIDADE DE REDE ATE 1,25M</v>
          </cell>
          <cell r="D2133">
            <v>0</v>
          </cell>
          <cell r="E2133">
            <v>0</v>
          </cell>
          <cell r="F2133">
            <v>0</v>
          </cell>
          <cell r="G2133">
            <v>0</v>
          </cell>
          <cell r="H2133">
            <v>0</v>
          </cell>
          <cell r="I2133">
            <v>0</v>
          </cell>
          <cell r="J2133">
            <v>0</v>
          </cell>
          <cell r="K2133">
            <v>0</v>
          </cell>
          <cell r="L2133" t="str">
            <v>UN</v>
          </cell>
          <cell r="M2133">
            <v>185.06</v>
          </cell>
        </row>
        <row r="2134">
          <cell r="A2134" t="str">
            <v>19.59.02</v>
          </cell>
          <cell r="B2134" t="str">
            <v>SUDECAP</v>
          </cell>
          <cell r="C2134" t="str">
            <v>PROFUNDIDADE REDE 1,25 A 3,0M INCL. ESCORAMENTO</v>
          </cell>
          <cell r="D2134">
            <v>0</v>
          </cell>
          <cell r="E2134">
            <v>0</v>
          </cell>
          <cell r="F2134">
            <v>0</v>
          </cell>
          <cell r="G2134">
            <v>0</v>
          </cell>
          <cell r="H2134">
            <v>0</v>
          </cell>
          <cell r="I2134">
            <v>0</v>
          </cell>
          <cell r="J2134">
            <v>0</v>
          </cell>
          <cell r="K2134">
            <v>0</v>
          </cell>
          <cell r="L2134" t="str">
            <v>UN</v>
          </cell>
          <cell r="M2134">
            <v>242.51</v>
          </cell>
        </row>
        <row r="2135">
          <cell r="A2135" t="str">
            <v>19.59.03</v>
          </cell>
          <cell r="B2135" t="str">
            <v>SUDECAP</v>
          </cell>
          <cell r="C2135" t="str">
            <v>PROFUNDIDADE REDE 3,0 A 4,0M INCL. ESCORAMENTO</v>
          </cell>
          <cell r="D2135">
            <v>0</v>
          </cell>
          <cell r="E2135">
            <v>0</v>
          </cell>
          <cell r="F2135">
            <v>0</v>
          </cell>
          <cell r="G2135">
            <v>0</v>
          </cell>
          <cell r="H2135">
            <v>0</v>
          </cell>
          <cell r="I2135">
            <v>0</v>
          </cell>
          <cell r="J2135">
            <v>0</v>
          </cell>
          <cell r="K2135">
            <v>0</v>
          </cell>
          <cell r="L2135" t="str">
            <v>UN</v>
          </cell>
          <cell r="M2135">
            <v>404.94</v>
          </cell>
        </row>
        <row r="2136">
          <cell r="A2136" t="str">
            <v>19.60</v>
          </cell>
          <cell r="B2136" t="str">
            <v>SUDECAP</v>
          </cell>
          <cell r="C2136" t="str">
            <v>CONST.RAMAL PREDIAL EXTENSAO EXED.A 2,0M C/MATERIA</v>
          </cell>
          <cell r="D2136">
            <v>0</v>
          </cell>
          <cell r="E2136">
            <v>0</v>
          </cell>
          <cell r="F2136">
            <v>0</v>
          </cell>
          <cell r="G2136">
            <v>0</v>
          </cell>
          <cell r="H2136">
            <v>0</v>
          </cell>
          <cell r="I2136">
            <v>0</v>
          </cell>
          <cell r="J2136">
            <v>0</v>
          </cell>
          <cell r="K2136">
            <v>0</v>
          </cell>
          <cell r="L2136">
            <v>0</v>
          </cell>
          <cell r="M2136">
            <v>0</v>
          </cell>
        </row>
        <row r="2137">
          <cell r="A2137" t="str">
            <v>19.60.01</v>
          </cell>
          <cell r="B2137" t="str">
            <v>SUDECAP</v>
          </cell>
          <cell r="C2137" t="str">
            <v>PROFUNDIDADE ATE 1,25</v>
          </cell>
          <cell r="D2137">
            <v>0</v>
          </cell>
          <cell r="E2137">
            <v>0</v>
          </cell>
          <cell r="F2137">
            <v>0</v>
          </cell>
          <cell r="G2137">
            <v>0</v>
          </cell>
          <cell r="H2137">
            <v>0</v>
          </cell>
          <cell r="I2137">
            <v>0</v>
          </cell>
          <cell r="J2137">
            <v>0</v>
          </cell>
          <cell r="K2137">
            <v>0</v>
          </cell>
          <cell r="L2137" t="str">
            <v>M</v>
          </cell>
          <cell r="M2137">
            <v>80.900000000000006</v>
          </cell>
        </row>
        <row r="2138">
          <cell r="A2138" t="str">
            <v>19.60.02</v>
          </cell>
          <cell r="B2138" t="str">
            <v>SUDECAP</v>
          </cell>
          <cell r="C2138" t="str">
            <v>PROFUNDIDADE DE 1,25 A 3,0M INCL. ESCORAMENTO</v>
          </cell>
          <cell r="D2138">
            <v>0</v>
          </cell>
          <cell r="E2138">
            <v>0</v>
          </cell>
          <cell r="F2138">
            <v>0</v>
          </cell>
          <cell r="G2138">
            <v>0</v>
          </cell>
          <cell r="H2138">
            <v>0</v>
          </cell>
          <cell r="I2138">
            <v>0</v>
          </cell>
          <cell r="J2138">
            <v>0</v>
          </cell>
          <cell r="K2138">
            <v>0</v>
          </cell>
          <cell r="L2138" t="str">
            <v>M</v>
          </cell>
          <cell r="M2138">
            <v>136.81</v>
          </cell>
        </row>
        <row r="2139">
          <cell r="A2139" t="str">
            <v>19.60.03</v>
          </cell>
          <cell r="B2139" t="str">
            <v>SUDECAP</v>
          </cell>
          <cell r="C2139" t="str">
            <v>PROFUNDIDADE DE 3,0 A 4,0M INCL. ESCORAMENTO</v>
          </cell>
          <cell r="D2139">
            <v>0</v>
          </cell>
          <cell r="E2139">
            <v>0</v>
          </cell>
          <cell r="F2139">
            <v>0</v>
          </cell>
          <cell r="G2139">
            <v>0</v>
          </cell>
          <cell r="H2139">
            <v>0</v>
          </cell>
          <cell r="I2139">
            <v>0</v>
          </cell>
          <cell r="J2139">
            <v>0</v>
          </cell>
          <cell r="K2139">
            <v>0</v>
          </cell>
          <cell r="L2139" t="str">
            <v>M</v>
          </cell>
          <cell r="M2139">
            <v>203</v>
          </cell>
        </row>
        <row r="2140">
          <cell r="A2140" t="str">
            <v>19.70</v>
          </cell>
          <cell r="B2140" t="str">
            <v>SUDECAP</v>
          </cell>
          <cell r="C2140" t="str">
            <v>TUBO PVC RIG.NBR-7362/2 INCL.CONEXOES (TIGRE/EQUIVALENTE)</v>
          </cell>
          <cell r="D2140">
            <v>0</v>
          </cell>
          <cell r="E2140">
            <v>0</v>
          </cell>
          <cell r="F2140">
            <v>0</v>
          </cell>
          <cell r="G2140">
            <v>0</v>
          </cell>
          <cell r="H2140">
            <v>0</v>
          </cell>
          <cell r="I2140">
            <v>0</v>
          </cell>
          <cell r="J2140">
            <v>0</v>
          </cell>
          <cell r="K2140">
            <v>0</v>
          </cell>
          <cell r="L2140">
            <v>0</v>
          </cell>
          <cell r="M2140">
            <v>0</v>
          </cell>
        </row>
        <row r="2141">
          <cell r="A2141" t="str">
            <v>19.70.03</v>
          </cell>
          <cell r="B2141" t="str">
            <v>SUDECAP</v>
          </cell>
          <cell r="C2141" t="str">
            <v>D= 100MM</v>
          </cell>
          <cell r="D2141">
            <v>0</v>
          </cell>
          <cell r="E2141">
            <v>0</v>
          </cell>
          <cell r="F2141">
            <v>0</v>
          </cell>
          <cell r="G2141">
            <v>0</v>
          </cell>
          <cell r="H2141">
            <v>0</v>
          </cell>
          <cell r="I2141">
            <v>0</v>
          </cell>
          <cell r="J2141">
            <v>0</v>
          </cell>
          <cell r="K2141">
            <v>0</v>
          </cell>
          <cell r="L2141" t="str">
            <v>M</v>
          </cell>
          <cell r="M2141">
            <v>18.89</v>
          </cell>
        </row>
        <row r="2142">
          <cell r="A2142" t="str">
            <v>19.70.04</v>
          </cell>
          <cell r="B2142" t="str">
            <v>SUDECAP</v>
          </cell>
          <cell r="C2142" t="str">
            <v>D= 150MM</v>
          </cell>
          <cell r="D2142">
            <v>0</v>
          </cell>
          <cell r="E2142">
            <v>0</v>
          </cell>
          <cell r="F2142">
            <v>0</v>
          </cell>
          <cell r="G2142">
            <v>0</v>
          </cell>
          <cell r="H2142">
            <v>0</v>
          </cell>
          <cell r="I2142">
            <v>0</v>
          </cell>
          <cell r="J2142">
            <v>0</v>
          </cell>
          <cell r="K2142">
            <v>0</v>
          </cell>
          <cell r="L2142" t="str">
            <v>M</v>
          </cell>
          <cell r="M2142">
            <v>44.61</v>
          </cell>
        </row>
        <row r="2143">
          <cell r="A2143" t="str">
            <v>19.70.05</v>
          </cell>
          <cell r="B2143" t="str">
            <v>SUDECAP</v>
          </cell>
          <cell r="C2143" t="str">
            <v>D= 200MM</v>
          </cell>
          <cell r="D2143">
            <v>0</v>
          </cell>
          <cell r="E2143">
            <v>0</v>
          </cell>
          <cell r="F2143">
            <v>0</v>
          </cell>
          <cell r="G2143">
            <v>0</v>
          </cell>
          <cell r="H2143">
            <v>0</v>
          </cell>
          <cell r="I2143">
            <v>0</v>
          </cell>
          <cell r="J2143">
            <v>0</v>
          </cell>
          <cell r="K2143">
            <v>0</v>
          </cell>
          <cell r="L2143" t="str">
            <v>M</v>
          </cell>
          <cell r="M2143">
            <v>94.4</v>
          </cell>
        </row>
        <row r="2144">
          <cell r="A2144" t="str">
            <v>19.70.06</v>
          </cell>
          <cell r="B2144" t="str">
            <v>SUDECAP</v>
          </cell>
          <cell r="C2144" t="str">
            <v>D= 250MM</v>
          </cell>
          <cell r="D2144">
            <v>0</v>
          </cell>
          <cell r="E2144">
            <v>0</v>
          </cell>
          <cell r="F2144">
            <v>0</v>
          </cell>
          <cell r="G2144">
            <v>0</v>
          </cell>
          <cell r="H2144">
            <v>0</v>
          </cell>
          <cell r="I2144">
            <v>0</v>
          </cell>
          <cell r="J2144">
            <v>0</v>
          </cell>
          <cell r="K2144">
            <v>0</v>
          </cell>
          <cell r="L2144" t="str">
            <v>M</v>
          </cell>
          <cell r="M2144">
            <v>115.76</v>
          </cell>
        </row>
        <row r="2145">
          <cell r="A2145" t="str">
            <v>19.70.07</v>
          </cell>
          <cell r="B2145" t="str">
            <v>SUDECAP</v>
          </cell>
          <cell r="C2145" t="str">
            <v>D= 300MM</v>
          </cell>
          <cell r="D2145">
            <v>0</v>
          </cell>
          <cell r="E2145">
            <v>0</v>
          </cell>
          <cell r="F2145">
            <v>0</v>
          </cell>
          <cell r="G2145">
            <v>0</v>
          </cell>
          <cell r="H2145">
            <v>0</v>
          </cell>
          <cell r="I2145">
            <v>0</v>
          </cell>
          <cell r="J2145">
            <v>0</v>
          </cell>
          <cell r="K2145">
            <v>0</v>
          </cell>
          <cell r="L2145" t="str">
            <v>M</v>
          </cell>
          <cell r="M2145">
            <v>149.13999999999999</v>
          </cell>
        </row>
        <row r="2146">
          <cell r="A2146" t="str">
            <v>19.70.09</v>
          </cell>
          <cell r="B2146" t="str">
            <v>SUDECAP</v>
          </cell>
          <cell r="C2146" t="str">
            <v>D= 400MM</v>
          </cell>
          <cell r="D2146">
            <v>0</v>
          </cell>
          <cell r="E2146">
            <v>0</v>
          </cell>
          <cell r="F2146">
            <v>0</v>
          </cell>
          <cell r="G2146">
            <v>0</v>
          </cell>
          <cell r="H2146">
            <v>0</v>
          </cell>
          <cell r="I2146">
            <v>0</v>
          </cell>
          <cell r="J2146">
            <v>0</v>
          </cell>
          <cell r="K2146">
            <v>0</v>
          </cell>
          <cell r="L2146" t="str">
            <v>M</v>
          </cell>
          <cell r="M2146">
            <v>315.05</v>
          </cell>
        </row>
        <row r="2147">
          <cell r="A2147" t="str">
            <v>19.91</v>
          </cell>
          <cell r="B2147" t="str">
            <v>SUDECAP</v>
          </cell>
          <cell r="C2147" t="str">
            <v>FORNEC. E LANÇAM. DE MATERIAL EM DRENO E PATIO</v>
          </cell>
          <cell r="D2147">
            <v>0</v>
          </cell>
          <cell r="E2147">
            <v>0</v>
          </cell>
          <cell r="F2147">
            <v>0</v>
          </cell>
          <cell r="G2147">
            <v>0</v>
          </cell>
          <cell r="H2147">
            <v>0</v>
          </cell>
          <cell r="I2147">
            <v>0</v>
          </cell>
          <cell r="J2147">
            <v>0</v>
          </cell>
          <cell r="K2147">
            <v>0</v>
          </cell>
          <cell r="L2147">
            <v>0</v>
          </cell>
          <cell r="M2147">
            <v>0</v>
          </cell>
        </row>
        <row r="2148">
          <cell r="A2148" t="str">
            <v>19.91.01</v>
          </cell>
          <cell r="B2148" t="str">
            <v>SUDECAP</v>
          </cell>
          <cell r="C2148" t="str">
            <v>BRITA</v>
          </cell>
          <cell r="D2148">
            <v>0</v>
          </cell>
          <cell r="E2148">
            <v>0</v>
          </cell>
          <cell r="F2148">
            <v>0</v>
          </cell>
          <cell r="G2148">
            <v>0</v>
          </cell>
          <cell r="H2148">
            <v>0</v>
          </cell>
          <cell r="I2148">
            <v>0</v>
          </cell>
          <cell r="J2148">
            <v>0</v>
          </cell>
          <cell r="K2148">
            <v>0</v>
          </cell>
          <cell r="L2148" t="str">
            <v>M3</v>
          </cell>
          <cell r="M2148">
            <v>188.07</v>
          </cell>
        </row>
        <row r="2149">
          <cell r="A2149" t="str">
            <v>19.91.02</v>
          </cell>
          <cell r="B2149" t="str">
            <v>SUDECAP</v>
          </cell>
          <cell r="C2149" t="str">
            <v>AREIA</v>
          </cell>
          <cell r="D2149">
            <v>0</v>
          </cell>
          <cell r="E2149">
            <v>0</v>
          </cell>
          <cell r="F2149">
            <v>0</v>
          </cell>
          <cell r="G2149">
            <v>0</v>
          </cell>
          <cell r="H2149">
            <v>0</v>
          </cell>
          <cell r="I2149">
            <v>0</v>
          </cell>
          <cell r="J2149">
            <v>0</v>
          </cell>
          <cell r="K2149">
            <v>0</v>
          </cell>
          <cell r="L2149" t="str">
            <v>M3</v>
          </cell>
          <cell r="M2149">
            <v>205.7</v>
          </cell>
        </row>
        <row r="2150">
          <cell r="A2150" t="str">
            <v>19.91.03</v>
          </cell>
          <cell r="B2150" t="str">
            <v>SUDECAP</v>
          </cell>
          <cell r="C2150" t="str">
            <v>CASCALHO</v>
          </cell>
          <cell r="D2150">
            <v>0</v>
          </cell>
          <cell r="E2150">
            <v>0</v>
          </cell>
          <cell r="F2150">
            <v>0</v>
          </cell>
          <cell r="G2150">
            <v>0</v>
          </cell>
          <cell r="H2150">
            <v>0</v>
          </cell>
          <cell r="I2150">
            <v>0</v>
          </cell>
          <cell r="J2150">
            <v>0</v>
          </cell>
          <cell r="K2150">
            <v>0</v>
          </cell>
          <cell r="L2150" t="str">
            <v>M3</v>
          </cell>
          <cell r="M2150">
            <v>205.7</v>
          </cell>
        </row>
        <row r="2151">
          <cell r="A2151" t="str">
            <v>20</v>
          </cell>
          <cell r="B2151">
            <v>0</v>
          </cell>
          <cell r="C2151" t="str">
            <v>PAVIMENTAÇAO</v>
          </cell>
          <cell r="D2151">
            <v>0</v>
          </cell>
          <cell r="E2151">
            <v>0</v>
          </cell>
          <cell r="F2151">
            <v>0</v>
          </cell>
          <cell r="G2151">
            <v>0</v>
          </cell>
          <cell r="H2151">
            <v>0</v>
          </cell>
          <cell r="I2151">
            <v>0</v>
          </cell>
          <cell r="J2151">
            <v>0</v>
          </cell>
          <cell r="K2151">
            <v>0</v>
          </cell>
          <cell r="L2151">
            <v>0</v>
          </cell>
          <cell r="M2151">
            <v>0</v>
          </cell>
        </row>
        <row r="2152">
          <cell r="A2152" t="str">
            <v>20.01</v>
          </cell>
          <cell r="B2152" t="str">
            <v>SUDECAP</v>
          </cell>
          <cell r="C2152" t="str">
            <v>REGULARIZAÇAO</v>
          </cell>
          <cell r="D2152">
            <v>0</v>
          </cell>
          <cell r="E2152">
            <v>0</v>
          </cell>
          <cell r="F2152">
            <v>0</v>
          </cell>
          <cell r="G2152">
            <v>0</v>
          </cell>
          <cell r="H2152">
            <v>0</v>
          </cell>
          <cell r="I2152">
            <v>0</v>
          </cell>
          <cell r="J2152">
            <v>0</v>
          </cell>
          <cell r="K2152">
            <v>0</v>
          </cell>
          <cell r="L2152">
            <v>0</v>
          </cell>
          <cell r="M2152">
            <v>0</v>
          </cell>
        </row>
        <row r="2153">
          <cell r="A2153" t="str">
            <v>20.01.01</v>
          </cell>
          <cell r="B2153" t="str">
            <v>SUDECAP</v>
          </cell>
          <cell r="C2153" t="str">
            <v>REGULARIZAÇAO E COMPACTAÇAO DO SUBLEITO</v>
          </cell>
          <cell r="D2153">
            <v>0</v>
          </cell>
          <cell r="E2153">
            <v>0</v>
          </cell>
          <cell r="F2153">
            <v>0</v>
          </cell>
          <cell r="G2153">
            <v>0</v>
          </cell>
          <cell r="H2153">
            <v>0</v>
          </cell>
          <cell r="I2153">
            <v>0</v>
          </cell>
          <cell r="J2153">
            <v>0</v>
          </cell>
          <cell r="K2153">
            <v>0</v>
          </cell>
          <cell r="L2153" t="str">
            <v>M2</v>
          </cell>
          <cell r="M2153">
            <v>2.64</v>
          </cell>
        </row>
        <row r="2154">
          <cell r="A2154" t="str">
            <v>20.01.02</v>
          </cell>
          <cell r="B2154" t="str">
            <v>SUDECAP</v>
          </cell>
          <cell r="C2154" t="str">
            <v>REGULARIZAÇAO, COMPACT.DO SUBLEITO C/PLACA VIBRAT</v>
          </cell>
          <cell r="D2154">
            <v>0</v>
          </cell>
          <cell r="E2154">
            <v>0</v>
          </cell>
          <cell r="F2154">
            <v>0</v>
          </cell>
          <cell r="G2154">
            <v>0</v>
          </cell>
          <cell r="H2154">
            <v>0</v>
          </cell>
          <cell r="I2154">
            <v>0</v>
          </cell>
          <cell r="J2154">
            <v>0</v>
          </cell>
          <cell r="K2154">
            <v>0</v>
          </cell>
          <cell r="L2154" t="str">
            <v>M2</v>
          </cell>
          <cell r="M2154">
            <v>4.05</v>
          </cell>
        </row>
        <row r="2155">
          <cell r="A2155" t="str">
            <v>20.03</v>
          </cell>
          <cell r="B2155" t="str">
            <v>SUDECAP</v>
          </cell>
          <cell r="C2155" t="str">
            <v>REFORÇO DO SUB-LEITO COMPACTADO EXCL.ESCAV.E CARGA</v>
          </cell>
          <cell r="D2155">
            <v>0</v>
          </cell>
          <cell r="E2155">
            <v>0</v>
          </cell>
          <cell r="F2155">
            <v>0</v>
          </cell>
          <cell r="G2155">
            <v>0</v>
          </cell>
          <cell r="H2155">
            <v>0</v>
          </cell>
          <cell r="I2155">
            <v>0</v>
          </cell>
          <cell r="J2155">
            <v>0</v>
          </cell>
          <cell r="K2155">
            <v>0</v>
          </cell>
          <cell r="L2155">
            <v>0</v>
          </cell>
          <cell r="M2155">
            <v>0</v>
          </cell>
        </row>
        <row r="2156">
          <cell r="A2156" t="str">
            <v>20.03.01</v>
          </cell>
          <cell r="B2156" t="str">
            <v>SUDECAP</v>
          </cell>
          <cell r="C2156" t="str">
            <v>COMPACTADO (PROCTOR INTERMEDIARIO)</v>
          </cell>
          <cell r="D2156">
            <v>0</v>
          </cell>
          <cell r="E2156">
            <v>0</v>
          </cell>
          <cell r="F2156">
            <v>0</v>
          </cell>
          <cell r="G2156">
            <v>0</v>
          </cell>
          <cell r="H2156">
            <v>0</v>
          </cell>
          <cell r="I2156">
            <v>0</v>
          </cell>
          <cell r="J2156">
            <v>0</v>
          </cell>
          <cell r="K2156">
            <v>0</v>
          </cell>
          <cell r="L2156" t="str">
            <v>M3</v>
          </cell>
          <cell r="M2156">
            <v>15.47</v>
          </cell>
        </row>
        <row r="2157">
          <cell r="A2157" t="str">
            <v>20.04</v>
          </cell>
          <cell r="B2157" t="str">
            <v>SUDECAP</v>
          </cell>
          <cell r="C2157" t="str">
            <v>SUB-BASE ESTAB. GRANUL. ENERGIA PROCTOR INTERMED.</v>
          </cell>
          <cell r="D2157">
            <v>0</v>
          </cell>
          <cell r="E2157">
            <v>0</v>
          </cell>
          <cell r="F2157">
            <v>0</v>
          </cell>
          <cell r="G2157">
            <v>0</v>
          </cell>
          <cell r="H2157">
            <v>0</v>
          </cell>
          <cell r="I2157">
            <v>0</v>
          </cell>
          <cell r="J2157">
            <v>0</v>
          </cell>
          <cell r="K2157">
            <v>0</v>
          </cell>
          <cell r="L2157">
            <v>0</v>
          </cell>
          <cell r="M2157">
            <v>0</v>
          </cell>
        </row>
        <row r="2158">
          <cell r="A2158" t="str">
            <v>20.04.03</v>
          </cell>
          <cell r="B2158" t="str">
            <v>SUDECAP</v>
          </cell>
          <cell r="C2158" t="str">
            <v>COM BRITA BICA CORRIDA (AGREGADO DE PEDREIRA)</v>
          </cell>
          <cell r="D2158">
            <v>0</v>
          </cell>
          <cell r="E2158">
            <v>0</v>
          </cell>
          <cell r="F2158">
            <v>0</v>
          </cell>
          <cell r="G2158">
            <v>0</v>
          </cell>
          <cell r="H2158">
            <v>0</v>
          </cell>
          <cell r="I2158">
            <v>0</v>
          </cell>
          <cell r="J2158">
            <v>0</v>
          </cell>
          <cell r="K2158">
            <v>0</v>
          </cell>
          <cell r="L2158" t="str">
            <v>M3</v>
          </cell>
          <cell r="M2158">
            <v>201.77</v>
          </cell>
        </row>
        <row r="2159">
          <cell r="A2159" t="str">
            <v>20.04.04</v>
          </cell>
          <cell r="B2159" t="str">
            <v>SUDECAP</v>
          </cell>
          <cell r="C2159" t="str">
            <v>COM FUNDO DE PEDREIRA (AGREGADO DE PEDREIRA)</v>
          </cell>
          <cell r="D2159">
            <v>0</v>
          </cell>
          <cell r="E2159">
            <v>0</v>
          </cell>
          <cell r="F2159">
            <v>0</v>
          </cell>
          <cell r="G2159">
            <v>0</v>
          </cell>
          <cell r="H2159">
            <v>0</v>
          </cell>
          <cell r="I2159">
            <v>0</v>
          </cell>
          <cell r="J2159">
            <v>0</v>
          </cell>
          <cell r="K2159">
            <v>0</v>
          </cell>
          <cell r="L2159" t="str">
            <v>M3</v>
          </cell>
          <cell r="M2159">
            <v>201.77</v>
          </cell>
        </row>
        <row r="2160">
          <cell r="A2160" t="str">
            <v>20.05</v>
          </cell>
          <cell r="B2160" t="str">
            <v>SUDECAP</v>
          </cell>
          <cell r="C2160" t="str">
            <v>SUB-BASE ESTAB.GRANUL., COMP. ENERG.PROCTOR MODIF.</v>
          </cell>
          <cell r="D2160">
            <v>0</v>
          </cell>
          <cell r="E2160">
            <v>0</v>
          </cell>
          <cell r="F2160">
            <v>0</v>
          </cell>
          <cell r="G2160">
            <v>0</v>
          </cell>
          <cell r="H2160">
            <v>0</v>
          </cell>
          <cell r="I2160">
            <v>0</v>
          </cell>
          <cell r="J2160">
            <v>0</v>
          </cell>
          <cell r="K2160">
            <v>0</v>
          </cell>
          <cell r="L2160">
            <v>0</v>
          </cell>
          <cell r="M2160">
            <v>0</v>
          </cell>
        </row>
        <row r="2161">
          <cell r="A2161" t="str">
            <v>20.05.03</v>
          </cell>
          <cell r="B2161" t="str">
            <v>SUDECAP</v>
          </cell>
          <cell r="C2161" t="str">
            <v>COM BRITA BICA CORRIDA (AGREGADO DE PEDREIRA)</v>
          </cell>
          <cell r="D2161">
            <v>0</v>
          </cell>
          <cell r="E2161">
            <v>0</v>
          </cell>
          <cell r="F2161">
            <v>0</v>
          </cell>
          <cell r="G2161">
            <v>0</v>
          </cell>
          <cell r="H2161">
            <v>0</v>
          </cell>
          <cell r="I2161">
            <v>0</v>
          </cell>
          <cell r="J2161">
            <v>0</v>
          </cell>
          <cell r="K2161">
            <v>0</v>
          </cell>
          <cell r="L2161" t="str">
            <v>M3</v>
          </cell>
          <cell r="M2161">
            <v>215.22</v>
          </cell>
        </row>
        <row r="2162">
          <cell r="A2162" t="str">
            <v>20.05.04</v>
          </cell>
          <cell r="B2162" t="str">
            <v>SUDECAP</v>
          </cell>
          <cell r="C2162" t="str">
            <v>COM FUNDO DE PEDREIRA (AGREGADO DE PEDREIRA)</v>
          </cell>
          <cell r="D2162">
            <v>0</v>
          </cell>
          <cell r="E2162">
            <v>0</v>
          </cell>
          <cell r="F2162">
            <v>0</v>
          </cell>
          <cell r="G2162">
            <v>0</v>
          </cell>
          <cell r="H2162">
            <v>0</v>
          </cell>
          <cell r="I2162">
            <v>0</v>
          </cell>
          <cell r="J2162">
            <v>0</v>
          </cell>
          <cell r="K2162">
            <v>0</v>
          </cell>
          <cell r="L2162" t="str">
            <v>M3</v>
          </cell>
          <cell r="M2162">
            <v>215.22</v>
          </cell>
        </row>
        <row r="2163">
          <cell r="A2163" t="str">
            <v>20.06</v>
          </cell>
          <cell r="B2163" t="str">
            <v>SUDECAP</v>
          </cell>
          <cell r="C2163" t="str">
            <v>BASE ESTAB. GRANUL.COMPACT.ENERG.PROCTOR INTERMED.</v>
          </cell>
          <cell r="D2163">
            <v>0</v>
          </cell>
          <cell r="E2163">
            <v>0</v>
          </cell>
          <cell r="F2163">
            <v>0</v>
          </cell>
          <cell r="G2163">
            <v>0</v>
          </cell>
          <cell r="H2163">
            <v>0</v>
          </cell>
          <cell r="I2163">
            <v>0</v>
          </cell>
          <cell r="J2163">
            <v>0</v>
          </cell>
          <cell r="K2163">
            <v>0</v>
          </cell>
          <cell r="L2163">
            <v>0</v>
          </cell>
          <cell r="M2163">
            <v>0</v>
          </cell>
        </row>
        <row r="2164">
          <cell r="A2164" t="str">
            <v>20.06.03</v>
          </cell>
          <cell r="B2164" t="str">
            <v>SUDECAP</v>
          </cell>
          <cell r="C2164" t="str">
            <v>COM BRITA BICA CORRIDA (AGREGADO DE PEDREIRA)</v>
          </cell>
          <cell r="D2164">
            <v>0</v>
          </cell>
          <cell r="E2164">
            <v>0</v>
          </cell>
          <cell r="F2164">
            <v>0</v>
          </cell>
          <cell r="G2164">
            <v>0</v>
          </cell>
          <cell r="H2164">
            <v>0</v>
          </cell>
          <cell r="I2164">
            <v>0</v>
          </cell>
          <cell r="J2164">
            <v>0</v>
          </cell>
          <cell r="K2164">
            <v>0</v>
          </cell>
          <cell r="L2164" t="str">
            <v>M3</v>
          </cell>
          <cell r="M2164">
            <v>207.91</v>
          </cell>
        </row>
        <row r="2165">
          <cell r="A2165" t="str">
            <v>20.06.04</v>
          </cell>
          <cell r="B2165" t="str">
            <v>SUDECAP</v>
          </cell>
          <cell r="C2165" t="str">
            <v>COM MATERIAL RECICLADO DA SLU</v>
          </cell>
          <cell r="D2165">
            <v>0</v>
          </cell>
          <cell r="E2165">
            <v>0</v>
          </cell>
          <cell r="F2165">
            <v>0</v>
          </cell>
          <cell r="G2165">
            <v>0</v>
          </cell>
          <cell r="H2165">
            <v>0</v>
          </cell>
          <cell r="I2165">
            <v>0</v>
          </cell>
          <cell r="J2165">
            <v>0</v>
          </cell>
          <cell r="K2165">
            <v>0</v>
          </cell>
          <cell r="L2165" t="str">
            <v>M3</v>
          </cell>
          <cell r="M2165">
            <v>24.21</v>
          </cell>
        </row>
        <row r="2166">
          <cell r="A2166" t="str">
            <v>20.06.05</v>
          </cell>
          <cell r="B2166" t="str">
            <v>SUDECAP</v>
          </cell>
          <cell r="C2166" t="str">
            <v>COM BRITA BICA CORRIDA COM 5% DE CIMENTO (AGREGADO DE PEDREIRA)</v>
          </cell>
          <cell r="D2166">
            <v>0</v>
          </cell>
          <cell r="E2166">
            <v>0</v>
          </cell>
          <cell r="F2166">
            <v>0</v>
          </cell>
          <cell r="G2166">
            <v>0</v>
          </cell>
          <cell r="H2166">
            <v>0</v>
          </cell>
          <cell r="I2166">
            <v>0</v>
          </cell>
          <cell r="J2166">
            <v>0</v>
          </cell>
          <cell r="K2166">
            <v>0</v>
          </cell>
          <cell r="L2166" t="str">
            <v>M3</v>
          </cell>
          <cell r="M2166">
            <v>293.42</v>
          </cell>
        </row>
        <row r="2167">
          <cell r="A2167" t="str">
            <v>20.06.10</v>
          </cell>
          <cell r="B2167" t="str">
            <v>SUDECAP</v>
          </cell>
          <cell r="C2167" t="str">
            <v>COM MATERIAL FRESADO</v>
          </cell>
          <cell r="D2167">
            <v>0</v>
          </cell>
          <cell r="E2167">
            <v>0</v>
          </cell>
          <cell r="F2167">
            <v>0</v>
          </cell>
          <cell r="G2167">
            <v>0</v>
          </cell>
          <cell r="H2167">
            <v>0</v>
          </cell>
          <cell r="I2167">
            <v>0</v>
          </cell>
          <cell r="J2167">
            <v>0</v>
          </cell>
          <cell r="K2167">
            <v>0</v>
          </cell>
          <cell r="L2167" t="str">
            <v>M3</v>
          </cell>
          <cell r="M2167">
            <v>23.17</v>
          </cell>
        </row>
        <row r="2168">
          <cell r="A2168" t="str">
            <v>20.07</v>
          </cell>
          <cell r="B2168" t="str">
            <v>SUDECAP</v>
          </cell>
          <cell r="C2168" t="str">
            <v>BASE ESTAB. GRANUL., COMP. ENERG. PROCTOR MODIF.</v>
          </cell>
          <cell r="D2168">
            <v>0</v>
          </cell>
          <cell r="E2168">
            <v>0</v>
          </cell>
          <cell r="F2168">
            <v>0</v>
          </cell>
          <cell r="G2168">
            <v>0</v>
          </cell>
          <cell r="H2168">
            <v>0</v>
          </cell>
          <cell r="I2168">
            <v>0</v>
          </cell>
          <cell r="J2168">
            <v>0</v>
          </cell>
          <cell r="K2168">
            <v>0</v>
          </cell>
          <cell r="L2168">
            <v>0</v>
          </cell>
          <cell r="M2168">
            <v>0</v>
          </cell>
        </row>
        <row r="2169">
          <cell r="A2169" t="str">
            <v>20.07.03</v>
          </cell>
          <cell r="B2169" t="str">
            <v>SUDECAP</v>
          </cell>
          <cell r="C2169" t="str">
            <v>COM BRITA BICA CORRIDA (AGREGADO DE PEDREIRA)</v>
          </cell>
          <cell r="D2169">
            <v>0</v>
          </cell>
          <cell r="E2169">
            <v>0</v>
          </cell>
          <cell r="F2169">
            <v>0</v>
          </cell>
          <cell r="G2169">
            <v>0</v>
          </cell>
          <cell r="H2169">
            <v>0</v>
          </cell>
          <cell r="I2169">
            <v>0</v>
          </cell>
          <cell r="J2169">
            <v>0</v>
          </cell>
          <cell r="K2169">
            <v>0</v>
          </cell>
          <cell r="L2169" t="str">
            <v>M3</v>
          </cell>
          <cell r="M2169">
            <v>215.74</v>
          </cell>
        </row>
        <row r="2170">
          <cell r="A2170" t="str">
            <v>20.10</v>
          </cell>
          <cell r="B2170" t="str">
            <v>SUDECAP</v>
          </cell>
          <cell r="C2170" t="str">
            <v>TRANSPORTE DE MATERIAL DE QUALQUER NATUREZA</v>
          </cell>
          <cell r="D2170">
            <v>0</v>
          </cell>
          <cell r="E2170">
            <v>0</v>
          </cell>
          <cell r="F2170">
            <v>0</v>
          </cell>
          <cell r="G2170">
            <v>0</v>
          </cell>
          <cell r="H2170">
            <v>0</v>
          </cell>
          <cell r="I2170">
            <v>0</v>
          </cell>
          <cell r="J2170">
            <v>0</v>
          </cell>
          <cell r="K2170">
            <v>0</v>
          </cell>
          <cell r="L2170">
            <v>0</v>
          </cell>
          <cell r="M2170">
            <v>0</v>
          </cell>
        </row>
        <row r="2171">
          <cell r="A2171" t="str">
            <v>20.10.02</v>
          </cell>
          <cell r="B2171" t="str">
            <v>SUDECAP</v>
          </cell>
          <cell r="C2171" t="str">
            <v>DMT &lt;= 10KM</v>
          </cell>
          <cell r="D2171">
            <v>0</v>
          </cell>
          <cell r="E2171">
            <v>0</v>
          </cell>
          <cell r="F2171">
            <v>0</v>
          </cell>
          <cell r="G2171">
            <v>0</v>
          </cell>
          <cell r="H2171">
            <v>0</v>
          </cell>
          <cell r="I2171">
            <v>0</v>
          </cell>
          <cell r="J2171">
            <v>0</v>
          </cell>
          <cell r="K2171">
            <v>0</v>
          </cell>
          <cell r="L2171" t="str">
            <v>TxKM</v>
          </cell>
          <cell r="M2171">
            <v>1.43</v>
          </cell>
        </row>
        <row r="2172">
          <cell r="A2172" t="str">
            <v>20.10.03</v>
          </cell>
          <cell r="B2172" t="str">
            <v>SUDECAP</v>
          </cell>
          <cell r="C2172" t="str">
            <v>DMT &gt; 10KM</v>
          </cell>
          <cell r="D2172">
            <v>0</v>
          </cell>
          <cell r="E2172">
            <v>0</v>
          </cell>
          <cell r="F2172">
            <v>0</v>
          </cell>
          <cell r="G2172">
            <v>0</v>
          </cell>
          <cell r="H2172">
            <v>0</v>
          </cell>
          <cell r="I2172">
            <v>0</v>
          </cell>
          <cell r="J2172">
            <v>0</v>
          </cell>
          <cell r="K2172">
            <v>0</v>
          </cell>
          <cell r="L2172" t="str">
            <v>TxKM</v>
          </cell>
          <cell r="M2172">
            <v>1.01</v>
          </cell>
        </row>
        <row r="2173">
          <cell r="A2173" t="str">
            <v>20.12</v>
          </cell>
          <cell r="B2173" t="str">
            <v>SUDECAP</v>
          </cell>
          <cell r="C2173" t="str">
            <v>PINTURA</v>
          </cell>
          <cell r="D2173">
            <v>0</v>
          </cell>
          <cell r="E2173">
            <v>0</v>
          </cell>
          <cell r="F2173">
            <v>0</v>
          </cell>
          <cell r="G2173">
            <v>0</v>
          </cell>
          <cell r="H2173">
            <v>0</v>
          </cell>
          <cell r="I2173">
            <v>0</v>
          </cell>
          <cell r="J2173">
            <v>0</v>
          </cell>
          <cell r="K2173">
            <v>0</v>
          </cell>
          <cell r="L2173">
            <v>0</v>
          </cell>
          <cell r="M2173">
            <v>0</v>
          </cell>
        </row>
        <row r="2174">
          <cell r="A2174" t="str">
            <v>20.12.01</v>
          </cell>
          <cell r="B2174" t="str">
            <v>SUDECAP</v>
          </cell>
          <cell r="C2174" t="str">
            <v>PINTURA DE LIGAÇAO COM RR-1C</v>
          </cell>
          <cell r="D2174">
            <v>0</v>
          </cell>
          <cell r="E2174">
            <v>0</v>
          </cell>
          <cell r="F2174">
            <v>0</v>
          </cell>
          <cell r="G2174">
            <v>0</v>
          </cell>
          <cell r="H2174">
            <v>0</v>
          </cell>
          <cell r="I2174">
            <v>0</v>
          </cell>
          <cell r="J2174">
            <v>0</v>
          </cell>
          <cell r="K2174">
            <v>0</v>
          </cell>
          <cell r="L2174" t="str">
            <v>M2</v>
          </cell>
          <cell r="M2174">
            <v>2.4900000000000002</v>
          </cell>
        </row>
        <row r="2175">
          <cell r="A2175" t="str">
            <v>20.15</v>
          </cell>
          <cell r="B2175" t="str">
            <v>SUDECAP</v>
          </cell>
          <cell r="C2175" t="str">
            <v>CONCRETO PRE-MISTURADO A FRIO</v>
          </cell>
          <cell r="D2175">
            <v>0</v>
          </cell>
          <cell r="E2175">
            <v>0</v>
          </cell>
          <cell r="F2175">
            <v>0</v>
          </cell>
          <cell r="G2175">
            <v>0</v>
          </cell>
          <cell r="H2175">
            <v>0</v>
          </cell>
          <cell r="I2175">
            <v>0</v>
          </cell>
          <cell r="J2175">
            <v>0</v>
          </cell>
          <cell r="K2175">
            <v>0</v>
          </cell>
          <cell r="L2175">
            <v>0</v>
          </cell>
          <cell r="M2175">
            <v>0</v>
          </cell>
        </row>
        <row r="2176">
          <cell r="A2176" t="str">
            <v>20.15.01</v>
          </cell>
          <cell r="B2176" t="str">
            <v>SUDECAP</v>
          </cell>
          <cell r="C2176" t="str">
            <v>PRE-MISTURADO A FRIO RL-1C-ESP.MANUAL PLACA VIBRAT</v>
          </cell>
          <cell r="D2176">
            <v>0</v>
          </cell>
          <cell r="E2176">
            <v>0</v>
          </cell>
          <cell r="F2176">
            <v>0</v>
          </cell>
          <cell r="G2176">
            <v>0</v>
          </cell>
          <cell r="H2176">
            <v>0</v>
          </cell>
          <cell r="I2176">
            <v>0</v>
          </cell>
          <cell r="J2176">
            <v>0</v>
          </cell>
          <cell r="K2176">
            <v>0</v>
          </cell>
          <cell r="L2176" t="str">
            <v>T</v>
          </cell>
          <cell r="M2176">
            <v>397.85</v>
          </cell>
        </row>
        <row r="2177">
          <cell r="A2177" t="str">
            <v>20.16</v>
          </cell>
          <cell r="B2177" t="str">
            <v>SUDECAP</v>
          </cell>
          <cell r="C2177" t="str">
            <v>LAMA ASFALTICA COM EMULSAO RL-1C</v>
          </cell>
          <cell r="D2177">
            <v>0</v>
          </cell>
          <cell r="E2177">
            <v>0</v>
          </cell>
          <cell r="F2177">
            <v>0</v>
          </cell>
          <cell r="G2177">
            <v>0</v>
          </cell>
          <cell r="H2177">
            <v>0</v>
          </cell>
          <cell r="I2177">
            <v>0</v>
          </cell>
          <cell r="J2177">
            <v>0</v>
          </cell>
          <cell r="K2177">
            <v>0</v>
          </cell>
          <cell r="L2177">
            <v>0</v>
          </cell>
          <cell r="M2177">
            <v>0</v>
          </cell>
        </row>
        <row r="2178">
          <cell r="A2178" t="str">
            <v>20.16.01</v>
          </cell>
          <cell r="B2178" t="str">
            <v>SUDECAP</v>
          </cell>
          <cell r="C2178" t="str">
            <v>FINA</v>
          </cell>
          <cell r="D2178">
            <v>0</v>
          </cell>
          <cell r="E2178">
            <v>0</v>
          </cell>
          <cell r="F2178">
            <v>0</v>
          </cell>
          <cell r="G2178">
            <v>0</v>
          </cell>
          <cell r="H2178">
            <v>0</v>
          </cell>
          <cell r="I2178">
            <v>0</v>
          </cell>
          <cell r="J2178">
            <v>0</v>
          </cell>
          <cell r="K2178">
            <v>0</v>
          </cell>
          <cell r="L2178" t="str">
            <v>M2</v>
          </cell>
          <cell r="M2178">
            <v>9.9600000000000009</v>
          </cell>
        </row>
        <row r="2179">
          <cell r="A2179" t="str">
            <v>20.16.02</v>
          </cell>
          <cell r="B2179" t="str">
            <v>SUDECAP</v>
          </cell>
          <cell r="C2179" t="str">
            <v>GROSSA</v>
          </cell>
          <cell r="D2179">
            <v>0</v>
          </cell>
          <cell r="E2179">
            <v>0</v>
          </cell>
          <cell r="F2179">
            <v>0</v>
          </cell>
          <cell r="G2179">
            <v>0</v>
          </cell>
          <cell r="H2179">
            <v>0</v>
          </cell>
          <cell r="I2179">
            <v>0</v>
          </cell>
          <cell r="J2179">
            <v>0</v>
          </cell>
          <cell r="K2179">
            <v>0</v>
          </cell>
          <cell r="L2179" t="str">
            <v>M2</v>
          </cell>
          <cell r="M2179">
            <v>21.15</v>
          </cell>
        </row>
        <row r="2180">
          <cell r="A2180" t="str">
            <v>20.17</v>
          </cell>
          <cell r="B2180" t="str">
            <v>SUDECAP</v>
          </cell>
          <cell r="C2180" t="str">
            <v>REVESTIMENTO EM ALVENARIA POLIEDRICA</v>
          </cell>
          <cell r="D2180">
            <v>0</v>
          </cell>
          <cell r="E2180">
            <v>0</v>
          </cell>
          <cell r="F2180">
            <v>0</v>
          </cell>
          <cell r="G2180">
            <v>0</v>
          </cell>
          <cell r="H2180">
            <v>0</v>
          </cell>
          <cell r="I2180">
            <v>0</v>
          </cell>
          <cell r="J2180">
            <v>0</v>
          </cell>
          <cell r="K2180">
            <v>0</v>
          </cell>
          <cell r="L2180">
            <v>0</v>
          </cell>
          <cell r="M2180">
            <v>0</v>
          </cell>
        </row>
        <row r="2181">
          <cell r="A2181" t="str">
            <v>20.17.01</v>
          </cell>
          <cell r="B2181" t="str">
            <v>SUDECAP</v>
          </cell>
          <cell r="C2181" t="str">
            <v>COM COLCHAO DE AREIA</v>
          </cell>
          <cell r="D2181">
            <v>0</v>
          </cell>
          <cell r="E2181">
            <v>0</v>
          </cell>
          <cell r="F2181">
            <v>0</v>
          </cell>
          <cell r="G2181">
            <v>0</v>
          </cell>
          <cell r="H2181">
            <v>0</v>
          </cell>
          <cell r="I2181">
            <v>0</v>
          </cell>
          <cell r="J2181">
            <v>0</v>
          </cell>
          <cell r="K2181">
            <v>0</v>
          </cell>
          <cell r="L2181" t="str">
            <v>M2</v>
          </cell>
          <cell r="M2181">
            <v>54.6</v>
          </cell>
        </row>
        <row r="2182">
          <cell r="A2182" t="str">
            <v>20.18</v>
          </cell>
          <cell r="B2182" t="str">
            <v>SUDECAP</v>
          </cell>
          <cell r="C2182" t="str">
            <v>REMOÇAO E RECONSTRUÇAO REVEST.ALVENARIA POLIEDRICA</v>
          </cell>
          <cell r="D2182">
            <v>0</v>
          </cell>
          <cell r="E2182">
            <v>0</v>
          </cell>
          <cell r="F2182">
            <v>0</v>
          </cell>
          <cell r="G2182">
            <v>0</v>
          </cell>
          <cell r="H2182">
            <v>0</v>
          </cell>
          <cell r="I2182">
            <v>0</v>
          </cell>
          <cell r="J2182">
            <v>0</v>
          </cell>
          <cell r="K2182">
            <v>0</v>
          </cell>
          <cell r="L2182">
            <v>0</v>
          </cell>
          <cell r="M2182">
            <v>0</v>
          </cell>
        </row>
        <row r="2183">
          <cell r="A2183" t="str">
            <v>20.18.01</v>
          </cell>
          <cell r="B2183" t="str">
            <v>SUDECAP</v>
          </cell>
          <cell r="C2183" t="str">
            <v>COM COLCHAO DE AREIA</v>
          </cell>
          <cell r="D2183">
            <v>0</v>
          </cell>
          <cell r="E2183">
            <v>0</v>
          </cell>
          <cell r="F2183">
            <v>0</v>
          </cell>
          <cell r="G2183">
            <v>0</v>
          </cell>
          <cell r="H2183">
            <v>0</v>
          </cell>
          <cell r="I2183">
            <v>0</v>
          </cell>
          <cell r="J2183">
            <v>0</v>
          </cell>
          <cell r="K2183">
            <v>0</v>
          </cell>
          <cell r="L2183" t="str">
            <v>M2</v>
          </cell>
          <cell r="M2183">
            <v>37.72</v>
          </cell>
        </row>
        <row r="2184">
          <cell r="A2184" t="str">
            <v>20.19</v>
          </cell>
          <cell r="B2184" t="str">
            <v>SUDECAP</v>
          </cell>
          <cell r="C2184" t="str">
            <v>PAVIMENTO INTERTRAVADO EM BLOCO DE CONCRETO</v>
          </cell>
          <cell r="D2184">
            <v>0</v>
          </cell>
          <cell r="E2184">
            <v>0</v>
          </cell>
          <cell r="F2184">
            <v>0</v>
          </cell>
          <cell r="G2184">
            <v>0</v>
          </cell>
          <cell r="H2184">
            <v>0</v>
          </cell>
          <cell r="I2184">
            <v>0</v>
          </cell>
          <cell r="J2184">
            <v>0</v>
          </cell>
          <cell r="K2184">
            <v>0</v>
          </cell>
          <cell r="L2184">
            <v>0</v>
          </cell>
          <cell r="M2184">
            <v>0</v>
          </cell>
        </row>
        <row r="2185">
          <cell r="A2185" t="str">
            <v>20.19.10</v>
          </cell>
          <cell r="B2185" t="str">
            <v>SUDECAP</v>
          </cell>
          <cell r="C2185" t="str">
            <v>PISO INTERTRAVADO E= 6,0CM 35MPA C/ COLCHAO AREIA</v>
          </cell>
          <cell r="D2185">
            <v>0</v>
          </cell>
          <cell r="E2185">
            <v>0</v>
          </cell>
          <cell r="F2185">
            <v>0</v>
          </cell>
          <cell r="G2185">
            <v>0</v>
          </cell>
          <cell r="H2185">
            <v>0</v>
          </cell>
          <cell r="I2185">
            <v>0</v>
          </cell>
          <cell r="J2185">
            <v>0</v>
          </cell>
          <cell r="K2185">
            <v>0</v>
          </cell>
          <cell r="L2185" t="str">
            <v>M2</v>
          </cell>
          <cell r="M2185">
            <v>98.79</v>
          </cell>
        </row>
        <row r="2186">
          <cell r="A2186" t="str">
            <v>20.19.11</v>
          </cell>
          <cell r="B2186" t="str">
            <v>SUDECAP</v>
          </cell>
          <cell r="C2186" t="str">
            <v>PISO INTERTRAVADO 10X20CM E= 6,0CM 35MPA C/ COLCHAO AREIA</v>
          </cell>
          <cell r="D2186">
            <v>0</v>
          </cell>
          <cell r="E2186">
            <v>0</v>
          </cell>
          <cell r="F2186">
            <v>0</v>
          </cell>
          <cell r="G2186">
            <v>0</v>
          </cell>
          <cell r="H2186">
            <v>0</v>
          </cell>
          <cell r="I2186">
            <v>0</v>
          </cell>
          <cell r="J2186">
            <v>0</v>
          </cell>
          <cell r="K2186">
            <v>0</v>
          </cell>
          <cell r="L2186" t="str">
            <v>M2</v>
          </cell>
          <cell r="M2186">
            <v>84.83</v>
          </cell>
        </row>
        <row r="2187">
          <cell r="A2187" t="str">
            <v>20.19.14</v>
          </cell>
          <cell r="B2187" t="str">
            <v>SUDECAP</v>
          </cell>
          <cell r="C2187" t="str">
            <v>PISO INTERTRAVADO E= 8,0CM 35MPA C/ COLCHAO AREIA</v>
          </cell>
          <cell r="D2187">
            <v>0</v>
          </cell>
          <cell r="E2187">
            <v>0</v>
          </cell>
          <cell r="F2187">
            <v>0</v>
          </cell>
          <cell r="G2187">
            <v>0</v>
          </cell>
          <cell r="H2187">
            <v>0</v>
          </cell>
          <cell r="I2187">
            <v>0</v>
          </cell>
          <cell r="J2187">
            <v>0</v>
          </cell>
          <cell r="K2187">
            <v>0</v>
          </cell>
          <cell r="L2187" t="str">
            <v>M2</v>
          </cell>
          <cell r="M2187">
            <v>86.1</v>
          </cell>
        </row>
        <row r="2188">
          <cell r="A2188" t="str">
            <v>20.20</v>
          </cell>
          <cell r="B2188" t="str">
            <v>SUDECAP</v>
          </cell>
          <cell r="C2188" t="str">
            <v>FRESAGEM</v>
          </cell>
          <cell r="D2188">
            <v>0</v>
          </cell>
          <cell r="E2188">
            <v>0</v>
          </cell>
          <cell r="F2188">
            <v>0</v>
          </cell>
          <cell r="G2188">
            <v>0</v>
          </cell>
          <cell r="H2188">
            <v>0</v>
          </cell>
          <cell r="I2188">
            <v>0</v>
          </cell>
          <cell r="J2188">
            <v>0</v>
          </cell>
          <cell r="K2188">
            <v>0</v>
          </cell>
          <cell r="L2188">
            <v>0</v>
          </cell>
          <cell r="M2188">
            <v>0</v>
          </cell>
        </row>
        <row r="2189">
          <cell r="A2189" t="str">
            <v>20.20.01</v>
          </cell>
          <cell r="B2189" t="str">
            <v>SUDECAP</v>
          </cell>
          <cell r="C2189" t="str">
            <v>FRESAGEM ATE 5,0 CM</v>
          </cell>
          <cell r="D2189">
            <v>0</v>
          </cell>
          <cell r="E2189">
            <v>0</v>
          </cell>
          <cell r="F2189">
            <v>0</v>
          </cell>
          <cell r="G2189">
            <v>0</v>
          </cell>
          <cell r="H2189">
            <v>0</v>
          </cell>
          <cell r="I2189">
            <v>0</v>
          </cell>
          <cell r="J2189">
            <v>0</v>
          </cell>
          <cell r="K2189">
            <v>0</v>
          </cell>
          <cell r="L2189" t="str">
            <v>M2</v>
          </cell>
          <cell r="M2189">
            <v>14.79</v>
          </cell>
        </row>
        <row r="2190">
          <cell r="A2190" t="str">
            <v>20.20.02</v>
          </cell>
          <cell r="B2190" t="str">
            <v>SUDECAP</v>
          </cell>
          <cell r="C2190" t="str">
            <v>FRESAGEM DE 5 A 10 CM</v>
          </cell>
          <cell r="D2190">
            <v>0</v>
          </cell>
          <cell r="E2190">
            <v>0</v>
          </cell>
          <cell r="F2190">
            <v>0</v>
          </cell>
          <cell r="G2190">
            <v>0</v>
          </cell>
          <cell r="H2190">
            <v>0</v>
          </cell>
          <cell r="I2190">
            <v>0</v>
          </cell>
          <cell r="J2190">
            <v>0</v>
          </cell>
          <cell r="K2190">
            <v>0</v>
          </cell>
          <cell r="L2190" t="str">
            <v>M2</v>
          </cell>
          <cell r="M2190">
            <v>18.739999999999998</v>
          </cell>
        </row>
        <row r="2191">
          <cell r="A2191" t="str">
            <v>21</v>
          </cell>
          <cell r="B2191">
            <v>0</v>
          </cell>
          <cell r="C2191" t="str">
            <v>MANEJO DE VEGETAÇÃO</v>
          </cell>
          <cell r="D2191">
            <v>0</v>
          </cell>
          <cell r="E2191">
            <v>0</v>
          </cell>
          <cell r="F2191">
            <v>0</v>
          </cell>
          <cell r="G2191">
            <v>0</v>
          </cell>
          <cell r="H2191">
            <v>0</v>
          </cell>
          <cell r="I2191">
            <v>0</v>
          </cell>
          <cell r="J2191">
            <v>0</v>
          </cell>
          <cell r="K2191">
            <v>0</v>
          </cell>
          <cell r="L2191">
            <v>0</v>
          </cell>
          <cell r="M2191">
            <v>0</v>
          </cell>
        </row>
        <row r="2192">
          <cell r="A2192" t="str">
            <v>21.30</v>
          </cell>
          <cell r="B2192" t="str">
            <v>SUDECAP</v>
          </cell>
          <cell r="C2192" t="str">
            <v>GRAMACAO, INCLUSIVE PLANTIO</v>
          </cell>
          <cell r="D2192">
            <v>0</v>
          </cell>
          <cell r="E2192">
            <v>0</v>
          </cell>
          <cell r="F2192">
            <v>0</v>
          </cell>
          <cell r="G2192">
            <v>0</v>
          </cell>
          <cell r="H2192">
            <v>0</v>
          </cell>
          <cell r="I2192">
            <v>0</v>
          </cell>
          <cell r="J2192">
            <v>0</v>
          </cell>
          <cell r="K2192">
            <v>0</v>
          </cell>
          <cell r="L2192">
            <v>0</v>
          </cell>
          <cell r="M2192">
            <v>0</v>
          </cell>
        </row>
        <row r="2193">
          <cell r="A2193" t="str">
            <v>21.30.06</v>
          </cell>
          <cell r="B2193" t="str">
            <v>SUDECAP</v>
          </cell>
          <cell r="C2193" t="str">
            <v>GRAMA SAO CARLOS - AXONOPUS COMPRESSUS</v>
          </cell>
          <cell r="D2193">
            <v>0</v>
          </cell>
          <cell r="E2193">
            <v>0</v>
          </cell>
          <cell r="F2193">
            <v>0</v>
          </cell>
          <cell r="G2193">
            <v>0</v>
          </cell>
          <cell r="H2193">
            <v>0</v>
          </cell>
          <cell r="I2193">
            <v>0</v>
          </cell>
          <cell r="J2193">
            <v>0</v>
          </cell>
          <cell r="K2193">
            <v>0</v>
          </cell>
          <cell r="L2193" t="str">
            <v>M2</v>
          </cell>
          <cell r="M2193">
            <v>21.97</v>
          </cell>
        </row>
        <row r="2194">
          <cell r="A2194" t="str">
            <v>21.30.07</v>
          </cell>
          <cell r="B2194" t="str">
            <v>SUDECAP</v>
          </cell>
          <cell r="C2194" t="str">
            <v>GRAMA ESMERALDA - WILD ZOYSIA</v>
          </cell>
          <cell r="D2194">
            <v>0</v>
          </cell>
          <cell r="E2194">
            <v>0</v>
          </cell>
          <cell r="F2194">
            <v>0</v>
          </cell>
          <cell r="G2194">
            <v>0</v>
          </cell>
          <cell r="H2194">
            <v>0</v>
          </cell>
          <cell r="I2194">
            <v>0</v>
          </cell>
          <cell r="J2194">
            <v>0</v>
          </cell>
          <cell r="K2194">
            <v>0</v>
          </cell>
          <cell r="L2194" t="str">
            <v>M2</v>
          </cell>
          <cell r="M2194">
            <v>19.27</v>
          </cell>
        </row>
        <row r="2195">
          <cell r="A2195" t="str">
            <v>21.30.08</v>
          </cell>
          <cell r="B2195" t="str">
            <v>SUDECAP</v>
          </cell>
          <cell r="C2195" t="str">
            <v>GRAMA AMENDOIM - ARACHIS REPENS</v>
          </cell>
          <cell r="D2195">
            <v>0</v>
          </cell>
          <cell r="E2195">
            <v>0</v>
          </cell>
          <cell r="F2195">
            <v>0</v>
          </cell>
          <cell r="G2195">
            <v>0</v>
          </cell>
          <cell r="H2195">
            <v>0</v>
          </cell>
          <cell r="I2195">
            <v>0</v>
          </cell>
          <cell r="J2195">
            <v>0</v>
          </cell>
          <cell r="K2195">
            <v>0</v>
          </cell>
          <cell r="L2195" t="str">
            <v>M2</v>
          </cell>
          <cell r="M2195">
            <v>24.67</v>
          </cell>
        </row>
        <row r="2196">
          <cell r="A2196" t="str">
            <v>21.31</v>
          </cell>
          <cell r="B2196" t="str">
            <v>SUDECAP</v>
          </cell>
          <cell r="C2196" t="str">
            <v>PREPARO DE COVAS, EXCLUSIVE O FORNECIMENTO DA MUDA</v>
          </cell>
          <cell r="D2196">
            <v>0</v>
          </cell>
          <cell r="E2196">
            <v>0</v>
          </cell>
          <cell r="F2196">
            <v>0</v>
          </cell>
          <cell r="G2196">
            <v>0</v>
          </cell>
          <cell r="H2196">
            <v>0</v>
          </cell>
          <cell r="I2196">
            <v>0</v>
          </cell>
          <cell r="J2196">
            <v>0</v>
          </cell>
          <cell r="K2196">
            <v>0</v>
          </cell>
          <cell r="L2196">
            <v>0</v>
          </cell>
          <cell r="M2196">
            <v>0</v>
          </cell>
        </row>
        <row r="2197">
          <cell r="A2197" t="str">
            <v>21.31.01</v>
          </cell>
          <cell r="B2197" t="str">
            <v>SUDECAP</v>
          </cell>
          <cell r="C2197" t="str">
            <v>DE ARVORES HMIN= 1,80M, COVA 60X60X60 CM</v>
          </cell>
          <cell r="D2197">
            <v>0</v>
          </cell>
          <cell r="E2197">
            <v>0</v>
          </cell>
          <cell r="F2197">
            <v>0</v>
          </cell>
          <cell r="G2197">
            <v>0</v>
          </cell>
          <cell r="H2197">
            <v>0</v>
          </cell>
          <cell r="I2197">
            <v>0</v>
          </cell>
          <cell r="J2197">
            <v>0</v>
          </cell>
          <cell r="K2197">
            <v>0</v>
          </cell>
          <cell r="L2197" t="str">
            <v>UN</v>
          </cell>
          <cell r="M2197">
            <v>16.920000000000002</v>
          </cell>
        </row>
        <row r="2198">
          <cell r="A2198" t="str">
            <v>21.31.02</v>
          </cell>
          <cell r="B2198" t="str">
            <v>SUDECAP</v>
          </cell>
          <cell r="C2198" t="str">
            <v>DE ARVORES HMIN=&gt; 2,50M, COVA 60X120X60 CM</v>
          </cell>
          <cell r="D2198">
            <v>0</v>
          </cell>
          <cell r="E2198">
            <v>0</v>
          </cell>
          <cell r="F2198">
            <v>0</v>
          </cell>
          <cell r="G2198">
            <v>0</v>
          </cell>
          <cell r="H2198">
            <v>0</v>
          </cell>
          <cell r="I2198">
            <v>0</v>
          </cell>
          <cell r="J2198">
            <v>0</v>
          </cell>
          <cell r="K2198">
            <v>0</v>
          </cell>
          <cell r="L2198" t="str">
            <v>UN</v>
          </cell>
          <cell r="M2198">
            <v>33.840000000000003</v>
          </cell>
        </row>
        <row r="2199">
          <cell r="A2199" t="str">
            <v>21.31.07</v>
          </cell>
          <cell r="B2199" t="str">
            <v>SUDECAP</v>
          </cell>
          <cell r="C2199" t="str">
            <v>DE ARBUSTOS ORNAMENTAIS EM GERAL</v>
          </cell>
          <cell r="D2199">
            <v>0</v>
          </cell>
          <cell r="E2199">
            <v>0</v>
          </cell>
          <cell r="F2199">
            <v>0</v>
          </cell>
          <cell r="G2199">
            <v>0</v>
          </cell>
          <cell r="H2199">
            <v>0</v>
          </cell>
          <cell r="I2199">
            <v>0</v>
          </cell>
          <cell r="J2199">
            <v>0</v>
          </cell>
          <cell r="K2199">
            <v>0</v>
          </cell>
          <cell r="L2199" t="str">
            <v>UN</v>
          </cell>
          <cell r="M2199">
            <v>7.32</v>
          </cell>
        </row>
        <row r="2200">
          <cell r="A2200" t="str">
            <v>21.31.08</v>
          </cell>
          <cell r="B2200" t="str">
            <v>SUDECAP</v>
          </cell>
          <cell r="C2200" t="str">
            <v>DE FORRAçAO</v>
          </cell>
          <cell r="D2200">
            <v>0</v>
          </cell>
          <cell r="E2200">
            <v>0</v>
          </cell>
          <cell r="F2200">
            <v>0</v>
          </cell>
          <cell r="G2200">
            <v>0</v>
          </cell>
          <cell r="H2200">
            <v>0</v>
          </cell>
          <cell r="I2200">
            <v>0</v>
          </cell>
          <cell r="J2200">
            <v>0</v>
          </cell>
          <cell r="K2200">
            <v>0</v>
          </cell>
          <cell r="L2200" t="str">
            <v>M2</v>
          </cell>
          <cell r="M2200">
            <v>21.07</v>
          </cell>
        </row>
        <row r="2201">
          <cell r="A2201" t="str">
            <v>21.32</v>
          </cell>
          <cell r="B2201" t="str">
            <v>SUDECAP</v>
          </cell>
          <cell r="C2201" t="str">
            <v>FORNECIMENTO DE MATERIAL PARA PAISAGISMO:</v>
          </cell>
          <cell r="D2201">
            <v>0</v>
          </cell>
          <cell r="E2201">
            <v>0</v>
          </cell>
          <cell r="F2201">
            <v>0</v>
          </cell>
          <cell r="G2201">
            <v>0</v>
          </cell>
          <cell r="H2201">
            <v>0</v>
          </cell>
          <cell r="I2201">
            <v>0</v>
          </cell>
          <cell r="J2201">
            <v>0</v>
          </cell>
          <cell r="K2201">
            <v>0</v>
          </cell>
          <cell r="L2201">
            <v>0</v>
          </cell>
          <cell r="M2201">
            <v>0</v>
          </cell>
        </row>
        <row r="2202">
          <cell r="A2202" t="str">
            <v>21.32.01</v>
          </cell>
          <cell r="B2202" t="str">
            <v>SUDECAP</v>
          </cell>
          <cell r="C2202" t="str">
            <v>TERRA VEGETAL</v>
          </cell>
          <cell r="D2202">
            <v>0</v>
          </cell>
          <cell r="E2202">
            <v>0</v>
          </cell>
          <cell r="F2202">
            <v>0</v>
          </cell>
          <cell r="G2202">
            <v>0</v>
          </cell>
          <cell r="H2202">
            <v>0</v>
          </cell>
          <cell r="I2202">
            <v>0</v>
          </cell>
          <cell r="J2202">
            <v>0</v>
          </cell>
          <cell r="K2202">
            <v>0</v>
          </cell>
          <cell r="L2202" t="str">
            <v>M3</v>
          </cell>
          <cell r="M2202">
            <v>78</v>
          </cell>
        </row>
        <row r="2203">
          <cell r="A2203" t="str">
            <v>21.32.02</v>
          </cell>
          <cell r="B2203" t="str">
            <v>SUDECAP</v>
          </cell>
          <cell r="C2203" t="str">
            <v>ADUBO ORGANICO</v>
          </cell>
          <cell r="D2203">
            <v>0</v>
          </cell>
          <cell r="E2203">
            <v>0</v>
          </cell>
          <cell r="F2203">
            <v>0</v>
          </cell>
          <cell r="G2203">
            <v>0</v>
          </cell>
          <cell r="H2203">
            <v>0</v>
          </cell>
          <cell r="I2203">
            <v>0</v>
          </cell>
          <cell r="J2203">
            <v>0</v>
          </cell>
          <cell r="K2203">
            <v>0</v>
          </cell>
          <cell r="L2203" t="str">
            <v>M3</v>
          </cell>
          <cell r="M2203">
            <v>410</v>
          </cell>
        </row>
        <row r="2204">
          <cell r="A2204" t="str">
            <v>21.32.03</v>
          </cell>
          <cell r="B2204" t="str">
            <v>SUDECAP</v>
          </cell>
          <cell r="C2204" t="str">
            <v>ADUBO MINERAL 10-10-10</v>
          </cell>
          <cell r="D2204">
            <v>0</v>
          </cell>
          <cell r="E2204">
            <v>0</v>
          </cell>
          <cell r="F2204">
            <v>0</v>
          </cell>
          <cell r="G2204">
            <v>0</v>
          </cell>
          <cell r="H2204">
            <v>0</v>
          </cell>
          <cell r="I2204">
            <v>0</v>
          </cell>
          <cell r="J2204">
            <v>0</v>
          </cell>
          <cell r="K2204">
            <v>0</v>
          </cell>
          <cell r="L2204" t="str">
            <v>KG</v>
          </cell>
          <cell r="M2204">
            <v>10.43</v>
          </cell>
        </row>
        <row r="2205">
          <cell r="A2205" t="str">
            <v>21.32.04</v>
          </cell>
          <cell r="B2205" t="str">
            <v>SUDECAP</v>
          </cell>
          <cell r="C2205" t="str">
            <v>ADUBO MINERAL 4-14-8</v>
          </cell>
          <cell r="D2205">
            <v>0</v>
          </cell>
          <cell r="E2205">
            <v>0</v>
          </cell>
          <cell r="F2205">
            <v>0</v>
          </cell>
          <cell r="G2205">
            <v>0</v>
          </cell>
          <cell r="H2205">
            <v>0</v>
          </cell>
          <cell r="I2205">
            <v>0</v>
          </cell>
          <cell r="J2205">
            <v>0</v>
          </cell>
          <cell r="K2205">
            <v>0</v>
          </cell>
          <cell r="L2205" t="str">
            <v>KG</v>
          </cell>
          <cell r="M2205">
            <v>10.130000000000001</v>
          </cell>
        </row>
        <row r="2206">
          <cell r="A2206" t="str">
            <v>21.32.05</v>
          </cell>
          <cell r="B2206" t="str">
            <v>SUDECAP</v>
          </cell>
          <cell r="C2206" t="str">
            <v>CALCAREO DOLOMITICO (ACIMA DE 1T)</v>
          </cell>
          <cell r="D2206">
            <v>0</v>
          </cell>
          <cell r="E2206">
            <v>0</v>
          </cell>
          <cell r="F2206">
            <v>0</v>
          </cell>
          <cell r="G2206">
            <v>0</v>
          </cell>
          <cell r="H2206">
            <v>0</v>
          </cell>
          <cell r="I2206">
            <v>0</v>
          </cell>
          <cell r="J2206">
            <v>0</v>
          </cell>
          <cell r="K2206">
            <v>0</v>
          </cell>
          <cell r="L2206" t="str">
            <v>KG</v>
          </cell>
          <cell r="M2206">
            <v>0.13</v>
          </cell>
        </row>
        <row r="2207">
          <cell r="A2207" t="str">
            <v>21.33</v>
          </cell>
          <cell r="B2207" t="str">
            <v>SUDECAP</v>
          </cell>
          <cell r="C2207" t="str">
            <v>FORNECIMENTO DE MUDAS</v>
          </cell>
          <cell r="D2207">
            <v>0</v>
          </cell>
          <cell r="E2207">
            <v>0</v>
          </cell>
          <cell r="F2207">
            <v>0</v>
          </cell>
          <cell r="G2207">
            <v>0</v>
          </cell>
          <cell r="H2207">
            <v>0</v>
          </cell>
          <cell r="I2207">
            <v>0</v>
          </cell>
          <cell r="J2207">
            <v>0</v>
          </cell>
          <cell r="K2207">
            <v>0</v>
          </cell>
          <cell r="L2207">
            <v>0</v>
          </cell>
          <cell r="M2207">
            <v>0</v>
          </cell>
        </row>
        <row r="2208">
          <cell r="A2208" t="str">
            <v>21.33.01</v>
          </cell>
          <cell r="B2208" t="str">
            <v>SUDECAP</v>
          </cell>
          <cell r="C2208" t="str">
            <v>ARVORE - SIBIPIRUNA - CAESALPINIA PELTOPOHOROIDES</v>
          </cell>
          <cell r="D2208">
            <v>0</v>
          </cell>
          <cell r="E2208">
            <v>0</v>
          </cell>
          <cell r="F2208">
            <v>0</v>
          </cell>
          <cell r="G2208">
            <v>0</v>
          </cell>
          <cell r="H2208">
            <v>0</v>
          </cell>
          <cell r="I2208">
            <v>0</v>
          </cell>
          <cell r="J2208">
            <v>0</v>
          </cell>
          <cell r="K2208">
            <v>0</v>
          </cell>
          <cell r="L2208" t="str">
            <v>UN</v>
          </cell>
          <cell r="M2208">
            <v>47.17</v>
          </cell>
        </row>
        <row r="2209">
          <cell r="A2209" t="str">
            <v>21.33.02</v>
          </cell>
          <cell r="B2209" t="str">
            <v>SUDECAP</v>
          </cell>
          <cell r="C2209" t="str">
            <v>ARVORE - IPE ROSA - TABEBUIA AVELLANEDAE</v>
          </cell>
          <cell r="D2209">
            <v>0</v>
          </cell>
          <cell r="E2209">
            <v>0</v>
          </cell>
          <cell r="F2209">
            <v>0</v>
          </cell>
          <cell r="G2209">
            <v>0</v>
          </cell>
          <cell r="H2209">
            <v>0</v>
          </cell>
          <cell r="I2209">
            <v>0</v>
          </cell>
          <cell r="J2209">
            <v>0</v>
          </cell>
          <cell r="K2209">
            <v>0</v>
          </cell>
          <cell r="L2209" t="str">
            <v>UN</v>
          </cell>
          <cell r="M2209">
            <v>81.11</v>
          </cell>
        </row>
        <row r="2210">
          <cell r="A2210" t="str">
            <v>21.33.03</v>
          </cell>
          <cell r="B2210" t="str">
            <v>SUDECAP</v>
          </cell>
          <cell r="C2210" t="str">
            <v>ARVORE- PAU-FERRO - CAESALPINIA FERREA LEIOSTACHYA</v>
          </cell>
          <cell r="D2210">
            <v>0</v>
          </cell>
          <cell r="E2210">
            <v>0</v>
          </cell>
          <cell r="F2210">
            <v>0</v>
          </cell>
          <cell r="G2210">
            <v>0</v>
          </cell>
          <cell r="H2210">
            <v>0</v>
          </cell>
          <cell r="I2210">
            <v>0</v>
          </cell>
          <cell r="J2210">
            <v>0</v>
          </cell>
          <cell r="K2210">
            <v>0</v>
          </cell>
          <cell r="L2210" t="str">
            <v>UN</v>
          </cell>
          <cell r="M2210">
            <v>63.48</v>
          </cell>
        </row>
        <row r="2211">
          <cell r="A2211" t="str">
            <v>21.33.04</v>
          </cell>
          <cell r="B2211" t="str">
            <v>SUDECAP</v>
          </cell>
          <cell r="C2211" t="str">
            <v>ARVORE - ACASSIA MINOSA- ACASSIA PODALYRIIFOLIA</v>
          </cell>
          <cell r="D2211">
            <v>0</v>
          </cell>
          <cell r="E2211">
            <v>0</v>
          </cell>
          <cell r="F2211">
            <v>0</v>
          </cell>
          <cell r="G2211">
            <v>0</v>
          </cell>
          <cell r="H2211">
            <v>0</v>
          </cell>
          <cell r="I2211">
            <v>0</v>
          </cell>
          <cell r="J2211">
            <v>0</v>
          </cell>
          <cell r="K2211">
            <v>0</v>
          </cell>
          <cell r="L2211" t="str">
            <v>UN</v>
          </cell>
          <cell r="M2211">
            <v>63.48</v>
          </cell>
        </row>
        <row r="2212">
          <cell r="A2212" t="str">
            <v>21.33.05</v>
          </cell>
          <cell r="B2212" t="str">
            <v>SUDECAP</v>
          </cell>
          <cell r="C2212" t="str">
            <v>ARVORE - JACARANDA MIMOSO - JACARANDA CUSPIDIFOLIA</v>
          </cell>
          <cell r="D2212">
            <v>0</v>
          </cell>
          <cell r="E2212">
            <v>0</v>
          </cell>
          <cell r="F2212">
            <v>0</v>
          </cell>
          <cell r="G2212">
            <v>0</v>
          </cell>
          <cell r="H2212">
            <v>0</v>
          </cell>
          <cell r="I2212">
            <v>0</v>
          </cell>
          <cell r="J2212">
            <v>0</v>
          </cell>
          <cell r="K2212">
            <v>0</v>
          </cell>
          <cell r="L2212" t="str">
            <v>UN</v>
          </cell>
          <cell r="M2212">
            <v>89.13</v>
          </cell>
        </row>
        <row r="2213">
          <cell r="A2213" t="str">
            <v>21.33.40</v>
          </cell>
          <cell r="B2213" t="str">
            <v>SUDECAP</v>
          </cell>
          <cell r="C2213" t="str">
            <v>FORRAÇAO - ACALIPHA - ACALIPHA REPTANS</v>
          </cell>
          <cell r="D2213">
            <v>0</v>
          </cell>
          <cell r="E2213">
            <v>0</v>
          </cell>
          <cell r="F2213">
            <v>0</v>
          </cell>
          <cell r="G2213">
            <v>0</v>
          </cell>
          <cell r="H2213">
            <v>0</v>
          </cell>
          <cell r="I2213">
            <v>0</v>
          </cell>
          <cell r="J2213">
            <v>0</v>
          </cell>
          <cell r="K2213">
            <v>0</v>
          </cell>
          <cell r="L2213" t="str">
            <v>UN</v>
          </cell>
          <cell r="M2213">
            <v>1.07</v>
          </cell>
        </row>
        <row r="2214">
          <cell r="A2214" t="str">
            <v>21.33.41</v>
          </cell>
          <cell r="B2214" t="str">
            <v>SUDECAP</v>
          </cell>
          <cell r="C2214" t="str">
            <v>FORRAÇAO - WEDELIA - WEDELIA PALUDOSA</v>
          </cell>
          <cell r="D2214">
            <v>0</v>
          </cell>
          <cell r="E2214">
            <v>0</v>
          </cell>
          <cell r="F2214">
            <v>0</v>
          </cell>
          <cell r="G2214">
            <v>0</v>
          </cell>
          <cell r="H2214">
            <v>0</v>
          </cell>
          <cell r="I2214">
            <v>0</v>
          </cell>
          <cell r="J2214">
            <v>0</v>
          </cell>
          <cell r="K2214">
            <v>0</v>
          </cell>
          <cell r="L2214" t="str">
            <v>UN</v>
          </cell>
          <cell r="M2214">
            <v>1.07</v>
          </cell>
        </row>
        <row r="2215">
          <cell r="A2215" t="str">
            <v>21.33.42</v>
          </cell>
          <cell r="B2215" t="str">
            <v>SUDECAP</v>
          </cell>
          <cell r="C2215" t="str">
            <v>FORRAÇAO - CLOROFITO - CLOROFITUM</v>
          </cell>
          <cell r="D2215">
            <v>0</v>
          </cell>
          <cell r="E2215">
            <v>0</v>
          </cell>
          <cell r="F2215">
            <v>0</v>
          </cell>
          <cell r="G2215">
            <v>0</v>
          </cell>
          <cell r="H2215">
            <v>0</v>
          </cell>
          <cell r="I2215">
            <v>0</v>
          </cell>
          <cell r="J2215">
            <v>0</v>
          </cell>
          <cell r="K2215">
            <v>0</v>
          </cell>
          <cell r="L2215" t="str">
            <v>UN</v>
          </cell>
          <cell r="M2215">
            <v>1.23</v>
          </cell>
        </row>
        <row r="2216">
          <cell r="A2216" t="str">
            <v>21.33.50</v>
          </cell>
          <cell r="B2216" t="str">
            <v>SUDECAP</v>
          </cell>
          <cell r="C2216" t="str">
            <v>ARBUSTO - BELA EMILIA - PLUMBAGO CAPENSIS</v>
          </cell>
          <cell r="D2216">
            <v>0</v>
          </cell>
          <cell r="E2216">
            <v>0</v>
          </cell>
          <cell r="F2216">
            <v>0</v>
          </cell>
          <cell r="G2216">
            <v>0</v>
          </cell>
          <cell r="H2216">
            <v>0</v>
          </cell>
          <cell r="I2216">
            <v>0</v>
          </cell>
          <cell r="J2216">
            <v>0</v>
          </cell>
          <cell r="K2216">
            <v>0</v>
          </cell>
          <cell r="L2216" t="str">
            <v>UN</v>
          </cell>
          <cell r="M2216">
            <v>0.91</v>
          </cell>
        </row>
        <row r="2217">
          <cell r="A2217" t="str">
            <v>21.33.51</v>
          </cell>
          <cell r="B2217" t="str">
            <v>SUDECAP</v>
          </cell>
          <cell r="C2217" t="str">
            <v>ARBUSTO - CAMARA - LANTANA CAMARA</v>
          </cell>
          <cell r="D2217">
            <v>0</v>
          </cell>
          <cell r="E2217">
            <v>0</v>
          </cell>
          <cell r="F2217">
            <v>0</v>
          </cell>
          <cell r="G2217">
            <v>0</v>
          </cell>
          <cell r="H2217">
            <v>0</v>
          </cell>
          <cell r="I2217">
            <v>0</v>
          </cell>
          <cell r="J2217">
            <v>0</v>
          </cell>
          <cell r="K2217">
            <v>0</v>
          </cell>
          <cell r="L2217" t="str">
            <v>UN</v>
          </cell>
          <cell r="M2217">
            <v>0.91</v>
          </cell>
        </row>
        <row r="2218">
          <cell r="A2218" t="str">
            <v>21.33.70</v>
          </cell>
          <cell r="B2218" t="str">
            <v>SUDECAP</v>
          </cell>
          <cell r="C2218" t="str">
            <v>PALMEIRA - LICURI</v>
          </cell>
          <cell r="D2218">
            <v>0</v>
          </cell>
          <cell r="E2218">
            <v>0</v>
          </cell>
          <cell r="F2218">
            <v>0</v>
          </cell>
          <cell r="G2218">
            <v>0</v>
          </cell>
          <cell r="H2218">
            <v>0</v>
          </cell>
          <cell r="I2218">
            <v>0</v>
          </cell>
          <cell r="J2218">
            <v>0</v>
          </cell>
          <cell r="K2218">
            <v>0</v>
          </cell>
          <cell r="L2218" t="str">
            <v>UN</v>
          </cell>
          <cell r="M2218">
            <v>48.68</v>
          </cell>
        </row>
        <row r="2219">
          <cell r="A2219" t="str">
            <v>21.34</v>
          </cell>
          <cell r="B2219" t="str">
            <v>SUDECAP</v>
          </cell>
          <cell r="C2219" t="str">
            <v>CERCA DE PROTEÇAO PARA ARVORES</v>
          </cell>
          <cell r="D2219">
            <v>0</v>
          </cell>
          <cell r="E2219">
            <v>0</v>
          </cell>
          <cell r="F2219">
            <v>0</v>
          </cell>
          <cell r="G2219">
            <v>0</v>
          </cell>
          <cell r="H2219">
            <v>0</v>
          </cell>
          <cell r="I2219">
            <v>0</v>
          </cell>
          <cell r="J2219">
            <v>0</v>
          </cell>
          <cell r="K2219">
            <v>0</v>
          </cell>
          <cell r="L2219">
            <v>0</v>
          </cell>
          <cell r="M2219">
            <v>0</v>
          </cell>
        </row>
        <row r="2220">
          <cell r="A2220" t="str">
            <v>21.34.05</v>
          </cell>
          <cell r="B2220" t="str">
            <v>SUDECAP</v>
          </cell>
          <cell r="C2220" t="str">
            <v>TUTORAMENTO E AMARRIO PARA ARVORES</v>
          </cell>
          <cell r="D2220">
            <v>0</v>
          </cell>
          <cell r="E2220">
            <v>0</v>
          </cell>
          <cell r="F2220">
            <v>0</v>
          </cell>
          <cell r="G2220">
            <v>0</v>
          </cell>
          <cell r="H2220">
            <v>0</v>
          </cell>
          <cell r="I2220">
            <v>0</v>
          </cell>
          <cell r="J2220">
            <v>0</v>
          </cell>
          <cell r="K2220">
            <v>0</v>
          </cell>
          <cell r="L2220" t="str">
            <v>UN</v>
          </cell>
          <cell r="M2220">
            <v>90.53</v>
          </cell>
        </row>
        <row r="2221">
          <cell r="A2221" t="str">
            <v>21.35</v>
          </cell>
          <cell r="B2221">
            <v>0</v>
          </cell>
          <cell r="C2221" t="str">
            <v>SUPRESSÃO DE ÁRVORES</v>
          </cell>
          <cell r="D2221">
            <v>0</v>
          </cell>
          <cell r="E2221">
            <v>0</v>
          </cell>
          <cell r="F2221">
            <v>0</v>
          </cell>
          <cell r="G2221">
            <v>0</v>
          </cell>
          <cell r="H2221">
            <v>0</v>
          </cell>
          <cell r="I2221">
            <v>0</v>
          </cell>
          <cell r="J2221">
            <v>0</v>
          </cell>
          <cell r="K2221">
            <v>0</v>
          </cell>
          <cell r="L2221">
            <v>0</v>
          </cell>
          <cell r="M2221">
            <v>0</v>
          </cell>
        </row>
        <row r="2222">
          <cell r="A2222" t="str">
            <v>21.35.01</v>
          </cell>
          <cell r="B2222" t="str">
            <v>SUDECAP</v>
          </cell>
          <cell r="C2222" t="str">
            <v>SUP. ARVORE PEQ. PORTE (ATE 3M)INCLUS. CORTE LENHA</v>
          </cell>
          <cell r="D2222">
            <v>0</v>
          </cell>
          <cell r="E2222">
            <v>0</v>
          </cell>
          <cell r="F2222">
            <v>0</v>
          </cell>
          <cell r="G2222">
            <v>0</v>
          </cell>
          <cell r="H2222">
            <v>0</v>
          </cell>
          <cell r="I2222">
            <v>0</v>
          </cell>
          <cell r="J2222">
            <v>0</v>
          </cell>
          <cell r="K2222">
            <v>0</v>
          </cell>
          <cell r="L2222" t="str">
            <v>UN</v>
          </cell>
          <cell r="M2222">
            <v>116.62</v>
          </cell>
        </row>
        <row r="2223">
          <cell r="A2223" t="str">
            <v>21.35.02</v>
          </cell>
          <cell r="B2223" t="str">
            <v>SUDECAP</v>
          </cell>
          <cell r="C2223" t="str">
            <v>SUPRESSAO ARVORE MEDIO PORTE INCLUS. CORTE LENHA</v>
          </cell>
          <cell r="D2223">
            <v>0</v>
          </cell>
          <cell r="E2223">
            <v>0</v>
          </cell>
          <cell r="F2223">
            <v>0</v>
          </cell>
          <cell r="G2223">
            <v>0</v>
          </cell>
          <cell r="H2223">
            <v>0</v>
          </cell>
          <cell r="I2223">
            <v>0</v>
          </cell>
          <cell r="J2223">
            <v>0</v>
          </cell>
          <cell r="K2223">
            <v>0</v>
          </cell>
          <cell r="L2223" t="str">
            <v>UN</v>
          </cell>
          <cell r="M2223">
            <v>192.43</v>
          </cell>
        </row>
        <row r="2224">
          <cell r="A2224" t="str">
            <v>21.35.03</v>
          </cell>
          <cell r="B2224" t="str">
            <v>SUDECAP</v>
          </cell>
          <cell r="C2224" t="str">
            <v>SUPRESSAO ARVORE GRANDE PORTE INCLUS. CORTE LENHA</v>
          </cell>
          <cell r="D2224">
            <v>0</v>
          </cell>
          <cell r="E2224">
            <v>0</v>
          </cell>
          <cell r="F2224">
            <v>0</v>
          </cell>
          <cell r="G2224">
            <v>0</v>
          </cell>
          <cell r="H2224">
            <v>0</v>
          </cell>
          <cell r="I2224">
            <v>0</v>
          </cell>
          <cell r="J2224">
            <v>0</v>
          </cell>
          <cell r="K2224">
            <v>0</v>
          </cell>
          <cell r="L2224" t="str">
            <v>UN</v>
          </cell>
          <cell r="M2224">
            <v>303.24</v>
          </cell>
        </row>
        <row r="2225">
          <cell r="A2225" t="str">
            <v>40</v>
          </cell>
          <cell r="B2225">
            <v>0</v>
          </cell>
          <cell r="C2225" t="str">
            <v>SERVICOS AUXILIARES</v>
          </cell>
          <cell r="D2225">
            <v>0</v>
          </cell>
          <cell r="E2225">
            <v>0</v>
          </cell>
          <cell r="F2225">
            <v>0</v>
          </cell>
          <cell r="G2225">
            <v>0</v>
          </cell>
          <cell r="H2225">
            <v>0</v>
          </cell>
          <cell r="I2225">
            <v>0</v>
          </cell>
          <cell r="J2225">
            <v>0</v>
          </cell>
          <cell r="K2225">
            <v>0</v>
          </cell>
          <cell r="L2225">
            <v>0</v>
          </cell>
          <cell r="M2225">
            <v>0</v>
          </cell>
        </row>
        <row r="2226">
          <cell r="A2226" t="str">
            <v>40.07</v>
          </cell>
          <cell r="B2226" t="str">
            <v>SUDECAP</v>
          </cell>
          <cell r="C2226" t="str">
            <v>CONCRETO CICLOPICO LANCADO EM FUNDACAO E ARRIMO</v>
          </cell>
          <cell r="D2226">
            <v>0</v>
          </cell>
          <cell r="E2226">
            <v>0</v>
          </cell>
          <cell r="F2226">
            <v>0</v>
          </cell>
          <cell r="G2226">
            <v>0</v>
          </cell>
          <cell r="H2226">
            <v>0</v>
          </cell>
          <cell r="I2226">
            <v>0</v>
          </cell>
          <cell r="J2226">
            <v>0</v>
          </cell>
          <cell r="K2226">
            <v>0</v>
          </cell>
          <cell r="L2226">
            <v>0</v>
          </cell>
          <cell r="M2226">
            <v>0</v>
          </cell>
        </row>
        <row r="2227">
          <cell r="A2227" t="str">
            <v>40.07.03</v>
          </cell>
          <cell r="B2227" t="str">
            <v>SUDECAP</v>
          </cell>
          <cell r="C2227" t="str">
            <v>CONCRETO CICLOPICO 1:4:8 C/ 30% PEDRA, LANC. FUND.</v>
          </cell>
          <cell r="D2227">
            <v>0</v>
          </cell>
          <cell r="E2227">
            <v>0</v>
          </cell>
          <cell r="F2227">
            <v>0</v>
          </cell>
          <cell r="G2227">
            <v>0</v>
          </cell>
          <cell r="H2227">
            <v>0</v>
          </cell>
          <cell r="I2227">
            <v>0</v>
          </cell>
          <cell r="J2227">
            <v>0</v>
          </cell>
          <cell r="K2227">
            <v>0</v>
          </cell>
          <cell r="L2227" t="str">
            <v>M3</v>
          </cell>
          <cell r="M2227">
            <v>454.61</v>
          </cell>
        </row>
        <row r="2228">
          <cell r="A2228" t="str">
            <v>40.07.10</v>
          </cell>
          <cell r="B2228" t="str">
            <v>SUDECAP</v>
          </cell>
          <cell r="C2228" t="str">
            <v>CONCRETO CICLOPICO 1:3:6 C/ 30% PEDRA, LANC. FUND.</v>
          </cell>
          <cell r="D2228">
            <v>0</v>
          </cell>
          <cell r="E2228">
            <v>0</v>
          </cell>
          <cell r="F2228">
            <v>0</v>
          </cell>
          <cell r="G2228">
            <v>0</v>
          </cell>
          <cell r="H2228">
            <v>0</v>
          </cell>
          <cell r="I2228">
            <v>0</v>
          </cell>
          <cell r="J2228">
            <v>0</v>
          </cell>
          <cell r="K2228">
            <v>0</v>
          </cell>
          <cell r="L2228" t="str">
            <v>M3</v>
          </cell>
          <cell r="M2228">
            <v>471.22</v>
          </cell>
        </row>
        <row r="2229">
          <cell r="A2229" t="str">
            <v>40.08</v>
          </cell>
          <cell r="B2229" t="str">
            <v>SUDECAP</v>
          </cell>
          <cell r="C2229" t="str">
            <v>CONCRETO CONVENCIONAL BRITA 1-2 CALCAREA - PREPARO</v>
          </cell>
          <cell r="D2229">
            <v>0</v>
          </cell>
          <cell r="E2229">
            <v>0</v>
          </cell>
          <cell r="F2229">
            <v>0</v>
          </cell>
          <cell r="G2229">
            <v>0</v>
          </cell>
          <cell r="H2229">
            <v>0</v>
          </cell>
          <cell r="I2229">
            <v>0</v>
          </cell>
          <cell r="J2229">
            <v>0</v>
          </cell>
          <cell r="K2229">
            <v>0</v>
          </cell>
          <cell r="L2229">
            <v>0</v>
          </cell>
          <cell r="M2229">
            <v>0</v>
          </cell>
        </row>
        <row r="2230">
          <cell r="A2230" t="str">
            <v>40.08.05</v>
          </cell>
          <cell r="B2230" t="str">
            <v>SUDECAP</v>
          </cell>
          <cell r="C2230" t="str">
            <v>CONCRETO 1:4:8, B1-B2 CALCARIA - PREPARO</v>
          </cell>
          <cell r="D2230">
            <v>0</v>
          </cell>
          <cell r="E2230">
            <v>0</v>
          </cell>
          <cell r="F2230">
            <v>0</v>
          </cell>
          <cell r="G2230">
            <v>0</v>
          </cell>
          <cell r="H2230">
            <v>0</v>
          </cell>
          <cell r="I2230">
            <v>0</v>
          </cell>
          <cell r="J2230">
            <v>0</v>
          </cell>
          <cell r="K2230">
            <v>0</v>
          </cell>
          <cell r="L2230" t="str">
            <v>M3</v>
          </cell>
          <cell r="M2230">
            <v>414.11</v>
          </cell>
        </row>
        <row r="2231">
          <cell r="A2231" t="str">
            <v>40.08.07</v>
          </cell>
          <cell r="B2231" t="str">
            <v>SUDECAP</v>
          </cell>
          <cell r="C2231" t="str">
            <v>CONCRETO 1:3:6, B1-B2 CALCARIA - PREPARO</v>
          </cell>
          <cell r="D2231">
            <v>0</v>
          </cell>
          <cell r="E2231">
            <v>0</v>
          </cell>
          <cell r="F2231">
            <v>0</v>
          </cell>
          <cell r="G2231">
            <v>0</v>
          </cell>
          <cell r="H2231">
            <v>0</v>
          </cell>
          <cell r="I2231">
            <v>0</v>
          </cell>
          <cell r="J2231">
            <v>0</v>
          </cell>
          <cell r="K2231">
            <v>0</v>
          </cell>
          <cell r="L2231" t="str">
            <v>M3</v>
          </cell>
          <cell r="M2231">
            <v>425.44</v>
          </cell>
        </row>
        <row r="2232">
          <cell r="A2232" t="str">
            <v>40.08.19</v>
          </cell>
          <cell r="B2232" t="str">
            <v>SUDECAP</v>
          </cell>
          <cell r="C2232" t="str">
            <v>CONCRETO FCK &gt;= 15 MPA, B1-B2 CALCARIA - PREPARO</v>
          </cell>
          <cell r="D2232">
            <v>0</v>
          </cell>
          <cell r="E2232">
            <v>0</v>
          </cell>
          <cell r="F2232">
            <v>0</v>
          </cell>
          <cell r="G2232">
            <v>0</v>
          </cell>
          <cell r="H2232">
            <v>0</v>
          </cell>
          <cell r="I2232">
            <v>0</v>
          </cell>
          <cell r="J2232">
            <v>0</v>
          </cell>
          <cell r="K2232">
            <v>0</v>
          </cell>
          <cell r="L2232" t="str">
            <v>M3</v>
          </cell>
          <cell r="M2232">
            <v>516.11</v>
          </cell>
        </row>
        <row r="2233">
          <cell r="A2233" t="str">
            <v>40.08.23</v>
          </cell>
          <cell r="B2233" t="str">
            <v>SUDECAP</v>
          </cell>
          <cell r="C2233" t="str">
            <v>CONCRETO FCK &gt;= 20 MPA, B1-B2 CALCARIA - PREPARO</v>
          </cell>
          <cell r="D2233">
            <v>0</v>
          </cell>
          <cell r="E2233">
            <v>0</v>
          </cell>
          <cell r="F2233">
            <v>0</v>
          </cell>
          <cell r="G2233">
            <v>0</v>
          </cell>
          <cell r="H2233">
            <v>0</v>
          </cell>
          <cell r="I2233">
            <v>0</v>
          </cell>
          <cell r="J2233">
            <v>0</v>
          </cell>
          <cell r="K2233">
            <v>0</v>
          </cell>
          <cell r="L2233" t="str">
            <v>M3</v>
          </cell>
          <cell r="M2233">
            <v>516.11</v>
          </cell>
        </row>
        <row r="2234">
          <cell r="A2234" t="str">
            <v>40.08.25</v>
          </cell>
          <cell r="B2234" t="str">
            <v>SUDECAP</v>
          </cell>
          <cell r="C2234" t="str">
            <v>CONCRETO FCK &gt;= 25 MPA, B1-B2 CALCARIA - PREPARO</v>
          </cell>
          <cell r="D2234">
            <v>0</v>
          </cell>
          <cell r="E2234">
            <v>0</v>
          </cell>
          <cell r="F2234">
            <v>0</v>
          </cell>
          <cell r="G2234">
            <v>0</v>
          </cell>
          <cell r="H2234">
            <v>0</v>
          </cell>
          <cell r="I2234">
            <v>0</v>
          </cell>
          <cell r="J2234">
            <v>0</v>
          </cell>
          <cell r="K2234">
            <v>0</v>
          </cell>
          <cell r="L2234" t="str">
            <v>M3</v>
          </cell>
          <cell r="M2234">
            <v>553</v>
          </cell>
        </row>
        <row r="2235">
          <cell r="A2235" t="str">
            <v>40.08.30</v>
          </cell>
          <cell r="B2235" t="str">
            <v>SUDECAP</v>
          </cell>
          <cell r="C2235" t="str">
            <v>CONCRETO FCK &gt;= 30 MPA, B1-B2 CALCARIA - PREPARO</v>
          </cell>
          <cell r="D2235">
            <v>0</v>
          </cell>
          <cell r="E2235">
            <v>0</v>
          </cell>
          <cell r="F2235">
            <v>0</v>
          </cell>
          <cell r="G2235">
            <v>0</v>
          </cell>
          <cell r="H2235">
            <v>0</v>
          </cell>
          <cell r="I2235">
            <v>0</v>
          </cell>
          <cell r="J2235">
            <v>0</v>
          </cell>
          <cell r="K2235">
            <v>0</v>
          </cell>
          <cell r="L2235" t="str">
            <v>M3</v>
          </cell>
          <cell r="M2235">
            <v>572.12</v>
          </cell>
        </row>
        <row r="2236">
          <cell r="A2236" t="str">
            <v>40.08.40</v>
          </cell>
          <cell r="B2236" t="str">
            <v>SUDECAP</v>
          </cell>
          <cell r="C2236" t="str">
            <v>CONCRETO FCK &gt;= 40 MPA, B1-B2 CALCARIA - PREPARO</v>
          </cell>
          <cell r="D2236">
            <v>0</v>
          </cell>
          <cell r="E2236">
            <v>0</v>
          </cell>
          <cell r="F2236">
            <v>0</v>
          </cell>
          <cell r="G2236">
            <v>0</v>
          </cell>
          <cell r="H2236">
            <v>0</v>
          </cell>
          <cell r="I2236">
            <v>0</v>
          </cell>
          <cell r="J2236">
            <v>0</v>
          </cell>
          <cell r="K2236">
            <v>0</v>
          </cell>
          <cell r="L2236" t="str">
            <v>M3</v>
          </cell>
          <cell r="M2236">
            <v>622.4</v>
          </cell>
        </row>
        <row r="2237">
          <cell r="A2237" t="str">
            <v>40.09</v>
          </cell>
          <cell r="B2237" t="str">
            <v>SUDECAP</v>
          </cell>
          <cell r="C2237" t="str">
            <v>CONCRETO CONVENCIONAL B1-B2 CALC., LANC. EM FUND.</v>
          </cell>
          <cell r="D2237">
            <v>0</v>
          </cell>
          <cell r="E2237">
            <v>0</v>
          </cell>
          <cell r="F2237">
            <v>0</v>
          </cell>
          <cell r="G2237">
            <v>0</v>
          </cell>
          <cell r="H2237">
            <v>0</v>
          </cell>
          <cell r="I2237">
            <v>0</v>
          </cell>
          <cell r="J2237">
            <v>0</v>
          </cell>
          <cell r="K2237">
            <v>0</v>
          </cell>
          <cell r="L2237">
            <v>0</v>
          </cell>
          <cell r="M2237">
            <v>0</v>
          </cell>
        </row>
        <row r="2238">
          <cell r="A2238" t="str">
            <v>40.09.05</v>
          </cell>
          <cell r="B2238" t="str">
            <v>SUDECAP</v>
          </cell>
          <cell r="C2238" t="str">
            <v>CONCRETO 1:4:8, B1-B2 CALCARIA,LANCADO EM FUNDACAO</v>
          </cell>
          <cell r="D2238">
            <v>0</v>
          </cell>
          <cell r="E2238">
            <v>0</v>
          </cell>
          <cell r="F2238">
            <v>0</v>
          </cell>
          <cell r="G2238">
            <v>0</v>
          </cell>
          <cell r="H2238">
            <v>0</v>
          </cell>
          <cell r="I2238">
            <v>0</v>
          </cell>
          <cell r="J2238">
            <v>0</v>
          </cell>
          <cell r="K2238">
            <v>0</v>
          </cell>
          <cell r="L2238" t="str">
            <v>M3</v>
          </cell>
          <cell r="M2238">
            <v>527.87</v>
          </cell>
        </row>
        <row r="2239">
          <cell r="A2239" t="str">
            <v>40.09.07</v>
          </cell>
          <cell r="B2239" t="str">
            <v>SUDECAP</v>
          </cell>
          <cell r="C2239" t="str">
            <v>CONCRETO 1:3:6, B1-B2 CALCARIA,LANCADO EM FUNDACAO</v>
          </cell>
          <cell r="D2239">
            <v>0</v>
          </cell>
          <cell r="E2239">
            <v>0</v>
          </cell>
          <cell r="F2239">
            <v>0</v>
          </cell>
          <cell r="G2239">
            <v>0</v>
          </cell>
          <cell r="H2239">
            <v>0</v>
          </cell>
          <cell r="I2239">
            <v>0</v>
          </cell>
          <cell r="J2239">
            <v>0</v>
          </cell>
          <cell r="K2239">
            <v>0</v>
          </cell>
          <cell r="L2239" t="str">
            <v>M3</v>
          </cell>
          <cell r="M2239">
            <v>540.67999999999995</v>
          </cell>
        </row>
        <row r="2240">
          <cell r="A2240" t="str">
            <v>40.09.19</v>
          </cell>
          <cell r="B2240" t="str">
            <v>SUDECAP</v>
          </cell>
          <cell r="C2240" t="str">
            <v>CONCRETO FCK &gt;= 15 MPA, BRITA CALCÁRIA, PREPARADO EM OBRA E LANÇADO EM FUNDAÇÃO</v>
          </cell>
          <cell r="D2240">
            <v>0</v>
          </cell>
          <cell r="E2240">
            <v>0</v>
          </cell>
          <cell r="F2240">
            <v>0</v>
          </cell>
          <cell r="G2240">
            <v>0</v>
          </cell>
          <cell r="H2240">
            <v>0</v>
          </cell>
          <cell r="I2240">
            <v>0</v>
          </cell>
          <cell r="J2240">
            <v>0</v>
          </cell>
          <cell r="K2240">
            <v>0</v>
          </cell>
          <cell r="L2240" t="str">
            <v>M3</v>
          </cell>
          <cell r="M2240">
            <v>653.46</v>
          </cell>
        </row>
        <row r="2241">
          <cell r="A2241" t="str">
            <v>40.09.23</v>
          </cell>
          <cell r="B2241" t="str">
            <v>SUDECAP</v>
          </cell>
          <cell r="C2241" t="str">
            <v>CONCRETO FCK &gt;= 20 MPA, BRITA CALCÁRIA, PREPARADO EM OBRA E LANÇADO EM FUNDAÇÃO</v>
          </cell>
          <cell r="D2241">
            <v>0</v>
          </cell>
          <cell r="E2241">
            <v>0</v>
          </cell>
          <cell r="F2241">
            <v>0</v>
          </cell>
          <cell r="G2241">
            <v>0</v>
          </cell>
          <cell r="H2241">
            <v>0</v>
          </cell>
          <cell r="I2241">
            <v>0</v>
          </cell>
          <cell r="J2241">
            <v>0</v>
          </cell>
          <cell r="K2241">
            <v>0</v>
          </cell>
          <cell r="L2241" t="str">
            <v>M3</v>
          </cell>
          <cell r="M2241">
            <v>653.46</v>
          </cell>
        </row>
        <row r="2242">
          <cell r="A2242" t="str">
            <v>40.09.25</v>
          </cell>
          <cell r="B2242" t="str">
            <v>SUDECAP</v>
          </cell>
          <cell r="C2242" t="str">
            <v>CONCRETO FCK &gt;= 25 MPA, BRITA CALCÁRIA, PREPARADO EM OBRA E LANÇADO EM FUNDAÇÃO</v>
          </cell>
          <cell r="D2242">
            <v>0</v>
          </cell>
          <cell r="E2242">
            <v>0</v>
          </cell>
          <cell r="F2242">
            <v>0</v>
          </cell>
          <cell r="G2242">
            <v>0</v>
          </cell>
          <cell r="H2242">
            <v>0</v>
          </cell>
          <cell r="I2242">
            <v>0</v>
          </cell>
          <cell r="J2242">
            <v>0</v>
          </cell>
          <cell r="K2242">
            <v>0</v>
          </cell>
          <cell r="L2242" t="str">
            <v>M3</v>
          </cell>
          <cell r="M2242">
            <v>695.88</v>
          </cell>
        </row>
        <row r="2243">
          <cell r="A2243" t="str">
            <v>40.09.30</v>
          </cell>
          <cell r="B2243" t="str">
            <v>SUDECAP</v>
          </cell>
          <cell r="C2243" t="str">
            <v>CONCRETO FCK &gt;= 30 MPA, BRITA CALCÁRIA, PREPARADO EM OBRA E LANÇADO EM FUNDAÇÃO</v>
          </cell>
          <cell r="D2243">
            <v>0</v>
          </cell>
          <cell r="E2243">
            <v>0</v>
          </cell>
          <cell r="F2243">
            <v>0</v>
          </cell>
          <cell r="G2243">
            <v>0</v>
          </cell>
          <cell r="H2243">
            <v>0</v>
          </cell>
          <cell r="I2243">
            <v>0</v>
          </cell>
          <cell r="J2243">
            <v>0</v>
          </cell>
          <cell r="K2243">
            <v>0</v>
          </cell>
          <cell r="L2243" t="str">
            <v>M3</v>
          </cell>
          <cell r="M2243">
            <v>717.87</v>
          </cell>
        </row>
        <row r="2244">
          <cell r="A2244" t="str">
            <v>40.09.40</v>
          </cell>
          <cell r="B2244" t="str">
            <v>SUDECAP</v>
          </cell>
          <cell r="C2244" t="str">
            <v>CONCRETO FCK &gt;= 40 MPA, BRITA CALCÁRIA, PREPARADO EM OBRA E LANÇADO EM FUNDAÇÃO</v>
          </cell>
          <cell r="D2244">
            <v>0</v>
          </cell>
          <cell r="E2244">
            <v>0</v>
          </cell>
          <cell r="F2244">
            <v>0</v>
          </cell>
          <cell r="G2244">
            <v>0</v>
          </cell>
          <cell r="H2244">
            <v>0</v>
          </cell>
          <cell r="I2244">
            <v>0</v>
          </cell>
          <cell r="J2244">
            <v>0</v>
          </cell>
          <cell r="K2244">
            <v>0</v>
          </cell>
          <cell r="L2244" t="str">
            <v>M3</v>
          </cell>
          <cell r="M2244">
            <v>775.69</v>
          </cell>
        </row>
        <row r="2245">
          <cell r="A2245" t="str">
            <v>40.10</v>
          </cell>
          <cell r="B2245" t="str">
            <v>SUDECAP</v>
          </cell>
          <cell r="C2245" t="str">
            <v>CONCRETO CONVENCIONAL BRITA CALC. LANC. EM ESTRUT.</v>
          </cell>
          <cell r="D2245">
            <v>0</v>
          </cell>
          <cell r="E2245">
            <v>0</v>
          </cell>
          <cell r="F2245">
            <v>0</v>
          </cell>
          <cell r="G2245">
            <v>0</v>
          </cell>
          <cell r="H2245">
            <v>0</v>
          </cell>
          <cell r="I2245">
            <v>0</v>
          </cell>
          <cell r="J2245">
            <v>0</v>
          </cell>
          <cell r="K2245">
            <v>0</v>
          </cell>
          <cell r="L2245">
            <v>0</v>
          </cell>
          <cell r="M2245">
            <v>0</v>
          </cell>
        </row>
        <row r="2246">
          <cell r="A2246" t="str">
            <v>40.10.23</v>
          </cell>
          <cell r="B2246" t="str">
            <v>SUDECAP</v>
          </cell>
          <cell r="C2246" t="str">
            <v>CONCRETO FCK &gt;= 20 MPA, BRITA CALCÁRIA, PREPARADO EM OBRA E LANÇADO EM ESTRUTURA</v>
          </cell>
          <cell r="D2246">
            <v>0</v>
          </cell>
          <cell r="E2246">
            <v>0</v>
          </cell>
          <cell r="F2246">
            <v>0</v>
          </cell>
          <cell r="G2246">
            <v>0</v>
          </cell>
          <cell r="H2246">
            <v>0</v>
          </cell>
          <cell r="I2246">
            <v>0</v>
          </cell>
          <cell r="J2246">
            <v>0</v>
          </cell>
          <cell r="K2246">
            <v>0</v>
          </cell>
          <cell r="L2246" t="str">
            <v>M3</v>
          </cell>
          <cell r="M2246">
            <v>652.38</v>
          </cell>
        </row>
        <row r="2247">
          <cell r="A2247" t="str">
            <v>40.10.25</v>
          </cell>
          <cell r="B2247" t="str">
            <v>SUDECAP</v>
          </cell>
          <cell r="C2247" t="str">
            <v>CONCRETO FCK &gt;= 25 MPA, BRITA CALCÁRIA, PREPARADO EM OBRA E LANÇADO EM ESTRUTURA</v>
          </cell>
          <cell r="D2247">
            <v>0</v>
          </cell>
          <cell r="E2247">
            <v>0</v>
          </cell>
          <cell r="F2247">
            <v>0</v>
          </cell>
          <cell r="G2247">
            <v>0</v>
          </cell>
          <cell r="H2247">
            <v>0</v>
          </cell>
          <cell r="I2247">
            <v>0</v>
          </cell>
          <cell r="J2247">
            <v>0</v>
          </cell>
          <cell r="K2247">
            <v>0</v>
          </cell>
          <cell r="L2247" t="str">
            <v>M3</v>
          </cell>
          <cell r="M2247">
            <v>692.96</v>
          </cell>
        </row>
        <row r="2248">
          <cell r="A2248" t="str">
            <v>40.10.30</v>
          </cell>
          <cell r="B2248" t="str">
            <v>SUDECAP</v>
          </cell>
          <cell r="C2248" t="str">
            <v>CONCRETO FCK &gt;= 30 MPA, BRITA CALCÁRIA, PREPARADO EM OBRA E LANÇADO EM ESTRUTURA</v>
          </cell>
          <cell r="D2248">
            <v>0</v>
          </cell>
          <cell r="E2248">
            <v>0</v>
          </cell>
          <cell r="F2248">
            <v>0</v>
          </cell>
          <cell r="G2248">
            <v>0</v>
          </cell>
          <cell r="H2248">
            <v>0</v>
          </cell>
          <cell r="I2248">
            <v>0</v>
          </cell>
          <cell r="J2248">
            <v>0</v>
          </cell>
          <cell r="K2248">
            <v>0</v>
          </cell>
          <cell r="L2248" t="str">
            <v>M3</v>
          </cell>
          <cell r="M2248">
            <v>713.99</v>
          </cell>
        </row>
        <row r="2249">
          <cell r="A2249" t="str">
            <v>40.10.40</v>
          </cell>
          <cell r="B2249" t="str">
            <v>SUDECAP</v>
          </cell>
          <cell r="C2249" t="str">
            <v>CONCRETO FCK &gt;= 40 MPA, BRITA CALCÁRIA, PREPARADO EM OBRA E LANÇADO EM ESTRUTURA</v>
          </cell>
          <cell r="D2249">
            <v>0</v>
          </cell>
          <cell r="E2249">
            <v>0</v>
          </cell>
          <cell r="F2249">
            <v>0</v>
          </cell>
          <cell r="G2249">
            <v>0</v>
          </cell>
          <cell r="H2249">
            <v>0</v>
          </cell>
          <cell r="I2249">
            <v>0</v>
          </cell>
          <cell r="J2249">
            <v>0</v>
          </cell>
          <cell r="K2249">
            <v>0</v>
          </cell>
          <cell r="L2249" t="str">
            <v>M3</v>
          </cell>
          <cell r="M2249">
            <v>769.3</v>
          </cell>
        </row>
        <row r="2250">
          <cell r="A2250" t="str">
            <v>40.11</v>
          </cell>
          <cell r="B2250" t="str">
            <v>SUDECAP</v>
          </cell>
          <cell r="C2250" t="str">
            <v>SOLO CIMENTO</v>
          </cell>
          <cell r="D2250">
            <v>0</v>
          </cell>
          <cell r="E2250">
            <v>0</v>
          </cell>
          <cell r="F2250">
            <v>0</v>
          </cell>
          <cell r="G2250">
            <v>0</v>
          </cell>
          <cell r="H2250">
            <v>0</v>
          </cell>
          <cell r="I2250">
            <v>0</v>
          </cell>
          <cell r="J2250">
            <v>0</v>
          </cell>
          <cell r="K2250">
            <v>0</v>
          </cell>
          <cell r="L2250">
            <v>0</v>
          </cell>
          <cell r="M2250">
            <v>0</v>
          </cell>
        </row>
        <row r="2251">
          <cell r="A2251" t="str">
            <v>40.11.01</v>
          </cell>
          <cell r="B2251" t="str">
            <v>SUDECAP</v>
          </cell>
          <cell r="C2251" t="str">
            <v>SOLO CIMENTO 1:10</v>
          </cell>
          <cell r="D2251">
            <v>0</v>
          </cell>
          <cell r="E2251">
            <v>0</v>
          </cell>
          <cell r="F2251">
            <v>0</v>
          </cell>
          <cell r="G2251">
            <v>0</v>
          </cell>
          <cell r="H2251">
            <v>0</v>
          </cell>
          <cell r="I2251">
            <v>0</v>
          </cell>
          <cell r="J2251">
            <v>0</v>
          </cell>
          <cell r="K2251">
            <v>0</v>
          </cell>
          <cell r="L2251" t="str">
            <v>M3</v>
          </cell>
          <cell r="M2251">
            <v>289.48</v>
          </cell>
        </row>
        <row r="2252">
          <cell r="A2252" t="str">
            <v>40.16</v>
          </cell>
          <cell r="B2252">
            <v>0</v>
          </cell>
          <cell r="C2252" t="str">
            <v>SERVIÇOS DE LANÇAMENTO DE CONCRETO</v>
          </cell>
          <cell r="D2252">
            <v>0</v>
          </cell>
          <cell r="E2252">
            <v>0</v>
          </cell>
          <cell r="F2252">
            <v>0</v>
          </cell>
          <cell r="G2252">
            <v>0</v>
          </cell>
          <cell r="H2252">
            <v>0</v>
          </cell>
          <cell r="I2252">
            <v>0</v>
          </cell>
          <cell r="J2252">
            <v>0</v>
          </cell>
          <cell r="K2252">
            <v>0</v>
          </cell>
          <cell r="L2252">
            <v>0</v>
          </cell>
          <cell r="M2252">
            <v>0</v>
          </cell>
        </row>
        <row r="2253">
          <cell r="A2253" t="str">
            <v>40.16.01</v>
          </cell>
          <cell r="B2253" t="str">
            <v>SUDECAP</v>
          </cell>
          <cell r="C2253" t="str">
            <v>LANÇAMENTO DE CONCRETO CONVENCIONAL EM FUNDAÇÕES</v>
          </cell>
          <cell r="D2253">
            <v>0</v>
          </cell>
          <cell r="E2253">
            <v>0</v>
          </cell>
          <cell r="F2253">
            <v>0</v>
          </cell>
          <cell r="G2253">
            <v>0</v>
          </cell>
          <cell r="H2253">
            <v>0</v>
          </cell>
          <cell r="I2253">
            <v>0</v>
          </cell>
          <cell r="J2253">
            <v>0</v>
          </cell>
          <cell r="K2253">
            <v>0</v>
          </cell>
          <cell r="L2253" t="str">
            <v>M3</v>
          </cell>
          <cell r="M2253">
            <v>59.93</v>
          </cell>
        </row>
        <row r="2254">
          <cell r="A2254" t="str">
            <v>40.16.02</v>
          </cell>
          <cell r="B2254" t="str">
            <v>SUDECAP</v>
          </cell>
          <cell r="C2254" t="str">
            <v>LANÇAMENTO DE CONCRETO BOMBEADO EM FUNDAÇÕES</v>
          </cell>
          <cell r="D2254">
            <v>0</v>
          </cell>
          <cell r="E2254">
            <v>0</v>
          </cell>
          <cell r="F2254">
            <v>0</v>
          </cell>
          <cell r="G2254">
            <v>0</v>
          </cell>
          <cell r="H2254">
            <v>0</v>
          </cell>
          <cell r="I2254">
            <v>0</v>
          </cell>
          <cell r="J2254">
            <v>0</v>
          </cell>
          <cell r="K2254">
            <v>0</v>
          </cell>
          <cell r="L2254" t="str">
            <v>M3</v>
          </cell>
          <cell r="M2254">
            <v>24.6</v>
          </cell>
        </row>
        <row r="2255">
          <cell r="A2255" t="str">
            <v>40.16.11</v>
          </cell>
          <cell r="B2255" t="str">
            <v>SUDECAP</v>
          </cell>
          <cell r="C2255" t="str">
            <v>LANÇAMENTO DE CONCRETO CONVENCIONAL EM ESTRUTURA</v>
          </cell>
          <cell r="D2255">
            <v>0</v>
          </cell>
          <cell r="E2255">
            <v>0</v>
          </cell>
          <cell r="F2255">
            <v>0</v>
          </cell>
          <cell r="G2255">
            <v>0</v>
          </cell>
          <cell r="H2255">
            <v>0</v>
          </cell>
          <cell r="I2255">
            <v>0</v>
          </cell>
          <cell r="J2255">
            <v>0</v>
          </cell>
          <cell r="K2255">
            <v>0</v>
          </cell>
          <cell r="L2255" t="str">
            <v>M3</v>
          </cell>
          <cell r="M2255">
            <v>84.66</v>
          </cell>
        </row>
        <row r="2256">
          <cell r="A2256" t="str">
            <v>40.16.12</v>
          </cell>
          <cell r="B2256" t="str">
            <v>SUDECAP</v>
          </cell>
          <cell r="C2256" t="str">
            <v>LANÇAMENTO DE CONCRETO BOMBEÁVEL  EM ESTRUTURA</v>
          </cell>
          <cell r="D2256">
            <v>0</v>
          </cell>
          <cell r="E2256">
            <v>0</v>
          </cell>
          <cell r="F2256">
            <v>0</v>
          </cell>
          <cell r="G2256">
            <v>0</v>
          </cell>
          <cell r="H2256">
            <v>0</v>
          </cell>
          <cell r="I2256">
            <v>0</v>
          </cell>
          <cell r="J2256">
            <v>0</v>
          </cell>
          <cell r="K2256">
            <v>0</v>
          </cell>
          <cell r="L2256" t="str">
            <v>M3</v>
          </cell>
          <cell r="M2256">
            <v>49.21</v>
          </cell>
        </row>
        <row r="2257">
          <cell r="A2257" t="str">
            <v>40.20</v>
          </cell>
          <cell r="B2257" t="str">
            <v>SUDECAP</v>
          </cell>
          <cell r="C2257" t="str">
            <v>FORMA E ESCORAMENTO</v>
          </cell>
          <cell r="D2257">
            <v>0</v>
          </cell>
          <cell r="E2257">
            <v>0</v>
          </cell>
          <cell r="F2257">
            <v>0</v>
          </cell>
          <cell r="G2257">
            <v>0</v>
          </cell>
          <cell r="H2257">
            <v>0</v>
          </cell>
          <cell r="I2257">
            <v>0</v>
          </cell>
          <cell r="J2257">
            <v>0</v>
          </cell>
          <cell r="K2257">
            <v>0</v>
          </cell>
          <cell r="L2257">
            <v>0</v>
          </cell>
          <cell r="M2257">
            <v>0</v>
          </cell>
        </row>
        <row r="2258">
          <cell r="A2258" t="str">
            <v>40.20.05</v>
          </cell>
          <cell r="B2258" t="str">
            <v>SUDECAP</v>
          </cell>
          <cell r="C2258" t="str">
            <v>FORMA DE TABUA DE PINHO DE 3a. TIPO B (3 APROV.)</v>
          </cell>
          <cell r="D2258">
            <v>0</v>
          </cell>
          <cell r="E2258">
            <v>0</v>
          </cell>
          <cell r="F2258">
            <v>0</v>
          </cell>
          <cell r="G2258">
            <v>0</v>
          </cell>
          <cell r="H2258">
            <v>0</v>
          </cell>
          <cell r="I2258">
            <v>0</v>
          </cell>
          <cell r="J2258">
            <v>0</v>
          </cell>
          <cell r="K2258">
            <v>0</v>
          </cell>
          <cell r="L2258" t="str">
            <v>M2</v>
          </cell>
          <cell r="M2258">
            <v>73.38</v>
          </cell>
        </row>
        <row r="2259">
          <cell r="A2259" t="str">
            <v>40.20.07</v>
          </cell>
          <cell r="B2259" t="str">
            <v>SUDECAP</v>
          </cell>
          <cell r="C2259" t="str">
            <v>FORMA DE TABUA DE PINHO DE 3a. TIPO C (5 APROV.)</v>
          </cell>
          <cell r="D2259">
            <v>0</v>
          </cell>
          <cell r="E2259">
            <v>0</v>
          </cell>
          <cell r="F2259">
            <v>0</v>
          </cell>
          <cell r="G2259">
            <v>0</v>
          </cell>
          <cell r="H2259">
            <v>0</v>
          </cell>
          <cell r="I2259">
            <v>0</v>
          </cell>
          <cell r="J2259">
            <v>0</v>
          </cell>
          <cell r="K2259">
            <v>0</v>
          </cell>
          <cell r="L2259" t="str">
            <v>M2</v>
          </cell>
          <cell r="M2259">
            <v>69.06</v>
          </cell>
        </row>
        <row r="2260">
          <cell r="A2260" t="str">
            <v>40.20.11</v>
          </cell>
          <cell r="B2260" t="str">
            <v>SUDECAP</v>
          </cell>
          <cell r="C2260" t="str">
            <v>FORMA DE TABUA DE PINHO DE 3a. TIPO E (P/ BERCO)</v>
          </cell>
          <cell r="D2260">
            <v>0</v>
          </cell>
          <cell r="E2260">
            <v>0</v>
          </cell>
          <cell r="F2260">
            <v>0</v>
          </cell>
          <cell r="G2260">
            <v>0</v>
          </cell>
          <cell r="H2260">
            <v>0</v>
          </cell>
          <cell r="I2260">
            <v>0</v>
          </cell>
          <cell r="J2260">
            <v>0</v>
          </cell>
          <cell r="K2260">
            <v>0</v>
          </cell>
          <cell r="L2260" t="str">
            <v>M2</v>
          </cell>
          <cell r="M2260">
            <v>24.54</v>
          </cell>
        </row>
        <row r="2261">
          <cell r="A2261" t="str">
            <v>40.20.15</v>
          </cell>
          <cell r="B2261" t="str">
            <v>SUDECAP</v>
          </cell>
          <cell r="C2261" t="str">
            <v>FORMA DE COMPENSADO RESINADO E=12MM TIPO B (3 APR)</v>
          </cell>
          <cell r="D2261">
            <v>0</v>
          </cell>
          <cell r="E2261">
            <v>0</v>
          </cell>
          <cell r="F2261">
            <v>0</v>
          </cell>
          <cell r="G2261">
            <v>0</v>
          </cell>
          <cell r="H2261">
            <v>0</v>
          </cell>
          <cell r="I2261">
            <v>0</v>
          </cell>
          <cell r="J2261">
            <v>0</v>
          </cell>
          <cell r="K2261">
            <v>0</v>
          </cell>
          <cell r="L2261" t="str">
            <v>M2</v>
          </cell>
          <cell r="M2261">
            <v>79.709999999999994</v>
          </cell>
        </row>
        <row r="2262">
          <cell r="A2262" t="str">
            <v>40.20.17</v>
          </cell>
          <cell r="B2262" t="str">
            <v>SUDECAP</v>
          </cell>
          <cell r="C2262" t="str">
            <v>FORMA DE COMPENSADO RESINADO E=12MM TIPO C (5 APR)</v>
          </cell>
          <cell r="D2262">
            <v>0</v>
          </cell>
          <cell r="E2262">
            <v>0</v>
          </cell>
          <cell r="F2262">
            <v>0</v>
          </cell>
          <cell r="G2262">
            <v>0</v>
          </cell>
          <cell r="H2262">
            <v>0</v>
          </cell>
          <cell r="I2262">
            <v>0</v>
          </cell>
          <cell r="J2262">
            <v>0</v>
          </cell>
          <cell r="K2262">
            <v>0</v>
          </cell>
          <cell r="L2262" t="str">
            <v>M2</v>
          </cell>
          <cell r="M2262">
            <v>70.48</v>
          </cell>
        </row>
        <row r="2263">
          <cell r="A2263" t="str">
            <v>40.20.25</v>
          </cell>
          <cell r="B2263" t="str">
            <v>SUDECAP</v>
          </cell>
          <cell r="C2263" t="str">
            <v>FORMA DE COMPENSADO RESINADO E=20MM TIPO E (5 APR)</v>
          </cell>
          <cell r="D2263">
            <v>0</v>
          </cell>
          <cell r="E2263">
            <v>0</v>
          </cell>
          <cell r="F2263">
            <v>0</v>
          </cell>
          <cell r="G2263">
            <v>0</v>
          </cell>
          <cell r="H2263">
            <v>0</v>
          </cell>
          <cell r="I2263">
            <v>0</v>
          </cell>
          <cell r="J2263">
            <v>0</v>
          </cell>
          <cell r="K2263">
            <v>0</v>
          </cell>
          <cell r="L2263" t="str">
            <v>M2</v>
          </cell>
          <cell r="M2263">
            <v>74.67</v>
          </cell>
        </row>
        <row r="2264">
          <cell r="A2264" t="str">
            <v>40.20.27</v>
          </cell>
          <cell r="B2264" t="str">
            <v>SUDECAP</v>
          </cell>
          <cell r="C2264" t="str">
            <v>FORMA DE COMPENSADO RESINADO E=20MM TIPO F (7 APR)</v>
          </cell>
          <cell r="D2264">
            <v>0</v>
          </cell>
          <cell r="E2264">
            <v>0</v>
          </cell>
          <cell r="F2264">
            <v>0</v>
          </cell>
          <cell r="G2264">
            <v>0</v>
          </cell>
          <cell r="H2264">
            <v>0</v>
          </cell>
          <cell r="I2264">
            <v>0</v>
          </cell>
          <cell r="J2264">
            <v>0</v>
          </cell>
          <cell r="K2264">
            <v>0</v>
          </cell>
          <cell r="L2264" t="str">
            <v>M2</v>
          </cell>
          <cell r="M2264">
            <v>71.31</v>
          </cell>
        </row>
        <row r="2265">
          <cell r="A2265" t="str">
            <v>40.20.80</v>
          </cell>
          <cell r="B2265" t="str">
            <v>SUDECAP</v>
          </cell>
          <cell r="C2265" t="str">
            <v>ESCORAMENTO DESCONTINUO TIPO A (MADEIRA 6 A 10CM)</v>
          </cell>
          <cell r="D2265">
            <v>0</v>
          </cell>
          <cell r="E2265">
            <v>0</v>
          </cell>
          <cell r="F2265">
            <v>0</v>
          </cell>
          <cell r="G2265">
            <v>0</v>
          </cell>
          <cell r="H2265">
            <v>0</v>
          </cell>
          <cell r="I2265">
            <v>0</v>
          </cell>
          <cell r="J2265">
            <v>0</v>
          </cell>
          <cell r="K2265">
            <v>0</v>
          </cell>
          <cell r="L2265" t="str">
            <v>M2</v>
          </cell>
          <cell r="M2265">
            <v>19.32</v>
          </cell>
        </row>
        <row r="2266">
          <cell r="A2266" t="str">
            <v>40.20.81</v>
          </cell>
          <cell r="B2266" t="str">
            <v>SUDECAP</v>
          </cell>
          <cell r="C2266" t="str">
            <v>ESCORAMENTO DESCONTINUIO TIPO B-MADEIRA 11 A 15CM</v>
          </cell>
          <cell r="D2266">
            <v>0</v>
          </cell>
          <cell r="E2266">
            <v>0</v>
          </cell>
          <cell r="F2266">
            <v>0</v>
          </cell>
          <cell r="G2266">
            <v>0</v>
          </cell>
          <cell r="H2266">
            <v>0</v>
          </cell>
          <cell r="I2266">
            <v>0</v>
          </cell>
          <cell r="J2266">
            <v>0</v>
          </cell>
          <cell r="K2266">
            <v>0</v>
          </cell>
          <cell r="L2266" t="str">
            <v>M2</v>
          </cell>
          <cell r="M2266">
            <v>46.09</v>
          </cell>
        </row>
        <row r="2267">
          <cell r="A2267" t="str">
            <v>40.20.82</v>
          </cell>
          <cell r="B2267" t="str">
            <v>SUDECAP</v>
          </cell>
          <cell r="C2267" t="str">
            <v>ESCORAMENTO CONTINUO TIPO A</v>
          </cell>
          <cell r="D2267">
            <v>0</v>
          </cell>
          <cell r="E2267">
            <v>0</v>
          </cell>
          <cell r="F2267">
            <v>0</v>
          </cell>
          <cell r="G2267">
            <v>0</v>
          </cell>
          <cell r="H2267">
            <v>0</v>
          </cell>
          <cell r="I2267">
            <v>0</v>
          </cell>
          <cell r="J2267">
            <v>0</v>
          </cell>
          <cell r="K2267">
            <v>0</v>
          </cell>
          <cell r="L2267" t="str">
            <v>M2</v>
          </cell>
          <cell r="M2267">
            <v>133.30000000000001</v>
          </cell>
        </row>
        <row r="2268">
          <cell r="A2268" t="str">
            <v>40.20.83</v>
          </cell>
          <cell r="B2268" t="str">
            <v>SUDECAP</v>
          </cell>
          <cell r="C2268" t="str">
            <v>ESCORAMENTO CONTINUO TIPO B</v>
          </cell>
          <cell r="D2268">
            <v>0</v>
          </cell>
          <cell r="E2268">
            <v>0</v>
          </cell>
          <cell r="F2268">
            <v>0</v>
          </cell>
          <cell r="G2268">
            <v>0</v>
          </cell>
          <cell r="H2268">
            <v>0</v>
          </cell>
          <cell r="I2268">
            <v>0</v>
          </cell>
          <cell r="J2268">
            <v>0</v>
          </cell>
          <cell r="K2268">
            <v>0</v>
          </cell>
          <cell r="L2268" t="str">
            <v>M2</v>
          </cell>
          <cell r="M2268">
            <v>211.5</v>
          </cell>
        </row>
        <row r="2269">
          <cell r="A2269" t="str">
            <v>40.22</v>
          </cell>
          <cell r="B2269" t="str">
            <v>SUDECAP</v>
          </cell>
          <cell r="C2269" t="str">
            <v>ACO</v>
          </cell>
          <cell r="D2269">
            <v>0</v>
          </cell>
          <cell r="E2269">
            <v>0</v>
          </cell>
          <cell r="F2269">
            <v>0</v>
          </cell>
          <cell r="G2269">
            <v>0</v>
          </cell>
          <cell r="H2269">
            <v>0</v>
          </cell>
          <cell r="I2269">
            <v>0</v>
          </cell>
          <cell r="J2269">
            <v>0</v>
          </cell>
          <cell r="K2269">
            <v>0</v>
          </cell>
          <cell r="L2269">
            <v>0</v>
          </cell>
          <cell r="M2269">
            <v>0</v>
          </cell>
        </row>
        <row r="2270">
          <cell r="A2270" t="str">
            <v>40.22.05</v>
          </cell>
          <cell r="B2270" t="str">
            <v>SUDECAP</v>
          </cell>
          <cell r="C2270" t="str">
            <v>ACO CA-25 - DEGRAUS</v>
          </cell>
          <cell r="D2270">
            <v>0</v>
          </cell>
          <cell r="E2270">
            <v>0</v>
          </cell>
          <cell r="F2270">
            <v>0</v>
          </cell>
          <cell r="G2270">
            <v>0</v>
          </cell>
          <cell r="H2270">
            <v>0</v>
          </cell>
          <cell r="I2270">
            <v>0</v>
          </cell>
          <cell r="J2270">
            <v>0</v>
          </cell>
          <cell r="K2270">
            <v>0</v>
          </cell>
          <cell r="L2270" t="str">
            <v>KG</v>
          </cell>
          <cell r="M2270">
            <v>13.8</v>
          </cell>
        </row>
        <row r="2271">
          <cell r="A2271" t="str">
            <v>40.22.10</v>
          </cell>
          <cell r="B2271" t="str">
            <v>SUDECAP</v>
          </cell>
          <cell r="C2271" t="str">
            <v>ACO CA-50, D&lt;= 12.7MM - CORTE,DOBRAMENTO,COLOCACAO</v>
          </cell>
          <cell r="D2271">
            <v>0</v>
          </cell>
          <cell r="E2271">
            <v>0</v>
          </cell>
          <cell r="F2271">
            <v>0</v>
          </cell>
          <cell r="G2271">
            <v>0</v>
          </cell>
          <cell r="H2271">
            <v>0</v>
          </cell>
          <cell r="I2271">
            <v>0</v>
          </cell>
          <cell r="J2271">
            <v>0</v>
          </cell>
          <cell r="K2271">
            <v>0</v>
          </cell>
          <cell r="L2271" t="str">
            <v>KG</v>
          </cell>
          <cell r="M2271">
            <v>11.87</v>
          </cell>
        </row>
        <row r="2272">
          <cell r="A2272" t="str">
            <v>40.22.12</v>
          </cell>
          <cell r="B2272" t="str">
            <v>SUDECAP</v>
          </cell>
          <cell r="C2272" t="str">
            <v>ACO CA-50, D &gt; 12.7MM - CORTE,DOBRAMENTO,COLOCACAO</v>
          </cell>
          <cell r="D2272">
            <v>0</v>
          </cell>
          <cell r="E2272">
            <v>0</v>
          </cell>
          <cell r="F2272">
            <v>0</v>
          </cell>
          <cell r="G2272">
            <v>0</v>
          </cell>
          <cell r="H2272">
            <v>0</v>
          </cell>
          <cell r="I2272">
            <v>0</v>
          </cell>
          <cell r="J2272">
            <v>0</v>
          </cell>
          <cell r="K2272">
            <v>0</v>
          </cell>
          <cell r="L2272" t="str">
            <v>KG</v>
          </cell>
          <cell r="M2272">
            <v>11.47</v>
          </cell>
        </row>
        <row r="2273">
          <cell r="A2273" t="str">
            <v>40.22.20</v>
          </cell>
          <cell r="B2273" t="str">
            <v>SUDECAP</v>
          </cell>
          <cell r="C2273" t="str">
            <v>ACO CA-60 - CORTE, DOBRAMENTO E COLOCACAO</v>
          </cell>
          <cell r="D2273">
            <v>0</v>
          </cell>
          <cell r="E2273">
            <v>0</v>
          </cell>
          <cell r="F2273">
            <v>0</v>
          </cell>
          <cell r="G2273">
            <v>0</v>
          </cell>
          <cell r="H2273">
            <v>0</v>
          </cell>
          <cell r="I2273">
            <v>0</v>
          </cell>
          <cell r="J2273">
            <v>0</v>
          </cell>
          <cell r="K2273">
            <v>0</v>
          </cell>
          <cell r="L2273" t="str">
            <v>KG</v>
          </cell>
          <cell r="M2273">
            <v>13.58</v>
          </cell>
        </row>
        <row r="2274">
          <cell r="A2274" t="str">
            <v>40.22.30</v>
          </cell>
          <cell r="B2274" t="str">
            <v>SUDECAP</v>
          </cell>
          <cell r="C2274" t="str">
            <v>ACO CA-50  E CA-60 - CORTE, DOBRAMENTO E COLOCACAO</v>
          </cell>
          <cell r="D2274">
            <v>0</v>
          </cell>
          <cell r="E2274">
            <v>0</v>
          </cell>
          <cell r="F2274">
            <v>0</v>
          </cell>
          <cell r="G2274">
            <v>0</v>
          </cell>
          <cell r="H2274">
            <v>0</v>
          </cell>
          <cell r="I2274">
            <v>0</v>
          </cell>
          <cell r="J2274">
            <v>0</v>
          </cell>
          <cell r="K2274">
            <v>0</v>
          </cell>
          <cell r="L2274" t="str">
            <v>KG</v>
          </cell>
          <cell r="M2274">
            <v>12.21</v>
          </cell>
        </row>
        <row r="2275">
          <cell r="A2275" t="str">
            <v>40.24</v>
          </cell>
          <cell r="B2275" t="str">
            <v>SUDECAP</v>
          </cell>
          <cell r="C2275" t="str">
            <v>ARGAMASSA DE CIMENTO E AREIA - PREPARO</v>
          </cell>
          <cell r="D2275">
            <v>0</v>
          </cell>
          <cell r="E2275">
            <v>0</v>
          </cell>
          <cell r="F2275">
            <v>0</v>
          </cell>
          <cell r="G2275">
            <v>0</v>
          </cell>
          <cell r="H2275">
            <v>0</v>
          </cell>
          <cell r="I2275">
            <v>0</v>
          </cell>
          <cell r="J2275">
            <v>0</v>
          </cell>
          <cell r="K2275">
            <v>0</v>
          </cell>
          <cell r="L2275">
            <v>0</v>
          </cell>
          <cell r="M2275">
            <v>0</v>
          </cell>
        </row>
        <row r="2276">
          <cell r="A2276" t="str">
            <v>40.24.11</v>
          </cell>
          <cell r="B2276" t="str">
            <v>SUDECAP</v>
          </cell>
          <cell r="C2276" t="str">
            <v>ARGAMASSA DE CIMENTO E AREIA 1:1</v>
          </cell>
          <cell r="D2276">
            <v>0</v>
          </cell>
          <cell r="E2276">
            <v>0</v>
          </cell>
          <cell r="F2276">
            <v>0</v>
          </cell>
          <cell r="G2276">
            <v>0</v>
          </cell>
          <cell r="H2276">
            <v>0</v>
          </cell>
          <cell r="I2276">
            <v>0</v>
          </cell>
          <cell r="J2276">
            <v>0</v>
          </cell>
          <cell r="K2276">
            <v>0</v>
          </cell>
          <cell r="L2276" t="str">
            <v>M3</v>
          </cell>
          <cell r="M2276">
            <v>896.01</v>
          </cell>
        </row>
        <row r="2277">
          <cell r="A2277" t="str">
            <v>40.24.13</v>
          </cell>
          <cell r="B2277" t="str">
            <v>SUDECAP</v>
          </cell>
          <cell r="C2277" t="str">
            <v>ARGAMASSA DE CIMENTO E AREIA 1:2</v>
          </cell>
          <cell r="D2277">
            <v>0</v>
          </cell>
          <cell r="E2277">
            <v>0</v>
          </cell>
          <cell r="F2277">
            <v>0</v>
          </cell>
          <cell r="G2277">
            <v>0</v>
          </cell>
          <cell r="H2277">
            <v>0</v>
          </cell>
          <cell r="I2277">
            <v>0</v>
          </cell>
          <cell r="J2277">
            <v>0</v>
          </cell>
          <cell r="K2277">
            <v>0</v>
          </cell>
          <cell r="L2277" t="str">
            <v>M3</v>
          </cell>
          <cell r="M2277">
            <v>705.61</v>
          </cell>
        </row>
        <row r="2278">
          <cell r="A2278" t="str">
            <v>40.24.15</v>
          </cell>
          <cell r="B2278" t="str">
            <v>SUDECAP</v>
          </cell>
          <cell r="C2278" t="str">
            <v>ARGAMASSA DE CIMENTO E AREIA 1:3</v>
          </cell>
          <cell r="D2278">
            <v>0</v>
          </cell>
          <cell r="E2278">
            <v>0</v>
          </cell>
          <cell r="F2278">
            <v>0</v>
          </cell>
          <cell r="G2278">
            <v>0</v>
          </cell>
          <cell r="H2278">
            <v>0</v>
          </cell>
          <cell r="I2278">
            <v>0</v>
          </cell>
          <cell r="J2278">
            <v>0</v>
          </cell>
          <cell r="K2278">
            <v>0</v>
          </cell>
          <cell r="L2278" t="str">
            <v>M3</v>
          </cell>
          <cell r="M2278">
            <v>573.01</v>
          </cell>
        </row>
        <row r="2279">
          <cell r="A2279" t="str">
            <v>40.24.17</v>
          </cell>
          <cell r="B2279" t="str">
            <v>SUDECAP</v>
          </cell>
          <cell r="C2279" t="str">
            <v>ARGAMASSA DE CIMENTO E AREIA 1:4</v>
          </cell>
          <cell r="D2279">
            <v>0</v>
          </cell>
          <cell r="E2279">
            <v>0</v>
          </cell>
          <cell r="F2279">
            <v>0</v>
          </cell>
          <cell r="G2279">
            <v>0</v>
          </cell>
          <cell r="H2279">
            <v>0</v>
          </cell>
          <cell r="I2279">
            <v>0</v>
          </cell>
          <cell r="J2279">
            <v>0</v>
          </cell>
          <cell r="K2279">
            <v>0</v>
          </cell>
          <cell r="L2279" t="str">
            <v>M3</v>
          </cell>
          <cell r="M2279">
            <v>522.15</v>
          </cell>
        </row>
        <row r="2280">
          <cell r="A2280" t="str">
            <v>40.24.19</v>
          </cell>
          <cell r="B2280" t="str">
            <v>SUDECAP</v>
          </cell>
          <cell r="C2280" t="str">
            <v>ARGAMASSA DE CIMENTO E AREIA 1:5</v>
          </cell>
          <cell r="D2280">
            <v>0</v>
          </cell>
          <cell r="E2280">
            <v>0</v>
          </cell>
          <cell r="F2280">
            <v>0</v>
          </cell>
          <cell r="G2280">
            <v>0</v>
          </cell>
          <cell r="H2280">
            <v>0</v>
          </cell>
          <cell r="I2280">
            <v>0</v>
          </cell>
          <cell r="J2280">
            <v>0</v>
          </cell>
          <cell r="K2280">
            <v>0</v>
          </cell>
          <cell r="L2280" t="str">
            <v>M3</v>
          </cell>
          <cell r="M2280">
            <v>483.12</v>
          </cell>
        </row>
        <row r="2281">
          <cell r="A2281" t="str">
            <v>40.24.21</v>
          </cell>
          <cell r="B2281" t="str">
            <v>SUDECAP</v>
          </cell>
          <cell r="C2281" t="str">
            <v>ARGAMASSA DE CIMENTO E AREIA 1:6</v>
          </cell>
          <cell r="D2281">
            <v>0</v>
          </cell>
          <cell r="E2281">
            <v>0</v>
          </cell>
          <cell r="F2281">
            <v>0</v>
          </cell>
          <cell r="G2281">
            <v>0</v>
          </cell>
          <cell r="H2281">
            <v>0</v>
          </cell>
          <cell r="I2281">
            <v>0</v>
          </cell>
          <cell r="J2281">
            <v>0</v>
          </cell>
          <cell r="K2281">
            <v>0</v>
          </cell>
          <cell r="L2281" t="str">
            <v>M3</v>
          </cell>
          <cell r="M2281">
            <v>455.92</v>
          </cell>
        </row>
        <row r="2282">
          <cell r="A2282" t="str">
            <v>40.24.23</v>
          </cell>
          <cell r="B2282" t="str">
            <v>SUDECAP</v>
          </cell>
          <cell r="C2282" t="str">
            <v>ARGAMASSA DE CIMENTO E AREIA 1:7</v>
          </cell>
          <cell r="D2282">
            <v>0</v>
          </cell>
          <cell r="E2282">
            <v>0</v>
          </cell>
          <cell r="F2282">
            <v>0</v>
          </cell>
          <cell r="G2282">
            <v>0</v>
          </cell>
          <cell r="H2282">
            <v>0</v>
          </cell>
          <cell r="I2282">
            <v>0</v>
          </cell>
          <cell r="J2282">
            <v>0</v>
          </cell>
          <cell r="K2282">
            <v>0</v>
          </cell>
          <cell r="L2282" t="str">
            <v>M3</v>
          </cell>
          <cell r="M2282">
            <v>424.92</v>
          </cell>
        </row>
        <row r="2283">
          <cell r="A2283" t="str">
            <v>40.24.25</v>
          </cell>
          <cell r="B2283" t="str">
            <v>SUDECAP</v>
          </cell>
          <cell r="C2283" t="str">
            <v>ARGAMASSA DE CIMENTO E AREIA 1:8</v>
          </cell>
          <cell r="D2283">
            <v>0</v>
          </cell>
          <cell r="E2283">
            <v>0</v>
          </cell>
          <cell r="F2283">
            <v>0</v>
          </cell>
          <cell r="G2283">
            <v>0</v>
          </cell>
          <cell r="H2283">
            <v>0</v>
          </cell>
          <cell r="I2283">
            <v>0</v>
          </cell>
          <cell r="J2283">
            <v>0</v>
          </cell>
          <cell r="K2283">
            <v>0</v>
          </cell>
          <cell r="L2283" t="str">
            <v>M3</v>
          </cell>
          <cell r="M2283">
            <v>398.4</v>
          </cell>
        </row>
        <row r="2284">
          <cell r="A2284" t="str">
            <v>40.26</v>
          </cell>
          <cell r="B2284" t="str">
            <v>SUDECAP</v>
          </cell>
          <cell r="C2284" t="str">
            <v>ARGAMASSA DE CIMENTO, AREIA E PEDRISCO - PREPARO</v>
          </cell>
          <cell r="D2284">
            <v>0</v>
          </cell>
          <cell r="E2284">
            <v>0</v>
          </cell>
          <cell r="F2284">
            <v>0</v>
          </cell>
          <cell r="G2284">
            <v>0</v>
          </cell>
          <cell r="H2284">
            <v>0</v>
          </cell>
          <cell r="I2284">
            <v>0</v>
          </cell>
          <cell r="J2284">
            <v>0</v>
          </cell>
          <cell r="K2284">
            <v>0</v>
          </cell>
          <cell r="L2284">
            <v>0</v>
          </cell>
          <cell r="M2284">
            <v>0</v>
          </cell>
        </row>
        <row r="2285">
          <cell r="A2285" t="str">
            <v>40.26.05</v>
          </cell>
          <cell r="B2285" t="str">
            <v>SUDECAP</v>
          </cell>
          <cell r="C2285" t="str">
            <v>ARGAMASSA DE CIMENTO, AREIA E PEDRISCO 1:2:2</v>
          </cell>
          <cell r="D2285">
            <v>0</v>
          </cell>
          <cell r="E2285">
            <v>0</v>
          </cell>
          <cell r="F2285">
            <v>0</v>
          </cell>
          <cell r="G2285">
            <v>0</v>
          </cell>
          <cell r="H2285">
            <v>0</v>
          </cell>
          <cell r="I2285">
            <v>0</v>
          </cell>
          <cell r="J2285">
            <v>0</v>
          </cell>
          <cell r="K2285">
            <v>0</v>
          </cell>
          <cell r="L2285" t="str">
            <v>M3</v>
          </cell>
          <cell r="M2285">
            <v>589.48</v>
          </cell>
        </row>
        <row r="2286">
          <cell r="A2286" t="str">
            <v>40.30</v>
          </cell>
          <cell r="B2286" t="str">
            <v>SUDECAP</v>
          </cell>
          <cell r="C2286" t="str">
            <v>ALVENARIA</v>
          </cell>
          <cell r="D2286">
            <v>0</v>
          </cell>
          <cell r="E2286">
            <v>0</v>
          </cell>
          <cell r="F2286">
            <v>0</v>
          </cell>
          <cell r="G2286">
            <v>0</v>
          </cell>
          <cell r="H2286">
            <v>0</v>
          </cell>
          <cell r="I2286">
            <v>0</v>
          </cell>
          <cell r="J2286">
            <v>0</v>
          </cell>
          <cell r="K2286">
            <v>0</v>
          </cell>
          <cell r="L2286">
            <v>0</v>
          </cell>
          <cell r="M2286">
            <v>0</v>
          </cell>
        </row>
        <row r="2287">
          <cell r="A2287" t="str">
            <v>40.30.05</v>
          </cell>
          <cell r="B2287" t="str">
            <v>SUDECAP</v>
          </cell>
          <cell r="C2287" t="str">
            <v>ALVENARIA TIJOLO MACICO REQ., E =  5CM, A REVESTIR</v>
          </cell>
          <cell r="D2287">
            <v>0</v>
          </cell>
          <cell r="E2287">
            <v>0</v>
          </cell>
          <cell r="F2287">
            <v>0</v>
          </cell>
          <cell r="G2287">
            <v>0</v>
          </cell>
          <cell r="H2287">
            <v>0</v>
          </cell>
          <cell r="I2287">
            <v>0</v>
          </cell>
          <cell r="J2287">
            <v>0</v>
          </cell>
          <cell r="K2287">
            <v>0</v>
          </cell>
          <cell r="L2287" t="str">
            <v>M2</v>
          </cell>
          <cell r="M2287">
            <v>52.1</v>
          </cell>
        </row>
        <row r="2288">
          <cell r="A2288" t="str">
            <v>40.30.06</v>
          </cell>
          <cell r="B2288" t="str">
            <v>SUDECAP</v>
          </cell>
          <cell r="C2288" t="str">
            <v>ALVENARIA TIJOLO MACICO REQ., E = 10CM, A REVESTIR</v>
          </cell>
          <cell r="D2288">
            <v>0</v>
          </cell>
          <cell r="E2288">
            <v>0</v>
          </cell>
          <cell r="F2288">
            <v>0</v>
          </cell>
          <cell r="G2288">
            <v>0</v>
          </cell>
          <cell r="H2288">
            <v>0</v>
          </cell>
          <cell r="I2288">
            <v>0</v>
          </cell>
          <cell r="J2288">
            <v>0</v>
          </cell>
          <cell r="K2288">
            <v>0</v>
          </cell>
          <cell r="L2288" t="str">
            <v>M2</v>
          </cell>
          <cell r="M2288">
            <v>97.07</v>
          </cell>
        </row>
        <row r="2289">
          <cell r="A2289" t="str">
            <v>40.30.07</v>
          </cell>
          <cell r="B2289" t="str">
            <v>SUDECAP</v>
          </cell>
          <cell r="C2289" t="str">
            <v>ALVENARIA TIJOLO MACICO REQ., E = 20CM, A REVESTIR</v>
          </cell>
          <cell r="D2289">
            <v>0</v>
          </cell>
          <cell r="E2289">
            <v>0</v>
          </cell>
          <cell r="F2289">
            <v>0</v>
          </cell>
          <cell r="G2289">
            <v>0</v>
          </cell>
          <cell r="H2289">
            <v>0</v>
          </cell>
          <cell r="I2289">
            <v>0</v>
          </cell>
          <cell r="J2289">
            <v>0</v>
          </cell>
          <cell r="K2289">
            <v>0</v>
          </cell>
          <cell r="L2289" t="str">
            <v>M2</v>
          </cell>
          <cell r="M2289">
            <v>170.86</v>
          </cell>
        </row>
        <row r="2290">
          <cell r="A2290" t="str">
            <v>40.30.10</v>
          </cell>
          <cell r="B2290" t="str">
            <v>SUDECAP</v>
          </cell>
          <cell r="C2290" t="str">
            <v>ALVENARIA TIJOLO MACICO REQ., E =  5CM, APARENTE</v>
          </cell>
          <cell r="D2290">
            <v>0</v>
          </cell>
          <cell r="E2290">
            <v>0</v>
          </cell>
          <cell r="F2290">
            <v>0</v>
          </cell>
          <cell r="G2290">
            <v>0</v>
          </cell>
          <cell r="H2290">
            <v>0</v>
          </cell>
          <cell r="I2290">
            <v>0</v>
          </cell>
          <cell r="J2290">
            <v>0</v>
          </cell>
          <cell r="K2290">
            <v>0</v>
          </cell>
          <cell r="L2290" t="str">
            <v>M2</v>
          </cell>
          <cell r="M2290">
            <v>55.48</v>
          </cell>
        </row>
        <row r="2291">
          <cell r="A2291" t="str">
            <v>40.30.11</v>
          </cell>
          <cell r="B2291" t="str">
            <v>SUDECAP</v>
          </cell>
          <cell r="C2291" t="str">
            <v>ALVENARIA TIJOLO MACICO REQ., E = 10CM, APARENTE</v>
          </cell>
          <cell r="D2291">
            <v>0</v>
          </cell>
          <cell r="E2291">
            <v>0</v>
          </cell>
          <cell r="F2291">
            <v>0</v>
          </cell>
          <cell r="G2291">
            <v>0</v>
          </cell>
          <cell r="H2291">
            <v>0</v>
          </cell>
          <cell r="I2291">
            <v>0</v>
          </cell>
          <cell r="J2291">
            <v>0</v>
          </cell>
          <cell r="K2291">
            <v>0</v>
          </cell>
          <cell r="L2291" t="str">
            <v>M2</v>
          </cell>
          <cell r="M2291">
            <v>103.83</v>
          </cell>
        </row>
        <row r="2292">
          <cell r="A2292" t="str">
            <v>40.30.12</v>
          </cell>
          <cell r="B2292" t="str">
            <v>SUDECAP</v>
          </cell>
          <cell r="C2292" t="str">
            <v>ALVENARIA TIJOLO MACICO REQ., E = 20CM, APARENTE</v>
          </cell>
          <cell r="D2292">
            <v>0</v>
          </cell>
          <cell r="E2292">
            <v>0</v>
          </cell>
          <cell r="F2292">
            <v>0</v>
          </cell>
          <cell r="G2292">
            <v>0</v>
          </cell>
          <cell r="H2292">
            <v>0</v>
          </cell>
          <cell r="I2292">
            <v>0</v>
          </cell>
          <cell r="J2292">
            <v>0</v>
          </cell>
          <cell r="K2292">
            <v>0</v>
          </cell>
          <cell r="L2292" t="str">
            <v>M2</v>
          </cell>
          <cell r="M2292">
            <v>179.31</v>
          </cell>
        </row>
        <row r="2293">
          <cell r="A2293" t="str">
            <v>40.30.20</v>
          </cell>
          <cell r="B2293" t="str">
            <v>SUDECAP</v>
          </cell>
          <cell r="C2293" t="str">
            <v>ALVENARIA TIJOLO FURADO, E = 10CM, A REVESTIR</v>
          </cell>
          <cell r="D2293">
            <v>0</v>
          </cell>
          <cell r="E2293">
            <v>0</v>
          </cell>
          <cell r="F2293">
            <v>0</v>
          </cell>
          <cell r="G2293">
            <v>0</v>
          </cell>
          <cell r="H2293">
            <v>0</v>
          </cell>
          <cell r="I2293">
            <v>0</v>
          </cell>
          <cell r="J2293">
            <v>0</v>
          </cell>
          <cell r="K2293">
            <v>0</v>
          </cell>
          <cell r="L2293" t="str">
            <v>M2</v>
          </cell>
          <cell r="M2293">
            <v>50.28</v>
          </cell>
        </row>
        <row r="2294">
          <cell r="A2294" t="str">
            <v>40.30.21</v>
          </cell>
          <cell r="B2294" t="str">
            <v>SUDECAP</v>
          </cell>
          <cell r="C2294" t="str">
            <v>ALVENARIA TIJOLO FURADO, E = 15CM, A REVESTIR</v>
          </cell>
          <cell r="D2294">
            <v>0</v>
          </cell>
          <cell r="E2294">
            <v>0</v>
          </cell>
          <cell r="F2294">
            <v>0</v>
          </cell>
          <cell r="G2294">
            <v>0</v>
          </cell>
          <cell r="H2294">
            <v>0</v>
          </cell>
          <cell r="I2294">
            <v>0</v>
          </cell>
          <cell r="J2294">
            <v>0</v>
          </cell>
          <cell r="K2294">
            <v>0</v>
          </cell>
          <cell r="L2294" t="str">
            <v>M2</v>
          </cell>
          <cell r="M2294">
            <v>70.45</v>
          </cell>
        </row>
        <row r="2295">
          <cell r="A2295" t="str">
            <v>40.30.22</v>
          </cell>
          <cell r="B2295" t="str">
            <v>SUDECAP</v>
          </cell>
          <cell r="C2295" t="str">
            <v>ALVENARIA TIJOLO FURADO, E = 20CM, A REVESTIR</v>
          </cell>
          <cell r="D2295">
            <v>0</v>
          </cell>
          <cell r="E2295">
            <v>0</v>
          </cell>
          <cell r="F2295">
            <v>0</v>
          </cell>
          <cell r="G2295">
            <v>0</v>
          </cell>
          <cell r="H2295">
            <v>0</v>
          </cell>
          <cell r="I2295">
            <v>0</v>
          </cell>
          <cell r="J2295">
            <v>0</v>
          </cell>
          <cell r="K2295">
            <v>0</v>
          </cell>
          <cell r="L2295" t="str">
            <v>M2</v>
          </cell>
          <cell r="M2295">
            <v>83.03</v>
          </cell>
        </row>
        <row r="2296">
          <cell r="A2296" t="str">
            <v>40.30.30</v>
          </cell>
          <cell r="B2296" t="str">
            <v>SUDECAP</v>
          </cell>
          <cell r="C2296" t="str">
            <v>ALVENARIA BLOCO DE CONCRETO, E = 10CM, A REVESTIR</v>
          </cell>
          <cell r="D2296">
            <v>0</v>
          </cell>
          <cell r="E2296">
            <v>0</v>
          </cell>
          <cell r="F2296">
            <v>0</v>
          </cell>
          <cell r="G2296">
            <v>0</v>
          </cell>
          <cell r="H2296">
            <v>0</v>
          </cell>
          <cell r="I2296">
            <v>0</v>
          </cell>
          <cell r="J2296">
            <v>0</v>
          </cell>
          <cell r="K2296">
            <v>0</v>
          </cell>
          <cell r="L2296" t="str">
            <v>M2</v>
          </cell>
          <cell r="M2296">
            <v>61.91</v>
          </cell>
        </row>
        <row r="2297">
          <cell r="A2297" t="str">
            <v>40.30.31</v>
          </cell>
          <cell r="B2297" t="str">
            <v>SUDECAP</v>
          </cell>
          <cell r="C2297" t="str">
            <v>ALVENARIA BLOCO DE CONCRETO, E = 15CM, A REVESTIR</v>
          </cell>
          <cell r="D2297">
            <v>0</v>
          </cell>
          <cell r="E2297">
            <v>0</v>
          </cell>
          <cell r="F2297">
            <v>0</v>
          </cell>
          <cell r="G2297">
            <v>0</v>
          </cell>
          <cell r="H2297">
            <v>0</v>
          </cell>
          <cell r="I2297">
            <v>0</v>
          </cell>
          <cell r="J2297">
            <v>0</v>
          </cell>
          <cell r="K2297">
            <v>0</v>
          </cell>
          <cell r="L2297" t="str">
            <v>M2</v>
          </cell>
          <cell r="M2297">
            <v>67.86</v>
          </cell>
        </row>
        <row r="2298">
          <cell r="A2298" t="str">
            <v>40.30.32</v>
          </cell>
          <cell r="B2298" t="str">
            <v>SUDECAP</v>
          </cell>
          <cell r="C2298" t="str">
            <v>ALVENARIA BLOCO DE CONCRETO, E = 20CM, A REVESTIR</v>
          </cell>
          <cell r="D2298">
            <v>0</v>
          </cell>
          <cell r="E2298">
            <v>0</v>
          </cell>
          <cell r="F2298">
            <v>0</v>
          </cell>
          <cell r="G2298">
            <v>0</v>
          </cell>
          <cell r="H2298">
            <v>0</v>
          </cell>
          <cell r="I2298">
            <v>0</v>
          </cell>
          <cell r="J2298">
            <v>0</v>
          </cell>
          <cell r="K2298">
            <v>0</v>
          </cell>
          <cell r="L2298" t="str">
            <v>M2</v>
          </cell>
          <cell r="M2298">
            <v>80.489999999999995</v>
          </cell>
        </row>
        <row r="2299">
          <cell r="A2299" t="str">
            <v>40.30.35</v>
          </cell>
          <cell r="B2299" t="str">
            <v>SUDECAP</v>
          </cell>
          <cell r="C2299" t="str">
            <v>ALVENARIA BLOCO DE CONCRETO, E = 10CM, APARENTE</v>
          </cell>
          <cell r="D2299">
            <v>0</v>
          </cell>
          <cell r="E2299">
            <v>0</v>
          </cell>
          <cell r="F2299">
            <v>0</v>
          </cell>
          <cell r="G2299">
            <v>0</v>
          </cell>
          <cell r="H2299">
            <v>0</v>
          </cell>
          <cell r="I2299">
            <v>0</v>
          </cell>
          <cell r="J2299">
            <v>0</v>
          </cell>
          <cell r="K2299">
            <v>0</v>
          </cell>
          <cell r="L2299" t="str">
            <v>M2</v>
          </cell>
          <cell r="M2299">
            <v>65.97</v>
          </cell>
        </row>
        <row r="2300">
          <cell r="A2300" t="str">
            <v>40.30.36</v>
          </cell>
          <cell r="B2300" t="str">
            <v>SUDECAP</v>
          </cell>
          <cell r="C2300" t="str">
            <v>ALVENARIA BLOCO DE CONCRETO, E = 15CM, APARENTE</v>
          </cell>
          <cell r="D2300">
            <v>0</v>
          </cell>
          <cell r="E2300">
            <v>0</v>
          </cell>
          <cell r="F2300">
            <v>0</v>
          </cell>
          <cell r="G2300">
            <v>0</v>
          </cell>
          <cell r="H2300">
            <v>0</v>
          </cell>
          <cell r="I2300">
            <v>0</v>
          </cell>
          <cell r="J2300">
            <v>0</v>
          </cell>
          <cell r="K2300">
            <v>0</v>
          </cell>
          <cell r="L2300" t="str">
            <v>M2</v>
          </cell>
          <cell r="M2300">
            <v>72.930000000000007</v>
          </cell>
        </row>
        <row r="2301">
          <cell r="A2301" t="str">
            <v>40.30.37</v>
          </cell>
          <cell r="B2301" t="str">
            <v>SUDECAP</v>
          </cell>
          <cell r="C2301" t="str">
            <v>ALVENARIA BLOCO DE CONCRETO, E = 20CM, APARENTE</v>
          </cell>
          <cell r="D2301">
            <v>0</v>
          </cell>
          <cell r="E2301">
            <v>0</v>
          </cell>
          <cell r="F2301">
            <v>0</v>
          </cell>
          <cell r="G2301">
            <v>0</v>
          </cell>
          <cell r="H2301">
            <v>0</v>
          </cell>
          <cell r="I2301">
            <v>0</v>
          </cell>
          <cell r="J2301">
            <v>0</v>
          </cell>
          <cell r="K2301">
            <v>0</v>
          </cell>
          <cell r="L2301" t="str">
            <v>M2</v>
          </cell>
          <cell r="M2301">
            <v>85.56</v>
          </cell>
        </row>
        <row r="2302">
          <cell r="A2302" t="str">
            <v>40.31</v>
          </cell>
          <cell r="B2302" t="str">
            <v>SUDECAP</v>
          </cell>
          <cell r="C2302" t="str">
            <v>REVESTIMENTOS</v>
          </cell>
          <cell r="D2302">
            <v>0</v>
          </cell>
          <cell r="E2302">
            <v>0</v>
          </cell>
          <cell r="F2302">
            <v>0</v>
          </cell>
          <cell r="G2302">
            <v>0</v>
          </cell>
          <cell r="H2302">
            <v>0</v>
          </cell>
          <cell r="I2302">
            <v>0</v>
          </cell>
          <cell r="J2302">
            <v>0</v>
          </cell>
          <cell r="K2302">
            <v>0</v>
          </cell>
          <cell r="L2302">
            <v>0</v>
          </cell>
          <cell r="M2302">
            <v>0</v>
          </cell>
        </row>
        <row r="2303">
          <cell r="A2303" t="str">
            <v>40.31.02</v>
          </cell>
          <cell r="B2303" t="str">
            <v>SUDECAP</v>
          </cell>
          <cell r="C2303" t="str">
            <v>CHAPISCO COM ARGAMASSA 1:3, A COLHER</v>
          </cell>
          <cell r="D2303">
            <v>0</v>
          </cell>
          <cell r="E2303">
            <v>0</v>
          </cell>
          <cell r="F2303">
            <v>0</v>
          </cell>
          <cell r="G2303">
            <v>0</v>
          </cell>
          <cell r="H2303">
            <v>0</v>
          </cell>
          <cell r="I2303">
            <v>0</v>
          </cell>
          <cell r="J2303">
            <v>0</v>
          </cell>
          <cell r="K2303">
            <v>0</v>
          </cell>
          <cell r="L2303" t="str">
            <v>M2</v>
          </cell>
          <cell r="M2303">
            <v>7.23</v>
          </cell>
        </row>
        <row r="2304">
          <cell r="A2304" t="str">
            <v>40.31.03</v>
          </cell>
          <cell r="B2304" t="str">
            <v>SUDECAP</v>
          </cell>
          <cell r="C2304" t="str">
            <v>CHAPISCO COM ARGAMASSA 1:3, A PENEIRA</v>
          </cell>
          <cell r="D2304">
            <v>0</v>
          </cell>
          <cell r="E2304">
            <v>0</v>
          </cell>
          <cell r="F2304">
            <v>0</v>
          </cell>
          <cell r="G2304">
            <v>0</v>
          </cell>
          <cell r="H2304">
            <v>0</v>
          </cell>
          <cell r="I2304">
            <v>0</v>
          </cell>
          <cell r="J2304">
            <v>0</v>
          </cell>
          <cell r="K2304">
            <v>0</v>
          </cell>
          <cell r="L2304" t="str">
            <v>M2</v>
          </cell>
          <cell r="M2304">
            <v>10.77</v>
          </cell>
        </row>
        <row r="2305">
          <cell r="A2305" t="str">
            <v>40.31.04</v>
          </cell>
          <cell r="B2305" t="str">
            <v>SUDECAP</v>
          </cell>
          <cell r="C2305" t="str">
            <v>CHAPISCO C/ ARG.DE CIMENTO, AREIA, PEDRISCO 1:2:2</v>
          </cell>
          <cell r="D2305">
            <v>0</v>
          </cell>
          <cell r="E2305">
            <v>0</v>
          </cell>
          <cell r="F2305">
            <v>0</v>
          </cell>
          <cell r="G2305">
            <v>0</v>
          </cell>
          <cell r="H2305">
            <v>0</v>
          </cell>
          <cell r="I2305">
            <v>0</v>
          </cell>
          <cell r="J2305">
            <v>0</v>
          </cell>
          <cell r="K2305">
            <v>0</v>
          </cell>
          <cell r="L2305" t="str">
            <v>M2</v>
          </cell>
          <cell r="M2305">
            <v>10.89</v>
          </cell>
        </row>
        <row r="2306">
          <cell r="A2306" t="str">
            <v>40.31.05</v>
          </cell>
          <cell r="B2306" t="str">
            <v>SUDECAP</v>
          </cell>
          <cell r="C2306" t="str">
            <v>EMBOCO COM ARGAMASSA 1:7</v>
          </cell>
          <cell r="D2306">
            <v>0</v>
          </cell>
          <cell r="E2306">
            <v>0</v>
          </cell>
          <cell r="F2306">
            <v>0</v>
          </cell>
          <cell r="G2306">
            <v>0</v>
          </cell>
          <cell r="H2306">
            <v>0</v>
          </cell>
          <cell r="I2306">
            <v>0</v>
          </cell>
          <cell r="J2306">
            <v>0</v>
          </cell>
          <cell r="K2306">
            <v>0</v>
          </cell>
          <cell r="L2306" t="str">
            <v>M2</v>
          </cell>
          <cell r="M2306">
            <v>23.61</v>
          </cell>
        </row>
        <row r="2307">
          <cell r="A2307" t="str">
            <v>40.31.06</v>
          </cell>
          <cell r="B2307" t="str">
            <v>SUDECAP</v>
          </cell>
          <cell r="C2307" t="str">
            <v>REBOCO PAULISTA COM ARGAMASSA 1:7</v>
          </cell>
          <cell r="D2307">
            <v>0</v>
          </cell>
          <cell r="E2307">
            <v>0</v>
          </cell>
          <cell r="F2307">
            <v>0</v>
          </cell>
          <cell r="G2307">
            <v>0</v>
          </cell>
          <cell r="H2307">
            <v>0</v>
          </cell>
          <cell r="I2307">
            <v>0</v>
          </cell>
          <cell r="J2307">
            <v>0</v>
          </cell>
          <cell r="K2307">
            <v>0</v>
          </cell>
          <cell r="L2307" t="str">
            <v>M2</v>
          </cell>
          <cell r="M2307">
            <v>30.98</v>
          </cell>
        </row>
        <row r="2308">
          <cell r="A2308" t="str">
            <v>40.31.07</v>
          </cell>
          <cell r="B2308" t="str">
            <v>SUDECAP</v>
          </cell>
          <cell r="C2308" t="str">
            <v>REBOCO PAULISTA COM ARGAMASSA 1:4</v>
          </cell>
          <cell r="D2308">
            <v>0</v>
          </cell>
          <cell r="E2308">
            <v>0</v>
          </cell>
          <cell r="F2308">
            <v>0</v>
          </cell>
          <cell r="G2308">
            <v>0</v>
          </cell>
          <cell r="H2308">
            <v>0</v>
          </cell>
          <cell r="I2308">
            <v>0</v>
          </cell>
          <cell r="J2308">
            <v>0</v>
          </cell>
          <cell r="K2308">
            <v>0</v>
          </cell>
          <cell r="L2308" t="str">
            <v>M2</v>
          </cell>
          <cell r="M2308">
            <v>33.119999999999997</v>
          </cell>
        </row>
        <row r="2309">
          <cell r="A2309" t="str">
            <v>40.31.08</v>
          </cell>
          <cell r="B2309" t="str">
            <v>SUDECAP</v>
          </cell>
          <cell r="C2309" t="str">
            <v>EM AZULEJO BRANCO 15X15 CM, EXTRA</v>
          </cell>
          <cell r="D2309">
            <v>0</v>
          </cell>
          <cell r="E2309">
            <v>0</v>
          </cell>
          <cell r="F2309">
            <v>0</v>
          </cell>
          <cell r="G2309">
            <v>0</v>
          </cell>
          <cell r="H2309">
            <v>0</v>
          </cell>
          <cell r="I2309">
            <v>0</v>
          </cell>
          <cell r="J2309">
            <v>0</v>
          </cell>
          <cell r="K2309">
            <v>0</v>
          </cell>
          <cell r="L2309" t="str">
            <v>M2</v>
          </cell>
          <cell r="M2309">
            <v>70.72</v>
          </cell>
        </row>
        <row r="2310">
          <cell r="A2310" t="str">
            <v>40.32</v>
          </cell>
          <cell r="B2310" t="str">
            <v>SUDECAP</v>
          </cell>
          <cell r="C2310" t="str">
            <v>MOVIMENTO DE TERRA</v>
          </cell>
          <cell r="D2310">
            <v>0</v>
          </cell>
          <cell r="E2310">
            <v>0</v>
          </cell>
          <cell r="F2310">
            <v>0</v>
          </cell>
          <cell r="G2310">
            <v>0</v>
          </cell>
          <cell r="H2310">
            <v>0</v>
          </cell>
          <cell r="I2310">
            <v>0</v>
          </cell>
          <cell r="J2310">
            <v>0</v>
          </cell>
          <cell r="K2310">
            <v>0</v>
          </cell>
          <cell r="L2310">
            <v>0</v>
          </cell>
          <cell r="M2310">
            <v>0</v>
          </cell>
        </row>
        <row r="2311">
          <cell r="A2311" t="str">
            <v>40.32.05</v>
          </cell>
          <cell r="B2311" t="str">
            <v>SUDECAP</v>
          </cell>
          <cell r="C2311" t="str">
            <v>ESCAVACAO MANUAL H &lt;= 1.5M</v>
          </cell>
          <cell r="D2311">
            <v>0</v>
          </cell>
          <cell r="E2311">
            <v>0</v>
          </cell>
          <cell r="F2311">
            <v>0</v>
          </cell>
          <cell r="G2311">
            <v>0</v>
          </cell>
          <cell r="H2311">
            <v>0</v>
          </cell>
          <cell r="I2311">
            <v>0</v>
          </cell>
          <cell r="J2311">
            <v>0</v>
          </cell>
          <cell r="K2311">
            <v>0</v>
          </cell>
          <cell r="L2311" t="str">
            <v>M3</v>
          </cell>
          <cell r="M2311">
            <v>42</v>
          </cell>
        </row>
        <row r="2312">
          <cell r="A2312" t="str">
            <v>40.32.07</v>
          </cell>
          <cell r="B2312" t="str">
            <v>SUDECAP</v>
          </cell>
          <cell r="C2312" t="str">
            <v>ESCAVACAO MANUAL 1,5 &lt; H &lt;= 3,0 M</v>
          </cell>
          <cell r="D2312">
            <v>0</v>
          </cell>
          <cell r="E2312">
            <v>0</v>
          </cell>
          <cell r="F2312">
            <v>0</v>
          </cell>
          <cell r="G2312">
            <v>0</v>
          </cell>
          <cell r="H2312">
            <v>0</v>
          </cell>
          <cell r="I2312">
            <v>0</v>
          </cell>
          <cell r="J2312">
            <v>0</v>
          </cell>
          <cell r="K2312">
            <v>0</v>
          </cell>
          <cell r="L2312" t="str">
            <v>M3</v>
          </cell>
          <cell r="M2312">
            <v>56</v>
          </cell>
        </row>
        <row r="2313">
          <cell r="A2313" t="str">
            <v>40.32.09</v>
          </cell>
          <cell r="B2313" t="str">
            <v>SUDECAP</v>
          </cell>
          <cell r="C2313" t="str">
            <v>ESCAVACAO MANUAL H &gt; 3,0 M</v>
          </cell>
          <cell r="D2313">
            <v>0</v>
          </cell>
          <cell r="E2313">
            <v>0</v>
          </cell>
          <cell r="F2313">
            <v>0</v>
          </cell>
          <cell r="G2313">
            <v>0</v>
          </cell>
          <cell r="H2313">
            <v>0</v>
          </cell>
          <cell r="I2313">
            <v>0</v>
          </cell>
          <cell r="J2313">
            <v>0</v>
          </cell>
          <cell r="K2313">
            <v>0</v>
          </cell>
          <cell r="L2313" t="str">
            <v>M3</v>
          </cell>
          <cell r="M2313">
            <v>70</v>
          </cell>
        </row>
        <row r="2314">
          <cell r="A2314" t="str">
            <v>40.32.10</v>
          </cell>
          <cell r="B2314" t="str">
            <v>SUDECAP</v>
          </cell>
          <cell r="C2314" t="str">
            <v>ESCAV. MECANICA DE VALAS C/ DESC. LATERAL H&lt;=1,5M</v>
          </cell>
          <cell r="D2314">
            <v>0</v>
          </cell>
          <cell r="E2314">
            <v>0</v>
          </cell>
          <cell r="F2314">
            <v>0</v>
          </cell>
          <cell r="G2314">
            <v>0</v>
          </cell>
          <cell r="H2314">
            <v>0</v>
          </cell>
          <cell r="I2314">
            <v>0</v>
          </cell>
          <cell r="J2314">
            <v>0</v>
          </cell>
          <cell r="K2314">
            <v>0</v>
          </cell>
          <cell r="L2314" t="str">
            <v>M3</v>
          </cell>
          <cell r="M2314">
            <v>5.9</v>
          </cell>
        </row>
        <row r="2315">
          <cell r="A2315" t="str">
            <v>40.32.11</v>
          </cell>
          <cell r="B2315" t="str">
            <v>SUDECAP</v>
          </cell>
          <cell r="C2315" t="str">
            <v>ESCAV.MECANICA DE VALAS DESC. LATERAL 1,5M&lt;H&lt;=3,0M</v>
          </cell>
          <cell r="D2315">
            <v>0</v>
          </cell>
          <cell r="E2315">
            <v>0</v>
          </cell>
          <cell r="F2315">
            <v>0</v>
          </cell>
          <cell r="G2315">
            <v>0</v>
          </cell>
          <cell r="H2315">
            <v>0</v>
          </cell>
          <cell r="I2315">
            <v>0</v>
          </cell>
          <cell r="J2315">
            <v>0</v>
          </cell>
          <cell r="K2315">
            <v>0</v>
          </cell>
          <cell r="L2315" t="str">
            <v>M3</v>
          </cell>
          <cell r="M2315">
            <v>7.48</v>
          </cell>
        </row>
        <row r="2316">
          <cell r="A2316" t="str">
            <v>40.32.12</v>
          </cell>
          <cell r="B2316" t="str">
            <v>SUDECAP</v>
          </cell>
          <cell r="C2316" t="str">
            <v>ESCAV.MECANICA DE VALAS DESC. LATERAL 3,0M&lt;H&lt;=5,0M</v>
          </cell>
          <cell r="D2316">
            <v>0</v>
          </cell>
          <cell r="E2316">
            <v>0</v>
          </cell>
          <cell r="F2316">
            <v>0</v>
          </cell>
          <cell r="G2316">
            <v>0</v>
          </cell>
          <cell r="H2316">
            <v>0</v>
          </cell>
          <cell r="I2316">
            <v>0</v>
          </cell>
          <cell r="J2316">
            <v>0</v>
          </cell>
          <cell r="K2316">
            <v>0</v>
          </cell>
          <cell r="L2316" t="str">
            <v>M3</v>
          </cell>
          <cell r="M2316">
            <v>8.75</v>
          </cell>
        </row>
        <row r="2317">
          <cell r="A2317" t="str">
            <v>40.32.13</v>
          </cell>
          <cell r="B2317" t="str">
            <v>SUDECAP</v>
          </cell>
          <cell r="C2317" t="str">
            <v>ESCAV. MECANICA DE VALAS C/ DESC. LATERAL H&gt;=5,0M</v>
          </cell>
          <cell r="D2317">
            <v>0</v>
          </cell>
          <cell r="E2317">
            <v>0</v>
          </cell>
          <cell r="F2317">
            <v>0</v>
          </cell>
          <cell r="G2317">
            <v>0</v>
          </cell>
          <cell r="H2317">
            <v>0</v>
          </cell>
          <cell r="I2317">
            <v>0</v>
          </cell>
          <cell r="J2317">
            <v>0</v>
          </cell>
          <cell r="K2317">
            <v>0</v>
          </cell>
          <cell r="L2317" t="str">
            <v>M3</v>
          </cell>
          <cell r="M2317">
            <v>9.36</v>
          </cell>
        </row>
        <row r="2318">
          <cell r="A2318" t="str">
            <v>40.32.15</v>
          </cell>
          <cell r="B2318" t="str">
            <v>SUDECAP</v>
          </cell>
          <cell r="C2318" t="str">
            <v>ESCAV.MECANICA DE VALAS C/ DESC.S/CAMINHAO H&lt;=1,5M</v>
          </cell>
          <cell r="D2318">
            <v>0</v>
          </cell>
          <cell r="E2318">
            <v>0</v>
          </cell>
          <cell r="F2318">
            <v>0</v>
          </cell>
          <cell r="G2318">
            <v>0</v>
          </cell>
          <cell r="H2318">
            <v>0</v>
          </cell>
          <cell r="I2318">
            <v>0</v>
          </cell>
          <cell r="J2318">
            <v>0</v>
          </cell>
          <cell r="K2318">
            <v>0</v>
          </cell>
          <cell r="L2318" t="str">
            <v>M3</v>
          </cell>
          <cell r="M2318">
            <v>7.35</v>
          </cell>
        </row>
        <row r="2319">
          <cell r="A2319" t="str">
            <v>40.32.16</v>
          </cell>
          <cell r="B2319" t="str">
            <v>SUDECAP</v>
          </cell>
          <cell r="C2319" t="str">
            <v>ESCAV.MECANICA DE VALAS DESC.S/CAMINHAO 1,5M&lt;H&lt;=3M</v>
          </cell>
          <cell r="D2319">
            <v>0</v>
          </cell>
          <cell r="E2319">
            <v>0</v>
          </cell>
          <cell r="F2319">
            <v>0</v>
          </cell>
          <cell r="G2319">
            <v>0</v>
          </cell>
          <cell r="H2319">
            <v>0</v>
          </cell>
          <cell r="I2319">
            <v>0</v>
          </cell>
          <cell r="J2319">
            <v>0</v>
          </cell>
          <cell r="K2319">
            <v>0</v>
          </cell>
          <cell r="L2319" t="str">
            <v>M3</v>
          </cell>
          <cell r="M2319">
            <v>9.15</v>
          </cell>
        </row>
        <row r="2320">
          <cell r="A2320" t="str">
            <v>40.32.17</v>
          </cell>
          <cell r="B2320" t="str">
            <v>SUDECAP</v>
          </cell>
          <cell r="C2320" t="str">
            <v>ESCAV.MECANICA DE VALAS DESC.S/CAMINHAO 3,0M&lt;H&lt;=5M</v>
          </cell>
          <cell r="D2320">
            <v>0</v>
          </cell>
          <cell r="E2320">
            <v>0</v>
          </cell>
          <cell r="F2320">
            <v>0</v>
          </cell>
          <cell r="G2320">
            <v>0</v>
          </cell>
          <cell r="H2320">
            <v>0</v>
          </cell>
          <cell r="I2320">
            <v>0</v>
          </cell>
          <cell r="J2320">
            <v>0</v>
          </cell>
          <cell r="K2320">
            <v>0</v>
          </cell>
          <cell r="L2320" t="str">
            <v>M3</v>
          </cell>
          <cell r="M2320">
            <v>10.95</v>
          </cell>
        </row>
        <row r="2321">
          <cell r="A2321" t="str">
            <v>40.32.18</v>
          </cell>
          <cell r="B2321" t="str">
            <v>SUDECAP</v>
          </cell>
          <cell r="C2321" t="str">
            <v>ESCAV. MECANICA DE VALAS DESC.S/ CAMINHAO H&gt;=5,0M</v>
          </cell>
          <cell r="D2321">
            <v>0</v>
          </cell>
          <cell r="E2321">
            <v>0</v>
          </cell>
          <cell r="F2321">
            <v>0</v>
          </cell>
          <cell r="G2321">
            <v>0</v>
          </cell>
          <cell r="H2321">
            <v>0</v>
          </cell>
          <cell r="I2321">
            <v>0</v>
          </cell>
          <cell r="J2321">
            <v>0</v>
          </cell>
          <cell r="K2321">
            <v>0</v>
          </cell>
          <cell r="L2321" t="str">
            <v>M3</v>
          </cell>
          <cell r="M2321">
            <v>11.55</v>
          </cell>
        </row>
        <row r="2322">
          <cell r="A2322" t="str">
            <v>40.32.20</v>
          </cell>
          <cell r="B2322" t="str">
            <v>SUDECAP</v>
          </cell>
          <cell r="C2322" t="str">
            <v>ESCAVAÇÃO MANUAL DE TUBULÃO A CÉU ABERTO FUSTE E BASE</v>
          </cell>
          <cell r="D2322">
            <v>0</v>
          </cell>
          <cell r="E2322">
            <v>0</v>
          </cell>
          <cell r="F2322">
            <v>0</v>
          </cell>
          <cell r="G2322">
            <v>0</v>
          </cell>
          <cell r="H2322">
            <v>0</v>
          </cell>
          <cell r="I2322">
            <v>0</v>
          </cell>
          <cell r="J2322">
            <v>0</v>
          </cell>
          <cell r="K2322">
            <v>0</v>
          </cell>
          <cell r="L2322" t="str">
            <v>M3</v>
          </cell>
          <cell r="M2322">
            <v>251.68</v>
          </cell>
        </row>
        <row r="2323">
          <cell r="A2323" t="str">
            <v>40.32.21</v>
          </cell>
          <cell r="B2323" t="str">
            <v>SUDECAP</v>
          </cell>
          <cell r="C2323" t="str">
            <v>ESCAV. MANUAL TUBULÃO A CÉU ABERTO COM EQUIP ELÉTRICO</v>
          </cell>
          <cell r="D2323">
            <v>0</v>
          </cell>
          <cell r="E2323">
            <v>0</v>
          </cell>
          <cell r="F2323">
            <v>0</v>
          </cell>
          <cell r="G2323">
            <v>0</v>
          </cell>
          <cell r="H2323">
            <v>0</v>
          </cell>
          <cell r="I2323">
            <v>0</v>
          </cell>
          <cell r="J2323">
            <v>0</v>
          </cell>
          <cell r="K2323">
            <v>0</v>
          </cell>
          <cell r="L2323" t="str">
            <v>M3</v>
          </cell>
          <cell r="M2323">
            <v>302.81</v>
          </cell>
        </row>
        <row r="2324">
          <cell r="A2324" t="str">
            <v>40.32.22</v>
          </cell>
          <cell r="B2324" t="str">
            <v>SUDECAP</v>
          </cell>
          <cell r="C2324" t="str">
            <v>REGULARIZACAO E COMPACTACAO MANUAL DE TERRENO</v>
          </cell>
          <cell r="D2324">
            <v>0</v>
          </cell>
          <cell r="E2324">
            <v>0</v>
          </cell>
          <cell r="F2324">
            <v>0</v>
          </cell>
          <cell r="G2324">
            <v>0</v>
          </cell>
          <cell r="H2324">
            <v>0</v>
          </cell>
          <cell r="I2324">
            <v>0</v>
          </cell>
          <cell r="J2324">
            <v>0</v>
          </cell>
          <cell r="K2324">
            <v>0</v>
          </cell>
          <cell r="L2324" t="str">
            <v>M2</v>
          </cell>
          <cell r="M2324">
            <v>4.62</v>
          </cell>
        </row>
        <row r="2325">
          <cell r="A2325" t="str">
            <v>40.32.23</v>
          </cell>
          <cell r="B2325" t="str">
            <v>SUDECAP</v>
          </cell>
          <cell r="C2325" t="str">
            <v>REGULARIZAÇAO E COMPACT.TERRENO C/PLACA VIBRATORIA</v>
          </cell>
          <cell r="D2325">
            <v>0</v>
          </cell>
          <cell r="E2325">
            <v>0</v>
          </cell>
          <cell r="F2325">
            <v>0</v>
          </cell>
          <cell r="G2325">
            <v>0</v>
          </cell>
          <cell r="H2325">
            <v>0</v>
          </cell>
          <cell r="I2325">
            <v>0</v>
          </cell>
          <cell r="J2325">
            <v>0</v>
          </cell>
          <cell r="K2325">
            <v>0</v>
          </cell>
          <cell r="L2325" t="str">
            <v>M2</v>
          </cell>
          <cell r="M2325">
            <v>4.05</v>
          </cell>
        </row>
        <row r="2326">
          <cell r="A2326" t="str">
            <v>40.32.30</v>
          </cell>
          <cell r="B2326" t="str">
            <v>SUDECAP</v>
          </cell>
          <cell r="C2326" t="str">
            <v>REATERRO MANUAL DE VALAS</v>
          </cell>
          <cell r="D2326">
            <v>0</v>
          </cell>
          <cell r="E2326">
            <v>0</v>
          </cell>
          <cell r="F2326">
            <v>0</v>
          </cell>
          <cell r="G2326">
            <v>0</v>
          </cell>
          <cell r="H2326">
            <v>0</v>
          </cell>
          <cell r="I2326">
            <v>0</v>
          </cell>
          <cell r="J2326">
            <v>0</v>
          </cell>
          <cell r="K2326">
            <v>0</v>
          </cell>
          <cell r="L2326" t="str">
            <v>M3</v>
          </cell>
          <cell r="M2326">
            <v>42</v>
          </cell>
        </row>
        <row r="2327">
          <cell r="A2327" t="str">
            <v>40.32.31</v>
          </cell>
          <cell r="B2327" t="str">
            <v>SUDECAP</v>
          </cell>
          <cell r="C2327" t="str">
            <v>REATERRO COMPACTADO C/ PLACA VIBRATORIA</v>
          </cell>
          <cell r="D2327">
            <v>0</v>
          </cell>
          <cell r="E2327">
            <v>0</v>
          </cell>
          <cell r="F2327">
            <v>0</v>
          </cell>
          <cell r="G2327">
            <v>0</v>
          </cell>
          <cell r="H2327">
            <v>0</v>
          </cell>
          <cell r="I2327">
            <v>0</v>
          </cell>
          <cell r="J2327">
            <v>0</v>
          </cell>
          <cell r="K2327">
            <v>0</v>
          </cell>
          <cell r="L2327" t="str">
            <v>M3</v>
          </cell>
          <cell r="M2327">
            <v>19.54</v>
          </cell>
        </row>
        <row r="2328">
          <cell r="A2328" t="str">
            <v>40.32.32</v>
          </cell>
          <cell r="B2328" t="str">
            <v>SUDECAP</v>
          </cell>
          <cell r="C2328" t="str">
            <v>REATERRO COMPACTADO COM ROLO VIBRATORIO</v>
          </cell>
          <cell r="D2328">
            <v>0</v>
          </cell>
          <cell r="E2328">
            <v>0</v>
          </cell>
          <cell r="F2328">
            <v>0</v>
          </cell>
          <cell r="G2328">
            <v>0</v>
          </cell>
          <cell r="H2328">
            <v>0</v>
          </cell>
          <cell r="I2328">
            <v>0</v>
          </cell>
          <cell r="J2328">
            <v>0</v>
          </cell>
          <cell r="K2328">
            <v>0</v>
          </cell>
          <cell r="L2328" t="str">
            <v>M3</v>
          </cell>
          <cell r="M2328">
            <v>5.04</v>
          </cell>
        </row>
        <row r="2329">
          <cell r="A2329" t="str">
            <v>40.32.40</v>
          </cell>
          <cell r="B2329" t="str">
            <v>SUDECAP</v>
          </cell>
          <cell r="C2329" t="str">
            <v>CARGA MANUAL SOBRE CAMINHOES</v>
          </cell>
          <cell r="D2329">
            <v>0</v>
          </cell>
          <cell r="E2329">
            <v>0</v>
          </cell>
          <cell r="F2329">
            <v>0</v>
          </cell>
          <cell r="G2329">
            <v>0</v>
          </cell>
          <cell r="H2329">
            <v>0</v>
          </cell>
          <cell r="I2329">
            <v>0</v>
          </cell>
          <cell r="J2329">
            <v>0</v>
          </cell>
          <cell r="K2329">
            <v>0</v>
          </cell>
          <cell r="L2329" t="str">
            <v>M3</v>
          </cell>
          <cell r="M2329">
            <v>23.31</v>
          </cell>
        </row>
        <row r="2330">
          <cell r="A2330" t="str">
            <v>40.32.41</v>
          </cell>
          <cell r="B2330" t="str">
            <v>SUDECAP</v>
          </cell>
          <cell r="C2330" t="str">
            <v>CARGA MECANICA SOBRE CAMINHOES</v>
          </cell>
          <cell r="D2330">
            <v>0</v>
          </cell>
          <cell r="E2330">
            <v>0</v>
          </cell>
          <cell r="F2330">
            <v>0</v>
          </cell>
          <cell r="G2330">
            <v>0</v>
          </cell>
          <cell r="H2330">
            <v>0</v>
          </cell>
          <cell r="I2330">
            <v>0</v>
          </cell>
          <cell r="J2330">
            <v>0</v>
          </cell>
          <cell r="K2330">
            <v>0</v>
          </cell>
          <cell r="L2330" t="str">
            <v>M3</v>
          </cell>
          <cell r="M2330">
            <v>2.93</v>
          </cell>
        </row>
        <row r="2331">
          <cell r="A2331" t="str">
            <v>40.33</v>
          </cell>
          <cell r="B2331" t="str">
            <v>SUDECAP</v>
          </cell>
          <cell r="C2331" t="str">
            <v>CONCRETO DE REGULARIZACAO</v>
          </cell>
          <cell r="D2331">
            <v>0</v>
          </cell>
          <cell r="E2331">
            <v>0</v>
          </cell>
          <cell r="F2331">
            <v>0</v>
          </cell>
          <cell r="G2331">
            <v>0</v>
          </cell>
          <cell r="H2331">
            <v>0</v>
          </cell>
          <cell r="I2331">
            <v>0</v>
          </cell>
          <cell r="J2331">
            <v>0</v>
          </cell>
          <cell r="K2331">
            <v>0</v>
          </cell>
          <cell r="L2331">
            <v>0</v>
          </cell>
          <cell r="M2331">
            <v>0</v>
          </cell>
        </row>
        <row r="2332">
          <cell r="A2332" t="str">
            <v>40.33.01</v>
          </cell>
          <cell r="B2332" t="str">
            <v>SUDECAP</v>
          </cell>
          <cell r="C2332" t="str">
            <v>TRACO 1;3;6, FORNEC.E LANCAMENTO SOBRE ENROCAMENTO</v>
          </cell>
          <cell r="D2332">
            <v>0</v>
          </cell>
          <cell r="E2332">
            <v>0</v>
          </cell>
          <cell r="F2332">
            <v>0</v>
          </cell>
          <cell r="G2332">
            <v>0</v>
          </cell>
          <cell r="H2332">
            <v>0</v>
          </cell>
          <cell r="I2332">
            <v>0</v>
          </cell>
          <cell r="J2332">
            <v>0</v>
          </cell>
          <cell r="K2332">
            <v>0</v>
          </cell>
          <cell r="L2332" t="str">
            <v>M3</v>
          </cell>
          <cell r="M2332">
            <v>609.73</v>
          </cell>
        </row>
        <row r="2333">
          <cell r="A2333" t="str">
            <v>40.34</v>
          </cell>
          <cell r="B2333" t="str">
            <v>SUDECAP</v>
          </cell>
          <cell r="C2333" t="str">
            <v>TRANSPORTE</v>
          </cell>
          <cell r="D2333">
            <v>0</v>
          </cell>
          <cell r="E2333">
            <v>0</v>
          </cell>
          <cell r="F2333">
            <v>0</v>
          </cell>
          <cell r="G2333">
            <v>0</v>
          </cell>
          <cell r="H2333">
            <v>0</v>
          </cell>
          <cell r="I2333">
            <v>0</v>
          </cell>
          <cell r="J2333">
            <v>0</v>
          </cell>
          <cell r="K2333">
            <v>0</v>
          </cell>
          <cell r="L2333">
            <v>0</v>
          </cell>
          <cell r="M2333">
            <v>0</v>
          </cell>
        </row>
        <row r="2334">
          <cell r="A2334" t="str">
            <v>40.34.01</v>
          </cell>
          <cell r="B2334" t="str">
            <v>SUDECAP</v>
          </cell>
          <cell r="C2334" t="str">
            <v>TRANSPORTE DMT &lt;= 10KM</v>
          </cell>
          <cell r="D2334">
            <v>0</v>
          </cell>
          <cell r="E2334">
            <v>0</v>
          </cell>
          <cell r="F2334">
            <v>0</v>
          </cell>
          <cell r="G2334">
            <v>0</v>
          </cell>
          <cell r="H2334">
            <v>0</v>
          </cell>
          <cell r="I2334">
            <v>0</v>
          </cell>
          <cell r="J2334">
            <v>0</v>
          </cell>
          <cell r="K2334">
            <v>0</v>
          </cell>
          <cell r="L2334" t="str">
            <v>TxKM</v>
          </cell>
          <cell r="M2334">
            <v>1.43</v>
          </cell>
        </row>
        <row r="2335">
          <cell r="A2335" t="str">
            <v>40.34.02</v>
          </cell>
          <cell r="B2335" t="str">
            <v>SUDECAP</v>
          </cell>
          <cell r="C2335" t="str">
            <v>TRANSPORTE DMT &gt; 10 KM</v>
          </cell>
          <cell r="D2335">
            <v>0</v>
          </cell>
          <cell r="E2335">
            <v>0</v>
          </cell>
          <cell r="F2335">
            <v>0</v>
          </cell>
          <cell r="G2335">
            <v>0</v>
          </cell>
          <cell r="H2335">
            <v>0</v>
          </cell>
          <cell r="I2335">
            <v>0</v>
          </cell>
          <cell r="J2335">
            <v>0</v>
          </cell>
          <cell r="K2335">
            <v>0</v>
          </cell>
          <cell r="L2335" t="str">
            <v>TxKM</v>
          </cell>
          <cell r="M2335">
            <v>1.01</v>
          </cell>
        </row>
        <row r="2336">
          <cell r="A2336" t="str">
            <v>40.37</v>
          </cell>
          <cell r="B2336" t="str">
            <v>SUDECAP</v>
          </cell>
          <cell r="C2336" t="str">
            <v>CONCRETO ASFALTICO</v>
          </cell>
          <cell r="D2336">
            <v>0</v>
          </cell>
          <cell r="E2336">
            <v>0</v>
          </cell>
          <cell r="F2336">
            <v>0</v>
          </cell>
          <cell r="G2336">
            <v>0</v>
          </cell>
          <cell r="H2336">
            <v>0</v>
          </cell>
          <cell r="I2336">
            <v>0</v>
          </cell>
          <cell r="J2336">
            <v>0</v>
          </cell>
          <cell r="K2336">
            <v>0</v>
          </cell>
          <cell r="L2336">
            <v>0</v>
          </cell>
          <cell r="M2336">
            <v>0</v>
          </cell>
        </row>
        <row r="2337">
          <cell r="A2337" t="str">
            <v>40.37.15</v>
          </cell>
          <cell r="B2337" t="str">
            <v>SUDECAP</v>
          </cell>
          <cell r="C2337" t="str">
            <v>PRE-MISTURADO A FRIO RL-1C- PREPARO, EXCL. TRANSP.</v>
          </cell>
          <cell r="D2337">
            <v>0</v>
          </cell>
          <cell r="E2337">
            <v>0</v>
          </cell>
          <cell r="F2337">
            <v>0</v>
          </cell>
          <cell r="G2337">
            <v>0</v>
          </cell>
          <cell r="H2337">
            <v>0</v>
          </cell>
          <cell r="I2337">
            <v>0</v>
          </cell>
          <cell r="J2337">
            <v>0</v>
          </cell>
          <cell r="K2337">
            <v>0</v>
          </cell>
          <cell r="L2337" t="str">
            <v>T</v>
          </cell>
          <cell r="M2337">
            <v>286.83</v>
          </cell>
        </row>
        <row r="2338">
          <cell r="A2338" t="str">
            <v>40.39</v>
          </cell>
          <cell r="B2338" t="str">
            <v>SUDECAP</v>
          </cell>
          <cell r="C2338" t="str">
            <v>TRABALHOS LACUSTRES</v>
          </cell>
          <cell r="D2338">
            <v>0</v>
          </cell>
          <cell r="E2338">
            <v>0</v>
          </cell>
          <cell r="F2338">
            <v>0</v>
          </cell>
          <cell r="G2338">
            <v>0</v>
          </cell>
          <cell r="H2338">
            <v>0</v>
          </cell>
          <cell r="I2338">
            <v>0</v>
          </cell>
          <cell r="J2338">
            <v>0</v>
          </cell>
          <cell r="K2338">
            <v>0</v>
          </cell>
          <cell r="L2338">
            <v>0</v>
          </cell>
          <cell r="M2338">
            <v>0</v>
          </cell>
        </row>
        <row r="2339">
          <cell r="A2339" t="str">
            <v>40.39.01</v>
          </cell>
          <cell r="B2339" t="str">
            <v>SUDECAP</v>
          </cell>
          <cell r="C2339" t="str">
            <v>ROCAMENTO E TRANSP.&lt;20M-VEGETACAO MARGINAL A LAGOA</v>
          </cell>
          <cell r="D2339">
            <v>0</v>
          </cell>
          <cell r="E2339">
            <v>0</v>
          </cell>
          <cell r="F2339">
            <v>0</v>
          </cell>
          <cell r="G2339">
            <v>0</v>
          </cell>
          <cell r="H2339">
            <v>0</v>
          </cell>
          <cell r="I2339">
            <v>0</v>
          </cell>
          <cell r="J2339">
            <v>0</v>
          </cell>
          <cell r="K2339">
            <v>0</v>
          </cell>
          <cell r="L2339" t="str">
            <v>M2</v>
          </cell>
          <cell r="M2339">
            <v>3.22</v>
          </cell>
        </row>
        <row r="2340">
          <cell r="A2340" t="str">
            <v>40.39.05</v>
          </cell>
          <cell r="B2340" t="str">
            <v>SUDECAP</v>
          </cell>
          <cell r="C2340" t="str">
            <v>CARGA MANUAL DE VEGETACAO SOBRE CAMINHAO</v>
          </cell>
          <cell r="D2340">
            <v>0</v>
          </cell>
          <cell r="E2340">
            <v>0</v>
          </cell>
          <cell r="F2340">
            <v>0</v>
          </cell>
          <cell r="G2340">
            <v>0</v>
          </cell>
          <cell r="H2340">
            <v>0</v>
          </cell>
          <cell r="I2340">
            <v>0</v>
          </cell>
          <cell r="J2340">
            <v>0</v>
          </cell>
          <cell r="K2340">
            <v>0</v>
          </cell>
          <cell r="L2340" t="str">
            <v>M3</v>
          </cell>
          <cell r="M2340">
            <v>21.54</v>
          </cell>
        </row>
        <row r="2341">
          <cell r="A2341" t="str">
            <v>40.39.06</v>
          </cell>
          <cell r="B2341" t="str">
            <v>SUDECAP</v>
          </cell>
          <cell r="C2341" t="str">
            <v>DESCARGA E ESPALHAMENTO DE BOTA FORA</v>
          </cell>
          <cell r="D2341">
            <v>0</v>
          </cell>
          <cell r="E2341">
            <v>0</v>
          </cell>
          <cell r="F2341">
            <v>0</v>
          </cell>
          <cell r="G2341">
            <v>0</v>
          </cell>
          <cell r="H2341">
            <v>0</v>
          </cell>
          <cell r="I2341">
            <v>0</v>
          </cell>
          <cell r="J2341">
            <v>0</v>
          </cell>
          <cell r="K2341">
            <v>0</v>
          </cell>
          <cell r="L2341" t="str">
            <v>M3</v>
          </cell>
          <cell r="M2341">
            <v>7.88</v>
          </cell>
        </row>
        <row r="2342">
          <cell r="A2342" t="str">
            <v>40.39.07</v>
          </cell>
          <cell r="B2342" t="str">
            <v>SUDECAP</v>
          </cell>
          <cell r="C2342" t="str">
            <v>TRANSPORTE DMT &lt;= 5KM</v>
          </cell>
          <cell r="D2342">
            <v>0</v>
          </cell>
          <cell r="E2342">
            <v>0</v>
          </cell>
          <cell r="F2342">
            <v>0</v>
          </cell>
          <cell r="G2342">
            <v>0</v>
          </cell>
          <cell r="H2342">
            <v>0</v>
          </cell>
          <cell r="I2342">
            <v>0</v>
          </cell>
          <cell r="J2342">
            <v>0</v>
          </cell>
          <cell r="K2342">
            <v>0</v>
          </cell>
          <cell r="L2342" t="str">
            <v>VG</v>
          </cell>
          <cell r="M2342">
            <v>44.37</v>
          </cell>
        </row>
        <row r="2343">
          <cell r="A2343" t="str">
            <v>40.39.08</v>
          </cell>
          <cell r="B2343" t="str">
            <v>SUDECAP</v>
          </cell>
          <cell r="C2343" t="str">
            <v>TRANSPORTE 5KM&lt; DMT&lt;=10KM</v>
          </cell>
          <cell r="D2343">
            <v>0</v>
          </cell>
          <cell r="E2343">
            <v>0</v>
          </cell>
          <cell r="F2343">
            <v>0</v>
          </cell>
          <cell r="G2343">
            <v>0</v>
          </cell>
          <cell r="H2343">
            <v>0</v>
          </cell>
          <cell r="I2343">
            <v>0</v>
          </cell>
          <cell r="J2343">
            <v>0</v>
          </cell>
          <cell r="K2343">
            <v>0</v>
          </cell>
          <cell r="L2343" t="str">
            <v>VG</v>
          </cell>
          <cell r="M2343">
            <v>90.08</v>
          </cell>
        </row>
        <row r="2344">
          <cell r="A2344" t="str">
            <v>40.39.09</v>
          </cell>
          <cell r="B2344" t="str">
            <v>SUDECAP</v>
          </cell>
          <cell r="C2344" t="str">
            <v>TRANSPORTE 10KM&lt;DMT&lt;=15KM</v>
          </cell>
          <cell r="D2344">
            <v>0</v>
          </cell>
          <cell r="E2344">
            <v>0</v>
          </cell>
          <cell r="F2344">
            <v>0</v>
          </cell>
          <cell r="G2344">
            <v>0</v>
          </cell>
          <cell r="H2344">
            <v>0</v>
          </cell>
          <cell r="I2344">
            <v>0</v>
          </cell>
          <cell r="J2344">
            <v>0</v>
          </cell>
          <cell r="K2344">
            <v>0</v>
          </cell>
          <cell r="L2344" t="str">
            <v>VG</v>
          </cell>
          <cell r="M2344">
            <v>134.44999999999999</v>
          </cell>
        </row>
        <row r="2345">
          <cell r="A2345" t="str">
            <v>40.39.10</v>
          </cell>
          <cell r="B2345" t="str">
            <v>SUDECAP</v>
          </cell>
          <cell r="C2345" t="str">
            <v>TRANSPORTE 15KM&lt;DMT&lt;=20KM</v>
          </cell>
          <cell r="D2345">
            <v>0</v>
          </cell>
          <cell r="E2345">
            <v>0</v>
          </cell>
          <cell r="F2345">
            <v>0</v>
          </cell>
          <cell r="G2345">
            <v>0</v>
          </cell>
          <cell r="H2345">
            <v>0</v>
          </cell>
          <cell r="I2345">
            <v>0</v>
          </cell>
          <cell r="J2345">
            <v>0</v>
          </cell>
          <cell r="K2345">
            <v>0</v>
          </cell>
          <cell r="L2345" t="str">
            <v>VG</v>
          </cell>
          <cell r="M2345">
            <v>178.82</v>
          </cell>
        </row>
        <row r="2346">
          <cell r="A2346" t="str">
            <v>40.40</v>
          </cell>
          <cell r="B2346" t="str">
            <v>SUDECAP</v>
          </cell>
          <cell r="C2346" t="str">
            <v>FORNECIMENTO E LANCAMENTO DE MATERIAL DRENANTE</v>
          </cell>
          <cell r="D2346">
            <v>0</v>
          </cell>
          <cell r="E2346">
            <v>0</v>
          </cell>
          <cell r="F2346">
            <v>0</v>
          </cell>
          <cell r="G2346">
            <v>0</v>
          </cell>
          <cell r="H2346">
            <v>0</v>
          </cell>
          <cell r="I2346">
            <v>0</v>
          </cell>
          <cell r="J2346">
            <v>0</v>
          </cell>
          <cell r="K2346">
            <v>0</v>
          </cell>
          <cell r="L2346">
            <v>0</v>
          </cell>
          <cell r="M2346">
            <v>0</v>
          </cell>
        </row>
        <row r="2347">
          <cell r="A2347" t="str">
            <v>40.40.01</v>
          </cell>
          <cell r="B2347" t="str">
            <v>SUDECAP</v>
          </cell>
          <cell r="C2347" t="str">
            <v>AREIA (COM ADENSAMENTO HIDRAULICO)</v>
          </cell>
          <cell r="D2347">
            <v>0</v>
          </cell>
          <cell r="E2347">
            <v>0</v>
          </cell>
          <cell r="F2347">
            <v>0</v>
          </cell>
          <cell r="G2347">
            <v>0</v>
          </cell>
          <cell r="H2347">
            <v>0</v>
          </cell>
          <cell r="I2347">
            <v>0</v>
          </cell>
          <cell r="J2347">
            <v>0</v>
          </cell>
          <cell r="K2347">
            <v>0</v>
          </cell>
          <cell r="L2347" t="str">
            <v>M3</v>
          </cell>
          <cell r="M2347">
            <v>205.7</v>
          </cell>
        </row>
        <row r="2348">
          <cell r="A2348" t="str">
            <v>40.41</v>
          </cell>
          <cell r="B2348" t="str">
            <v>SUDECAP</v>
          </cell>
          <cell r="C2348" t="str">
            <v>MANTA DRENANTE GEOTEXTIL</v>
          </cell>
          <cell r="D2348">
            <v>0</v>
          </cell>
          <cell r="E2348">
            <v>0</v>
          </cell>
          <cell r="F2348">
            <v>0</v>
          </cell>
          <cell r="G2348">
            <v>0</v>
          </cell>
          <cell r="H2348">
            <v>0</v>
          </cell>
          <cell r="I2348">
            <v>0</v>
          </cell>
          <cell r="J2348">
            <v>0</v>
          </cell>
          <cell r="K2348">
            <v>0</v>
          </cell>
          <cell r="L2348">
            <v>0</v>
          </cell>
          <cell r="M2348">
            <v>0</v>
          </cell>
        </row>
        <row r="2349">
          <cell r="A2349" t="str">
            <v>40.41.01</v>
          </cell>
          <cell r="B2349" t="str">
            <v>SUDECAP</v>
          </cell>
          <cell r="C2349" t="str">
            <v>MANTA GEOTEXTIL - 300G/M2 - RES. TRACAO &gt;= 16KN/M</v>
          </cell>
          <cell r="D2349">
            <v>0</v>
          </cell>
          <cell r="E2349">
            <v>0</v>
          </cell>
          <cell r="F2349">
            <v>0</v>
          </cell>
          <cell r="G2349">
            <v>0</v>
          </cell>
          <cell r="H2349">
            <v>0</v>
          </cell>
          <cell r="I2349">
            <v>0</v>
          </cell>
          <cell r="J2349">
            <v>0</v>
          </cell>
          <cell r="K2349">
            <v>0</v>
          </cell>
          <cell r="L2349" t="str">
            <v>M2</v>
          </cell>
          <cell r="M2349">
            <v>5.13</v>
          </cell>
        </row>
        <row r="2350">
          <cell r="A2350" t="str">
            <v>40.42</v>
          </cell>
          <cell r="B2350" t="str">
            <v>SUDECAP</v>
          </cell>
          <cell r="C2350" t="str">
            <v>DRENO BARBACÂ</v>
          </cell>
          <cell r="D2350">
            <v>0</v>
          </cell>
          <cell r="E2350">
            <v>0</v>
          </cell>
          <cell r="F2350">
            <v>0</v>
          </cell>
          <cell r="G2350">
            <v>0</v>
          </cell>
          <cell r="H2350">
            <v>0</v>
          </cell>
          <cell r="I2350">
            <v>0</v>
          </cell>
          <cell r="J2350">
            <v>0</v>
          </cell>
          <cell r="K2350">
            <v>0</v>
          </cell>
          <cell r="L2350">
            <v>0</v>
          </cell>
          <cell r="M2350">
            <v>0</v>
          </cell>
        </row>
        <row r="2351">
          <cell r="A2351" t="str">
            <v>40.42.01</v>
          </cell>
          <cell r="B2351" t="str">
            <v>SUDECAP</v>
          </cell>
          <cell r="C2351" t="str">
            <v>DRENO BARBACÃ DN 50 MM E COMPRIMENTO DE 0,50M</v>
          </cell>
          <cell r="D2351">
            <v>0</v>
          </cell>
          <cell r="E2351">
            <v>0</v>
          </cell>
          <cell r="F2351">
            <v>0</v>
          </cell>
          <cell r="G2351">
            <v>0</v>
          </cell>
          <cell r="H2351">
            <v>0</v>
          </cell>
          <cell r="I2351">
            <v>0</v>
          </cell>
          <cell r="J2351">
            <v>0</v>
          </cell>
          <cell r="K2351">
            <v>0</v>
          </cell>
          <cell r="L2351" t="str">
            <v>UN</v>
          </cell>
          <cell r="M2351">
            <v>9.2200000000000006</v>
          </cell>
        </row>
        <row r="2352">
          <cell r="A2352" t="str">
            <v>40.43</v>
          </cell>
          <cell r="B2352" t="str">
            <v>SUDECAP</v>
          </cell>
          <cell r="C2352" t="str">
            <v>CORTE MECÂNICO EM CONCRETO/ASFALTO</v>
          </cell>
          <cell r="D2352">
            <v>0</v>
          </cell>
          <cell r="E2352">
            <v>0</v>
          </cell>
          <cell r="F2352">
            <v>0</v>
          </cell>
          <cell r="G2352">
            <v>0</v>
          </cell>
          <cell r="H2352">
            <v>0</v>
          </cell>
          <cell r="I2352">
            <v>0</v>
          </cell>
          <cell r="J2352">
            <v>0</v>
          </cell>
          <cell r="K2352">
            <v>0</v>
          </cell>
          <cell r="L2352">
            <v>0</v>
          </cell>
          <cell r="M2352">
            <v>0</v>
          </cell>
        </row>
        <row r="2353">
          <cell r="A2353" t="str">
            <v>40.43.01</v>
          </cell>
          <cell r="B2353" t="str">
            <v>SUDECAP</v>
          </cell>
          <cell r="C2353" t="str">
            <v>CORTE MECAN. C/ SERRA CIRCULAR EM CONCRETO/ASFALTO</v>
          </cell>
          <cell r="D2353">
            <v>0</v>
          </cell>
          <cell r="E2353">
            <v>0</v>
          </cell>
          <cell r="F2353">
            <v>0</v>
          </cell>
          <cell r="G2353">
            <v>0</v>
          </cell>
          <cell r="H2353">
            <v>0</v>
          </cell>
          <cell r="I2353">
            <v>0</v>
          </cell>
          <cell r="J2353">
            <v>0</v>
          </cell>
          <cell r="K2353">
            <v>0</v>
          </cell>
          <cell r="L2353" t="str">
            <v>M</v>
          </cell>
          <cell r="M2353">
            <v>1.83</v>
          </cell>
        </row>
        <row r="2354">
          <cell r="A2354" t="str">
            <v>40.60</v>
          </cell>
          <cell r="B2354" t="str">
            <v>SUDECAP</v>
          </cell>
          <cell r="C2354" t="str">
            <v>SERVICOS AUXILIARES - BARRACAO DE OBRA</v>
          </cell>
          <cell r="D2354">
            <v>0</v>
          </cell>
          <cell r="E2354">
            <v>0</v>
          </cell>
          <cell r="F2354">
            <v>0</v>
          </cell>
          <cell r="G2354">
            <v>0</v>
          </cell>
          <cell r="H2354">
            <v>0</v>
          </cell>
          <cell r="I2354">
            <v>0</v>
          </cell>
          <cell r="J2354">
            <v>0</v>
          </cell>
          <cell r="K2354">
            <v>0</v>
          </cell>
          <cell r="L2354">
            <v>0</v>
          </cell>
          <cell r="M2354">
            <v>0</v>
          </cell>
        </row>
        <row r="2355">
          <cell r="A2355" t="str">
            <v>40.60.35</v>
          </cell>
          <cell r="B2355" t="str">
            <v>SUDECAP</v>
          </cell>
          <cell r="C2355" t="str">
            <v>INSTALACAO HIDRAULICA - ESCRITORIO EMPREITEIRA</v>
          </cell>
          <cell r="D2355">
            <v>0</v>
          </cell>
          <cell r="E2355">
            <v>0</v>
          </cell>
          <cell r="F2355">
            <v>0</v>
          </cell>
          <cell r="G2355">
            <v>0</v>
          </cell>
          <cell r="H2355">
            <v>0</v>
          </cell>
          <cell r="I2355">
            <v>0</v>
          </cell>
          <cell r="J2355">
            <v>0</v>
          </cell>
          <cell r="K2355">
            <v>0</v>
          </cell>
          <cell r="L2355" t="str">
            <v>UN</v>
          </cell>
          <cell r="M2355">
            <v>1111.99</v>
          </cell>
        </row>
        <row r="2356">
          <cell r="A2356" t="str">
            <v>40.60.37</v>
          </cell>
          <cell r="B2356" t="str">
            <v>SUDECAP</v>
          </cell>
          <cell r="C2356" t="str">
            <v>INSTALACAO ELETRICA - ESCR.EMPR/DEPOSITO/VESTIARIO</v>
          </cell>
          <cell r="D2356">
            <v>0</v>
          </cell>
          <cell r="E2356">
            <v>0</v>
          </cell>
          <cell r="F2356">
            <v>0</v>
          </cell>
          <cell r="G2356">
            <v>0</v>
          </cell>
          <cell r="H2356">
            <v>0</v>
          </cell>
          <cell r="I2356">
            <v>0</v>
          </cell>
          <cell r="J2356">
            <v>0</v>
          </cell>
          <cell r="K2356">
            <v>0</v>
          </cell>
          <cell r="L2356" t="str">
            <v>UN</v>
          </cell>
          <cell r="M2356">
            <v>511.28</v>
          </cell>
        </row>
        <row r="2357">
          <cell r="A2357" t="str">
            <v>40.60.40</v>
          </cell>
          <cell r="B2357" t="str">
            <v>SUDECAP</v>
          </cell>
          <cell r="C2357" t="str">
            <v>INSTALACAO HIDRAULICA - VESTIARIO</v>
          </cell>
          <cell r="D2357">
            <v>0</v>
          </cell>
          <cell r="E2357">
            <v>0</v>
          </cell>
          <cell r="F2357">
            <v>0</v>
          </cell>
          <cell r="G2357">
            <v>0</v>
          </cell>
          <cell r="H2357">
            <v>0</v>
          </cell>
          <cell r="I2357">
            <v>0</v>
          </cell>
          <cell r="J2357">
            <v>0</v>
          </cell>
          <cell r="K2357">
            <v>0</v>
          </cell>
          <cell r="L2357" t="str">
            <v>UN</v>
          </cell>
          <cell r="M2357">
            <v>2073.4899999999998</v>
          </cell>
        </row>
        <row r="2358">
          <cell r="A2358" t="str">
            <v>40.60.50</v>
          </cell>
          <cell r="B2358" t="str">
            <v>SUDECAP</v>
          </cell>
          <cell r="C2358" t="str">
            <v>INSTALAÇAO ELETRICA - ESCRITORIO TIPO I</v>
          </cell>
          <cell r="D2358">
            <v>0</v>
          </cell>
          <cell r="E2358">
            <v>0</v>
          </cell>
          <cell r="F2358">
            <v>0</v>
          </cell>
          <cell r="G2358">
            <v>0</v>
          </cell>
          <cell r="H2358">
            <v>0</v>
          </cell>
          <cell r="I2358">
            <v>0</v>
          </cell>
          <cell r="J2358">
            <v>0</v>
          </cell>
          <cell r="K2358">
            <v>0</v>
          </cell>
          <cell r="L2358" t="str">
            <v>UN</v>
          </cell>
          <cell r="M2358">
            <v>572.21</v>
          </cell>
        </row>
        <row r="2359">
          <cell r="A2359" t="str">
            <v>40.60.51</v>
          </cell>
          <cell r="B2359" t="str">
            <v>SUDECAP</v>
          </cell>
          <cell r="C2359" t="str">
            <v>INSTALAÇAO ELETRICA - ESCRITORIO TIPO II</v>
          </cell>
          <cell r="D2359">
            <v>0</v>
          </cell>
          <cell r="E2359">
            <v>0</v>
          </cell>
          <cell r="F2359">
            <v>0</v>
          </cell>
          <cell r="G2359">
            <v>0</v>
          </cell>
          <cell r="H2359">
            <v>0</v>
          </cell>
          <cell r="I2359">
            <v>0</v>
          </cell>
          <cell r="J2359">
            <v>0</v>
          </cell>
          <cell r="K2359">
            <v>0</v>
          </cell>
          <cell r="L2359" t="str">
            <v>UN</v>
          </cell>
          <cell r="M2359">
            <v>428.47</v>
          </cell>
        </row>
        <row r="2360">
          <cell r="A2360" t="str">
            <v>40.60.52</v>
          </cell>
          <cell r="B2360" t="str">
            <v>SUDECAP</v>
          </cell>
          <cell r="C2360" t="str">
            <v>INSTALAÇAO ELETRICA - VESTIARIO TIPO I</v>
          </cell>
          <cell r="D2360">
            <v>0</v>
          </cell>
          <cell r="E2360">
            <v>0</v>
          </cell>
          <cell r="F2360">
            <v>0</v>
          </cell>
          <cell r="G2360">
            <v>0</v>
          </cell>
          <cell r="H2360">
            <v>0</v>
          </cell>
          <cell r="I2360">
            <v>0</v>
          </cell>
          <cell r="J2360">
            <v>0</v>
          </cell>
          <cell r="K2360">
            <v>0</v>
          </cell>
          <cell r="L2360" t="str">
            <v>UN</v>
          </cell>
          <cell r="M2360">
            <v>257.27</v>
          </cell>
        </row>
        <row r="2361">
          <cell r="A2361" t="str">
            <v>40.60.53</v>
          </cell>
          <cell r="B2361" t="str">
            <v>SUDECAP</v>
          </cell>
          <cell r="C2361" t="str">
            <v>INSTALAÇAO ELETRICA - VESTIARIO TIPO II</v>
          </cell>
          <cell r="D2361">
            <v>0</v>
          </cell>
          <cell r="E2361">
            <v>0</v>
          </cell>
          <cell r="F2361">
            <v>0</v>
          </cell>
          <cell r="G2361">
            <v>0</v>
          </cell>
          <cell r="H2361">
            <v>0</v>
          </cell>
          <cell r="I2361">
            <v>0</v>
          </cell>
          <cell r="J2361">
            <v>0</v>
          </cell>
          <cell r="K2361">
            <v>0</v>
          </cell>
          <cell r="L2361" t="str">
            <v>UN</v>
          </cell>
          <cell r="M2361">
            <v>404.48</v>
          </cell>
        </row>
        <row r="2362">
          <cell r="A2362" t="str">
            <v>40.60.54</v>
          </cell>
          <cell r="B2362" t="str">
            <v>SUDECAP</v>
          </cell>
          <cell r="C2362" t="str">
            <v>INSTALAÇAO ELETRICA - VESTIARIO TIPO III</v>
          </cell>
          <cell r="D2362">
            <v>0</v>
          </cell>
          <cell r="E2362">
            <v>0</v>
          </cell>
          <cell r="F2362">
            <v>0</v>
          </cell>
          <cell r="G2362">
            <v>0</v>
          </cell>
          <cell r="H2362">
            <v>0</v>
          </cell>
          <cell r="I2362">
            <v>0</v>
          </cell>
          <cell r="J2362">
            <v>0</v>
          </cell>
          <cell r="K2362">
            <v>0</v>
          </cell>
          <cell r="L2362" t="str">
            <v>UN</v>
          </cell>
          <cell r="M2362">
            <v>555.04</v>
          </cell>
        </row>
        <row r="2363">
          <cell r="A2363" t="str">
            <v>40.60.55</v>
          </cell>
          <cell r="B2363" t="str">
            <v>SUDECAP</v>
          </cell>
          <cell r="C2363" t="str">
            <v>INSTALAÇA0 ELETRICA - DEPOSITO TIPO I</v>
          </cell>
          <cell r="D2363">
            <v>0</v>
          </cell>
          <cell r="E2363">
            <v>0</v>
          </cell>
          <cell r="F2363">
            <v>0</v>
          </cell>
          <cell r="G2363">
            <v>0</v>
          </cell>
          <cell r="H2363">
            <v>0</v>
          </cell>
          <cell r="I2363">
            <v>0</v>
          </cell>
          <cell r="J2363">
            <v>0</v>
          </cell>
          <cell r="K2363">
            <v>0</v>
          </cell>
          <cell r="L2363" t="str">
            <v>UN</v>
          </cell>
          <cell r="M2363">
            <v>195.6</v>
          </cell>
        </row>
        <row r="2364">
          <cell r="A2364" t="str">
            <v>40.60.56</v>
          </cell>
          <cell r="B2364" t="str">
            <v>SUDECAP</v>
          </cell>
          <cell r="C2364" t="str">
            <v>INSTALAÇAO ELETRICA - DEPOSITO TIPO II</v>
          </cell>
          <cell r="D2364">
            <v>0</v>
          </cell>
          <cell r="E2364">
            <v>0</v>
          </cell>
          <cell r="F2364">
            <v>0</v>
          </cell>
          <cell r="G2364">
            <v>0</v>
          </cell>
          <cell r="H2364">
            <v>0</v>
          </cell>
          <cell r="I2364">
            <v>0</v>
          </cell>
          <cell r="J2364">
            <v>0</v>
          </cell>
          <cell r="K2364">
            <v>0</v>
          </cell>
          <cell r="L2364" t="str">
            <v>UN</v>
          </cell>
          <cell r="M2364">
            <v>235.56</v>
          </cell>
        </row>
        <row r="2365">
          <cell r="A2365" t="str">
            <v>40.60.57</v>
          </cell>
          <cell r="B2365" t="str">
            <v>SUDECAP</v>
          </cell>
          <cell r="C2365" t="str">
            <v>INSTALAÇAO ELETRICA - DEPOSITO TIPO III</v>
          </cell>
          <cell r="D2365">
            <v>0</v>
          </cell>
          <cell r="E2365">
            <v>0</v>
          </cell>
          <cell r="F2365">
            <v>0</v>
          </cell>
          <cell r="G2365">
            <v>0</v>
          </cell>
          <cell r="H2365">
            <v>0</v>
          </cell>
          <cell r="I2365">
            <v>0</v>
          </cell>
          <cell r="J2365">
            <v>0</v>
          </cell>
          <cell r="K2365">
            <v>0</v>
          </cell>
          <cell r="L2365" t="str">
            <v>UN</v>
          </cell>
          <cell r="M2365">
            <v>344.13</v>
          </cell>
        </row>
        <row r="2366">
          <cell r="A2366" t="str">
            <v>40.60.58</v>
          </cell>
          <cell r="B2366" t="str">
            <v>SUDECAP</v>
          </cell>
          <cell r="C2366" t="str">
            <v>INSTALAÇAO ELETRICA - SANITARIO TIPO I</v>
          </cell>
          <cell r="D2366">
            <v>0</v>
          </cell>
          <cell r="E2366">
            <v>0</v>
          </cell>
          <cell r="F2366">
            <v>0</v>
          </cell>
          <cell r="G2366">
            <v>0</v>
          </cell>
          <cell r="H2366">
            <v>0</v>
          </cell>
          <cell r="I2366">
            <v>0</v>
          </cell>
          <cell r="J2366">
            <v>0</v>
          </cell>
          <cell r="K2366">
            <v>0</v>
          </cell>
          <cell r="L2366" t="str">
            <v>UN</v>
          </cell>
          <cell r="M2366">
            <v>280.48</v>
          </cell>
        </row>
        <row r="2367">
          <cell r="A2367" t="str">
            <v>40.60.59</v>
          </cell>
          <cell r="B2367" t="str">
            <v>SUDECAP</v>
          </cell>
          <cell r="C2367" t="str">
            <v>INSTALAÇAO ELETRICA - SANITARIO TIPO II</v>
          </cell>
          <cell r="D2367">
            <v>0</v>
          </cell>
          <cell r="E2367">
            <v>0</v>
          </cell>
          <cell r="F2367">
            <v>0</v>
          </cell>
          <cell r="G2367">
            <v>0</v>
          </cell>
          <cell r="H2367">
            <v>0</v>
          </cell>
          <cell r="I2367">
            <v>0</v>
          </cell>
          <cell r="J2367">
            <v>0</v>
          </cell>
          <cell r="K2367">
            <v>0</v>
          </cell>
          <cell r="L2367" t="str">
            <v>UN</v>
          </cell>
          <cell r="M2367">
            <v>359.82</v>
          </cell>
        </row>
        <row r="2368">
          <cell r="A2368" t="str">
            <v>40.60.60</v>
          </cell>
          <cell r="B2368" t="str">
            <v>SUDECAP</v>
          </cell>
          <cell r="C2368" t="str">
            <v>INSTALAÇAO ELETRICA - SANITARIO TIPO III</v>
          </cell>
          <cell r="D2368">
            <v>0</v>
          </cell>
          <cell r="E2368">
            <v>0</v>
          </cell>
          <cell r="F2368">
            <v>0</v>
          </cell>
          <cell r="G2368">
            <v>0</v>
          </cell>
          <cell r="H2368">
            <v>0</v>
          </cell>
          <cell r="I2368">
            <v>0</v>
          </cell>
          <cell r="J2368">
            <v>0</v>
          </cell>
          <cell r="K2368">
            <v>0</v>
          </cell>
          <cell r="L2368" t="str">
            <v>UN</v>
          </cell>
          <cell r="M2368">
            <v>501.19</v>
          </cell>
        </row>
        <row r="2369">
          <cell r="A2369" t="str">
            <v>40.60.61</v>
          </cell>
          <cell r="B2369" t="str">
            <v>SUDECAP</v>
          </cell>
          <cell r="C2369" t="str">
            <v>INSTALAÇAO ELETRICA - REFEITORIO TIPO I</v>
          </cell>
          <cell r="D2369">
            <v>0</v>
          </cell>
          <cell r="E2369">
            <v>0</v>
          </cell>
          <cell r="F2369">
            <v>0</v>
          </cell>
          <cell r="G2369">
            <v>0</v>
          </cell>
          <cell r="H2369">
            <v>0</v>
          </cell>
          <cell r="I2369">
            <v>0</v>
          </cell>
          <cell r="J2369">
            <v>0</v>
          </cell>
          <cell r="K2369">
            <v>0</v>
          </cell>
          <cell r="L2369" t="str">
            <v>UN</v>
          </cell>
          <cell r="M2369">
            <v>235.59</v>
          </cell>
        </row>
        <row r="2370">
          <cell r="A2370" t="str">
            <v>40.60.62</v>
          </cell>
          <cell r="B2370" t="str">
            <v>SUDECAP</v>
          </cell>
          <cell r="C2370" t="str">
            <v>INSTALAÇAO ELETRICA - REFEITORIO TIPO II</v>
          </cell>
          <cell r="D2370">
            <v>0</v>
          </cell>
          <cell r="E2370">
            <v>0</v>
          </cell>
          <cell r="F2370">
            <v>0</v>
          </cell>
          <cell r="G2370">
            <v>0</v>
          </cell>
          <cell r="H2370">
            <v>0</v>
          </cell>
          <cell r="I2370">
            <v>0</v>
          </cell>
          <cell r="J2370">
            <v>0</v>
          </cell>
          <cell r="K2370">
            <v>0</v>
          </cell>
          <cell r="L2370" t="str">
            <v>UN</v>
          </cell>
          <cell r="M2370">
            <v>339.27</v>
          </cell>
        </row>
        <row r="2371">
          <cell r="A2371" t="str">
            <v>40.60.70</v>
          </cell>
          <cell r="B2371" t="str">
            <v>SUDECAP</v>
          </cell>
          <cell r="C2371" t="str">
            <v>INSTALAÇAO HIDRAULICA - ESCRITORIO TIPO I E II</v>
          </cell>
          <cell r="D2371">
            <v>0</v>
          </cell>
          <cell r="E2371">
            <v>0</v>
          </cell>
          <cell r="F2371">
            <v>0</v>
          </cell>
          <cell r="G2371">
            <v>0</v>
          </cell>
          <cell r="H2371">
            <v>0</v>
          </cell>
          <cell r="I2371">
            <v>0</v>
          </cell>
          <cell r="J2371">
            <v>0</v>
          </cell>
          <cell r="K2371">
            <v>0</v>
          </cell>
          <cell r="L2371" t="str">
            <v>UN</v>
          </cell>
          <cell r="M2371">
            <v>702.06</v>
          </cell>
        </row>
        <row r="2372">
          <cell r="A2372" t="str">
            <v>40.60.71</v>
          </cell>
          <cell r="B2372" t="str">
            <v>SUDECAP</v>
          </cell>
          <cell r="C2372" t="str">
            <v>INSTALAÇAO HIDRAULICA - SANITARIO TIPO I</v>
          </cell>
          <cell r="D2372">
            <v>0</v>
          </cell>
          <cell r="E2372">
            <v>0</v>
          </cell>
          <cell r="F2372">
            <v>0</v>
          </cell>
          <cell r="G2372">
            <v>0</v>
          </cell>
          <cell r="H2372">
            <v>0</v>
          </cell>
          <cell r="I2372">
            <v>0</v>
          </cell>
          <cell r="J2372">
            <v>0</v>
          </cell>
          <cell r="K2372">
            <v>0</v>
          </cell>
          <cell r="L2372" t="str">
            <v>UN</v>
          </cell>
          <cell r="M2372">
            <v>1022.65</v>
          </cell>
        </row>
        <row r="2373">
          <cell r="A2373" t="str">
            <v>40.60.72</v>
          </cell>
          <cell r="B2373" t="str">
            <v>SUDECAP</v>
          </cell>
          <cell r="C2373" t="str">
            <v>INSTALAÇAO HIDROSANITARIA TIPO II</v>
          </cell>
          <cell r="D2373">
            <v>0</v>
          </cell>
          <cell r="E2373">
            <v>0</v>
          </cell>
          <cell r="F2373">
            <v>0</v>
          </cell>
          <cell r="G2373">
            <v>0</v>
          </cell>
          <cell r="H2373">
            <v>0</v>
          </cell>
          <cell r="I2373">
            <v>0</v>
          </cell>
          <cell r="J2373">
            <v>0</v>
          </cell>
          <cell r="K2373">
            <v>0</v>
          </cell>
          <cell r="L2373" t="str">
            <v>UN</v>
          </cell>
          <cell r="M2373">
            <v>1676.07</v>
          </cell>
        </row>
        <row r="2374">
          <cell r="A2374" t="str">
            <v>40.60.73</v>
          </cell>
          <cell r="B2374" t="str">
            <v>SUDECAP</v>
          </cell>
          <cell r="C2374" t="str">
            <v>INSTALAÇAO HIDROSANITARIA - SANITARIO TIPO III</v>
          </cell>
          <cell r="D2374">
            <v>0</v>
          </cell>
          <cell r="E2374">
            <v>0</v>
          </cell>
          <cell r="F2374">
            <v>0</v>
          </cell>
          <cell r="G2374">
            <v>0</v>
          </cell>
          <cell r="H2374">
            <v>0</v>
          </cell>
          <cell r="I2374">
            <v>0</v>
          </cell>
          <cell r="J2374">
            <v>0</v>
          </cell>
          <cell r="K2374">
            <v>0</v>
          </cell>
          <cell r="L2374" t="str">
            <v>UN</v>
          </cell>
          <cell r="M2374">
            <v>2564.87</v>
          </cell>
        </row>
        <row r="2375">
          <cell r="A2375" t="str">
            <v>40.60.74</v>
          </cell>
          <cell r="B2375" t="str">
            <v>SUDECAP</v>
          </cell>
          <cell r="C2375" t="str">
            <v>INSTALAÇAO HIDROSANITARIA - REFEITORIO I E II</v>
          </cell>
          <cell r="D2375">
            <v>0</v>
          </cell>
          <cell r="E2375">
            <v>0</v>
          </cell>
          <cell r="F2375">
            <v>0</v>
          </cell>
          <cell r="G2375">
            <v>0</v>
          </cell>
          <cell r="H2375">
            <v>0</v>
          </cell>
          <cell r="I2375">
            <v>0</v>
          </cell>
          <cell r="J2375">
            <v>0</v>
          </cell>
          <cell r="K2375">
            <v>0</v>
          </cell>
          <cell r="L2375" t="str">
            <v>UN</v>
          </cell>
          <cell r="M2375">
            <v>321.83</v>
          </cell>
        </row>
        <row r="2376">
          <cell r="A2376" t="str">
            <v>40.70</v>
          </cell>
          <cell r="B2376" t="str">
            <v>SUDECAP</v>
          </cell>
          <cell r="C2376" t="str">
            <v>PINTURA</v>
          </cell>
          <cell r="D2376">
            <v>0</v>
          </cell>
          <cell r="E2376">
            <v>0</v>
          </cell>
          <cell r="F2376">
            <v>0</v>
          </cell>
          <cell r="G2376">
            <v>0</v>
          </cell>
          <cell r="H2376">
            <v>0</v>
          </cell>
          <cell r="I2376">
            <v>0</v>
          </cell>
          <cell r="J2376">
            <v>0</v>
          </cell>
          <cell r="K2376">
            <v>0</v>
          </cell>
          <cell r="L2376">
            <v>0</v>
          </cell>
          <cell r="M2376">
            <v>0</v>
          </cell>
        </row>
        <row r="2377">
          <cell r="A2377" t="str">
            <v>40.70.01</v>
          </cell>
          <cell r="B2377" t="str">
            <v>SUDECAP</v>
          </cell>
          <cell r="C2377" t="str">
            <v>CAIAÇÃO LISA SOBRE REBOCO OU CONCRETO</v>
          </cell>
          <cell r="D2377">
            <v>0</v>
          </cell>
          <cell r="E2377">
            <v>0</v>
          </cell>
          <cell r="F2377">
            <v>0</v>
          </cell>
          <cell r="G2377">
            <v>0</v>
          </cell>
          <cell r="H2377">
            <v>0</v>
          </cell>
          <cell r="I2377">
            <v>0</v>
          </cell>
          <cell r="J2377">
            <v>0</v>
          </cell>
          <cell r="K2377">
            <v>0</v>
          </cell>
          <cell r="L2377" t="str">
            <v>M2</v>
          </cell>
          <cell r="M2377">
            <v>8.8699999999999992</v>
          </cell>
        </row>
        <row r="2378">
          <cell r="A2378" t="str">
            <v>40.70.10</v>
          </cell>
          <cell r="B2378" t="str">
            <v>SUDECAP</v>
          </cell>
          <cell r="C2378" t="str">
            <v>LATEX SEM MASSA</v>
          </cell>
          <cell r="D2378">
            <v>0</v>
          </cell>
          <cell r="E2378">
            <v>0</v>
          </cell>
          <cell r="F2378">
            <v>0</v>
          </cell>
          <cell r="G2378">
            <v>0</v>
          </cell>
          <cell r="H2378">
            <v>0</v>
          </cell>
          <cell r="I2378">
            <v>0</v>
          </cell>
          <cell r="J2378">
            <v>0</v>
          </cell>
          <cell r="K2378">
            <v>0</v>
          </cell>
          <cell r="L2378" t="str">
            <v>M2</v>
          </cell>
          <cell r="M2378">
            <v>11.47</v>
          </cell>
        </row>
        <row r="2379">
          <cell r="A2379" t="str">
            <v>40.70.20</v>
          </cell>
          <cell r="B2379" t="str">
            <v>SUDECAP</v>
          </cell>
          <cell r="C2379" t="str">
            <v>OLEO SOBRE ESQUADRIA DE MADEIRA</v>
          </cell>
          <cell r="D2379">
            <v>0</v>
          </cell>
          <cell r="E2379">
            <v>0</v>
          </cell>
          <cell r="F2379">
            <v>0</v>
          </cell>
          <cell r="G2379">
            <v>0</v>
          </cell>
          <cell r="H2379">
            <v>0</v>
          </cell>
          <cell r="I2379">
            <v>0</v>
          </cell>
          <cell r="J2379">
            <v>0</v>
          </cell>
          <cell r="K2379">
            <v>0</v>
          </cell>
          <cell r="L2379" t="str">
            <v>M2</v>
          </cell>
          <cell r="M2379">
            <v>20.399999999999999</v>
          </cell>
        </row>
        <row r="2380">
          <cell r="A2380" t="str">
            <v>40.70.21</v>
          </cell>
          <cell r="B2380" t="str">
            <v>SUDECAP</v>
          </cell>
          <cell r="C2380" t="str">
            <v>OLEO S/MASSA SOBRE PEÇAS E FORRO MADEIRA</v>
          </cell>
          <cell r="D2380">
            <v>0</v>
          </cell>
          <cell r="E2380">
            <v>0</v>
          </cell>
          <cell r="F2380">
            <v>0</v>
          </cell>
          <cell r="G2380">
            <v>0</v>
          </cell>
          <cell r="H2380">
            <v>0</v>
          </cell>
          <cell r="I2380">
            <v>0</v>
          </cell>
          <cell r="J2380">
            <v>0</v>
          </cell>
          <cell r="K2380">
            <v>0</v>
          </cell>
          <cell r="L2380" t="str">
            <v>M2</v>
          </cell>
          <cell r="M2380">
            <v>18.420000000000002</v>
          </cell>
        </row>
        <row r="2381">
          <cell r="A2381" t="str">
            <v>40.70.24</v>
          </cell>
          <cell r="B2381" t="str">
            <v>SUDECAP</v>
          </cell>
          <cell r="C2381" t="str">
            <v>OLEO C/ 1 DEMÃO DE ZARCÃO SOBRE SERRALHERIA</v>
          </cell>
          <cell r="D2381">
            <v>0</v>
          </cell>
          <cell r="E2381">
            <v>0</v>
          </cell>
          <cell r="F2381">
            <v>0</v>
          </cell>
          <cell r="G2381">
            <v>0</v>
          </cell>
          <cell r="H2381">
            <v>0</v>
          </cell>
          <cell r="I2381">
            <v>0</v>
          </cell>
          <cell r="J2381">
            <v>0</v>
          </cell>
          <cell r="K2381">
            <v>0</v>
          </cell>
          <cell r="L2381" t="str">
            <v>M2</v>
          </cell>
          <cell r="M2381">
            <v>18.37</v>
          </cell>
        </row>
        <row r="2382">
          <cell r="A2382" t="str">
            <v>40.70.25</v>
          </cell>
          <cell r="B2382" t="str">
            <v>SUDECAP</v>
          </cell>
          <cell r="C2382" t="str">
            <v>OLEO C/1 DEMÃO DE ZARCÃO SOBRE PEÇAS METÁLICAS</v>
          </cell>
          <cell r="D2382">
            <v>0</v>
          </cell>
          <cell r="E2382">
            <v>0</v>
          </cell>
          <cell r="F2382">
            <v>0</v>
          </cell>
          <cell r="G2382">
            <v>0</v>
          </cell>
          <cell r="H2382">
            <v>0</v>
          </cell>
          <cell r="I2382">
            <v>0</v>
          </cell>
          <cell r="J2382">
            <v>0</v>
          </cell>
          <cell r="K2382">
            <v>0</v>
          </cell>
          <cell r="L2382" t="str">
            <v>M2</v>
          </cell>
          <cell r="M2382">
            <v>22.32</v>
          </cell>
        </row>
        <row r="2383">
          <cell r="A2383" t="str">
            <v>40.70.26</v>
          </cell>
          <cell r="B2383" t="str">
            <v>SUDECAP</v>
          </cell>
          <cell r="C2383" t="str">
            <v>OLEO SOBRE SERRALHERIA</v>
          </cell>
          <cell r="D2383">
            <v>0</v>
          </cell>
          <cell r="E2383">
            <v>0</v>
          </cell>
          <cell r="F2383">
            <v>0</v>
          </cell>
          <cell r="G2383">
            <v>0</v>
          </cell>
          <cell r="H2383">
            <v>0</v>
          </cell>
          <cell r="I2383">
            <v>0</v>
          </cell>
          <cell r="J2383">
            <v>0</v>
          </cell>
          <cell r="K2383">
            <v>0</v>
          </cell>
          <cell r="L2383" t="str">
            <v>M2</v>
          </cell>
          <cell r="M2383">
            <v>15.91</v>
          </cell>
        </row>
        <row r="2384">
          <cell r="A2384" t="str">
            <v>40.70.27</v>
          </cell>
          <cell r="B2384" t="str">
            <v>SUDECAP</v>
          </cell>
          <cell r="C2384" t="str">
            <v>OLEO SOBRE PEÇAS E SUPERFICIES METÁLICAS</v>
          </cell>
          <cell r="D2384">
            <v>0</v>
          </cell>
          <cell r="E2384">
            <v>0</v>
          </cell>
          <cell r="F2384">
            <v>0</v>
          </cell>
          <cell r="G2384">
            <v>0</v>
          </cell>
          <cell r="H2384">
            <v>0</v>
          </cell>
          <cell r="I2384">
            <v>0</v>
          </cell>
          <cell r="J2384">
            <v>0</v>
          </cell>
          <cell r="K2384">
            <v>0</v>
          </cell>
          <cell r="L2384" t="str">
            <v>M2</v>
          </cell>
          <cell r="M2384">
            <v>17.329999999999998</v>
          </cell>
        </row>
        <row r="2385">
          <cell r="A2385" t="str">
            <v>40.80</v>
          </cell>
          <cell r="B2385" t="str">
            <v>SUDECAP</v>
          </cell>
          <cell r="C2385" t="str">
            <v>SERVIÇOS AUXILIARES - COPASA</v>
          </cell>
          <cell r="D2385">
            <v>0</v>
          </cell>
          <cell r="E2385">
            <v>0</v>
          </cell>
          <cell r="F2385">
            <v>0</v>
          </cell>
          <cell r="G2385">
            <v>0</v>
          </cell>
          <cell r="H2385">
            <v>0</v>
          </cell>
          <cell r="I2385">
            <v>0</v>
          </cell>
          <cell r="J2385">
            <v>0</v>
          </cell>
          <cell r="K2385">
            <v>0</v>
          </cell>
          <cell r="L2385">
            <v>0</v>
          </cell>
          <cell r="M2385">
            <v>0</v>
          </cell>
        </row>
        <row r="2386">
          <cell r="A2386" t="str">
            <v>40.80.30</v>
          </cell>
          <cell r="B2386" t="str">
            <v>SUDECAP</v>
          </cell>
          <cell r="C2386" t="str">
            <v>TAMPAO DE FERRO FUNDIDO T5</v>
          </cell>
          <cell r="D2386">
            <v>0</v>
          </cell>
          <cell r="E2386">
            <v>0</v>
          </cell>
          <cell r="F2386">
            <v>0</v>
          </cell>
          <cell r="G2386">
            <v>0</v>
          </cell>
          <cell r="H2386">
            <v>0</v>
          </cell>
          <cell r="I2386">
            <v>0</v>
          </cell>
          <cell r="J2386">
            <v>0</v>
          </cell>
          <cell r="K2386">
            <v>0</v>
          </cell>
          <cell r="L2386" t="str">
            <v>M</v>
          </cell>
          <cell r="M2386">
            <v>209.15</v>
          </cell>
        </row>
        <row r="2387">
          <cell r="A2387" t="str">
            <v>40.80.35</v>
          </cell>
          <cell r="B2387" t="str">
            <v>SUDECAP</v>
          </cell>
          <cell r="C2387" t="str">
            <v>TAMPAO DE FERRO FUNDIDO T 109</v>
          </cell>
          <cell r="D2387">
            <v>0</v>
          </cell>
          <cell r="E2387">
            <v>0</v>
          </cell>
          <cell r="F2387">
            <v>0</v>
          </cell>
          <cell r="G2387">
            <v>0</v>
          </cell>
          <cell r="H2387">
            <v>0</v>
          </cell>
          <cell r="I2387">
            <v>0</v>
          </cell>
          <cell r="J2387">
            <v>0</v>
          </cell>
          <cell r="K2387">
            <v>0</v>
          </cell>
          <cell r="L2387" t="str">
            <v>UN</v>
          </cell>
          <cell r="M2387">
            <v>532.33000000000004</v>
          </cell>
        </row>
        <row r="2388">
          <cell r="A2388" t="str">
            <v>40.80.50</v>
          </cell>
          <cell r="B2388" t="str">
            <v>SUDECAP</v>
          </cell>
          <cell r="C2388" t="str">
            <v>LASTRO DE PEDRA BRITADA</v>
          </cell>
          <cell r="D2388">
            <v>0</v>
          </cell>
          <cell r="E2388">
            <v>0</v>
          </cell>
          <cell r="F2388">
            <v>0</v>
          </cell>
          <cell r="G2388">
            <v>0</v>
          </cell>
          <cell r="H2388">
            <v>0</v>
          </cell>
          <cell r="I2388">
            <v>0</v>
          </cell>
          <cell r="J2388">
            <v>0</v>
          </cell>
          <cell r="K2388">
            <v>0</v>
          </cell>
          <cell r="L2388" t="str">
            <v>M3</v>
          </cell>
          <cell r="M2388">
            <v>196.07</v>
          </cell>
        </row>
        <row r="2389">
          <cell r="A2389" t="str">
            <v>40.80.55</v>
          </cell>
          <cell r="B2389" t="str">
            <v>SUDECAP</v>
          </cell>
          <cell r="C2389" t="str">
            <v>ESTRUTURA DE ESCORAMENTO TIPO PONTALETEAMENTO</v>
          </cell>
          <cell r="D2389">
            <v>0</v>
          </cell>
          <cell r="E2389">
            <v>0</v>
          </cell>
          <cell r="F2389">
            <v>0</v>
          </cell>
          <cell r="G2389">
            <v>0</v>
          </cell>
          <cell r="H2389">
            <v>0</v>
          </cell>
          <cell r="I2389">
            <v>0</v>
          </cell>
          <cell r="J2389">
            <v>0</v>
          </cell>
          <cell r="K2389">
            <v>0</v>
          </cell>
          <cell r="L2389" t="str">
            <v>M2</v>
          </cell>
          <cell r="M2389">
            <v>13.84</v>
          </cell>
        </row>
        <row r="2390">
          <cell r="A2390" t="str">
            <v>40.80.56</v>
          </cell>
          <cell r="B2390" t="str">
            <v>SUDECAP</v>
          </cell>
          <cell r="C2390" t="str">
            <v>EQUIPE DE ESGOTO PARA REDE E LIGACAO</v>
          </cell>
          <cell r="D2390">
            <v>0</v>
          </cell>
          <cell r="E2390">
            <v>0</v>
          </cell>
          <cell r="F2390">
            <v>0</v>
          </cell>
          <cell r="G2390">
            <v>0</v>
          </cell>
          <cell r="H2390">
            <v>0</v>
          </cell>
          <cell r="I2390">
            <v>0</v>
          </cell>
          <cell r="J2390">
            <v>0</v>
          </cell>
          <cell r="K2390">
            <v>0</v>
          </cell>
          <cell r="L2390" t="str">
            <v>H</v>
          </cell>
          <cell r="M2390">
            <v>122.69</v>
          </cell>
        </row>
        <row r="2391">
          <cell r="A2391" t="str">
            <v>40.87</v>
          </cell>
          <cell r="B2391" t="str">
            <v>SUDECAP</v>
          </cell>
          <cell r="C2391" t="str">
            <v>TUBO CONC.ARMADO JUNTA ELASTICA,NBR8890 CLASSE EA2</v>
          </cell>
          <cell r="D2391">
            <v>0</v>
          </cell>
          <cell r="E2391">
            <v>0</v>
          </cell>
          <cell r="F2391">
            <v>0</v>
          </cell>
          <cell r="G2391">
            <v>0</v>
          </cell>
          <cell r="H2391">
            <v>0</v>
          </cell>
          <cell r="I2391">
            <v>0</v>
          </cell>
          <cell r="J2391">
            <v>0</v>
          </cell>
          <cell r="K2391">
            <v>0</v>
          </cell>
          <cell r="L2391">
            <v>0</v>
          </cell>
          <cell r="M2391">
            <v>0</v>
          </cell>
        </row>
        <row r="2392">
          <cell r="A2392" t="str">
            <v>40.87.04</v>
          </cell>
          <cell r="B2392" t="str">
            <v>SUDECAP</v>
          </cell>
          <cell r="C2392" t="str">
            <v>DN= 400 MM</v>
          </cell>
          <cell r="D2392">
            <v>0</v>
          </cell>
          <cell r="E2392">
            <v>0</v>
          </cell>
          <cell r="F2392">
            <v>0</v>
          </cell>
          <cell r="G2392">
            <v>0</v>
          </cell>
          <cell r="H2392">
            <v>0</v>
          </cell>
          <cell r="I2392">
            <v>0</v>
          </cell>
          <cell r="J2392">
            <v>0</v>
          </cell>
          <cell r="K2392">
            <v>0</v>
          </cell>
          <cell r="L2392" t="str">
            <v>M</v>
          </cell>
          <cell r="M2392">
            <v>202.57</v>
          </cell>
        </row>
        <row r="2393">
          <cell r="A2393" t="str">
            <v>40.87.05</v>
          </cell>
          <cell r="B2393" t="str">
            <v>SUDECAP</v>
          </cell>
          <cell r="C2393" t="str">
            <v>DN= 500 MM</v>
          </cell>
          <cell r="D2393">
            <v>0</v>
          </cell>
          <cell r="E2393">
            <v>0</v>
          </cell>
          <cell r="F2393">
            <v>0</v>
          </cell>
          <cell r="G2393">
            <v>0</v>
          </cell>
          <cell r="H2393">
            <v>0</v>
          </cell>
          <cell r="I2393">
            <v>0</v>
          </cell>
          <cell r="J2393">
            <v>0</v>
          </cell>
          <cell r="K2393">
            <v>0</v>
          </cell>
          <cell r="L2393" t="str">
            <v>M</v>
          </cell>
          <cell r="M2393">
            <v>282.18</v>
          </cell>
        </row>
        <row r="2394">
          <cell r="A2394" t="str">
            <v>40.87.06</v>
          </cell>
          <cell r="B2394" t="str">
            <v>SUDECAP</v>
          </cell>
          <cell r="C2394" t="str">
            <v>DN= 600 MM</v>
          </cell>
          <cell r="D2394">
            <v>0</v>
          </cell>
          <cell r="E2394">
            <v>0</v>
          </cell>
          <cell r="F2394">
            <v>0</v>
          </cell>
          <cell r="G2394">
            <v>0</v>
          </cell>
          <cell r="H2394">
            <v>0</v>
          </cell>
          <cell r="I2394">
            <v>0</v>
          </cell>
          <cell r="J2394">
            <v>0</v>
          </cell>
          <cell r="K2394">
            <v>0</v>
          </cell>
          <cell r="L2394" t="str">
            <v>M</v>
          </cell>
          <cell r="M2394">
            <v>325.76</v>
          </cell>
        </row>
        <row r="2395">
          <cell r="A2395" t="str">
            <v>40.87.08</v>
          </cell>
          <cell r="B2395" t="str">
            <v>SUDECAP</v>
          </cell>
          <cell r="C2395" t="str">
            <v>DN= 800 MM</v>
          </cell>
          <cell r="D2395">
            <v>0</v>
          </cell>
          <cell r="E2395">
            <v>0</v>
          </cell>
          <cell r="F2395">
            <v>0</v>
          </cell>
          <cell r="G2395">
            <v>0</v>
          </cell>
          <cell r="H2395">
            <v>0</v>
          </cell>
          <cell r="I2395">
            <v>0</v>
          </cell>
          <cell r="J2395">
            <v>0</v>
          </cell>
          <cell r="K2395">
            <v>0</v>
          </cell>
          <cell r="L2395" t="str">
            <v>M</v>
          </cell>
          <cell r="M2395">
            <v>503.64</v>
          </cell>
        </row>
        <row r="2396">
          <cell r="A2396" t="str">
            <v>40.87.10</v>
          </cell>
          <cell r="B2396" t="str">
            <v>SUDECAP</v>
          </cell>
          <cell r="C2396" t="str">
            <v>DN= 1000 MM</v>
          </cell>
          <cell r="D2396">
            <v>0</v>
          </cell>
          <cell r="E2396">
            <v>0</v>
          </cell>
          <cell r="F2396">
            <v>0</v>
          </cell>
          <cell r="G2396">
            <v>0</v>
          </cell>
          <cell r="H2396">
            <v>0</v>
          </cell>
          <cell r="I2396">
            <v>0</v>
          </cell>
          <cell r="J2396">
            <v>0</v>
          </cell>
          <cell r="K2396">
            <v>0</v>
          </cell>
          <cell r="L2396" t="str">
            <v>M</v>
          </cell>
          <cell r="M2396">
            <v>695.58</v>
          </cell>
        </row>
        <row r="2397">
          <cell r="A2397" t="str">
            <v>40.87.15</v>
          </cell>
          <cell r="B2397" t="str">
            <v>SUDECAP</v>
          </cell>
          <cell r="C2397" t="str">
            <v>DN= 1500 MM</v>
          </cell>
          <cell r="D2397">
            <v>0</v>
          </cell>
          <cell r="E2397">
            <v>0</v>
          </cell>
          <cell r="F2397">
            <v>0</v>
          </cell>
          <cell r="G2397">
            <v>0</v>
          </cell>
          <cell r="H2397">
            <v>0</v>
          </cell>
          <cell r="I2397">
            <v>0</v>
          </cell>
          <cell r="J2397">
            <v>0</v>
          </cell>
          <cell r="K2397">
            <v>0</v>
          </cell>
          <cell r="L2397" t="str">
            <v>M</v>
          </cell>
          <cell r="M2397">
            <v>1218.55</v>
          </cell>
        </row>
        <row r="2398">
          <cell r="A2398" t="str">
            <v>41</v>
          </cell>
          <cell r="B2398">
            <v>0</v>
          </cell>
          <cell r="C2398" t="str">
            <v>INSTALACOES DA OBRA</v>
          </cell>
          <cell r="D2398">
            <v>0</v>
          </cell>
          <cell r="E2398">
            <v>0</v>
          </cell>
          <cell r="F2398">
            <v>0</v>
          </cell>
          <cell r="G2398">
            <v>0</v>
          </cell>
          <cell r="H2398">
            <v>0</v>
          </cell>
          <cell r="I2398">
            <v>0</v>
          </cell>
          <cell r="J2398">
            <v>0</v>
          </cell>
          <cell r="K2398">
            <v>0</v>
          </cell>
          <cell r="L2398">
            <v>0</v>
          </cell>
          <cell r="M2398">
            <v>0</v>
          </cell>
        </row>
        <row r="2399">
          <cell r="A2399" t="str">
            <v>41.01</v>
          </cell>
          <cell r="B2399" t="str">
            <v>SUDECAP</v>
          </cell>
          <cell r="C2399" t="str">
            <v>ESCRITORIOS</v>
          </cell>
          <cell r="D2399">
            <v>0</v>
          </cell>
          <cell r="E2399">
            <v>0</v>
          </cell>
          <cell r="F2399">
            <v>0</v>
          </cell>
          <cell r="G2399">
            <v>0</v>
          </cell>
          <cell r="H2399">
            <v>0</v>
          </cell>
          <cell r="I2399">
            <v>0</v>
          </cell>
          <cell r="J2399">
            <v>0</v>
          </cell>
          <cell r="K2399">
            <v>0</v>
          </cell>
          <cell r="L2399">
            <v>0</v>
          </cell>
          <cell r="M2399">
            <v>0</v>
          </cell>
        </row>
        <row r="2400">
          <cell r="A2400" t="str">
            <v>41.01.01</v>
          </cell>
          <cell r="B2400" t="str">
            <v>SUDECAP</v>
          </cell>
          <cell r="C2400" t="str">
            <v>ESCRITORIO DA EMPREITEIRA</v>
          </cell>
          <cell r="D2400">
            <v>0</v>
          </cell>
          <cell r="E2400">
            <v>0</v>
          </cell>
          <cell r="F2400">
            <v>0</v>
          </cell>
          <cell r="G2400">
            <v>0</v>
          </cell>
          <cell r="H2400">
            <v>0</v>
          </cell>
          <cell r="I2400">
            <v>0</v>
          </cell>
          <cell r="J2400">
            <v>0</v>
          </cell>
          <cell r="K2400">
            <v>0</v>
          </cell>
          <cell r="L2400" t="str">
            <v>M2</v>
          </cell>
          <cell r="M2400">
            <v>511.15</v>
          </cell>
        </row>
        <row r="2401">
          <cell r="A2401" t="str">
            <v>41.01.02</v>
          </cell>
          <cell r="B2401" t="str">
            <v>SUDECAP</v>
          </cell>
          <cell r="C2401" t="str">
            <v>VESTIARIO/SANITARIO</v>
          </cell>
          <cell r="D2401">
            <v>0</v>
          </cell>
          <cell r="E2401">
            <v>0</v>
          </cell>
          <cell r="F2401">
            <v>0</v>
          </cell>
          <cell r="G2401">
            <v>0</v>
          </cell>
          <cell r="H2401">
            <v>0</v>
          </cell>
          <cell r="I2401">
            <v>0</v>
          </cell>
          <cell r="J2401">
            <v>0</v>
          </cell>
          <cell r="K2401">
            <v>0</v>
          </cell>
          <cell r="L2401" t="str">
            <v>M2</v>
          </cell>
          <cell r="M2401">
            <v>735.24</v>
          </cell>
        </row>
        <row r="2402">
          <cell r="A2402" t="str">
            <v>41.01.03</v>
          </cell>
          <cell r="B2402" t="str">
            <v>SUDECAP</v>
          </cell>
          <cell r="C2402" t="str">
            <v>BARRACAO DE PESSOAL</v>
          </cell>
          <cell r="D2402">
            <v>0</v>
          </cell>
          <cell r="E2402">
            <v>0</v>
          </cell>
          <cell r="F2402">
            <v>0</v>
          </cell>
          <cell r="G2402">
            <v>0</v>
          </cell>
          <cell r="H2402">
            <v>0</v>
          </cell>
          <cell r="I2402">
            <v>0</v>
          </cell>
          <cell r="J2402">
            <v>0</v>
          </cell>
          <cell r="K2402">
            <v>0</v>
          </cell>
          <cell r="L2402" t="str">
            <v>M2</v>
          </cell>
          <cell r="M2402">
            <v>418.72</v>
          </cell>
        </row>
        <row r="2403">
          <cell r="A2403" t="str">
            <v>41.01.04</v>
          </cell>
          <cell r="B2403" t="str">
            <v>SUDECAP</v>
          </cell>
          <cell r="C2403" t="str">
            <v>DEPOSITO E FERRAMENTARIA</v>
          </cell>
          <cell r="D2403">
            <v>0</v>
          </cell>
          <cell r="E2403">
            <v>0</v>
          </cell>
          <cell r="F2403">
            <v>0</v>
          </cell>
          <cell r="G2403">
            <v>0</v>
          </cell>
          <cell r="H2403">
            <v>0</v>
          </cell>
          <cell r="I2403">
            <v>0</v>
          </cell>
          <cell r="J2403">
            <v>0</v>
          </cell>
          <cell r="K2403">
            <v>0</v>
          </cell>
          <cell r="L2403" t="str">
            <v>M2</v>
          </cell>
          <cell r="M2403">
            <v>418.72</v>
          </cell>
        </row>
        <row r="2404">
          <cell r="A2404" t="str">
            <v>41.02</v>
          </cell>
          <cell r="B2404" t="str">
            <v>SUDECAP</v>
          </cell>
          <cell r="C2404" t="str">
            <v>INSTALACAO PROVISORIA DE AGUA E ENERGIA</v>
          </cell>
          <cell r="D2404">
            <v>0</v>
          </cell>
          <cell r="E2404">
            <v>0</v>
          </cell>
          <cell r="F2404">
            <v>0</v>
          </cell>
          <cell r="G2404">
            <v>0</v>
          </cell>
          <cell r="H2404">
            <v>0</v>
          </cell>
          <cell r="I2404">
            <v>0</v>
          </cell>
          <cell r="J2404">
            <v>0</v>
          </cell>
          <cell r="K2404">
            <v>0</v>
          </cell>
          <cell r="L2404">
            <v>0</v>
          </cell>
          <cell r="M2404">
            <v>0</v>
          </cell>
        </row>
        <row r="2405">
          <cell r="A2405" t="str">
            <v>41.02.01</v>
          </cell>
          <cell r="B2405" t="str">
            <v>SUDECAP</v>
          </cell>
          <cell r="C2405" t="str">
            <v>INSTALACAO PROVISORIA DE AGUA</v>
          </cell>
          <cell r="D2405">
            <v>0</v>
          </cell>
          <cell r="E2405">
            <v>0</v>
          </cell>
          <cell r="F2405">
            <v>0</v>
          </cell>
          <cell r="G2405">
            <v>0</v>
          </cell>
          <cell r="H2405">
            <v>0</v>
          </cell>
          <cell r="I2405">
            <v>0</v>
          </cell>
          <cell r="J2405">
            <v>0</v>
          </cell>
          <cell r="K2405">
            <v>0</v>
          </cell>
          <cell r="L2405" t="str">
            <v>UN</v>
          </cell>
          <cell r="M2405">
            <v>301.83</v>
          </cell>
        </row>
        <row r="2406">
          <cell r="A2406" t="str">
            <v>42</v>
          </cell>
          <cell r="B2406">
            <v>0</v>
          </cell>
          <cell r="C2406" t="str">
            <v>DESPESAS FIXAS DIVERSAS</v>
          </cell>
          <cell r="D2406">
            <v>0</v>
          </cell>
          <cell r="E2406">
            <v>0</v>
          </cell>
          <cell r="F2406">
            <v>0</v>
          </cell>
          <cell r="G2406">
            <v>0</v>
          </cell>
          <cell r="H2406">
            <v>0</v>
          </cell>
          <cell r="I2406">
            <v>0</v>
          </cell>
          <cell r="J2406">
            <v>0</v>
          </cell>
          <cell r="K2406">
            <v>0</v>
          </cell>
          <cell r="L2406">
            <v>0</v>
          </cell>
          <cell r="M2406">
            <v>0</v>
          </cell>
        </row>
        <row r="2407">
          <cell r="A2407" t="str">
            <v>42.02</v>
          </cell>
          <cell r="B2407" t="str">
            <v>SUDECAP</v>
          </cell>
          <cell r="C2407" t="str">
            <v>DESPESAS E TAXAS</v>
          </cell>
          <cell r="D2407">
            <v>0</v>
          </cell>
          <cell r="E2407">
            <v>0</v>
          </cell>
          <cell r="F2407">
            <v>0</v>
          </cell>
          <cell r="G2407">
            <v>0</v>
          </cell>
          <cell r="H2407">
            <v>0</v>
          </cell>
          <cell r="I2407">
            <v>0</v>
          </cell>
          <cell r="J2407">
            <v>0</v>
          </cell>
          <cell r="K2407">
            <v>0</v>
          </cell>
          <cell r="L2407">
            <v>0</v>
          </cell>
          <cell r="M2407">
            <v>0</v>
          </cell>
        </row>
        <row r="2408">
          <cell r="A2408" t="str">
            <v>42.02.08</v>
          </cell>
          <cell r="B2408" t="str">
            <v>SUDECAP</v>
          </cell>
          <cell r="C2408" t="str">
            <v>COPIA HEROGRAFICA FORMATO A1</v>
          </cell>
          <cell r="D2408">
            <v>0</v>
          </cell>
          <cell r="E2408">
            <v>0</v>
          </cell>
          <cell r="F2408">
            <v>0</v>
          </cell>
          <cell r="G2408">
            <v>0</v>
          </cell>
          <cell r="H2408">
            <v>0</v>
          </cell>
          <cell r="I2408">
            <v>0</v>
          </cell>
          <cell r="J2408">
            <v>0</v>
          </cell>
          <cell r="K2408">
            <v>0</v>
          </cell>
          <cell r="L2408" t="str">
            <v>UN</v>
          </cell>
          <cell r="M2408">
            <v>3</v>
          </cell>
        </row>
        <row r="2409">
          <cell r="A2409" t="str">
            <v>42.02.09</v>
          </cell>
          <cell r="B2409" t="str">
            <v>SUDECAP</v>
          </cell>
          <cell r="C2409" t="str">
            <v>COPIA XEROX A4 OU OFICIO</v>
          </cell>
          <cell r="D2409">
            <v>0</v>
          </cell>
          <cell r="E2409">
            <v>0</v>
          </cell>
          <cell r="F2409">
            <v>0</v>
          </cell>
          <cell r="G2409">
            <v>0</v>
          </cell>
          <cell r="H2409">
            <v>0</v>
          </cell>
          <cell r="I2409">
            <v>0</v>
          </cell>
          <cell r="J2409">
            <v>0</v>
          </cell>
          <cell r="K2409">
            <v>0</v>
          </cell>
          <cell r="L2409" t="str">
            <v>UN</v>
          </cell>
          <cell r="M2409">
            <v>0.15</v>
          </cell>
        </row>
        <row r="2410">
          <cell r="A2410" t="str">
            <v>42.03</v>
          </cell>
          <cell r="B2410" t="str">
            <v>SUDECAP</v>
          </cell>
          <cell r="C2410" t="str">
            <v>EQUIPAMENTOS COMPLEMENTARES</v>
          </cell>
          <cell r="D2410">
            <v>0</v>
          </cell>
          <cell r="E2410">
            <v>0</v>
          </cell>
          <cell r="F2410">
            <v>0</v>
          </cell>
          <cell r="G2410">
            <v>0</v>
          </cell>
          <cell r="H2410">
            <v>0</v>
          </cell>
          <cell r="I2410">
            <v>0</v>
          </cell>
          <cell r="J2410">
            <v>0</v>
          </cell>
          <cell r="K2410">
            <v>0</v>
          </cell>
          <cell r="L2410">
            <v>0</v>
          </cell>
          <cell r="M2410">
            <v>0</v>
          </cell>
        </row>
        <row r="2411">
          <cell r="A2411" t="str">
            <v>42.03.01</v>
          </cell>
          <cell r="B2411" t="str">
            <v>SUDECAP</v>
          </cell>
          <cell r="C2411" t="str">
            <v>ANDAIME COM ESTRADOS</v>
          </cell>
          <cell r="D2411">
            <v>0</v>
          </cell>
          <cell r="E2411">
            <v>0</v>
          </cell>
          <cell r="F2411">
            <v>0</v>
          </cell>
          <cell r="G2411">
            <v>0</v>
          </cell>
          <cell r="H2411">
            <v>0</v>
          </cell>
          <cell r="I2411">
            <v>0</v>
          </cell>
          <cell r="J2411">
            <v>0</v>
          </cell>
          <cell r="K2411">
            <v>0</v>
          </cell>
          <cell r="L2411" t="str">
            <v>M2MES</v>
          </cell>
          <cell r="M2411">
            <v>11</v>
          </cell>
        </row>
        <row r="2412">
          <cell r="A2412" t="str">
            <v>43</v>
          </cell>
          <cell r="B2412">
            <v>0</v>
          </cell>
          <cell r="C2412" t="str">
            <v>SERVICOS TECNICOS</v>
          </cell>
          <cell r="D2412">
            <v>0</v>
          </cell>
          <cell r="E2412">
            <v>0</v>
          </cell>
          <cell r="F2412">
            <v>0</v>
          </cell>
          <cell r="G2412">
            <v>0</v>
          </cell>
          <cell r="H2412">
            <v>0</v>
          </cell>
          <cell r="I2412">
            <v>0</v>
          </cell>
          <cell r="J2412">
            <v>0</v>
          </cell>
          <cell r="K2412">
            <v>0</v>
          </cell>
          <cell r="L2412">
            <v>0</v>
          </cell>
          <cell r="M2412">
            <v>0</v>
          </cell>
        </row>
        <row r="2413">
          <cell r="A2413" t="str">
            <v>43.01</v>
          </cell>
          <cell r="B2413" t="str">
            <v>SUDECAP</v>
          </cell>
          <cell r="C2413" t="str">
            <v>TOPOGRAFIA</v>
          </cell>
          <cell r="D2413">
            <v>0</v>
          </cell>
          <cell r="E2413">
            <v>0</v>
          </cell>
          <cell r="F2413">
            <v>0</v>
          </cell>
          <cell r="G2413">
            <v>0</v>
          </cell>
          <cell r="H2413">
            <v>0</v>
          </cell>
          <cell r="I2413">
            <v>0</v>
          </cell>
          <cell r="J2413">
            <v>0</v>
          </cell>
          <cell r="K2413">
            <v>0</v>
          </cell>
          <cell r="L2413">
            <v>0</v>
          </cell>
          <cell r="M2413">
            <v>0</v>
          </cell>
        </row>
        <row r="2414">
          <cell r="A2414" t="str">
            <v>43.01.01</v>
          </cell>
          <cell r="B2414" t="str">
            <v>SUDECAP</v>
          </cell>
          <cell r="C2414" t="str">
            <v>EQUIPE DE TOPOGRAFIA - PROJETO</v>
          </cell>
          <cell r="D2414">
            <v>0</v>
          </cell>
          <cell r="E2414">
            <v>0</v>
          </cell>
          <cell r="F2414">
            <v>0</v>
          </cell>
          <cell r="G2414">
            <v>0</v>
          </cell>
          <cell r="H2414">
            <v>0</v>
          </cell>
          <cell r="I2414">
            <v>0</v>
          </cell>
          <cell r="J2414">
            <v>0</v>
          </cell>
          <cell r="K2414">
            <v>0</v>
          </cell>
          <cell r="L2414" t="str">
            <v>MES</v>
          </cell>
          <cell r="M2414">
            <v>17478.189999999999</v>
          </cell>
        </row>
        <row r="2415">
          <cell r="A2415" t="str">
            <v>43.01.03</v>
          </cell>
          <cell r="B2415" t="str">
            <v>SUDECAP</v>
          </cell>
          <cell r="C2415" t="str">
            <v>EQUIPE DE TOPOGRAFIA - OBRA</v>
          </cell>
          <cell r="D2415">
            <v>0</v>
          </cell>
          <cell r="E2415">
            <v>0</v>
          </cell>
          <cell r="F2415">
            <v>0</v>
          </cell>
          <cell r="G2415">
            <v>0</v>
          </cell>
          <cell r="H2415">
            <v>0</v>
          </cell>
          <cell r="I2415">
            <v>0</v>
          </cell>
          <cell r="J2415">
            <v>0</v>
          </cell>
          <cell r="K2415">
            <v>0</v>
          </cell>
          <cell r="L2415" t="str">
            <v>MES</v>
          </cell>
          <cell r="M2415">
            <v>17713.13</v>
          </cell>
        </row>
        <row r="2416">
          <cell r="A2416" t="str">
            <v>43.02</v>
          </cell>
          <cell r="B2416">
            <v>0</v>
          </cell>
          <cell r="C2416" t="str">
            <v>EQUIPAMENTOS PARA CONSULTORIA</v>
          </cell>
          <cell r="D2416">
            <v>0</v>
          </cell>
          <cell r="E2416">
            <v>0</v>
          </cell>
          <cell r="F2416">
            <v>0</v>
          </cell>
          <cell r="G2416">
            <v>0</v>
          </cell>
          <cell r="H2416">
            <v>0</v>
          </cell>
          <cell r="I2416">
            <v>0</v>
          </cell>
          <cell r="J2416">
            <v>0</v>
          </cell>
          <cell r="K2416">
            <v>0</v>
          </cell>
          <cell r="L2416">
            <v>0</v>
          </cell>
          <cell r="M2416">
            <v>0</v>
          </cell>
        </row>
        <row r="2417">
          <cell r="A2417" t="str">
            <v>43.02.01</v>
          </cell>
          <cell r="B2417" t="str">
            <v>SUDECAP</v>
          </cell>
          <cell r="C2417" t="str">
            <v>EQUIPAMENTOS E MATERIAIS PARA ELABORAÇÃO DE CADASTROS</v>
          </cell>
          <cell r="D2417">
            <v>0</v>
          </cell>
          <cell r="E2417">
            <v>0</v>
          </cell>
          <cell r="F2417">
            <v>0</v>
          </cell>
          <cell r="G2417">
            <v>0</v>
          </cell>
          <cell r="H2417">
            <v>0</v>
          </cell>
          <cell r="I2417">
            <v>0</v>
          </cell>
          <cell r="J2417">
            <v>0</v>
          </cell>
          <cell r="K2417">
            <v>0</v>
          </cell>
          <cell r="L2417" t="str">
            <v>DIA</v>
          </cell>
          <cell r="M2417">
            <v>3.17</v>
          </cell>
        </row>
        <row r="2418">
          <cell r="A2418" t="str">
            <v>44</v>
          </cell>
          <cell r="B2418">
            <v>0</v>
          </cell>
          <cell r="C2418" t="str">
            <v>ADMINISTRACAO DA OBRA</v>
          </cell>
          <cell r="D2418">
            <v>0</v>
          </cell>
          <cell r="E2418">
            <v>0</v>
          </cell>
          <cell r="F2418">
            <v>0</v>
          </cell>
          <cell r="G2418">
            <v>0</v>
          </cell>
          <cell r="H2418">
            <v>0</v>
          </cell>
          <cell r="I2418">
            <v>0</v>
          </cell>
          <cell r="J2418">
            <v>0</v>
          </cell>
          <cell r="K2418">
            <v>0</v>
          </cell>
          <cell r="L2418">
            <v>0</v>
          </cell>
          <cell r="M2418">
            <v>0</v>
          </cell>
        </row>
        <row r="2419">
          <cell r="A2419" t="str">
            <v>44.01</v>
          </cell>
          <cell r="B2419" t="str">
            <v>SUDECAP</v>
          </cell>
          <cell r="C2419" t="str">
            <v>MAO DE OBRA</v>
          </cell>
          <cell r="D2419">
            <v>0</v>
          </cell>
          <cell r="E2419">
            <v>0</v>
          </cell>
          <cell r="F2419">
            <v>0</v>
          </cell>
          <cell r="G2419">
            <v>0</v>
          </cell>
          <cell r="H2419">
            <v>0</v>
          </cell>
          <cell r="I2419">
            <v>0</v>
          </cell>
          <cell r="J2419">
            <v>0</v>
          </cell>
          <cell r="K2419">
            <v>0</v>
          </cell>
          <cell r="L2419">
            <v>0</v>
          </cell>
          <cell r="M2419">
            <v>0</v>
          </cell>
        </row>
        <row r="2420">
          <cell r="A2420" t="str">
            <v>44.01.01</v>
          </cell>
          <cell r="B2420" t="str">
            <v>SUDECAP</v>
          </cell>
          <cell r="C2420" t="str">
            <v>ENGENHEIRO SENIOR</v>
          </cell>
          <cell r="D2420">
            <v>0</v>
          </cell>
          <cell r="E2420">
            <v>0</v>
          </cell>
          <cell r="F2420">
            <v>0</v>
          </cell>
          <cell r="G2420">
            <v>0</v>
          </cell>
          <cell r="H2420">
            <v>0</v>
          </cell>
          <cell r="I2420">
            <v>0</v>
          </cell>
          <cell r="J2420">
            <v>0</v>
          </cell>
          <cell r="K2420">
            <v>0</v>
          </cell>
          <cell r="L2420" t="str">
            <v>MES</v>
          </cell>
          <cell r="M2420">
            <v>20021.939999999999</v>
          </cell>
        </row>
        <row r="2421">
          <cell r="A2421" t="str">
            <v>44.01.02</v>
          </cell>
          <cell r="B2421" t="str">
            <v>SUDECAP</v>
          </cell>
          <cell r="C2421" t="str">
            <v>ENGENHEIRO INTERMEDIARIO</v>
          </cell>
          <cell r="D2421">
            <v>0</v>
          </cell>
          <cell r="E2421">
            <v>0</v>
          </cell>
          <cell r="F2421">
            <v>0</v>
          </cell>
          <cell r="G2421">
            <v>0</v>
          </cell>
          <cell r="H2421">
            <v>0</v>
          </cell>
          <cell r="I2421">
            <v>0</v>
          </cell>
          <cell r="J2421">
            <v>0</v>
          </cell>
          <cell r="K2421">
            <v>0</v>
          </cell>
          <cell r="L2421" t="str">
            <v>MES</v>
          </cell>
          <cell r="M2421">
            <v>17711.71</v>
          </cell>
        </row>
        <row r="2422">
          <cell r="A2422" t="str">
            <v>44.01.03</v>
          </cell>
          <cell r="B2422" t="str">
            <v>SUDECAP</v>
          </cell>
          <cell r="C2422" t="str">
            <v>ENGENHEIRO JUNIOR</v>
          </cell>
          <cell r="D2422">
            <v>0</v>
          </cell>
          <cell r="E2422">
            <v>0</v>
          </cell>
          <cell r="F2422">
            <v>0</v>
          </cell>
          <cell r="G2422">
            <v>0</v>
          </cell>
          <cell r="H2422">
            <v>0</v>
          </cell>
          <cell r="I2422">
            <v>0</v>
          </cell>
          <cell r="J2422">
            <v>0</v>
          </cell>
          <cell r="K2422">
            <v>0</v>
          </cell>
          <cell r="L2422" t="str">
            <v>MES</v>
          </cell>
          <cell r="M2422">
            <v>15401.49</v>
          </cell>
        </row>
        <row r="2423">
          <cell r="A2423" t="str">
            <v>44.01.04</v>
          </cell>
          <cell r="B2423" t="str">
            <v>SUDECAP</v>
          </cell>
          <cell r="C2423" t="str">
            <v>ENGENHEIRO TRAINEE</v>
          </cell>
          <cell r="D2423">
            <v>0</v>
          </cell>
          <cell r="E2423">
            <v>0</v>
          </cell>
          <cell r="F2423">
            <v>0</v>
          </cell>
          <cell r="G2423">
            <v>0</v>
          </cell>
          <cell r="H2423">
            <v>0</v>
          </cell>
          <cell r="I2423">
            <v>0</v>
          </cell>
          <cell r="J2423">
            <v>0</v>
          </cell>
          <cell r="K2423">
            <v>0</v>
          </cell>
          <cell r="L2423" t="str">
            <v>MES</v>
          </cell>
          <cell r="M2423">
            <v>10853.43</v>
          </cell>
        </row>
        <row r="2424">
          <cell r="A2424" t="str">
            <v>44.01.05</v>
          </cell>
          <cell r="B2424" t="str">
            <v>SUDECAP</v>
          </cell>
          <cell r="C2424" t="str">
            <v>TECNICO DE SEGURANCA</v>
          </cell>
          <cell r="D2424">
            <v>0</v>
          </cell>
          <cell r="E2424">
            <v>0</v>
          </cell>
          <cell r="F2424">
            <v>0</v>
          </cell>
          <cell r="G2424">
            <v>0</v>
          </cell>
          <cell r="H2424">
            <v>0</v>
          </cell>
          <cell r="I2424">
            <v>0</v>
          </cell>
          <cell r="J2424">
            <v>0</v>
          </cell>
          <cell r="K2424">
            <v>0</v>
          </cell>
          <cell r="L2424" t="str">
            <v>MES</v>
          </cell>
          <cell r="M2424">
            <v>5146.7</v>
          </cell>
        </row>
        <row r="2425">
          <cell r="A2425" t="str">
            <v>44.01.06</v>
          </cell>
          <cell r="B2425" t="str">
            <v>SUDECAP</v>
          </cell>
          <cell r="C2425" t="str">
            <v>MESTRE DE OBRAS</v>
          </cell>
          <cell r="D2425">
            <v>0</v>
          </cell>
          <cell r="E2425">
            <v>0</v>
          </cell>
          <cell r="F2425">
            <v>0</v>
          </cell>
          <cell r="G2425">
            <v>0</v>
          </cell>
          <cell r="H2425">
            <v>0</v>
          </cell>
          <cell r="I2425">
            <v>0</v>
          </cell>
          <cell r="J2425">
            <v>0</v>
          </cell>
          <cell r="K2425">
            <v>0</v>
          </cell>
          <cell r="L2425" t="str">
            <v>MES</v>
          </cell>
          <cell r="M2425">
            <v>7444.4</v>
          </cell>
        </row>
        <row r="2426">
          <cell r="A2426" t="str">
            <v>44.01.07</v>
          </cell>
          <cell r="B2426" t="str">
            <v>SUDECAP</v>
          </cell>
          <cell r="C2426" t="str">
            <v>ENCARREGADO</v>
          </cell>
          <cell r="D2426">
            <v>0</v>
          </cell>
          <cell r="E2426">
            <v>0</v>
          </cell>
          <cell r="F2426">
            <v>0</v>
          </cell>
          <cell r="G2426">
            <v>0</v>
          </cell>
          <cell r="H2426">
            <v>0</v>
          </cell>
          <cell r="I2426">
            <v>0</v>
          </cell>
          <cell r="J2426">
            <v>0</v>
          </cell>
          <cell r="K2426">
            <v>0</v>
          </cell>
          <cell r="L2426" t="str">
            <v>MES</v>
          </cell>
          <cell r="M2426">
            <v>6290</v>
          </cell>
        </row>
        <row r="2427">
          <cell r="A2427" t="str">
            <v>44.01.09</v>
          </cell>
          <cell r="B2427" t="str">
            <v>SUDECAP</v>
          </cell>
          <cell r="C2427" t="str">
            <v>ALMOXARIFE</v>
          </cell>
          <cell r="D2427">
            <v>0</v>
          </cell>
          <cell r="E2427">
            <v>0</v>
          </cell>
          <cell r="F2427">
            <v>0</v>
          </cell>
          <cell r="G2427">
            <v>0</v>
          </cell>
          <cell r="H2427">
            <v>0</v>
          </cell>
          <cell r="I2427">
            <v>0</v>
          </cell>
          <cell r="J2427">
            <v>0</v>
          </cell>
          <cell r="K2427">
            <v>0</v>
          </cell>
          <cell r="L2427" t="str">
            <v>MES</v>
          </cell>
          <cell r="M2427">
            <v>3448.4</v>
          </cell>
        </row>
        <row r="2428">
          <cell r="A2428" t="str">
            <v>44.01.10</v>
          </cell>
          <cell r="B2428" t="str">
            <v>SUDECAP</v>
          </cell>
          <cell r="C2428" t="str">
            <v>APONTADOR</v>
          </cell>
          <cell r="D2428">
            <v>0</v>
          </cell>
          <cell r="E2428">
            <v>0</v>
          </cell>
          <cell r="F2428">
            <v>0</v>
          </cell>
          <cell r="G2428">
            <v>0</v>
          </cell>
          <cell r="H2428">
            <v>0</v>
          </cell>
          <cell r="I2428">
            <v>0</v>
          </cell>
          <cell r="J2428">
            <v>0</v>
          </cell>
          <cell r="K2428">
            <v>0</v>
          </cell>
          <cell r="L2428" t="str">
            <v>MES</v>
          </cell>
          <cell r="M2428">
            <v>3093.2</v>
          </cell>
        </row>
        <row r="2429">
          <cell r="A2429" t="str">
            <v>44.01.12</v>
          </cell>
          <cell r="B2429" t="str">
            <v>SUDECAP</v>
          </cell>
          <cell r="C2429" t="str">
            <v>SERVENTE</v>
          </cell>
          <cell r="D2429">
            <v>0</v>
          </cell>
          <cell r="E2429">
            <v>0</v>
          </cell>
          <cell r="F2429">
            <v>0</v>
          </cell>
          <cell r="G2429">
            <v>0</v>
          </cell>
          <cell r="H2429">
            <v>0</v>
          </cell>
          <cell r="I2429">
            <v>0</v>
          </cell>
          <cell r="J2429">
            <v>0</v>
          </cell>
          <cell r="K2429">
            <v>0</v>
          </cell>
          <cell r="L2429" t="str">
            <v>MES</v>
          </cell>
          <cell r="M2429">
            <v>2590</v>
          </cell>
        </row>
        <row r="2430">
          <cell r="A2430" t="str">
            <v>44.01.14</v>
          </cell>
          <cell r="B2430" t="str">
            <v>SUDECAP</v>
          </cell>
          <cell r="C2430" t="str">
            <v>ENGENHEIRO TRAINEE (CH 6 H/DIA)</v>
          </cell>
          <cell r="D2430">
            <v>0</v>
          </cell>
          <cell r="E2430">
            <v>0</v>
          </cell>
          <cell r="F2430">
            <v>0</v>
          </cell>
          <cell r="G2430">
            <v>0</v>
          </cell>
          <cell r="H2430">
            <v>0</v>
          </cell>
          <cell r="I2430">
            <v>0</v>
          </cell>
          <cell r="J2430">
            <v>0</v>
          </cell>
          <cell r="K2430">
            <v>0</v>
          </cell>
          <cell r="L2430" t="str">
            <v>MES</v>
          </cell>
          <cell r="M2430">
            <v>8140.07</v>
          </cell>
        </row>
        <row r="2431">
          <cell r="A2431" t="str">
            <v>44.01.15</v>
          </cell>
          <cell r="B2431" t="str">
            <v>SUDECAP</v>
          </cell>
          <cell r="C2431" t="str">
            <v>ENGENHEIRO TRAINEE (CH 7 H/DIA)</v>
          </cell>
          <cell r="D2431">
            <v>0</v>
          </cell>
          <cell r="E2431">
            <v>0</v>
          </cell>
          <cell r="F2431">
            <v>0</v>
          </cell>
          <cell r="G2431">
            <v>0</v>
          </cell>
          <cell r="H2431">
            <v>0</v>
          </cell>
          <cell r="I2431">
            <v>0</v>
          </cell>
          <cell r="J2431">
            <v>0</v>
          </cell>
          <cell r="K2431">
            <v>0</v>
          </cell>
          <cell r="L2431" t="str">
            <v>MES</v>
          </cell>
          <cell r="M2431">
            <v>9835.92</v>
          </cell>
        </row>
        <row r="2432">
          <cell r="A2432" t="str">
            <v>44.01.16</v>
          </cell>
          <cell r="B2432" t="str">
            <v>SUDECAP</v>
          </cell>
          <cell r="C2432" t="str">
            <v>ENGENHEIRO JUNIOR (CH 6 H/DIA)</v>
          </cell>
          <cell r="D2432">
            <v>0</v>
          </cell>
          <cell r="E2432">
            <v>0</v>
          </cell>
          <cell r="F2432">
            <v>0</v>
          </cell>
          <cell r="G2432">
            <v>0</v>
          </cell>
          <cell r="H2432">
            <v>0</v>
          </cell>
          <cell r="I2432">
            <v>0</v>
          </cell>
          <cell r="J2432">
            <v>0</v>
          </cell>
          <cell r="K2432">
            <v>0</v>
          </cell>
          <cell r="L2432" t="str">
            <v>MES</v>
          </cell>
          <cell r="M2432">
            <v>11551.12</v>
          </cell>
        </row>
        <row r="2433">
          <cell r="A2433" t="str">
            <v>44.01.17</v>
          </cell>
          <cell r="B2433" t="str">
            <v>SUDECAP</v>
          </cell>
          <cell r="C2433" t="str">
            <v>ENGENHEIRO JUNIOR (CH 7 H/DIA)</v>
          </cell>
          <cell r="D2433">
            <v>0</v>
          </cell>
          <cell r="E2433">
            <v>0</v>
          </cell>
          <cell r="F2433">
            <v>0</v>
          </cell>
          <cell r="G2433">
            <v>0</v>
          </cell>
          <cell r="H2433">
            <v>0</v>
          </cell>
          <cell r="I2433">
            <v>0</v>
          </cell>
          <cell r="J2433">
            <v>0</v>
          </cell>
          <cell r="K2433">
            <v>0</v>
          </cell>
          <cell r="L2433" t="str">
            <v>MES</v>
          </cell>
          <cell r="M2433">
            <v>13957.6</v>
          </cell>
        </row>
        <row r="2434">
          <cell r="A2434" t="str">
            <v>44.01.18</v>
          </cell>
          <cell r="B2434" t="str">
            <v>SUDECAP</v>
          </cell>
          <cell r="C2434" t="str">
            <v>ENGENHEIRO INTERMEDIÁRIO (CH 6 H/DIA)</v>
          </cell>
          <cell r="D2434">
            <v>0</v>
          </cell>
          <cell r="E2434">
            <v>0</v>
          </cell>
          <cell r="F2434">
            <v>0</v>
          </cell>
          <cell r="G2434">
            <v>0</v>
          </cell>
          <cell r="H2434">
            <v>0</v>
          </cell>
          <cell r="I2434">
            <v>0</v>
          </cell>
          <cell r="J2434">
            <v>0</v>
          </cell>
          <cell r="K2434">
            <v>0</v>
          </cell>
          <cell r="L2434" t="str">
            <v>MES</v>
          </cell>
          <cell r="M2434">
            <v>13283.79</v>
          </cell>
        </row>
        <row r="2435">
          <cell r="A2435" t="str">
            <v>44.01.19</v>
          </cell>
          <cell r="B2435" t="str">
            <v>SUDECAP</v>
          </cell>
          <cell r="C2435" t="str">
            <v>ENGENHEIRO INTERMEDIÁRIO (CH 7 H/DIA)</v>
          </cell>
          <cell r="D2435">
            <v>0</v>
          </cell>
          <cell r="E2435">
            <v>0</v>
          </cell>
          <cell r="F2435">
            <v>0</v>
          </cell>
          <cell r="G2435">
            <v>0</v>
          </cell>
          <cell r="H2435">
            <v>0</v>
          </cell>
          <cell r="I2435">
            <v>0</v>
          </cell>
          <cell r="J2435">
            <v>0</v>
          </cell>
          <cell r="K2435">
            <v>0</v>
          </cell>
          <cell r="L2435" t="str">
            <v>MES</v>
          </cell>
          <cell r="M2435">
            <v>16051.24</v>
          </cell>
        </row>
        <row r="2436">
          <cell r="A2436" t="str">
            <v>44.01.20</v>
          </cell>
          <cell r="B2436" t="str">
            <v>SUDECAP</v>
          </cell>
          <cell r="C2436" t="str">
            <v>ENGENHEIRO SENIOR (CH 6 H/DIA)</v>
          </cell>
          <cell r="D2436">
            <v>0</v>
          </cell>
          <cell r="E2436">
            <v>0</v>
          </cell>
          <cell r="F2436">
            <v>0</v>
          </cell>
          <cell r="G2436">
            <v>0</v>
          </cell>
          <cell r="H2436">
            <v>0</v>
          </cell>
          <cell r="I2436">
            <v>0</v>
          </cell>
          <cell r="J2436">
            <v>0</v>
          </cell>
          <cell r="K2436">
            <v>0</v>
          </cell>
          <cell r="L2436" t="str">
            <v>MES</v>
          </cell>
          <cell r="M2436">
            <v>15016.45</v>
          </cell>
        </row>
        <row r="2437">
          <cell r="A2437" t="str">
            <v>44.01.21</v>
          </cell>
          <cell r="B2437" t="str">
            <v>SUDECAP</v>
          </cell>
          <cell r="C2437" t="str">
            <v>ENGENHEIRO SENIOR (CH 7 H/DIA)</v>
          </cell>
          <cell r="D2437">
            <v>0</v>
          </cell>
          <cell r="E2437">
            <v>0</v>
          </cell>
          <cell r="F2437">
            <v>0</v>
          </cell>
          <cell r="G2437">
            <v>0</v>
          </cell>
          <cell r="H2437">
            <v>0</v>
          </cell>
          <cell r="I2437">
            <v>0</v>
          </cell>
          <cell r="J2437">
            <v>0</v>
          </cell>
          <cell r="K2437">
            <v>0</v>
          </cell>
          <cell r="L2437" t="str">
            <v>MES</v>
          </cell>
          <cell r="M2437">
            <v>18144.88</v>
          </cell>
        </row>
        <row r="2438">
          <cell r="A2438" t="str">
            <v>44.01.22</v>
          </cell>
          <cell r="B2438" t="str">
            <v>SUDECAP</v>
          </cell>
          <cell r="C2438" t="str">
            <v>VIGILÂNCIA DE OBRAS - EM DIAS ÚTEIS (CONSIDERANDO INÍCIO AS 17H DE SEGUNDA A QUINTA E 16H NA SEXTA) E 24 HORAS POR DIA AOS SÁBADOS, DOMINGOS E FERIADOS</v>
          </cell>
          <cell r="D2438">
            <v>0</v>
          </cell>
          <cell r="E2438">
            <v>0</v>
          </cell>
          <cell r="F2438">
            <v>0</v>
          </cell>
          <cell r="G2438">
            <v>0</v>
          </cell>
          <cell r="H2438">
            <v>0</v>
          </cell>
          <cell r="I2438">
            <v>0</v>
          </cell>
          <cell r="J2438">
            <v>0</v>
          </cell>
          <cell r="K2438">
            <v>0</v>
          </cell>
          <cell r="L2438" t="str">
            <v>MES</v>
          </cell>
          <cell r="M2438">
            <v>8246.01</v>
          </cell>
        </row>
        <row r="2439">
          <cell r="A2439">
            <v>0</v>
          </cell>
          <cell r="B2439">
            <v>0</v>
          </cell>
          <cell r="C2439">
            <v>0</v>
          </cell>
          <cell r="D2439">
            <v>0</v>
          </cell>
          <cell r="E2439">
            <v>0</v>
          </cell>
          <cell r="F2439">
            <v>0</v>
          </cell>
          <cell r="G2439">
            <v>0</v>
          </cell>
          <cell r="H2439">
            <v>0</v>
          </cell>
          <cell r="I2439">
            <v>0</v>
          </cell>
          <cell r="J2439">
            <v>0</v>
          </cell>
          <cell r="K2439">
            <v>0</v>
          </cell>
          <cell r="L2439">
            <v>0</v>
          </cell>
          <cell r="M2439">
            <v>0</v>
          </cell>
        </row>
        <row r="2440">
          <cell r="A2440" t="str">
            <v>44.01.23</v>
          </cell>
          <cell r="B2440" t="str">
            <v>SUDECAP</v>
          </cell>
          <cell r="C2440" t="str">
            <v>VIGILÂNCIA DE OBRAS - 24 HORAS EM DIAS ÚTEIS, SÁBADOS, DOMINGOS E FERIADOS</v>
          </cell>
          <cell r="D2440">
            <v>0</v>
          </cell>
          <cell r="E2440">
            <v>0</v>
          </cell>
          <cell r="F2440">
            <v>0</v>
          </cell>
          <cell r="G2440">
            <v>0</v>
          </cell>
          <cell r="H2440">
            <v>0</v>
          </cell>
          <cell r="I2440">
            <v>0</v>
          </cell>
          <cell r="J2440">
            <v>0</v>
          </cell>
          <cell r="K2440">
            <v>0</v>
          </cell>
          <cell r="L2440" t="str">
            <v>MES</v>
          </cell>
          <cell r="M2440">
            <v>11205.87</v>
          </cell>
        </row>
        <row r="2441">
          <cell r="A2441" t="str">
            <v>45</v>
          </cell>
          <cell r="B2441">
            <v>0</v>
          </cell>
          <cell r="C2441" t="str">
            <v>EQUIPAMENTOS</v>
          </cell>
          <cell r="D2441">
            <v>0</v>
          </cell>
          <cell r="E2441">
            <v>0</v>
          </cell>
          <cell r="F2441">
            <v>0</v>
          </cell>
          <cell r="G2441">
            <v>0</v>
          </cell>
          <cell r="H2441">
            <v>0</v>
          </cell>
          <cell r="I2441">
            <v>0</v>
          </cell>
          <cell r="J2441">
            <v>0</v>
          </cell>
          <cell r="K2441">
            <v>0</v>
          </cell>
          <cell r="L2441">
            <v>0</v>
          </cell>
          <cell r="M2441">
            <v>0</v>
          </cell>
        </row>
        <row r="2442">
          <cell r="A2442" t="str">
            <v>45.01</v>
          </cell>
          <cell r="B2442" t="str">
            <v>SUDECAP</v>
          </cell>
          <cell r="C2442" t="str">
            <v>VEICULOS</v>
          </cell>
          <cell r="D2442">
            <v>0</v>
          </cell>
          <cell r="E2442">
            <v>0</v>
          </cell>
          <cell r="F2442">
            <v>0</v>
          </cell>
          <cell r="G2442">
            <v>0</v>
          </cell>
          <cell r="H2442">
            <v>0</v>
          </cell>
          <cell r="I2442">
            <v>0</v>
          </cell>
          <cell r="J2442">
            <v>0</v>
          </cell>
          <cell r="K2442">
            <v>0</v>
          </cell>
          <cell r="L2442">
            <v>0</v>
          </cell>
          <cell r="M2442">
            <v>0</v>
          </cell>
        </row>
        <row r="2443">
          <cell r="A2443" t="str">
            <v>45.01.01</v>
          </cell>
          <cell r="B2443" t="str">
            <v>SUDECAP</v>
          </cell>
          <cell r="C2443" t="str">
            <v>LOCACAO VEICULO POPULAR MOTOR 1.0 C/ AR E SEGURO SEM COMBUSTIVEL</v>
          </cell>
          <cell r="D2443">
            <v>0</v>
          </cell>
          <cell r="E2443">
            <v>0</v>
          </cell>
          <cell r="F2443">
            <v>0</v>
          </cell>
          <cell r="G2443">
            <v>0</v>
          </cell>
          <cell r="H2443">
            <v>0</v>
          </cell>
          <cell r="I2443">
            <v>0</v>
          </cell>
          <cell r="J2443">
            <v>0</v>
          </cell>
          <cell r="K2443">
            <v>0</v>
          </cell>
          <cell r="L2443" t="str">
            <v>MES</v>
          </cell>
          <cell r="M2443">
            <v>2421.91</v>
          </cell>
        </row>
        <row r="2444">
          <cell r="A2444" t="str">
            <v>45.01.03</v>
          </cell>
          <cell r="B2444" t="str">
            <v>SUDECAP</v>
          </cell>
          <cell r="C2444" t="str">
            <v>LOCAÇÃO VEICULO TIPO PICAPE LEVE C/ SEGURO SEM COMBUSTÍVEL</v>
          </cell>
          <cell r="D2444">
            <v>0</v>
          </cell>
          <cell r="E2444">
            <v>0</v>
          </cell>
          <cell r="F2444">
            <v>0</v>
          </cell>
          <cell r="G2444">
            <v>0</v>
          </cell>
          <cell r="H2444">
            <v>0</v>
          </cell>
          <cell r="I2444">
            <v>0</v>
          </cell>
          <cell r="J2444">
            <v>0</v>
          </cell>
          <cell r="K2444">
            <v>0</v>
          </cell>
          <cell r="L2444" t="str">
            <v>MES</v>
          </cell>
          <cell r="M2444">
            <v>3222.58</v>
          </cell>
        </row>
        <row r="2445">
          <cell r="A2445" t="str">
            <v>45.01.05</v>
          </cell>
          <cell r="B2445" t="str">
            <v>SUDECAP</v>
          </cell>
          <cell r="C2445" t="str">
            <v>LOCAÇÃO VEÍCULO UTILITÁRIO 4 PORTAS  E 7 LUGARES C/ SEGURO SEM COMBUSTÍVEL</v>
          </cell>
          <cell r="D2445">
            <v>0</v>
          </cell>
          <cell r="E2445">
            <v>0</v>
          </cell>
          <cell r="F2445">
            <v>0</v>
          </cell>
          <cell r="G2445">
            <v>0</v>
          </cell>
          <cell r="H2445">
            <v>0</v>
          </cell>
          <cell r="I2445">
            <v>0</v>
          </cell>
          <cell r="J2445">
            <v>0</v>
          </cell>
          <cell r="K2445">
            <v>0</v>
          </cell>
          <cell r="L2445" t="str">
            <v>MES</v>
          </cell>
          <cell r="M2445">
            <v>3709.14</v>
          </cell>
        </row>
        <row r="2446">
          <cell r="A2446" t="str">
            <v>45.02</v>
          </cell>
          <cell r="B2446">
            <v>0</v>
          </cell>
          <cell r="C2446" t="str">
            <v>COMBUSTÍVEIS</v>
          </cell>
          <cell r="D2446">
            <v>0</v>
          </cell>
          <cell r="E2446">
            <v>0</v>
          </cell>
          <cell r="F2446">
            <v>0</v>
          </cell>
          <cell r="G2446">
            <v>0</v>
          </cell>
          <cell r="H2446">
            <v>0</v>
          </cell>
          <cell r="I2446">
            <v>0</v>
          </cell>
          <cell r="J2446">
            <v>0</v>
          </cell>
          <cell r="K2446">
            <v>0</v>
          </cell>
          <cell r="L2446">
            <v>0</v>
          </cell>
          <cell r="M2446">
            <v>0</v>
          </cell>
        </row>
        <row r="2447">
          <cell r="A2447" t="str">
            <v>45.02.01</v>
          </cell>
          <cell r="B2447" t="str">
            <v>SUDECAP</v>
          </cell>
          <cell r="C2447" t="str">
            <v>GASOLINA</v>
          </cell>
          <cell r="D2447">
            <v>0</v>
          </cell>
          <cell r="E2447">
            <v>0</v>
          </cell>
          <cell r="F2447">
            <v>0</v>
          </cell>
          <cell r="G2447">
            <v>0</v>
          </cell>
          <cell r="H2447">
            <v>0</v>
          </cell>
          <cell r="I2447">
            <v>0</v>
          </cell>
          <cell r="J2447">
            <v>0</v>
          </cell>
          <cell r="K2447">
            <v>0</v>
          </cell>
          <cell r="L2447" t="str">
            <v>L</v>
          </cell>
          <cell r="M2447">
            <v>4.59</v>
          </cell>
        </row>
        <row r="2448">
          <cell r="A2448" t="str">
            <v>45.02.02</v>
          </cell>
          <cell r="B2448" t="str">
            <v>SUDECAP</v>
          </cell>
          <cell r="C2448" t="str">
            <v>ETANOL</v>
          </cell>
          <cell r="D2448">
            <v>0</v>
          </cell>
          <cell r="E2448">
            <v>0</v>
          </cell>
          <cell r="F2448">
            <v>0</v>
          </cell>
          <cell r="G2448">
            <v>0</v>
          </cell>
          <cell r="H2448">
            <v>0</v>
          </cell>
          <cell r="I2448">
            <v>0</v>
          </cell>
          <cell r="J2448">
            <v>0</v>
          </cell>
          <cell r="K2448">
            <v>0</v>
          </cell>
          <cell r="L2448" t="str">
            <v>L</v>
          </cell>
          <cell r="M2448">
            <v>3.23</v>
          </cell>
        </row>
        <row r="2449">
          <cell r="A2449" t="str">
            <v>45.02.03</v>
          </cell>
          <cell r="B2449" t="str">
            <v>SUDECAP</v>
          </cell>
          <cell r="C2449" t="str">
            <v>OLEO DIESEL</v>
          </cell>
          <cell r="D2449">
            <v>0</v>
          </cell>
          <cell r="E2449">
            <v>0</v>
          </cell>
          <cell r="F2449">
            <v>0</v>
          </cell>
          <cell r="G2449">
            <v>0</v>
          </cell>
          <cell r="H2449">
            <v>0</v>
          </cell>
          <cell r="I2449">
            <v>0</v>
          </cell>
          <cell r="J2449">
            <v>0</v>
          </cell>
          <cell r="K2449">
            <v>0</v>
          </cell>
          <cell r="L2449" t="str">
            <v>L</v>
          </cell>
          <cell r="M2449">
            <v>6.28</v>
          </cell>
        </row>
        <row r="2450">
          <cell r="A2450" t="str">
            <v>47</v>
          </cell>
          <cell r="B2450">
            <v>0</v>
          </cell>
          <cell r="C2450" t="str">
            <v>SERVICOS AUXILIARES DE MARCENARIA</v>
          </cell>
          <cell r="D2450">
            <v>0</v>
          </cell>
          <cell r="E2450">
            <v>0</v>
          </cell>
          <cell r="F2450">
            <v>0</v>
          </cell>
          <cell r="G2450">
            <v>0</v>
          </cell>
          <cell r="H2450">
            <v>0</v>
          </cell>
          <cell r="I2450">
            <v>0</v>
          </cell>
          <cell r="J2450">
            <v>0</v>
          </cell>
          <cell r="K2450">
            <v>0</v>
          </cell>
          <cell r="L2450">
            <v>0</v>
          </cell>
          <cell r="M2450">
            <v>0</v>
          </cell>
        </row>
        <row r="2451">
          <cell r="A2451" t="str">
            <v>47.01</v>
          </cell>
          <cell r="B2451" t="str">
            <v>SUDECAP</v>
          </cell>
          <cell r="C2451" t="str">
            <v>PECAS PADRAO ESCOLA</v>
          </cell>
          <cell r="D2451">
            <v>0</v>
          </cell>
          <cell r="E2451">
            <v>0</v>
          </cell>
          <cell r="F2451">
            <v>0</v>
          </cell>
          <cell r="G2451">
            <v>0</v>
          </cell>
          <cell r="H2451">
            <v>0</v>
          </cell>
          <cell r="I2451">
            <v>0</v>
          </cell>
          <cell r="J2451">
            <v>0</v>
          </cell>
          <cell r="K2451">
            <v>0</v>
          </cell>
          <cell r="L2451">
            <v>0</v>
          </cell>
          <cell r="M2451">
            <v>0</v>
          </cell>
        </row>
        <row r="2452">
          <cell r="A2452" t="str">
            <v>47.01.02</v>
          </cell>
          <cell r="B2452" t="str">
            <v>SUDECAP</v>
          </cell>
          <cell r="C2452" t="str">
            <v>CAIBRO DE PARAJU APARELHADO NAS 4 FACES 7x4 CM</v>
          </cell>
          <cell r="D2452">
            <v>0</v>
          </cell>
          <cell r="E2452">
            <v>0</v>
          </cell>
          <cell r="F2452">
            <v>0</v>
          </cell>
          <cell r="G2452">
            <v>0</v>
          </cell>
          <cell r="H2452">
            <v>0</v>
          </cell>
          <cell r="I2452">
            <v>0</v>
          </cell>
          <cell r="J2452">
            <v>0</v>
          </cell>
          <cell r="K2452">
            <v>0</v>
          </cell>
          <cell r="L2452" t="str">
            <v>M</v>
          </cell>
          <cell r="M2452">
            <v>17.510000000000002</v>
          </cell>
        </row>
        <row r="2453">
          <cell r="A2453" t="str">
            <v>47.01.03</v>
          </cell>
          <cell r="B2453" t="str">
            <v>SUDECAP</v>
          </cell>
          <cell r="C2453" t="str">
            <v>RIPA DE PARAJU APARELHADA NAS 4 FACES 4x1,5 CM</v>
          </cell>
          <cell r="D2453">
            <v>0</v>
          </cell>
          <cell r="E2453">
            <v>0</v>
          </cell>
          <cell r="F2453">
            <v>0</v>
          </cell>
          <cell r="G2453">
            <v>0</v>
          </cell>
          <cell r="H2453">
            <v>0</v>
          </cell>
          <cell r="I2453">
            <v>0</v>
          </cell>
          <cell r="J2453">
            <v>0</v>
          </cell>
          <cell r="K2453">
            <v>0</v>
          </cell>
          <cell r="L2453" t="str">
            <v>M</v>
          </cell>
          <cell r="M2453">
            <v>8.1</v>
          </cell>
        </row>
        <row r="2454">
          <cell r="A2454" t="str">
            <v>47.02</v>
          </cell>
          <cell r="B2454" t="str">
            <v>SUDECAP</v>
          </cell>
          <cell r="C2454" t="str">
            <v>PORTA</v>
          </cell>
          <cell r="D2454">
            <v>0</v>
          </cell>
          <cell r="E2454">
            <v>0</v>
          </cell>
          <cell r="F2454">
            <v>0</v>
          </cell>
          <cell r="G2454">
            <v>0</v>
          </cell>
          <cell r="H2454">
            <v>0</v>
          </cell>
          <cell r="I2454">
            <v>0</v>
          </cell>
          <cell r="J2454">
            <v>0</v>
          </cell>
          <cell r="K2454">
            <v>0</v>
          </cell>
          <cell r="L2454">
            <v>0</v>
          </cell>
          <cell r="M2454">
            <v>0</v>
          </cell>
        </row>
        <row r="2455">
          <cell r="A2455" t="str">
            <v>47.02.03</v>
          </cell>
          <cell r="B2455" t="str">
            <v>SUDECAP</v>
          </cell>
          <cell r="C2455" t="str">
            <v>PORTA EM COMPENSADO RESINADO 10MM 80X210CM</v>
          </cell>
          <cell r="D2455">
            <v>0</v>
          </cell>
          <cell r="E2455">
            <v>0</v>
          </cell>
          <cell r="F2455">
            <v>0</v>
          </cell>
          <cell r="G2455">
            <v>0</v>
          </cell>
          <cell r="H2455">
            <v>0</v>
          </cell>
          <cell r="I2455">
            <v>0</v>
          </cell>
          <cell r="J2455">
            <v>0</v>
          </cell>
          <cell r="K2455">
            <v>0</v>
          </cell>
          <cell r="L2455" t="str">
            <v>UN</v>
          </cell>
          <cell r="M2455">
            <v>161.91999999999999</v>
          </cell>
        </row>
        <row r="2456">
          <cell r="A2456" t="str">
            <v>47.03</v>
          </cell>
          <cell r="B2456" t="str">
            <v>SUDECAP</v>
          </cell>
          <cell r="C2456" t="str">
            <v>MOVEIS</v>
          </cell>
          <cell r="D2456">
            <v>0</v>
          </cell>
          <cell r="E2456">
            <v>0</v>
          </cell>
          <cell r="F2456">
            <v>0</v>
          </cell>
          <cell r="G2456">
            <v>0</v>
          </cell>
          <cell r="H2456">
            <v>0</v>
          </cell>
          <cell r="I2456">
            <v>0</v>
          </cell>
          <cell r="J2456">
            <v>0</v>
          </cell>
          <cell r="K2456">
            <v>0</v>
          </cell>
          <cell r="L2456">
            <v>0</v>
          </cell>
          <cell r="M2456">
            <v>0</v>
          </cell>
        </row>
        <row r="2457">
          <cell r="A2457" t="str">
            <v>47.03.01</v>
          </cell>
          <cell r="B2457" t="str">
            <v>SUDECAP</v>
          </cell>
          <cell r="C2457" t="str">
            <v>MAPOTECA P/ PROJETO 1,40X1,10X1,40M E PEÇA 8X8 CM</v>
          </cell>
          <cell r="D2457">
            <v>0</v>
          </cell>
          <cell r="E2457">
            <v>0</v>
          </cell>
          <cell r="F2457">
            <v>0</v>
          </cell>
          <cell r="G2457">
            <v>0</v>
          </cell>
          <cell r="H2457">
            <v>0</v>
          </cell>
          <cell r="I2457">
            <v>0</v>
          </cell>
          <cell r="J2457">
            <v>0</v>
          </cell>
          <cell r="K2457">
            <v>0</v>
          </cell>
          <cell r="L2457" t="str">
            <v>UN</v>
          </cell>
          <cell r="M2457">
            <v>109.74</v>
          </cell>
        </row>
        <row r="2458">
          <cell r="A2458" t="str">
            <v>47.03.02</v>
          </cell>
          <cell r="B2458" t="str">
            <v>SUDECAP</v>
          </cell>
          <cell r="C2458" t="str">
            <v>CONJ.MESA (130X60CM) 2 BANCOS(130X40CM) MADEIRIT</v>
          </cell>
          <cell r="D2458">
            <v>0</v>
          </cell>
          <cell r="E2458">
            <v>0</v>
          </cell>
          <cell r="F2458">
            <v>0</v>
          </cell>
          <cell r="G2458">
            <v>0</v>
          </cell>
          <cell r="H2458">
            <v>0</v>
          </cell>
          <cell r="I2458">
            <v>0</v>
          </cell>
          <cell r="J2458">
            <v>0</v>
          </cell>
          <cell r="K2458">
            <v>0</v>
          </cell>
          <cell r="L2458" t="str">
            <v>CJ</v>
          </cell>
          <cell r="M2458">
            <v>302.75</v>
          </cell>
        </row>
        <row r="2459">
          <cell r="A2459" t="str">
            <v>47.03.03</v>
          </cell>
          <cell r="B2459" t="str">
            <v>SUDECAP</v>
          </cell>
          <cell r="C2459" t="str">
            <v>BANCO 130X40 CM EM MADEIRIT P/ VESTIARIO</v>
          </cell>
          <cell r="D2459">
            <v>0</v>
          </cell>
          <cell r="E2459">
            <v>0</v>
          </cell>
          <cell r="F2459">
            <v>0</v>
          </cell>
          <cell r="G2459">
            <v>0</v>
          </cell>
          <cell r="H2459">
            <v>0</v>
          </cell>
          <cell r="I2459">
            <v>0</v>
          </cell>
          <cell r="J2459">
            <v>0</v>
          </cell>
          <cell r="K2459">
            <v>0</v>
          </cell>
          <cell r="L2459" t="str">
            <v>UN</v>
          </cell>
          <cell r="M2459">
            <v>90.93</v>
          </cell>
        </row>
        <row r="2460">
          <cell r="A2460" t="str">
            <v>48</v>
          </cell>
          <cell r="B2460">
            <v>0</v>
          </cell>
          <cell r="C2460" t="str">
            <v>SERVICOS AUXILIARES DE SERRALHERIA</v>
          </cell>
          <cell r="D2460">
            <v>0</v>
          </cell>
          <cell r="E2460">
            <v>0</v>
          </cell>
          <cell r="F2460">
            <v>0</v>
          </cell>
          <cell r="G2460">
            <v>0</v>
          </cell>
          <cell r="H2460">
            <v>0</v>
          </cell>
          <cell r="I2460">
            <v>0</v>
          </cell>
          <cell r="J2460">
            <v>0</v>
          </cell>
          <cell r="K2460">
            <v>0</v>
          </cell>
          <cell r="L2460">
            <v>0</v>
          </cell>
          <cell r="M2460">
            <v>0</v>
          </cell>
        </row>
        <row r="2461">
          <cell r="A2461" t="str">
            <v>48.05</v>
          </cell>
          <cell r="B2461" t="str">
            <v>SUDECAP</v>
          </cell>
          <cell r="C2461" t="str">
            <v>JANELA DE CORRER</v>
          </cell>
          <cell r="D2461">
            <v>0</v>
          </cell>
          <cell r="E2461">
            <v>0</v>
          </cell>
          <cell r="F2461">
            <v>0</v>
          </cell>
          <cell r="G2461">
            <v>0</v>
          </cell>
          <cell r="H2461">
            <v>0</v>
          </cell>
          <cell r="I2461">
            <v>0</v>
          </cell>
          <cell r="J2461">
            <v>0</v>
          </cell>
          <cell r="K2461">
            <v>0</v>
          </cell>
          <cell r="L2461">
            <v>0</v>
          </cell>
          <cell r="M2461">
            <v>0</v>
          </cell>
        </row>
        <row r="2462">
          <cell r="A2462" t="str">
            <v>48.05.07</v>
          </cell>
          <cell r="B2462" t="str">
            <v>SUDECAP</v>
          </cell>
          <cell r="C2462" t="str">
            <v>JANELA DE CORRER DE FERRO 1x1/8", AREA &gt; 1,0 M2</v>
          </cell>
          <cell r="D2462">
            <v>0</v>
          </cell>
          <cell r="E2462">
            <v>0</v>
          </cell>
          <cell r="F2462">
            <v>0</v>
          </cell>
          <cell r="G2462">
            <v>0</v>
          </cell>
          <cell r="H2462">
            <v>0</v>
          </cell>
          <cell r="I2462">
            <v>0</v>
          </cell>
          <cell r="J2462">
            <v>0</v>
          </cell>
          <cell r="K2462">
            <v>0</v>
          </cell>
          <cell r="L2462" t="str">
            <v>UN</v>
          </cell>
          <cell r="M2462">
            <v>368.57</v>
          </cell>
        </row>
        <row r="2463">
          <cell r="A2463" t="str">
            <v>48.32</v>
          </cell>
          <cell r="B2463" t="str">
            <v>SUDECAP</v>
          </cell>
          <cell r="C2463" t="str">
            <v>MARCO DE FERRO CANTONEIRA</v>
          </cell>
          <cell r="D2463">
            <v>0</v>
          </cell>
          <cell r="E2463">
            <v>0</v>
          </cell>
          <cell r="F2463">
            <v>0</v>
          </cell>
          <cell r="G2463">
            <v>0</v>
          </cell>
          <cell r="H2463">
            <v>0</v>
          </cell>
          <cell r="I2463">
            <v>0</v>
          </cell>
          <cell r="J2463">
            <v>0</v>
          </cell>
          <cell r="K2463">
            <v>0</v>
          </cell>
          <cell r="L2463">
            <v>0</v>
          </cell>
          <cell r="M2463">
            <v>0</v>
          </cell>
        </row>
        <row r="2464">
          <cell r="A2464" t="str">
            <v>48.32.09</v>
          </cell>
          <cell r="B2464" t="str">
            <v>SUDECAP</v>
          </cell>
          <cell r="C2464" t="str">
            <v>MARCO DE FERRO CANTONEIRA 1 1/4x1/8", C = 1.65M</v>
          </cell>
          <cell r="D2464">
            <v>0</v>
          </cell>
          <cell r="E2464">
            <v>0</v>
          </cell>
          <cell r="F2464">
            <v>0</v>
          </cell>
          <cell r="G2464">
            <v>0</v>
          </cell>
          <cell r="H2464">
            <v>0</v>
          </cell>
          <cell r="I2464">
            <v>0</v>
          </cell>
          <cell r="J2464">
            <v>0</v>
          </cell>
          <cell r="K2464">
            <v>0</v>
          </cell>
          <cell r="L2464" t="str">
            <v>CJ</v>
          </cell>
          <cell r="M2464">
            <v>78.23</v>
          </cell>
        </row>
        <row r="2465">
          <cell r="A2465" t="str">
            <v>48.32.12</v>
          </cell>
          <cell r="B2465" t="str">
            <v>SUDECAP</v>
          </cell>
          <cell r="C2465" t="str">
            <v>MARCO DE FERRO CANTONEIRA 1 1/4x1/8", C = 1,80M</v>
          </cell>
          <cell r="D2465">
            <v>0</v>
          </cell>
          <cell r="E2465">
            <v>0</v>
          </cell>
          <cell r="F2465">
            <v>0</v>
          </cell>
          <cell r="G2465">
            <v>0</v>
          </cell>
          <cell r="H2465">
            <v>0</v>
          </cell>
          <cell r="I2465">
            <v>0</v>
          </cell>
          <cell r="J2465">
            <v>0</v>
          </cell>
          <cell r="K2465">
            <v>0</v>
          </cell>
          <cell r="L2465" t="str">
            <v>CJ</v>
          </cell>
          <cell r="M2465">
            <v>73.099999999999994</v>
          </cell>
        </row>
        <row r="2466">
          <cell r="A2466" t="str">
            <v>48.32.16</v>
          </cell>
          <cell r="B2466" t="str">
            <v>SUDECAP</v>
          </cell>
          <cell r="C2466" t="str">
            <v>PERFIL CHAPA 18 P/ DIVIS.ARDOSIA D=18CM, H=1,80M</v>
          </cell>
          <cell r="D2466">
            <v>0</v>
          </cell>
          <cell r="E2466">
            <v>0</v>
          </cell>
          <cell r="F2466">
            <v>0</v>
          </cell>
          <cell r="G2466">
            <v>0</v>
          </cell>
          <cell r="H2466">
            <v>0</v>
          </cell>
          <cell r="I2466">
            <v>0</v>
          </cell>
          <cell r="J2466">
            <v>0</v>
          </cell>
          <cell r="K2466">
            <v>0</v>
          </cell>
          <cell r="L2466" t="str">
            <v>UN</v>
          </cell>
          <cell r="M2466">
            <v>58.08</v>
          </cell>
        </row>
        <row r="2467">
          <cell r="A2467" t="str">
            <v>48.32.17</v>
          </cell>
          <cell r="B2467" t="str">
            <v>SUDECAP</v>
          </cell>
          <cell r="C2467" t="str">
            <v>PERFIL CHAPA 18 P/ DIVIS. ARDOSIA D=10CM, H=1,80M</v>
          </cell>
          <cell r="D2467">
            <v>0</v>
          </cell>
          <cell r="E2467">
            <v>0</v>
          </cell>
          <cell r="F2467">
            <v>0</v>
          </cell>
          <cell r="G2467">
            <v>0</v>
          </cell>
          <cell r="H2467">
            <v>0</v>
          </cell>
          <cell r="I2467">
            <v>0</v>
          </cell>
          <cell r="J2467">
            <v>0</v>
          </cell>
          <cell r="K2467">
            <v>0</v>
          </cell>
          <cell r="L2467" t="str">
            <v>UN</v>
          </cell>
          <cell r="M2467">
            <v>34.28</v>
          </cell>
        </row>
        <row r="2468">
          <cell r="A2468" t="str">
            <v>48.42</v>
          </cell>
          <cell r="B2468" t="str">
            <v>SUDECAP</v>
          </cell>
          <cell r="C2468" t="str">
            <v>SERVICOS DIVERSOS</v>
          </cell>
          <cell r="D2468">
            <v>0</v>
          </cell>
          <cell r="E2468">
            <v>0</v>
          </cell>
          <cell r="F2468">
            <v>0</v>
          </cell>
          <cell r="G2468">
            <v>0</v>
          </cell>
          <cell r="H2468">
            <v>0</v>
          </cell>
          <cell r="I2468">
            <v>0</v>
          </cell>
          <cell r="J2468">
            <v>0</v>
          </cell>
          <cell r="K2468">
            <v>0</v>
          </cell>
          <cell r="L2468">
            <v>0</v>
          </cell>
          <cell r="M2468">
            <v>0</v>
          </cell>
        </row>
        <row r="2469">
          <cell r="A2469" t="str">
            <v>48.42.02</v>
          </cell>
          <cell r="B2469" t="str">
            <v>SUDECAP</v>
          </cell>
          <cell r="C2469" t="str">
            <v>ESCADA MARINHEIRO FERRO D= 3/4" C/ GUARDA CORPO</v>
          </cell>
          <cell r="D2469">
            <v>0</v>
          </cell>
          <cell r="E2469">
            <v>0</v>
          </cell>
          <cell r="F2469">
            <v>0</v>
          </cell>
          <cell r="G2469">
            <v>0</v>
          </cell>
          <cell r="H2469">
            <v>0</v>
          </cell>
          <cell r="I2469">
            <v>0</v>
          </cell>
          <cell r="J2469">
            <v>0</v>
          </cell>
          <cell r="K2469">
            <v>0</v>
          </cell>
          <cell r="L2469" t="str">
            <v>UN</v>
          </cell>
          <cell r="M2469">
            <v>2196.54</v>
          </cell>
        </row>
        <row r="2470">
          <cell r="A2470" t="str">
            <v>48.43</v>
          </cell>
          <cell r="B2470" t="str">
            <v>SUDECAP</v>
          </cell>
          <cell r="C2470" t="str">
            <v>GRELHAS E GRADES</v>
          </cell>
          <cell r="D2470">
            <v>0</v>
          </cell>
          <cell r="E2470">
            <v>0</v>
          </cell>
          <cell r="F2470">
            <v>0</v>
          </cell>
          <cell r="G2470">
            <v>0</v>
          </cell>
          <cell r="H2470">
            <v>0</v>
          </cell>
          <cell r="I2470">
            <v>0</v>
          </cell>
          <cell r="J2470">
            <v>0</v>
          </cell>
          <cell r="K2470">
            <v>0</v>
          </cell>
          <cell r="L2470">
            <v>0</v>
          </cell>
          <cell r="M2470">
            <v>0</v>
          </cell>
        </row>
        <row r="2471">
          <cell r="A2471" t="str">
            <v>48.43.19</v>
          </cell>
          <cell r="B2471" t="str">
            <v>SUDECAP</v>
          </cell>
          <cell r="C2471" t="str">
            <v>GRELHA DE ACO CA-25 D=1/2" C/5,25CM E L 1 1/4X1/8"</v>
          </cell>
          <cell r="D2471">
            <v>0</v>
          </cell>
          <cell r="E2471">
            <v>0</v>
          </cell>
          <cell r="F2471">
            <v>0</v>
          </cell>
          <cell r="G2471">
            <v>0</v>
          </cell>
          <cell r="H2471">
            <v>0</v>
          </cell>
          <cell r="I2471">
            <v>0</v>
          </cell>
          <cell r="J2471">
            <v>0</v>
          </cell>
          <cell r="K2471">
            <v>0</v>
          </cell>
          <cell r="L2471" t="str">
            <v>M</v>
          </cell>
          <cell r="M2471">
            <v>245.63</v>
          </cell>
        </row>
        <row r="2472">
          <cell r="A2472" t="str">
            <v>48.43.20</v>
          </cell>
          <cell r="B2472" t="str">
            <v>SUDECAP</v>
          </cell>
          <cell r="C2472" t="str">
            <v>GRADE DE FERRO REDONDO P/CAIXA COLETORA  25X25 CM</v>
          </cell>
          <cell r="D2472">
            <v>0</v>
          </cell>
          <cell r="E2472">
            <v>0</v>
          </cell>
          <cell r="F2472">
            <v>0</v>
          </cell>
          <cell r="G2472">
            <v>0</v>
          </cell>
          <cell r="H2472">
            <v>0</v>
          </cell>
          <cell r="I2472">
            <v>0</v>
          </cell>
          <cell r="J2472">
            <v>0</v>
          </cell>
          <cell r="K2472">
            <v>0</v>
          </cell>
          <cell r="L2472" t="str">
            <v>UN</v>
          </cell>
          <cell r="M2472">
            <v>115.88</v>
          </cell>
        </row>
        <row r="2473">
          <cell r="A2473" t="str">
            <v>48.43.21</v>
          </cell>
          <cell r="B2473" t="str">
            <v>SUDECAP</v>
          </cell>
          <cell r="C2473" t="str">
            <v>GRELHA DE FERRO REDONDO P/CAIXA COLETORA  30X30 CM</v>
          </cell>
          <cell r="D2473">
            <v>0</v>
          </cell>
          <cell r="E2473">
            <v>0</v>
          </cell>
          <cell r="F2473">
            <v>0</v>
          </cell>
          <cell r="G2473">
            <v>0</v>
          </cell>
          <cell r="H2473">
            <v>0</v>
          </cell>
          <cell r="I2473">
            <v>0</v>
          </cell>
          <cell r="J2473">
            <v>0</v>
          </cell>
          <cell r="K2473">
            <v>0</v>
          </cell>
          <cell r="L2473" t="str">
            <v>UN</v>
          </cell>
          <cell r="M2473">
            <v>145.11000000000001</v>
          </cell>
        </row>
        <row r="2474">
          <cell r="A2474" t="str">
            <v>48.43.22</v>
          </cell>
          <cell r="B2474" t="str">
            <v>SUDECAP</v>
          </cell>
          <cell r="C2474" t="str">
            <v>GRELHA DE FERRO REDONDO P/CAIXA COLETORA  40X40 CM</v>
          </cell>
          <cell r="D2474">
            <v>0</v>
          </cell>
          <cell r="E2474">
            <v>0</v>
          </cell>
          <cell r="F2474">
            <v>0</v>
          </cell>
          <cell r="G2474">
            <v>0</v>
          </cell>
          <cell r="H2474">
            <v>0</v>
          </cell>
          <cell r="I2474">
            <v>0</v>
          </cell>
          <cell r="J2474">
            <v>0</v>
          </cell>
          <cell r="K2474">
            <v>0</v>
          </cell>
          <cell r="L2474" t="str">
            <v>UN</v>
          </cell>
          <cell r="M2474">
            <v>224.13</v>
          </cell>
        </row>
        <row r="2475">
          <cell r="A2475" t="str">
            <v>48.43.23</v>
          </cell>
          <cell r="B2475" t="str">
            <v>SUDECAP</v>
          </cell>
          <cell r="C2475" t="str">
            <v>GRELHA DE FERRO REDOMDO P/CAIXA COLETORA  50X50 CM</v>
          </cell>
          <cell r="D2475">
            <v>0</v>
          </cell>
          <cell r="E2475">
            <v>0</v>
          </cell>
          <cell r="F2475">
            <v>0</v>
          </cell>
          <cell r="G2475">
            <v>0</v>
          </cell>
          <cell r="H2475">
            <v>0</v>
          </cell>
          <cell r="I2475">
            <v>0</v>
          </cell>
          <cell r="J2475">
            <v>0</v>
          </cell>
          <cell r="K2475">
            <v>0</v>
          </cell>
          <cell r="L2475" t="str">
            <v>UN</v>
          </cell>
          <cell r="M2475">
            <v>318.58999999999997</v>
          </cell>
        </row>
        <row r="2476">
          <cell r="A2476" t="str">
            <v>48.43.24</v>
          </cell>
          <cell r="B2476" t="str">
            <v>SUDECAP</v>
          </cell>
          <cell r="C2476" t="str">
            <v>GRELHA DE FERRO REDONDO P/CAIXA COLETORA  60X60 CM</v>
          </cell>
          <cell r="D2476">
            <v>0</v>
          </cell>
          <cell r="E2476">
            <v>0</v>
          </cell>
          <cell r="F2476">
            <v>0</v>
          </cell>
          <cell r="G2476">
            <v>0</v>
          </cell>
          <cell r="H2476">
            <v>0</v>
          </cell>
          <cell r="I2476">
            <v>0</v>
          </cell>
          <cell r="J2476">
            <v>0</v>
          </cell>
          <cell r="K2476">
            <v>0</v>
          </cell>
          <cell r="L2476" t="str">
            <v>UN</v>
          </cell>
          <cell r="M2476">
            <v>384.44</v>
          </cell>
        </row>
        <row r="2477">
          <cell r="A2477" t="str">
            <v>48.43.25</v>
          </cell>
          <cell r="B2477" t="str">
            <v>SUDECAP</v>
          </cell>
          <cell r="C2477" t="str">
            <v>GRELHA DE ACO CA-25, D=1/2",C/5,25CM E 3/4",L=32CM</v>
          </cell>
          <cell r="D2477">
            <v>0</v>
          </cell>
          <cell r="E2477">
            <v>0</v>
          </cell>
          <cell r="F2477">
            <v>0</v>
          </cell>
          <cell r="G2477">
            <v>0</v>
          </cell>
          <cell r="H2477">
            <v>0</v>
          </cell>
          <cell r="I2477">
            <v>0</v>
          </cell>
          <cell r="J2477">
            <v>0</v>
          </cell>
          <cell r="K2477">
            <v>0</v>
          </cell>
          <cell r="L2477" t="str">
            <v>M</v>
          </cell>
          <cell r="M2477">
            <v>242</v>
          </cell>
        </row>
        <row r="2478">
          <cell r="A2478" t="str">
            <v>48.43.26</v>
          </cell>
          <cell r="B2478" t="str">
            <v>SUDECAP</v>
          </cell>
          <cell r="C2478" t="str">
            <v>GRELHA DE FERRO REDONDO P/CAIXA COLETORA  70X70 CM</v>
          </cell>
          <cell r="D2478">
            <v>0</v>
          </cell>
          <cell r="E2478">
            <v>0</v>
          </cell>
          <cell r="F2478">
            <v>0</v>
          </cell>
          <cell r="G2478">
            <v>0</v>
          </cell>
          <cell r="H2478">
            <v>0</v>
          </cell>
          <cell r="I2478">
            <v>0</v>
          </cell>
          <cell r="J2478">
            <v>0</v>
          </cell>
          <cell r="K2478">
            <v>0</v>
          </cell>
          <cell r="L2478" t="str">
            <v>UN</v>
          </cell>
          <cell r="M2478">
            <v>484</v>
          </cell>
        </row>
        <row r="2479">
          <cell r="A2479" t="str">
            <v>48.43.27</v>
          </cell>
          <cell r="B2479" t="str">
            <v>SUDECAP</v>
          </cell>
          <cell r="C2479" t="str">
            <v>GRELHA DE FERRO REDONDO P/CAIXA COLETORA  80X80 CM</v>
          </cell>
          <cell r="D2479">
            <v>0</v>
          </cell>
          <cell r="E2479">
            <v>0</v>
          </cell>
          <cell r="F2479">
            <v>0</v>
          </cell>
          <cell r="G2479">
            <v>0</v>
          </cell>
          <cell r="H2479">
            <v>0</v>
          </cell>
          <cell r="I2479">
            <v>0</v>
          </cell>
          <cell r="J2479">
            <v>0</v>
          </cell>
          <cell r="K2479">
            <v>0</v>
          </cell>
          <cell r="L2479" t="str">
            <v>UN</v>
          </cell>
          <cell r="M2479">
            <v>591.20000000000005</v>
          </cell>
        </row>
        <row r="2480">
          <cell r="A2480" t="str">
            <v>48.43.28</v>
          </cell>
          <cell r="B2480" t="str">
            <v>SUDECAP</v>
          </cell>
          <cell r="C2480" t="str">
            <v>GRELHA DE FERRO REDONDO P/CAIXA COLETORA  90X90 CM</v>
          </cell>
          <cell r="D2480">
            <v>0</v>
          </cell>
          <cell r="E2480">
            <v>0</v>
          </cell>
          <cell r="F2480">
            <v>0</v>
          </cell>
          <cell r="G2480">
            <v>0</v>
          </cell>
          <cell r="H2480">
            <v>0</v>
          </cell>
          <cell r="I2480">
            <v>0</v>
          </cell>
          <cell r="J2480">
            <v>0</v>
          </cell>
          <cell r="K2480">
            <v>0</v>
          </cell>
          <cell r="L2480" t="str">
            <v>UN</v>
          </cell>
          <cell r="M2480">
            <v>685.78</v>
          </cell>
        </row>
        <row r="2481">
          <cell r="A2481" t="str">
            <v>48.43.29</v>
          </cell>
          <cell r="B2481" t="str">
            <v>SUDECAP</v>
          </cell>
          <cell r="C2481" t="str">
            <v>GRELHA FERRO REDONDO P/ CAIXA COLETRORA 100X100 CM</v>
          </cell>
          <cell r="D2481">
            <v>0</v>
          </cell>
          <cell r="E2481">
            <v>0</v>
          </cell>
          <cell r="F2481">
            <v>0</v>
          </cell>
          <cell r="G2481">
            <v>0</v>
          </cell>
          <cell r="H2481">
            <v>0</v>
          </cell>
          <cell r="I2481">
            <v>0</v>
          </cell>
          <cell r="J2481">
            <v>0</v>
          </cell>
          <cell r="K2481">
            <v>0</v>
          </cell>
          <cell r="L2481" t="str">
            <v>UN</v>
          </cell>
          <cell r="M2481">
            <v>787.06</v>
          </cell>
        </row>
        <row r="2482">
          <cell r="A2482" t="str">
            <v>48.43.40</v>
          </cell>
          <cell r="B2482" t="str">
            <v>SUDECAP</v>
          </cell>
          <cell r="C2482" t="str">
            <v>CONJUNTO QUADRO E GRELHA DE PV DE CANAL, I = 6"</v>
          </cell>
          <cell r="D2482">
            <v>0</v>
          </cell>
          <cell r="E2482">
            <v>0</v>
          </cell>
          <cell r="F2482">
            <v>0</v>
          </cell>
          <cell r="G2482">
            <v>0</v>
          </cell>
          <cell r="H2482">
            <v>0</v>
          </cell>
          <cell r="I2482">
            <v>0</v>
          </cell>
          <cell r="J2482">
            <v>0</v>
          </cell>
          <cell r="K2482">
            <v>0</v>
          </cell>
          <cell r="L2482" t="str">
            <v>CJ</v>
          </cell>
          <cell r="M2482">
            <v>6494.04</v>
          </cell>
        </row>
        <row r="2483">
          <cell r="A2483" t="str">
            <v>48.43.50</v>
          </cell>
          <cell r="B2483" t="str">
            <v>SUDECAP</v>
          </cell>
          <cell r="C2483" t="str">
            <v>GRADE CHAPA 3/4"X1/8" FERRO 1/4"P/ REFLETOR 70X70</v>
          </cell>
          <cell r="D2483">
            <v>0</v>
          </cell>
          <cell r="E2483">
            <v>0</v>
          </cell>
          <cell r="F2483">
            <v>0</v>
          </cell>
          <cell r="G2483">
            <v>0</v>
          </cell>
          <cell r="H2483">
            <v>0</v>
          </cell>
          <cell r="I2483">
            <v>0</v>
          </cell>
          <cell r="J2483">
            <v>0</v>
          </cell>
          <cell r="K2483">
            <v>0</v>
          </cell>
          <cell r="L2483" t="str">
            <v>UN</v>
          </cell>
          <cell r="M2483">
            <v>341.87</v>
          </cell>
        </row>
        <row r="2484">
          <cell r="A2484" t="str">
            <v>48.43.51</v>
          </cell>
          <cell r="B2484" t="str">
            <v>SUDECAP</v>
          </cell>
          <cell r="C2484" t="str">
            <v>GRADE CHAPA 3/4"x1/8",FERRO 1/4" P/REFLETOR 90x90</v>
          </cell>
          <cell r="D2484">
            <v>0</v>
          </cell>
          <cell r="E2484">
            <v>0</v>
          </cell>
          <cell r="F2484">
            <v>0</v>
          </cell>
          <cell r="G2484">
            <v>0</v>
          </cell>
          <cell r="H2484">
            <v>0</v>
          </cell>
          <cell r="I2484">
            <v>0</v>
          </cell>
          <cell r="J2484">
            <v>0</v>
          </cell>
          <cell r="K2484">
            <v>0</v>
          </cell>
          <cell r="L2484" t="str">
            <v>UN</v>
          </cell>
          <cell r="M2484">
            <v>506.17</v>
          </cell>
        </row>
        <row r="2485">
          <cell r="A2485" t="str">
            <v>48.43.55</v>
          </cell>
          <cell r="B2485" t="str">
            <v>SUDECAP</v>
          </cell>
          <cell r="C2485" t="str">
            <v>GRADE DE FERRO QUADRADO DE 3/4" E 3/8"</v>
          </cell>
          <cell r="D2485">
            <v>0</v>
          </cell>
          <cell r="E2485">
            <v>0</v>
          </cell>
          <cell r="F2485">
            <v>0</v>
          </cell>
          <cell r="G2485">
            <v>0</v>
          </cell>
          <cell r="H2485">
            <v>0</v>
          </cell>
          <cell r="I2485">
            <v>0</v>
          </cell>
          <cell r="J2485">
            <v>0</v>
          </cell>
          <cell r="K2485">
            <v>0</v>
          </cell>
          <cell r="L2485" t="str">
            <v>UN</v>
          </cell>
          <cell r="M2485">
            <v>170.19</v>
          </cell>
        </row>
        <row r="2486">
          <cell r="A2486" t="str">
            <v>48.49</v>
          </cell>
          <cell r="B2486" t="str">
            <v>SUDECAP</v>
          </cell>
          <cell r="C2486" t="str">
            <v>CANTONEIRA E MASTRO</v>
          </cell>
          <cell r="D2486">
            <v>0</v>
          </cell>
          <cell r="E2486">
            <v>0</v>
          </cell>
          <cell r="F2486">
            <v>0</v>
          </cell>
          <cell r="G2486">
            <v>0</v>
          </cell>
          <cell r="H2486">
            <v>0</v>
          </cell>
          <cell r="I2486">
            <v>0</v>
          </cell>
          <cell r="J2486">
            <v>0</v>
          </cell>
          <cell r="K2486">
            <v>0</v>
          </cell>
          <cell r="L2486">
            <v>0</v>
          </cell>
          <cell r="M2486">
            <v>0</v>
          </cell>
        </row>
        <row r="2487">
          <cell r="A2487" t="str">
            <v>48.49.20</v>
          </cell>
          <cell r="B2487" t="str">
            <v>SUDECAP</v>
          </cell>
          <cell r="C2487" t="str">
            <v>CONJ. QUADRO E CANTONEIRA 3" P/ TAMPA DE CONCRETO</v>
          </cell>
          <cell r="D2487">
            <v>0</v>
          </cell>
          <cell r="E2487">
            <v>0</v>
          </cell>
          <cell r="F2487">
            <v>0</v>
          </cell>
          <cell r="G2487">
            <v>0</v>
          </cell>
          <cell r="H2487">
            <v>0</v>
          </cell>
          <cell r="I2487">
            <v>0</v>
          </cell>
          <cell r="J2487">
            <v>0</v>
          </cell>
          <cell r="K2487">
            <v>0</v>
          </cell>
          <cell r="L2487" t="str">
            <v>M</v>
          </cell>
          <cell r="M2487">
            <v>141.41</v>
          </cell>
        </row>
        <row r="2488">
          <cell r="A2488" t="str">
            <v>48.49.22</v>
          </cell>
          <cell r="B2488" t="str">
            <v>SUDECAP</v>
          </cell>
          <cell r="C2488" t="str">
            <v>CONJ.QUADRO E CANTONEIRA 2" E 1 3/4" P/TAMPA CONC.</v>
          </cell>
          <cell r="D2488">
            <v>0</v>
          </cell>
          <cell r="E2488">
            <v>0</v>
          </cell>
          <cell r="F2488">
            <v>0</v>
          </cell>
          <cell r="G2488">
            <v>0</v>
          </cell>
          <cell r="H2488">
            <v>0</v>
          </cell>
          <cell r="I2488">
            <v>0</v>
          </cell>
          <cell r="J2488">
            <v>0</v>
          </cell>
          <cell r="K2488">
            <v>0</v>
          </cell>
          <cell r="L2488" t="str">
            <v>M</v>
          </cell>
          <cell r="M2488">
            <v>77.58</v>
          </cell>
        </row>
        <row r="2489">
          <cell r="A2489" t="str">
            <v>48.49.25</v>
          </cell>
          <cell r="B2489" t="str">
            <v>SUDECAP</v>
          </cell>
          <cell r="C2489" t="str">
            <v>CANTONEIRA FERRO 1 1/2x3/16" COMP=1,1M C/CUMBADOR</v>
          </cell>
          <cell r="D2489">
            <v>0</v>
          </cell>
          <cell r="E2489">
            <v>0</v>
          </cell>
          <cell r="F2489">
            <v>0</v>
          </cell>
          <cell r="G2489">
            <v>0</v>
          </cell>
          <cell r="H2489">
            <v>0</v>
          </cell>
          <cell r="I2489">
            <v>0</v>
          </cell>
          <cell r="J2489">
            <v>0</v>
          </cell>
          <cell r="K2489">
            <v>0</v>
          </cell>
          <cell r="L2489" t="str">
            <v>UN</v>
          </cell>
          <cell r="M2489">
            <v>60.61</v>
          </cell>
        </row>
        <row r="2490">
          <cell r="A2490" t="str">
            <v>48.49.51</v>
          </cell>
          <cell r="B2490" t="str">
            <v>SUDECAP</v>
          </cell>
          <cell r="C2490" t="str">
            <v>MASTRO DE BANDEIRA PADRAO SUDECAP F.G. D= 2",H= 6M</v>
          </cell>
          <cell r="D2490">
            <v>0</v>
          </cell>
          <cell r="E2490">
            <v>0</v>
          </cell>
          <cell r="F2490">
            <v>0</v>
          </cell>
          <cell r="G2490">
            <v>0</v>
          </cell>
          <cell r="H2490">
            <v>0</v>
          </cell>
          <cell r="I2490">
            <v>0</v>
          </cell>
          <cell r="J2490">
            <v>0</v>
          </cell>
          <cell r="K2490">
            <v>0</v>
          </cell>
          <cell r="L2490" t="str">
            <v>UN</v>
          </cell>
          <cell r="M2490">
            <v>991.95</v>
          </cell>
        </row>
        <row r="2491">
          <cell r="A2491" t="str">
            <v>48.70</v>
          </cell>
          <cell r="B2491" t="str">
            <v>SUDECAP</v>
          </cell>
          <cell r="C2491" t="str">
            <v>SERRALHERIA - GRUPO ESCOLAR</v>
          </cell>
          <cell r="D2491">
            <v>0</v>
          </cell>
          <cell r="E2491">
            <v>0</v>
          </cell>
          <cell r="F2491">
            <v>0</v>
          </cell>
          <cell r="G2491">
            <v>0</v>
          </cell>
          <cell r="H2491">
            <v>0</v>
          </cell>
          <cell r="I2491">
            <v>0</v>
          </cell>
          <cell r="J2491">
            <v>0</v>
          </cell>
          <cell r="K2491">
            <v>0</v>
          </cell>
          <cell r="L2491">
            <v>0</v>
          </cell>
          <cell r="M2491">
            <v>0</v>
          </cell>
        </row>
        <row r="2492">
          <cell r="A2492" t="str">
            <v>48.70.05</v>
          </cell>
          <cell r="B2492" t="str">
            <v>SUDECAP</v>
          </cell>
          <cell r="C2492" t="str">
            <v>J1 - JANELA DE CORRER DE FERRO 1x1/8" - 1,60x1,60M</v>
          </cell>
          <cell r="D2492">
            <v>0</v>
          </cell>
          <cell r="E2492">
            <v>0</v>
          </cell>
          <cell r="F2492">
            <v>0</v>
          </cell>
          <cell r="G2492">
            <v>0</v>
          </cell>
          <cell r="H2492">
            <v>0</v>
          </cell>
          <cell r="I2492">
            <v>0</v>
          </cell>
          <cell r="J2492">
            <v>0</v>
          </cell>
          <cell r="K2492">
            <v>0</v>
          </cell>
          <cell r="L2492" t="str">
            <v>UN</v>
          </cell>
          <cell r="M2492">
            <v>1212.8900000000001</v>
          </cell>
        </row>
        <row r="2493">
          <cell r="A2493" t="str">
            <v>48.70.06</v>
          </cell>
          <cell r="B2493" t="str">
            <v>SUDECAP</v>
          </cell>
          <cell r="C2493" t="str">
            <v>J9 - JANELA DE CORRER DE FERRO 1x1/8" - 3,00x1,60M</v>
          </cell>
          <cell r="D2493">
            <v>0</v>
          </cell>
          <cell r="E2493">
            <v>0</v>
          </cell>
          <cell r="F2493">
            <v>0</v>
          </cell>
          <cell r="G2493">
            <v>0</v>
          </cell>
          <cell r="H2493">
            <v>0</v>
          </cell>
          <cell r="I2493">
            <v>0</v>
          </cell>
          <cell r="J2493">
            <v>0</v>
          </cell>
          <cell r="K2493">
            <v>0</v>
          </cell>
          <cell r="L2493" t="str">
            <v>UN</v>
          </cell>
          <cell r="M2493">
            <v>1975.85</v>
          </cell>
        </row>
        <row r="2494">
          <cell r="A2494" t="str">
            <v>48.70.07</v>
          </cell>
          <cell r="B2494" t="str">
            <v>SUDECAP</v>
          </cell>
          <cell r="C2494" t="str">
            <v>J12- JANELA DE CORRER DE FERRO 1x1/8" - 2,00x1,60M</v>
          </cell>
          <cell r="D2494">
            <v>0</v>
          </cell>
          <cell r="E2494">
            <v>0</v>
          </cell>
          <cell r="F2494">
            <v>0</v>
          </cell>
          <cell r="G2494">
            <v>0</v>
          </cell>
          <cell r="H2494">
            <v>0</v>
          </cell>
          <cell r="I2494">
            <v>0</v>
          </cell>
          <cell r="J2494">
            <v>0</v>
          </cell>
          <cell r="K2494">
            <v>0</v>
          </cell>
          <cell r="L2494" t="str">
            <v>UN</v>
          </cell>
          <cell r="M2494">
            <v>1538.62</v>
          </cell>
        </row>
        <row r="2495">
          <cell r="A2495" t="str">
            <v>48.70.08</v>
          </cell>
          <cell r="B2495" t="str">
            <v>SUDECAP</v>
          </cell>
          <cell r="C2495" t="str">
            <v>J7- JANELA DE CORRER DE FERRO 1x1/8" - 2,60x1,60M</v>
          </cell>
          <cell r="D2495">
            <v>0</v>
          </cell>
          <cell r="E2495">
            <v>0</v>
          </cell>
          <cell r="F2495">
            <v>0</v>
          </cell>
          <cell r="G2495">
            <v>0</v>
          </cell>
          <cell r="H2495">
            <v>0</v>
          </cell>
          <cell r="I2495">
            <v>0</v>
          </cell>
          <cell r="J2495">
            <v>0</v>
          </cell>
          <cell r="K2495">
            <v>0</v>
          </cell>
          <cell r="L2495" t="str">
            <v>UN</v>
          </cell>
          <cell r="M2495">
            <v>1886.94</v>
          </cell>
        </row>
        <row r="2496">
          <cell r="A2496" t="str">
            <v>48.70.18</v>
          </cell>
          <cell r="B2496" t="str">
            <v>SUDECAP</v>
          </cell>
          <cell r="C2496" t="str">
            <v>J2 - BASCULANTE DE FERRO 1x1/8" - 1,60x0,50M</v>
          </cell>
          <cell r="D2496">
            <v>0</v>
          </cell>
          <cell r="E2496">
            <v>0</v>
          </cell>
          <cell r="F2496">
            <v>0</v>
          </cell>
          <cell r="G2496">
            <v>0</v>
          </cell>
          <cell r="H2496">
            <v>0</v>
          </cell>
          <cell r="I2496">
            <v>0</v>
          </cell>
          <cell r="J2496">
            <v>0</v>
          </cell>
          <cell r="K2496">
            <v>0</v>
          </cell>
          <cell r="L2496" t="str">
            <v>UN</v>
          </cell>
          <cell r="M2496">
            <v>622.11</v>
          </cell>
        </row>
        <row r="2497">
          <cell r="A2497" t="str">
            <v>48.70.19</v>
          </cell>
          <cell r="B2497" t="str">
            <v>SUDECAP</v>
          </cell>
          <cell r="C2497" t="str">
            <v>J2 - BASCULANTE DE FERRO 1x1/8" - 1,5x0,50M</v>
          </cell>
          <cell r="D2497">
            <v>0</v>
          </cell>
          <cell r="E2497">
            <v>0</v>
          </cell>
          <cell r="F2497">
            <v>0</v>
          </cell>
          <cell r="G2497">
            <v>0</v>
          </cell>
          <cell r="H2497">
            <v>0</v>
          </cell>
          <cell r="I2497">
            <v>0</v>
          </cell>
          <cell r="J2497">
            <v>0</v>
          </cell>
          <cell r="K2497">
            <v>0</v>
          </cell>
          <cell r="L2497" t="str">
            <v>UN</v>
          </cell>
          <cell r="M2497">
            <v>586.87</v>
          </cell>
        </row>
        <row r="2498">
          <cell r="A2498" t="str">
            <v>48.70.20</v>
          </cell>
          <cell r="B2498" t="str">
            <v>SUDECAP</v>
          </cell>
          <cell r="C2498" t="str">
            <v>J3 - BASCULANTE DE FERRO 1x1/8" - 2,30x0,50M</v>
          </cell>
          <cell r="D2498">
            <v>0</v>
          </cell>
          <cell r="E2498">
            <v>0</v>
          </cell>
          <cell r="F2498">
            <v>0</v>
          </cell>
          <cell r="G2498">
            <v>0</v>
          </cell>
          <cell r="H2498">
            <v>0</v>
          </cell>
          <cell r="I2498">
            <v>0</v>
          </cell>
          <cell r="J2498">
            <v>0</v>
          </cell>
          <cell r="K2498">
            <v>0</v>
          </cell>
          <cell r="L2498" t="str">
            <v>UN</v>
          </cell>
          <cell r="M2498">
            <v>853.31</v>
          </cell>
        </row>
        <row r="2499">
          <cell r="A2499" t="str">
            <v>48.70.21</v>
          </cell>
          <cell r="B2499" t="str">
            <v>SUDECAP</v>
          </cell>
          <cell r="C2499" t="str">
            <v>J4 - BASCULANTE DE FERRO 1x1/8" - 3,20x0,50M</v>
          </cell>
          <cell r="D2499">
            <v>0</v>
          </cell>
          <cell r="E2499">
            <v>0</v>
          </cell>
          <cell r="F2499">
            <v>0</v>
          </cell>
          <cell r="G2499">
            <v>0</v>
          </cell>
          <cell r="H2499">
            <v>0</v>
          </cell>
          <cell r="I2499">
            <v>0</v>
          </cell>
          <cell r="J2499">
            <v>0</v>
          </cell>
          <cell r="K2499">
            <v>0</v>
          </cell>
          <cell r="L2499" t="str">
            <v>UN</v>
          </cell>
          <cell r="M2499">
            <v>1143.24</v>
          </cell>
        </row>
        <row r="2500">
          <cell r="A2500" t="str">
            <v>48.70.22</v>
          </cell>
          <cell r="B2500" t="str">
            <v>SUDECAP</v>
          </cell>
          <cell r="C2500" t="str">
            <v>J11- BASCULANTE DE FERRO 1x1/8" - 2,00x0,50M</v>
          </cell>
          <cell r="D2500">
            <v>0</v>
          </cell>
          <cell r="E2500">
            <v>0</v>
          </cell>
          <cell r="F2500">
            <v>0</v>
          </cell>
          <cell r="G2500">
            <v>0</v>
          </cell>
          <cell r="H2500">
            <v>0</v>
          </cell>
          <cell r="I2500">
            <v>0</v>
          </cell>
          <cell r="J2500">
            <v>0</v>
          </cell>
          <cell r="K2500">
            <v>0</v>
          </cell>
          <cell r="L2500" t="str">
            <v>UN</v>
          </cell>
          <cell r="M2500">
            <v>783.35</v>
          </cell>
        </row>
        <row r="2501">
          <cell r="A2501" t="str">
            <v>48.70.23</v>
          </cell>
          <cell r="B2501" t="str">
            <v>SUDECAP</v>
          </cell>
          <cell r="C2501" t="str">
            <v>J5 - BASCULANTE DE FERRO 1x1/8" - 2,60x0,50M</v>
          </cell>
          <cell r="D2501">
            <v>0</v>
          </cell>
          <cell r="E2501">
            <v>0</v>
          </cell>
          <cell r="F2501">
            <v>0</v>
          </cell>
          <cell r="G2501">
            <v>0</v>
          </cell>
          <cell r="H2501">
            <v>0</v>
          </cell>
          <cell r="I2501">
            <v>0</v>
          </cell>
          <cell r="J2501">
            <v>0</v>
          </cell>
          <cell r="K2501">
            <v>0</v>
          </cell>
          <cell r="L2501" t="str">
            <v>UN</v>
          </cell>
          <cell r="M2501">
            <v>958.53</v>
          </cell>
        </row>
        <row r="2502">
          <cell r="A2502" t="str">
            <v>48.70.35</v>
          </cell>
          <cell r="B2502" t="str">
            <v>SUDECAP</v>
          </cell>
          <cell r="C2502" t="str">
            <v>PF1- PORTA DE ABRIR CHAPA DOBRADA 1FL.- 0,80x2,10M</v>
          </cell>
          <cell r="D2502">
            <v>0</v>
          </cell>
          <cell r="E2502">
            <v>0</v>
          </cell>
          <cell r="F2502">
            <v>0</v>
          </cell>
          <cell r="G2502">
            <v>0</v>
          </cell>
          <cell r="H2502">
            <v>0</v>
          </cell>
          <cell r="I2502">
            <v>0</v>
          </cell>
          <cell r="J2502">
            <v>0</v>
          </cell>
          <cell r="K2502">
            <v>0</v>
          </cell>
          <cell r="L2502" t="str">
            <v>UN</v>
          </cell>
          <cell r="M2502">
            <v>1370.51</v>
          </cell>
        </row>
        <row r="2503">
          <cell r="A2503" t="str">
            <v>48.70.36</v>
          </cell>
          <cell r="B2503" t="str">
            <v>SUDECAP</v>
          </cell>
          <cell r="C2503" t="str">
            <v>PF2- PORTA DE ABRIR CHAPA DOBRADA 1FL.- 0,60x2,10M</v>
          </cell>
          <cell r="D2503">
            <v>0</v>
          </cell>
          <cell r="E2503">
            <v>0</v>
          </cell>
          <cell r="F2503">
            <v>0</v>
          </cell>
          <cell r="G2503">
            <v>0</v>
          </cell>
          <cell r="H2503">
            <v>0</v>
          </cell>
          <cell r="I2503">
            <v>0</v>
          </cell>
          <cell r="J2503">
            <v>0</v>
          </cell>
          <cell r="K2503">
            <v>0</v>
          </cell>
          <cell r="L2503" t="str">
            <v>UN</v>
          </cell>
          <cell r="M2503">
            <v>1149.76</v>
          </cell>
        </row>
        <row r="2504">
          <cell r="A2504" t="str">
            <v>48.70.37</v>
          </cell>
          <cell r="B2504" t="str">
            <v>SUDECAP</v>
          </cell>
          <cell r="C2504" t="str">
            <v>PF7- PORTA DE ABRIR CHAPA DOBRADA 1 FL.- 1,0x2,10M</v>
          </cell>
          <cell r="D2504">
            <v>0</v>
          </cell>
          <cell r="E2504">
            <v>0</v>
          </cell>
          <cell r="F2504">
            <v>0</v>
          </cell>
          <cell r="G2504">
            <v>0</v>
          </cell>
          <cell r="H2504">
            <v>0</v>
          </cell>
          <cell r="I2504">
            <v>0</v>
          </cell>
          <cell r="J2504">
            <v>0</v>
          </cell>
          <cell r="K2504">
            <v>0</v>
          </cell>
          <cell r="L2504" t="str">
            <v>UN</v>
          </cell>
          <cell r="M2504">
            <v>1628.61</v>
          </cell>
        </row>
        <row r="2505">
          <cell r="A2505" t="str">
            <v>48.70.39</v>
          </cell>
          <cell r="B2505" t="str">
            <v>SUDECAP</v>
          </cell>
          <cell r="C2505" t="str">
            <v>PF6- PORTA DE ABRIR CHAPA DOBRADA 2FL. 1,60x2,10M</v>
          </cell>
          <cell r="D2505">
            <v>0</v>
          </cell>
          <cell r="E2505">
            <v>0</v>
          </cell>
          <cell r="F2505">
            <v>0</v>
          </cell>
          <cell r="G2505">
            <v>0</v>
          </cell>
          <cell r="H2505">
            <v>0</v>
          </cell>
          <cell r="I2505">
            <v>0</v>
          </cell>
          <cell r="J2505">
            <v>0</v>
          </cell>
          <cell r="K2505">
            <v>0</v>
          </cell>
          <cell r="L2505" t="str">
            <v>UN</v>
          </cell>
          <cell r="M2505">
            <v>2269.37</v>
          </cell>
        </row>
        <row r="2506">
          <cell r="A2506" t="str">
            <v>48.70.42</v>
          </cell>
          <cell r="B2506" t="str">
            <v>SUDECAP</v>
          </cell>
          <cell r="C2506" t="str">
            <v>PF3- PORTA DE CORRER FERRO 1x1/8" 1FL.- 1,10x2,10M</v>
          </cell>
          <cell r="D2506">
            <v>0</v>
          </cell>
          <cell r="E2506">
            <v>0</v>
          </cell>
          <cell r="F2506">
            <v>0</v>
          </cell>
          <cell r="G2506">
            <v>0</v>
          </cell>
          <cell r="H2506">
            <v>0</v>
          </cell>
          <cell r="I2506">
            <v>0</v>
          </cell>
          <cell r="J2506">
            <v>0</v>
          </cell>
          <cell r="K2506">
            <v>0</v>
          </cell>
          <cell r="L2506" t="str">
            <v>UN</v>
          </cell>
          <cell r="M2506">
            <v>1827.72</v>
          </cell>
        </row>
        <row r="2507">
          <cell r="A2507" t="str">
            <v>48.70.43</v>
          </cell>
          <cell r="B2507" t="str">
            <v>SUDECAP</v>
          </cell>
          <cell r="C2507" t="str">
            <v>PF4- PORTA DE CORRER CHAPA DOBRADA 2 FL.1,50x2,10M</v>
          </cell>
          <cell r="D2507">
            <v>0</v>
          </cell>
          <cell r="E2507">
            <v>0</v>
          </cell>
          <cell r="F2507">
            <v>0</v>
          </cell>
          <cell r="G2507">
            <v>0</v>
          </cell>
          <cell r="H2507">
            <v>0</v>
          </cell>
          <cell r="I2507">
            <v>0</v>
          </cell>
          <cell r="J2507">
            <v>0</v>
          </cell>
          <cell r="K2507">
            <v>0</v>
          </cell>
          <cell r="L2507" t="str">
            <v>UN</v>
          </cell>
          <cell r="M2507">
            <v>2482.56</v>
          </cell>
        </row>
        <row r="2508">
          <cell r="A2508" t="str">
            <v>48.70.59</v>
          </cell>
          <cell r="B2508" t="str">
            <v>SUDECAP</v>
          </cell>
          <cell r="C2508" t="str">
            <v>PE-3 PORATAO DE ABRIR EM TUBO E TELA 2 FLS.3,0x2,4</v>
          </cell>
          <cell r="D2508">
            <v>0</v>
          </cell>
          <cell r="E2508">
            <v>0</v>
          </cell>
          <cell r="F2508">
            <v>0</v>
          </cell>
          <cell r="G2508">
            <v>0</v>
          </cell>
          <cell r="H2508">
            <v>0</v>
          </cell>
          <cell r="I2508">
            <v>0</v>
          </cell>
          <cell r="J2508">
            <v>0</v>
          </cell>
          <cell r="K2508">
            <v>0</v>
          </cell>
          <cell r="L2508" t="str">
            <v>UN</v>
          </cell>
          <cell r="M2508">
            <v>2036.42</v>
          </cell>
        </row>
        <row r="2509">
          <cell r="A2509" t="str">
            <v>48.70.60</v>
          </cell>
          <cell r="B2509" t="str">
            <v>SUDECAP</v>
          </cell>
          <cell r="C2509" t="str">
            <v>PT1- PORTAO DE ABRIR TUBO E TELA 2FL. - 3,00x2,50M</v>
          </cell>
          <cell r="D2509">
            <v>0</v>
          </cell>
          <cell r="E2509">
            <v>0</v>
          </cell>
          <cell r="F2509">
            <v>0</v>
          </cell>
          <cell r="G2509">
            <v>0</v>
          </cell>
          <cell r="H2509">
            <v>0</v>
          </cell>
          <cell r="I2509">
            <v>0</v>
          </cell>
          <cell r="J2509">
            <v>0</v>
          </cell>
          <cell r="K2509">
            <v>0</v>
          </cell>
          <cell r="L2509" t="str">
            <v>UN</v>
          </cell>
          <cell r="M2509">
            <v>2571.38</v>
          </cell>
        </row>
        <row r="2510">
          <cell r="A2510" t="str">
            <v>48.70.62</v>
          </cell>
          <cell r="B2510" t="str">
            <v>SUDECAP</v>
          </cell>
          <cell r="C2510" t="str">
            <v>PT2- PORTAO DE ABRIR FERRO E TELA 1FL.- 0,80x1,25M</v>
          </cell>
          <cell r="D2510">
            <v>0</v>
          </cell>
          <cell r="E2510">
            <v>0</v>
          </cell>
          <cell r="F2510">
            <v>0</v>
          </cell>
          <cell r="G2510">
            <v>0</v>
          </cell>
          <cell r="H2510">
            <v>0</v>
          </cell>
          <cell r="I2510">
            <v>0</v>
          </cell>
          <cell r="J2510">
            <v>0</v>
          </cell>
          <cell r="K2510">
            <v>0</v>
          </cell>
          <cell r="L2510" t="str">
            <v>UN</v>
          </cell>
          <cell r="M2510">
            <v>351.19</v>
          </cell>
        </row>
        <row r="2511">
          <cell r="A2511" t="str">
            <v>48.70.64</v>
          </cell>
          <cell r="B2511" t="str">
            <v>SUDECAP</v>
          </cell>
          <cell r="C2511" t="str">
            <v>PT3- PORTAO DE ABRIR FERRO E TELA 2FL.- 1,00x1,60M</v>
          </cell>
          <cell r="D2511">
            <v>0</v>
          </cell>
          <cell r="E2511">
            <v>0</v>
          </cell>
          <cell r="F2511">
            <v>0</v>
          </cell>
          <cell r="G2511">
            <v>0</v>
          </cell>
          <cell r="H2511">
            <v>0</v>
          </cell>
          <cell r="I2511">
            <v>0</v>
          </cell>
          <cell r="J2511">
            <v>0</v>
          </cell>
          <cell r="K2511">
            <v>0</v>
          </cell>
          <cell r="L2511" t="str">
            <v>UN</v>
          </cell>
          <cell r="M2511">
            <v>597.32000000000005</v>
          </cell>
        </row>
        <row r="2512">
          <cell r="A2512" t="str">
            <v>48.70.65</v>
          </cell>
          <cell r="B2512" t="str">
            <v>SUDECAP</v>
          </cell>
          <cell r="C2512" t="str">
            <v>PE4- PORTAO DE ABRIR TUBO E TELA 1 FL. 1,20x2,0M</v>
          </cell>
          <cell r="D2512">
            <v>0</v>
          </cell>
          <cell r="E2512">
            <v>0</v>
          </cell>
          <cell r="F2512">
            <v>0</v>
          </cell>
          <cell r="G2512">
            <v>0</v>
          </cell>
          <cell r="H2512">
            <v>0</v>
          </cell>
          <cell r="I2512">
            <v>0</v>
          </cell>
          <cell r="J2512">
            <v>0</v>
          </cell>
          <cell r="K2512">
            <v>0</v>
          </cell>
          <cell r="L2512" t="str">
            <v>UN</v>
          </cell>
          <cell r="M2512">
            <v>941.73</v>
          </cell>
        </row>
        <row r="2513">
          <cell r="A2513" t="str">
            <v>48.70.89</v>
          </cell>
          <cell r="B2513" t="str">
            <v>SUDECAP</v>
          </cell>
          <cell r="C2513" t="str">
            <v>ALCAPAO CHAPA GALV. 18, 0,60x0,60M INCL. CAIXILHO</v>
          </cell>
          <cell r="D2513">
            <v>0</v>
          </cell>
          <cell r="E2513">
            <v>0</v>
          </cell>
          <cell r="F2513">
            <v>0</v>
          </cell>
          <cell r="G2513">
            <v>0</v>
          </cell>
          <cell r="H2513">
            <v>0</v>
          </cell>
          <cell r="I2513">
            <v>0</v>
          </cell>
          <cell r="J2513">
            <v>0</v>
          </cell>
          <cell r="K2513">
            <v>0</v>
          </cell>
          <cell r="L2513" t="str">
            <v>UN</v>
          </cell>
          <cell r="M2513">
            <v>126.82</v>
          </cell>
        </row>
        <row r="2514">
          <cell r="A2514" t="str">
            <v>48.70.90</v>
          </cell>
          <cell r="B2514" t="str">
            <v>SUDECAP</v>
          </cell>
          <cell r="C2514" t="str">
            <v>ALCAPAO DE CHAPA 18, 0,80x0,80M, INCL. CAIXILHO</v>
          </cell>
          <cell r="D2514">
            <v>0</v>
          </cell>
          <cell r="E2514">
            <v>0</v>
          </cell>
          <cell r="F2514">
            <v>0</v>
          </cell>
          <cell r="G2514">
            <v>0</v>
          </cell>
          <cell r="H2514">
            <v>0</v>
          </cell>
          <cell r="I2514">
            <v>0</v>
          </cell>
          <cell r="J2514">
            <v>0</v>
          </cell>
          <cell r="K2514">
            <v>0</v>
          </cell>
          <cell r="L2514" t="str">
            <v>UN</v>
          </cell>
          <cell r="M2514">
            <v>300.45</v>
          </cell>
        </row>
        <row r="2515">
          <cell r="A2515" t="str">
            <v>48.70.91</v>
          </cell>
          <cell r="B2515" t="str">
            <v>SUDECAP</v>
          </cell>
          <cell r="C2515" t="str">
            <v>GRADE DE FERRO QUADRADO 3/8" - 1,60x0,50 M</v>
          </cell>
          <cell r="D2515">
            <v>0</v>
          </cell>
          <cell r="E2515">
            <v>0</v>
          </cell>
          <cell r="F2515">
            <v>0</v>
          </cell>
          <cell r="G2515">
            <v>0</v>
          </cell>
          <cell r="H2515">
            <v>0</v>
          </cell>
          <cell r="I2515">
            <v>0</v>
          </cell>
          <cell r="J2515">
            <v>0</v>
          </cell>
          <cell r="K2515">
            <v>0</v>
          </cell>
          <cell r="L2515" t="str">
            <v>UN</v>
          </cell>
          <cell r="M2515">
            <v>239.9</v>
          </cell>
        </row>
        <row r="2516">
          <cell r="A2516" t="str">
            <v>48.70.92</v>
          </cell>
          <cell r="B2516" t="str">
            <v>SUDECAP</v>
          </cell>
          <cell r="C2516" t="str">
            <v>GRADE DE FERRO QUADRADO 3/8" - 1,60x1,60 M</v>
          </cell>
          <cell r="D2516">
            <v>0</v>
          </cell>
          <cell r="E2516">
            <v>0</v>
          </cell>
          <cell r="F2516">
            <v>0</v>
          </cell>
          <cell r="G2516">
            <v>0</v>
          </cell>
          <cell r="H2516">
            <v>0</v>
          </cell>
          <cell r="I2516">
            <v>0</v>
          </cell>
          <cell r="J2516">
            <v>0</v>
          </cell>
          <cell r="K2516">
            <v>0</v>
          </cell>
          <cell r="L2516" t="str">
            <v>UN</v>
          </cell>
          <cell r="M2516">
            <v>644.67999999999995</v>
          </cell>
        </row>
        <row r="2517">
          <cell r="A2517" t="str">
            <v>48.70.93</v>
          </cell>
          <cell r="B2517" t="str">
            <v>SUDECAP</v>
          </cell>
          <cell r="C2517" t="str">
            <v>GRADE DE FERRO QUADRADO 3/8" - 2,60x1,60 M</v>
          </cell>
          <cell r="D2517">
            <v>0</v>
          </cell>
          <cell r="E2517">
            <v>0</v>
          </cell>
          <cell r="F2517">
            <v>0</v>
          </cell>
          <cell r="G2517">
            <v>0</v>
          </cell>
          <cell r="H2517">
            <v>0</v>
          </cell>
          <cell r="I2517">
            <v>0</v>
          </cell>
          <cell r="J2517">
            <v>0</v>
          </cell>
          <cell r="K2517">
            <v>0</v>
          </cell>
          <cell r="L2517" t="str">
            <v>UN</v>
          </cell>
          <cell r="M2517">
            <v>1043.17</v>
          </cell>
        </row>
        <row r="2518">
          <cell r="A2518" t="str">
            <v>48.70.95</v>
          </cell>
          <cell r="B2518" t="str">
            <v>SUDECAP</v>
          </cell>
          <cell r="C2518" t="str">
            <v>MAO FRANCESA PARA ENGRAD. CERAMICO 0,35x1,00 M</v>
          </cell>
          <cell r="D2518">
            <v>0</v>
          </cell>
          <cell r="E2518">
            <v>0</v>
          </cell>
          <cell r="F2518">
            <v>0</v>
          </cell>
          <cell r="G2518">
            <v>0</v>
          </cell>
          <cell r="H2518">
            <v>0</v>
          </cell>
          <cell r="I2518">
            <v>0</v>
          </cell>
          <cell r="J2518">
            <v>0</v>
          </cell>
          <cell r="K2518">
            <v>0</v>
          </cell>
          <cell r="L2518" t="str">
            <v>UN</v>
          </cell>
          <cell r="M2518">
            <v>94.98</v>
          </cell>
        </row>
        <row r="2519">
          <cell r="A2519" t="str">
            <v>48.70.96</v>
          </cell>
          <cell r="B2519" t="str">
            <v>SUDECAP</v>
          </cell>
          <cell r="C2519" t="str">
            <v>MAO FRANCESA P/ ENGRAD. CERAMICO 0,50x1,50 M</v>
          </cell>
          <cell r="D2519">
            <v>0</v>
          </cell>
          <cell r="E2519">
            <v>0</v>
          </cell>
          <cell r="F2519">
            <v>0</v>
          </cell>
          <cell r="G2519">
            <v>0</v>
          </cell>
          <cell r="H2519">
            <v>0</v>
          </cell>
          <cell r="I2519">
            <v>0</v>
          </cell>
          <cell r="J2519">
            <v>0</v>
          </cell>
          <cell r="K2519">
            <v>0</v>
          </cell>
          <cell r="L2519" t="str">
            <v>UN</v>
          </cell>
          <cell r="M2519">
            <v>121.32</v>
          </cell>
        </row>
        <row r="2520">
          <cell r="A2520" t="str">
            <v>48.70.97</v>
          </cell>
          <cell r="B2520" t="str">
            <v>SUDECAP</v>
          </cell>
          <cell r="C2520" t="str">
            <v>MAO FRANCESA PARA ENGRAD. CERAMICO 4,20x1,60 M</v>
          </cell>
          <cell r="D2520">
            <v>0</v>
          </cell>
          <cell r="E2520">
            <v>0</v>
          </cell>
          <cell r="F2520">
            <v>0</v>
          </cell>
          <cell r="G2520">
            <v>0</v>
          </cell>
          <cell r="H2520">
            <v>0</v>
          </cell>
          <cell r="I2520">
            <v>0</v>
          </cell>
          <cell r="J2520">
            <v>0</v>
          </cell>
          <cell r="K2520">
            <v>0</v>
          </cell>
          <cell r="L2520" t="str">
            <v>UN</v>
          </cell>
          <cell r="M2520">
            <v>1159.57</v>
          </cell>
        </row>
        <row r="2521">
          <cell r="A2521" t="str">
            <v>48.70.98</v>
          </cell>
          <cell r="B2521" t="str">
            <v>SUDECAP</v>
          </cell>
          <cell r="C2521" t="str">
            <v>GRADE DE TELA ARTISTICA FIO 12, MALHA 25 MM</v>
          </cell>
          <cell r="D2521">
            <v>0</v>
          </cell>
          <cell r="E2521">
            <v>0</v>
          </cell>
          <cell r="F2521">
            <v>0</v>
          </cell>
          <cell r="G2521">
            <v>0</v>
          </cell>
          <cell r="H2521">
            <v>0</v>
          </cell>
          <cell r="I2521">
            <v>0</v>
          </cell>
          <cell r="J2521">
            <v>0</v>
          </cell>
          <cell r="K2521">
            <v>0</v>
          </cell>
          <cell r="L2521" t="str">
            <v>M2</v>
          </cell>
          <cell r="M2521">
            <v>172.2</v>
          </cell>
        </row>
        <row r="2522">
          <cell r="A2522" t="str">
            <v>48.72</v>
          </cell>
          <cell r="B2522" t="str">
            <v>SUDECAP</v>
          </cell>
          <cell r="C2522" t="str">
            <v>SERRALHERIA - POLICLINICA</v>
          </cell>
          <cell r="D2522">
            <v>0</v>
          </cell>
          <cell r="E2522">
            <v>0</v>
          </cell>
          <cell r="F2522">
            <v>0</v>
          </cell>
          <cell r="G2522">
            <v>0</v>
          </cell>
          <cell r="H2522">
            <v>0</v>
          </cell>
          <cell r="I2522">
            <v>0</v>
          </cell>
          <cell r="J2522">
            <v>0</v>
          </cell>
          <cell r="K2522">
            <v>0</v>
          </cell>
          <cell r="L2522">
            <v>0</v>
          </cell>
          <cell r="M2522">
            <v>0</v>
          </cell>
        </row>
        <row r="2523">
          <cell r="A2523" t="str">
            <v>48.72.05</v>
          </cell>
          <cell r="B2523" t="str">
            <v>SUDECAP</v>
          </cell>
          <cell r="C2523" t="str">
            <v>J1 - JANELA DE CORRER DE FERRO 1x1/8" - 1,50x1,50M</v>
          </cell>
          <cell r="D2523">
            <v>0</v>
          </cell>
          <cell r="E2523">
            <v>0</v>
          </cell>
          <cell r="F2523">
            <v>0</v>
          </cell>
          <cell r="G2523">
            <v>0</v>
          </cell>
          <cell r="H2523">
            <v>0</v>
          </cell>
          <cell r="I2523">
            <v>0</v>
          </cell>
          <cell r="J2523">
            <v>0</v>
          </cell>
          <cell r="K2523">
            <v>0</v>
          </cell>
          <cell r="L2523" t="str">
            <v>UN</v>
          </cell>
          <cell r="M2523">
            <v>819.41</v>
          </cell>
        </row>
        <row r="2524">
          <cell r="A2524" t="str">
            <v>48.72.10</v>
          </cell>
          <cell r="B2524" t="str">
            <v>SUDECAP</v>
          </cell>
          <cell r="C2524" t="str">
            <v>J2 - BASCULANTE DE FERRO 1x1/8" - 0,45x1,50M</v>
          </cell>
          <cell r="D2524">
            <v>0</v>
          </cell>
          <cell r="E2524">
            <v>0</v>
          </cell>
          <cell r="F2524">
            <v>0</v>
          </cell>
          <cell r="G2524">
            <v>0</v>
          </cell>
          <cell r="H2524">
            <v>0</v>
          </cell>
          <cell r="I2524">
            <v>0</v>
          </cell>
          <cell r="J2524">
            <v>0</v>
          </cell>
          <cell r="K2524">
            <v>0</v>
          </cell>
          <cell r="L2524" t="str">
            <v>UN</v>
          </cell>
          <cell r="M2524">
            <v>386.72</v>
          </cell>
        </row>
        <row r="2525">
          <cell r="A2525" t="str">
            <v>48.72.12</v>
          </cell>
          <cell r="B2525" t="str">
            <v>SUDECAP</v>
          </cell>
          <cell r="C2525" t="str">
            <v>J4 - BASCULANTE DE FERRO 1x1/8" - 1,20x3,00M</v>
          </cell>
          <cell r="D2525">
            <v>0</v>
          </cell>
          <cell r="E2525">
            <v>0</v>
          </cell>
          <cell r="F2525">
            <v>0</v>
          </cell>
          <cell r="G2525">
            <v>0</v>
          </cell>
          <cell r="H2525">
            <v>0</v>
          </cell>
          <cell r="I2525">
            <v>0</v>
          </cell>
          <cell r="J2525">
            <v>0</v>
          </cell>
          <cell r="K2525">
            <v>0</v>
          </cell>
          <cell r="L2525" t="str">
            <v>UN</v>
          </cell>
          <cell r="M2525">
            <v>859.43</v>
          </cell>
        </row>
        <row r="2526">
          <cell r="A2526" t="str">
            <v>48.72.14</v>
          </cell>
          <cell r="B2526" t="str">
            <v>SUDECAP</v>
          </cell>
          <cell r="C2526" t="str">
            <v>BASCULANTE DE FERRO DE 1x1/8" - 1,50x0,90M</v>
          </cell>
          <cell r="D2526">
            <v>0</v>
          </cell>
          <cell r="E2526">
            <v>0</v>
          </cell>
          <cell r="F2526">
            <v>0</v>
          </cell>
          <cell r="G2526">
            <v>0</v>
          </cell>
          <cell r="H2526">
            <v>0</v>
          </cell>
          <cell r="I2526">
            <v>0</v>
          </cell>
          <cell r="J2526">
            <v>0</v>
          </cell>
          <cell r="K2526">
            <v>0</v>
          </cell>
          <cell r="L2526" t="str">
            <v>UN</v>
          </cell>
          <cell r="M2526">
            <v>636.55999999999995</v>
          </cell>
        </row>
        <row r="2527">
          <cell r="A2527" t="str">
            <v>48.72.20</v>
          </cell>
          <cell r="B2527" t="str">
            <v>SUDECAP</v>
          </cell>
          <cell r="C2527" t="str">
            <v>J3 - MAXIMO AR DE METALON - 1,65x2,90M</v>
          </cell>
          <cell r="D2527">
            <v>0</v>
          </cell>
          <cell r="E2527">
            <v>0</v>
          </cell>
          <cell r="F2527">
            <v>0</v>
          </cell>
          <cell r="G2527">
            <v>0</v>
          </cell>
          <cell r="H2527">
            <v>0</v>
          </cell>
          <cell r="I2527">
            <v>0</v>
          </cell>
          <cell r="J2527">
            <v>0</v>
          </cell>
          <cell r="K2527">
            <v>0</v>
          </cell>
          <cell r="L2527" t="str">
            <v>UN</v>
          </cell>
          <cell r="M2527">
            <v>1764.71</v>
          </cell>
        </row>
        <row r="2528">
          <cell r="A2528" t="str">
            <v>48.72.22</v>
          </cell>
          <cell r="B2528" t="str">
            <v>SUDECAP</v>
          </cell>
          <cell r="C2528" t="str">
            <v>J5 - MAXIMO AR DE METALON - 1,65x3,20M</v>
          </cell>
          <cell r="D2528">
            <v>0</v>
          </cell>
          <cell r="E2528">
            <v>0</v>
          </cell>
          <cell r="F2528">
            <v>0</v>
          </cell>
          <cell r="G2528">
            <v>0</v>
          </cell>
          <cell r="H2528">
            <v>0</v>
          </cell>
          <cell r="I2528">
            <v>0</v>
          </cell>
          <cell r="J2528">
            <v>0</v>
          </cell>
          <cell r="K2528">
            <v>0</v>
          </cell>
          <cell r="L2528" t="str">
            <v>UN</v>
          </cell>
          <cell r="M2528">
            <v>2583.1</v>
          </cell>
        </row>
        <row r="2529">
          <cell r="A2529" t="str">
            <v>48.72.26</v>
          </cell>
          <cell r="B2529" t="str">
            <v>SUDECAP</v>
          </cell>
          <cell r="C2529" t="str">
            <v>J7 - VENEZIANA DE CHAPA DOBRADA - 0,90x0,30M</v>
          </cell>
          <cell r="D2529">
            <v>0</v>
          </cell>
          <cell r="E2529">
            <v>0</v>
          </cell>
          <cell r="F2529">
            <v>0</v>
          </cell>
          <cell r="G2529">
            <v>0</v>
          </cell>
          <cell r="H2529">
            <v>0</v>
          </cell>
          <cell r="I2529">
            <v>0</v>
          </cell>
          <cell r="J2529">
            <v>0</v>
          </cell>
          <cell r="K2529">
            <v>0</v>
          </cell>
          <cell r="L2529" t="str">
            <v>UN</v>
          </cell>
          <cell r="M2529">
            <v>233.33</v>
          </cell>
        </row>
        <row r="2530">
          <cell r="A2530" t="str">
            <v>48.72.35</v>
          </cell>
          <cell r="B2530" t="str">
            <v>SUDECAP</v>
          </cell>
          <cell r="C2530" t="str">
            <v>P4 - PORTA DE ABRIR DE METALON 1FL. - 1,00x2,90M</v>
          </cell>
          <cell r="D2530">
            <v>0</v>
          </cell>
          <cell r="E2530">
            <v>0</v>
          </cell>
          <cell r="F2530">
            <v>0</v>
          </cell>
          <cell r="G2530">
            <v>0</v>
          </cell>
          <cell r="H2530">
            <v>0</v>
          </cell>
          <cell r="I2530">
            <v>0</v>
          </cell>
          <cell r="J2530">
            <v>0</v>
          </cell>
          <cell r="K2530">
            <v>0</v>
          </cell>
          <cell r="L2530" t="str">
            <v>UN</v>
          </cell>
          <cell r="M2530">
            <v>2223.77</v>
          </cell>
        </row>
        <row r="2531">
          <cell r="A2531" t="str">
            <v>48.72.50</v>
          </cell>
          <cell r="B2531" t="str">
            <v>SUDECAP</v>
          </cell>
          <cell r="C2531" t="str">
            <v>GUARDA-CORPO TUBO GV 2" E 1",3 PC. HORIZ. FIX.PISO</v>
          </cell>
          <cell r="D2531">
            <v>0</v>
          </cell>
          <cell r="E2531">
            <v>0</v>
          </cell>
          <cell r="F2531">
            <v>0</v>
          </cell>
          <cell r="G2531">
            <v>0</v>
          </cell>
          <cell r="H2531">
            <v>0</v>
          </cell>
          <cell r="I2531">
            <v>0</v>
          </cell>
          <cell r="J2531">
            <v>0</v>
          </cell>
          <cell r="K2531">
            <v>0</v>
          </cell>
          <cell r="L2531" t="str">
            <v>M</v>
          </cell>
          <cell r="M2531">
            <v>516.64</v>
          </cell>
        </row>
        <row r="2532">
          <cell r="A2532" t="str">
            <v>48.72.60</v>
          </cell>
          <cell r="B2532" t="str">
            <v>SUDECAP</v>
          </cell>
          <cell r="C2532" t="str">
            <v>BRISE SOLEIL DE METALON/CHAPA VENEZIANA 1,60x1,60M</v>
          </cell>
          <cell r="D2532">
            <v>0</v>
          </cell>
          <cell r="E2532">
            <v>0</v>
          </cell>
          <cell r="F2532">
            <v>0</v>
          </cell>
          <cell r="G2532">
            <v>0</v>
          </cell>
          <cell r="H2532">
            <v>0</v>
          </cell>
          <cell r="I2532">
            <v>0</v>
          </cell>
          <cell r="J2532">
            <v>0</v>
          </cell>
          <cell r="K2532">
            <v>0</v>
          </cell>
          <cell r="L2532" t="str">
            <v>UN</v>
          </cell>
          <cell r="M2532">
            <v>1438.34</v>
          </cell>
        </row>
        <row r="2533">
          <cell r="A2533" t="str">
            <v>48.72.65</v>
          </cell>
          <cell r="B2533" t="str">
            <v>SUDECAP</v>
          </cell>
          <cell r="C2533" t="str">
            <v>ALCAPAO DE CHAPA GALV.18, 0,60x0,60M,INCL.CAIXILHO</v>
          </cell>
          <cell r="D2533">
            <v>0</v>
          </cell>
          <cell r="E2533">
            <v>0</v>
          </cell>
          <cell r="F2533">
            <v>0</v>
          </cell>
          <cell r="G2533">
            <v>0</v>
          </cell>
          <cell r="H2533">
            <v>0</v>
          </cell>
          <cell r="I2533">
            <v>0</v>
          </cell>
          <cell r="J2533">
            <v>0</v>
          </cell>
          <cell r="K2533">
            <v>0</v>
          </cell>
          <cell r="L2533" t="str">
            <v>UN</v>
          </cell>
          <cell r="M2533">
            <v>203.78</v>
          </cell>
        </row>
        <row r="2534">
          <cell r="A2534" t="str">
            <v>48.72.90</v>
          </cell>
          <cell r="B2534" t="str">
            <v>SUDECAP</v>
          </cell>
          <cell r="C2534" t="str">
            <v>ILUMINACAO ZENITAL DE FERRO, CANTONEIRA 1,00x1,00M</v>
          </cell>
          <cell r="D2534">
            <v>0</v>
          </cell>
          <cell r="E2534">
            <v>0</v>
          </cell>
          <cell r="F2534">
            <v>0</v>
          </cell>
          <cell r="G2534">
            <v>0</v>
          </cell>
          <cell r="H2534">
            <v>0</v>
          </cell>
          <cell r="I2534">
            <v>0</v>
          </cell>
          <cell r="J2534">
            <v>0</v>
          </cell>
          <cell r="K2534">
            <v>0</v>
          </cell>
          <cell r="L2534" t="str">
            <v>UN</v>
          </cell>
          <cell r="M2534">
            <v>385.63</v>
          </cell>
        </row>
        <row r="2535">
          <cell r="A2535" t="str">
            <v>48.74</v>
          </cell>
          <cell r="B2535" t="str">
            <v>SUDECAP</v>
          </cell>
          <cell r="C2535" t="str">
            <v>SERRALHERIA - UNIDADE DE SAUDE</v>
          </cell>
          <cell r="D2535">
            <v>0</v>
          </cell>
          <cell r="E2535">
            <v>0</v>
          </cell>
          <cell r="F2535">
            <v>0</v>
          </cell>
          <cell r="G2535">
            <v>0</v>
          </cell>
          <cell r="H2535">
            <v>0</v>
          </cell>
          <cell r="I2535">
            <v>0</v>
          </cell>
          <cell r="J2535">
            <v>0</v>
          </cell>
          <cell r="K2535">
            <v>0</v>
          </cell>
          <cell r="L2535">
            <v>0</v>
          </cell>
          <cell r="M2535">
            <v>0</v>
          </cell>
        </row>
        <row r="2536">
          <cell r="A2536" t="str">
            <v>48.74.05</v>
          </cell>
          <cell r="B2536" t="str">
            <v>SUDECAP</v>
          </cell>
          <cell r="C2536" t="str">
            <v>MAXIMO AR DE METALON - 0,60x1,20M</v>
          </cell>
          <cell r="D2536">
            <v>0</v>
          </cell>
          <cell r="E2536">
            <v>0</v>
          </cell>
          <cell r="F2536">
            <v>0</v>
          </cell>
          <cell r="G2536">
            <v>0</v>
          </cell>
          <cell r="H2536">
            <v>0</v>
          </cell>
          <cell r="I2536">
            <v>0</v>
          </cell>
          <cell r="J2536">
            <v>0</v>
          </cell>
          <cell r="K2536">
            <v>0</v>
          </cell>
          <cell r="L2536" t="str">
            <v>UN</v>
          </cell>
          <cell r="M2536">
            <v>438.61</v>
          </cell>
        </row>
        <row r="2537">
          <cell r="A2537" t="str">
            <v>48.74.06</v>
          </cell>
          <cell r="B2537" t="str">
            <v>SUDECAP</v>
          </cell>
          <cell r="C2537" t="str">
            <v>MAXIMO AR DE METALON - 0,60x2,00M</v>
          </cell>
          <cell r="D2537">
            <v>0</v>
          </cell>
          <cell r="E2537">
            <v>0</v>
          </cell>
          <cell r="F2537">
            <v>0</v>
          </cell>
          <cell r="G2537">
            <v>0</v>
          </cell>
          <cell r="H2537">
            <v>0</v>
          </cell>
          <cell r="I2537">
            <v>0</v>
          </cell>
          <cell r="J2537">
            <v>0</v>
          </cell>
          <cell r="K2537">
            <v>0</v>
          </cell>
          <cell r="L2537" t="str">
            <v>UN</v>
          </cell>
          <cell r="M2537">
            <v>723.73</v>
          </cell>
        </row>
        <row r="2538">
          <cell r="A2538" t="str">
            <v>48.74.15</v>
          </cell>
          <cell r="B2538" t="str">
            <v>SUDECAP</v>
          </cell>
          <cell r="C2538" t="str">
            <v>CAIXILHO FIXO DE METALON - 1,20x0,30M</v>
          </cell>
          <cell r="D2538">
            <v>0</v>
          </cell>
          <cell r="E2538">
            <v>0</v>
          </cell>
          <cell r="F2538">
            <v>0</v>
          </cell>
          <cell r="G2538">
            <v>0</v>
          </cell>
          <cell r="H2538">
            <v>0</v>
          </cell>
          <cell r="I2538">
            <v>0</v>
          </cell>
          <cell r="J2538">
            <v>0</v>
          </cell>
          <cell r="K2538">
            <v>0</v>
          </cell>
          <cell r="L2538" t="str">
            <v>UN</v>
          </cell>
          <cell r="M2538">
            <v>198.35</v>
          </cell>
        </row>
        <row r="2539">
          <cell r="A2539" t="str">
            <v>48.74.20</v>
          </cell>
          <cell r="B2539" t="str">
            <v>SUDECAP</v>
          </cell>
          <cell r="C2539" t="str">
            <v>PORTA DE CORRER DE METALON - 0,90x2,20M</v>
          </cell>
          <cell r="D2539">
            <v>0</v>
          </cell>
          <cell r="E2539">
            <v>0</v>
          </cell>
          <cell r="F2539">
            <v>0</v>
          </cell>
          <cell r="G2539">
            <v>0</v>
          </cell>
          <cell r="H2539">
            <v>0</v>
          </cell>
          <cell r="I2539">
            <v>0</v>
          </cell>
          <cell r="J2539">
            <v>0</v>
          </cell>
          <cell r="K2539">
            <v>0</v>
          </cell>
          <cell r="L2539" t="str">
            <v>UN</v>
          </cell>
          <cell r="M2539">
            <v>1672.61</v>
          </cell>
        </row>
        <row r="2540">
          <cell r="A2540" t="str">
            <v>48.74.25</v>
          </cell>
          <cell r="B2540" t="str">
            <v>SUDECAP</v>
          </cell>
          <cell r="C2540" t="str">
            <v>PORTAO DE ABRIR CHAPA TRAPEZOIDAL 2FL.- 3,00x2,40M</v>
          </cell>
          <cell r="D2540">
            <v>0</v>
          </cell>
          <cell r="E2540">
            <v>0</v>
          </cell>
          <cell r="F2540">
            <v>0</v>
          </cell>
          <cell r="G2540">
            <v>0</v>
          </cell>
          <cell r="H2540">
            <v>0</v>
          </cell>
          <cell r="I2540">
            <v>0</v>
          </cell>
          <cell r="J2540">
            <v>0</v>
          </cell>
          <cell r="K2540">
            <v>0</v>
          </cell>
          <cell r="L2540" t="str">
            <v>UN</v>
          </cell>
          <cell r="M2540">
            <v>3920.53</v>
          </cell>
        </row>
        <row r="2541">
          <cell r="A2541" t="str">
            <v>48.74.26</v>
          </cell>
          <cell r="B2541" t="str">
            <v>SUDECAP</v>
          </cell>
          <cell r="C2541" t="str">
            <v>PORTAO DE ABRIR CHAPA TRAPEZOIDAL 1FL.- 1,20x2,10M</v>
          </cell>
          <cell r="D2541">
            <v>0</v>
          </cell>
          <cell r="E2541">
            <v>0</v>
          </cell>
          <cell r="F2541">
            <v>0</v>
          </cell>
          <cell r="G2541">
            <v>0</v>
          </cell>
          <cell r="H2541">
            <v>0</v>
          </cell>
          <cell r="I2541">
            <v>0</v>
          </cell>
          <cell r="J2541">
            <v>0</v>
          </cell>
          <cell r="K2541">
            <v>0</v>
          </cell>
          <cell r="L2541" t="str">
            <v>UN</v>
          </cell>
          <cell r="M2541">
            <v>1845.06</v>
          </cell>
        </row>
        <row r="2542">
          <cell r="A2542" t="str">
            <v>48.74.40</v>
          </cell>
          <cell r="B2542" t="str">
            <v>SUDECAP</v>
          </cell>
          <cell r="C2542" t="str">
            <v>GRADE DE FERRO QUADRADO 3/8" - 0,60x1,20M</v>
          </cell>
          <cell r="D2542">
            <v>0</v>
          </cell>
          <cell r="E2542">
            <v>0</v>
          </cell>
          <cell r="F2542">
            <v>0</v>
          </cell>
          <cell r="G2542">
            <v>0</v>
          </cell>
          <cell r="H2542">
            <v>0</v>
          </cell>
          <cell r="I2542">
            <v>0</v>
          </cell>
          <cell r="J2542">
            <v>0</v>
          </cell>
          <cell r="K2542">
            <v>0</v>
          </cell>
          <cell r="L2542" t="str">
            <v>UN</v>
          </cell>
          <cell r="M2542">
            <v>217.12</v>
          </cell>
        </row>
        <row r="2543">
          <cell r="A2543" t="str">
            <v>48.74.50</v>
          </cell>
          <cell r="B2543" t="str">
            <v>SUDECAP</v>
          </cell>
          <cell r="C2543" t="str">
            <v>GUICHE DE ABRIR DE METALON 2FL. - 0,50x0,70M</v>
          </cell>
          <cell r="D2543">
            <v>0</v>
          </cell>
          <cell r="E2543">
            <v>0</v>
          </cell>
          <cell r="F2543">
            <v>0</v>
          </cell>
          <cell r="G2543">
            <v>0</v>
          </cell>
          <cell r="H2543">
            <v>0</v>
          </cell>
          <cell r="I2543">
            <v>0</v>
          </cell>
          <cell r="J2543">
            <v>0</v>
          </cell>
          <cell r="K2543">
            <v>0</v>
          </cell>
          <cell r="L2543" t="str">
            <v>UN</v>
          </cell>
          <cell r="M2543">
            <v>454.92</v>
          </cell>
        </row>
        <row r="2544">
          <cell r="A2544" t="str">
            <v>48.76</v>
          </cell>
          <cell r="B2544" t="str">
            <v>SUDECAP</v>
          </cell>
          <cell r="C2544" t="str">
            <v>SERRALHERIA - CENTRO DE SAUDE (CODEURB)</v>
          </cell>
          <cell r="D2544">
            <v>0</v>
          </cell>
          <cell r="E2544">
            <v>0</v>
          </cell>
          <cell r="F2544">
            <v>0</v>
          </cell>
          <cell r="G2544">
            <v>0</v>
          </cell>
          <cell r="H2544">
            <v>0</v>
          </cell>
          <cell r="I2544">
            <v>0</v>
          </cell>
          <cell r="J2544">
            <v>0</v>
          </cell>
          <cell r="K2544">
            <v>0</v>
          </cell>
          <cell r="L2544">
            <v>0</v>
          </cell>
          <cell r="M2544">
            <v>0</v>
          </cell>
        </row>
        <row r="2545">
          <cell r="A2545" t="str">
            <v>48.76.05</v>
          </cell>
          <cell r="B2545" t="str">
            <v>SUDECAP</v>
          </cell>
          <cell r="C2545" t="str">
            <v>JF1- BASCULANTE DE FERRO - 3/4x1/8" - 3.0x1.0 M</v>
          </cell>
          <cell r="D2545">
            <v>0</v>
          </cell>
          <cell r="E2545">
            <v>0</v>
          </cell>
          <cell r="F2545">
            <v>0</v>
          </cell>
          <cell r="G2545">
            <v>0</v>
          </cell>
          <cell r="H2545">
            <v>0</v>
          </cell>
          <cell r="I2545">
            <v>0</v>
          </cell>
          <cell r="J2545">
            <v>0</v>
          </cell>
          <cell r="K2545">
            <v>0</v>
          </cell>
          <cell r="L2545" t="str">
            <v>UN</v>
          </cell>
          <cell r="M2545">
            <v>1528.5</v>
          </cell>
        </row>
        <row r="2546">
          <cell r="A2546" t="str">
            <v>48.76.09</v>
          </cell>
          <cell r="B2546" t="str">
            <v>SUDECAP</v>
          </cell>
          <cell r="C2546" t="str">
            <v>JF3- BASCULANTE DE FERRO - 3/4x1/8" - 0.5x1.0 M</v>
          </cell>
          <cell r="D2546">
            <v>0</v>
          </cell>
          <cell r="E2546">
            <v>0</v>
          </cell>
          <cell r="F2546">
            <v>0</v>
          </cell>
          <cell r="G2546">
            <v>0</v>
          </cell>
          <cell r="H2546">
            <v>0</v>
          </cell>
          <cell r="I2546">
            <v>0</v>
          </cell>
          <cell r="J2546">
            <v>0</v>
          </cell>
          <cell r="K2546">
            <v>0</v>
          </cell>
          <cell r="L2546" t="str">
            <v>UN</v>
          </cell>
          <cell r="M2546">
            <v>436.48</v>
          </cell>
        </row>
        <row r="2547">
          <cell r="A2547" t="str">
            <v>48.76.11</v>
          </cell>
          <cell r="B2547" t="str">
            <v>SUDECAP</v>
          </cell>
          <cell r="C2547" t="str">
            <v>JF4- BASCULANTE DE FERRO - 3/4x1/8" - 1.1x1.5 M</v>
          </cell>
          <cell r="D2547">
            <v>0</v>
          </cell>
          <cell r="E2547">
            <v>0</v>
          </cell>
          <cell r="F2547">
            <v>0</v>
          </cell>
          <cell r="G2547">
            <v>0</v>
          </cell>
          <cell r="H2547">
            <v>0</v>
          </cell>
          <cell r="I2547">
            <v>0</v>
          </cell>
          <cell r="J2547">
            <v>0</v>
          </cell>
          <cell r="K2547">
            <v>0</v>
          </cell>
          <cell r="L2547" t="str">
            <v>UN</v>
          </cell>
          <cell r="M2547">
            <v>932.64</v>
          </cell>
        </row>
        <row r="2548">
          <cell r="A2548" t="str">
            <v>48.76.12</v>
          </cell>
          <cell r="B2548" t="str">
            <v>SUDECAP</v>
          </cell>
          <cell r="C2548" t="str">
            <v>JF4A- BASCULANTE DE FERRO - 3/4x1/8" - 1.1x1.5 M</v>
          </cell>
          <cell r="D2548">
            <v>0</v>
          </cell>
          <cell r="E2548">
            <v>0</v>
          </cell>
          <cell r="F2548">
            <v>0</v>
          </cell>
          <cell r="G2548">
            <v>0</v>
          </cell>
          <cell r="H2548">
            <v>0</v>
          </cell>
          <cell r="I2548">
            <v>0</v>
          </cell>
          <cell r="J2548">
            <v>0</v>
          </cell>
          <cell r="K2548">
            <v>0</v>
          </cell>
          <cell r="L2548" t="str">
            <v>UN</v>
          </cell>
          <cell r="M2548">
            <v>932.64</v>
          </cell>
        </row>
        <row r="2549">
          <cell r="A2549" t="str">
            <v>48.76.14</v>
          </cell>
          <cell r="B2549" t="str">
            <v>SUDECAP</v>
          </cell>
          <cell r="C2549" t="str">
            <v>JF5- BASCULANTE DE FERRO - 3/4x1/8" - 0.5x2.8 M</v>
          </cell>
          <cell r="D2549">
            <v>0</v>
          </cell>
          <cell r="E2549">
            <v>0</v>
          </cell>
          <cell r="F2549">
            <v>0</v>
          </cell>
          <cell r="G2549">
            <v>0</v>
          </cell>
          <cell r="H2549">
            <v>0</v>
          </cell>
          <cell r="I2549">
            <v>0</v>
          </cell>
          <cell r="J2549">
            <v>0</v>
          </cell>
          <cell r="K2549">
            <v>0</v>
          </cell>
          <cell r="L2549" t="str">
            <v>UN</v>
          </cell>
          <cell r="M2549">
            <v>676.86</v>
          </cell>
        </row>
        <row r="2550">
          <cell r="A2550" t="str">
            <v>48.76.25</v>
          </cell>
          <cell r="B2550" t="str">
            <v>SUDECAP</v>
          </cell>
          <cell r="C2550" t="str">
            <v>PF1- PORTA DE CORRER - METALON/FERRO - 2.625x2.8 M</v>
          </cell>
          <cell r="D2550">
            <v>0</v>
          </cell>
          <cell r="E2550">
            <v>0</v>
          </cell>
          <cell r="F2550">
            <v>0</v>
          </cell>
          <cell r="G2550">
            <v>0</v>
          </cell>
          <cell r="H2550">
            <v>0</v>
          </cell>
          <cell r="I2550">
            <v>0</v>
          </cell>
          <cell r="J2550">
            <v>0</v>
          </cell>
          <cell r="K2550">
            <v>0</v>
          </cell>
          <cell r="L2550" t="str">
            <v>UN</v>
          </cell>
          <cell r="M2550">
            <v>2811.17</v>
          </cell>
        </row>
        <row r="2551">
          <cell r="A2551" t="str">
            <v>48.76.27</v>
          </cell>
          <cell r="B2551" t="str">
            <v>SUDECAP</v>
          </cell>
          <cell r="C2551" t="str">
            <v>PF2- PORTA DE ABRIR - VENEZIANA-CHAPA - 0.7x2.8 M</v>
          </cell>
          <cell r="D2551">
            <v>0</v>
          </cell>
          <cell r="E2551">
            <v>0</v>
          </cell>
          <cell r="F2551">
            <v>0</v>
          </cell>
          <cell r="G2551">
            <v>0</v>
          </cell>
          <cell r="H2551">
            <v>0</v>
          </cell>
          <cell r="I2551">
            <v>0</v>
          </cell>
          <cell r="J2551">
            <v>0</v>
          </cell>
          <cell r="K2551">
            <v>0</v>
          </cell>
          <cell r="L2551" t="str">
            <v>UN</v>
          </cell>
          <cell r="M2551">
            <v>1755.1</v>
          </cell>
        </row>
        <row r="2552">
          <cell r="A2552" t="str">
            <v>48.76.29</v>
          </cell>
          <cell r="B2552" t="str">
            <v>SUDECAP</v>
          </cell>
          <cell r="C2552" t="str">
            <v>PF2A- PORTA DE ABRIR - VENEZIANA-CHAPA - 0.8x2.8 M</v>
          </cell>
          <cell r="D2552">
            <v>0</v>
          </cell>
          <cell r="E2552">
            <v>0</v>
          </cell>
          <cell r="F2552">
            <v>0</v>
          </cell>
          <cell r="G2552">
            <v>0</v>
          </cell>
          <cell r="H2552">
            <v>0</v>
          </cell>
          <cell r="I2552">
            <v>0</v>
          </cell>
          <cell r="J2552">
            <v>0</v>
          </cell>
          <cell r="K2552">
            <v>0</v>
          </cell>
          <cell r="L2552" t="str">
            <v>UN</v>
          </cell>
          <cell r="M2552">
            <v>1857.37</v>
          </cell>
        </row>
        <row r="2553">
          <cell r="A2553" t="str">
            <v>48.76.30</v>
          </cell>
          <cell r="B2553" t="str">
            <v>SUDECAP</v>
          </cell>
          <cell r="C2553" t="str">
            <v>PF2B- PORTA DE ABRIR - VENEZIANA-CHAPA - 0.9x2.8 M</v>
          </cell>
          <cell r="D2553">
            <v>0</v>
          </cell>
          <cell r="E2553">
            <v>0</v>
          </cell>
          <cell r="F2553">
            <v>0</v>
          </cell>
          <cell r="G2553">
            <v>0</v>
          </cell>
          <cell r="H2553">
            <v>0</v>
          </cell>
          <cell r="I2553">
            <v>0</v>
          </cell>
          <cell r="J2553">
            <v>0</v>
          </cell>
          <cell r="K2553">
            <v>0</v>
          </cell>
          <cell r="L2553" t="str">
            <v>UN</v>
          </cell>
          <cell r="M2553">
            <v>1965.82</v>
          </cell>
        </row>
        <row r="2554">
          <cell r="A2554" t="str">
            <v>48.76.50</v>
          </cell>
          <cell r="B2554" t="str">
            <v>SUDECAP</v>
          </cell>
          <cell r="C2554" t="str">
            <v>PORTAO DE METALON 50x20 A CADA 15 CM - 2.2x2.0 M</v>
          </cell>
          <cell r="D2554">
            <v>0</v>
          </cell>
          <cell r="E2554">
            <v>0</v>
          </cell>
          <cell r="F2554">
            <v>0</v>
          </cell>
          <cell r="G2554">
            <v>0</v>
          </cell>
          <cell r="H2554">
            <v>0</v>
          </cell>
          <cell r="I2554">
            <v>0</v>
          </cell>
          <cell r="J2554">
            <v>0</v>
          </cell>
          <cell r="K2554">
            <v>0</v>
          </cell>
          <cell r="L2554" t="str">
            <v>UN</v>
          </cell>
          <cell r="M2554">
            <v>1582.07</v>
          </cell>
        </row>
        <row r="2555">
          <cell r="A2555" t="str">
            <v>48.76.52</v>
          </cell>
          <cell r="B2555" t="str">
            <v>SUDECAP</v>
          </cell>
          <cell r="C2555" t="str">
            <v>PORTAO DE METALON 50x20 A CADA 15 CM - 1.1x2.0 M</v>
          </cell>
          <cell r="D2555">
            <v>0</v>
          </cell>
          <cell r="E2555">
            <v>0</v>
          </cell>
          <cell r="F2555">
            <v>0</v>
          </cell>
          <cell r="G2555">
            <v>0</v>
          </cell>
          <cell r="H2555">
            <v>0</v>
          </cell>
          <cell r="I2555">
            <v>0</v>
          </cell>
          <cell r="J2555">
            <v>0</v>
          </cell>
          <cell r="K2555">
            <v>0</v>
          </cell>
          <cell r="L2555" t="str">
            <v>UN</v>
          </cell>
          <cell r="M2555">
            <v>981.57</v>
          </cell>
        </row>
        <row r="2556">
          <cell r="A2556" t="str">
            <v>48.78</v>
          </cell>
          <cell r="B2556" t="str">
            <v>SUDECAP</v>
          </cell>
          <cell r="C2556" t="str">
            <v>SERRALHERIA - CRECHE</v>
          </cell>
          <cell r="D2556">
            <v>0</v>
          </cell>
          <cell r="E2556">
            <v>0</v>
          </cell>
          <cell r="F2556">
            <v>0</v>
          </cell>
          <cell r="G2556">
            <v>0</v>
          </cell>
          <cell r="H2556">
            <v>0</v>
          </cell>
          <cell r="I2556">
            <v>0</v>
          </cell>
          <cell r="J2556">
            <v>0</v>
          </cell>
          <cell r="K2556">
            <v>0</v>
          </cell>
          <cell r="L2556">
            <v>0</v>
          </cell>
          <cell r="M2556">
            <v>0</v>
          </cell>
        </row>
        <row r="2557">
          <cell r="A2557" t="str">
            <v>48.78.05</v>
          </cell>
          <cell r="B2557" t="str">
            <v>SUDECAP</v>
          </cell>
          <cell r="C2557" t="str">
            <v>J1 - MAXIMO AR DE METALON 0,60x1,20M</v>
          </cell>
          <cell r="D2557">
            <v>0</v>
          </cell>
          <cell r="E2557">
            <v>0</v>
          </cell>
          <cell r="F2557">
            <v>0</v>
          </cell>
          <cell r="G2557">
            <v>0</v>
          </cell>
          <cell r="H2557">
            <v>0</v>
          </cell>
          <cell r="I2557">
            <v>0</v>
          </cell>
          <cell r="J2557">
            <v>0</v>
          </cell>
          <cell r="K2557">
            <v>0</v>
          </cell>
          <cell r="L2557" t="str">
            <v>UN</v>
          </cell>
          <cell r="M2557">
            <v>586.72</v>
          </cell>
        </row>
        <row r="2558">
          <cell r="A2558" t="str">
            <v>48.78.06</v>
          </cell>
          <cell r="B2558" t="str">
            <v>SUDECAP</v>
          </cell>
          <cell r="C2558" t="str">
            <v>J2 - MAXIMO AR DE METALON 0,60x2,00M</v>
          </cell>
          <cell r="D2558">
            <v>0</v>
          </cell>
          <cell r="E2558">
            <v>0</v>
          </cell>
          <cell r="F2558">
            <v>0</v>
          </cell>
          <cell r="G2558">
            <v>0</v>
          </cell>
          <cell r="H2558">
            <v>0</v>
          </cell>
          <cell r="I2558">
            <v>0</v>
          </cell>
          <cell r="J2558">
            <v>0</v>
          </cell>
          <cell r="K2558">
            <v>0</v>
          </cell>
          <cell r="L2558" t="str">
            <v>UN</v>
          </cell>
          <cell r="M2558">
            <v>718.79</v>
          </cell>
        </row>
        <row r="2559">
          <cell r="A2559" t="str">
            <v>48.78.15</v>
          </cell>
          <cell r="B2559" t="str">
            <v>SUDECAP</v>
          </cell>
          <cell r="C2559" t="str">
            <v>P1 - PORTA DE ABRIR DE METALON 2FL. - 1,50x2,20M</v>
          </cell>
          <cell r="D2559">
            <v>0</v>
          </cell>
          <cell r="E2559">
            <v>0</v>
          </cell>
          <cell r="F2559">
            <v>0</v>
          </cell>
          <cell r="G2559">
            <v>0</v>
          </cell>
          <cell r="H2559">
            <v>0</v>
          </cell>
          <cell r="I2559">
            <v>0</v>
          </cell>
          <cell r="J2559">
            <v>0</v>
          </cell>
          <cell r="K2559">
            <v>0</v>
          </cell>
          <cell r="L2559" t="str">
            <v>UN</v>
          </cell>
          <cell r="M2559">
            <v>2314.5</v>
          </cell>
        </row>
        <row r="2560">
          <cell r="A2560" t="str">
            <v>48.78.16</v>
          </cell>
          <cell r="B2560" t="str">
            <v>SUDECAP</v>
          </cell>
          <cell r="C2560" t="str">
            <v>COMPLEMENTO SUPERIOR DE P1 - 1,50x1,10M</v>
          </cell>
          <cell r="D2560">
            <v>0</v>
          </cell>
          <cell r="E2560">
            <v>0</v>
          </cell>
          <cell r="F2560">
            <v>0</v>
          </cell>
          <cell r="G2560">
            <v>0</v>
          </cell>
          <cell r="H2560">
            <v>0</v>
          </cell>
          <cell r="I2560">
            <v>0</v>
          </cell>
          <cell r="J2560">
            <v>0</v>
          </cell>
          <cell r="K2560">
            <v>0</v>
          </cell>
          <cell r="L2560" t="str">
            <v>UN</v>
          </cell>
          <cell r="M2560">
            <v>377.61</v>
          </cell>
        </row>
        <row r="2561">
          <cell r="A2561" t="str">
            <v>48.78.17</v>
          </cell>
          <cell r="B2561" t="str">
            <v>SUDECAP</v>
          </cell>
          <cell r="C2561" t="str">
            <v>P3 - PORTA DE ABRIR DE METALON 1FL. 0,80x2,20M</v>
          </cell>
          <cell r="D2561">
            <v>0</v>
          </cell>
          <cell r="E2561">
            <v>0</v>
          </cell>
          <cell r="F2561">
            <v>0</v>
          </cell>
          <cell r="G2561">
            <v>0</v>
          </cell>
          <cell r="H2561">
            <v>0</v>
          </cell>
          <cell r="I2561">
            <v>0</v>
          </cell>
          <cell r="J2561">
            <v>0</v>
          </cell>
          <cell r="K2561">
            <v>0</v>
          </cell>
          <cell r="L2561" t="str">
            <v>UN</v>
          </cell>
          <cell r="M2561">
            <v>1419.82</v>
          </cell>
        </row>
        <row r="2562">
          <cell r="A2562" t="str">
            <v>48.78.20</v>
          </cell>
          <cell r="B2562" t="str">
            <v>SUDECAP</v>
          </cell>
          <cell r="C2562" t="str">
            <v>P2 - PORTA DE CORRER DE METALON 1FL. 1,20x2,20M</v>
          </cell>
          <cell r="D2562">
            <v>0</v>
          </cell>
          <cell r="E2562">
            <v>0</v>
          </cell>
          <cell r="F2562">
            <v>0</v>
          </cell>
          <cell r="G2562">
            <v>0</v>
          </cell>
          <cell r="H2562">
            <v>0</v>
          </cell>
          <cell r="I2562">
            <v>0</v>
          </cell>
          <cell r="J2562">
            <v>0</v>
          </cell>
          <cell r="K2562">
            <v>0</v>
          </cell>
          <cell r="L2562" t="str">
            <v>UN</v>
          </cell>
          <cell r="M2562">
            <v>2066.0300000000002</v>
          </cell>
        </row>
        <row r="2563">
          <cell r="A2563" t="str">
            <v>48.78.25</v>
          </cell>
          <cell r="B2563" t="str">
            <v>SUDECAP</v>
          </cell>
          <cell r="C2563" t="str">
            <v>PORTA DE CORRER DE FERRO/TELA ARTISTEX- 1,75x2,10M</v>
          </cell>
          <cell r="D2563">
            <v>0</v>
          </cell>
          <cell r="E2563">
            <v>0</v>
          </cell>
          <cell r="F2563">
            <v>0</v>
          </cell>
          <cell r="G2563">
            <v>0</v>
          </cell>
          <cell r="H2563">
            <v>0</v>
          </cell>
          <cell r="I2563">
            <v>0</v>
          </cell>
          <cell r="J2563">
            <v>0</v>
          </cell>
          <cell r="K2563">
            <v>0</v>
          </cell>
          <cell r="L2563" t="str">
            <v>UN</v>
          </cell>
          <cell r="M2563">
            <v>988.19</v>
          </cell>
        </row>
        <row r="2564">
          <cell r="A2564" t="str">
            <v>48.78.30</v>
          </cell>
          <cell r="B2564" t="str">
            <v>SUDECAP</v>
          </cell>
          <cell r="C2564" t="str">
            <v>PORTAO DE ABRIR CHAPA TRAPEZOIDAL 2FL.- 3,00x2,50M</v>
          </cell>
          <cell r="D2564">
            <v>0</v>
          </cell>
          <cell r="E2564">
            <v>0</v>
          </cell>
          <cell r="F2564">
            <v>0</v>
          </cell>
          <cell r="G2564">
            <v>0</v>
          </cell>
          <cell r="H2564">
            <v>0</v>
          </cell>
          <cell r="I2564">
            <v>0</v>
          </cell>
          <cell r="J2564">
            <v>0</v>
          </cell>
          <cell r="K2564">
            <v>0</v>
          </cell>
          <cell r="L2564" t="str">
            <v>UN</v>
          </cell>
          <cell r="M2564">
            <v>3988.02</v>
          </cell>
        </row>
        <row r="2565">
          <cell r="A2565" t="str">
            <v>48.78.31</v>
          </cell>
          <cell r="B2565" t="str">
            <v>SUDECAP</v>
          </cell>
          <cell r="C2565" t="str">
            <v>PORTAO DE ABRIR CHAPA TRAPEZOIDAL 1FL.- 1,00x2,10M</v>
          </cell>
          <cell r="D2565">
            <v>0</v>
          </cell>
          <cell r="E2565">
            <v>0</v>
          </cell>
          <cell r="F2565">
            <v>0</v>
          </cell>
          <cell r="G2565">
            <v>0</v>
          </cell>
          <cell r="H2565">
            <v>0</v>
          </cell>
          <cell r="I2565">
            <v>0</v>
          </cell>
          <cell r="J2565">
            <v>0</v>
          </cell>
          <cell r="K2565">
            <v>0</v>
          </cell>
          <cell r="L2565" t="str">
            <v>UN</v>
          </cell>
          <cell r="M2565">
            <v>1637.39</v>
          </cell>
        </row>
        <row r="2566">
          <cell r="A2566" t="str">
            <v>48.78.50</v>
          </cell>
          <cell r="B2566" t="str">
            <v>SUDECAP</v>
          </cell>
          <cell r="C2566" t="str">
            <v>ALCAPAO DE CHAPA GALV.18,0,60x0,60M, INCL.CAIXILHO</v>
          </cell>
          <cell r="D2566">
            <v>0</v>
          </cell>
          <cell r="E2566">
            <v>0</v>
          </cell>
          <cell r="F2566">
            <v>0</v>
          </cell>
          <cell r="G2566">
            <v>0</v>
          </cell>
          <cell r="H2566">
            <v>0</v>
          </cell>
          <cell r="I2566">
            <v>0</v>
          </cell>
          <cell r="J2566">
            <v>0</v>
          </cell>
          <cell r="K2566">
            <v>0</v>
          </cell>
          <cell r="L2566" t="str">
            <v>UN</v>
          </cell>
          <cell r="M2566">
            <v>216.59</v>
          </cell>
        </row>
        <row r="2567">
          <cell r="A2567" t="str">
            <v>48.78.55</v>
          </cell>
          <cell r="B2567" t="str">
            <v>SUDECAP</v>
          </cell>
          <cell r="C2567" t="str">
            <v>GUICHE DE ABRIR DE METALON 2FL. - 0,90x0,70M</v>
          </cell>
          <cell r="D2567">
            <v>0</v>
          </cell>
          <cell r="E2567">
            <v>0</v>
          </cell>
          <cell r="F2567">
            <v>0</v>
          </cell>
          <cell r="G2567">
            <v>0</v>
          </cell>
          <cell r="H2567">
            <v>0</v>
          </cell>
          <cell r="I2567">
            <v>0</v>
          </cell>
          <cell r="J2567">
            <v>0</v>
          </cell>
          <cell r="K2567">
            <v>0</v>
          </cell>
          <cell r="L2567" t="str">
            <v>UN</v>
          </cell>
          <cell r="M2567">
            <v>545.62</v>
          </cell>
        </row>
        <row r="2568">
          <cell r="A2568" t="str">
            <v>48.78.60</v>
          </cell>
          <cell r="B2568" t="str">
            <v>SUDECAP</v>
          </cell>
          <cell r="C2568" t="str">
            <v>GRADE DE FERRO QUADRADO 3/8" - 0,60x1,20M</v>
          </cell>
          <cell r="D2568">
            <v>0</v>
          </cell>
          <cell r="E2568">
            <v>0</v>
          </cell>
          <cell r="F2568">
            <v>0</v>
          </cell>
          <cell r="G2568">
            <v>0</v>
          </cell>
          <cell r="H2568">
            <v>0</v>
          </cell>
          <cell r="I2568">
            <v>0</v>
          </cell>
          <cell r="J2568">
            <v>0</v>
          </cell>
          <cell r="K2568">
            <v>0</v>
          </cell>
          <cell r="L2568" t="str">
            <v>UN</v>
          </cell>
          <cell r="M2568">
            <v>216.44</v>
          </cell>
        </row>
        <row r="2569">
          <cell r="A2569" t="str">
            <v>50</v>
          </cell>
          <cell r="B2569">
            <v>0</v>
          </cell>
          <cell r="C2569" t="str">
            <v>CUSTO HORARIO DE EQUIPAMENTO</v>
          </cell>
          <cell r="D2569">
            <v>0</v>
          </cell>
          <cell r="E2569">
            <v>0</v>
          </cell>
          <cell r="F2569">
            <v>0</v>
          </cell>
          <cell r="G2569">
            <v>0</v>
          </cell>
          <cell r="H2569">
            <v>0</v>
          </cell>
          <cell r="I2569">
            <v>0</v>
          </cell>
          <cell r="J2569">
            <v>0</v>
          </cell>
          <cell r="K2569">
            <v>0</v>
          </cell>
          <cell r="L2569">
            <v>0</v>
          </cell>
          <cell r="M2569">
            <v>0</v>
          </cell>
        </row>
        <row r="2570">
          <cell r="A2570" t="str">
            <v>50.01</v>
          </cell>
          <cell r="B2570" t="str">
            <v>SUDECAP</v>
          </cell>
          <cell r="C2570" t="str">
            <v>ACABADORA DE ASFALTO, LAMA E VASSOURA MECANICA</v>
          </cell>
          <cell r="D2570">
            <v>0</v>
          </cell>
          <cell r="E2570">
            <v>0</v>
          </cell>
          <cell r="F2570">
            <v>0</v>
          </cell>
          <cell r="G2570">
            <v>0</v>
          </cell>
          <cell r="H2570">
            <v>0</v>
          </cell>
          <cell r="I2570">
            <v>0</v>
          </cell>
          <cell r="J2570">
            <v>0</v>
          </cell>
          <cell r="K2570">
            <v>0</v>
          </cell>
          <cell r="L2570">
            <v>0</v>
          </cell>
          <cell r="M2570">
            <v>0</v>
          </cell>
        </row>
        <row r="2571">
          <cell r="A2571" t="str">
            <v>50.01.09</v>
          </cell>
          <cell r="B2571" t="str">
            <v>SUDECAP</v>
          </cell>
          <cell r="C2571" t="str">
            <v>CHI/VIBROACABADORA DE ASFALTO SOBRE ESTEIRAS, LARG. PAVIM. 2,13 M A 4,55 M, POT. 74 KW/ 100 HP, CAP. 400 T/ H</v>
          </cell>
          <cell r="D2571">
            <v>0</v>
          </cell>
          <cell r="E2571">
            <v>0</v>
          </cell>
          <cell r="F2571">
            <v>0</v>
          </cell>
          <cell r="G2571">
            <v>0</v>
          </cell>
          <cell r="H2571">
            <v>0</v>
          </cell>
          <cell r="I2571">
            <v>0</v>
          </cell>
          <cell r="J2571">
            <v>0</v>
          </cell>
          <cell r="K2571">
            <v>0</v>
          </cell>
          <cell r="L2571" t="str">
            <v>H</v>
          </cell>
          <cell r="M2571">
            <v>164.53</v>
          </cell>
        </row>
        <row r="2572">
          <cell r="A2572" t="str">
            <v>50.01.30</v>
          </cell>
          <cell r="B2572" t="str">
            <v>SUDECAP</v>
          </cell>
          <cell r="C2572" t="str">
            <v>CHP/USINA DE LAMA ASFÁLTICA COM CAPACIDADE DE 5M3 E POTÊNCIA 30HP OU EQUIVALENTE - EXCLUSIVE CAMINHÃO</v>
          </cell>
          <cell r="D2572">
            <v>0</v>
          </cell>
          <cell r="E2572">
            <v>0</v>
          </cell>
          <cell r="F2572">
            <v>0</v>
          </cell>
          <cell r="G2572">
            <v>0</v>
          </cell>
          <cell r="H2572">
            <v>0</v>
          </cell>
          <cell r="I2572">
            <v>0</v>
          </cell>
          <cell r="J2572">
            <v>0</v>
          </cell>
          <cell r="K2572">
            <v>0</v>
          </cell>
          <cell r="L2572" t="str">
            <v>H</v>
          </cell>
          <cell r="M2572">
            <v>237.3</v>
          </cell>
        </row>
        <row r="2573">
          <cell r="A2573" t="str">
            <v>50.01.31</v>
          </cell>
          <cell r="B2573" t="str">
            <v>SUDECAP</v>
          </cell>
          <cell r="C2573" t="str">
            <v>CHI/USINA DE LAMA ASFÁLTICA COM CAPACIDADE DE 5M3 E POTÊNCIA 30HP OU EQUIVALENTE - EXCLUSIVE CAMINHÃO</v>
          </cell>
          <cell r="D2573">
            <v>0</v>
          </cell>
          <cell r="E2573">
            <v>0</v>
          </cell>
          <cell r="F2573">
            <v>0</v>
          </cell>
          <cell r="G2573">
            <v>0</v>
          </cell>
          <cell r="H2573">
            <v>0</v>
          </cell>
          <cell r="I2573">
            <v>0</v>
          </cell>
          <cell r="J2573">
            <v>0</v>
          </cell>
          <cell r="K2573">
            <v>0</v>
          </cell>
          <cell r="L2573" t="str">
            <v>H</v>
          </cell>
          <cell r="M2573">
            <v>130.55000000000001</v>
          </cell>
        </row>
        <row r="2574">
          <cell r="A2574" t="str">
            <v>50.01.32</v>
          </cell>
          <cell r="B2574" t="str">
            <v>SUDECAP</v>
          </cell>
          <cell r="C2574" t="str">
            <v>CHP/CAMIN.LAMA ASF. FORD 1519, CONSMAQ LA-6-6.0M3</v>
          </cell>
          <cell r="D2574">
            <v>0</v>
          </cell>
          <cell r="E2574">
            <v>0</v>
          </cell>
          <cell r="F2574">
            <v>0</v>
          </cell>
          <cell r="G2574">
            <v>0</v>
          </cell>
          <cell r="H2574">
            <v>0</v>
          </cell>
          <cell r="I2574">
            <v>0</v>
          </cell>
          <cell r="J2574">
            <v>0</v>
          </cell>
          <cell r="K2574">
            <v>0</v>
          </cell>
          <cell r="L2574" t="str">
            <v>H</v>
          </cell>
          <cell r="M2574">
            <v>410.62</v>
          </cell>
        </row>
        <row r="2575">
          <cell r="A2575" t="str">
            <v>50.01.33</v>
          </cell>
          <cell r="B2575" t="str">
            <v>SUDECAP</v>
          </cell>
          <cell r="C2575" t="str">
            <v>CHI/CAMIN.LAMA ASF. FORD 1519, CONSMAQ LA-6-6.0M3</v>
          </cell>
          <cell r="D2575">
            <v>0</v>
          </cell>
          <cell r="E2575">
            <v>0</v>
          </cell>
          <cell r="F2575">
            <v>0</v>
          </cell>
          <cell r="G2575">
            <v>0</v>
          </cell>
          <cell r="H2575">
            <v>0</v>
          </cell>
          <cell r="I2575">
            <v>0</v>
          </cell>
          <cell r="J2575">
            <v>0</v>
          </cell>
          <cell r="K2575">
            <v>0</v>
          </cell>
          <cell r="L2575" t="str">
            <v>H</v>
          </cell>
          <cell r="M2575">
            <v>195.66</v>
          </cell>
        </row>
        <row r="2576">
          <cell r="A2576" t="str">
            <v>50.01.70</v>
          </cell>
          <cell r="B2576" t="str">
            <v>SUDECAP</v>
          </cell>
          <cell r="C2576" t="str">
            <v>CHP/VASSOURA MECANICA REBOCAVEL COM ESCOVA CILINDRICA LARGURA UTIL DE VARRIMENTO = 2,44M</v>
          </cell>
          <cell r="D2576">
            <v>0</v>
          </cell>
          <cell r="E2576">
            <v>0</v>
          </cell>
          <cell r="F2576">
            <v>0</v>
          </cell>
          <cell r="G2576">
            <v>0</v>
          </cell>
          <cell r="H2576">
            <v>0</v>
          </cell>
          <cell r="I2576">
            <v>0</v>
          </cell>
          <cell r="J2576">
            <v>0</v>
          </cell>
          <cell r="K2576">
            <v>0</v>
          </cell>
          <cell r="L2576" t="str">
            <v>H</v>
          </cell>
          <cell r="M2576">
            <v>14.44</v>
          </cell>
        </row>
        <row r="2577">
          <cell r="A2577" t="str">
            <v>50.01.71</v>
          </cell>
          <cell r="B2577" t="str">
            <v>SUDECAP</v>
          </cell>
          <cell r="C2577" t="str">
            <v>CHI/VASSOURA MECANICA REBOCAVEL COM ESCOVA CILINDRICA LARGURA UTIL DE VARRIMENTO = 2,44M</v>
          </cell>
          <cell r="D2577">
            <v>0</v>
          </cell>
          <cell r="E2577">
            <v>0</v>
          </cell>
          <cell r="F2577">
            <v>0</v>
          </cell>
          <cell r="G2577">
            <v>0</v>
          </cell>
          <cell r="H2577">
            <v>0</v>
          </cell>
          <cell r="I2577">
            <v>0</v>
          </cell>
          <cell r="J2577">
            <v>0</v>
          </cell>
          <cell r="K2577">
            <v>0</v>
          </cell>
          <cell r="L2577" t="str">
            <v>H</v>
          </cell>
          <cell r="M2577">
            <v>10.67</v>
          </cell>
        </row>
        <row r="2578">
          <cell r="A2578" t="str">
            <v>50.01.72</v>
          </cell>
          <cell r="B2578" t="str">
            <v>SUDECAP</v>
          </cell>
          <cell r="C2578" t="str">
            <v>CHP/FRESADORA DE ASFALTO A FRIO SOBRE RODAS, LARG. FRESAGEM 1,00 M, POT. 155 KW/208 HP</v>
          </cell>
          <cell r="D2578">
            <v>0</v>
          </cell>
          <cell r="E2578">
            <v>0</v>
          </cell>
          <cell r="F2578">
            <v>0</v>
          </cell>
          <cell r="G2578">
            <v>0</v>
          </cell>
          <cell r="H2578">
            <v>0</v>
          </cell>
          <cell r="I2578">
            <v>0</v>
          </cell>
          <cell r="J2578">
            <v>0</v>
          </cell>
          <cell r="K2578">
            <v>0</v>
          </cell>
          <cell r="L2578" t="str">
            <v>H</v>
          </cell>
          <cell r="M2578">
            <v>1021.5</v>
          </cell>
        </row>
        <row r="2579">
          <cell r="A2579" t="str">
            <v>50.04</v>
          </cell>
          <cell r="B2579" t="str">
            <v>SUDECAP</v>
          </cell>
          <cell r="C2579" t="str">
            <v>BATE ESTACA E MARTELO</v>
          </cell>
          <cell r="D2579">
            <v>0</v>
          </cell>
          <cell r="E2579">
            <v>0</v>
          </cell>
          <cell r="F2579">
            <v>0</v>
          </cell>
          <cell r="G2579">
            <v>0</v>
          </cell>
          <cell r="H2579">
            <v>0</v>
          </cell>
          <cell r="I2579">
            <v>0</v>
          </cell>
          <cell r="J2579">
            <v>0</v>
          </cell>
          <cell r="K2579">
            <v>0</v>
          </cell>
          <cell r="L2579">
            <v>0</v>
          </cell>
          <cell r="M2579">
            <v>0</v>
          </cell>
        </row>
        <row r="2580">
          <cell r="A2580" t="str">
            <v>50.04.10</v>
          </cell>
          <cell r="B2580" t="str">
            <v>SUDECAP</v>
          </cell>
          <cell r="C2580" t="str">
            <v>CHP/BATE ESTACA MAGAN 850 PM, 44 HP</v>
          </cell>
          <cell r="D2580">
            <v>0</v>
          </cell>
          <cell r="E2580">
            <v>0</v>
          </cell>
          <cell r="F2580">
            <v>0</v>
          </cell>
          <cell r="G2580">
            <v>0</v>
          </cell>
          <cell r="H2580">
            <v>0</v>
          </cell>
          <cell r="I2580">
            <v>0</v>
          </cell>
          <cell r="J2580">
            <v>0</v>
          </cell>
          <cell r="K2580">
            <v>0</v>
          </cell>
          <cell r="L2580" t="str">
            <v>H</v>
          </cell>
          <cell r="M2580">
            <v>77.739999999999995</v>
          </cell>
        </row>
        <row r="2581">
          <cell r="A2581" t="str">
            <v>50.04.11</v>
          </cell>
          <cell r="B2581" t="str">
            <v>SUDECAP</v>
          </cell>
          <cell r="C2581" t="str">
            <v>CHI/BATE ESTACA MAGAN 850 PM, 44 HP</v>
          </cell>
          <cell r="D2581">
            <v>0</v>
          </cell>
          <cell r="E2581">
            <v>0</v>
          </cell>
          <cell r="F2581">
            <v>0</v>
          </cell>
          <cell r="G2581">
            <v>0</v>
          </cell>
          <cell r="H2581">
            <v>0</v>
          </cell>
          <cell r="I2581">
            <v>0</v>
          </cell>
          <cell r="J2581">
            <v>0</v>
          </cell>
          <cell r="K2581">
            <v>0</v>
          </cell>
          <cell r="L2581" t="str">
            <v>H</v>
          </cell>
          <cell r="M2581">
            <v>25.63</v>
          </cell>
        </row>
        <row r="2582">
          <cell r="A2582" t="str">
            <v>50.05</v>
          </cell>
          <cell r="B2582" t="str">
            <v>SUDECAP</v>
          </cell>
          <cell r="C2582" t="str">
            <v>BETONEIRA</v>
          </cell>
          <cell r="D2582">
            <v>0</v>
          </cell>
          <cell r="E2582">
            <v>0</v>
          </cell>
          <cell r="F2582">
            <v>0</v>
          </cell>
          <cell r="G2582">
            <v>0</v>
          </cell>
          <cell r="H2582">
            <v>0</v>
          </cell>
          <cell r="I2582">
            <v>0</v>
          </cell>
          <cell r="J2582">
            <v>0</v>
          </cell>
          <cell r="K2582">
            <v>0</v>
          </cell>
          <cell r="L2582">
            <v>0</v>
          </cell>
          <cell r="M2582">
            <v>0</v>
          </cell>
        </row>
        <row r="2583">
          <cell r="A2583" t="str">
            <v>50.05.10</v>
          </cell>
          <cell r="B2583" t="str">
            <v>SUDECAP</v>
          </cell>
          <cell r="C2583" t="str">
            <v>CHP/BETONEIRA 400 L, SEM CARREGADOR</v>
          </cell>
          <cell r="D2583">
            <v>0</v>
          </cell>
          <cell r="E2583">
            <v>0</v>
          </cell>
          <cell r="F2583">
            <v>0</v>
          </cell>
          <cell r="G2583">
            <v>0</v>
          </cell>
          <cell r="H2583">
            <v>0</v>
          </cell>
          <cell r="I2583">
            <v>0</v>
          </cell>
          <cell r="J2583">
            <v>0</v>
          </cell>
          <cell r="K2583">
            <v>0</v>
          </cell>
          <cell r="L2583" t="str">
            <v>H</v>
          </cell>
          <cell r="M2583">
            <v>3.03</v>
          </cell>
        </row>
        <row r="2584">
          <cell r="A2584" t="str">
            <v>50.05.11</v>
          </cell>
          <cell r="B2584" t="str">
            <v>SUDECAP</v>
          </cell>
          <cell r="C2584" t="str">
            <v>CHI/BETONEIRA 400 L, SEM CARREGADOR</v>
          </cell>
          <cell r="D2584">
            <v>0</v>
          </cell>
          <cell r="E2584">
            <v>0</v>
          </cell>
          <cell r="F2584">
            <v>0</v>
          </cell>
          <cell r="G2584">
            <v>0</v>
          </cell>
          <cell r="H2584">
            <v>0</v>
          </cell>
          <cell r="I2584">
            <v>0</v>
          </cell>
          <cell r="J2584">
            <v>0</v>
          </cell>
          <cell r="K2584">
            <v>0</v>
          </cell>
          <cell r="L2584" t="str">
            <v>H</v>
          </cell>
          <cell r="M2584">
            <v>0.76</v>
          </cell>
        </row>
        <row r="2585">
          <cell r="A2585" t="str">
            <v>50.06</v>
          </cell>
          <cell r="B2585" t="str">
            <v>SUDECAP</v>
          </cell>
          <cell r="C2585" t="str">
            <v>BOMBA D'AGUA E LAMA</v>
          </cell>
          <cell r="D2585">
            <v>0</v>
          </cell>
          <cell r="E2585">
            <v>0</v>
          </cell>
          <cell r="F2585">
            <v>0</v>
          </cell>
          <cell r="G2585">
            <v>0</v>
          </cell>
          <cell r="H2585">
            <v>0</v>
          </cell>
          <cell r="I2585">
            <v>0</v>
          </cell>
          <cell r="J2585">
            <v>0</v>
          </cell>
          <cell r="K2585">
            <v>0</v>
          </cell>
          <cell r="L2585">
            <v>0</v>
          </cell>
          <cell r="M2585">
            <v>0</v>
          </cell>
        </row>
        <row r="2586">
          <cell r="A2586" t="str">
            <v>50.06.02</v>
          </cell>
          <cell r="B2586" t="str">
            <v>SUDECAP</v>
          </cell>
          <cell r="C2586" t="str">
            <v>CHP/BOMBA HIDROSUL 2" ASI-250-36M3/H C/20M MANGUEI</v>
          </cell>
          <cell r="D2586">
            <v>0</v>
          </cell>
          <cell r="E2586">
            <v>0</v>
          </cell>
          <cell r="F2586">
            <v>0</v>
          </cell>
          <cell r="G2586">
            <v>0</v>
          </cell>
          <cell r="H2586">
            <v>0</v>
          </cell>
          <cell r="I2586">
            <v>0</v>
          </cell>
          <cell r="J2586">
            <v>0</v>
          </cell>
          <cell r="K2586">
            <v>0</v>
          </cell>
          <cell r="L2586" t="str">
            <v>H</v>
          </cell>
          <cell r="M2586">
            <v>7.73</v>
          </cell>
        </row>
        <row r="2587">
          <cell r="A2587" t="str">
            <v>50.06.03</v>
          </cell>
          <cell r="B2587" t="str">
            <v>SUDECAP</v>
          </cell>
          <cell r="C2587" t="str">
            <v>CHI/BOMBA HIDROSUL 2" AS1-250-36M3/H C/20M MANGUE</v>
          </cell>
          <cell r="D2587">
            <v>0</v>
          </cell>
          <cell r="E2587">
            <v>0</v>
          </cell>
          <cell r="F2587">
            <v>0</v>
          </cell>
          <cell r="G2587">
            <v>0</v>
          </cell>
          <cell r="H2587">
            <v>0</v>
          </cell>
          <cell r="I2587">
            <v>0</v>
          </cell>
          <cell r="J2587">
            <v>0</v>
          </cell>
          <cell r="K2587">
            <v>0</v>
          </cell>
          <cell r="L2587" t="str">
            <v>H</v>
          </cell>
          <cell r="M2587">
            <v>5.61</v>
          </cell>
        </row>
        <row r="2588">
          <cell r="A2588" t="str">
            <v>50.06.04</v>
          </cell>
          <cell r="B2588" t="str">
            <v>SUDECAP</v>
          </cell>
          <cell r="C2588" t="str">
            <v>CHP/BOMBA HIDROSUL 3" ASI-500-72M3/H C/20M MANGUEI</v>
          </cell>
          <cell r="D2588">
            <v>0</v>
          </cell>
          <cell r="E2588">
            <v>0</v>
          </cell>
          <cell r="F2588">
            <v>0</v>
          </cell>
          <cell r="G2588">
            <v>0</v>
          </cell>
          <cell r="H2588">
            <v>0</v>
          </cell>
          <cell r="I2588">
            <v>0</v>
          </cell>
          <cell r="J2588">
            <v>0</v>
          </cell>
          <cell r="K2588">
            <v>0</v>
          </cell>
          <cell r="L2588" t="str">
            <v>H</v>
          </cell>
          <cell r="M2588">
            <v>9.82</v>
          </cell>
        </row>
        <row r="2589">
          <cell r="A2589" t="str">
            <v>50.06.05</v>
          </cell>
          <cell r="B2589" t="str">
            <v>SUDECAP</v>
          </cell>
          <cell r="C2589" t="str">
            <v>CHI/BOMBA HIDROSUL 3" ASI-500-72M3/H C/20M MANGUEI</v>
          </cell>
          <cell r="D2589">
            <v>0</v>
          </cell>
          <cell r="E2589">
            <v>0</v>
          </cell>
          <cell r="F2589">
            <v>0</v>
          </cell>
          <cell r="G2589">
            <v>0</v>
          </cell>
          <cell r="H2589">
            <v>0</v>
          </cell>
          <cell r="I2589">
            <v>0</v>
          </cell>
          <cell r="J2589">
            <v>0</v>
          </cell>
          <cell r="K2589">
            <v>0</v>
          </cell>
          <cell r="L2589" t="str">
            <v>H</v>
          </cell>
          <cell r="M2589">
            <v>5.99</v>
          </cell>
        </row>
        <row r="2590">
          <cell r="A2590" t="str">
            <v>50.10</v>
          </cell>
          <cell r="B2590" t="str">
            <v>SUDECAP</v>
          </cell>
          <cell r="C2590" t="str">
            <v>CAMINHAO, CARROCERIA E CAVALO MECANICO</v>
          </cell>
          <cell r="D2590">
            <v>0</v>
          </cell>
          <cell r="E2590">
            <v>0</v>
          </cell>
          <cell r="F2590">
            <v>0</v>
          </cell>
          <cell r="G2590">
            <v>0</v>
          </cell>
          <cell r="H2590">
            <v>0</v>
          </cell>
          <cell r="I2590">
            <v>0</v>
          </cell>
          <cell r="J2590">
            <v>0</v>
          </cell>
          <cell r="K2590">
            <v>0</v>
          </cell>
          <cell r="L2590">
            <v>0</v>
          </cell>
          <cell r="M2590">
            <v>0</v>
          </cell>
        </row>
        <row r="2591">
          <cell r="A2591" t="str">
            <v>50.10.08</v>
          </cell>
          <cell r="B2591" t="str">
            <v>SUDECAP</v>
          </cell>
          <cell r="C2591" t="str">
            <v>CHP/CAMINHAO BASCULANTE FORD 1317 WE</v>
          </cell>
          <cell r="D2591">
            <v>0</v>
          </cell>
          <cell r="E2591">
            <v>0</v>
          </cell>
          <cell r="F2591">
            <v>0</v>
          </cell>
          <cell r="G2591">
            <v>0</v>
          </cell>
          <cell r="H2591">
            <v>0</v>
          </cell>
          <cell r="I2591">
            <v>0</v>
          </cell>
          <cell r="J2591">
            <v>0</v>
          </cell>
          <cell r="K2591">
            <v>0</v>
          </cell>
          <cell r="L2591" t="str">
            <v>H</v>
          </cell>
          <cell r="M2591">
            <v>134.44999999999999</v>
          </cell>
        </row>
        <row r="2592">
          <cell r="A2592" t="str">
            <v>50.10.09</v>
          </cell>
          <cell r="B2592" t="str">
            <v>SUDECAP</v>
          </cell>
          <cell r="C2592" t="str">
            <v>CHI/CAMINHAO BASCULANTE FORD 1317 WE</v>
          </cell>
          <cell r="D2592">
            <v>0</v>
          </cell>
          <cell r="E2592">
            <v>0</v>
          </cell>
          <cell r="F2592">
            <v>0</v>
          </cell>
          <cell r="G2592">
            <v>0</v>
          </cell>
          <cell r="H2592">
            <v>0</v>
          </cell>
          <cell r="I2592">
            <v>0</v>
          </cell>
          <cell r="J2592">
            <v>0</v>
          </cell>
          <cell r="K2592">
            <v>0</v>
          </cell>
          <cell r="L2592" t="str">
            <v>H</v>
          </cell>
          <cell r="M2592">
            <v>58.17</v>
          </cell>
        </row>
        <row r="2593">
          <cell r="A2593" t="str">
            <v>50.10.12</v>
          </cell>
          <cell r="B2593" t="str">
            <v>SUDECAP</v>
          </cell>
          <cell r="C2593" t="str">
            <v>CHP/CAMINHAO BASCULANTE FORD 1519</v>
          </cell>
          <cell r="D2593">
            <v>0</v>
          </cell>
          <cell r="E2593">
            <v>0</v>
          </cell>
          <cell r="F2593">
            <v>0</v>
          </cell>
          <cell r="G2593">
            <v>0</v>
          </cell>
          <cell r="H2593">
            <v>0</v>
          </cell>
          <cell r="I2593">
            <v>0</v>
          </cell>
          <cell r="J2593">
            <v>0</v>
          </cell>
          <cell r="K2593">
            <v>0</v>
          </cell>
          <cell r="L2593" t="str">
            <v>H</v>
          </cell>
          <cell r="M2593">
            <v>160.62</v>
          </cell>
        </row>
        <row r="2594">
          <cell r="A2594" t="str">
            <v>50.10.13</v>
          </cell>
          <cell r="B2594" t="str">
            <v>SUDECAP</v>
          </cell>
          <cell r="C2594" t="str">
            <v>CHI/CAMINHAO BASCULANTE FORD 1519</v>
          </cell>
          <cell r="D2594">
            <v>0</v>
          </cell>
          <cell r="E2594">
            <v>0</v>
          </cell>
          <cell r="F2594">
            <v>0</v>
          </cell>
          <cell r="G2594">
            <v>0</v>
          </cell>
          <cell r="H2594">
            <v>0</v>
          </cell>
          <cell r="I2594">
            <v>0</v>
          </cell>
          <cell r="J2594">
            <v>0</v>
          </cell>
          <cell r="K2594">
            <v>0</v>
          </cell>
          <cell r="L2594" t="str">
            <v>H</v>
          </cell>
          <cell r="M2594">
            <v>68.33</v>
          </cell>
        </row>
        <row r="2595">
          <cell r="A2595" t="str">
            <v>50.10.36</v>
          </cell>
          <cell r="B2595" t="str">
            <v>SUDECAP</v>
          </cell>
          <cell r="C2595" t="str">
            <v>CHP/CAMINHAO TANQUE FORD 1317 WE, 6.000L</v>
          </cell>
          <cell r="D2595">
            <v>0</v>
          </cell>
          <cell r="E2595">
            <v>0</v>
          </cell>
          <cell r="F2595">
            <v>0</v>
          </cell>
          <cell r="G2595">
            <v>0</v>
          </cell>
          <cell r="H2595">
            <v>0</v>
          </cell>
          <cell r="I2595">
            <v>0</v>
          </cell>
          <cell r="J2595">
            <v>0</v>
          </cell>
          <cell r="K2595">
            <v>0</v>
          </cell>
          <cell r="L2595" t="str">
            <v>H</v>
          </cell>
          <cell r="M2595">
            <v>141.44999999999999</v>
          </cell>
        </row>
        <row r="2596">
          <cell r="A2596" t="str">
            <v>50.10.37</v>
          </cell>
          <cell r="B2596" t="str">
            <v>SUDECAP</v>
          </cell>
          <cell r="C2596" t="str">
            <v>CHI/CAMINHAO TANQUE FORD 1317 WE, 6.000L</v>
          </cell>
          <cell r="D2596">
            <v>0</v>
          </cell>
          <cell r="E2596">
            <v>0</v>
          </cell>
          <cell r="F2596">
            <v>0</v>
          </cell>
          <cell r="G2596">
            <v>0</v>
          </cell>
          <cell r="H2596">
            <v>0</v>
          </cell>
          <cell r="I2596">
            <v>0</v>
          </cell>
          <cell r="J2596">
            <v>0</v>
          </cell>
          <cell r="K2596">
            <v>0</v>
          </cell>
          <cell r="L2596" t="str">
            <v>H</v>
          </cell>
          <cell r="M2596">
            <v>57.14</v>
          </cell>
        </row>
        <row r="2597">
          <cell r="A2597" t="str">
            <v>50.10.50</v>
          </cell>
          <cell r="B2597" t="str">
            <v>SUDECAP</v>
          </cell>
          <cell r="C2597" t="str">
            <v>CHP/CAMINHAO TANQUE FORD 1317 WE TRUCADO, 10000</v>
          </cell>
          <cell r="D2597">
            <v>0</v>
          </cell>
          <cell r="E2597">
            <v>0</v>
          </cell>
          <cell r="F2597">
            <v>0</v>
          </cell>
          <cell r="G2597">
            <v>0</v>
          </cell>
          <cell r="H2597">
            <v>0</v>
          </cell>
          <cell r="I2597">
            <v>0</v>
          </cell>
          <cell r="J2597">
            <v>0</v>
          </cell>
          <cell r="K2597">
            <v>0</v>
          </cell>
          <cell r="L2597" t="str">
            <v>H</v>
          </cell>
          <cell r="M2597">
            <v>148.4</v>
          </cell>
        </row>
        <row r="2598">
          <cell r="A2598" t="str">
            <v>50.10.51</v>
          </cell>
          <cell r="B2598" t="str">
            <v>SUDECAP</v>
          </cell>
          <cell r="C2598" t="str">
            <v>CHI/CAMINHAO TANQUE FORD 1317 WE TRUCADO, 10000 L</v>
          </cell>
          <cell r="D2598">
            <v>0</v>
          </cell>
          <cell r="E2598">
            <v>0</v>
          </cell>
          <cell r="F2598">
            <v>0</v>
          </cell>
          <cell r="G2598">
            <v>0</v>
          </cell>
          <cell r="H2598">
            <v>0</v>
          </cell>
          <cell r="I2598">
            <v>0</v>
          </cell>
          <cell r="J2598">
            <v>0</v>
          </cell>
          <cell r="K2598">
            <v>0</v>
          </cell>
          <cell r="L2598" t="str">
            <v>H</v>
          </cell>
          <cell r="M2598">
            <v>61.05</v>
          </cell>
        </row>
        <row r="2599">
          <cell r="A2599" t="str">
            <v>50.10.68</v>
          </cell>
          <cell r="B2599" t="str">
            <v>SUDECAP</v>
          </cell>
          <cell r="C2599" t="str">
            <v>CHP/CAMINHAO CARROCERIA FORD 1317 WE</v>
          </cell>
          <cell r="D2599">
            <v>0</v>
          </cell>
          <cell r="E2599">
            <v>0</v>
          </cell>
          <cell r="F2599">
            <v>0</v>
          </cell>
          <cell r="G2599">
            <v>0</v>
          </cell>
          <cell r="H2599">
            <v>0</v>
          </cell>
          <cell r="I2599">
            <v>0</v>
          </cell>
          <cell r="J2599">
            <v>0</v>
          </cell>
          <cell r="K2599">
            <v>0</v>
          </cell>
          <cell r="L2599" t="str">
            <v>H</v>
          </cell>
          <cell r="M2599">
            <v>139.38999999999999</v>
          </cell>
        </row>
        <row r="2600">
          <cell r="A2600" t="str">
            <v>50.10.69</v>
          </cell>
          <cell r="B2600" t="str">
            <v>SUDECAP</v>
          </cell>
          <cell r="C2600" t="str">
            <v>CHI/CAMINHAO CARROCERIA FORD 1317 WE</v>
          </cell>
          <cell r="D2600">
            <v>0</v>
          </cell>
          <cell r="E2600">
            <v>0</v>
          </cell>
          <cell r="F2600">
            <v>0</v>
          </cell>
          <cell r="G2600">
            <v>0</v>
          </cell>
          <cell r="H2600">
            <v>0</v>
          </cell>
          <cell r="I2600">
            <v>0</v>
          </cell>
          <cell r="J2600">
            <v>0</v>
          </cell>
          <cell r="K2600">
            <v>0</v>
          </cell>
          <cell r="L2600" t="str">
            <v>H</v>
          </cell>
          <cell r="M2600">
            <v>55.98</v>
          </cell>
        </row>
        <row r="2601">
          <cell r="A2601" t="str">
            <v>50.10.80</v>
          </cell>
          <cell r="B2601" t="str">
            <v>SUDECAP</v>
          </cell>
          <cell r="C2601" t="str">
            <v>CHP/GUINDASTE ARTICULADO COM CAPACIDADE MÁXIMA DE 3300KG E ALCANCE MÁXIMO HORIZONTAL DE 9 METROS OU EQUIVALENTE</v>
          </cell>
          <cell r="D2601">
            <v>0</v>
          </cell>
          <cell r="E2601">
            <v>0</v>
          </cell>
          <cell r="F2601">
            <v>0</v>
          </cell>
          <cell r="G2601">
            <v>0</v>
          </cell>
          <cell r="H2601">
            <v>0</v>
          </cell>
          <cell r="I2601">
            <v>0</v>
          </cell>
          <cell r="J2601">
            <v>0</v>
          </cell>
          <cell r="K2601">
            <v>0</v>
          </cell>
          <cell r="L2601" t="str">
            <v>H</v>
          </cell>
          <cell r="M2601">
            <v>22.4</v>
          </cell>
        </row>
        <row r="2602">
          <cell r="A2602">
            <v>0</v>
          </cell>
          <cell r="B2602">
            <v>0</v>
          </cell>
          <cell r="C2602">
            <v>0</v>
          </cell>
          <cell r="D2602">
            <v>0</v>
          </cell>
          <cell r="E2602">
            <v>0</v>
          </cell>
          <cell r="F2602">
            <v>0</v>
          </cell>
          <cell r="G2602">
            <v>0</v>
          </cell>
          <cell r="H2602">
            <v>0</v>
          </cell>
          <cell r="I2602">
            <v>0</v>
          </cell>
          <cell r="J2602">
            <v>0</v>
          </cell>
          <cell r="K2602">
            <v>0</v>
          </cell>
          <cell r="L2602">
            <v>0</v>
          </cell>
          <cell r="M2602">
            <v>0</v>
          </cell>
        </row>
        <row r="2603">
          <cell r="A2603" t="str">
            <v>50.10.81</v>
          </cell>
          <cell r="B2603" t="str">
            <v>SUDECAP</v>
          </cell>
          <cell r="C2603" t="str">
            <v>CHI/GUINDASTE ARTICULADO COM CAPACIDADE MÁXIMA DE 3300KG E ALCANCE MÁXIMO HORIZONTAL DE 9 METROS OU EQUIVALENTE</v>
          </cell>
          <cell r="D2603">
            <v>0</v>
          </cell>
          <cell r="E2603">
            <v>0</v>
          </cell>
          <cell r="F2603">
            <v>0</v>
          </cell>
          <cell r="G2603">
            <v>0</v>
          </cell>
          <cell r="H2603">
            <v>0</v>
          </cell>
          <cell r="I2603">
            <v>0</v>
          </cell>
          <cell r="J2603">
            <v>0</v>
          </cell>
          <cell r="K2603">
            <v>0</v>
          </cell>
          <cell r="L2603" t="str">
            <v>H</v>
          </cell>
          <cell r="M2603">
            <v>15.4</v>
          </cell>
        </row>
        <row r="2604">
          <cell r="A2604">
            <v>0</v>
          </cell>
          <cell r="B2604">
            <v>0</v>
          </cell>
          <cell r="C2604">
            <v>0</v>
          </cell>
          <cell r="D2604">
            <v>0</v>
          </cell>
          <cell r="E2604">
            <v>0</v>
          </cell>
          <cell r="F2604">
            <v>0</v>
          </cell>
          <cell r="G2604">
            <v>0</v>
          </cell>
          <cell r="H2604">
            <v>0</v>
          </cell>
          <cell r="I2604">
            <v>0</v>
          </cell>
          <cell r="J2604">
            <v>0</v>
          </cell>
          <cell r="K2604">
            <v>0</v>
          </cell>
          <cell r="L2604">
            <v>0</v>
          </cell>
          <cell r="M2604">
            <v>0</v>
          </cell>
        </row>
        <row r="2605">
          <cell r="A2605" t="str">
            <v>50.10.82</v>
          </cell>
          <cell r="B2605" t="str">
            <v>SUDECAP</v>
          </cell>
          <cell r="C2605" t="str">
            <v>CHP/CAM.GUINDAUTO FORD F-1319 MADAL PBK - 6500</v>
          </cell>
          <cell r="D2605">
            <v>0</v>
          </cell>
          <cell r="E2605">
            <v>0</v>
          </cell>
          <cell r="F2605">
            <v>0</v>
          </cell>
          <cell r="G2605">
            <v>0</v>
          </cell>
          <cell r="H2605">
            <v>0</v>
          </cell>
          <cell r="I2605">
            <v>0</v>
          </cell>
          <cell r="J2605">
            <v>0</v>
          </cell>
          <cell r="K2605">
            <v>0</v>
          </cell>
          <cell r="L2605" t="str">
            <v>H</v>
          </cell>
          <cell r="M2605">
            <v>161.79</v>
          </cell>
        </row>
        <row r="2606">
          <cell r="A2606" t="str">
            <v>50.10.83</v>
          </cell>
          <cell r="B2606" t="str">
            <v>SUDECAP</v>
          </cell>
          <cell r="C2606" t="str">
            <v>CHI/CAM.GUINDAUTO FORD F-1319 MADAL PBK - 6500</v>
          </cell>
          <cell r="D2606">
            <v>0</v>
          </cell>
          <cell r="E2606">
            <v>0</v>
          </cell>
          <cell r="F2606">
            <v>0</v>
          </cell>
          <cell r="G2606">
            <v>0</v>
          </cell>
          <cell r="H2606">
            <v>0</v>
          </cell>
          <cell r="I2606">
            <v>0</v>
          </cell>
          <cell r="J2606">
            <v>0</v>
          </cell>
          <cell r="K2606">
            <v>0</v>
          </cell>
          <cell r="L2606" t="str">
            <v>H</v>
          </cell>
          <cell r="M2606">
            <v>68.58</v>
          </cell>
        </row>
        <row r="2607">
          <cell r="A2607" t="str">
            <v>50.11</v>
          </cell>
          <cell r="B2607" t="str">
            <v>SUDECAP</v>
          </cell>
          <cell r="C2607" t="str">
            <v>CARREGADEIRA</v>
          </cell>
          <cell r="D2607">
            <v>0</v>
          </cell>
          <cell r="E2607">
            <v>0</v>
          </cell>
          <cell r="F2607">
            <v>0</v>
          </cell>
          <cell r="G2607">
            <v>0</v>
          </cell>
          <cell r="H2607">
            <v>0</v>
          </cell>
          <cell r="I2607">
            <v>0</v>
          </cell>
          <cell r="J2607">
            <v>0</v>
          </cell>
          <cell r="K2607">
            <v>0</v>
          </cell>
          <cell r="L2607">
            <v>0</v>
          </cell>
          <cell r="M2607">
            <v>0</v>
          </cell>
        </row>
        <row r="2608">
          <cell r="A2608" t="str">
            <v>50.11.10</v>
          </cell>
          <cell r="B2608" t="str">
            <v>SUDECAP</v>
          </cell>
          <cell r="C2608" t="str">
            <v>CHP/PÁ CARREGADEIRA 180HP CAPACIDADE CAÇAMBA 3M3 OU EQUIVALENTE</v>
          </cell>
          <cell r="D2608">
            <v>0</v>
          </cell>
          <cell r="E2608">
            <v>0</v>
          </cell>
          <cell r="F2608">
            <v>0</v>
          </cell>
          <cell r="G2608">
            <v>0</v>
          </cell>
          <cell r="H2608">
            <v>0</v>
          </cell>
          <cell r="I2608">
            <v>0</v>
          </cell>
          <cell r="J2608">
            <v>0</v>
          </cell>
          <cell r="K2608">
            <v>0</v>
          </cell>
          <cell r="L2608" t="str">
            <v>H</v>
          </cell>
          <cell r="M2608">
            <v>305.77</v>
          </cell>
        </row>
        <row r="2609">
          <cell r="A2609" t="str">
            <v>50.11.11</v>
          </cell>
          <cell r="B2609" t="str">
            <v>SUDECAP</v>
          </cell>
          <cell r="C2609" t="str">
            <v>CHI/PÁ CARREGADEIRA 180HP CAPACIDADE CAÇAMBA 3M3 OU EQUIVALENTE</v>
          </cell>
          <cell r="D2609">
            <v>0</v>
          </cell>
          <cell r="E2609">
            <v>0</v>
          </cell>
          <cell r="F2609">
            <v>0</v>
          </cell>
          <cell r="G2609">
            <v>0</v>
          </cell>
          <cell r="H2609">
            <v>0</v>
          </cell>
          <cell r="I2609">
            <v>0</v>
          </cell>
          <cell r="J2609">
            <v>0</v>
          </cell>
          <cell r="K2609">
            <v>0</v>
          </cell>
          <cell r="L2609" t="str">
            <v>H</v>
          </cell>
          <cell r="M2609">
            <v>76.38</v>
          </cell>
        </row>
        <row r="2610">
          <cell r="A2610" t="str">
            <v>50.11.28</v>
          </cell>
          <cell r="B2610" t="str">
            <v>SUDECAP</v>
          </cell>
          <cell r="C2610" t="str">
            <v>CHP/PÁ CARREGADEIRA 140HP CAPACIDADE CAÇAMBA 1,7M3 OU EQUIVALENTE</v>
          </cell>
          <cell r="D2610">
            <v>0</v>
          </cell>
          <cell r="E2610">
            <v>0</v>
          </cell>
          <cell r="F2610">
            <v>0</v>
          </cell>
          <cell r="G2610">
            <v>0</v>
          </cell>
          <cell r="H2610">
            <v>0</v>
          </cell>
          <cell r="I2610">
            <v>0</v>
          </cell>
          <cell r="J2610">
            <v>0</v>
          </cell>
          <cell r="K2610">
            <v>0</v>
          </cell>
          <cell r="L2610" t="str">
            <v>H</v>
          </cell>
          <cell r="M2610">
            <v>220.28</v>
          </cell>
        </row>
        <row r="2611">
          <cell r="A2611" t="str">
            <v>50.11.29</v>
          </cell>
          <cell r="B2611" t="str">
            <v>SUDECAP</v>
          </cell>
          <cell r="C2611" t="str">
            <v>CHI/PÁ CARREGADEIRA 140HP CAPACIDADE CAÇAMBA 1,7M3 OU EQUIVALENTE</v>
          </cell>
          <cell r="D2611">
            <v>0</v>
          </cell>
          <cell r="E2611">
            <v>0</v>
          </cell>
          <cell r="F2611">
            <v>0</v>
          </cell>
          <cell r="G2611">
            <v>0</v>
          </cell>
          <cell r="H2611">
            <v>0</v>
          </cell>
          <cell r="I2611">
            <v>0</v>
          </cell>
          <cell r="J2611">
            <v>0</v>
          </cell>
          <cell r="K2611">
            <v>0</v>
          </cell>
          <cell r="L2611" t="str">
            <v>H</v>
          </cell>
          <cell r="M2611">
            <v>81.61</v>
          </cell>
        </row>
        <row r="2612">
          <cell r="A2612" t="str">
            <v>50.11.30</v>
          </cell>
          <cell r="B2612" t="str">
            <v>SUDECAP</v>
          </cell>
          <cell r="C2612" t="str">
            <v>CHP/MINI-CARREGADEIRA DE PNEUS 61HP COM VASSOURA DE 1500MM OU EQUIVALENTE</v>
          </cell>
          <cell r="D2612">
            <v>0</v>
          </cell>
          <cell r="E2612">
            <v>0</v>
          </cell>
          <cell r="F2612">
            <v>0</v>
          </cell>
          <cell r="G2612">
            <v>0</v>
          </cell>
          <cell r="H2612">
            <v>0</v>
          </cell>
          <cell r="I2612">
            <v>0</v>
          </cell>
          <cell r="J2612">
            <v>0</v>
          </cell>
          <cell r="K2612">
            <v>0</v>
          </cell>
          <cell r="L2612" t="str">
            <v>H</v>
          </cell>
          <cell r="M2612">
            <v>134.80000000000001</v>
          </cell>
        </row>
        <row r="2613">
          <cell r="A2613" t="str">
            <v>50.11.31</v>
          </cell>
          <cell r="B2613" t="str">
            <v>SUDECAP</v>
          </cell>
          <cell r="C2613" t="str">
            <v>CHI/MINI-CARREGADEIRA DE PNEUS 61HP COM VASSOURA DE 1500MM OU EQUIVALENTE</v>
          </cell>
          <cell r="D2613">
            <v>0</v>
          </cell>
          <cell r="E2613">
            <v>0</v>
          </cell>
          <cell r="F2613">
            <v>0</v>
          </cell>
          <cell r="G2613">
            <v>0</v>
          </cell>
          <cell r="H2613">
            <v>0</v>
          </cell>
          <cell r="I2613">
            <v>0</v>
          </cell>
          <cell r="J2613">
            <v>0</v>
          </cell>
          <cell r="K2613">
            <v>0</v>
          </cell>
          <cell r="L2613" t="str">
            <v>H</v>
          </cell>
          <cell r="M2613">
            <v>57.57</v>
          </cell>
        </row>
        <row r="2614">
          <cell r="A2614" t="str">
            <v>50.13</v>
          </cell>
          <cell r="B2614" t="str">
            <v>SUDECAP</v>
          </cell>
          <cell r="C2614" t="str">
            <v>COMPACTADOR</v>
          </cell>
          <cell r="D2614">
            <v>0</v>
          </cell>
          <cell r="E2614">
            <v>0</v>
          </cell>
          <cell r="F2614">
            <v>0</v>
          </cell>
          <cell r="G2614">
            <v>0</v>
          </cell>
          <cell r="H2614">
            <v>0</v>
          </cell>
          <cell r="I2614">
            <v>0</v>
          </cell>
          <cell r="J2614">
            <v>0</v>
          </cell>
          <cell r="K2614">
            <v>0</v>
          </cell>
          <cell r="L2614">
            <v>0</v>
          </cell>
          <cell r="M2614">
            <v>0</v>
          </cell>
        </row>
        <row r="2615">
          <cell r="A2615" t="str">
            <v>50.13.22</v>
          </cell>
          <cell r="B2615" t="str">
            <v>SUDECAP</v>
          </cell>
          <cell r="C2615" t="str">
            <v>CHP/ROLO COMPACTADOR VIBRATORIO TANDEM, ACO LISO, POTENCIA 57 HP, PESO SEM/COM LASTRO 6,5/9,4 T, LARGURA DE TRABALHO 1,20 M OU EQUIVALENTE</v>
          </cell>
          <cell r="D2615">
            <v>0</v>
          </cell>
          <cell r="E2615">
            <v>0</v>
          </cell>
          <cell r="F2615">
            <v>0</v>
          </cell>
          <cell r="G2615">
            <v>0</v>
          </cell>
          <cell r="H2615">
            <v>0</v>
          </cell>
          <cell r="I2615">
            <v>0</v>
          </cell>
          <cell r="J2615">
            <v>0</v>
          </cell>
          <cell r="K2615">
            <v>0</v>
          </cell>
          <cell r="L2615" t="str">
            <v>H</v>
          </cell>
          <cell r="M2615">
            <v>127.72</v>
          </cell>
        </row>
        <row r="2616">
          <cell r="A2616">
            <v>0</v>
          </cell>
          <cell r="B2616">
            <v>0</v>
          </cell>
          <cell r="C2616">
            <v>0</v>
          </cell>
          <cell r="D2616">
            <v>0</v>
          </cell>
          <cell r="E2616">
            <v>0</v>
          </cell>
          <cell r="F2616">
            <v>0</v>
          </cell>
          <cell r="G2616">
            <v>0</v>
          </cell>
          <cell r="H2616">
            <v>0</v>
          </cell>
          <cell r="I2616">
            <v>0</v>
          </cell>
          <cell r="J2616">
            <v>0</v>
          </cell>
          <cell r="K2616">
            <v>0</v>
          </cell>
          <cell r="L2616">
            <v>0</v>
          </cell>
          <cell r="M2616">
            <v>0</v>
          </cell>
        </row>
        <row r="2617">
          <cell r="A2617" t="str">
            <v>50.13.23</v>
          </cell>
          <cell r="B2617" t="str">
            <v>SUDECAP</v>
          </cell>
          <cell r="C2617" t="str">
            <v>CHI/ROLO COMPACTADOR VIBRATORIO TANDEM, ACO LISO, POTENCIA 57 HP, PESO SEM/COM LASTRO 6,5/9,4 T, LARGURA DE TRABALHO 1,20 M OU EQUIVALENTE</v>
          </cell>
          <cell r="D2617">
            <v>0</v>
          </cell>
          <cell r="E2617">
            <v>0</v>
          </cell>
          <cell r="F2617">
            <v>0</v>
          </cell>
          <cell r="G2617">
            <v>0</v>
          </cell>
          <cell r="H2617">
            <v>0</v>
          </cell>
          <cell r="I2617">
            <v>0</v>
          </cell>
          <cell r="J2617">
            <v>0</v>
          </cell>
          <cell r="K2617">
            <v>0</v>
          </cell>
          <cell r="L2617" t="str">
            <v>H</v>
          </cell>
          <cell r="M2617">
            <v>44.49</v>
          </cell>
        </row>
        <row r="2618">
          <cell r="A2618">
            <v>0</v>
          </cell>
          <cell r="B2618">
            <v>0</v>
          </cell>
          <cell r="C2618">
            <v>0</v>
          </cell>
          <cell r="D2618">
            <v>0</v>
          </cell>
          <cell r="E2618">
            <v>0</v>
          </cell>
          <cell r="F2618">
            <v>0</v>
          </cell>
          <cell r="G2618">
            <v>0</v>
          </cell>
          <cell r="H2618">
            <v>0</v>
          </cell>
          <cell r="I2618">
            <v>0</v>
          </cell>
          <cell r="J2618">
            <v>0</v>
          </cell>
          <cell r="K2618">
            <v>0</v>
          </cell>
          <cell r="L2618">
            <v>0</v>
          </cell>
          <cell r="M2618">
            <v>0</v>
          </cell>
        </row>
        <row r="2619">
          <cell r="A2619" t="str">
            <v>50.13.40</v>
          </cell>
          <cell r="B2619" t="str">
            <v>SUDECAP</v>
          </cell>
          <cell r="C2619" t="str">
            <v>CHP/ROLO VIBRAT. DYNAPAC CA-25 LISO - STD  P/SOLOS</v>
          </cell>
          <cell r="D2619">
            <v>0</v>
          </cell>
          <cell r="E2619">
            <v>0</v>
          </cell>
          <cell r="F2619">
            <v>0</v>
          </cell>
          <cell r="G2619">
            <v>0</v>
          </cell>
          <cell r="H2619">
            <v>0</v>
          </cell>
          <cell r="I2619">
            <v>0</v>
          </cell>
          <cell r="J2619">
            <v>0</v>
          </cell>
          <cell r="K2619">
            <v>0</v>
          </cell>
          <cell r="L2619" t="str">
            <v>H</v>
          </cell>
          <cell r="M2619">
            <v>215.72</v>
          </cell>
        </row>
        <row r="2620">
          <cell r="A2620" t="str">
            <v>50.13.41</v>
          </cell>
          <cell r="B2620" t="str">
            <v>SUDECAP</v>
          </cell>
          <cell r="C2620" t="str">
            <v>CHI/ROLO VIBRAT. DYNAPAC CA-25 LISO - STD  P/SOLOS</v>
          </cell>
          <cell r="D2620">
            <v>0</v>
          </cell>
          <cell r="E2620">
            <v>0</v>
          </cell>
          <cell r="F2620">
            <v>0</v>
          </cell>
          <cell r="G2620">
            <v>0</v>
          </cell>
          <cell r="H2620">
            <v>0</v>
          </cell>
          <cell r="I2620">
            <v>0</v>
          </cell>
          <cell r="J2620">
            <v>0</v>
          </cell>
          <cell r="K2620">
            <v>0</v>
          </cell>
          <cell r="L2620" t="str">
            <v>H</v>
          </cell>
          <cell r="M2620">
            <v>64.52</v>
          </cell>
        </row>
        <row r="2621">
          <cell r="A2621" t="str">
            <v>50.13.42</v>
          </cell>
          <cell r="B2621" t="str">
            <v>SUDECAP</v>
          </cell>
          <cell r="C2621" t="str">
            <v>CHP/ROLO VIBRATÓRIO PÉ DE CARNEIRO 100HP PESO OPERACIONAL 11000KG OU EQUIVALENTE</v>
          </cell>
          <cell r="D2621">
            <v>0</v>
          </cell>
          <cell r="E2621">
            <v>0</v>
          </cell>
          <cell r="F2621">
            <v>0</v>
          </cell>
          <cell r="G2621">
            <v>0</v>
          </cell>
          <cell r="H2621">
            <v>0</v>
          </cell>
          <cell r="I2621">
            <v>0</v>
          </cell>
          <cell r="J2621">
            <v>0</v>
          </cell>
          <cell r="K2621">
            <v>0</v>
          </cell>
          <cell r="L2621" t="str">
            <v>H</v>
          </cell>
          <cell r="M2621">
            <v>215.67</v>
          </cell>
        </row>
        <row r="2622">
          <cell r="A2622" t="str">
            <v>50.13.43</v>
          </cell>
          <cell r="B2622" t="str">
            <v>SUDECAP</v>
          </cell>
          <cell r="C2622" t="str">
            <v>CHI/ROLO VIBRATÓRIO PÉ DE CARNEIRO 100HP PESO OPERACIONAL 11000KG OU EQUIVALENTE</v>
          </cell>
          <cell r="D2622">
            <v>0</v>
          </cell>
          <cell r="E2622">
            <v>0</v>
          </cell>
          <cell r="F2622">
            <v>0</v>
          </cell>
          <cell r="G2622">
            <v>0</v>
          </cell>
          <cell r="H2622">
            <v>0</v>
          </cell>
          <cell r="I2622">
            <v>0</v>
          </cell>
          <cell r="J2622">
            <v>0</v>
          </cell>
          <cell r="K2622">
            <v>0</v>
          </cell>
          <cell r="L2622" t="str">
            <v>H</v>
          </cell>
          <cell r="M2622">
            <v>64.489999999999995</v>
          </cell>
        </row>
        <row r="2623">
          <cell r="A2623" t="str">
            <v>50.13.44</v>
          </cell>
          <cell r="B2623" t="str">
            <v>SUDECAP</v>
          </cell>
          <cell r="C2623" t="str">
            <v>CHP/ROLO VIBRATÓRIO LISO 80HP PESO OPERACIONAL 7000KG LARGURA 1,68M OU EQUIVALENTE</v>
          </cell>
          <cell r="D2623">
            <v>0</v>
          </cell>
          <cell r="E2623">
            <v>0</v>
          </cell>
          <cell r="F2623">
            <v>0</v>
          </cell>
          <cell r="G2623">
            <v>0</v>
          </cell>
          <cell r="H2623">
            <v>0</v>
          </cell>
          <cell r="I2623">
            <v>0</v>
          </cell>
          <cell r="J2623">
            <v>0</v>
          </cell>
          <cell r="K2623">
            <v>0</v>
          </cell>
          <cell r="L2623" t="str">
            <v>H</v>
          </cell>
          <cell r="M2623">
            <v>182.32</v>
          </cell>
        </row>
        <row r="2624">
          <cell r="A2624" t="str">
            <v>50.13.45</v>
          </cell>
          <cell r="B2624" t="str">
            <v>SUDECAP</v>
          </cell>
          <cell r="C2624" t="str">
            <v>CHI/ROLO VIBRATÓRIO LISO 80HP PESO OPERACIONAL 7000KG LARGURA 1,68M OU EQUIVALENTE</v>
          </cell>
          <cell r="D2624">
            <v>0</v>
          </cell>
          <cell r="E2624">
            <v>0</v>
          </cell>
          <cell r="F2624">
            <v>0</v>
          </cell>
          <cell r="G2624">
            <v>0</v>
          </cell>
          <cell r="H2624">
            <v>0</v>
          </cell>
          <cell r="I2624">
            <v>0</v>
          </cell>
          <cell r="J2624">
            <v>0</v>
          </cell>
          <cell r="K2624">
            <v>0</v>
          </cell>
          <cell r="L2624" t="str">
            <v>H</v>
          </cell>
          <cell r="M2624">
            <v>65.900000000000006</v>
          </cell>
        </row>
        <row r="2625">
          <cell r="A2625" t="str">
            <v>50.13.46</v>
          </cell>
          <cell r="B2625" t="str">
            <v>SUDECAP</v>
          </cell>
          <cell r="C2625" t="str">
            <v>CHP/ROLO VIBRATÓRIO PÉ DE CARNEIRO 80HP PESO OPERACIONAL 7000KG OU EQUIVALENTE</v>
          </cell>
          <cell r="D2625">
            <v>0</v>
          </cell>
          <cell r="E2625">
            <v>0</v>
          </cell>
          <cell r="F2625">
            <v>0</v>
          </cell>
          <cell r="G2625">
            <v>0</v>
          </cell>
          <cell r="H2625">
            <v>0</v>
          </cell>
          <cell r="I2625">
            <v>0</v>
          </cell>
          <cell r="J2625">
            <v>0</v>
          </cell>
          <cell r="K2625">
            <v>0</v>
          </cell>
          <cell r="L2625" t="str">
            <v>H</v>
          </cell>
          <cell r="M2625">
            <v>185.49</v>
          </cell>
        </row>
        <row r="2626">
          <cell r="A2626" t="str">
            <v>50.13.47</v>
          </cell>
          <cell r="B2626" t="str">
            <v>SUDECAP</v>
          </cell>
          <cell r="C2626" t="str">
            <v>CHI/ROLO VIBRATÓRIO PÉ DE CARNEIRO 80HP PESO OPERACIONAL 7000KG OU EQUIVALENTE</v>
          </cell>
          <cell r="D2626">
            <v>0</v>
          </cell>
          <cell r="E2626">
            <v>0</v>
          </cell>
          <cell r="F2626">
            <v>0</v>
          </cell>
          <cell r="G2626">
            <v>0</v>
          </cell>
          <cell r="H2626">
            <v>0</v>
          </cell>
          <cell r="I2626">
            <v>0</v>
          </cell>
          <cell r="J2626">
            <v>0</v>
          </cell>
          <cell r="K2626">
            <v>0</v>
          </cell>
          <cell r="L2626" t="str">
            <v>H</v>
          </cell>
          <cell r="M2626">
            <v>67.88</v>
          </cell>
        </row>
        <row r="2627">
          <cell r="A2627" t="str">
            <v>50.13.50</v>
          </cell>
          <cell r="B2627" t="str">
            <v>SUDECAP</v>
          </cell>
          <cell r="C2627" t="str">
            <v>CHP/ROLO VIBRATÓRIO DE TAMBOR DUPLO 24 HP, PESO OPERACIONAL 1700KG E TAMBOR 0,90M OU EQUIVALENTE</v>
          </cell>
          <cell r="D2627">
            <v>0</v>
          </cell>
          <cell r="E2627">
            <v>0</v>
          </cell>
          <cell r="F2627">
            <v>0</v>
          </cell>
          <cell r="G2627">
            <v>0</v>
          </cell>
          <cell r="H2627">
            <v>0</v>
          </cell>
          <cell r="I2627">
            <v>0</v>
          </cell>
          <cell r="J2627">
            <v>0</v>
          </cell>
          <cell r="K2627">
            <v>0</v>
          </cell>
          <cell r="L2627" t="str">
            <v>H</v>
          </cell>
          <cell r="M2627">
            <v>72.180000000000007</v>
          </cell>
        </row>
        <row r="2628">
          <cell r="A2628" t="str">
            <v>50.13.51</v>
          </cell>
          <cell r="B2628" t="str">
            <v>SUDECAP</v>
          </cell>
          <cell r="C2628" t="str">
            <v>CHI/ROLO VIBRATÓRIO DE TAMBOR DUPLO 24 HP, PESO OPERACIONAL 1700KG E TAMBOR 0,90M OU EQUIVALENTE</v>
          </cell>
          <cell r="D2628">
            <v>0</v>
          </cell>
          <cell r="E2628">
            <v>0</v>
          </cell>
          <cell r="F2628">
            <v>0</v>
          </cell>
          <cell r="G2628">
            <v>0</v>
          </cell>
          <cell r="H2628">
            <v>0</v>
          </cell>
          <cell r="I2628">
            <v>0</v>
          </cell>
          <cell r="J2628">
            <v>0</v>
          </cell>
          <cell r="K2628">
            <v>0</v>
          </cell>
          <cell r="L2628" t="str">
            <v>H</v>
          </cell>
          <cell r="M2628">
            <v>43.34</v>
          </cell>
        </row>
        <row r="2629">
          <cell r="A2629" t="str">
            <v>50.13.54</v>
          </cell>
          <cell r="B2629" t="str">
            <v>SUDECAP</v>
          </cell>
          <cell r="C2629" t="str">
            <v>CHP/ROLO DE PNEUS MASSA OPERACIONAL 10000KG LARGURA ROLAMENTO 1,80M E 99HP OU EQUIVALENTE</v>
          </cell>
          <cell r="D2629">
            <v>0</v>
          </cell>
          <cell r="E2629">
            <v>0</v>
          </cell>
          <cell r="F2629">
            <v>0</v>
          </cell>
          <cell r="G2629">
            <v>0</v>
          </cell>
          <cell r="H2629">
            <v>0</v>
          </cell>
          <cell r="I2629">
            <v>0</v>
          </cell>
          <cell r="J2629">
            <v>0</v>
          </cell>
          <cell r="K2629">
            <v>0</v>
          </cell>
          <cell r="L2629" t="str">
            <v>H</v>
          </cell>
          <cell r="M2629">
            <v>273.47000000000003</v>
          </cell>
        </row>
        <row r="2630">
          <cell r="A2630" t="str">
            <v>50.13.55</v>
          </cell>
          <cell r="B2630" t="str">
            <v>SUDECAP</v>
          </cell>
          <cell r="C2630" t="str">
            <v>CHI/ROLO DE PNEUS MASSA OPERACIONAL 10000KG LARGURA ROLAMENTO 1,80M E 99HP OU EQUIVALENTE</v>
          </cell>
          <cell r="D2630">
            <v>0</v>
          </cell>
          <cell r="E2630">
            <v>0</v>
          </cell>
          <cell r="F2630">
            <v>0</v>
          </cell>
          <cell r="G2630">
            <v>0</v>
          </cell>
          <cell r="H2630">
            <v>0</v>
          </cell>
          <cell r="I2630">
            <v>0</v>
          </cell>
          <cell r="J2630">
            <v>0</v>
          </cell>
          <cell r="K2630">
            <v>0</v>
          </cell>
          <cell r="L2630" t="str">
            <v>H</v>
          </cell>
          <cell r="M2630">
            <v>102.34</v>
          </cell>
        </row>
        <row r="2631">
          <cell r="A2631" t="str">
            <v>50.13.74</v>
          </cell>
          <cell r="B2631" t="str">
            <v>SUDECAP</v>
          </cell>
          <cell r="C2631" t="str">
            <v>CHP/COMPACTADOR VIBRATÓRIO DE PLACA 9,0 HP DIESEL OU EQUIVALENTE</v>
          </cell>
          <cell r="D2631">
            <v>0</v>
          </cell>
          <cell r="E2631">
            <v>0</v>
          </cell>
          <cell r="F2631">
            <v>0</v>
          </cell>
          <cell r="G2631">
            <v>0</v>
          </cell>
          <cell r="H2631">
            <v>0</v>
          </cell>
          <cell r="I2631">
            <v>0</v>
          </cell>
          <cell r="J2631">
            <v>0</v>
          </cell>
          <cell r="K2631">
            <v>0</v>
          </cell>
          <cell r="L2631" t="str">
            <v>H</v>
          </cell>
          <cell r="M2631">
            <v>12.81</v>
          </cell>
        </row>
        <row r="2632">
          <cell r="A2632" t="str">
            <v>50.13.75</v>
          </cell>
          <cell r="B2632" t="str">
            <v>SUDECAP</v>
          </cell>
          <cell r="C2632" t="str">
            <v>CHI/COMPACTADOR VIBRATÓRIO DE PLACA 9,0 HP DIESEL OU EQUIVALENTE</v>
          </cell>
          <cell r="D2632">
            <v>0</v>
          </cell>
          <cell r="E2632">
            <v>0</v>
          </cell>
          <cell r="F2632">
            <v>0</v>
          </cell>
          <cell r="G2632">
            <v>0</v>
          </cell>
          <cell r="H2632">
            <v>0</v>
          </cell>
          <cell r="I2632">
            <v>0</v>
          </cell>
          <cell r="J2632">
            <v>0</v>
          </cell>
          <cell r="K2632">
            <v>0</v>
          </cell>
          <cell r="L2632" t="str">
            <v>H</v>
          </cell>
          <cell r="M2632">
            <v>3.55</v>
          </cell>
        </row>
        <row r="2633">
          <cell r="A2633" t="str">
            <v>50.13.78</v>
          </cell>
          <cell r="B2633" t="str">
            <v>SUDECAP</v>
          </cell>
          <cell r="C2633" t="str">
            <v>CHP/COMPACTADOR VIBRATÓRIO DE PLACA 3,0 HP DIESEL OU EQUIVALENTE</v>
          </cell>
          <cell r="D2633">
            <v>0</v>
          </cell>
          <cell r="E2633">
            <v>0</v>
          </cell>
          <cell r="F2633">
            <v>0</v>
          </cell>
          <cell r="G2633">
            <v>0</v>
          </cell>
          <cell r="H2633">
            <v>0</v>
          </cell>
          <cell r="I2633">
            <v>0</v>
          </cell>
          <cell r="J2633">
            <v>0</v>
          </cell>
          <cell r="K2633">
            <v>0</v>
          </cell>
          <cell r="L2633" t="str">
            <v>H</v>
          </cell>
          <cell r="M2633">
            <v>6.87</v>
          </cell>
        </row>
        <row r="2634">
          <cell r="A2634" t="str">
            <v>50.13.79</v>
          </cell>
          <cell r="B2634" t="str">
            <v>SUDECAP</v>
          </cell>
          <cell r="C2634" t="str">
            <v>CHI/COMPACTADOR VIBRATÓRIO DE PLACA 3,0 HP DIESEL OU EQUIVALENTE</v>
          </cell>
          <cell r="D2634">
            <v>0</v>
          </cell>
          <cell r="E2634">
            <v>0</v>
          </cell>
          <cell r="F2634">
            <v>0</v>
          </cell>
          <cell r="G2634">
            <v>0</v>
          </cell>
          <cell r="H2634">
            <v>0</v>
          </cell>
          <cell r="I2634">
            <v>0</v>
          </cell>
          <cell r="J2634">
            <v>0</v>
          </cell>
          <cell r="K2634">
            <v>0</v>
          </cell>
          <cell r="L2634" t="str">
            <v>H</v>
          </cell>
          <cell r="M2634">
            <v>0.89</v>
          </cell>
        </row>
        <row r="2635">
          <cell r="A2635" t="str">
            <v>50.14</v>
          </cell>
          <cell r="B2635" t="str">
            <v>SUDECAP</v>
          </cell>
          <cell r="C2635" t="str">
            <v>COMPRESSOR E ACESSORIOS</v>
          </cell>
          <cell r="D2635">
            <v>0</v>
          </cell>
          <cell r="E2635">
            <v>0</v>
          </cell>
          <cell r="F2635">
            <v>0</v>
          </cell>
          <cell r="G2635">
            <v>0</v>
          </cell>
          <cell r="H2635">
            <v>0</v>
          </cell>
          <cell r="I2635">
            <v>0</v>
          </cell>
          <cell r="J2635">
            <v>0</v>
          </cell>
          <cell r="K2635">
            <v>0</v>
          </cell>
          <cell r="L2635">
            <v>0</v>
          </cell>
          <cell r="M2635">
            <v>0</v>
          </cell>
        </row>
        <row r="2636">
          <cell r="A2636" t="str">
            <v>50.14.10</v>
          </cell>
          <cell r="B2636" t="str">
            <v>SUDECAP</v>
          </cell>
          <cell r="C2636" t="str">
            <v>CHP/COMPRESSOR PORTÁTIL, MOTOR DIESEL, 275 PCM, 7 BAR, 54,4KW, OU EQUIVALENTE</v>
          </cell>
          <cell r="D2636">
            <v>0</v>
          </cell>
          <cell r="E2636">
            <v>0</v>
          </cell>
          <cell r="F2636">
            <v>0</v>
          </cell>
          <cell r="G2636">
            <v>0</v>
          </cell>
          <cell r="H2636">
            <v>0</v>
          </cell>
          <cell r="I2636">
            <v>0</v>
          </cell>
          <cell r="J2636">
            <v>0</v>
          </cell>
          <cell r="K2636">
            <v>0</v>
          </cell>
          <cell r="L2636" t="str">
            <v>H</v>
          </cell>
          <cell r="M2636">
            <v>124.58</v>
          </cell>
        </row>
        <row r="2637">
          <cell r="A2637" t="str">
            <v>50.14.11</v>
          </cell>
          <cell r="B2637" t="str">
            <v>SUDECAP</v>
          </cell>
          <cell r="C2637" t="str">
            <v>CHI/COMPRESSOR PORTÁTIL, MOTOR DIESEL, 275 PCM, 7 BAR, 54,4KW, OU EQUIVALENTE</v>
          </cell>
          <cell r="D2637">
            <v>0</v>
          </cell>
          <cell r="E2637">
            <v>0</v>
          </cell>
          <cell r="F2637">
            <v>0</v>
          </cell>
          <cell r="G2637">
            <v>0</v>
          </cell>
          <cell r="H2637">
            <v>0</v>
          </cell>
          <cell r="I2637">
            <v>0</v>
          </cell>
          <cell r="J2637">
            <v>0</v>
          </cell>
          <cell r="K2637">
            <v>0</v>
          </cell>
          <cell r="L2637" t="str">
            <v>H</v>
          </cell>
          <cell r="M2637">
            <v>30.48</v>
          </cell>
        </row>
        <row r="2638">
          <cell r="A2638" t="str">
            <v>50.16</v>
          </cell>
          <cell r="B2638" t="str">
            <v>SUDECAP</v>
          </cell>
          <cell r="C2638" t="str">
            <v>DISTRIBUIDOR DE AGREGADO E BETUME</v>
          </cell>
          <cell r="D2638">
            <v>0</v>
          </cell>
          <cell r="E2638">
            <v>0</v>
          </cell>
          <cell r="F2638">
            <v>0</v>
          </cell>
          <cell r="G2638">
            <v>0</v>
          </cell>
          <cell r="H2638">
            <v>0</v>
          </cell>
          <cell r="I2638">
            <v>0</v>
          </cell>
          <cell r="J2638">
            <v>0</v>
          </cell>
          <cell r="K2638">
            <v>0</v>
          </cell>
          <cell r="L2638">
            <v>0</v>
          </cell>
          <cell r="M2638">
            <v>0</v>
          </cell>
        </row>
        <row r="2639">
          <cell r="A2639" t="str">
            <v>50.16.52</v>
          </cell>
          <cell r="B2639" t="str">
            <v>SUDECAP</v>
          </cell>
          <cell r="C2639" t="str">
            <v>CHP/CAMIN.DISTR.BETUME FORD 1519, ALMEIDA D-72 D</v>
          </cell>
          <cell r="D2639">
            <v>0</v>
          </cell>
          <cell r="E2639">
            <v>0</v>
          </cell>
          <cell r="F2639">
            <v>0</v>
          </cell>
          <cell r="G2639">
            <v>0</v>
          </cell>
          <cell r="H2639">
            <v>0</v>
          </cell>
          <cell r="I2639">
            <v>0</v>
          </cell>
          <cell r="J2639">
            <v>0</v>
          </cell>
          <cell r="K2639">
            <v>0</v>
          </cell>
          <cell r="L2639" t="str">
            <v>H</v>
          </cell>
          <cell r="M2639">
            <v>298.58</v>
          </cell>
        </row>
        <row r="2640">
          <cell r="A2640" t="str">
            <v>50.16.53</v>
          </cell>
          <cell r="B2640" t="str">
            <v>SUDECAP</v>
          </cell>
          <cell r="C2640" t="str">
            <v>CHI/CAMIN.DISTR.BETUME FORD 1519, ALMEIDA D-72 D</v>
          </cell>
          <cell r="D2640">
            <v>0</v>
          </cell>
          <cell r="E2640">
            <v>0</v>
          </cell>
          <cell r="F2640">
            <v>0</v>
          </cell>
          <cell r="G2640">
            <v>0</v>
          </cell>
          <cell r="H2640">
            <v>0</v>
          </cell>
          <cell r="I2640">
            <v>0</v>
          </cell>
          <cell r="J2640">
            <v>0</v>
          </cell>
          <cell r="K2640">
            <v>0</v>
          </cell>
          <cell r="L2640" t="str">
            <v>H</v>
          </cell>
          <cell r="M2640">
            <v>124.19</v>
          </cell>
        </row>
        <row r="2641">
          <cell r="A2641" t="str">
            <v>50.19</v>
          </cell>
          <cell r="B2641" t="str">
            <v>SUDECAP</v>
          </cell>
          <cell r="C2641" t="str">
            <v>EQUIPAMENTO DE PERFURACAO E ROMPEDOR</v>
          </cell>
          <cell r="D2641">
            <v>0</v>
          </cell>
          <cell r="E2641">
            <v>0</v>
          </cell>
          <cell r="F2641">
            <v>0</v>
          </cell>
          <cell r="G2641">
            <v>0</v>
          </cell>
          <cell r="H2641">
            <v>0</v>
          </cell>
          <cell r="I2641">
            <v>0</v>
          </cell>
          <cell r="J2641">
            <v>0</v>
          </cell>
          <cell r="K2641">
            <v>0</v>
          </cell>
          <cell r="L2641">
            <v>0</v>
          </cell>
          <cell r="M2641">
            <v>0</v>
          </cell>
        </row>
        <row r="2642">
          <cell r="A2642" t="str">
            <v>50.19.16</v>
          </cell>
          <cell r="B2642" t="str">
            <v>SUDECAP</v>
          </cell>
          <cell r="C2642" t="str">
            <v>CHP/PERFURATRIZ BJ 571-4L 78PCM</v>
          </cell>
          <cell r="D2642">
            <v>0</v>
          </cell>
          <cell r="E2642">
            <v>0</v>
          </cell>
          <cell r="F2642">
            <v>0</v>
          </cell>
          <cell r="G2642">
            <v>0</v>
          </cell>
          <cell r="H2642">
            <v>0</v>
          </cell>
          <cell r="I2642">
            <v>0</v>
          </cell>
          <cell r="J2642">
            <v>0</v>
          </cell>
          <cell r="K2642">
            <v>0</v>
          </cell>
          <cell r="L2642" t="str">
            <v>H</v>
          </cell>
          <cell r="M2642">
            <v>14.28</v>
          </cell>
        </row>
        <row r="2643">
          <cell r="A2643" t="str">
            <v>50.19.17</v>
          </cell>
          <cell r="B2643" t="str">
            <v>SUDECAP</v>
          </cell>
          <cell r="C2643" t="str">
            <v>CHI/PERFURATRIZ BJ 571-4L 78PCM</v>
          </cell>
          <cell r="D2643">
            <v>0</v>
          </cell>
          <cell r="E2643">
            <v>0</v>
          </cell>
          <cell r="F2643">
            <v>0</v>
          </cell>
          <cell r="G2643">
            <v>0</v>
          </cell>
          <cell r="H2643">
            <v>0</v>
          </cell>
          <cell r="I2643">
            <v>0</v>
          </cell>
          <cell r="J2643">
            <v>0</v>
          </cell>
          <cell r="K2643">
            <v>0</v>
          </cell>
          <cell r="L2643" t="str">
            <v>H</v>
          </cell>
          <cell r="M2643">
            <v>14.28</v>
          </cell>
        </row>
        <row r="2644">
          <cell r="A2644" t="str">
            <v>50.19.62</v>
          </cell>
          <cell r="B2644" t="str">
            <v>SUDECAP</v>
          </cell>
          <cell r="C2644" t="str">
            <v>CHP/ROMPEDOR PNEUMATICO MANUAL, PADRAO, PESO DE 30 KG, OU EQUIVALENTE</v>
          </cell>
          <cell r="D2644">
            <v>0</v>
          </cell>
          <cell r="E2644">
            <v>0</v>
          </cell>
          <cell r="F2644">
            <v>0</v>
          </cell>
          <cell r="G2644">
            <v>0</v>
          </cell>
          <cell r="H2644">
            <v>0</v>
          </cell>
          <cell r="I2644">
            <v>0</v>
          </cell>
          <cell r="J2644">
            <v>0</v>
          </cell>
          <cell r="K2644">
            <v>0</v>
          </cell>
          <cell r="L2644" t="str">
            <v>H</v>
          </cell>
          <cell r="M2644">
            <v>15.78</v>
          </cell>
        </row>
        <row r="2645">
          <cell r="A2645" t="str">
            <v>50.19.63</v>
          </cell>
          <cell r="B2645" t="str">
            <v>SUDECAP</v>
          </cell>
          <cell r="C2645" t="str">
            <v>CHI/ROMPEDOR PNEUMATICO MANUAL, PADRAO, PESO DE 30 KG, OU EQUIVALENTE</v>
          </cell>
          <cell r="D2645">
            <v>0</v>
          </cell>
          <cell r="E2645">
            <v>0</v>
          </cell>
          <cell r="F2645">
            <v>0</v>
          </cell>
          <cell r="G2645">
            <v>0</v>
          </cell>
          <cell r="H2645">
            <v>0</v>
          </cell>
          <cell r="I2645">
            <v>0</v>
          </cell>
          <cell r="J2645">
            <v>0</v>
          </cell>
          <cell r="K2645">
            <v>0</v>
          </cell>
          <cell r="L2645" t="str">
            <v>H</v>
          </cell>
          <cell r="M2645">
            <v>15.33</v>
          </cell>
        </row>
        <row r="2646">
          <cell r="A2646" t="str">
            <v>50.19.66</v>
          </cell>
          <cell r="B2646" t="str">
            <v>SUDECAP</v>
          </cell>
          <cell r="C2646" t="str">
            <v>MARTELO DEMOLIDOR ELETRICO, 2.000 W,  1.000 IMPACTOS POR MINUTO, FORÇA DE IMPACTO ENTRE 62 E 69 J, PESO DE 30 KG, OU EQUIVALENTE</v>
          </cell>
          <cell r="D2646">
            <v>0</v>
          </cell>
          <cell r="E2646">
            <v>0</v>
          </cell>
          <cell r="F2646">
            <v>0</v>
          </cell>
          <cell r="G2646">
            <v>0</v>
          </cell>
          <cell r="H2646">
            <v>0</v>
          </cell>
          <cell r="I2646">
            <v>0</v>
          </cell>
          <cell r="J2646">
            <v>0</v>
          </cell>
          <cell r="K2646">
            <v>0</v>
          </cell>
          <cell r="L2646" t="str">
            <v>H</v>
          </cell>
          <cell r="M2646">
            <v>3.24</v>
          </cell>
        </row>
        <row r="2647">
          <cell r="A2647">
            <v>0</v>
          </cell>
          <cell r="B2647">
            <v>0</v>
          </cell>
          <cell r="C2647">
            <v>0</v>
          </cell>
          <cell r="D2647">
            <v>0</v>
          </cell>
          <cell r="E2647">
            <v>0</v>
          </cell>
          <cell r="F2647">
            <v>0</v>
          </cell>
          <cell r="G2647">
            <v>0</v>
          </cell>
          <cell r="H2647">
            <v>0</v>
          </cell>
          <cell r="I2647">
            <v>0</v>
          </cell>
          <cell r="J2647">
            <v>0</v>
          </cell>
          <cell r="K2647">
            <v>0</v>
          </cell>
          <cell r="L2647">
            <v>0</v>
          </cell>
          <cell r="M2647">
            <v>0</v>
          </cell>
        </row>
        <row r="2648">
          <cell r="A2648" t="str">
            <v>50.20</v>
          </cell>
          <cell r="B2648" t="str">
            <v>SUDECAP</v>
          </cell>
          <cell r="C2648" t="str">
            <v>ESCAVADEIRA E DRAGA</v>
          </cell>
          <cell r="D2648">
            <v>0</v>
          </cell>
          <cell r="E2648">
            <v>0</v>
          </cell>
          <cell r="F2648">
            <v>0</v>
          </cell>
          <cell r="G2648">
            <v>0</v>
          </cell>
          <cell r="H2648">
            <v>0</v>
          </cell>
          <cell r="I2648">
            <v>0</v>
          </cell>
          <cell r="J2648">
            <v>0</v>
          </cell>
          <cell r="K2648">
            <v>0</v>
          </cell>
          <cell r="L2648">
            <v>0</v>
          </cell>
          <cell r="M2648">
            <v>0</v>
          </cell>
        </row>
        <row r="2649">
          <cell r="A2649" t="str">
            <v>50.20.06</v>
          </cell>
          <cell r="B2649" t="str">
            <v>SUDECAP</v>
          </cell>
          <cell r="C2649" t="str">
            <v>CHP/RETROESCAVADEIRA TRAÇÃO 4X2, 85HP, CAÇAMBA 610MM / 0,22M3 OU EQUIVALENTE</v>
          </cell>
          <cell r="D2649">
            <v>0</v>
          </cell>
          <cell r="E2649">
            <v>0</v>
          </cell>
          <cell r="F2649">
            <v>0</v>
          </cell>
          <cell r="G2649">
            <v>0</v>
          </cell>
          <cell r="H2649">
            <v>0</v>
          </cell>
          <cell r="I2649">
            <v>0</v>
          </cell>
          <cell r="J2649">
            <v>0</v>
          </cell>
          <cell r="K2649">
            <v>0</v>
          </cell>
          <cell r="L2649" t="str">
            <v>H</v>
          </cell>
          <cell r="M2649">
            <v>138.08000000000001</v>
          </cell>
        </row>
        <row r="2650">
          <cell r="A2650" t="str">
            <v>50.20.07</v>
          </cell>
          <cell r="B2650" t="str">
            <v>SUDECAP</v>
          </cell>
          <cell r="C2650" t="str">
            <v>CHI/RETROESCAVADEIRA TRAÇÃO 4X2, 85HP, CAÇAMBA 610MM / 0,22M3 OU EQUIVALENTE</v>
          </cell>
          <cell r="D2650">
            <v>0</v>
          </cell>
          <cell r="E2650">
            <v>0</v>
          </cell>
          <cell r="F2650">
            <v>0</v>
          </cell>
          <cell r="G2650">
            <v>0</v>
          </cell>
          <cell r="H2650">
            <v>0</v>
          </cell>
          <cell r="I2650">
            <v>0</v>
          </cell>
          <cell r="J2650">
            <v>0</v>
          </cell>
          <cell r="K2650">
            <v>0</v>
          </cell>
          <cell r="L2650" t="str">
            <v>H</v>
          </cell>
          <cell r="M2650">
            <v>59.11</v>
          </cell>
        </row>
        <row r="2651">
          <cell r="A2651" t="str">
            <v>50.20.18</v>
          </cell>
          <cell r="B2651" t="str">
            <v>SUDECAP</v>
          </cell>
          <cell r="C2651" t="str">
            <v>CHP/ESCAVADEIRA HIDRAULICA SOBRE ESTEIRAS, CACAMBA 0,98M3, PESO OPERACIONAL 17T, POTENCIA BRUTA 119HP, OU EQUIVALENTE</v>
          </cell>
          <cell r="D2651">
            <v>0</v>
          </cell>
          <cell r="E2651">
            <v>0</v>
          </cell>
          <cell r="F2651">
            <v>0</v>
          </cell>
          <cell r="G2651">
            <v>0</v>
          </cell>
          <cell r="H2651">
            <v>0</v>
          </cell>
          <cell r="I2651">
            <v>0</v>
          </cell>
          <cell r="J2651">
            <v>0</v>
          </cell>
          <cell r="K2651">
            <v>0</v>
          </cell>
          <cell r="L2651" t="str">
            <v>H</v>
          </cell>
          <cell r="M2651">
            <v>224.21</v>
          </cell>
        </row>
        <row r="2652">
          <cell r="A2652">
            <v>0</v>
          </cell>
          <cell r="B2652">
            <v>0</v>
          </cell>
          <cell r="C2652">
            <v>0</v>
          </cell>
          <cell r="D2652">
            <v>0</v>
          </cell>
          <cell r="E2652">
            <v>0</v>
          </cell>
          <cell r="F2652">
            <v>0</v>
          </cell>
          <cell r="G2652">
            <v>0</v>
          </cell>
          <cell r="H2652">
            <v>0</v>
          </cell>
          <cell r="I2652">
            <v>0</v>
          </cell>
          <cell r="J2652">
            <v>0</v>
          </cell>
          <cell r="K2652">
            <v>0</v>
          </cell>
          <cell r="L2652">
            <v>0</v>
          </cell>
          <cell r="M2652">
            <v>0</v>
          </cell>
        </row>
        <row r="2653">
          <cell r="A2653" t="str">
            <v>50.20.19</v>
          </cell>
          <cell r="B2653" t="str">
            <v>SUDECAP</v>
          </cell>
          <cell r="C2653" t="str">
            <v>CHI/ESCAVADEIRA HIDRAULICA SOBRE ESTEIRAS, CACAMBA 0,98M3, PESO OPERACIONAL 17T, POTENCIA BRUTA 119HP, OU EQUIVALENTE</v>
          </cell>
          <cell r="D2653">
            <v>0</v>
          </cell>
          <cell r="E2653">
            <v>0</v>
          </cell>
          <cell r="F2653">
            <v>0</v>
          </cell>
          <cell r="G2653">
            <v>0</v>
          </cell>
          <cell r="H2653">
            <v>0</v>
          </cell>
          <cell r="I2653">
            <v>0</v>
          </cell>
          <cell r="J2653">
            <v>0</v>
          </cell>
          <cell r="K2653">
            <v>0</v>
          </cell>
          <cell r="L2653" t="str">
            <v>H</v>
          </cell>
          <cell r="M2653">
            <v>95.44</v>
          </cell>
        </row>
        <row r="2654">
          <cell r="A2654">
            <v>0</v>
          </cell>
          <cell r="B2654">
            <v>0</v>
          </cell>
          <cell r="C2654">
            <v>0</v>
          </cell>
          <cell r="D2654">
            <v>0</v>
          </cell>
          <cell r="E2654">
            <v>0</v>
          </cell>
          <cell r="F2654">
            <v>0</v>
          </cell>
          <cell r="G2654">
            <v>0</v>
          </cell>
          <cell r="H2654">
            <v>0</v>
          </cell>
          <cell r="I2654">
            <v>0</v>
          </cell>
          <cell r="J2654">
            <v>0</v>
          </cell>
          <cell r="K2654">
            <v>0</v>
          </cell>
          <cell r="L2654">
            <v>0</v>
          </cell>
          <cell r="M2654">
            <v>0</v>
          </cell>
        </row>
        <row r="2655">
          <cell r="A2655" t="str">
            <v>50.20.20</v>
          </cell>
          <cell r="B2655" t="str">
            <v>SUDECAP</v>
          </cell>
          <cell r="C2655" t="str">
            <v>CHP/ESCAVADEIRA HIDRAULICA SOBRE ESTEIRAS, CACAMBA 1,3M3, PESO OPERACIONAL 22T, POTÊNCIA BRUTA 156HP, OU EQUIVALENTE</v>
          </cell>
          <cell r="D2655">
            <v>0</v>
          </cell>
          <cell r="E2655">
            <v>0</v>
          </cell>
          <cell r="F2655">
            <v>0</v>
          </cell>
          <cell r="G2655">
            <v>0</v>
          </cell>
          <cell r="H2655">
            <v>0</v>
          </cell>
          <cell r="I2655">
            <v>0</v>
          </cell>
          <cell r="J2655">
            <v>0</v>
          </cell>
          <cell r="K2655">
            <v>0</v>
          </cell>
          <cell r="L2655" t="str">
            <v>H</v>
          </cell>
          <cell r="M2655">
            <v>332.79</v>
          </cell>
        </row>
        <row r="2656">
          <cell r="A2656">
            <v>0</v>
          </cell>
          <cell r="B2656">
            <v>0</v>
          </cell>
          <cell r="C2656">
            <v>0</v>
          </cell>
          <cell r="D2656">
            <v>0</v>
          </cell>
          <cell r="E2656">
            <v>0</v>
          </cell>
          <cell r="F2656">
            <v>0</v>
          </cell>
          <cell r="G2656">
            <v>0</v>
          </cell>
          <cell r="H2656">
            <v>0</v>
          </cell>
          <cell r="I2656">
            <v>0</v>
          </cell>
          <cell r="J2656">
            <v>0</v>
          </cell>
          <cell r="K2656">
            <v>0</v>
          </cell>
          <cell r="L2656">
            <v>0</v>
          </cell>
          <cell r="M2656">
            <v>0</v>
          </cell>
        </row>
        <row r="2657">
          <cell r="A2657" t="str">
            <v>50.20.21</v>
          </cell>
          <cell r="B2657" t="str">
            <v>SUDECAP</v>
          </cell>
          <cell r="C2657" t="str">
            <v>CHI/ESCAVADEIRA HIDRAULICA SOBRE ESTEIRAS, CACAMBA 1,3M3, PESO OPERACIONAL 22T, POTÊNCIA BRUTA 156HP, OU EQUIVALENTE</v>
          </cell>
          <cell r="D2657">
            <v>0</v>
          </cell>
          <cell r="E2657">
            <v>0</v>
          </cell>
          <cell r="F2657">
            <v>0</v>
          </cell>
          <cell r="G2657">
            <v>0</v>
          </cell>
          <cell r="H2657">
            <v>0</v>
          </cell>
          <cell r="I2657">
            <v>0</v>
          </cell>
          <cell r="J2657">
            <v>0</v>
          </cell>
          <cell r="K2657">
            <v>0</v>
          </cell>
          <cell r="L2657" t="str">
            <v>H</v>
          </cell>
          <cell r="M2657">
            <v>129.80000000000001</v>
          </cell>
        </row>
        <row r="2658">
          <cell r="A2658">
            <v>0</v>
          </cell>
          <cell r="B2658">
            <v>0</v>
          </cell>
          <cell r="C2658">
            <v>0</v>
          </cell>
          <cell r="D2658">
            <v>0</v>
          </cell>
          <cell r="E2658">
            <v>0</v>
          </cell>
          <cell r="F2658">
            <v>0</v>
          </cell>
          <cell r="G2658">
            <v>0</v>
          </cell>
          <cell r="H2658">
            <v>0</v>
          </cell>
          <cell r="I2658">
            <v>0</v>
          </cell>
          <cell r="J2658">
            <v>0</v>
          </cell>
          <cell r="K2658">
            <v>0</v>
          </cell>
          <cell r="L2658">
            <v>0</v>
          </cell>
          <cell r="M2658">
            <v>0</v>
          </cell>
        </row>
        <row r="2659">
          <cell r="A2659" t="str">
            <v>50.21</v>
          </cell>
          <cell r="B2659" t="str">
            <v>SUDECAP</v>
          </cell>
          <cell r="C2659" t="str">
            <v>ROCADEIRA</v>
          </cell>
          <cell r="D2659">
            <v>0</v>
          </cell>
          <cell r="E2659">
            <v>0</v>
          </cell>
          <cell r="F2659">
            <v>0</v>
          </cell>
          <cell r="G2659">
            <v>0</v>
          </cell>
          <cell r="H2659">
            <v>0</v>
          </cell>
          <cell r="I2659">
            <v>0</v>
          </cell>
          <cell r="J2659">
            <v>0</v>
          </cell>
          <cell r="K2659">
            <v>0</v>
          </cell>
          <cell r="L2659">
            <v>0</v>
          </cell>
          <cell r="M2659">
            <v>0</v>
          </cell>
        </row>
        <row r="2660">
          <cell r="A2660" t="str">
            <v>50.21.01</v>
          </cell>
          <cell r="B2660" t="str">
            <v>SUDECAP</v>
          </cell>
          <cell r="C2660" t="str">
            <v>CHP/ROCADEIRA COSTAL COM MOTOR A GASOLINA DE *32* CC</v>
          </cell>
          <cell r="D2660">
            <v>0</v>
          </cell>
          <cell r="E2660">
            <v>0</v>
          </cell>
          <cell r="F2660">
            <v>0</v>
          </cell>
          <cell r="G2660">
            <v>0</v>
          </cell>
          <cell r="H2660">
            <v>0</v>
          </cell>
          <cell r="I2660">
            <v>0</v>
          </cell>
          <cell r="J2660">
            <v>0</v>
          </cell>
          <cell r="K2660">
            <v>0</v>
          </cell>
          <cell r="L2660" t="str">
            <v>H</v>
          </cell>
          <cell r="M2660">
            <v>23.71</v>
          </cell>
        </row>
        <row r="2661">
          <cell r="A2661" t="str">
            <v>50.21.02</v>
          </cell>
          <cell r="B2661" t="str">
            <v>SUDECAP</v>
          </cell>
          <cell r="C2661" t="str">
            <v>CHI/ROCADEIRA COSTAL COM MOTOR A GASOLINA DE *32* CC</v>
          </cell>
          <cell r="D2661">
            <v>0</v>
          </cell>
          <cell r="E2661">
            <v>0</v>
          </cell>
          <cell r="F2661">
            <v>0</v>
          </cell>
          <cell r="G2661">
            <v>0</v>
          </cell>
          <cell r="H2661">
            <v>0</v>
          </cell>
          <cell r="I2661">
            <v>0</v>
          </cell>
          <cell r="J2661">
            <v>0</v>
          </cell>
          <cell r="K2661">
            <v>0</v>
          </cell>
          <cell r="L2661" t="str">
            <v>H</v>
          </cell>
          <cell r="M2661">
            <v>20.75</v>
          </cell>
        </row>
        <row r="2662">
          <cell r="A2662" t="str">
            <v>50.25</v>
          </cell>
          <cell r="B2662" t="str">
            <v>SUDECAP</v>
          </cell>
          <cell r="C2662" t="str">
            <v>GRADE DE DISCO</v>
          </cell>
          <cell r="D2662">
            <v>0</v>
          </cell>
          <cell r="E2662">
            <v>0</v>
          </cell>
          <cell r="F2662">
            <v>0</v>
          </cell>
          <cell r="G2662">
            <v>0</v>
          </cell>
          <cell r="H2662">
            <v>0</v>
          </cell>
          <cell r="I2662">
            <v>0</v>
          </cell>
          <cell r="J2662">
            <v>0</v>
          </cell>
          <cell r="K2662">
            <v>0</v>
          </cell>
          <cell r="L2662">
            <v>0</v>
          </cell>
          <cell r="M2662">
            <v>0</v>
          </cell>
        </row>
        <row r="2663">
          <cell r="A2663" t="str">
            <v>50.25.08</v>
          </cell>
          <cell r="B2663" t="str">
            <v>SUDECAP</v>
          </cell>
          <cell r="C2663" t="str">
            <v>CHP/GRADE DE DISCOS MECANICA 20X24" COM 20 DISCOS 24" X 6MM  COM PNEUS PARA TRANSPORTE</v>
          </cell>
          <cell r="D2663">
            <v>0</v>
          </cell>
          <cell r="E2663">
            <v>0</v>
          </cell>
          <cell r="F2663">
            <v>0</v>
          </cell>
          <cell r="G2663">
            <v>0</v>
          </cell>
          <cell r="H2663">
            <v>0</v>
          </cell>
          <cell r="I2663">
            <v>0</v>
          </cell>
          <cell r="J2663">
            <v>0</v>
          </cell>
          <cell r="K2663">
            <v>0</v>
          </cell>
          <cell r="L2663" t="str">
            <v>H</v>
          </cell>
          <cell r="M2663">
            <v>9.76</v>
          </cell>
        </row>
        <row r="2664">
          <cell r="A2664" t="str">
            <v>50.25.09</v>
          </cell>
          <cell r="B2664" t="str">
            <v>SUDECAP</v>
          </cell>
          <cell r="C2664" t="str">
            <v>CHI/GRADE DE DISCOS MECANICA 20X24" COM 20 DISCOS 24" X 6MM  COM PNEUS PARA TRANSPORTE</v>
          </cell>
          <cell r="D2664">
            <v>0</v>
          </cell>
          <cell r="E2664">
            <v>0</v>
          </cell>
          <cell r="F2664">
            <v>0</v>
          </cell>
          <cell r="G2664">
            <v>0</v>
          </cell>
          <cell r="H2664">
            <v>0</v>
          </cell>
          <cell r="I2664">
            <v>0</v>
          </cell>
          <cell r="J2664">
            <v>0</v>
          </cell>
          <cell r="K2664">
            <v>0</v>
          </cell>
          <cell r="L2664" t="str">
            <v>H</v>
          </cell>
          <cell r="M2664">
            <v>7.32</v>
          </cell>
        </row>
        <row r="2665">
          <cell r="A2665" t="str">
            <v>50.27</v>
          </cell>
          <cell r="B2665" t="str">
            <v>SUDECAP</v>
          </cell>
          <cell r="C2665" t="str">
            <v>GUINDASTE</v>
          </cell>
          <cell r="D2665">
            <v>0</v>
          </cell>
          <cell r="E2665">
            <v>0</v>
          </cell>
          <cell r="F2665">
            <v>0</v>
          </cell>
          <cell r="G2665">
            <v>0</v>
          </cell>
          <cell r="H2665">
            <v>0</v>
          </cell>
          <cell r="I2665">
            <v>0</v>
          </cell>
          <cell r="J2665">
            <v>0</v>
          </cell>
          <cell r="K2665">
            <v>0</v>
          </cell>
          <cell r="L2665">
            <v>0</v>
          </cell>
          <cell r="M2665">
            <v>0</v>
          </cell>
        </row>
        <row r="2666">
          <cell r="A2666" t="str">
            <v>50.27.16</v>
          </cell>
          <cell r="B2666" t="str">
            <v>SUDECAP</v>
          </cell>
          <cell r="C2666" t="str">
            <v>CHP/ GUINDASTE WTTA - 16G</v>
          </cell>
          <cell r="D2666">
            <v>0</v>
          </cell>
          <cell r="E2666">
            <v>0</v>
          </cell>
          <cell r="F2666">
            <v>0</v>
          </cell>
          <cell r="G2666">
            <v>0</v>
          </cell>
          <cell r="H2666">
            <v>0</v>
          </cell>
          <cell r="I2666">
            <v>0</v>
          </cell>
          <cell r="J2666">
            <v>0</v>
          </cell>
          <cell r="K2666">
            <v>0</v>
          </cell>
          <cell r="L2666" t="str">
            <v>H</v>
          </cell>
          <cell r="M2666">
            <v>464.29</v>
          </cell>
        </row>
        <row r="2667">
          <cell r="A2667" t="str">
            <v>50.27.17</v>
          </cell>
          <cell r="B2667" t="str">
            <v>SUDECAP</v>
          </cell>
          <cell r="C2667" t="str">
            <v>CHI/ GUINDASTE WTTA - 16G</v>
          </cell>
          <cell r="D2667">
            <v>0</v>
          </cell>
          <cell r="E2667">
            <v>0</v>
          </cell>
          <cell r="F2667">
            <v>0</v>
          </cell>
          <cell r="G2667">
            <v>0</v>
          </cell>
          <cell r="H2667">
            <v>0</v>
          </cell>
          <cell r="I2667">
            <v>0</v>
          </cell>
          <cell r="J2667">
            <v>0</v>
          </cell>
          <cell r="K2667">
            <v>0</v>
          </cell>
          <cell r="L2667" t="str">
            <v>H</v>
          </cell>
          <cell r="M2667">
            <v>235.68</v>
          </cell>
        </row>
        <row r="2668">
          <cell r="A2668" t="str">
            <v>50.31</v>
          </cell>
          <cell r="B2668" t="str">
            <v>SUDECAP</v>
          </cell>
          <cell r="C2668" t="str">
            <v>MAQUINA E APARELHO DE SOLDA</v>
          </cell>
          <cell r="D2668">
            <v>0</v>
          </cell>
          <cell r="E2668">
            <v>0</v>
          </cell>
          <cell r="F2668">
            <v>0</v>
          </cell>
          <cell r="G2668">
            <v>0</v>
          </cell>
          <cell r="H2668">
            <v>0</v>
          </cell>
          <cell r="I2668">
            <v>0</v>
          </cell>
          <cell r="J2668">
            <v>0</v>
          </cell>
          <cell r="K2668">
            <v>0</v>
          </cell>
          <cell r="L2668">
            <v>0</v>
          </cell>
          <cell r="M2668">
            <v>0</v>
          </cell>
        </row>
        <row r="2669">
          <cell r="A2669" t="str">
            <v>50.31.10</v>
          </cell>
          <cell r="B2669" t="str">
            <v>SUDECAP</v>
          </cell>
          <cell r="C2669" t="str">
            <v>CHP/GRUPO DE SOLDAGEM C/GERADOR A DIESEL PARA SOLDA ELETRICA, SOBRE 02 RODAS, COM MOTOR 4 CILINDROS, 375A TN5 B/56 C/3 KVA, OU EQUIVALENTE</v>
          </cell>
          <cell r="D2669">
            <v>0</v>
          </cell>
          <cell r="E2669">
            <v>0</v>
          </cell>
          <cell r="F2669">
            <v>0</v>
          </cell>
          <cell r="G2669">
            <v>0</v>
          </cell>
          <cell r="H2669">
            <v>0</v>
          </cell>
          <cell r="I2669">
            <v>0</v>
          </cell>
          <cell r="J2669">
            <v>0</v>
          </cell>
          <cell r="K2669">
            <v>0</v>
          </cell>
          <cell r="L2669" t="str">
            <v>H</v>
          </cell>
          <cell r="M2669">
            <v>95.47</v>
          </cell>
        </row>
        <row r="2670">
          <cell r="A2670">
            <v>0</v>
          </cell>
          <cell r="B2670">
            <v>0</v>
          </cell>
          <cell r="C2670">
            <v>0</v>
          </cell>
          <cell r="D2670">
            <v>0</v>
          </cell>
          <cell r="E2670">
            <v>0</v>
          </cell>
          <cell r="F2670">
            <v>0</v>
          </cell>
          <cell r="G2670">
            <v>0</v>
          </cell>
          <cell r="H2670">
            <v>0</v>
          </cell>
          <cell r="I2670">
            <v>0</v>
          </cell>
          <cell r="J2670">
            <v>0</v>
          </cell>
          <cell r="K2670">
            <v>0</v>
          </cell>
          <cell r="L2670">
            <v>0</v>
          </cell>
          <cell r="M2670">
            <v>0</v>
          </cell>
        </row>
        <row r="2671">
          <cell r="A2671" t="str">
            <v>50.31.11</v>
          </cell>
          <cell r="B2671" t="str">
            <v>SUDECAP</v>
          </cell>
          <cell r="C2671" t="str">
            <v>CHI/GRUPO DE SOLDAGEM C/GERADOR A DIESEL PARA SOLDA ELETRICA, SOBRE 02 RODAS, COM MOTOR 4 CILINDROS, 375A TN5 B/56 C/3 KVA, OU EQUIVALENTE</v>
          </cell>
          <cell r="D2671">
            <v>0</v>
          </cell>
          <cell r="E2671">
            <v>0</v>
          </cell>
          <cell r="F2671">
            <v>0</v>
          </cell>
          <cell r="G2671">
            <v>0</v>
          </cell>
          <cell r="H2671">
            <v>0</v>
          </cell>
          <cell r="I2671">
            <v>0</v>
          </cell>
          <cell r="J2671">
            <v>0</v>
          </cell>
          <cell r="K2671">
            <v>0</v>
          </cell>
          <cell r="L2671" t="str">
            <v>H</v>
          </cell>
          <cell r="M2671">
            <v>34.340000000000003</v>
          </cell>
        </row>
        <row r="2672">
          <cell r="A2672">
            <v>0</v>
          </cell>
          <cell r="B2672">
            <v>0</v>
          </cell>
          <cell r="C2672">
            <v>0</v>
          </cell>
          <cell r="D2672">
            <v>0</v>
          </cell>
          <cell r="E2672">
            <v>0</v>
          </cell>
          <cell r="F2672">
            <v>0</v>
          </cell>
          <cell r="G2672">
            <v>0</v>
          </cell>
          <cell r="H2672">
            <v>0</v>
          </cell>
          <cell r="I2672">
            <v>0</v>
          </cell>
          <cell r="J2672">
            <v>0</v>
          </cell>
          <cell r="K2672">
            <v>0</v>
          </cell>
          <cell r="L2672">
            <v>0</v>
          </cell>
          <cell r="M2672">
            <v>0</v>
          </cell>
        </row>
        <row r="2673">
          <cell r="A2673" t="str">
            <v>50.32</v>
          </cell>
          <cell r="B2673" t="str">
            <v>SUDECAP</v>
          </cell>
          <cell r="C2673" t="str">
            <v>MOTONIVELADORA</v>
          </cell>
          <cell r="D2673">
            <v>0</v>
          </cell>
          <cell r="E2673">
            <v>0</v>
          </cell>
          <cell r="F2673">
            <v>0</v>
          </cell>
          <cell r="G2673">
            <v>0</v>
          </cell>
          <cell r="H2673">
            <v>0</v>
          </cell>
          <cell r="I2673">
            <v>0</v>
          </cell>
          <cell r="J2673">
            <v>0</v>
          </cell>
          <cell r="K2673">
            <v>0</v>
          </cell>
          <cell r="L2673">
            <v>0</v>
          </cell>
          <cell r="M2673">
            <v>0</v>
          </cell>
        </row>
        <row r="2674">
          <cell r="A2674" t="str">
            <v>50.32.08</v>
          </cell>
          <cell r="B2674" t="str">
            <v>SUDECAP</v>
          </cell>
          <cell r="C2674" t="str">
            <v>CHP/MOTONIVELADORA POTENCIA BASICA LIQUIDA (PRIMEIRA MARCHA) 125HP/93KW , PESO BRUTO 16T, LARGURA DA LAMINA DE 3,7 M, OU EQUIVALENTE</v>
          </cell>
          <cell r="D2674">
            <v>0</v>
          </cell>
          <cell r="E2674">
            <v>0</v>
          </cell>
          <cell r="F2674">
            <v>0</v>
          </cell>
          <cell r="G2674">
            <v>0</v>
          </cell>
          <cell r="H2674">
            <v>0</v>
          </cell>
          <cell r="I2674">
            <v>0</v>
          </cell>
          <cell r="J2674">
            <v>0</v>
          </cell>
          <cell r="K2674">
            <v>0</v>
          </cell>
          <cell r="L2674" t="str">
            <v>H</v>
          </cell>
          <cell r="M2674">
            <v>254.89</v>
          </cell>
        </row>
        <row r="2675">
          <cell r="A2675">
            <v>0</v>
          </cell>
          <cell r="B2675">
            <v>0</v>
          </cell>
          <cell r="C2675">
            <v>0</v>
          </cell>
          <cell r="D2675">
            <v>0</v>
          </cell>
          <cell r="E2675">
            <v>0</v>
          </cell>
          <cell r="F2675">
            <v>0</v>
          </cell>
          <cell r="G2675">
            <v>0</v>
          </cell>
          <cell r="H2675">
            <v>0</v>
          </cell>
          <cell r="I2675">
            <v>0</v>
          </cell>
          <cell r="J2675">
            <v>0</v>
          </cell>
          <cell r="K2675">
            <v>0</v>
          </cell>
          <cell r="L2675">
            <v>0</v>
          </cell>
          <cell r="M2675">
            <v>0</v>
          </cell>
        </row>
        <row r="2676">
          <cell r="A2676" t="str">
            <v>50.32.09</v>
          </cell>
          <cell r="B2676" t="str">
            <v>SUDECAP</v>
          </cell>
          <cell r="C2676" t="str">
            <v>CHI/MOTONIVELADORA POTENCIA BASICA LIQUIDA (PRIMEIRA MARCHA) 125HP/93KW , PESO BRUTO 16T, LARGURA DA LAMINA DE 3,7 M, OU EQUIVALENTE</v>
          </cell>
          <cell r="D2676">
            <v>0</v>
          </cell>
          <cell r="E2676">
            <v>0</v>
          </cell>
          <cell r="F2676">
            <v>0</v>
          </cell>
          <cell r="G2676">
            <v>0</v>
          </cell>
          <cell r="H2676">
            <v>0</v>
          </cell>
          <cell r="I2676">
            <v>0</v>
          </cell>
          <cell r="J2676">
            <v>0</v>
          </cell>
          <cell r="K2676">
            <v>0</v>
          </cell>
          <cell r="L2676" t="str">
            <v>H</v>
          </cell>
          <cell r="M2676">
            <v>103.78</v>
          </cell>
        </row>
        <row r="2677">
          <cell r="A2677">
            <v>0</v>
          </cell>
          <cell r="B2677">
            <v>0</v>
          </cell>
          <cell r="C2677">
            <v>0</v>
          </cell>
          <cell r="D2677">
            <v>0</v>
          </cell>
          <cell r="E2677">
            <v>0</v>
          </cell>
          <cell r="F2677">
            <v>0</v>
          </cell>
          <cell r="G2677">
            <v>0</v>
          </cell>
          <cell r="H2677">
            <v>0</v>
          </cell>
          <cell r="I2677">
            <v>0</v>
          </cell>
          <cell r="J2677">
            <v>0</v>
          </cell>
          <cell r="K2677">
            <v>0</v>
          </cell>
          <cell r="L2677">
            <v>0</v>
          </cell>
          <cell r="M2677">
            <v>0</v>
          </cell>
        </row>
        <row r="2678">
          <cell r="A2678" t="str">
            <v>50.36</v>
          </cell>
          <cell r="B2678" t="str">
            <v>SUDECAP</v>
          </cell>
          <cell r="C2678" t="str">
            <v>TRATOR</v>
          </cell>
          <cell r="D2678">
            <v>0</v>
          </cell>
          <cell r="E2678">
            <v>0</v>
          </cell>
          <cell r="F2678">
            <v>0</v>
          </cell>
          <cell r="G2678">
            <v>0</v>
          </cell>
          <cell r="H2678">
            <v>0</v>
          </cell>
          <cell r="I2678">
            <v>0</v>
          </cell>
          <cell r="J2678">
            <v>0</v>
          </cell>
          <cell r="K2678">
            <v>0</v>
          </cell>
          <cell r="L2678">
            <v>0</v>
          </cell>
          <cell r="M2678">
            <v>0</v>
          </cell>
        </row>
        <row r="2679">
          <cell r="A2679" t="str">
            <v>50.36.08</v>
          </cell>
          <cell r="B2679" t="str">
            <v>SUDECAP</v>
          </cell>
          <cell r="C2679" t="str">
            <v>CHP/TRATOR COM LAMINA E ESCARIFICADOR D8</v>
          </cell>
          <cell r="D2679">
            <v>0</v>
          </cell>
          <cell r="E2679">
            <v>0</v>
          </cell>
          <cell r="F2679">
            <v>0</v>
          </cell>
          <cell r="G2679">
            <v>0</v>
          </cell>
          <cell r="H2679">
            <v>0</v>
          </cell>
          <cell r="I2679">
            <v>0</v>
          </cell>
          <cell r="J2679">
            <v>0</v>
          </cell>
          <cell r="K2679">
            <v>0</v>
          </cell>
          <cell r="L2679" t="str">
            <v>H</v>
          </cell>
          <cell r="M2679">
            <v>898.29</v>
          </cell>
        </row>
        <row r="2680">
          <cell r="A2680" t="str">
            <v>50.36.09</v>
          </cell>
          <cell r="B2680" t="str">
            <v>SUDECAP</v>
          </cell>
          <cell r="C2680" t="str">
            <v>CHI/TRATOR COM LAMINA E ESCARIFICADOR D8</v>
          </cell>
          <cell r="D2680">
            <v>0</v>
          </cell>
          <cell r="E2680">
            <v>0</v>
          </cell>
          <cell r="F2680">
            <v>0</v>
          </cell>
          <cell r="G2680">
            <v>0</v>
          </cell>
          <cell r="H2680">
            <v>0</v>
          </cell>
          <cell r="I2680">
            <v>0</v>
          </cell>
          <cell r="J2680">
            <v>0</v>
          </cell>
          <cell r="K2680">
            <v>0</v>
          </cell>
          <cell r="L2680" t="str">
            <v>H</v>
          </cell>
          <cell r="M2680">
            <v>393.3</v>
          </cell>
        </row>
        <row r="2681">
          <cell r="A2681" t="str">
            <v>50.36.10</v>
          </cell>
          <cell r="B2681" t="str">
            <v>SUDECAP</v>
          </cell>
          <cell r="C2681" t="str">
            <v>CHP/TRATOR DE ESTEIRAS, POTENCIA DE 177HP/132KW, PESO OPERACIONAL DE 16,5T, COM LAMINA COM CAPACIDADE DE 3,18M3, OU EQUIVALENTE</v>
          </cell>
          <cell r="D2681">
            <v>0</v>
          </cell>
          <cell r="E2681">
            <v>0</v>
          </cell>
          <cell r="F2681">
            <v>0</v>
          </cell>
          <cell r="G2681">
            <v>0</v>
          </cell>
          <cell r="H2681">
            <v>0</v>
          </cell>
          <cell r="I2681">
            <v>0</v>
          </cell>
          <cell r="J2681">
            <v>0</v>
          </cell>
          <cell r="K2681">
            <v>0</v>
          </cell>
          <cell r="L2681" t="str">
            <v>H</v>
          </cell>
          <cell r="M2681">
            <v>290.3</v>
          </cell>
        </row>
        <row r="2682">
          <cell r="A2682">
            <v>0</v>
          </cell>
          <cell r="B2682">
            <v>0</v>
          </cell>
          <cell r="C2682">
            <v>0</v>
          </cell>
          <cell r="D2682">
            <v>0</v>
          </cell>
          <cell r="E2682">
            <v>0</v>
          </cell>
          <cell r="F2682">
            <v>0</v>
          </cell>
          <cell r="G2682">
            <v>0</v>
          </cell>
          <cell r="H2682">
            <v>0</v>
          </cell>
          <cell r="I2682">
            <v>0</v>
          </cell>
          <cell r="J2682">
            <v>0</v>
          </cell>
          <cell r="K2682">
            <v>0</v>
          </cell>
          <cell r="L2682">
            <v>0</v>
          </cell>
          <cell r="M2682">
            <v>0</v>
          </cell>
        </row>
        <row r="2683">
          <cell r="A2683" t="str">
            <v>50.36.11</v>
          </cell>
          <cell r="B2683" t="str">
            <v>SUDECAP</v>
          </cell>
          <cell r="C2683" t="str">
            <v>CHI/TRATOR DE ESTEIRAS, POTENCIA DE 177HP/132KW, PESO OPERACIONAL DE 16,5T, COM LAMINA COM CAPACIDADE DE 3,18M3, OU EQUIVALENTE</v>
          </cell>
          <cell r="D2683">
            <v>0</v>
          </cell>
          <cell r="E2683">
            <v>0</v>
          </cell>
          <cell r="F2683">
            <v>0</v>
          </cell>
          <cell r="G2683">
            <v>0</v>
          </cell>
          <cell r="H2683">
            <v>0</v>
          </cell>
          <cell r="I2683">
            <v>0</v>
          </cell>
          <cell r="J2683">
            <v>0</v>
          </cell>
          <cell r="K2683">
            <v>0</v>
          </cell>
          <cell r="L2683" t="str">
            <v>H</v>
          </cell>
          <cell r="M2683">
            <v>102.89</v>
          </cell>
        </row>
        <row r="2684">
          <cell r="A2684">
            <v>0</v>
          </cell>
          <cell r="B2684">
            <v>0</v>
          </cell>
          <cell r="C2684">
            <v>0</v>
          </cell>
          <cell r="D2684">
            <v>0</v>
          </cell>
          <cell r="E2684">
            <v>0</v>
          </cell>
          <cell r="F2684">
            <v>0</v>
          </cell>
          <cell r="G2684">
            <v>0</v>
          </cell>
          <cell r="H2684">
            <v>0</v>
          </cell>
          <cell r="I2684">
            <v>0</v>
          </cell>
          <cell r="J2684">
            <v>0</v>
          </cell>
          <cell r="K2684">
            <v>0</v>
          </cell>
          <cell r="L2684">
            <v>0</v>
          </cell>
          <cell r="M2684">
            <v>0</v>
          </cell>
        </row>
        <row r="2685">
          <cell r="A2685" t="str">
            <v>50.36.66</v>
          </cell>
          <cell r="B2685" t="str">
            <v>SUDECAP</v>
          </cell>
          <cell r="C2685" t="str">
            <v>CHP/TRATOR DE PNEUS COM POTENCIA DE 105 CV, TRACAO 4 X 4, PESO COM LASTRO DE 5500 KG, OU EQUIVALENTE</v>
          </cell>
          <cell r="D2685">
            <v>0</v>
          </cell>
          <cell r="E2685">
            <v>0</v>
          </cell>
          <cell r="F2685">
            <v>0</v>
          </cell>
          <cell r="G2685">
            <v>0</v>
          </cell>
          <cell r="H2685">
            <v>0</v>
          </cell>
          <cell r="I2685">
            <v>0</v>
          </cell>
          <cell r="J2685">
            <v>0</v>
          </cell>
          <cell r="K2685">
            <v>0</v>
          </cell>
          <cell r="L2685" t="str">
            <v>H</v>
          </cell>
          <cell r="M2685">
            <v>162.79</v>
          </cell>
        </row>
        <row r="2686">
          <cell r="A2686" t="str">
            <v>50.36.67</v>
          </cell>
          <cell r="B2686" t="str">
            <v>SUDECAP</v>
          </cell>
          <cell r="C2686" t="str">
            <v>CHI/TRATOR DE PNEUS COM POTENCIA DE 105 CV, TRACAO 4 X 4, PESO COM LASTRO DE 5500 KG, OU EQUIVALENTE</v>
          </cell>
          <cell r="D2686">
            <v>0</v>
          </cell>
          <cell r="E2686">
            <v>0</v>
          </cell>
          <cell r="F2686">
            <v>0</v>
          </cell>
          <cell r="G2686">
            <v>0</v>
          </cell>
          <cell r="H2686">
            <v>0</v>
          </cell>
          <cell r="I2686">
            <v>0</v>
          </cell>
          <cell r="J2686">
            <v>0</v>
          </cell>
          <cell r="K2686">
            <v>0</v>
          </cell>
          <cell r="L2686" t="str">
            <v>H</v>
          </cell>
          <cell r="M2686">
            <v>31.41</v>
          </cell>
        </row>
        <row r="2687">
          <cell r="A2687" t="str">
            <v>50.37</v>
          </cell>
          <cell r="B2687" t="str">
            <v>SUDECAP</v>
          </cell>
          <cell r="C2687" t="str">
            <v>USINA DE ASFALTO, SOLOS E CONCRETO</v>
          </cell>
          <cell r="D2687">
            <v>0</v>
          </cell>
          <cell r="E2687">
            <v>0</v>
          </cell>
          <cell r="F2687">
            <v>0</v>
          </cell>
          <cell r="G2687">
            <v>0</v>
          </cell>
          <cell r="H2687">
            <v>0</v>
          </cell>
          <cell r="I2687">
            <v>0</v>
          </cell>
          <cell r="J2687">
            <v>0</v>
          </cell>
          <cell r="K2687">
            <v>0</v>
          </cell>
          <cell r="L2687">
            <v>0</v>
          </cell>
          <cell r="M2687">
            <v>0</v>
          </cell>
        </row>
        <row r="2688">
          <cell r="A2688" t="str">
            <v>50.37.22</v>
          </cell>
          <cell r="B2688" t="str">
            <v>SUDECAP</v>
          </cell>
          <cell r="C2688" t="str">
            <v>CHP/USINA DE ASFALTO A FRIO, CAPACIDADE DE 30 A 40 T/H, ELETRICA, POTENCIA DE 20 CV, OU EQUIVALENTE</v>
          </cell>
          <cell r="D2688">
            <v>0</v>
          </cell>
          <cell r="E2688">
            <v>0</v>
          </cell>
          <cell r="F2688">
            <v>0</v>
          </cell>
          <cell r="G2688">
            <v>0</v>
          </cell>
          <cell r="H2688">
            <v>0</v>
          </cell>
          <cell r="I2688">
            <v>0</v>
          </cell>
          <cell r="J2688">
            <v>0</v>
          </cell>
          <cell r="K2688">
            <v>0</v>
          </cell>
          <cell r="L2688" t="str">
            <v>H</v>
          </cell>
          <cell r="M2688">
            <v>89.41</v>
          </cell>
        </row>
        <row r="2689">
          <cell r="A2689" t="str">
            <v>50.37.23</v>
          </cell>
          <cell r="B2689" t="str">
            <v>SUDECAP</v>
          </cell>
          <cell r="C2689" t="str">
            <v>CHI/USINA DE ASFALTO A FRIO, CAPACIDADE DE 30 A 40 T/H, ELETRICA, POTENCIA DE 20 CV, OU EQUIVALENTE</v>
          </cell>
          <cell r="D2689">
            <v>0</v>
          </cell>
          <cell r="E2689">
            <v>0</v>
          </cell>
          <cell r="F2689">
            <v>0</v>
          </cell>
          <cell r="G2689">
            <v>0</v>
          </cell>
          <cell r="H2689">
            <v>0</v>
          </cell>
          <cell r="I2689">
            <v>0</v>
          </cell>
          <cell r="J2689">
            <v>0</v>
          </cell>
          <cell r="K2689">
            <v>0</v>
          </cell>
          <cell r="L2689" t="str">
            <v>H</v>
          </cell>
          <cell r="M2689">
            <v>61.96</v>
          </cell>
        </row>
        <row r="2690">
          <cell r="A2690" t="str">
            <v>50.39</v>
          </cell>
          <cell r="B2690" t="str">
            <v>SUDECAP</v>
          </cell>
          <cell r="C2690" t="str">
            <v>VIBRADOR</v>
          </cell>
          <cell r="D2690">
            <v>0</v>
          </cell>
          <cell r="E2690">
            <v>0</v>
          </cell>
          <cell r="F2690">
            <v>0</v>
          </cell>
          <cell r="G2690">
            <v>0</v>
          </cell>
          <cell r="H2690">
            <v>0</v>
          </cell>
          <cell r="I2690">
            <v>0</v>
          </cell>
          <cell r="J2690">
            <v>0</v>
          </cell>
          <cell r="K2690">
            <v>0</v>
          </cell>
          <cell r="L2690">
            <v>0</v>
          </cell>
          <cell r="M2690">
            <v>0</v>
          </cell>
        </row>
        <row r="2691">
          <cell r="A2691" t="str">
            <v>50.39.10</v>
          </cell>
          <cell r="B2691" t="str">
            <v>SUDECAP</v>
          </cell>
          <cell r="C2691" t="str">
            <v>CHP/VIBRADOR DE IMERSAO COM MANGOTE DE 45MM</v>
          </cell>
          <cell r="D2691">
            <v>0</v>
          </cell>
          <cell r="E2691">
            <v>0</v>
          </cell>
          <cell r="F2691">
            <v>0</v>
          </cell>
          <cell r="G2691">
            <v>0</v>
          </cell>
          <cell r="H2691">
            <v>0</v>
          </cell>
          <cell r="I2691">
            <v>0</v>
          </cell>
          <cell r="J2691">
            <v>0</v>
          </cell>
          <cell r="K2691">
            <v>0</v>
          </cell>
          <cell r="L2691" t="str">
            <v>H</v>
          </cell>
          <cell r="M2691">
            <v>2.19</v>
          </cell>
        </row>
        <row r="2692">
          <cell r="A2692" t="str">
            <v>50.39.11</v>
          </cell>
          <cell r="B2692" t="str">
            <v>SUDECAP</v>
          </cell>
          <cell r="C2692" t="str">
            <v>CHI/VIBRADOR DE IMERSAO COM MANGOTE DE 45MM</v>
          </cell>
          <cell r="D2692">
            <v>0</v>
          </cell>
          <cell r="E2692">
            <v>0</v>
          </cell>
          <cell r="F2692">
            <v>0</v>
          </cell>
          <cell r="G2692">
            <v>0</v>
          </cell>
          <cell r="H2692">
            <v>0</v>
          </cell>
          <cell r="I2692">
            <v>0</v>
          </cell>
          <cell r="J2692">
            <v>0</v>
          </cell>
          <cell r="K2692">
            <v>0</v>
          </cell>
          <cell r="L2692" t="str">
            <v>H</v>
          </cell>
          <cell r="M2692">
            <v>0.63</v>
          </cell>
        </row>
        <row r="2693">
          <cell r="A2693" t="str">
            <v>50.41</v>
          </cell>
          <cell r="B2693" t="str">
            <v>SUDECAP</v>
          </cell>
          <cell r="C2693" t="str">
            <v>EQUIPAMENTOS DE APOIO</v>
          </cell>
          <cell r="D2693">
            <v>0</v>
          </cell>
          <cell r="E2693">
            <v>0</v>
          </cell>
          <cell r="F2693">
            <v>0</v>
          </cell>
          <cell r="G2693">
            <v>0</v>
          </cell>
          <cell r="H2693">
            <v>0</v>
          </cell>
          <cell r="I2693">
            <v>0</v>
          </cell>
          <cell r="J2693">
            <v>0</v>
          </cell>
          <cell r="K2693">
            <v>0</v>
          </cell>
          <cell r="L2693">
            <v>0</v>
          </cell>
          <cell r="M2693">
            <v>0</v>
          </cell>
        </row>
        <row r="2694">
          <cell r="A2694" t="str">
            <v>50.41.01</v>
          </cell>
          <cell r="B2694" t="str">
            <v>SUDECAP</v>
          </cell>
          <cell r="C2694" t="str">
            <v>CHP/MOTOSSERRA PORTATIL COM MOTOR A GASOLINA DE 60 CILINDRADAS, OU EQUIVALENTE</v>
          </cell>
          <cell r="D2694">
            <v>0</v>
          </cell>
          <cell r="E2694">
            <v>0</v>
          </cell>
          <cell r="F2694">
            <v>0</v>
          </cell>
          <cell r="G2694">
            <v>0</v>
          </cell>
          <cell r="H2694">
            <v>0</v>
          </cell>
          <cell r="I2694">
            <v>0</v>
          </cell>
          <cell r="J2694">
            <v>0</v>
          </cell>
          <cell r="K2694">
            <v>0</v>
          </cell>
          <cell r="L2694" t="str">
            <v>H</v>
          </cell>
          <cell r="M2694">
            <v>22.97</v>
          </cell>
        </row>
        <row r="2695">
          <cell r="A2695" t="str">
            <v>50.41.02</v>
          </cell>
          <cell r="B2695" t="str">
            <v>SUDECAP</v>
          </cell>
          <cell r="C2695" t="str">
            <v>CHI/MOTOSSERRA PORTATIL COM MOTOR A GASOLINA DE 60 CILINDRADAS, OU EQUIVALENTE</v>
          </cell>
          <cell r="D2695">
            <v>0</v>
          </cell>
          <cell r="E2695">
            <v>0</v>
          </cell>
          <cell r="F2695">
            <v>0</v>
          </cell>
          <cell r="G2695">
            <v>0</v>
          </cell>
          <cell r="H2695">
            <v>0</v>
          </cell>
          <cell r="I2695">
            <v>0</v>
          </cell>
          <cell r="J2695">
            <v>0</v>
          </cell>
          <cell r="K2695">
            <v>0</v>
          </cell>
          <cell r="L2695" t="str">
            <v>H</v>
          </cell>
          <cell r="M2695">
            <v>17.84</v>
          </cell>
        </row>
        <row r="2696">
          <cell r="A2696" t="str">
            <v>50.41.11</v>
          </cell>
          <cell r="B2696" t="str">
            <v>SUDECAP</v>
          </cell>
          <cell r="C2696" t="str">
            <v>CHP/MÁQUINA CORTADORA DE PISO (SERRA CLIPPER), À GASOLINA, 13HP, ÚMIDO OU À SECO, OU EQUIVALENTE</v>
          </cell>
          <cell r="D2696">
            <v>0</v>
          </cell>
          <cell r="E2696">
            <v>0</v>
          </cell>
          <cell r="F2696">
            <v>0</v>
          </cell>
          <cell r="G2696">
            <v>0</v>
          </cell>
          <cell r="H2696">
            <v>0</v>
          </cell>
          <cell r="I2696">
            <v>0</v>
          </cell>
          <cell r="J2696">
            <v>0</v>
          </cell>
          <cell r="K2696">
            <v>0</v>
          </cell>
          <cell r="L2696" t="str">
            <v>H</v>
          </cell>
          <cell r="M2696">
            <v>8.67</v>
          </cell>
        </row>
        <row r="2697">
          <cell r="A2697" t="str">
            <v>50.41.12</v>
          </cell>
          <cell r="B2697" t="str">
            <v>SUDECAP</v>
          </cell>
          <cell r="C2697" t="str">
            <v>CHI/MÁQUINA CORTADORA DE PISO (SERRA CLIPPER), À GASOLINA, 13HP, ÚMIDO OU À SECO, OU EQUIVALENTE</v>
          </cell>
          <cell r="D2697">
            <v>0</v>
          </cell>
          <cell r="E2697">
            <v>0</v>
          </cell>
          <cell r="F2697">
            <v>0</v>
          </cell>
          <cell r="G2697">
            <v>0</v>
          </cell>
          <cell r="H2697">
            <v>0</v>
          </cell>
          <cell r="I2697">
            <v>0</v>
          </cell>
          <cell r="J2697">
            <v>0</v>
          </cell>
          <cell r="K2697">
            <v>0</v>
          </cell>
          <cell r="L2697" t="str">
            <v>H</v>
          </cell>
          <cell r="M2697">
            <v>1.58</v>
          </cell>
        </row>
        <row r="2698">
          <cell r="A2698" t="str">
            <v>50.41.14</v>
          </cell>
          <cell r="B2698" t="str">
            <v>SUDECAP</v>
          </cell>
          <cell r="C2698" t="str">
            <v>CHP - REBOQUE PARA BANHEIRO QUÍMICO</v>
          </cell>
          <cell r="D2698">
            <v>0</v>
          </cell>
          <cell r="E2698">
            <v>0</v>
          </cell>
          <cell r="F2698">
            <v>0</v>
          </cell>
          <cell r="G2698">
            <v>0</v>
          </cell>
          <cell r="H2698">
            <v>0</v>
          </cell>
          <cell r="I2698">
            <v>0</v>
          </cell>
          <cell r="J2698">
            <v>0</v>
          </cell>
          <cell r="K2698">
            <v>0</v>
          </cell>
          <cell r="L2698" t="str">
            <v>H</v>
          </cell>
          <cell r="M2698">
            <v>0.41</v>
          </cell>
        </row>
        <row r="2699">
          <cell r="A2699" t="str">
            <v>50.41.15</v>
          </cell>
          <cell r="B2699" t="str">
            <v>SUDECAP</v>
          </cell>
          <cell r="C2699" t="str">
            <v>CHP DE IMPRESSORA MULTIFUNCIONAL A3</v>
          </cell>
          <cell r="D2699">
            <v>0</v>
          </cell>
          <cell r="E2699">
            <v>0</v>
          </cell>
          <cell r="F2699">
            <v>0</v>
          </cell>
          <cell r="G2699">
            <v>0</v>
          </cell>
          <cell r="H2699">
            <v>0</v>
          </cell>
          <cell r="I2699">
            <v>0</v>
          </cell>
          <cell r="J2699">
            <v>0</v>
          </cell>
          <cell r="K2699">
            <v>0</v>
          </cell>
          <cell r="L2699" t="str">
            <v>H</v>
          </cell>
          <cell r="M2699">
            <v>0.55000000000000004</v>
          </cell>
        </row>
        <row r="2700">
          <cell r="A2700" t="str">
            <v>50.42</v>
          </cell>
          <cell r="B2700" t="str">
            <v>SUDECAP</v>
          </cell>
          <cell r="C2700" t="str">
            <v>SERRA CIRCULAR</v>
          </cell>
          <cell r="D2700">
            <v>0</v>
          </cell>
          <cell r="E2700">
            <v>0</v>
          </cell>
          <cell r="F2700">
            <v>0</v>
          </cell>
          <cell r="G2700">
            <v>0</v>
          </cell>
          <cell r="H2700">
            <v>0</v>
          </cell>
          <cell r="I2700">
            <v>0</v>
          </cell>
          <cell r="J2700">
            <v>0</v>
          </cell>
          <cell r="K2700">
            <v>0</v>
          </cell>
          <cell r="L2700">
            <v>0</v>
          </cell>
          <cell r="M2700">
            <v>0</v>
          </cell>
        </row>
        <row r="2701">
          <cell r="A2701" t="str">
            <v>50.42.01</v>
          </cell>
          <cell r="B2701" t="str">
            <v>SUDECAP</v>
          </cell>
          <cell r="C2701" t="str">
            <v>CHP/SERRA CIRCULAR DE BANCADA, MOTOR ELÉTRICO 1800W, COIFA P/DISCO 10", OU EQUIVALENTE</v>
          </cell>
          <cell r="D2701">
            <v>0</v>
          </cell>
          <cell r="E2701">
            <v>0</v>
          </cell>
          <cell r="F2701">
            <v>0</v>
          </cell>
          <cell r="G2701">
            <v>0</v>
          </cell>
          <cell r="H2701">
            <v>0</v>
          </cell>
          <cell r="I2701">
            <v>0</v>
          </cell>
          <cell r="J2701">
            <v>0</v>
          </cell>
          <cell r="K2701">
            <v>0</v>
          </cell>
          <cell r="L2701" t="str">
            <v>H</v>
          </cell>
          <cell r="M2701">
            <v>1.68</v>
          </cell>
        </row>
        <row r="2702">
          <cell r="A2702" t="str">
            <v>50.42.02</v>
          </cell>
          <cell r="B2702" t="str">
            <v>SUDECAP</v>
          </cell>
          <cell r="C2702" t="str">
            <v>CHI/SERRA CIRCULAR DE BANCADA, MOTOR ELÉTRICO 1800W, COIFA P/DISCO 10", OU EQUIVALENTE</v>
          </cell>
          <cell r="D2702">
            <v>0</v>
          </cell>
          <cell r="E2702">
            <v>0</v>
          </cell>
          <cell r="F2702">
            <v>0</v>
          </cell>
          <cell r="G2702">
            <v>0</v>
          </cell>
          <cell r="H2702">
            <v>0</v>
          </cell>
          <cell r="I2702">
            <v>0</v>
          </cell>
          <cell r="J2702">
            <v>0</v>
          </cell>
          <cell r="K2702">
            <v>0</v>
          </cell>
          <cell r="L2702" t="str">
            <v>H</v>
          </cell>
          <cell r="M2702">
            <v>0.1</v>
          </cell>
        </row>
        <row r="2703">
          <cell r="A2703">
            <v>0</v>
          </cell>
          <cell r="B2703">
            <v>0</v>
          </cell>
          <cell r="C2703">
            <v>0</v>
          </cell>
          <cell r="D2703">
            <v>0</v>
          </cell>
          <cell r="E2703">
            <v>0</v>
          </cell>
          <cell r="F2703">
            <v>0</v>
          </cell>
          <cell r="G2703">
            <v>0</v>
          </cell>
          <cell r="H2703">
            <v>0</v>
          </cell>
          <cell r="I2703">
            <v>0</v>
          </cell>
          <cell r="J2703">
            <v>0</v>
          </cell>
          <cell r="K2703">
            <v>0</v>
          </cell>
          <cell r="L2703">
            <v>0</v>
          </cell>
          <cell r="M2703">
            <v>0</v>
          </cell>
        </row>
        <row r="2704">
          <cell r="A2704">
            <v>0</v>
          </cell>
          <cell r="B2704">
            <v>0</v>
          </cell>
          <cell r="C2704">
            <v>0</v>
          </cell>
          <cell r="D2704">
            <v>0</v>
          </cell>
          <cell r="E2704">
            <v>0</v>
          </cell>
          <cell r="F2704">
            <v>0</v>
          </cell>
          <cell r="G2704">
            <v>0</v>
          </cell>
          <cell r="H2704">
            <v>0</v>
          </cell>
          <cell r="I2704">
            <v>0</v>
          </cell>
          <cell r="J2704">
            <v>0</v>
          </cell>
          <cell r="K2704">
            <v>0</v>
          </cell>
          <cell r="L2704">
            <v>0</v>
          </cell>
          <cell r="M2704">
            <v>0</v>
          </cell>
        </row>
        <row r="2705">
          <cell r="A2705">
            <v>0</v>
          </cell>
          <cell r="B2705">
            <v>0</v>
          </cell>
          <cell r="C2705">
            <v>0</v>
          </cell>
          <cell r="D2705">
            <v>0</v>
          </cell>
          <cell r="E2705">
            <v>0</v>
          </cell>
          <cell r="F2705">
            <v>0</v>
          </cell>
          <cell r="G2705">
            <v>0</v>
          </cell>
          <cell r="H2705">
            <v>0</v>
          </cell>
          <cell r="I2705">
            <v>0</v>
          </cell>
          <cell r="J2705">
            <v>0</v>
          </cell>
          <cell r="K2705">
            <v>0</v>
          </cell>
          <cell r="L2705">
            <v>0</v>
          </cell>
          <cell r="M2705">
            <v>0</v>
          </cell>
        </row>
        <row r="2706">
          <cell r="A2706">
            <v>0</v>
          </cell>
          <cell r="B2706">
            <v>0</v>
          </cell>
          <cell r="C2706">
            <v>0</v>
          </cell>
          <cell r="D2706">
            <v>0</v>
          </cell>
          <cell r="E2706">
            <v>0</v>
          </cell>
          <cell r="F2706">
            <v>0</v>
          </cell>
          <cell r="G2706">
            <v>0</v>
          </cell>
          <cell r="H2706">
            <v>0</v>
          </cell>
          <cell r="I2706">
            <v>0</v>
          </cell>
          <cell r="J2706">
            <v>0</v>
          </cell>
          <cell r="K2706">
            <v>0</v>
          </cell>
          <cell r="L2706">
            <v>0</v>
          </cell>
          <cell r="M2706">
            <v>0</v>
          </cell>
        </row>
        <row r="2707">
          <cell r="A2707">
            <v>0</v>
          </cell>
          <cell r="B2707">
            <v>0</v>
          </cell>
          <cell r="C2707">
            <v>0</v>
          </cell>
          <cell r="D2707">
            <v>0</v>
          </cell>
          <cell r="E2707">
            <v>0</v>
          </cell>
          <cell r="F2707">
            <v>0</v>
          </cell>
          <cell r="G2707">
            <v>0</v>
          </cell>
          <cell r="H2707">
            <v>0</v>
          </cell>
          <cell r="I2707">
            <v>0</v>
          </cell>
          <cell r="J2707">
            <v>0</v>
          </cell>
          <cell r="K2707">
            <v>0</v>
          </cell>
          <cell r="L2707">
            <v>0</v>
          </cell>
          <cell r="M2707">
            <v>0</v>
          </cell>
        </row>
        <row r="2708">
          <cell r="A2708">
            <v>0</v>
          </cell>
          <cell r="B2708">
            <v>0</v>
          </cell>
          <cell r="C2708">
            <v>0</v>
          </cell>
          <cell r="D2708">
            <v>0</v>
          </cell>
          <cell r="E2708">
            <v>0</v>
          </cell>
          <cell r="F2708">
            <v>0</v>
          </cell>
          <cell r="G2708">
            <v>0</v>
          </cell>
          <cell r="H2708">
            <v>0</v>
          </cell>
          <cell r="I2708">
            <v>0</v>
          </cell>
          <cell r="J2708">
            <v>0</v>
          </cell>
          <cell r="K2708">
            <v>0</v>
          </cell>
          <cell r="L2708">
            <v>0</v>
          </cell>
          <cell r="M2708">
            <v>0</v>
          </cell>
        </row>
        <row r="2709">
          <cell r="A2709">
            <v>0</v>
          </cell>
          <cell r="B2709">
            <v>0</v>
          </cell>
          <cell r="C2709">
            <v>0</v>
          </cell>
          <cell r="D2709">
            <v>0</v>
          </cell>
          <cell r="E2709">
            <v>0</v>
          </cell>
          <cell r="F2709">
            <v>0</v>
          </cell>
          <cell r="G2709">
            <v>0</v>
          </cell>
          <cell r="H2709">
            <v>0</v>
          </cell>
          <cell r="I2709">
            <v>0</v>
          </cell>
          <cell r="J2709">
            <v>0</v>
          </cell>
          <cell r="K2709">
            <v>0</v>
          </cell>
          <cell r="L2709">
            <v>0</v>
          </cell>
          <cell r="M2709">
            <v>0</v>
          </cell>
        </row>
        <row r="2710">
          <cell r="A2710">
            <v>0</v>
          </cell>
          <cell r="B2710">
            <v>0</v>
          </cell>
          <cell r="C2710">
            <v>0</v>
          </cell>
          <cell r="D2710">
            <v>0</v>
          </cell>
          <cell r="E2710">
            <v>0</v>
          </cell>
          <cell r="F2710">
            <v>0</v>
          </cell>
          <cell r="G2710">
            <v>0</v>
          </cell>
          <cell r="H2710">
            <v>0</v>
          </cell>
          <cell r="I2710">
            <v>0</v>
          </cell>
          <cell r="J2710">
            <v>0</v>
          </cell>
          <cell r="K2710">
            <v>0</v>
          </cell>
          <cell r="L2710">
            <v>0</v>
          </cell>
          <cell r="M2710">
            <v>0</v>
          </cell>
        </row>
        <row r="2711">
          <cell r="A2711">
            <v>0</v>
          </cell>
          <cell r="B2711">
            <v>0</v>
          </cell>
          <cell r="C2711">
            <v>0</v>
          </cell>
          <cell r="D2711">
            <v>0</v>
          </cell>
          <cell r="E2711">
            <v>0</v>
          </cell>
          <cell r="F2711">
            <v>0</v>
          </cell>
          <cell r="G2711">
            <v>0</v>
          </cell>
          <cell r="H2711">
            <v>0</v>
          </cell>
          <cell r="I2711">
            <v>0</v>
          </cell>
          <cell r="J2711">
            <v>0</v>
          </cell>
          <cell r="K2711">
            <v>0</v>
          </cell>
          <cell r="L2711">
            <v>0</v>
          </cell>
          <cell r="M2711">
            <v>0</v>
          </cell>
        </row>
        <row r="2712">
          <cell r="A2712">
            <v>0</v>
          </cell>
          <cell r="B2712">
            <v>0</v>
          </cell>
          <cell r="C2712">
            <v>0</v>
          </cell>
          <cell r="D2712">
            <v>0</v>
          </cell>
          <cell r="E2712">
            <v>0</v>
          </cell>
          <cell r="F2712">
            <v>0</v>
          </cell>
          <cell r="G2712">
            <v>0</v>
          </cell>
          <cell r="H2712">
            <v>0</v>
          </cell>
          <cell r="I2712">
            <v>0</v>
          </cell>
          <cell r="J2712">
            <v>0</v>
          </cell>
          <cell r="K2712">
            <v>0</v>
          </cell>
          <cell r="L2712">
            <v>0</v>
          </cell>
          <cell r="M2712">
            <v>0</v>
          </cell>
        </row>
        <row r="2713">
          <cell r="A2713">
            <v>0</v>
          </cell>
          <cell r="B2713">
            <v>0</v>
          </cell>
          <cell r="C2713">
            <v>0</v>
          </cell>
          <cell r="D2713">
            <v>0</v>
          </cell>
          <cell r="E2713">
            <v>0</v>
          </cell>
          <cell r="F2713">
            <v>0</v>
          </cell>
          <cell r="G2713">
            <v>0</v>
          </cell>
          <cell r="H2713">
            <v>0</v>
          </cell>
          <cell r="I2713">
            <v>0</v>
          </cell>
          <cell r="J2713">
            <v>0</v>
          </cell>
          <cell r="K2713">
            <v>0</v>
          </cell>
          <cell r="L2713">
            <v>0</v>
          </cell>
          <cell r="M2713">
            <v>0</v>
          </cell>
        </row>
        <row r="2714">
          <cell r="A2714">
            <v>0</v>
          </cell>
          <cell r="B2714">
            <v>0</v>
          </cell>
          <cell r="C2714">
            <v>0</v>
          </cell>
          <cell r="D2714">
            <v>0</v>
          </cell>
          <cell r="E2714">
            <v>0</v>
          </cell>
          <cell r="F2714">
            <v>0</v>
          </cell>
          <cell r="G2714">
            <v>0</v>
          </cell>
          <cell r="H2714">
            <v>0</v>
          </cell>
          <cell r="I2714">
            <v>0</v>
          </cell>
          <cell r="J2714">
            <v>0</v>
          </cell>
          <cell r="K2714">
            <v>0</v>
          </cell>
          <cell r="L2714">
            <v>0</v>
          </cell>
          <cell r="M2714">
            <v>0</v>
          </cell>
        </row>
        <row r="2715">
          <cell r="A2715">
            <v>0</v>
          </cell>
          <cell r="B2715">
            <v>0</v>
          </cell>
          <cell r="C2715">
            <v>0</v>
          </cell>
          <cell r="D2715">
            <v>0</v>
          </cell>
          <cell r="E2715">
            <v>0</v>
          </cell>
          <cell r="F2715">
            <v>0</v>
          </cell>
          <cell r="G2715">
            <v>0</v>
          </cell>
          <cell r="H2715">
            <v>0</v>
          </cell>
          <cell r="I2715">
            <v>0</v>
          </cell>
          <cell r="J2715">
            <v>0</v>
          </cell>
          <cell r="K2715">
            <v>0</v>
          </cell>
          <cell r="L2715">
            <v>0</v>
          </cell>
          <cell r="M2715">
            <v>0</v>
          </cell>
        </row>
        <row r="2716">
          <cell r="A2716">
            <v>0</v>
          </cell>
          <cell r="B2716">
            <v>0</v>
          </cell>
          <cell r="C2716">
            <v>0</v>
          </cell>
          <cell r="D2716">
            <v>0</v>
          </cell>
          <cell r="E2716">
            <v>0</v>
          </cell>
          <cell r="F2716">
            <v>0</v>
          </cell>
          <cell r="G2716">
            <v>0</v>
          </cell>
          <cell r="H2716">
            <v>0</v>
          </cell>
          <cell r="I2716">
            <v>0</v>
          </cell>
          <cell r="J2716">
            <v>0</v>
          </cell>
          <cell r="K2716">
            <v>0</v>
          </cell>
          <cell r="L2716">
            <v>0</v>
          </cell>
          <cell r="M2716">
            <v>0</v>
          </cell>
        </row>
        <row r="2717">
          <cell r="A2717">
            <v>0</v>
          </cell>
          <cell r="B2717">
            <v>0</v>
          </cell>
          <cell r="C2717">
            <v>0</v>
          </cell>
          <cell r="D2717">
            <v>0</v>
          </cell>
          <cell r="E2717">
            <v>0</v>
          </cell>
          <cell r="F2717">
            <v>0</v>
          </cell>
          <cell r="G2717">
            <v>0</v>
          </cell>
          <cell r="H2717">
            <v>0</v>
          </cell>
          <cell r="I2717">
            <v>0</v>
          </cell>
          <cell r="J2717">
            <v>0</v>
          </cell>
          <cell r="K2717">
            <v>0</v>
          </cell>
          <cell r="L2717">
            <v>0</v>
          </cell>
          <cell r="M2717">
            <v>0</v>
          </cell>
        </row>
        <row r="2718">
          <cell r="A2718">
            <v>0</v>
          </cell>
          <cell r="B2718">
            <v>0</v>
          </cell>
          <cell r="C2718">
            <v>0</v>
          </cell>
          <cell r="D2718">
            <v>0</v>
          </cell>
          <cell r="E2718">
            <v>0</v>
          </cell>
          <cell r="F2718">
            <v>0</v>
          </cell>
          <cell r="G2718">
            <v>0</v>
          </cell>
          <cell r="H2718">
            <v>0</v>
          </cell>
          <cell r="I2718">
            <v>0</v>
          </cell>
          <cell r="J2718">
            <v>0</v>
          </cell>
          <cell r="K2718">
            <v>0</v>
          </cell>
          <cell r="L2718">
            <v>0</v>
          </cell>
          <cell r="M2718">
            <v>0</v>
          </cell>
        </row>
        <row r="2719">
          <cell r="A2719">
            <v>0</v>
          </cell>
          <cell r="B2719">
            <v>0</v>
          </cell>
          <cell r="C2719">
            <v>0</v>
          </cell>
          <cell r="D2719">
            <v>0</v>
          </cell>
          <cell r="E2719">
            <v>0</v>
          </cell>
          <cell r="F2719">
            <v>0</v>
          </cell>
          <cell r="G2719">
            <v>0</v>
          </cell>
          <cell r="H2719">
            <v>0</v>
          </cell>
          <cell r="I2719">
            <v>0</v>
          </cell>
          <cell r="J2719">
            <v>0</v>
          </cell>
          <cell r="K2719">
            <v>0</v>
          </cell>
          <cell r="L2719">
            <v>0</v>
          </cell>
          <cell r="M2719">
            <v>0</v>
          </cell>
        </row>
        <row r="2720">
          <cell r="A2720">
            <v>0</v>
          </cell>
          <cell r="B2720">
            <v>0</v>
          </cell>
          <cell r="C2720">
            <v>0</v>
          </cell>
          <cell r="D2720">
            <v>0</v>
          </cell>
          <cell r="E2720">
            <v>0</v>
          </cell>
          <cell r="F2720">
            <v>0</v>
          </cell>
          <cell r="G2720">
            <v>0</v>
          </cell>
          <cell r="H2720">
            <v>0</v>
          </cell>
          <cell r="I2720">
            <v>0</v>
          </cell>
          <cell r="J2720">
            <v>0</v>
          </cell>
          <cell r="K2720">
            <v>0</v>
          </cell>
          <cell r="L2720">
            <v>0</v>
          </cell>
          <cell r="M2720">
            <v>0</v>
          </cell>
        </row>
        <row r="2721">
          <cell r="A2721">
            <v>0</v>
          </cell>
          <cell r="B2721">
            <v>0</v>
          </cell>
          <cell r="C2721">
            <v>0</v>
          </cell>
          <cell r="D2721">
            <v>0</v>
          </cell>
          <cell r="E2721">
            <v>0</v>
          </cell>
          <cell r="F2721">
            <v>0</v>
          </cell>
          <cell r="G2721">
            <v>0</v>
          </cell>
          <cell r="H2721">
            <v>0</v>
          </cell>
          <cell r="I2721">
            <v>0</v>
          </cell>
          <cell r="J2721">
            <v>0</v>
          </cell>
          <cell r="K2721">
            <v>0</v>
          </cell>
          <cell r="L2721">
            <v>0</v>
          </cell>
          <cell r="M2721">
            <v>0</v>
          </cell>
        </row>
        <row r="2722">
          <cell r="A2722">
            <v>0</v>
          </cell>
          <cell r="B2722">
            <v>0</v>
          </cell>
          <cell r="C2722">
            <v>0</v>
          </cell>
          <cell r="D2722">
            <v>0</v>
          </cell>
          <cell r="E2722">
            <v>0</v>
          </cell>
          <cell r="F2722">
            <v>0</v>
          </cell>
          <cell r="G2722">
            <v>0</v>
          </cell>
          <cell r="H2722">
            <v>0</v>
          </cell>
          <cell r="I2722">
            <v>0</v>
          </cell>
          <cell r="J2722">
            <v>0</v>
          </cell>
          <cell r="K2722">
            <v>0</v>
          </cell>
          <cell r="L2722">
            <v>0</v>
          </cell>
          <cell r="M2722">
            <v>0</v>
          </cell>
        </row>
        <row r="2723">
          <cell r="A2723">
            <v>0</v>
          </cell>
          <cell r="B2723">
            <v>0</v>
          </cell>
          <cell r="C2723">
            <v>0</v>
          </cell>
          <cell r="D2723">
            <v>0</v>
          </cell>
          <cell r="E2723">
            <v>0</v>
          </cell>
          <cell r="F2723">
            <v>0</v>
          </cell>
          <cell r="G2723">
            <v>0</v>
          </cell>
          <cell r="H2723">
            <v>0</v>
          </cell>
          <cell r="I2723">
            <v>0</v>
          </cell>
          <cell r="J2723">
            <v>0</v>
          </cell>
          <cell r="K2723">
            <v>0</v>
          </cell>
          <cell r="L2723">
            <v>0</v>
          </cell>
          <cell r="M2723">
            <v>0</v>
          </cell>
        </row>
        <row r="2724">
          <cell r="A2724">
            <v>0</v>
          </cell>
          <cell r="B2724">
            <v>0</v>
          </cell>
          <cell r="C2724">
            <v>0</v>
          </cell>
          <cell r="D2724">
            <v>0</v>
          </cell>
          <cell r="E2724">
            <v>0</v>
          </cell>
          <cell r="F2724">
            <v>0</v>
          </cell>
          <cell r="G2724">
            <v>0</v>
          </cell>
          <cell r="H2724">
            <v>0</v>
          </cell>
          <cell r="I2724">
            <v>0</v>
          </cell>
          <cell r="J2724">
            <v>0</v>
          </cell>
          <cell r="K2724">
            <v>0</v>
          </cell>
          <cell r="L2724">
            <v>0</v>
          </cell>
          <cell r="M2724">
            <v>0</v>
          </cell>
        </row>
        <row r="2725">
          <cell r="A2725">
            <v>0</v>
          </cell>
          <cell r="B2725">
            <v>0</v>
          </cell>
          <cell r="C2725">
            <v>0</v>
          </cell>
          <cell r="D2725">
            <v>0</v>
          </cell>
          <cell r="E2725">
            <v>0</v>
          </cell>
          <cell r="F2725">
            <v>0</v>
          </cell>
          <cell r="G2725">
            <v>0</v>
          </cell>
          <cell r="H2725">
            <v>0</v>
          </cell>
          <cell r="I2725">
            <v>0</v>
          </cell>
          <cell r="J2725">
            <v>0</v>
          </cell>
          <cell r="K2725">
            <v>0</v>
          </cell>
          <cell r="L2725">
            <v>0</v>
          </cell>
          <cell r="M2725">
            <v>0</v>
          </cell>
        </row>
        <row r="2726">
          <cell r="A2726">
            <v>0</v>
          </cell>
          <cell r="B2726">
            <v>0</v>
          </cell>
          <cell r="C2726">
            <v>0</v>
          </cell>
          <cell r="D2726">
            <v>0</v>
          </cell>
          <cell r="E2726">
            <v>0</v>
          </cell>
          <cell r="F2726">
            <v>0</v>
          </cell>
          <cell r="G2726">
            <v>0</v>
          </cell>
          <cell r="H2726">
            <v>0</v>
          </cell>
          <cell r="I2726">
            <v>0</v>
          </cell>
          <cell r="J2726">
            <v>0</v>
          </cell>
          <cell r="K2726">
            <v>0</v>
          </cell>
          <cell r="L2726">
            <v>0</v>
          </cell>
          <cell r="M2726">
            <v>0</v>
          </cell>
        </row>
        <row r="2727">
          <cell r="A2727">
            <v>0</v>
          </cell>
          <cell r="B2727">
            <v>0</v>
          </cell>
          <cell r="C2727">
            <v>0</v>
          </cell>
          <cell r="D2727">
            <v>0</v>
          </cell>
          <cell r="E2727">
            <v>0</v>
          </cell>
          <cell r="F2727">
            <v>0</v>
          </cell>
          <cell r="G2727">
            <v>0</v>
          </cell>
          <cell r="H2727">
            <v>0</v>
          </cell>
          <cell r="I2727">
            <v>0</v>
          </cell>
          <cell r="J2727">
            <v>0</v>
          </cell>
          <cell r="K2727">
            <v>0</v>
          </cell>
          <cell r="L2727">
            <v>0</v>
          </cell>
          <cell r="M2727">
            <v>0</v>
          </cell>
        </row>
        <row r="2728">
          <cell r="A2728">
            <v>0</v>
          </cell>
          <cell r="B2728">
            <v>0</v>
          </cell>
          <cell r="C2728">
            <v>0</v>
          </cell>
          <cell r="D2728">
            <v>0</v>
          </cell>
          <cell r="E2728">
            <v>0</v>
          </cell>
          <cell r="F2728">
            <v>0</v>
          </cell>
          <cell r="G2728">
            <v>0</v>
          </cell>
          <cell r="H2728">
            <v>0</v>
          </cell>
          <cell r="I2728">
            <v>0</v>
          </cell>
          <cell r="J2728">
            <v>0</v>
          </cell>
          <cell r="K2728">
            <v>0</v>
          </cell>
          <cell r="L2728">
            <v>0</v>
          </cell>
          <cell r="M2728">
            <v>0</v>
          </cell>
        </row>
        <row r="2729">
          <cell r="A2729">
            <v>0</v>
          </cell>
          <cell r="B2729">
            <v>0</v>
          </cell>
          <cell r="C2729">
            <v>0</v>
          </cell>
          <cell r="D2729">
            <v>0</v>
          </cell>
          <cell r="E2729">
            <v>0</v>
          </cell>
          <cell r="F2729">
            <v>0</v>
          </cell>
          <cell r="G2729">
            <v>0</v>
          </cell>
          <cell r="H2729">
            <v>0</v>
          </cell>
          <cell r="I2729">
            <v>0</v>
          </cell>
          <cell r="J2729">
            <v>0</v>
          </cell>
          <cell r="K2729">
            <v>0</v>
          </cell>
          <cell r="L2729">
            <v>0</v>
          </cell>
          <cell r="M2729">
            <v>0</v>
          </cell>
        </row>
        <row r="2730">
          <cell r="A2730">
            <v>0</v>
          </cell>
          <cell r="B2730">
            <v>0</v>
          </cell>
          <cell r="C2730">
            <v>0</v>
          </cell>
          <cell r="D2730">
            <v>0</v>
          </cell>
          <cell r="E2730">
            <v>0</v>
          </cell>
          <cell r="F2730">
            <v>0</v>
          </cell>
          <cell r="G2730">
            <v>0</v>
          </cell>
          <cell r="H2730">
            <v>0</v>
          </cell>
          <cell r="I2730">
            <v>0</v>
          </cell>
          <cell r="J2730">
            <v>0</v>
          </cell>
          <cell r="K2730">
            <v>0</v>
          </cell>
          <cell r="L2730">
            <v>0</v>
          </cell>
          <cell r="M2730">
            <v>0</v>
          </cell>
        </row>
        <row r="2731">
          <cell r="A2731">
            <v>0</v>
          </cell>
          <cell r="B2731">
            <v>0</v>
          </cell>
          <cell r="C2731">
            <v>0</v>
          </cell>
          <cell r="D2731">
            <v>0</v>
          </cell>
          <cell r="E2731">
            <v>0</v>
          </cell>
          <cell r="F2731">
            <v>0</v>
          </cell>
          <cell r="G2731">
            <v>0</v>
          </cell>
          <cell r="H2731">
            <v>0</v>
          </cell>
          <cell r="I2731">
            <v>0</v>
          </cell>
          <cell r="J2731">
            <v>0</v>
          </cell>
          <cell r="K2731">
            <v>0</v>
          </cell>
          <cell r="L2731">
            <v>0</v>
          </cell>
          <cell r="M2731">
            <v>0</v>
          </cell>
        </row>
        <row r="2732">
          <cell r="A2732">
            <v>0</v>
          </cell>
          <cell r="B2732">
            <v>0</v>
          </cell>
          <cell r="C2732">
            <v>0</v>
          </cell>
          <cell r="D2732">
            <v>0</v>
          </cell>
          <cell r="E2732">
            <v>0</v>
          </cell>
          <cell r="F2732">
            <v>0</v>
          </cell>
          <cell r="G2732">
            <v>0</v>
          </cell>
          <cell r="H2732">
            <v>0</v>
          </cell>
          <cell r="I2732">
            <v>0</v>
          </cell>
          <cell r="J2732">
            <v>0</v>
          </cell>
          <cell r="K2732">
            <v>0</v>
          </cell>
          <cell r="L2732">
            <v>0</v>
          </cell>
          <cell r="M2732">
            <v>0</v>
          </cell>
        </row>
        <row r="2733">
          <cell r="A2733">
            <v>0</v>
          </cell>
          <cell r="B2733">
            <v>0</v>
          </cell>
          <cell r="C2733">
            <v>0</v>
          </cell>
          <cell r="D2733">
            <v>0</v>
          </cell>
          <cell r="E2733">
            <v>0</v>
          </cell>
          <cell r="F2733">
            <v>0</v>
          </cell>
          <cell r="G2733">
            <v>0</v>
          </cell>
          <cell r="H2733">
            <v>0</v>
          </cell>
          <cell r="I2733">
            <v>0</v>
          </cell>
          <cell r="J2733">
            <v>0</v>
          </cell>
          <cell r="K2733">
            <v>0</v>
          </cell>
          <cell r="L2733">
            <v>0</v>
          </cell>
          <cell r="M2733">
            <v>0</v>
          </cell>
        </row>
        <row r="2734">
          <cell r="A2734">
            <v>0</v>
          </cell>
          <cell r="B2734">
            <v>0</v>
          </cell>
          <cell r="C2734">
            <v>0</v>
          </cell>
          <cell r="D2734">
            <v>0</v>
          </cell>
          <cell r="E2734">
            <v>0</v>
          </cell>
          <cell r="F2734">
            <v>0</v>
          </cell>
          <cell r="G2734">
            <v>0</v>
          </cell>
          <cell r="H2734">
            <v>0</v>
          </cell>
          <cell r="I2734">
            <v>0</v>
          </cell>
          <cell r="J2734">
            <v>0</v>
          </cell>
          <cell r="K2734">
            <v>0</v>
          </cell>
          <cell r="L2734">
            <v>0</v>
          </cell>
          <cell r="M2734">
            <v>0</v>
          </cell>
        </row>
        <row r="2735">
          <cell r="A2735">
            <v>0</v>
          </cell>
          <cell r="B2735">
            <v>0</v>
          </cell>
          <cell r="C2735">
            <v>0</v>
          </cell>
          <cell r="D2735">
            <v>0</v>
          </cell>
          <cell r="E2735">
            <v>0</v>
          </cell>
          <cell r="F2735">
            <v>0</v>
          </cell>
          <cell r="G2735">
            <v>0</v>
          </cell>
          <cell r="H2735">
            <v>0</v>
          </cell>
          <cell r="I2735">
            <v>0</v>
          </cell>
          <cell r="J2735">
            <v>0</v>
          </cell>
          <cell r="K2735">
            <v>0</v>
          </cell>
          <cell r="L2735">
            <v>0</v>
          </cell>
          <cell r="M2735">
            <v>0</v>
          </cell>
        </row>
        <row r="2736">
          <cell r="A2736">
            <v>0</v>
          </cell>
          <cell r="B2736">
            <v>0</v>
          </cell>
          <cell r="C2736">
            <v>0</v>
          </cell>
          <cell r="D2736">
            <v>0</v>
          </cell>
          <cell r="E2736">
            <v>0</v>
          </cell>
          <cell r="F2736">
            <v>0</v>
          </cell>
          <cell r="G2736">
            <v>0</v>
          </cell>
          <cell r="H2736">
            <v>0</v>
          </cell>
          <cell r="I2736">
            <v>0</v>
          </cell>
          <cell r="J2736">
            <v>0</v>
          </cell>
          <cell r="K2736">
            <v>0</v>
          </cell>
          <cell r="L2736">
            <v>0</v>
          </cell>
          <cell r="M2736">
            <v>0</v>
          </cell>
        </row>
        <row r="2737">
          <cell r="A2737">
            <v>0</v>
          </cell>
          <cell r="B2737">
            <v>0</v>
          </cell>
          <cell r="C2737">
            <v>0</v>
          </cell>
          <cell r="D2737">
            <v>0</v>
          </cell>
          <cell r="E2737">
            <v>0</v>
          </cell>
          <cell r="F2737">
            <v>0</v>
          </cell>
          <cell r="G2737">
            <v>0</v>
          </cell>
          <cell r="H2737">
            <v>0</v>
          </cell>
          <cell r="I2737">
            <v>0</v>
          </cell>
          <cell r="J2737">
            <v>0</v>
          </cell>
          <cell r="K2737">
            <v>0</v>
          </cell>
          <cell r="L2737">
            <v>0</v>
          </cell>
          <cell r="M2737">
            <v>0</v>
          </cell>
        </row>
        <row r="2738">
          <cell r="A2738">
            <v>0</v>
          </cell>
          <cell r="B2738">
            <v>0</v>
          </cell>
          <cell r="C2738">
            <v>0</v>
          </cell>
          <cell r="D2738">
            <v>0</v>
          </cell>
          <cell r="E2738">
            <v>0</v>
          </cell>
          <cell r="F2738">
            <v>0</v>
          </cell>
          <cell r="G2738">
            <v>0</v>
          </cell>
          <cell r="H2738">
            <v>0</v>
          </cell>
          <cell r="I2738">
            <v>0</v>
          </cell>
          <cell r="J2738">
            <v>0</v>
          </cell>
          <cell r="K2738">
            <v>0</v>
          </cell>
          <cell r="L2738">
            <v>0</v>
          </cell>
          <cell r="M2738">
            <v>0</v>
          </cell>
        </row>
        <row r="2739">
          <cell r="A2739">
            <v>0</v>
          </cell>
          <cell r="B2739">
            <v>0</v>
          </cell>
          <cell r="C2739">
            <v>0</v>
          </cell>
          <cell r="D2739">
            <v>0</v>
          </cell>
          <cell r="E2739">
            <v>0</v>
          </cell>
          <cell r="F2739">
            <v>0</v>
          </cell>
          <cell r="G2739">
            <v>0</v>
          </cell>
          <cell r="H2739">
            <v>0</v>
          </cell>
          <cell r="I2739">
            <v>0</v>
          </cell>
          <cell r="J2739">
            <v>0</v>
          </cell>
          <cell r="K2739">
            <v>0</v>
          </cell>
          <cell r="L2739">
            <v>0</v>
          </cell>
          <cell r="M2739">
            <v>0</v>
          </cell>
        </row>
        <row r="2740">
          <cell r="A2740">
            <v>0</v>
          </cell>
          <cell r="B2740">
            <v>0</v>
          </cell>
          <cell r="C2740">
            <v>0</v>
          </cell>
          <cell r="D2740">
            <v>0</v>
          </cell>
          <cell r="E2740">
            <v>0</v>
          </cell>
          <cell r="F2740">
            <v>0</v>
          </cell>
          <cell r="G2740">
            <v>0</v>
          </cell>
          <cell r="H2740">
            <v>0</v>
          </cell>
          <cell r="I2740">
            <v>0</v>
          </cell>
          <cell r="J2740">
            <v>0</v>
          </cell>
          <cell r="K2740">
            <v>0</v>
          </cell>
          <cell r="L2740">
            <v>0</v>
          </cell>
          <cell r="M2740">
            <v>0</v>
          </cell>
        </row>
        <row r="2741">
          <cell r="A2741">
            <v>0</v>
          </cell>
          <cell r="B2741">
            <v>0</v>
          </cell>
          <cell r="C2741">
            <v>0</v>
          </cell>
          <cell r="D2741">
            <v>0</v>
          </cell>
          <cell r="E2741">
            <v>0</v>
          </cell>
          <cell r="F2741">
            <v>0</v>
          </cell>
          <cell r="G2741">
            <v>0</v>
          </cell>
          <cell r="H2741">
            <v>0</v>
          </cell>
          <cell r="I2741">
            <v>0</v>
          </cell>
          <cell r="J2741">
            <v>0</v>
          </cell>
          <cell r="K2741">
            <v>0</v>
          </cell>
          <cell r="L2741">
            <v>0</v>
          </cell>
          <cell r="M2741">
            <v>0</v>
          </cell>
        </row>
        <row r="2742">
          <cell r="A2742">
            <v>0</v>
          </cell>
          <cell r="B2742">
            <v>0</v>
          </cell>
          <cell r="C2742">
            <v>0</v>
          </cell>
          <cell r="D2742">
            <v>0</v>
          </cell>
          <cell r="E2742">
            <v>0</v>
          </cell>
          <cell r="F2742">
            <v>0</v>
          </cell>
          <cell r="G2742">
            <v>0</v>
          </cell>
          <cell r="H2742">
            <v>0</v>
          </cell>
          <cell r="I2742">
            <v>0</v>
          </cell>
          <cell r="J2742">
            <v>0</v>
          </cell>
          <cell r="K2742">
            <v>0</v>
          </cell>
          <cell r="L2742">
            <v>0</v>
          </cell>
          <cell r="M2742">
            <v>0</v>
          </cell>
        </row>
        <row r="2743">
          <cell r="A2743">
            <v>0</v>
          </cell>
          <cell r="B2743">
            <v>0</v>
          </cell>
          <cell r="C2743">
            <v>0</v>
          </cell>
          <cell r="D2743">
            <v>0</v>
          </cell>
          <cell r="E2743">
            <v>0</v>
          </cell>
          <cell r="F2743">
            <v>0</v>
          </cell>
          <cell r="G2743">
            <v>0</v>
          </cell>
          <cell r="H2743">
            <v>0</v>
          </cell>
          <cell r="I2743">
            <v>0</v>
          </cell>
          <cell r="J2743">
            <v>0</v>
          </cell>
          <cell r="K2743">
            <v>0</v>
          </cell>
          <cell r="L2743">
            <v>0</v>
          </cell>
          <cell r="M2743">
            <v>0</v>
          </cell>
        </row>
        <row r="2744">
          <cell r="A2744">
            <v>0</v>
          </cell>
          <cell r="B2744">
            <v>0</v>
          </cell>
          <cell r="C2744">
            <v>0</v>
          </cell>
          <cell r="D2744">
            <v>0</v>
          </cell>
          <cell r="E2744">
            <v>0</v>
          </cell>
          <cell r="F2744">
            <v>0</v>
          </cell>
          <cell r="G2744">
            <v>0</v>
          </cell>
          <cell r="H2744">
            <v>0</v>
          </cell>
          <cell r="I2744">
            <v>0</v>
          </cell>
          <cell r="J2744">
            <v>0</v>
          </cell>
          <cell r="K2744">
            <v>0</v>
          </cell>
          <cell r="L2744">
            <v>0</v>
          </cell>
          <cell r="M2744">
            <v>0</v>
          </cell>
        </row>
        <row r="2745">
          <cell r="A2745">
            <v>0</v>
          </cell>
          <cell r="B2745">
            <v>0</v>
          </cell>
          <cell r="C2745">
            <v>0</v>
          </cell>
          <cell r="D2745">
            <v>0</v>
          </cell>
          <cell r="E2745">
            <v>0</v>
          </cell>
          <cell r="F2745">
            <v>0</v>
          </cell>
          <cell r="G2745">
            <v>0</v>
          </cell>
          <cell r="H2745">
            <v>0</v>
          </cell>
          <cell r="I2745">
            <v>0</v>
          </cell>
          <cell r="J2745">
            <v>0</v>
          </cell>
          <cell r="K2745">
            <v>0</v>
          </cell>
          <cell r="L2745">
            <v>0</v>
          </cell>
          <cell r="M2745">
            <v>0</v>
          </cell>
        </row>
        <row r="2746">
          <cell r="A2746">
            <v>0</v>
          </cell>
          <cell r="B2746">
            <v>0</v>
          </cell>
          <cell r="C2746">
            <v>0</v>
          </cell>
          <cell r="D2746">
            <v>0</v>
          </cell>
          <cell r="E2746">
            <v>0</v>
          </cell>
          <cell r="F2746">
            <v>0</v>
          </cell>
          <cell r="G2746">
            <v>0</v>
          </cell>
          <cell r="H2746">
            <v>0</v>
          </cell>
          <cell r="I2746">
            <v>0</v>
          </cell>
          <cell r="J2746">
            <v>0</v>
          </cell>
          <cell r="K2746">
            <v>0</v>
          </cell>
          <cell r="L2746">
            <v>0</v>
          </cell>
          <cell r="M2746">
            <v>0</v>
          </cell>
        </row>
        <row r="2747">
          <cell r="A2747">
            <v>0</v>
          </cell>
          <cell r="B2747">
            <v>0</v>
          </cell>
          <cell r="C2747">
            <v>0</v>
          </cell>
          <cell r="D2747">
            <v>0</v>
          </cell>
          <cell r="E2747">
            <v>0</v>
          </cell>
          <cell r="F2747">
            <v>0</v>
          </cell>
          <cell r="G2747">
            <v>0</v>
          </cell>
          <cell r="H2747">
            <v>0</v>
          </cell>
          <cell r="I2747">
            <v>0</v>
          </cell>
          <cell r="J2747">
            <v>0</v>
          </cell>
          <cell r="K2747">
            <v>0</v>
          </cell>
          <cell r="L2747">
            <v>0</v>
          </cell>
          <cell r="M2747">
            <v>0</v>
          </cell>
        </row>
        <row r="2748">
          <cell r="A2748">
            <v>0</v>
          </cell>
          <cell r="B2748">
            <v>0</v>
          </cell>
          <cell r="C2748">
            <v>0</v>
          </cell>
          <cell r="D2748">
            <v>0</v>
          </cell>
          <cell r="E2748">
            <v>0</v>
          </cell>
          <cell r="F2748">
            <v>0</v>
          </cell>
          <cell r="G2748">
            <v>0</v>
          </cell>
          <cell r="H2748">
            <v>0</v>
          </cell>
          <cell r="I2748">
            <v>0</v>
          </cell>
          <cell r="J2748">
            <v>0</v>
          </cell>
          <cell r="K2748">
            <v>0</v>
          </cell>
          <cell r="L2748">
            <v>0</v>
          </cell>
          <cell r="M2748">
            <v>0</v>
          </cell>
        </row>
        <row r="2749">
          <cell r="A2749">
            <v>0</v>
          </cell>
          <cell r="B2749">
            <v>0</v>
          </cell>
          <cell r="C2749">
            <v>0</v>
          </cell>
          <cell r="D2749">
            <v>0</v>
          </cell>
          <cell r="E2749">
            <v>0</v>
          </cell>
          <cell r="F2749">
            <v>0</v>
          </cell>
          <cell r="G2749">
            <v>0</v>
          </cell>
          <cell r="H2749">
            <v>0</v>
          </cell>
          <cell r="I2749">
            <v>0</v>
          </cell>
          <cell r="J2749">
            <v>0</v>
          </cell>
          <cell r="K2749">
            <v>0</v>
          </cell>
          <cell r="L2749">
            <v>0</v>
          </cell>
          <cell r="M2749">
            <v>0</v>
          </cell>
        </row>
        <row r="2750">
          <cell r="A2750">
            <v>0</v>
          </cell>
          <cell r="B2750">
            <v>0</v>
          </cell>
          <cell r="C2750">
            <v>0</v>
          </cell>
          <cell r="D2750">
            <v>0</v>
          </cell>
          <cell r="E2750">
            <v>0</v>
          </cell>
          <cell r="F2750">
            <v>0</v>
          </cell>
          <cell r="G2750">
            <v>0</v>
          </cell>
          <cell r="H2750">
            <v>0</v>
          </cell>
          <cell r="I2750">
            <v>0</v>
          </cell>
          <cell r="J2750">
            <v>0</v>
          </cell>
          <cell r="K2750">
            <v>0</v>
          </cell>
          <cell r="L2750">
            <v>0</v>
          </cell>
          <cell r="M2750">
            <v>0</v>
          </cell>
        </row>
        <row r="2751">
          <cell r="A2751">
            <v>0</v>
          </cell>
          <cell r="B2751">
            <v>0</v>
          </cell>
          <cell r="C2751">
            <v>0</v>
          </cell>
          <cell r="D2751">
            <v>0</v>
          </cell>
          <cell r="E2751">
            <v>0</v>
          </cell>
          <cell r="F2751">
            <v>0</v>
          </cell>
          <cell r="G2751">
            <v>0</v>
          </cell>
          <cell r="H2751">
            <v>0</v>
          </cell>
          <cell r="I2751">
            <v>0</v>
          </cell>
          <cell r="J2751">
            <v>0</v>
          </cell>
          <cell r="K2751">
            <v>0</v>
          </cell>
          <cell r="L2751">
            <v>0</v>
          </cell>
          <cell r="M2751">
            <v>0</v>
          </cell>
        </row>
        <row r="2752">
          <cell r="A2752">
            <v>0</v>
          </cell>
          <cell r="B2752">
            <v>0</v>
          </cell>
          <cell r="C2752">
            <v>0</v>
          </cell>
          <cell r="D2752">
            <v>0</v>
          </cell>
          <cell r="E2752">
            <v>0</v>
          </cell>
          <cell r="F2752">
            <v>0</v>
          </cell>
          <cell r="G2752">
            <v>0</v>
          </cell>
          <cell r="H2752">
            <v>0</v>
          </cell>
          <cell r="I2752">
            <v>0</v>
          </cell>
          <cell r="J2752">
            <v>0</v>
          </cell>
          <cell r="K2752">
            <v>0</v>
          </cell>
          <cell r="L2752">
            <v>0</v>
          </cell>
          <cell r="M2752">
            <v>0</v>
          </cell>
        </row>
        <row r="2753">
          <cell r="A2753">
            <v>0</v>
          </cell>
          <cell r="B2753">
            <v>0</v>
          </cell>
          <cell r="C2753">
            <v>0</v>
          </cell>
          <cell r="D2753">
            <v>0</v>
          </cell>
          <cell r="E2753">
            <v>0</v>
          </cell>
          <cell r="F2753">
            <v>0</v>
          </cell>
          <cell r="G2753">
            <v>0</v>
          </cell>
          <cell r="H2753">
            <v>0</v>
          </cell>
          <cell r="I2753">
            <v>0</v>
          </cell>
          <cell r="J2753">
            <v>0</v>
          </cell>
          <cell r="K2753">
            <v>0</v>
          </cell>
          <cell r="L2753">
            <v>0</v>
          </cell>
          <cell r="M2753">
            <v>0</v>
          </cell>
        </row>
        <row r="2754">
          <cell r="A2754">
            <v>0</v>
          </cell>
          <cell r="B2754">
            <v>0</v>
          </cell>
          <cell r="C2754">
            <v>0</v>
          </cell>
          <cell r="D2754">
            <v>0</v>
          </cell>
          <cell r="E2754">
            <v>0</v>
          </cell>
          <cell r="F2754">
            <v>0</v>
          </cell>
          <cell r="G2754">
            <v>0</v>
          </cell>
          <cell r="H2754">
            <v>0</v>
          </cell>
          <cell r="I2754">
            <v>0</v>
          </cell>
          <cell r="J2754">
            <v>0</v>
          </cell>
          <cell r="K2754">
            <v>0</v>
          </cell>
          <cell r="L2754">
            <v>0</v>
          </cell>
          <cell r="M2754">
            <v>0</v>
          </cell>
        </row>
        <row r="2755">
          <cell r="A2755">
            <v>0</v>
          </cell>
          <cell r="B2755">
            <v>0</v>
          </cell>
          <cell r="C2755">
            <v>0</v>
          </cell>
          <cell r="D2755">
            <v>0</v>
          </cell>
          <cell r="E2755">
            <v>0</v>
          </cell>
          <cell r="F2755">
            <v>0</v>
          </cell>
          <cell r="G2755">
            <v>0</v>
          </cell>
          <cell r="H2755">
            <v>0</v>
          </cell>
          <cell r="I2755">
            <v>0</v>
          </cell>
          <cell r="J2755">
            <v>0</v>
          </cell>
          <cell r="K2755">
            <v>0</v>
          </cell>
          <cell r="L2755">
            <v>0</v>
          </cell>
          <cell r="M2755">
            <v>0</v>
          </cell>
        </row>
        <row r="2756">
          <cell r="A2756">
            <v>0</v>
          </cell>
          <cell r="B2756">
            <v>0</v>
          </cell>
          <cell r="C2756">
            <v>0</v>
          </cell>
          <cell r="D2756">
            <v>0</v>
          </cell>
          <cell r="E2756">
            <v>0</v>
          </cell>
          <cell r="F2756">
            <v>0</v>
          </cell>
          <cell r="G2756">
            <v>0</v>
          </cell>
          <cell r="H2756">
            <v>0</v>
          </cell>
          <cell r="I2756">
            <v>0</v>
          </cell>
          <cell r="J2756">
            <v>0</v>
          </cell>
          <cell r="K2756">
            <v>0</v>
          </cell>
          <cell r="L2756">
            <v>0</v>
          </cell>
          <cell r="M2756">
            <v>0</v>
          </cell>
        </row>
        <row r="2757">
          <cell r="A2757">
            <v>0</v>
          </cell>
          <cell r="B2757">
            <v>0</v>
          </cell>
          <cell r="C2757">
            <v>0</v>
          </cell>
          <cell r="D2757">
            <v>0</v>
          </cell>
          <cell r="E2757">
            <v>0</v>
          </cell>
          <cell r="F2757">
            <v>0</v>
          </cell>
          <cell r="G2757">
            <v>0</v>
          </cell>
          <cell r="H2757">
            <v>0</v>
          </cell>
          <cell r="I2757">
            <v>0</v>
          </cell>
          <cell r="J2757">
            <v>0</v>
          </cell>
          <cell r="K2757">
            <v>0</v>
          </cell>
          <cell r="L2757">
            <v>0</v>
          </cell>
          <cell r="M2757">
            <v>0</v>
          </cell>
        </row>
        <row r="2758">
          <cell r="A2758">
            <v>0</v>
          </cell>
          <cell r="B2758">
            <v>0</v>
          </cell>
          <cell r="C2758">
            <v>0</v>
          </cell>
          <cell r="D2758">
            <v>0</v>
          </cell>
          <cell r="E2758">
            <v>0</v>
          </cell>
          <cell r="F2758">
            <v>0</v>
          </cell>
          <cell r="G2758">
            <v>0</v>
          </cell>
          <cell r="H2758">
            <v>0</v>
          </cell>
          <cell r="I2758">
            <v>0</v>
          </cell>
          <cell r="J2758">
            <v>0</v>
          </cell>
          <cell r="K2758">
            <v>0</v>
          </cell>
          <cell r="L2758">
            <v>0</v>
          </cell>
          <cell r="M2758">
            <v>0</v>
          </cell>
        </row>
        <row r="2759">
          <cell r="A2759">
            <v>0</v>
          </cell>
          <cell r="B2759">
            <v>0</v>
          </cell>
          <cell r="C2759">
            <v>0</v>
          </cell>
          <cell r="D2759">
            <v>0</v>
          </cell>
          <cell r="E2759">
            <v>0</v>
          </cell>
          <cell r="F2759">
            <v>0</v>
          </cell>
          <cell r="G2759">
            <v>0</v>
          </cell>
          <cell r="H2759">
            <v>0</v>
          </cell>
          <cell r="I2759">
            <v>0</v>
          </cell>
          <cell r="J2759">
            <v>0</v>
          </cell>
          <cell r="K2759">
            <v>0</v>
          </cell>
          <cell r="L2759">
            <v>0</v>
          </cell>
          <cell r="M2759">
            <v>0</v>
          </cell>
        </row>
        <row r="2760">
          <cell r="A2760">
            <v>0</v>
          </cell>
          <cell r="B2760">
            <v>0</v>
          </cell>
          <cell r="C2760">
            <v>0</v>
          </cell>
          <cell r="D2760">
            <v>0</v>
          </cell>
          <cell r="E2760">
            <v>0</v>
          </cell>
          <cell r="F2760">
            <v>0</v>
          </cell>
          <cell r="G2760">
            <v>0</v>
          </cell>
          <cell r="H2760">
            <v>0</v>
          </cell>
          <cell r="I2760">
            <v>0</v>
          </cell>
          <cell r="J2760">
            <v>0</v>
          </cell>
          <cell r="K2760">
            <v>0</v>
          </cell>
          <cell r="L2760">
            <v>0</v>
          </cell>
          <cell r="M2760">
            <v>0</v>
          </cell>
        </row>
        <row r="2761">
          <cell r="A2761">
            <v>0</v>
          </cell>
          <cell r="B2761">
            <v>0</v>
          </cell>
          <cell r="C2761">
            <v>0</v>
          </cell>
          <cell r="D2761">
            <v>0</v>
          </cell>
          <cell r="E2761">
            <v>0</v>
          </cell>
          <cell r="F2761">
            <v>0</v>
          </cell>
          <cell r="G2761">
            <v>0</v>
          </cell>
          <cell r="H2761">
            <v>0</v>
          </cell>
          <cell r="I2761">
            <v>0</v>
          </cell>
          <cell r="J2761">
            <v>0</v>
          </cell>
          <cell r="K2761">
            <v>0</v>
          </cell>
          <cell r="L2761">
            <v>0</v>
          </cell>
          <cell r="M2761">
            <v>0</v>
          </cell>
        </row>
        <row r="2762">
          <cell r="A2762">
            <v>0</v>
          </cell>
          <cell r="B2762">
            <v>0</v>
          </cell>
          <cell r="C2762">
            <v>0</v>
          </cell>
          <cell r="D2762">
            <v>0</v>
          </cell>
          <cell r="E2762">
            <v>0</v>
          </cell>
          <cell r="F2762">
            <v>0</v>
          </cell>
          <cell r="G2762">
            <v>0</v>
          </cell>
          <cell r="H2762">
            <v>0</v>
          </cell>
          <cell r="I2762">
            <v>0</v>
          </cell>
          <cell r="J2762">
            <v>0</v>
          </cell>
          <cell r="K2762">
            <v>0</v>
          </cell>
          <cell r="L2762">
            <v>0</v>
          </cell>
          <cell r="M2762">
            <v>0</v>
          </cell>
        </row>
        <row r="2763">
          <cell r="A2763">
            <v>0</v>
          </cell>
          <cell r="B2763">
            <v>0</v>
          </cell>
          <cell r="C2763">
            <v>0</v>
          </cell>
          <cell r="D2763">
            <v>0</v>
          </cell>
          <cell r="E2763">
            <v>0</v>
          </cell>
          <cell r="F2763">
            <v>0</v>
          </cell>
          <cell r="G2763">
            <v>0</v>
          </cell>
          <cell r="H2763">
            <v>0</v>
          </cell>
          <cell r="I2763">
            <v>0</v>
          </cell>
          <cell r="J2763">
            <v>0</v>
          </cell>
          <cell r="K2763">
            <v>0</v>
          </cell>
          <cell r="L2763">
            <v>0</v>
          </cell>
          <cell r="M2763">
            <v>0</v>
          </cell>
        </row>
        <row r="2764">
          <cell r="A2764">
            <v>0</v>
          </cell>
          <cell r="B2764">
            <v>0</v>
          </cell>
          <cell r="C2764">
            <v>0</v>
          </cell>
          <cell r="D2764">
            <v>0</v>
          </cell>
          <cell r="E2764">
            <v>0</v>
          </cell>
          <cell r="F2764">
            <v>0</v>
          </cell>
          <cell r="G2764">
            <v>0</v>
          </cell>
          <cell r="H2764">
            <v>0</v>
          </cell>
          <cell r="I2764">
            <v>0</v>
          </cell>
          <cell r="J2764">
            <v>0</v>
          </cell>
          <cell r="K2764">
            <v>0</v>
          </cell>
          <cell r="L2764">
            <v>0</v>
          </cell>
          <cell r="M2764">
            <v>0</v>
          </cell>
        </row>
        <row r="2765">
          <cell r="A2765">
            <v>0</v>
          </cell>
          <cell r="B2765">
            <v>0</v>
          </cell>
          <cell r="C2765">
            <v>0</v>
          </cell>
          <cell r="D2765">
            <v>0</v>
          </cell>
          <cell r="E2765">
            <v>0</v>
          </cell>
          <cell r="F2765">
            <v>0</v>
          </cell>
          <cell r="G2765">
            <v>0</v>
          </cell>
          <cell r="H2765">
            <v>0</v>
          </cell>
          <cell r="I2765">
            <v>0</v>
          </cell>
          <cell r="J2765">
            <v>0</v>
          </cell>
          <cell r="K2765">
            <v>0</v>
          </cell>
          <cell r="L2765">
            <v>0</v>
          </cell>
          <cell r="M2765">
            <v>0</v>
          </cell>
        </row>
        <row r="2766">
          <cell r="A2766">
            <v>0</v>
          </cell>
          <cell r="B2766">
            <v>0</v>
          </cell>
          <cell r="C2766">
            <v>0</v>
          </cell>
          <cell r="D2766">
            <v>0</v>
          </cell>
          <cell r="E2766">
            <v>0</v>
          </cell>
          <cell r="F2766">
            <v>0</v>
          </cell>
          <cell r="G2766">
            <v>0</v>
          </cell>
          <cell r="H2766">
            <v>0</v>
          </cell>
          <cell r="I2766">
            <v>0</v>
          </cell>
          <cell r="J2766">
            <v>0</v>
          </cell>
          <cell r="K2766">
            <v>0</v>
          </cell>
          <cell r="L2766">
            <v>0</v>
          </cell>
          <cell r="M2766">
            <v>0</v>
          </cell>
        </row>
        <row r="2767">
          <cell r="A2767">
            <v>0</v>
          </cell>
          <cell r="B2767">
            <v>0</v>
          </cell>
          <cell r="C2767">
            <v>0</v>
          </cell>
          <cell r="D2767">
            <v>0</v>
          </cell>
          <cell r="E2767">
            <v>0</v>
          </cell>
          <cell r="F2767">
            <v>0</v>
          </cell>
          <cell r="G2767">
            <v>0</v>
          </cell>
          <cell r="H2767">
            <v>0</v>
          </cell>
          <cell r="I2767">
            <v>0</v>
          </cell>
          <cell r="J2767">
            <v>0</v>
          </cell>
          <cell r="K2767">
            <v>0</v>
          </cell>
          <cell r="L2767">
            <v>0</v>
          </cell>
          <cell r="M2767">
            <v>0</v>
          </cell>
        </row>
        <row r="2768">
          <cell r="A2768">
            <v>0</v>
          </cell>
          <cell r="B2768">
            <v>0</v>
          </cell>
          <cell r="C2768">
            <v>0</v>
          </cell>
          <cell r="D2768">
            <v>0</v>
          </cell>
          <cell r="E2768">
            <v>0</v>
          </cell>
          <cell r="F2768">
            <v>0</v>
          </cell>
          <cell r="G2768">
            <v>0</v>
          </cell>
          <cell r="H2768">
            <v>0</v>
          </cell>
          <cell r="I2768">
            <v>0</v>
          </cell>
          <cell r="J2768">
            <v>0</v>
          </cell>
          <cell r="K2768">
            <v>0</v>
          </cell>
          <cell r="L2768">
            <v>0</v>
          </cell>
          <cell r="M2768">
            <v>0</v>
          </cell>
        </row>
        <row r="2769">
          <cell r="A2769">
            <v>0</v>
          </cell>
          <cell r="B2769">
            <v>0</v>
          </cell>
          <cell r="C2769">
            <v>0</v>
          </cell>
          <cell r="D2769">
            <v>0</v>
          </cell>
          <cell r="E2769">
            <v>0</v>
          </cell>
          <cell r="F2769">
            <v>0</v>
          </cell>
          <cell r="G2769">
            <v>0</v>
          </cell>
          <cell r="H2769">
            <v>0</v>
          </cell>
          <cell r="I2769">
            <v>0</v>
          </cell>
          <cell r="J2769">
            <v>0</v>
          </cell>
          <cell r="K2769">
            <v>0</v>
          </cell>
          <cell r="L2769">
            <v>0</v>
          </cell>
          <cell r="M2769">
            <v>0</v>
          </cell>
        </row>
        <row r="2770">
          <cell r="A2770">
            <v>0</v>
          </cell>
          <cell r="B2770">
            <v>0</v>
          </cell>
          <cell r="C2770">
            <v>0</v>
          </cell>
          <cell r="D2770">
            <v>0</v>
          </cell>
          <cell r="E2770">
            <v>0</v>
          </cell>
          <cell r="F2770">
            <v>0</v>
          </cell>
          <cell r="G2770">
            <v>0</v>
          </cell>
          <cell r="H2770">
            <v>0</v>
          </cell>
          <cell r="I2770">
            <v>0</v>
          </cell>
          <cell r="J2770">
            <v>0</v>
          </cell>
          <cell r="K2770">
            <v>0</v>
          </cell>
          <cell r="L2770">
            <v>0</v>
          </cell>
          <cell r="M2770">
            <v>0</v>
          </cell>
        </row>
        <row r="2771">
          <cell r="A2771">
            <v>0</v>
          </cell>
          <cell r="B2771">
            <v>0</v>
          </cell>
          <cell r="C2771">
            <v>0</v>
          </cell>
          <cell r="D2771">
            <v>0</v>
          </cell>
          <cell r="E2771">
            <v>0</v>
          </cell>
          <cell r="F2771">
            <v>0</v>
          </cell>
          <cell r="G2771">
            <v>0</v>
          </cell>
          <cell r="H2771">
            <v>0</v>
          </cell>
          <cell r="I2771">
            <v>0</v>
          </cell>
          <cell r="J2771">
            <v>0</v>
          </cell>
          <cell r="K2771">
            <v>0</v>
          </cell>
          <cell r="L2771">
            <v>0</v>
          </cell>
          <cell r="M2771">
            <v>0</v>
          </cell>
        </row>
        <row r="2772">
          <cell r="G2772">
            <v>0</v>
          </cell>
        </row>
        <row r="2773">
          <cell r="G2773">
            <v>0</v>
          </cell>
        </row>
        <row r="2774">
          <cell r="G2774">
            <v>0</v>
          </cell>
        </row>
        <row r="2775">
          <cell r="G2775">
            <v>0</v>
          </cell>
        </row>
        <row r="2776">
          <cell r="G2776">
            <v>0</v>
          </cell>
        </row>
        <row r="2777">
          <cell r="G2777">
            <v>0</v>
          </cell>
        </row>
        <row r="2778">
          <cell r="G2778">
            <v>0</v>
          </cell>
        </row>
        <row r="2779">
          <cell r="G2779">
            <v>0</v>
          </cell>
        </row>
        <row r="2780">
          <cell r="G2780">
            <v>0</v>
          </cell>
        </row>
        <row r="2781">
          <cell r="G2781">
            <v>0</v>
          </cell>
        </row>
        <row r="2782">
          <cell r="G2782">
            <v>0</v>
          </cell>
        </row>
        <row r="2783">
          <cell r="G2783">
            <v>0</v>
          </cell>
        </row>
        <row r="2784">
          <cell r="G2784">
            <v>0</v>
          </cell>
        </row>
        <row r="2785">
          <cell r="G2785">
            <v>0</v>
          </cell>
        </row>
        <row r="2786">
          <cell r="G2786">
            <v>0</v>
          </cell>
        </row>
        <row r="2787">
          <cell r="G2787">
            <v>0</v>
          </cell>
        </row>
        <row r="2788">
          <cell r="G2788">
            <v>0</v>
          </cell>
        </row>
        <row r="2789">
          <cell r="G2789">
            <v>0</v>
          </cell>
        </row>
        <row r="2790">
          <cell r="G2790">
            <v>0</v>
          </cell>
        </row>
        <row r="2791">
          <cell r="G2791">
            <v>0</v>
          </cell>
        </row>
        <row r="2792">
          <cell r="G2792">
            <v>0</v>
          </cell>
        </row>
        <row r="2793">
          <cell r="G2793">
            <v>0</v>
          </cell>
        </row>
        <row r="2794">
          <cell r="G2794">
            <v>0</v>
          </cell>
        </row>
        <row r="2795">
          <cell r="G2795">
            <v>0</v>
          </cell>
        </row>
        <row r="2796">
          <cell r="G2796">
            <v>0</v>
          </cell>
        </row>
        <row r="2797">
          <cell r="G2797">
            <v>0</v>
          </cell>
        </row>
        <row r="2798">
          <cell r="G2798">
            <v>0</v>
          </cell>
        </row>
        <row r="2799">
          <cell r="G2799">
            <v>0</v>
          </cell>
        </row>
        <row r="2800">
          <cell r="G2800">
            <v>0</v>
          </cell>
        </row>
        <row r="2801">
          <cell r="G2801">
            <v>0</v>
          </cell>
        </row>
        <row r="2802">
          <cell r="G2802">
            <v>0</v>
          </cell>
        </row>
        <row r="2803">
          <cell r="G2803">
            <v>0</v>
          </cell>
        </row>
        <row r="2804">
          <cell r="G2804">
            <v>0</v>
          </cell>
        </row>
        <row r="2805">
          <cell r="G2805">
            <v>0</v>
          </cell>
        </row>
        <row r="2806">
          <cell r="G2806">
            <v>0</v>
          </cell>
        </row>
        <row r="2807">
          <cell r="G2807">
            <v>0</v>
          </cell>
        </row>
        <row r="2808">
          <cell r="G2808">
            <v>0</v>
          </cell>
        </row>
        <row r="2809">
          <cell r="G2809">
            <v>0</v>
          </cell>
        </row>
        <row r="2810">
          <cell r="G2810">
            <v>0</v>
          </cell>
        </row>
        <row r="2811">
          <cell r="G2811">
            <v>0</v>
          </cell>
        </row>
        <row r="2812">
          <cell r="G2812">
            <v>0</v>
          </cell>
        </row>
        <row r="2813">
          <cell r="G2813">
            <v>0</v>
          </cell>
        </row>
        <row r="2814">
          <cell r="G2814">
            <v>0</v>
          </cell>
        </row>
        <row r="2815">
          <cell r="G2815">
            <v>0</v>
          </cell>
        </row>
        <row r="2816">
          <cell r="G2816">
            <v>0</v>
          </cell>
        </row>
        <row r="2817">
          <cell r="G2817">
            <v>0</v>
          </cell>
        </row>
        <row r="2818">
          <cell r="G2818">
            <v>0</v>
          </cell>
        </row>
        <row r="2819">
          <cell r="G2819">
            <v>0</v>
          </cell>
        </row>
        <row r="2820">
          <cell r="G2820">
            <v>0</v>
          </cell>
        </row>
        <row r="2821">
          <cell r="G2821">
            <v>0</v>
          </cell>
        </row>
        <row r="2822">
          <cell r="G2822">
            <v>0</v>
          </cell>
        </row>
        <row r="2823">
          <cell r="G2823">
            <v>0</v>
          </cell>
        </row>
        <row r="2824">
          <cell r="G2824">
            <v>0</v>
          </cell>
        </row>
        <row r="2825">
          <cell r="G2825">
            <v>0</v>
          </cell>
        </row>
        <row r="2826">
          <cell r="G2826">
            <v>0</v>
          </cell>
        </row>
        <row r="2827">
          <cell r="G2827">
            <v>0</v>
          </cell>
        </row>
        <row r="2828">
          <cell r="G2828">
            <v>0</v>
          </cell>
        </row>
        <row r="2829">
          <cell r="G2829">
            <v>0</v>
          </cell>
        </row>
        <row r="2830">
          <cell r="G2830">
            <v>0</v>
          </cell>
        </row>
        <row r="2831">
          <cell r="G2831">
            <v>0</v>
          </cell>
        </row>
        <row r="2832">
          <cell r="G2832">
            <v>0</v>
          </cell>
        </row>
        <row r="2833">
          <cell r="G2833">
            <v>0</v>
          </cell>
        </row>
        <row r="2834">
          <cell r="G2834">
            <v>0</v>
          </cell>
        </row>
        <row r="2835">
          <cell r="G2835">
            <v>0</v>
          </cell>
        </row>
        <row r="2836">
          <cell r="G2836">
            <v>0</v>
          </cell>
        </row>
        <row r="2837">
          <cell r="G2837">
            <v>0</v>
          </cell>
        </row>
        <row r="2838">
          <cell r="G2838">
            <v>0</v>
          </cell>
        </row>
        <row r="2839">
          <cell r="G2839">
            <v>0</v>
          </cell>
        </row>
        <row r="2840">
          <cell r="G2840">
            <v>0</v>
          </cell>
        </row>
        <row r="2841">
          <cell r="G2841">
            <v>0</v>
          </cell>
        </row>
        <row r="2842">
          <cell r="G2842">
            <v>0</v>
          </cell>
        </row>
        <row r="2843">
          <cell r="G2843">
            <v>0</v>
          </cell>
        </row>
        <row r="2844">
          <cell r="G2844">
            <v>0</v>
          </cell>
        </row>
        <row r="2845">
          <cell r="G2845">
            <v>0</v>
          </cell>
        </row>
        <row r="2846">
          <cell r="G2846">
            <v>0</v>
          </cell>
        </row>
        <row r="2847">
          <cell r="G2847">
            <v>0</v>
          </cell>
        </row>
        <row r="2848">
          <cell r="G2848">
            <v>0</v>
          </cell>
        </row>
        <row r="2849">
          <cell r="G2849">
            <v>0</v>
          </cell>
        </row>
        <row r="2850">
          <cell r="G2850">
            <v>0</v>
          </cell>
        </row>
        <row r="2851">
          <cell r="G2851">
            <v>0</v>
          </cell>
        </row>
        <row r="2852">
          <cell r="G2852">
            <v>0</v>
          </cell>
        </row>
        <row r="2853">
          <cell r="G2853">
            <v>0</v>
          </cell>
        </row>
        <row r="2854">
          <cell r="G2854">
            <v>0</v>
          </cell>
        </row>
        <row r="2855">
          <cell r="G2855">
            <v>0</v>
          </cell>
        </row>
        <row r="2856">
          <cell r="G2856">
            <v>0</v>
          </cell>
        </row>
        <row r="2857">
          <cell r="G2857">
            <v>0</v>
          </cell>
        </row>
        <row r="2858">
          <cell r="G2858">
            <v>0</v>
          </cell>
        </row>
        <row r="2859">
          <cell r="G2859">
            <v>0</v>
          </cell>
        </row>
        <row r="2860">
          <cell r="G2860">
            <v>0</v>
          </cell>
        </row>
        <row r="2861">
          <cell r="G2861">
            <v>0</v>
          </cell>
        </row>
        <row r="2862">
          <cell r="G2862">
            <v>0</v>
          </cell>
        </row>
        <row r="2863">
          <cell r="G2863">
            <v>0</v>
          </cell>
        </row>
        <row r="2864">
          <cell r="G2864">
            <v>0</v>
          </cell>
        </row>
        <row r="2865">
          <cell r="G2865">
            <v>0</v>
          </cell>
        </row>
        <row r="2866">
          <cell r="G2866">
            <v>0</v>
          </cell>
        </row>
        <row r="2867">
          <cell r="G2867">
            <v>0</v>
          </cell>
        </row>
        <row r="2868">
          <cell r="G2868">
            <v>0</v>
          </cell>
        </row>
        <row r="2869">
          <cell r="G2869">
            <v>0</v>
          </cell>
        </row>
        <row r="2870">
          <cell r="G2870">
            <v>0</v>
          </cell>
        </row>
        <row r="2871">
          <cell r="G2871">
            <v>0</v>
          </cell>
        </row>
        <row r="2872">
          <cell r="G2872">
            <v>0</v>
          </cell>
        </row>
        <row r="2873">
          <cell r="G2873">
            <v>0</v>
          </cell>
        </row>
        <row r="2874">
          <cell r="G2874">
            <v>0</v>
          </cell>
        </row>
        <row r="2875">
          <cell r="G2875">
            <v>0</v>
          </cell>
        </row>
        <row r="2876">
          <cell r="G2876">
            <v>0</v>
          </cell>
        </row>
        <row r="2877">
          <cell r="G2877">
            <v>0</v>
          </cell>
        </row>
        <row r="2878">
          <cell r="G2878">
            <v>0</v>
          </cell>
        </row>
        <row r="2879">
          <cell r="G2879">
            <v>0</v>
          </cell>
        </row>
        <row r="2880">
          <cell r="G2880">
            <v>0</v>
          </cell>
        </row>
        <row r="2881">
          <cell r="G2881">
            <v>0</v>
          </cell>
        </row>
        <row r="2882">
          <cell r="G2882">
            <v>0</v>
          </cell>
        </row>
        <row r="2883">
          <cell r="G2883">
            <v>0</v>
          </cell>
        </row>
        <row r="2884">
          <cell r="G2884">
            <v>0</v>
          </cell>
        </row>
        <row r="2885">
          <cell r="G2885">
            <v>0</v>
          </cell>
        </row>
        <row r="2886">
          <cell r="G2886">
            <v>0</v>
          </cell>
        </row>
        <row r="2887">
          <cell r="G2887">
            <v>0</v>
          </cell>
        </row>
        <row r="2888">
          <cell r="G2888">
            <v>0</v>
          </cell>
        </row>
        <row r="2889">
          <cell r="G2889">
            <v>0</v>
          </cell>
        </row>
        <row r="2890">
          <cell r="G2890">
            <v>0</v>
          </cell>
        </row>
        <row r="2891">
          <cell r="G2891">
            <v>0</v>
          </cell>
        </row>
        <row r="2892">
          <cell r="G2892">
            <v>0</v>
          </cell>
        </row>
        <row r="2893">
          <cell r="G2893">
            <v>0</v>
          </cell>
        </row>
        <row r="2894">
          <cell r="G2894">
            <v>0</v>
          </cell>
        </row>
        <row r="2895">
          <cell r="G2895">
            <v>0</v>
          </cell>
        </row>
        <row r="2896">
          <cell r="G2896">
            <v>0</v>
          </cell>
        </row>
        <row r="2897">
          <cell r="G2897">
            <v>0</v>
          </cell>
        </row>
        <row r="2898">
          <cell r="G2898">
            <v>0</v>
          </cell>
        </row>
        <row r="2899">
          <cell r="G2899">
            <v>0</v>
          </cell>
        </row>
        <row r="2900">
          <cell r="G2900">
            <v>0</v>
          </cell>
        </row>
        <row r="2901">
          <cell r="G2901">
            <v>0</v>
          </cell>
        </row>
        <row r="2902">
          <cell r="G2902">
            <v>0</v>
          </cell>
        </row>
        <row r="2903">
          <cell r="G2903">
            <v>0</v>
          </cell>
        </row>
        <row r="2904">
          <cell r="G2904">
            <v>0</v>
          </cell>
        </row>
        <row r="2905">
          <cell r="G2905">
            <v>0</v>
          </cell>
        </row>
        <row r="2906">
          <cell r="G2906">
            <v>0</v>
          </cell>
        </row>
        <row r="2907">
          <cell r="G2907">
            <v>0</v>
          </cell>
        </row>
        <row r="2908">
          <cell r="G2908">
            <v>0</v>
          </cell>
        </row>
        <row r="2909">
          <cell r="G2909">
            <v>0</v>
          </cell>
        </row>
        <row r="2910">
          <cell r="G2910">
            <v>0</v>
          </cell>
        </row>
        <row r="2911">
          <cell r="G2911">
            <v>0</v>
          </cell>
        </row>
        <row r="2912">
          <cell r="G2912">
            <v>0</v>
          </cell>
        </row>
        <row r="2913">
          <cell r="G2913">
            <v>0</v>
          </cell>
        </row>
        <row r="2914">
          <cell r="G2914">
            <v>0</v>
          </cell>
        </row>
        <row r="2915">
          <cell r="G2915">
            <v>0</v>
          </cell>
        </row>
        <row r="2916">
          <cell r="G2916">
            <v>0</v>
          </cell>
        </row>
        <row r="2917">
          <cell r="G2917">
            <v>0</v>
          </cell>
        </row>
        <row r="2918">
          <cell r="G2918">
            <v>0</v>
          </cell>
        </row>
        <row r="2919">
          <cell r="G2919">
            <v>0</v>
          </cell>
        </row>
        <row r="2920">
          <cell r="G2920">
            <v>0</v>
          </cell>
        </row>
        <row r="2921">
          <cell r="G2921">
            <v>0</v>
          </cell>
        </row>
        <row r="2922">
          <cell r="G2922">
            <v>0</v>
          </cell>
        </row>
        <row r="2923">
          <cell r="G2923">
            <v>0</v>
          </cell>
        </row>
        <row r="2924">
          <cell r="G2924">
            <v>0</v>
          </cell>
        </row>
        <row r="2925">
          <cell r="G2925">
            <v>0</v>
          </cell>
        </row>
        <row r="2926">
          <cell r="G2926">
            <v>0</v>
          </cell>
        </row>
        <row r="2927">
          <cell r="G2927">
            <v>0</v>
          </cell>
        </row>
        <row r="2928">
          <cell r="G2928">
            <v>0</v>
          </cell>
        </row>
        <row r="2929">
          <cell r="G2929">
            <v>0</v>
          </cell>
        </row>
        <row r="2930">
          <cell r="G2930">
            <v>0</v>
          </cell>
        </row>
        <row r="2931">
          <cell r="G2931">
            <v>0</v>
          </cell>
        </row>
        <row r="2932">
          <cell r="G2932">
            <v>0</v>
          </cell>
        </row>
        <row r="2933">
          <cell r="G2933">
            <v>0</v>
          </cell>
        </row>
        <row r="2934">
          <cell r="G2934">
            <v>0</v>
          </cell>
        </row>
        <row r="2935">
          <cell r="G2935">
            <v>0</v>
          </cell>
        </row>
        <row r="2936">
          <cell r="G2936">
            <v>0</v>
          </cell>
        </row>
        <row r="2937">
          <cell r="G2937">
            <v>0</v>
          </cell>
        </row>
        <row r="2938">
          <cell r="G2938">
            <v>0</v>
          </cell>
        </row>
        <row r="2939">
          <cell r="G2939">
            <v>0</v>
          </cell>
        </row>
        <row r="2940">
          <cell r="G2940">
            <v>0</v>
          </cell>
        </row>
        <row r="2941">
          <cell r="G2941">
            <v>0</v>
          </cell>
        </row>
        <row r="2942">
          <cell r="G2942">
            <v>0</v>
          </cell>
        </row>
        <row r="2943">
          <cell r="G2943">
            <v>0</v>
          </cell>
        </row>
        <row r="2944">
          <cell r="G2944">
            <v>0</v>
          </cell>
        </row>
        <row r="2945">
          <cell r="G2945">
            <v>0</v>
          </cell>
        </row>
        <row r="2946">
          <cell r="G2946">
            <v>0</v>
          </cell>
        </row>
        <row r="2947">
          <cell r="G2947">
            <v>0</v>
          </cell>
        </row>
        <row r="2948">
          <cell r="G2948">
            <v>0</v>
          </cell>
        </row>
        <row r="2949">
          <cell r="G2949">
            <v>0</v>
          </cell>
        </row>
        <row r="2950">
          <cell r="G2950">
            <v>0</v>
          </cell>
        </row>
        <row r="2951">
          <cell r="G2951">
            <v>0</v>
          </cell>
        </row>
        <row r="2952">
          <cell r="G2952">
            <v>0</v>
          </cell>
        </row>
        <row r="2953">
          <cell r="G2953">
            <v>0</v>
          </cell>
        </row>
        <row r="2954">
          <cell r="G2954">
            <v>0</v>
          </cell>
        </row>
        <row r="2955">
          <cell r="G2955">
            <v>0</v>
          </cell>
        </row>
        <row r="2956">
          <cell r="G2956">
            <v>0</v>
          </cell>
        </row>
        <row r="2957">
          <cell r="G2957">
            <v>0</v>
          </cell>
        </row>
        <row r="2958">
          <cell r="G2958">
            <v>0</v>
          </cell>
        </row>
        <row r="2959">
          <cell r="G2959">
            <v>0</v>
          </cell>
        </row>
        <row r="2960">
          <cell r="G2960">
            <v>0</v>
          </cell>
        </row>
        <row r="2961">
          <cell r="G2961">
            <v>0</v>
          </cell>
        </row>
        <row r="2962">
          <cell r="G2962">
            <v>0</v>
          </cell>
        </row>
        <row r="2963">
          <cell r="G2963">
            <v>0</v>
          </cell>
        </row>
        <row r="2964">
          <cell r="G2964">
            <v>0</v>
          </cell>
        </row>
        <row r="2965">
          <cell r="G2965">
            <v>0</v>
          </cell>
        </row>
        <row r="2966">
          <cell r="G2966">
            <v>0</v>
          </cell>
        </row>
        <row r="2967">
          <cell r="G2967">
            <v>0</v>
          </cell>
        </row>
        <row r="2968">
          <cell r="G2968">
            <v>0</v>
          </cell>
        </row>
        <row r="2969">
          <cell r="G2969">
            <v>0</v>
          </cell>
        </row>
        <row r="2970">
          <cell r="G2970">
            <v>0</v>
          </cell>
        </row>
        <row r="2971">
          <cell r="G2971">
            <v>0</v>
          </cell>
        </row>
        <row r="2972">
          <cell r="G2972">
            <v>0</v>
          </cell>
        </row>
        <row r="2973">
          <cell r="G2973">
            <v>0</v>
          </cell>
        </row>
        <row r="2974">
          <cell r="G2974">
            <v>0</v>
          </cell>
        </row>
        <row r="2975">
          <cell r="G2975">
            <v>0</v>
          </cell>
        </row>
        <row r="2976">
          <cell r="G2976">
            <v>0</v>
          </cell>
        </row>
        <row r="2977">
          <cell r="G2977">
            <v>0</v>
          </cell>
        </row>
        <row r="2978">
          <cell r="G2978">
            <v>0</v>
          </cell>
        </row>
        <row r="2979">
          <cell r="G2979">
            <v>0</v>
          </cell>
        </row>
        <row r="2980">
          <cell r="G2980">
            <v>0</v>
          </cell>
        </row>
        <row r="2981">
          <cell r="G2981">
            <v>0</v>
          </cell>
        </row>
        <row r="2982">
          <cell r="G2982">
            <v>0</v>
          </cell>
        </row>
        <row r="2983">
          <cell r="G2983">
            <v>0</v>
          </cell>
        </row>
        <row r="2984">
          <cell r="G2984">
            <v>0</v>
          </cell>
        </row>
        <row r="2985">
          <cell r="G2985">
            <v>0</v>
          </cell>
        </row>
        <row r="2986">
          <cell r="G2986">
            <v>0</v>
          </cell>
        </row>
        <row r="2987">
          <cell r="G2987">
            <v>0</v>
          </cell>
        </row>
        <row r="2988">
          <cell r="G2988">
            <v>0</v>
          </cell>
        </row>
        <row r="2989">
          <cell r="G2989">
            <v>0</v>
          </cell>
        </row>
        <row r="2990">
          <cell r="G2990">
            <v>0</v>
          </cell>
        </row>
        <row r="2991">
          <cell r="G2991">
            <v>0</v>
          </cell>
        </row>
        <row r="2992">
          <cell r="G2992">
            <v>0</v>
          </cell>
        </row>
        <row r="2993">
          <cell r="G2993">
            <v>0</v>
          </cell>
        </row>
        <row r="2994">
          <cell r="G2994">
            <v>0</v>
          </cell>
        </row>
        <row r="2995">
          <cell r="G2995">
            <v>0</v>
          </cell>
        </row>
        <row r="2996">
          <cell r="G2996">
            <v>0</v>
          </cell>
        </row>
        <row r="2997">
          <cell r="G2997">
            <v>0</v>
          </cell>
        </row>
        <row r="2998">
          <cell r="G2998">
            <v>0</v>
          </cell>
        </row>
        <row r="2999">
          <cell r="G2999">
            <v>0</v>
          </cell>
        </row>
        <row r="3000">
          <cell r="G3000">
            <v>0</v>
          </cell>
        </row>
      </sheetData>
      <sheetData sheetId="4">
        <row r="6">
          <cell r="A6" t="str">
            <v/>
          </cell>
          <cell r="B6">
            <v>0</v>
          </cell>
          <cell r="C6">
            <v>0</v>
          </cell>
          <cell r="D6">
            <v>0</v>
          </cell>
          <cell r="E6">
            <v>0</v>
          </cell>
        </row>
        <row r="7">
          <cell r="A7" t="str">
            <v xml:space="preserve">CODIGO  </v>
          </cell>
          <cell r="B7" t="str">
            <v>DESCRICAO DO INSUMO</v>
          </cell>
          <cell r="C7" t="str">
            <v>UNIDADE</v>
          </cell>
          <cell r="D7" t="str">
            <v>ORIGEM DO PRECO</v>
          </cell>
          <cell r="E7" t="str">
            <v xml:space="preserve">  PRECO MEDIANO R$</v>
          </cell>
        </row>
        <row r="8">
          <cell r="A8">
            <v>38605</v>
          </cell>
          <cell r="B8" t="str">
            <v>ABERTURA PARA ENCAIXE DE CUBA OU LAVATORIO EM BANCADA DE MARMORE/ GRANITO OU OUTRO TIPO DE PEDRA NATURAL</v>
          </cell>
          <cell r="C8" t="str">
            <v xml:space="preserve">UN    </v>
          </cell>
          <cell r="D8" t="str">
            <v>CR</v>
          </cell>
          <cell r="E8" t="str">
            <v>109,28</v>
          </cell>
        </row>
        <row r="9">
          <cell r="A9">
            <v>11270</v>
          </cell>
          <cell r="B9" t="str">
            <v>ABRACADEIRA DE LATAO PARA FIXACAO DE CABO PARA-RAIO, DIMENSOES 32 X 24 X 24 MM</v>
          </cell>
          <cell r="C9" t="str">
            <v xml:space="preserve">UN    </v>
          </cell>
          <cell r="D9" t="str">
            <v>CR</v>
          </cell>
          <cell r="E9" t="str">
            <v>4,02</v>
          </cell>
        </row>
        <row r="10">
          <cell r="A10">
            <v>412</v>
          </cell>
          <cell r="B10" t="str">
            <v>ABRACADEIRA DE NYLON PARA AMARRACAO DE CABOS, COMPRIMENTO DE *230* X *7,6* MM</v>
          </cell>
          <cell r="C10" t="str">
            <v xml:space="preserve">UN    </v>
          </cell>
          <cell r="D10" t="str">
            <v>CR</v>
          </cell>
          <cell r="E10" t="str">
            <v>0,97</v>
          </cell>
        </row>
        <row r="11">
          <cell r="A11">
            <v>414</v>
          </cell>
          <cell r="B11" t="str">
            <v>ABRACADEIRA DE NYLON PARA AMARRACAO DE CABOS, COMPRIMENTO DE 100 X 2,5 MM</v>
          </cell>
          <cell r="C11" t="str">
            <v xml:space="preserve">UN    </v>
          </cell>
          <cell r="D11" t="str">
            <v>CR</v>
          </cell>
          <cell r="E11" t="str">
            <v>0,06</v>
          </cell>
        </row>
        <row r="12">
          <cell r="A12">
            <v>410</v>
          </cell>
          <cell r="B12" t="str">
            <v>ABRACADEIRA DE NYLON PARA AMARRACAO DE CABOS, COMPRIMENTO DE 150 X *3,6* MM</v>
          </cell>
          <cell r="C12" t="str">
            <v xml:space="preserve">UN    </v>
          </cell>
          <cell r="D12" t="str">
            <v>CR</v>
          </cell>
          <cell r="E12" t="str">
            <v>0,15</v>
          </cell>
        </row>
        <row r="13">
          <cell r="A13">
            <v>411</v>
          </cell>
          <cell r="B13" t="str">
            <v>ABRACADEIRA DE NYLON PARA AMARRACAO DE CABOS, COMPRIMENTO DE 200 X *4,6* MM</v>
          </cell>
          <cell r="C13" t="str">
            <v xml:space="preserve">UN    </v>
          </cell>
          <cell r="D13" t="str">
            <v xml:space="preserve">C </v>
          </cell>
          <cell r="E13" t="str">
            <v>0,19</v>
          </cell>
        </row>
        <row r="14">
          <cell r="A14">
            <v>408</v>
          </cell>
          <cell r="B14" t="str">
            <v>ABRACADEIRA DE NYLON PARA AMARRACAO DE CABOS, COMPRIMENTO DE 390 X *4,6* MM</v>
          </cell>
          <cell r="C14" t="str">
            <v xml:space="preserve">UN    </v>
          </cell>
          <cell r="D14" t="str">
            <v>CR</v>
          </cell>
          <cell r="E14" t="str">
            <v>0,94</v>
          </cell>
        </row>
        <row r="15">
          <cell r="A15">
            <v>39131</v>
          </cell>
          <cell r="B15" t="str">
            <v>ABRACADEIRA EM ACO PARA AMARRACAO DE ELETRODUTOS, TIPO D, COM 1 1/2" E CUNHA DE FIXACAO</v>
          </cell>
          <cell r="C15" t="str">
            <v xml:space="preserve">UN    </v>
          </cell>
          <cell r="D15" t="str">
            <v>CR</v>
          </cell>
          <cell r="E15" t="str">
            <v>4,03</v>
          </cell>
        </row>
        <row r="16">
          <cell r="A16">
            <v>394</v>
          </cell>
          <cell r="B16" t="str">
            <v>ABRACADEIRA EM ACO PARA AMARRACAO DE ELETRODUTOS, TIPO D, COM 1 1/2" E PARAFUSO DE FIXACAO</v>
          </cell>
          <cell r="C16" t="str">
            <v xml:space="preserve">UN    </v>
          </cell>
          <cell r="D16" t="str">
            <v>CR</v>
          </cell>
          <cell r="E16" t="str">
            <v>4,08</v>
          </cell>
        </row>
        <row r="17">
          <cell r="A17">
            <v>39130</v>
          </cell>
          <cell r="B17" t="str">
            <v>ABRACADEIRA EM ACO PARA AMARRACAO DE ELETRODUTOS, TIPO D, COM 1 1/4" E CUNHA DE FIXACAO</v>
          </cell>
          <cell r="C17" t="str">
            <v xml:space="preserve">UN    </v>
          </cell>
          <cell r="D17" t="str">
            <v>CR</v>
          </cell>
          <cell r="E17" t="str">
            <v>3,68</v>
          </cell>
        </row>
        <row r="18">
          <cell r="A18">
            <v>395</v>
          </cell>
          <cell r="B18" t="str">
            <v>ABRACADEIRA EM ACO PARA AMARRACAO DE ELETRODUTOS, TIPO D, COM 1 1/4" E PARAFUSO DE FIXACAO</v>
          </cell>
          <cell r="C18" t="str">
            <v xml:space="preserve">UN    </v>
          </cell>
          <cell r="D18" t="str">
            <v>CR</v>
          </cell>
          <cell r="E18" t="str">
            <v>3,93</v>
          </cell>
        </row>
        <row r="19">
          <cell r="A19">
            <v>39127</v>
          </cell>
          <cell r="B19" t="str">
            <v>ABRACADEIRA EM ACO PARA AMARRACAO DE ELETRODUTOS, TIPO D, COM 1/2" E CUNHA DE FIXACAO</v>
          </cell>
          <cell r="C19" t="str">
            <v xml:space="preserve">UN    </v>
          </cell>
          <cell r="D19" t="str">
            <v>CR</v>
          </cell>
          <cell r="E19" t="str">
            <v>1,94</v>
          </cell>
        </row>
        <row r="20">
          <cell r="A20">
            <v>392</v>
          </cell>
          <cell r="B20" t="str">
            <v>ABRACADEIRA EM ACO PARA AMARRACAO DE ELETRODUTOS, TIPO D, COM 1/2" E PARAFUSO DE FIXACAO</v>
          </cell>
          <cell r="C20" t="str">
            <v xml:space="preserve">UN    </v>
          </cell>
          <cell r="D20" t="str">
            <v>CR</v>
          </cell>
          <cell r="E20" t="str">
            <v>1,99</v>
          </cell>
        </row>
        <row r="21">
          <cell r="A21">
            <v>39129</v>
          </cell>
          <cell r="B21" t="str">
            <v>ABRACADEIRA EM ACO PARA AMARRACAO DE ELETRODUTOS, TIPO D, COM 1" E CUNHA DE FIXACAO</v>
          </cell>
          <cell r="C21" t="str">
            <v xml:space="preserve">UN    </v>
          </cell>
          <cell r="D21" t="str">
            <v>CR</v>
          </cell>
          <cell r="E21" t="str">
            <v>2,26</v>
          </cell>
        </row>
        <row r="22">
          <cell r="A22">
            <v>393</v>
          </cell>
          <cell r="B22" t="str">
            <v>ABRACADEIRA EM ACO PARA AMARRACAO DE ELETRODUTOS, TIPO D, COM 1" E PARAFUSO DE FIXACAO</v>
          </cell>
          <cell r="C22" t="str">
            <v xml:space="preserve">UN    </v>
          </cell>
          <cell r="D22" t="str">
            <v xml:space="preserve">C </v>
          </cell>
          <cell r="E22" t="str">
            <v>2,37</v>
          </cell>
        </row>
        <row r="23">
          <cell r="A23">
            <v>39133</v>
          </cell>
          <cell r="B23" t="str">
            <v>ABRACADEIRA EM ACO PARA AMARRACAO DE ELETRODUTOS, TIPO D, COM 2 1/2" E CUNHA DE FIXACAO</v>
          </cell>
          <cell r="C23" t="str">
            <v xml:space="preserve">UN    </v>
          </cell>
          <cell r="D23" t="str">
            <v>CR</v>
          </cell>
          <cell r="E23" t="str">
            <v>5,29</v>
          </cell>
        </row>
        <row r="24">
          <cell r="A24">
            <v>397</v>
          </cell>
          <cell r="B24" t="str">
            <v>ABRACADEIRA EM ACO PARA AMARRACAO DE ELETRODUTOS, TIPO D, COM 2 1/2" E PARAFUSO DE FIXACAO</v>
          </cell>
          <cell r="C24" t="str">
            <v xml:space="preserve">UN    </v>
          </cell>
          <cell r="D24" t="str">
            <v>CR</v>
          </cell>
          <cell r="E24" t="str">
            <v>5,84</v>
          </cell>
        </row>
        <row r="25">
          <cell r="A25">
            <v>39132</v>
          </cell>
          <cell r="B25" t="str">
            <v>ABRACADEIRA EM ACO PARA AMARRACAO DE ELETRODUTOS, TIPO D, COM 2" E CUNHA DE FIXACAO</v>
          </cell>
          <cell r="C25" t="str">
            <v xml:space="preserve">UN    </v>
          </cell>
          <cell r="D25" t="str">
            <v>CR</v>
          </cell>
          <cell r="E25" t="str">
            <v>4,23</v>
          </cell>
        </row>
        <row r="26">
          <cell r="A26">
            <v>396</v>
          </cell>
          <cell r="B26" t="str">
            <v>ABRACADEIRA EM ACO PARA AMARRACAO DE ELETRODUTOS, TIPO D, COM 2" E PARAFUSO DE FIXACAO</v>
          </cell>
          <cell r="C26" t="str">
            <v xml:space="preserve">UN    </v>
          </cell>
          <cell r="D26" t="str">
            <v>CR</v>
          </cell>
          <cell r="E26" t="str">
            <v>4,53</v>
          </cell>
        </row>
        <row r="27">
          <cell r="A27">
            <v>39135</v>
          </cell>
          <cell r="B27" t="str">
            <v>ABRACADEIRA EM ACO PARA AMARRACAO DE ELETRODUTOS, TIPO D, COM 3 1/2" E CUNHA DE FIXACAO</v>
          </cell>
          <cell r="C27" t="str">
            <v xml:space="preserve">UN    </v>
          </cell>
          <cell r="D27" t="str">
            <v>CR</v>
          </cell>
          <cell r="E27" t="str">
            <v>8,47</v>
          </cell>
        </row>
        <row r="28">
          <cell r="A28">
            <v>39128</v>
          </cell>
          <cell r="B28" t="str">
            <v>ABRACADEIRA EM ACO PARA AMARRACAO DE ELETRODUTOS, TIPO D, COM 3/4" E CUNHA DE FIXACAO</v>
          </cell>
          <cell r="C28" t="str">
            <v xml:space="preserve">UN    </v>
          </cell>
          <cell r="D28" t="str">
            <v>CR</v>
          </cell>
          <cell r="E28" t="str">
            <v>2,11</v>
          </cell>
        </row>
        <row r="29">
          <cell r="A29">
            <v>400</v>
          </cell>
          <cell r="B29" t="str">
            <v>ABRACADEIRA EM ACO PARA AMARRACAO DE ELETRODUTOS, TIPO D, COM 3/4" E PARAFUSO DE FIXACAO</v>
          </cell>
          <cell r="C29" t="str">
            <v xml:space="preserve">UN    </v>
          </cell>
          <cell r="D29" t="str">
            <v>CR</v>
          </cell>
          <cell r="E29" t="str">
            <v>2,06</v>
          </cell>
        </row>
        <row r="30">
          <cell r="A30">
            <v>39125</v>
          </cell>
          <cell r="B30" t="str">
            <v>ABRACADEIRA EM ACO PARA AMARRACAO DE ELETRODUTOS, TIPO D, COM 3/8" E PARAFUSO DE FIXACAO</v>
          </cell>
          <cell r="C30" t="str">
            <v xml:space="preserve">UN    </v>
          </cell>
          <cell r="D30" t="str">
            <v>CR</v>
          </cell>
          <cell r="E30" t="str">
            <v>2,11</v>
          </cell>
        </row>
        <row r="31">
          <cell r="A31">
            <v>39134</v>
          </cell>
          <cell r="B31" t="str">
            <v>ABRACADEIRA EM ACO PARA AMARRACAO DE ELETRODUTOS, TIPO D, COM 3" E CUNHA DE FIXACAO</v>
          </cell>
          <cell r="C31" t="str">
            <v xml:space="preserve">UN    </v>
          </cell>
          <cell r="D31" t="str">
            <v>CR</v>
          </cell>
          <cell r="E31" t="str">
            <v>7,05</v>
          </cell>
        </row>
        <row r="32">
          <cell r="A32">
            <v>398</v>
          </cell>
          <cell r="B32" t="str">
            <v>ABRACADEIRA EM ACO PARA AMARRACAO DE ELETRODUTOS, TIPO D, COM 3" E PARAFUSO DE FIXACAO</v>
          </cell>
          <cell r="C32" t="str">
            <v xml:space="preserve">UN    </v>
          </cell>
          <cell r="D32" t="str">
            <v>CR</v>
          </cell>
          <cell r="E32" t="str">
            <v>6,50</v>
          </cell>
        </row>
        <row r="33">
          <cell r="A33">
            <v>39126</v>
          </cell>
          <cell r="B33" t="str">
            <v>ABRACADEIRA EM ACO PARA AMARRACAO DE ELETRODUTOS, TIPO D, COM 4" E CUNHA DE FIXACAO</v>
          </cell>
          <cell r="C33" t="str">
            <v xml:space="preserve">UN    </v>
          </cell>
          <cell r="D33" t="str">
            <v>CR</v>
          </cell>
          <cell r="E33" t="str">
            <v>9,53</v>
          </cell>
        </row>
        <row r="34">
          <cell r="A34">
            <v>399</v>
          </cell>
          <cell r="B34" t="str">
            <v>ABRACADEIRA EM ACO PARA AMARRACAO DE ELETRODUTOS, TIPO D, COM 4" E PARAFUSO DE FIXACAO</v>
          </cell>
          <cell r="C34" t="str">
            <v xml:space="preserve">UN    </v>
          </cell>
          <cell r="D34" t="str">
            <v>CR</v>
          </cell>
          <cell r="E34" t="str">
            <v>8,39</v>
          </cell>
        </row>
        <row r="35">
          <cell r="A35">
            <v>39158</v>
          </cell>
          <cell r="B35" t="str">
            <v>ABRACADEIRA EM ACO PARA AMARRACAO DE ELETRODUTOS, TIPO ECONOMICA (GOTA), COM 8"</v>
          </cell>
          <cell r="C35" t="str">
            <v xml:space="preserve">UN    </v>
          </cell>
          <cell r="D35" t="str">
            <v>CR</v>
          </cell>
          <cell r="E35" t="str">
            <v>22,54</v>
          </cell>
        </row>
        <row r="36">
          <cell r="A36">
            <v>39141</v>
          </cell>
          <cell r="B36" t="str">
            <v>ABRACADEIRA EM ACO PARA AMARRACAO DE ELETRODUTOS, TIPO U SIMPLES, COM 1 1/2"</v>
          </cell>
          <cell r="C36" t="str">
            <v xml:space="preserve">UN    </v>
          </cell>
          <cell r="D36" t="str">
            <v>CR</v>
          </cell>
          <cell r="E36" t="str">
            <v>1,63</v>
          </cell>
        </row>
        <row r="37">
          <cell r="A37">
            <v>39140</v>
          </cell>
          <cell r="B37" t="str">
            <v>ABRACADEIRA EM ACO PARA AMARRACAO DE ELETRODUTOS, TIPO U SIMPLES, COM 1 1/4"</v>
          </cell>
          <cell r="C37" t="str">
            <v xml:space="preserve">UN    </v>
          </cell>
          <cell r="D37" t="str">
            <v>CR</v>
          </cell>
          <cell r="E37" t="str">
            <v>1,48</v>
          </cell>
        </row>
        <row r="38">
          <cell r="A38">
            <v>39137</v>
          </cell>
          <cell r="B38" t="str">
            <v>ABRACADEIRA EM ACO PARA AMARRACAO DE ELETRODUTOS, TIPO U SIMPLES, COM 1/2"</v>
          </cell>
          <cell r="C38" t="str">
            <v xml:space="preserve">UN    </v>
          </cell>
          <cell r="D38" t="str">
            <v>CR</v>
          </cell>
          <cell r="E38" t="str">
            <v>0,85</v>
          </cell>
        </row>
        <row r="39">
          <cell r="A39">
            <v>39139</v>
          </cell>
          <cell r="B39" t="str">
            <v>ABRACADEIRA EM ACO PARA AMARRACAO DE ELETRODUTOS, TIPO U SIMPLES, COM 1"</v>
          </cell>
          <cell r="C39" t="str">
            <v xml:space="preserve">UN    </v>
          </cell>
          <cell r="D39" t="str">
            <v>CR</v>
          </cell>
          <cell r="E39" t="str">
            <v>1,23</v>
          </cell>
        </row>
        <row r="40">
          <cell r="A40">
            <v>39143</v>
          </cell>
          <cell r="B40" t="str">
            <v>ABRACADEIRA EM ACO PARA AMARRACAO DE ELETRODUTOS, TIPO U SIMPLES, COM 2 1/2"</v>
          </cell>
          <cell r="C40" t="str">
            <v xml:space="preserve">UN    </v>
          </cell>
          <cell r="D40" t="str">
            <v>CR</v>
          </cell>
          <cell r="E40" t="str">
            <v>3,37</v>
          </cell>
        </row>
        <row r="41">
          <cell r="A41">
            <v>39142</v>
          </cell>
          <cell r="B41" t="str">
            <v>ABRACADEIRA EM ACO PARA AMARRACAO DE ELETRODUTOS, TIPO U SIMPLES, COM 2"</v>
          </cell>
          <cell r="C41" t="str">
            <v xml:space="preserve">UN    </v>
          </cell>
          <cell r="D41" t="str">
            <v>CR</v>
          </cell>
          <cell r="E41" t="str">
            <v>2,42</v>
          </cell>
        </row>
        <row r="42">
          <cell r="A42">
            <v>39138</v>
          </cell>
          <cell r="B42" t="str">
            <v>ABRACADEIRA EM ACO PARA AMARRACAO DE ELETRODUTOS, TIPO U SIMPLES, COM 3/4"</v>
          </cell>
          <cell r="C42" t="str">
            <v xml:space="preserve">UN    </v>
          </cell>
          <cell r="D42" t="str">
            <v>CR</v>
          </cell>
          <cell r="E42" t="str">
            <v>0,90</v>
          </cell>
        </row>
        <row r="43">
          <cell r="A43">
            <v>39136</v>
          </cell>
          <cell r="B43" t="str">
            <v>ABRACADEIRA EM ACO PARA AMARRACAO DE ELETRODUTOS, TIPO U SIMPLES, COM 3/8"</v>
          </cell>
          <cell r="C43" t="str">
            <v xml:space="preserve">UN    </v>
          </cell>
          <cell r="D43" t="str">
            <v>CR</v>
          </cell>
          <cell r="E43" t="str">
            <v>0,60</v>
          </cell>
        </row>
        <row r="44">
          <cell r="A44">
            <v>39144</v>
          </cell>
          <cell r="B44" t="str">
            <v>ABRACADEIRA EM ACO PARA AMARRACAO DE ELETRODUTOS, TIPO U SIMPLES, COM 3"</v>
          </cell>
          <cell r="C44" t="str">
            <v xml:space="preserve">UN    </v>
          </cell>
          <cell r="D44" t="str">
            <v>CR</v>
          </cell>
          <cell r="E44" t="str">
            <v>3,93</v>
          </cell>
        </row>
        <row r="45">
          <cell r="A45">
            <v>39145</v>
          </cell>
          <cell r="B45" t="str">
            <v>ABRACADEIRA EM ACO PARA AMARRACAO DE ELETRODUTOS, TIPO U SIMPLES, COM 4"</v>
          </cell>
          <cell r="C45" t="str">
            <v xml:space="preserve">UN    </v>
          </cell>
          <cell r="D45" t="str">
            <v>CR</v>
          </cell>
          <cell r="E45" t="str">
            <v>6,47</v>
          </cell>
        </row>
        <row r="46">
          <cell r="A46">
            <v>12615</v>
          </cell>
          <cell r="B46" t="str">
            <v>ABRACADEIRA PVC, PARA CALHA PLUVIAL, DIAMETRO ENTRE *80 E 100* MM, PARA DRENAGEM PLUVIAL PREDIAL</v>
          </cell>
          <cell r="C46" t="str">
            <v xml:space="preserve">UN    </v>
          </cell>
          <cell r="D46" t="str">
            <v>CR</v>
          </cell>
          <cell r="E46" t="str">
            <v>15,68</v>
          </cell>
        </row>
        <row r="47">
          <cell r="A47">
            <v>11927</v>
          </cell>
          <cell r="B47" t="str">
            <v>ABRACADEIRA, GALVANIZADA/ZINCADA, ROSCA SEM FIM, PARAFUSO INOX, LARGURA  FITA *12,6 A *14 MM, D = 2" A 2 1/2"</v>
          </cell>
          <cell r="C47" t="str">
            <v xml:space="preserve">UN    </v>
          </cell>
          <cell r="D47" t="str">
            <v>CR</v>
          </cell>
          <cell r="E47" t="str">
            <v>12,00</v>
          </cell>
        </row>
        <row r="48">
          <cell r="A48">
            <v>11928</v>
          </cell>
          <cell r="B48" t="str">
            <v>ABRACADEIRA, GALVANIZADA/ZINCADA, ROSCA SEM FIM, PARAFUSO INOX, LARGURA  FITA *12,6 A *14 MM, D = 3" A 3 3/4"</v>
          </cell>
          <cell r="C48" t="str">
            <v xml:space="preserve">UN    </v>
          </cell>
          <cell r="D48" t="str">
            <v>CR</v>
          </cell>
          <cell r="E48" t="str">
            <v>13,74</v>
          </cell>
        </row>
        <row r="49">
          <cell r="A49">
            <v>11929</v>
          </cell>
          <cell r="B49" t="str">
            <v>ABRACADEIRA, GALVANIZADA/ZINCADA, ROSCA SEM FIM, PARAFUSO INOX, LARGURA  FITA *12,6 A *14 MM, D = 4" A 4 3/4"</v>
          </cell>
          <cell r="C49" t="str">
            <v xml:space="preserve">UN    </v>
          </cell>
          <cell r="D49" t="str">
            <v>CR</v>
          </cell>
          <cell r="E49" t="str">
            <v>21,26</v>
          </cell>
        </row>
        <row r="50">
          <cell r="A50">
            <v>36801</v>
          </cell>
          <cell r="B50" t="str">
            <v>ACABAMENTO DE METAL CROMADO PARA REGISTRO PEQUENO, DE PAREDE, 1/2 " OU 3/4 "</v>
          </cell>
          <cell r="C50" t="str">
            <v xml:space="preserve">UN    </v>
          </cell>
          <cell r="D50" t="str">
            <v>CR</v>
          </cell>
          <cell r="E50" t="str">
            <v>27,25</v>
          </cell>
        </row>
        <row r="51">
          <cell r="A51">
            <v>36246</v>
          </cell>
          <cell r="B51" t="str">
            <v>ACABAMENTO SIMPLES/CONVENCIONAL PARA FORRO PVC, TIPO "U" OU "C", COR BRANCA, COMPRIMENTO 6 M</v>
          </cell>
          <cell r="C51" t="str">
            <v xml:space="preserve">M     </v>
          </cell>
          <cell r="D51" t="str">
            <v>CR</v>
          </cell>
          <cell r="E51" t="str">
            <v>4,63</v>
          </cell>
        </row>
        <row r="52">
          <cell r="A52">
            <v>37600</v>
          </cell>
          <cell r="B52" t="str">
            <v>ACESSORIO DE LIGACAO NAO ELETRICO PARA CARGAS EXPLOSIVAS, TUBO DE 6 M</v>
          </cell>
          <cell r="C52" t="str">
            <v xml:space="preserve">UN    </v>
          </cell>
          <cell r="D52" t="str">
            <v>AS</v>
          </cell>
          <cell r="E52" t="str">
            <v>112,99</v>
          </cell>
        </row>
        <row r="53">
          <cell r="A53">
            <v>37599</v>
          </cell>
          <cell r="B53" t="str">
            <v>ACESSORIO INICIADOR NAO ELETRICO, TUBO DE 6 M, TEMPO DE RETARDO DE *160* MS</v>
          </cell>
          <cell r="C53" t="str">
            <v xml:space="preserve">UN    </v>
          </cell>
          <cell r="D53" t="str">
            <v>AS</v>
          </cell>
          <cell r="E53" t="str">
            <v>105,16</v>
          </cell>
        </row>
        <row r="54">
          <cell r="A54">
            <v>1</v>
          </cell>
          <cell r="B54" t="str">
            <v>ACETILENO (RECARGA DE GAS ACETILENO PARA CILINDRO DE CONJUNTO OXICORTE GRANDE) NAO INCLUI TROCA/MANUTENCAO DO CILINDRO</v>
          </cell>
          <cell r="C54" t="str">
            <v xml:space="preserve">KG    </v>
          </cell>
          <cell r="D54" t="str">
            <v xml:space="preserve">C </v>
          </cell>
          <cell r="E54" t="str">
            <v>87,92</v>
          </cell>
        </row>
        <row r="55">
          <cell r="A55">
            <v>3</v>
          </cell>
          <cell r="B55" t="str">
            <v>ACIDO CLORIDRICO / ACIDO MURIATICO, DILUICAO 10% A 12% PARA USO EM LIMPEZA</v>
          </cell>
          <cell r="C55" t="str">
            <v xml:space="preserve">L     </v>
          </cell>
          <cell r="D55" t="str">
            <v>CR</v>
          </cell>
          <cell r="E55" t="str">
            <v>17,56</v>
          </cell>
        </row>
        <row r="56">
          <cell r="A56">
            <v>43054</v>
          </cell>
          <cell r="B56" t="str">
            <v>ACO CA-25, 10,0 MM, OU 12,5 MM, OU 16,0 MM, OU 20,0 MM, OU 25,0 MM, VERGALHAO</v>
          </cell>
          <cell r="C56" t="str">
            <v xml:space="preserve">KG    </v>
          </cell>
          <cell r="D56" t="str">
            <v>CR</v>
          </cell>
          <cell r="E56" t="str">
            <v>10,43</v>
          </cell>
        </row>
        <row r="57">
          <cell r="A57">
            <v>42402</v>
          </cell>
          <cell r="B57" t="str">
            <v>ACO CA-25, 16,0 MM, BARRA DE TRANSFERENCIA</v>
          </cell>
          <cell r="C57" t="str">
            <v xml:space="preserve">KG    </v>
          </cell>
          <cell r="D57" t="str">
            <v>CR</v>
          </cell>
          <cell r="E57" t="str">
            <v>9,97</v>
          </cell>
        </row>
        <row r="58">
          <cell r="A58">
            <v>42403</v>
          </cell>
          <cell r="B58" t="str">
            <v>ACO CA-25, 20,0 MM, BARRA DE TRANSFERENCIA</v>
          </cell>
          <cell r="C58" t="str">
            <v xml:space="preserve">KG    </v>
          </cell>
          <cell r="D58" t="str">
            <v>CR</v>
          </cell>
          <cell r="E58" t="str">
            <v>12,79</v>
          </cell>
        </row>
        <row r="59">
          <cell r="A59">
            <v>42404</v>
          </cell>
          <cell r="B59" t="str">
            <v>ACO CA-25, 25,0 MM, BARRA DE TRANSFERENCIA</v>
          </cell>
          <cell r="C59" t="str">
            <v xml:space="preserve">KG    </v>
          </cell>
          <cell r="D59" t="str">
            <v>CR</v>
          </cell>
          <cell r="E59" t="str">
            <v>12,72</v>
          </cell>
        </row>
        <row r="60">
          <cell r="A60">
            <v>42405</v>
          </cell>
          <cell r="B60" t="str">
            <v>ACO CA-25, 32,0 MM, BARRA DE TRANSFERENCIA</v>
          </cell>
          <cell r="C60" t="str">
            <v xml:space="preserve">KG    </v>
          </cell>
          <cell r="D60" t="str">
            <v>CR</v>
          </cell>
          <cell r="E60" t="str">
            <v>13,55</v>
          </cell>
        </row>
        <row r="61">
          <cell r="A61">
            <v>34341</v>
          </cell>
          <cell r="B61" t="str">
            <v>ACO CA-25, 32,0 MM, VERGALHAO</v>
          </cell>
          <cell r="C61" t="str">
            <v xml:space="preserve">KG    </v>
          </cell>
          <cell r="D61" t="str">
            <v>CR</v>
          </cell>
          <cell r="E61" t="str">
            <v>11,76</v>
          </cell>
        </row>
        <row r="62">
          <cell r="A62">
            <v>43053</v>
          </cell>
          <cell r="B62" t="str">
            <v>ACO CA-25, 6,3 MM OU 8,0 MM, VERGALHAO</v>
          </cell>
          <cell r="C62" t="str">
            <v xml:space="preserve">KG    </v>
          </cell>
          <cell r="D62" t="str">
            <v>CR</v>
          </cell>
          <cell r="E62" t="str">
            <v>9,32</v>
          </cell>
        </row>
        <row r="63">
          <cell r="A63">
            <v>43058</v>
          </cell>
          <cell r="B63" t="str">
            <v>ACO CA-50, 10,0 MM, OU 12,5 MM, OU 16,0 MM, OU 20,0 MM, DOBRADO E CORTADO</v>
          </cell>
          <cell r="C63" t="str">
            <v xml:space="preserve">KG    </v>
          </cell>
          <cell r="D63" t="str">
            <v>CR</v>
          </cell>
          <cell r="E63" t="str">
            <v>9,66</v>
          </cell>
        </row>
        <row r="64">
          <cell r="A64">
            <v>34</v>
          </cell>
          <cell r="B64" t="str">
            <v>ACO CA-50, 10,0 MM, VERGALHAO</v>
          </cell>
          <cell r="C64" t="str">
            <v xml:space="preserve">KG    </v>
          </cell>
          <cell r="D64" t="str">
            <v>CR</v>
          </cell>
          <cell r="E64" t="str">
            <v>9,71</v>
          </cell>
        </row>
        <row r="65">
          <cell r="A65">
            <v>43055</v>
          </cell>
          <cell r="B65" t="str">
            <v>ACO CA-50, 12,5 MM OU 16,0 MM, VERGALHAO</v>
          </cell>
          <cell r="C65" t="str">
            <v xml:space="preserve">KG    </v>
          </cell>
          <cell r="D65" t="str">
            <v xml:space="preserve">C </v>
          </cell>
          <cell r="E65" t="str">
            <v>8,41</v>
          </cell>
        </row>
        <row r="66">
          <cell r="A66">
            <v>43056</v>
          </cell>
          <cell r="B66" t="str">
            <v>ACO CA-50, 20,0 MM OU 25,0 MM, VERGALHAO</v>
          </cell>
          <cell r="C66" t="str">
            <v xml:space="preserve">KG    </v>
          </cell>
          <cell r="D66" t="str">
            <v>CR</v>
          </cell>
          <cell r="E66" t="str">
            <v>9,70</v>
          </cell>
        </row>
        <row r="67">
          <cell r="A67">
            <v>43057</v>
          </cell>
          <cell r="B67" t="str">
            <v>ACO CA-50, 32,0 MM, VERGALHAO</v>
          </cell>
          <cell r="C67" t="str">
            <v xml:space="preserve">KG    </v>
          </cell>
          <cell r="D67" t="str">
            <v>CR</v>
          </cell>
          <cell r="E67" t="str">
            <v>10,66</v>
          </cell>
        </row>
        <row r="68">
          <cell r="A68">
            <v>34449</v>
          </cell>
          <cell r="B68" t="str">
            <v>ACO CA-50, 6,3 MM, DOBRADO E CORTADO</v>
          </cell>
          <cell r="C68" t="str">
            <v xml:space="preserve">KG    </v>
          </cell>
          <cell r="D68" t="str">
            <v>CR</v>
          </cell>
          <cell r="E68" t="str">
            <v>11,39</v>
          </cell>
        </row>
        <row r="69">
          <cell r="A69">
            <v>32</v>
          </cell>
          <cell r="B69" t="str">
            <v>ACO CA-50, 6,3 MM, VERGALHAO</v>
          </cell>
          <cell r="C69" t="str">
            <v xml:space="preserve">KG    </v>
          </cell>
          <cell r="D69" t="str">
            <v>CR</v>
          </cell>
          <cell r="E69" t="str">
            <v>10,24</v>
          </cell>
        </row>
        <row r="70">
          <cell r="A70">
            <v>33</v>
          </cell>
          <cell r="B70" t="str">
            <v>ACO CA-50, 8,0 MM, VERGALHAO</v>
          </cell>
          <cell r="C70" t="str">
            <v xml:space="preserve">KG    </v>
          </cell>
          <cell r="D70" t="str">
            <v>CR</v>
          </cell>
          <cell r="E70" t="str">
            <v>10,30</v>
          </cell>
        </row>
        <row r="71">
          <cell r="A71">
            <v>43061</v>
          </cell>
          <cell r="B71" t="str">
            <v>ACO CA-60, 4,2 MM OU 5,0 MM, DOBRADO E CORTADO</v>
          </cell>
          <cell r="C71" t="str">
            <v xml:space="preserve">KG    </v>
          </cell>
          <cell r="D71" t="str">
            <v>CR</v>
          </cell>
          <cell r="E71" t="str">
            <v>9,63</v>
          </cell>
        </row>
        <row r="72">
          <cell r="A72">
            <v>43059</v>
          </cell>
          <cell r="B72" t="str">
            <v>ACO CA-60, 4,2 MM, OU 5,0 MM, OU 6,0 MM, OU 7,0 MM, VERGALHAO</v>
          </cell>
          <cell r="C72" t="str">
            <v xml:space="preserve">KG    </v>
          </cell>
          <cell r="D72" t="str">
            <v>CR</v>
          </cell>
          <cell r="E72" t="str">
            <v>9,19</v>
          </cell>
        </row>
        <row r="73">
          <cell r="A73">
            <v>43062</v>
          </cell>
          <cell r="B73" t="str">
            <v>ACO CA-60, 6,0 MM OU 7,0 MM, DOBRADO E CORTADO</v>
          </cell>
          <cell r="C73" t="str">
            <v xml:space="preserve">KG    </v>
          </cell>
          <cell r="D73" t="str">
            <v>CR</v>
          </cell>
          <cell r="E73" t="str">
            <v>10,18</v>
          </cell>
        </row>
        <row r="74">
          <cell r="A74">
            <v>43060</v>
          </cell>
          <cell r="B74" t="str">
            <v>ACO CA-60, 8,0 MM OU 9,5 MM, VERGALHAO</v>
          </cell>
          <cell r="C74" t="str">
            <v xml:space="preserve">KG    </v>
          </cell>
          <cell r="D74" t="str">
            <v>CR</v>
          </cell>
          <cell r="E74" t="str">
            <v>8,00</v>
          </cell>
        </row>
        <row r="75">
          <cell r="A75">
            <v>40410</v>
          </cell>
          <cell r="B75" t="str">
            <v>ACOPLAMENTO RIGIDO EM FERRO FUNDIDO PARA SISTEMA DE TUBULACAO RANHURADA, DN 50 MM (2")</v>
          </cell>
          <cell r="C75" t="str">
            <v xml:space="preserve">UN    </v>
          </cell>
          <cell r="D75" t="str">
            <v>AS</v>
          </cell>
          <cell r="E75" t="str">
            <v>26,72</v>
          </cell>
        </row>
        <row r="76">
          <cell r="A76">
            <v>40411</v>
          </cell>
          <cell r="B76" t="str">
            <v>ACOPLAMENTO RIGIDO EM FERRO FUNDIDO PARA SISTEMA DE TUBULACAO RANHURADA, DN 65 MM (2 1/2")</v>
          </cell>
          <cell r="C76" t="str">
            <v xml:space="preserve">UN    </v>
          </cell>
          <cell r="D76" t="str">
            <v>AS</v>
          </cell>
          <cell r="E76" t="str">
            <v>29,00</v>
          </cell>
        </row>
        <row r="77">
          <cell r="A77">
            <v>40412</v>
          </cell>
          <cell r="B77" t="str">
            <v>ACOPLAMENTO RIGIDO EM FERRO FUNDIDO PARA SISTEMA DE TUBULACAO RANHURADA, DN 80 MM (3")</v>
          </cell>
          <cell r="C77" t="str">
            <v xml:space="preserve">UN    </v>
          </cell>
          <cell r="D77" t="str">
            <v>AS</v>
          </cell>
          <cell r="E77" t="str">
            <v>32,54</v>
          </cell>
        </row>
        <row r="78">
          <cell r="A78">
            <v>44254</v>
          </cell>
          <cell r="B78" t="str">
            <v>ADAPTADOR CPVC, ROSCAVEL, COM FLANGES E ANEL DE VEDACAO, 15 MM, CAIXA D'AGUA PARA AGUA QUENTE</v>
          </cell>
          <cell r="C78" t="str">
            <v xml:space="preserve">UN    </v>
          </cell>
          <cell r="D78" t="str">
            <v>CR</v>
          </cell>
          <cell r="E78" t="str">
            <v>29,14</v>
          </cell>
        </row>
        <row r="79">
          <cell r="A79">
            <v>44255</v>
          </cell>
          <cell r="B79" t="str">
            <v>ADAPTADOR CPVC, ROSCAVEL, COM FLANGES E ANEL DE VEDACAO, 22 MM, CAIXA D'AGUA PARA AGUA QUENTE</v>
          </cell>
          <cell r="C79" t="str">
            <v xml:space="preserve">UN    </v>
          </cell>
          <cell r="D79" t="str">
            <v>CR</v>
          </cell>
          <cell r="E79" t="str">
            <v>32,30</v>
          </cell>
        </row>
        <row r="80">
          <cell r="A80">
            <v>44256</v>
          </cell>
          <cell r="B80" t="str">
            <v>ADAPTADOR CPVC, ROSCAVEL, COM FLANGES E ANEL DE VEDACAO, 28 MM, CAIXA D'AGUA PARA AGUA QUENTE</v>
          </cell>
          <cell r="C80" t="str">
            <v xml:space="preserve">UN    </v>
          </cell>
          <cell r="D80" t="str">
            <v>CR</v>
          </cell>
          <cell r="E80" t="str">
            <v>36,48</v>
          </cell>
        </row>
        <row r="81">
          <cell r="A81">
            <v>44257</v>
          </cell>
          <cell r="B81" t="str">
            <v>ADAPTADOR CPVC, ROSCAVEL, COM FLANGES E ANEL DE VEDACAO, 35 MM, CAIXA D'AGUA PARA AGUA QUENTE</v>
          </cell>
          <cell r="C81" t="str">
            <v xml:space="preserve">UN    </v>
          </cell>
          <cell r="D81" t="str">
            <v>CR</v>
          </cell>
          <cell r="E81" t="str">
            <v>57,72</v>
          </cell>
        </row>
        <row r="82">
          <cell r="A82">
            <v>44258</v>
          </cell>
          <cell r="B82" t="str">
            <v>ADAPTADOR CPVC, ROSCAVEL, COM FLANGES E ANEL DE VEDACAO, 42 MM, CAIXA D'AGUA PARA AGUA QUENTE</v>
          </cell>
          <cell r="C82" t="str">
            <v xml:space="preserve">UN    </v>
          </cell>
          <cell r="D82" t="str">
            <v>CR</v>
          </cell>
          <cell r="E82" t="str">
            <v>65,97</v>
          </cell>
        </row>
        <row r="83">
          <cell r="A83">
            <v>44259</v>
          </cell>
          <cell r="B83" t="str">
            <v>ADAPTADOR CPVC, ROSCAVEL, COM FLANGES E ANEL DE VEDACAO, 54 MM, CAIXA D'AGUA PARA AGUA QUENTE</v>
          </cell>
          <cell r="C83" t="str">
            <v xml:space="preserve">UN    </v>
          </cell>
          <cell r="D83" t="str">
            <v>CR</v>
          </cell>
          <cell r="E83" t="str">
            <v>90,55</v>
          </cell>
        </row>
        <row r="84">
          <cell r="A84">
            <v>38838</v>
          </cell>
          <cell r="B84" t="str">
            <v>ADAPTADOR DE COBRE PARA TUBULACAO PEX, DN 16 X 15 MM</v>
          </cell>
          <cell r="C84" t="str">
            <v xml:space="preserve">UN    </v>
          </cell>
          <cell r="D84" t="str">
            <v>AS</v>
          </cell>
          <cell r="E84" t="str">
            <v>7,56</v>
          </cell>
        </row>
        <row r="85">
          <cell r="A85">
            <v>38839</v>
          </cell>
          <cell r="B85" t="str">
            <v>ADAPTADOR DE COBRE PARA TUBULACAO PEX, DN 20 X 22 MM</v>
          </cell>
          <cell r="C85" t="str">
            <v xml:space="preserve">UN    </v>
          </cell>
          <cell r="D85" t="str">
            <v>AS</v>
          </cell>
          <cell r="E85" t="str">
            <v>8,91</v>
          </cell>
        </row>
        <row r="86">
          <cell r="A86">
            <v>55</v>
          </cell>
          <cell r="B86" t="str">
            <v>ADAPTADOR DE COMPRESSAO EM POLIPROPILENO (PP), PARA TUBO EM PEAD, 20 MM X 1/2", PARA LIGACAO PREDIAL DE AGUA (NTS 179)</v>
          </cell>
          <cell r="C86" t="str">
            <v xml:space="preserve">UN    </v>
          </cell>
          <cell r="D86" t="str">
            <v>AS</v>
          </cell>
          <cell r="E86" t="str">
            <v>4,08</v>
          </cell>
        </row>
        <row r="87">
          <cell r="A87">
            <v>61</v>
          </cell>
          <cell r="B87" t="str">
            <v>ADAPTADOR DE COMPRESSAO EM POLIPROPILENO (PP), PARA TUBO EM PEAD, 20 MM X 3/4", PARA LIGACAO PREDIAL DE AGUA (NTS 179)</v>
          </cell>
          <cell r="C87" t="str">
            <v xml:space="preserve">UN    </v>
          </cell>
          <cell r="D87" t="str">
            <v>AS</v>
          </cell>
          <cell r="E87" t="str">
            <v>3,86</v>
          </cell>
        </row>
        <row r="88">
          <cell r="A88">
            <v>62</v>
          </cell>
          <cell r="B88" t="str">
            <v>ADAPTADOR DE COMPRESSAO EM POLIPROPILENO (PP), PARA TUBO EM PEAD, 32 MM X 1", PARA LIGACAO PREDIAL DE AGUA (NTS 179)</v>
          </cell>
          <cell r="C88" t="str">
            <v xml:space="preserve">UN    </v>
          </cell>
          <cell r="D88" t="str">
            <v>AS</v>
          </cell>
          <cell r="E88" t="str">
            <v>7,99</v>
          </cell>
        </row>
        <row r="89">
          <cell r="A89">
            <v>103</v>
          </cell>
          <cell r="B89" t="str">
            <v>ADAPTADOR PVC SOLDAVEL CURTO COM BOLSA E ROSCA, 110 MM X 4", PARA AGUA FRIA</v>
          </cell>
          <cell r="C89" t="str">
            <v xml:space="preserve">UN    </v>
          </cell>
          <cell r="D89" t="str">
            <v>CR</v>
          </cell>
          <cell r="E89" t="str">
            <v>57,08</v>
          </cell>
        </row>
        <row r="90">
          <cell r="A90">
            <v>107</v>
          </cell>
          <cell r="B90" t="str">
            <v>ADAPTADOR PVC SOLDAVEL CURTO COM BOLSA E ROSCA, 20 MM X 1/2", PARA AGUA FRIA</v>
          </cell>
          <cell r="C90" t="str">
            <v xml:space="preserve">UN    </v>
          </cell>
          <cell r="D90" t="str">
            <v>CR</v>
          </cell>
          <cell r="E90" t="str">
            <v>1,07</v>
          </cell>
        </row>
        <row r="91">
          <cell r="A91">
            <v>65</v>
          </cell>
          <cell r="B91" t="str">
            <v>ADAPTADOR PVC SOLDAVEL CURTO COM BOLSA E ROSCA, 25 MM X 3/4", PARA AGUA FRIA</v>
          </cell>
          <cell r="C91" t="str">
            <v xml:space="preserve">UN    </v>
          </cell>
          <cell r="D91" t="str">
            <v>CR</v>
          </cell>
          <cell r="E91" t="str">
            <v>1,18</v>
          </cell>
        </row>
        <row r="92">
          <cell r="A92">
            <v>108</v>
          </cell>
          <cell r="B92" t="str">
            <v>ADAPTADOR PVC SOLDAVEL CURTO COM BOLSA E ROSCA, 32 MM X 1", PARA AGUA FRIA</v>
          </cell>
          <cell r="C92" t="str">
            <v xml:space="preserve">UN    </v>
          </cell>
          <cell r="D92" t="str">
            <v>CR</v>
          </cell>
          <cell r="E92" t="str">
            <v>2,36</v>
          </cell>
        </row>
        <row r="93">
          <cell r="A93">
            <v>110</v>
          </cell>
          <cell r="B93" t="str">
            <v>ADAPTADOR PVC SOLDAVEL CURTO COM BOLSA E ROSCA, 40 MM X 1 1/2", PARA AGUA FRIA</v>
          </cell>
          <cell r="C93" t="str">
            <v xml:space="preserve">UN    </v>
          </cell>
          <cell r="D93" t="str">
            <v>CR</v>
          </cell>
          <cell r="E93" t="str">
            <v>8,21</v>
          </cell>
        </row>
        <row r="94">
          <cell r="A94">
            <v>109</v>
          </cell>
          <cell r="B94" t="str">
            <v>ADAPTADOR PVC SOLDAVEL CURTO COM BOLSA E ROSCA, 40 MM X 1 1/4", PARA AGUA FRIA</v>
          </cell>
          <cell r="C94" t="str">
            <v xml:space="preserve">UN    </v>
          </cell>
          <cell r="D94" t="str">
            <v>CR</v>
          </cell>
          <cell r="E94" t="str">
            <v>4,89</v>
          </cell>
        </row>
        <row r="95">
          <cell r="A95">
            <v>111</v>
          </cell>
          <cell r="B95" t="str">
            <v>ADAPTADOR PVC SOLDAVEL CURTO COM BOLSA E ROSCA, 50 MM X 1 1/4", PARA AGUA FRIA</v>
          </cell>
          <cell r="C95" t="str">
            <v xml:space="preserve">UN    </v>
          </cell>
          <cell r="D95" t="str">
            <v>CR</v>
          </cell>
          <cell r="E95" t="str">
            <v>11,11</v>
          </cell>
        </row>
        <row r="96">
          <cell r="A96">
            <v>112</v>
          </cell>
          <cell r="B96" t="str">
            <v>ADAPTADOR PVC SOLDAVEL CURTO COM BOLSA E ROSCA, 50 MM X1 1/2", PARA AGUA FRIA</v>
          </cell>
          <cell r="C96" t="str">
            <v xml:space="preserve">UN    </v>
          </cell>
          <cell r="D96" t="str">
            <v>CR</v>
          </cell>
          <cell r="E96" t="str">
            <v>5,89</v>
          </cell>
        </row>
        <row r="97">
          <cell r="A97">
            <v>113</v>
          </cell>
          <cell r="B97" t="str">
            <v>ADAPTADOR PVC SOLDAVEL CURTO COM BOLSA E ROSCA, 60 MM X 2", PARA AGUA FRIA</v>
          </cell>
          <cell r="C97" t="str">
            <v xml:space="preserve">UN    </v>
          </cell>
          <cell r="D97" t="str">
            <v>CR</v>
          </cell>
          <cell r="E97" t="str">
            <v>14,74</v>
          </cell>
        </row>
        <row r="98">
          <cell r="A98">
            <v>104</v>
          </cell>
          <cell r="B98" t="str">
            <v>ADAPTADOR PVC SOLDAVEL CURTO COM BOLSA E ROSCA, 75 MM X 2 1/2", PARA AGUA FRIA</v>
          </cell>
          <cell r="C98" t="str">
            <v xml:space="preserve">UN    </v>
          </cell>
          <cell r="D98" t="str">
            <v>CR</v>
          </cell>
          <cell r="E98" t="str">
            <v>25,65</v>
          </cell>
        </row>
        <row r="99">
          <cell r="A99">
            <v>102</v>
          </cell>
          <cell r="B99" t="str">
            <v>ADAPTADOR PVC SOLDAVEL CURTO COM BOLSA E ROSCA, 85 MM X 3", PARA AGUA FRIA</v>
          </cell>
          <cell r="C99" t="str">
            <v xml:space="preserve">UN    </v>
          </cell>
          <cell r="D99" t="str">
            <v>CR</v>
          </cell>
          <cell r="E99" t="str">
            <v>35,37</v>
          </cell>
        </row>
        <row r="100">
          <cell r="A100">
            <v>95</v>
          </cell>
          <cell r="B100" t="str">
            <v>ADAPTADOR PVC SOLDAVEL, COM FLANGE E ANEL DE VEDACAO, 20 MM X 1/2", PARA CAIXA D'AGUA</v>
          </cell>
          <cell r="C100" t="str">
            <v xml:space="preserve">UN    </v>
          </cell>
          <cell r="D100" t="str">
            <v>CR</v>
          </cell>
          <cell r="E100" t="str">
            <v>14,95</v>
          </cell>
        </row>
        <row r="101">
          <cell r="A101">
            <v>96</v>
          </cell>
          <cell r="B101" t="str">
            <v>ADAPTADOR PVC SOLDAVEL, COM FLANGE E ANEL DE VEDACAO, 25 MM X 3/4", PARA CAIXA D'AGUA</v>
          </cell>
          <cell r="C101" t="str">
            <v xml:space="preserve">UN    </v>
          </cell>
          <cell r="D101" t="str">
            <v>CR</v>
          </cell>
          <cell r="E101" t="str">
            <v>16,26</v>
          </cell>
        </row>
        <row r="102">
          <cell r="A102">
            <v>97</v>
          </cell>
          <cell r="B102" t="str">
            <v>ADAPTADOR PVC SOLDAVEL, COM FLANGE E ANEL DE VEDACAO, 32 MM X 1", PARA CAIXA D'AGUA</v>
          </cell>
          <cell r="C102" t="str">
            <v xml:space="preserve">UN    </v>
          </cell>
          <cell r="D102" t="str">
            <v>CR</v>
          </cell>
          <cell r="E102" t="str">
            <v>24,46</v>
          </cell>
        </row>
        <row r="103">
          <cell r="A103">
            <v>98</v>
          </cell>
          <cell r="B103" t="str">
            <v>ADAPTADOR PVC SOLDAVEL, COM FLANGE E ANEL DE VEDACAO, 40 MM X 1 1/4", PARA CAIXA D'AGUA</v>
          </cell>
          <cell r="C103" t="str">
            <v xml:space="preserve">UN    </v>
          </cell>
          <cell r="D103" t="str">
            <v>CR</v>
          </cell>
          <cell r="E103" t="str">
            <v>36,61</v>
          </cell>
        </row>
        <row r="104">
          <cell r="A104">
            <v>99</v>
          </cell>
          <cell r="B104" t="str">
            <v>ADAPTADOR PVC SOLDAVEL, COM FLANGE E ANEL DE VEDACAO, 50 MM X 1 1/2", PARA CAIXA D'AGUA</v>
          </cell>
          <cell r="C104" t="str">
            <v xml:space="preserve">UN    </v>
          </cell>
          <cell r="D104" t="str">
            <v>CR</v>
          </cell>
          <cell r="E104" t="str">
            <v>34,60</v>
          </cell>
        </row>
        <row r="105">
          <cell r="A105">
            <v>100</v>
          </cell>
          <cell r="B105" t="str">
            <v>ADAPTADOR PVC SOLDAVEL, COM FLANGES E ANEL DE VEDACAO, 60 MM X 2", PARA CAIXA D' AGUA</v>
          </cell>
          <cell r="C105" t="str">
            <v xml:space="preserve">UN    </v>
          </cell>
          <cell r="D105" t="str">
            <v>CR</v>
          </cell>
          <cell r="E105" t="str">
            <v>60,46</v>
          </cell>
        </row>
        <row r="106">
          <cell r="A106">
            <v>75</v>
          </cell>
          <cell r="B106" t="str">
            <v>ADAPTADOR PVC SOLDAVEL, COM FLANGES LIVRES, 110 MM X 4", PARA CAIXA D' AGUA</v>
          </cell>
          <cell r="C106" t="str">
            <v xml:space="preserve">UN    </v>
          </cell>
          <cell r="D106" t="str">
            <v>CR</v>
          </cell>
          <cell r="E106" t="str">
            <v>352,48</v>
          </cell>
        </row>
        <row r="107">
          <cell r="A107">
            <v>83</v>
          </cell>
          <cell r="B107" t="str">
            <v>ADAPTADOR PVC SOLDAVEL, COM FLANGES LIVRES, 75 MM X 2  1/2", PARA CAIXA D' AGUA</v>
          </cell>
          <cell r="C107" t="str">
            <v xml:space="preserve">UN    </v>
          </cell>
          <cell r="D107" t="str">
            <v>CR</v>
          </cell>
          <cell r="E107" t="str">
            <v>281,79</v>
          </cell>
        </row>
        <row r="108">
          <cell r="A108">
            <v>74</v>
          </cell>
          <cell r="B108" t="str">
            <v>ADAPTADOR PVC SOLDAVEL, COM FLANGES LIVRES, 85 MM X 3", PARA CAIXA D' AGUA</v>
          </cell>
          <cell r="C108" t="str">
            <v xml:space="preserve">UN    </v>
          </cell>
          <cell r="D108" t="str">
            <v>CR</v>
          </cell>
          <cell r="E108" t="str">
            <v>402,89</v>
          </cell>
        </row>
        <row r="109">
          <cell r="A109">
            <v>106</v>
          </cell>
          <cell r="B109" t="str">
            <v>ADAPTADOR PVC SOLDAVEL, LONGO, COM FLANGE LIVRE,  110 MM X 4", PARA CAIXA D' AGUA</v>
          </cell>
          <cell r="C109" t="str">
            <v xml:space="preserve">UN    </v>
          </cell>
          <cell r="D109" t="str">
            <v>CR</v>
          </cell>
          <cell r="E109" t="str">
            <v>509,47</v>
          </cell>
        </row>
        <row r="110">
          <cell r="A110">
            <v>88</v>
          </cell>
          <cell r="B110" t="str">
            <v>ADAPTADOR PVC SOLDAVEL, LONGO, COM FLANGE LIVRE,  32 MM X 1", PARA CAIXA D' AGUA</v>
          </cell>
          <cell r="C110" t="str">
            <v xml:space="preserve">UN    </v>
          </cell>
          <cell r="D110" t="str">
            <v>CR</v>
          </cell>
          <cell r="E110" t="str">
            <v>14,32</v>
          </cell>
        </row>
        <row r="111">
          <cell r="A111">
            <v>82</v>
          </cell>
          <cell r="B111" t="str">
            <v>ADAPTADOR PVC SOLDAVEL, LONGO, COM FLANGE LIVRE,  75 MM X 2 1/2", PARA CAIXA D' AGUA</v>
          </cell>
          <cell r="C111" t="str">
            <v xml:space="preserve">UN    </v>
          </cell>
          <cell r="D111" t="str">
            <v>CR</v>
          </cell>
          <cell r="E111" t="str">
            <v>268,10</v>
          </cell>
        </row>
        <row r="112">
          <cell r="A112">
            <v>105</v>
          </cell>
          <cell r="B112" t="str">
            <v>ADAPTADOR PVC SOLDAVEL, LONGO, COM FLANGE LIVRE,  85 MM X 3", PARA CAIXA D' AGUA</v>
          </cell>
          <cell r="C112" t="str">
            <v xml:space="preserve">UN    </v>
          </cell>
          <cell r="D112" t="str">
            <v>CR</v>
          </cell>
          <cell r="E112" t="str">
            <v>379,90</v>
          </cell>
        </row>
        <row r="113">
          <cell r="A113">
            <v>60</v>
          </cell>
          <cell r="B113" t="str">
            <v>ADAPTADOR PVC, COM REGISTRO, PARA PEAD, 20 MM X 3/4", PARA LIGACAO PREDIAL DE AGUA</v>
          </cell>
          <cell r="C113" t="str">
            <v xml:space="preserve">UN    </v>
          </cell>
          <cell r="D113" t="str">
            <v>AS</v>
          </cell>
          <cell r="E113" t="str">
            <v>5,29</v>
          </cell>
        </row>
        <row r="114">
          <cell r="A114">
            <v>72</v>
          </cell>
          <cell r="B114" t="str">
            <v>ADAPTADOR PVC, ROSCAVEL, COM FLANGES E ANEL DE VEDACAO, 1 1/2", PARA CAIXA D'AGUA</v>
          </cell>
          <cell r="C114" t="str">
            <v xml:space="preserve">UN    </v>
          </cell>
          <cell r="D114" t="str">
            <v>CR</v>
          </cell>
          <cell r="E114" t="str">
            <v>66,36</v>
          </cell>
        </row>
        <row r="115">
          <cell r="A115">
            <v>67</v>
          </cell>
          <cell r="B115" t="str">
            <v>ADAPTADOR PVC, ROSCAVEL, COM FLANGES E ANEL DE VEDACAO, 1/2", PARA CAIXA D' AGUA</v>
          </cell>
          <cell r="C115" t="str">
            <v xml:space="preserve">UN    </v>
          </cell>
          <cell r="D115" t="str">
            <v>CR</v>
          </cell>
          <cell r="E115" t="str">
            <v>21,46</v>
          </cell>
        </row>
        <row r="116">
          <cell r="A116">
            <v>71</v>
          </cell>
          <cell r="B116" t="str">
            <v>ADAPTADOR PVC, ROSCAVEL, COM FLANGES E ANEL DE VEDACAO, 1", PARA CAIXA D' AGUA</v>
          </cell>
          <cell r="C116" t="str">
            <v xml:space="preserve">UN    </v>
          </cell>
          <cell r="D116" t="str">
            <v>CR</v>
          </cell>
          <cell r="E116" t="str">
            <v>40,99</v>
          </cell>
        </row>
        <row r="117">
          <cell r="A117">
            <v>73</v>
          </cell>
          <cell r="B117" t="str">
            <v>ADAPTADOR PVC, ROSCAVEL, COM FLANGES E ANEL DE VEDACAO, 3/4", PARA CAIXA D' AGUA</v>
          </cell>
          <cell r="C117" t="str">
            <v xml:space="preserve">UN    </v>
          </cell>
          <cell r="D117" t="str">
            <v>CR</v>
          </cell>
          <cell r="E117" t="str">
            <v>20,53</v>
          </cell>
        </row>
        <row r="118">
          <cell r="A118">
            <v>37997</v>
          </cell>
          <cell r="B118" t="str">
            <v>ADAPTADOR, CPVC, SOLDAVEL, 15 MM, PARA AGUA QUENTE</v>
          </cell>
          <cell r="C118" t="str">
            <v xml:space="preserve">UN    </v>
          </cell>
          <cell r="D118" t="str">
            <v>CR</v>
          </cell>
          <cell r="E118" t="str">
            <v>17,37</v>
          </cell>
        </row>
        <row r="119">
          <cell r="A119">
            <v>37998</v>
          </cell>
          <cell r="B119" t="str">
            <v>ADAPTADOR, CPVC, SOLDAVEL, 22 MM, PARA AGUA QUENTE</v>
          </cell>
          <cell r="C119" t="str">
            <v xml:space="preserve">UN    </v>
          </cell>
          <cell r="D119" t="str">
            <v>CR</v>
          </cell>
          <cell r="E119" t="str">
            <v>23,24</v>
          </cell>
        </row>
        <row r="120">
          <cell r="A120">
            <v>10899</v>
          </cell>
          <cell r="B120" t="str">
            <v>ADAPTADOR, EM LATAO, ENGATE RAPIDO 2 1/2" X ROSCA INTERNA 5 FIOS 2 1/2",  PARA INSTALACAO PREDIAL DE COMBATE A INCENDIO</v>
          </cell>
          <cell r="C120" t="str">
            <v xml:space="preserve">UN    </v>
          </cell>
          <cell r="D120" t="str">
            <v>CR</v>
          </cell>
          <cell r="E120" t="str">
            <v>93,31</v>
          </cell>
        </row>
        <row r="121">
          <cell r="A121">
            <v>10900</v>
          </cell>
          <cell r="B121" t="str">
            <v>ADAPTADOR, EM LATAO, ENGATE RAPIDO1 1/2" X ROSCA INTERNA 5 FIOS 2 1/2",  PARA INSTALACAO PREDIAL DE COMBATE A INCENDIO</v>
          </cell>
          <cell r="C121" t="str">
            <v xml:space="preserve">UN    </v>
          </cell>
          <cell r="D121" t="str">
            <v>CR</v>
          </cell>
          <cell r="E121" t="str">
            <v>73,02</v>
          </cell>
        </row>
        <row r="122">
          <cell r="A122">
            <v>46</v>
          </cell>
          <cell r="B122" t="str">
            <v>ADAPTADOR, PVC PBA,  BOLSA/ROSCA, JE, DN 75 / DE  85 MM</v>
          </cell>
          <cell r="C122" t="str">
            <v xml:space="preserve">UN    </v>
          </cell>
          <cell r="D122" t="str">
            <v>AS</v>
          </cell>
          <cell r="E122" t="str">
            <v>49,00</v>
          </cell>
        </row>
        <row r="123">
          <cell r="A123">
            <v>12863</v>
          </cell>
          <cell r="B123" t="str">
            <v>ADAPTADOR, PVC PBA, A BOLSA DEFOFO, JE, DN 50 / DE 60 MM</v>
          </cell>
          <cell r="C123" t="str">
            <v xml:space="preserve">UN    </v>
          </cell>
          <cell r="D123" t="str">
            <v>AS</v>
          </cell>
          <cell r="E123" t="str">
            <v>31,13</v>
          </cell>
        </row>
        <row r="124">
          <cell r="A124">
            <v>47</v>
          </cell>
          <cell r="B124" t="str">
            <v>ADAPTADOR, PVC PBA, BOLSA/ROSCA, JE, DN 100 / DE 110 MM</v>
          </cell>
          <cell r="C124" t="str">
            <v xml:space="preserve">UN    </v>
          </cell>
          <cell r="D124" t="str">
            <v>AS</v>
          </cell>
          <cell r="E124" t="str">
            <v>83,78</v>
          </cell>
        </row>
        <row r="125">
          <cell r="A125">
            <v>48</v>
          </cell>
          <cell r="B125" t="str">
            <v>ADAPTADOR, PVC PBA, BOLSA/ROSCA, JE, DN 50 / DE 60 MM</v>
          </cell>
          <cell r="C125" t="str">
            <v xml:space="preserve">UN    </v>
          </cell>
          <cell r="D125" t="str">
            <v>AS</v>
          </cell>
          <cell r="E125" t="str">
            <v>21,85</v>
          </cell>
        </row>
        <row r="126">
          <cell r="A126">
            <v>52</v>
          </cell>
          <cell r="B126" t="str">
            <v>ADAPTADOR, PVC PBA, PONTA/ROSCA, JE, DN 50 / DE  60 MM</v>
          </cell>
          <cell r="C126" t="str">
            <v xml:space="preserve">UN    </v>
          </cell>
          <cell r="D126" t="str">
            <v>AS</v>
          </cell>
          <cell r="E126" t="str">
            <v>16,60</v>
          </cell>
        </row>
        <row r="127">
          <cell r="A127">
            <v>43</v>
          </cell>
          <cell r="B127" t="str">
            <v>ADAPTADOR, PVC PBA, PONTA/ROSCA, JE, DN 75 / DE  85 MM</v>
          </cell>
          <cell r="C127" t="str">
            <v xml:space="preserve">UN    </v>
          </cell>
          <cell r="D127" t="str">
            <v>AS</v>
          </cell>
          <cell r="E127" t="str">
            <v>56,03</v>
          </cell>
        </row>
        <row r="128">
          <cell r="A128">
            <v>39719</v>
          </cell>
          <cell r="B128" t="str">
            <v>ADESIVO / COLA DE CONTATO LIQUIDO, A BASE DE RESINAS, PARA COLAGEM DE ESPUMA PARA ISOLAMENTO TERMICO FLEXIVEL</v>
          </cell>
          <cell r="C128" t="str">
            <v xml:space="preserve">L     </v>
          </cell>
          <cell r="D128" t="str">
            <v>CR</v>
          </cell>
          <cell r="E128" t="str">
            <v>144,11</v>
          </cell>
        </row>
        <row r="129">
          <cell r="A129">
            <v>3410</v>
          </cell>
          <cell r="B129" t="str">
            <v>ADESIVO / COLA PARA EPS (ISOPOR) E OUTROS MATERIAIS</v>
          </cell>
          <cell r="C129" t="str">
            <v xml:space="preserve">KG    </v>
          </cell>
          <cell r="D129" t="str">
            <v>CR</v>
          </cell>
          <cell r="E129" t="str">
            <v>32,41</v>
          </cell>
        </row>
        <row r="130">
          <cell r="A130">
            <v>4791</v>
          </cell>
          <cell r="B130" t="str">
            <v>ADESIVO ACRILICO DE BASE AQUOSA / COLA DE CONTATO</v>
          </cell>
          <cell r="C130" t="str">
            <v xml:space="preserve">KG    </v>
          </cell>
          <cell r="D130" t="str">
            <v>CR</v>
          </cell>
          <cell r="E130" t="str">
            <v>47,17</v>
          </cell>
        </row>
        <row r="131">
          <cell r="A131">
            <v>157</v>
          </cell>
          <cell r="B131" t="str">
            <v>ADESIVO ESTRUTURAL A BASE DE RESINA EPOXI PARA INJECAO EM TRINCAS, BICOMPONENTE, BAIXA VISCOSIDADE</v>
          </cell>
          <cell r="C131" t="str">
            <v xml:space="preserve">KG    </v>
          </cell>
          <cell r="D131" t="str">
            <v>CR</v>
          </cell>
          <cell r="E131" t="str">
            <v>128,22</v>
          </cell>
        </row>
        <row r="132">
          <cell r="A132">
            <v>156</v>
          </cell>
          <cell r="B132" t="str">
            <v>ADESIVO ESTRUTURAL A BASE DE RESINA EPOXI, BICOMPONENTE, FLUIDO</v>
          </cell>
          <cell r="C132" t="str">
            <v xml:space="preserve">KG    </v>
          </cell>
          <cell r="D132" t="str">
            <v>CR</v>
          </cell>
          <cell r="E132" t="str">
            <v>45,65</v>
          </cell>
        </row>
        <row r="133">
          <cell r="A133">
            <v>131</v>
          </cell>
          <cell r="B133" t="str">
            <v>ADESIVO ESTRUTURAL A BASE DE RESINA EPOXI, BICOMPONENTE, PASTOSO (TIXOTROPICO)</v>
          </cell>
          <cell r="C133" t="str">
            <v xml:space="preserve">KG    </v>
          </cell>
          <cell r="D133" t="str">
            <v>CR</v>
          </cell>
          <cell r="E133" t="str">
            <v>39,04</v>
          </cell>
        </row>
        <row r="134">
          <cell r="A134">
            <v>21114</v>
          </cell>
          <cell r="B134" t="str">
            <v>ADESIVO PARA TUBOS CPVC, *75* G</v>
          </cell>
          <cell r="C134" t="str">
            <v xml:space="preserve">UN    </v>
          </cell>
          <cell r="D134" t="str">
            <v>CR</v>
          </cell>
          <cell r="E134" t="str">
            <v>28,40</v>
          </cell>
        </row>
        <row r="135">
          <cell r="A135">
            <v>119</v>
          </cell>
          <cell r="B135" t="str">
            <v>ADESIVO PLASTICO PARA PVC, BISNAGA COM 75 GR</v>
          </cell>
          <cell r="C135" t="str">
            <v xml:space="preserve">UN    </v>
          </cell>
          <cell r="D135" t="str">
            <v xml:space="preserve">C </v>
          </cell>
          <cell r="E135" t="str">
            <v>7,20</v>
          </cell>
        </row>
        <row r="136">
          <cell r="A136">
            <v>122</v>
          </cell>
          <cell r="B136" t="str">
            <v>ADESIVO PLASTICO PARA PVC, FRASCO COM *850* GR</v>
          </cell>
          <cell r="C136" t="str">
            <v xml:space="preserve">UN    </v>
          </cell>
          <cell r="D136" t="str">
            <v>CR</v>
          </cell>
          <cell r="E136" t="str">
            <v>55,40</v>
          </cell>
        </row>
        <row r="137">
          <cell r="A137">
            <v>20080</v>
          </cell>
          <cell r="B137" t="str">
            <v>ADESIVO PLASTICO PARA PVC, FRASCO COM 175 GR</v>
          </cell>
          <cell r="C137" t="str">
            <v xml:space="preserve">UN    </v>
          </cell>
          <cell r="D137" t="str">
            <v>CR</v>
          </cell>
          <cell r="E137" t="str">
            <v>18,08</v>
          </cell>
        </row>
        <row r="138">
          <cell r="A138">
            <v>124</v>
          </cell>
          <cell r="B138" t="str">
            <v>ADITIVO ACELERADOR DE PEGA E ENDURECIMENTO PARA ARGAMASSAS E CONCRETOS, LIQUIDO E ISENTO DE CLORETOS</v>
          </cell>
          <cell r="C138" t="str">
            <v xml:space="preserve">L     </v>
          </cell>
          <cell r="D138" t="str">
            <v>CR</v>
          </cell>
          <cell r="E138" t="str">
            <v>15,05</v>
          </cell>
        </row>
        <row r="139">
          <cell r="A139">
            <v>7334</v>
          </cell>
          <cell r="B139" t="str">
            <v>ADITIVO ADESIVO LIQUIDO PARA ARGAMASSAS DE REVESTIMENTOS CIMENTICIOS</v>
          </cell>
          <cell r="C139" t="str">
            <v xml:space="preserve">L     </v>
          </cell>
          <cell r="D139" t="str">
            <v>CR</v>
          </cell>
          <cell r="E139" t="str">
            <v>15,97</v>
          </cell>
        </row>
        <row r="140">
          <cell r="A140">
            <v>123</v>
          </cell>
          <cell r="B140" t="str">
            <v>ADITIVO IMPERMEABILIZANTE DE PEGA NORMAL PARA ARGAMASSAS E CONCRETOS SEM ARMACAO, LIQUIDO E ISENTO DE CLORETOS</v>
          </cell>
          <cell r="C140" t="str">
            <v xml:space="preserve">L     </v>
          </cell>
          <cell r="D140" t="str">
            <v xml:space="preserve">C </v>
          </cell>
          <cell r="E140" t="str">
            <v>6,16</v>
          </cell>
        </row>
        <row r="141">
          <cell r="A141">
            <v>127</v>
          </cell>
          <cell r="B141" t="str">
            <v>ADITIVO IMPERMEABILIZANTE DE PEGA ULTRARRAPIDA, LIQUIDO E ISENTO DE CLORETOS</v>
          </cell>
          <cell r="C141" t="str">
            <v xml:space="preserve">L     </v>
          </cell>
          <cell r="D141" t="str">
            <v>CR</v>
          </cell>
          <cell r="E141" t="str">
            <v>14,70</v>
          </cell>
        </row>
        <row r="142">
          <cell r="A142">
            <v>41373</v>
          </cell>
          <cell r="B142" t="str">
            <v>ADITIVO LIQUIDO IMPERMEABILIZANTE CRISTALIZANTE</v>
          </cell>
          <cell r="C142" t="str">
            <v xml:space="preserve">L     </v>
          </cell>
          <cell r="D142" t="str">
            <v>CR</v>
          </cell>
          <cell r="E142" t="str">
            <v>20,49</v>
          </cell>
        </row>
        <row r="143">
          <cell r="A143">
            <v>133</v>
          </cell>
          <cell r="B143" t="str">
            <v>ADITIVO LIQUIDO INCORPORADOR DE AR PARA CONCRETO E ARGAMASSA, LIQUIDO E ISENTO DE CLORETOS</v>
          </cell>
          <cell r="C143" t="str">
            <v xml:space="preserve">L     </v>
          </cell>
          <cell r="D143" t="str">
            <v>CR</v>
          </cell>
          <cell r="E143" t="str">
            <v>6,11</v>
          </cell>
        </row>
        <row r="144">
          <cell r="A144">
            <v>43617</v>
          </cell>
          <cell r="B144" t="str">
            <v>ADITIVO PLASTIFICANTE E ESTABILIZADOR PARA ARGAMASSAS DE ASSENTAMENTO E REBOCO, LIQUIDO E ISENTO DE CLORETOS</v>
          </cell>
          <cell r="C144" t="str">
            <v xml:space="preserve">L     </v>
          </cell>
          <cell r="D144" t="str">
            <v>CR</v>
          </cell>
          <cell r="E144" t="str">
            <v>6,82</v>
          </cell>
        </row>
        <row r="145">
          <cell r="A145">
            <v>132</v>
          </cell>
          <cell r="B145" t="str">
            <v>ADITIVO PLASTIFICANTE RETARDADOR DE PEGA E REDUTOR DE AGUA PARA CONCRETO, LIQUIDO E ISENTO DE CLORETOS</v>
          </cell>
          <cell r="C145" t="str">
            <v xml:space="preserve">L     </v>
          </cell>
          <cell r="D145" t="str">
            <v>CR</v>
          </cell>
          <cell r="E145" t="str">
            <v>6,33</v>
          </cell>
        </row>
        <row r="146">
          <cell r="A146">
            <v>43618</v>
          </cell>
          <cell r="B146" t="str">
            <v>ADITIVO SUPERPLASTIFICANTE DE PEGA NORMAL PARA CONCRETO, LIQUIDO E ISENTO DE CLORETOS</v>
          </cell>
          <cell r="C146" t="str">
            <v xml:space="preserve">KG    </v>
          </cell>
          <cell r="D146" t="str">
            <v>CR</v>
          </cell>
          <cell r="E146" t="str">
            <v>15,94</v>
          </cell>
        </row>
        <row r="147">
          <cell r="A147">
            <v>37476</v>
          </cell>
          <cell r="B147" t="str">
            <v>ADUELA/ GALERIA PRE-MOLDADA DE CONCRETO ARMADO, SECAO QUADRADA INTERNA DE 1,50 X 1,50 M (L X A), MISULA DE 20 X 20 CM, C = 1,00 M, ESPESSURA MIN = 15 CM, TB-45 E FCK DO CONCRETO = 30 MPA</v>
          </cell>
          <cell r="C147" t="str">
            <v xml:space="preserve">UN    </v>
          </cell>
          <cell r="D147" t="str">
            <v>CR</v>
          </cell>
          <cell r="E147" t="str">
            <v>3.910,08</v>
          </cell>
        </row>
        <row r="148">
          <cell r="A148">
            <v>37478</v>
          </cell>
          <cell r="B148" t="str">
            <v>ADUELA/ GALERIA PRE-MOLDADA DE CONCRETO ARMADO, SECAO RETANGULAR INTERNA DE 2,00 X 2,00 M (L X A), MISULA DE 20 X 20 CM, C = 1,00 M, ESPESSURA MIN = 15 CM, TB-45 E FCK DO CONCRETO = 30 MPA</v>
          </cell>
          <cell r="C148" t="str">
            <v xml:space="preserve">UN    </v>
          </cell>
          <cell r="D148" t="str">
            <v>CR</v>
          </cell>
          <cell r="E148" t="str">
            <v>4.897,47</v>
          </cell>
        </row>
        <row r="149">
          <cell r="A149">
            <v>37477</v>
          </cell>
          <cell r="B149" t="str">
            <v>ADUELA/ GALERIA PRE-MOLDADA DE CONCRETO ARMADO, SECAO RETANGULAR INTERNA DE 2,50 X 2,50 M (L X A), MISULA DE 20 X 20 CM, C = 1,00 M, ESPESSURA MIN = 15 CM, TB-45 E FCK DO CONCRETO = 30 MPA</v>
          </cell>
          <cell r="C149" t="str">
            <v xml:space="preserve">UN    </v>
          </cell>
          <cell r="D149" t="str">
            <v>CR</v>
          </cell>
          <cell r="E149" t="str">
            <v>6.635,29</v>
          </cell>
        </row>
        <row r="150">
          <cell r="A150">
            <v>37479</v>
          </cell>
          <cell r="B150" t="str">
            <v>ADUELA/ GALERIA PRE-MOLDADA DE CONCRETO ARMADO, SECAO RETANGULAR INTERNA DE 3,00 X 3,00 M (L X A), MISULA DE 20 X 20 CM, C = 1.00 M, ESPESSURA MIN = 20 CM, TB-45 E FCK DO CONCRETO = 30 MPA</v>
          </cell>
          <cell r="C150" t="str">
            <v xml:space="preserve">UN    </v>
          </cell>
          <cell r="D150" t="str">
            <v>CR</v>
          </cell>
          <cell r="E150" t="str">
            <v>7.869,53</v>
          </cell>
        </row>
        <row r="151">
          <cell r="A151">
            <v>4319</v>
          </cell>
          <cell r="B151" t="str">
            <v>AFASTADOR PARA TELHA DE FIBROCIMENTO CANALETE 90 OU KALHETAO</v>
          </cell>
          <cell r="C151" t="str">
            <v xml:space="preserve">UN    </v>
          </cell>
          <cell r="D151" t="str">
            <v>CR</v>
          </cell>
          <cell r="E151" t="str">
            <v>2,22</v>
          </cell>
        </row>
        <row r="152">
          <cell r="A152">
            <v>42409</v>
          </cell>
          <cell r="B152" t="str">
            <v>AGENTE DE CURA, PROTETOR DA EVAPORACAO DA AGUA DE HIDRATACAO DO CONCRETO</v>
          </cell>
          <cell r="C152" t="str">
            <v xml:space="preserve">KG    </v>
          </cell>
          <cell r="D152" t="str">
            <v>CR</v>
          </cell>
          <cell r="E152" t="str">
            <v>10,04</v>
          </cell>
        </row>
        <row r="153">
          <cell r="A153">
            <v>40553</v>
          </cell>
          <cell r="B153" t="str">
            <v>AGREGADO RECICLADO, TIPO RACHAO RECICLADO CINZA, CLASSE A</v>
          </cell>
          <cell r="C153" t="str">
            <v xml:space="preserve">M3    </v>
          </cell>
          <cell r="D153" t="str">
            <v>AS</v>
          </cell>
          <cell r="E153" t="str">
            <v>44,08</v>
          </cell>
        </row>
        <row r="154">
          <cell r="A154">
            <v>6114</v>
          </cell>
          <cell r="B154" t="str">
            <v>AJUDANTE DE ARMADOR (HORISTA)</v>
          </cell>
          <cell r="C154" t="str">
            <v xml:space="preserve">H     </v>
          </cell>
          <cell r="D154" t="str">
            <v>CR</v>
          </cell>
          <cell r="E154" t="str">
            <v>11,63</v>
          </cell>
        </row>
        <row r="155">
          <cell r="A155">
            <v>40912</v>
          </cell>
          <cell r="B155" t="str">
            <v>AJUDANTE DE ARMADOR (MENSALISTA)</v>
          </cell>
          <cell r="C155" t="str">
            <v xml:space="preserve">MES   </v>
          </cell>
          <cell r="D155" t="str">
            <v>CR</v>
          </cell>
          <cell r="E155" t="str">
            <v>2.055,28</v>
          </cell>
        </row>
        <row r="156">
          <cell r="A156">
            <v>247</v>
          </cell>
          <cell r="B156" t="str">
            <v>AJUDANTE DE ELETRICISTA (HORISTA)</v>
          </cell>
          <cell r="C156" t="str">
            <v xml:space="preserve">H     </v>
          </cell>
          <cell r="D156" t="str">
            <v>CR</v>
          </cell>
          <cell r="E156" t="str">
            <v>13,03</v>
          </cell>
        </row>
        <row r="157">
          <cell r="A157">
            <v>40919</v>
          </cell>
          <cell r="B157" t="str">
            <v>AJUDANTE DE ELETRICISTA (MENSALISTA)</v>
          </cell>
          <cell r="C157" t="str">
            <v xml:space="preserve">MES   </v>
          </cell>
          <cell r="D157" t="str">
            <v>CR</v>
          </cell>
          <cell r="E157" t="str">
            <v>2.300,38</v>
          </cell>
        </row>
        <row r="158">
          <cell r="A158">
            <v>40984</v>
          </cell>
          <cell r="B158" t="str">
            <v>AJUDANTE DE ESTRUTURAS METALICAS (MENSALISTA)</v>
          </cell>
          <cell r="C158" t="str">
            <v xml:space="preserve">MES   </v>
          </cell>
          <cell r="D158" t="str">
            <v>CR</v>
          </cell>
          <cell r="E158" t="str">
            <v>2.492,05</v>
          </cell>
        </row>
        <row r="159">
          <cell r="A159">
            <v>44499</v>
          </cell>
          <cell r="B159" t="str">
            <v>AJUDANTE DE ESTRUTURAS METALICAS HORISTA</v>
          </cell>
          <cell r="C159" t="str">
            <v xml:space="preserve">H     </v>
          </cell>
          <cell r="D159" t="str">
            <v>CR</v>
          </cell>
          <cell r="E159" t="str">
            <v>14,11</v>
          </cell>
        </row>
        <row r="160">
          <cell r="A160">
            <v>248</v>
          </cell>
          <cell r="B160" t="str">
            <v>AJUDANTE DE OPERACAO EM GERAL (HORISTA)</v>
          </cell>
          <cell r="C160" t="str">
            <v xml:space="preserve">H     </v>
          </cell>
          <cell r="D160" t="str">
            <v>CR</v>
          </cell>
          <cell r="E160" t="str">
            <v>13,03</v>
          </cell>
        </row>
        <row r="161">
          <cell r="A161">
            <v>41086</v>
          </cell>
          <cell r="B161" t="str">
            <v>AJUDANTE DE OPERACAO EM GERAL (MENSALISTA)</v>
          </cell>
          <cell r="C161" t="str">
            <v xml:space="preserve">MES   </v>
          </cell>
          <cell r="D161" t="str">
            <v>CR</v>
          </cell>
          <cell r="E161" t="str">
            <v>2.300,38</v>
          </cell>
        </row>
        <row r="162">
          <cell r="A162">
            <v>34466</v>
          </cell>
          <cell r="B162" t="str">
            <v>AJUDANTE DE PINTOR (HORISTA)</v>
          </cell>
          <cell r="C162" t="str">
            <v xml:space="preserve">H     </v>
          </cell>
          <cell r="D162" t="str">
            <v>CR</v>
          </cell>
          <cell r="E162" t="str">
            <v>13,03</v>
          </cell>
        </row>
        <row r="163">
          <cell r="A163">
            <v>41083</v>
          </cell>
          <cell r="B163" t="str">
            <v>AJUDANTE DE PINTOR (MENSALISTA)</v>
          </cell>
          <cell r="C163" t="str">
            <v xml:space="preserve">MES   </v>
          </cell>
          <cell r="D163" t="str">
            <v>CR</v>
          </cell>
          <cell r="E163" t="str">
            <v>2.300,38</v>
          </cell>
        </row>
        <row r="164">
          <cell r="A164">
            <v>252</v>
          </cell>
          <cell r="B164" t="str">
            <v>AJUDANTE DE SERRALHEIRO (HORISTA)</v>
          </cell>
          <cell r="C164" t="str">
            <v xml:space="preserve">H     </v>
          </cell>
          <cell r="D164" t="str">
            <v>CR</v>
          </cell>
          <cell r="E164" t="str">
            <v>13,03</v>
          </cell>
        </row>
        <row r="165">
          <cell r="A165">
            <v>40909</v>
          </cell>
          <cell r="B165" t="str">
            <v>AJUDANTE DE SERRALHEIRO (MENSALISTA)</v>
          </cell>
          <cell r="C165" t="str">
            <v xml:space="preserve">MES   </v>
          </cell>
          <cell r="D165" t="str">
            <v>CR</v>
          </cell>
          <cell r="E165" t="str">
            <v>2.300,38</v>
          </cell>
        </row>
        <row r="166">
          <cell r="A166">
            <v>242</v>
          </cell>
          <cell r="B166" t="str">
            <v>AJUDANTE ESPECIALIZADO (HORISTA)</v>
          </cell>
          <cell r="C166" t="str">
            <v xml:space="preserve">H     </v>
          </cell>
          <cell r="D166" t="str">
            <v>CR</v>
          </cell>
          <cell r="E166" t="str">
            <v>13,03</v>
          </cell>
        </row>
        <row r="167">
          <cell r="A167">
            <v>41085</v>
          </cell>
          <cell r="B167" t="str">
            <v>AJUDANTE ESPECIALIZADO (MENSALISTA)</v>
          </cell>
          <cell r="C167" t="str">
            <v xml:space="preserve">MES   </v>
          </cell>
          <cell r="D167" t="str">
            <v>CR</v>
          </cell>
          <cell r="E167" t="str">
            <v>2.300,96</v>
          </cell>
        </row>
        <row r="168">
          <cell r="A168">
            <v>427</v>
          </cell>
          <cell r="B168" t="str">
            <v>ALCA PREFORMADA DE CONTRA POSTE, EM ACO GALVANIZADO, PARA CABO 3/16", COMPRIMENTO *860* MM</v>
          </cell>
          <cell r="C168" t="str">
            <v xml:space="preserve">UN    </v>
          </cell>
          <cell r="D168" t="str">
            <v>AS</v>
          </cell>
          <cell r="E168" t="str">
            <v>9,79</v>
          </cell>
        </row>
        <row r="169">
          <cell r="A169">
            <v>417</v>
          </cell>
          <cell r="B169" t="str">
            <v>ALCA PREFORMADA DE DISTRIBUICAO, EM ACO GALVANIZADO, PARA CABO DE ALUMINIO DIAMETRO 16 A 25 MM</v>
          </cell>
          <cell r="C169" t="str">
            <v xml:space="preserve">UN    </v>
          </cell>
          <cell r="D169" t="str">
            <v>AS</v>
          </cell>
          <cell r="E169" t="str">
            <v>4,61</v>
          </cell>
        </row>
        <row r="170">
          <cell r="A170">
            <v>11273</v>
          </cell>
          <cell r="B170" t="str">
            <v>ALCA PREFORMADA DE DISTRIBUICAO, EM ACO GALVANIZADO, PARA CONDUTORES DE ALUMINIO AWG 1/0 (CAA 6/1 OU CA 7 FIOS)</v>
          </cell>
          <cell r="C170" t="str">
            <v xml:space="preserve">UN    </v>
          </cell>
          <cell r="D170" t="str">
            <v>AS</v>
          </cell>
          <cell r="E170" t="str">
            <v>14,32</v>
          </cell>
        </row>
        <row r="171">
          <cell r="A171">
            <v>11272</v>
          </cell>
          <cell r="B171" t="str">
            <v>ALCA PREFORMADA DE DISTRIBUICAO, EM ACO GALVANIZADO, PARA CONDUTORES DE ALUMINIO AWG 2 (CAA 6/1 OU CA 7 FIOS)</v>
          </cell>
          <cell r="C171" t="str">
            <v xml:space="preserve">UN    </v>
          </cell>
          <cell r="D171" t="str">
            <v>AS</v>
          </cell>
          <cell r="E171" t="str">
            <v>8,64</v>
          </cell>
        </row>
        <row r="172">
          <cell r="A172">
            <v>11275</v>
          </cell>
          <cell r="B172" t="str">
            <v>ALCA PREFORMADA DE SERVICO, EM ACO GALVANIZADO, PARA CONDUTORES DE ALUMINIO AWG 4 (CAA 6/1)</v>
          </cell>
          <cell r="C172" t="str">
            <v xml:space="preserve">UN    </v>
          </cell>
          <cell r="D172" t="str">
            <v>AS</v>
          </cell>
          <cell r="E172" t="str">
            <v>3,47</v>
          </cell>
        </row>
        <row r="173">
          <cell r="A173">
            <v>11274</v>
          </cell>
          <cell r="B173" t="str">
            <v>ALCA PREFORMADA DE SERVICO, EM ACO GALVANIZADO, PARA CONDUTORES DE ALUMINIO AWG 6 (CAA 6/1)</v>
          </cell>
          <cell r="C173" t="str">
            <v xml:space="preserve">UN    </v>
          </cell>
          <cell r="D173" t="str">
            <v>AS</v>
          </cell>
          <cell r="E173" t="str">
            <v>2,64</v>
          </cell>
        </row>
        <row r="174">
          <cell r="A174">
            <v>38470</v>
          </cell>
          <cell r="B174" t="str">
            <v>ALICATE DE CORTE DIAGONAL 6 " COM ISOLAMENTO</v>
          </cell>
          <cell r="C174" t="str">
            <v xml:space="preserve">UN    </v>
          </cell>
          <cell r="D174" t="str">
            <v xml:space="preserve">C </v>
          </cell>
          <cell r="E174" t="str">
            <v>36,00</v>
          </cell>
        </row>
        <row r="175">
          <cell r="A175">
            <v>38547</v>
          </cell>
          <cell r="B175" t="str">
            <v>ALICATE DE CRIMPAR RJ11, RJ12 E RJ45</v>
          </cell>
          <cell r="C175" t="str">
            <v xml:space="preserve">UN    </v>
          </cell>
          <cell r="D175" t="str">
            <v>CR</v>
          </cell>
          <cell r="E175" t="str">
            <v>98,24</v>
          </cell>
        </row>
        <row r="176">
          <cell r="A176">
            <v>38469</v>
          </cell>
          <cell r="B176" t="str">
            <v>ALICATE DE PRESSAO PARA SOLDA DE CHAPA 18 "</v>
          </cell>
          <cell r="C176" t="str">
            <v xml:space="preserve">UN    </v>
          </cell>
          <cell r="D176" t="str">
            <v>CR</v>
          </cell>
          <cell r="E176" t="str">
            <v>105,63</v>
          </cell>
        </row>
        <row r="177">
          <cell r="A177">
            <v>38467</v>
          </cell>
          <cell r="B177" t="str">
            <v>ALICATE DE PRESSAO 11 " PARA SOLDA, TIPO C</v>
          </cell>
          <cell r="C177" t="str">
            <v xml:space="preserve">UN    </v>
          </cell>
          <cell r="D177" t="str">
            <v>CR</v>
          </cell>
          <cell r="E177" t="str">
            <v>59,43</v>
          </cell>
        </row>
        <row r="178">
          <cell r="A178">
            <v>38468</v>
          </cell>
          <cell r="B178" t="str">
            <v>ALICATE DE PRESSAO 11 " PARA SOLDA, TIPO U</v>
          </cell>
          <cell r="C178" t="str">
            <v xml:space="preserve">UN    </v>
          </cell>
          <cell r="D178" t="str">
            <v>CR</v>
          </cell>
          <cell r="E178" t="str">
            <v>65,40</v>
          </cell>
        </row>
        <row r="179">
          <cell r="A179">
            <v>38471</v>
          </cell>
          <cell r="B179" t="str">
            <v>ALICATE PARA ANEIS DE PISTAO, CAPACIDADE 50 A 100 MM</v>
          </cell>
          <cell r="C179" t="str">
            <v xml:space="preserve">UN    </v>
          </cell>
          <cell r="D179" t="str">
            <v>CR</v>
          </cell>
          <cell r="E179" t="str">
            <v>84,93</v>
          </cell>
        </row>
        <row r="180">
          <cell r="A180">
            <v>37370</v>
          </cell>
          <cell r="B180" t="str">
            <v>ALIMENTACAO - HORISTA (COLETADO CAIXA - ENCARGOS COMPLEMENTARES)</v>
          </cell>
          <cell r="C180" t="str">
            <v xml:space="preserve">H     </v>
          </cell>
          <cell r="D180" t="str">
            <v xml:space="preserve">C </v>
          </cell>
          <cell r="E180" t="str">
            <v>1,69</v>
          </cell>
        </row>
        <row r="181">
          <cell r="A181">
            <v>40861</v>
          </cell>
          <cell r="B181" t="str">
            <v>ALIMENTACAO - MENSALISTA (COLETADO CAIXA - ENCARGOS COMPLEMENTARES</v>
          </cell>
          <cell r="C181" t="str">
            <v xml:space="preserve">MES   </v>
          </cell>
          <cell r="D181" t="str">
            <v xml:space="preserve">C </v>
          </cell>
          <cell r="E181" t="str">
            <v>135,01</v>
          </cell>
        </row>
        <row r="182">
          <cell r="A182">
            <v>10658</v>
          </cell>
          <cell r="B182" t="str">
            <v>ALISADORA DE CONCRETO COM MOTOR A GASOLINA DE 5,5 HP, PESO COM MOTOR DE 78 KG, 4 PAS</v>
          </cell>
          <cell r="C182" t="str">
            <v xml:space="preserve">UN    </v>
          </cell>
          <cell r="D182" t="str">
            <v>AS</v>
          </cell>
          <cell r="E182" t="str">
            <v>7.770,00</v>
          </cell>
        </row>
        <row r="183">
          <cell r="A183">
            <v>253</v>
          </cell>
          <cell r="B183" t="str">
            <v>ALMOXARIFE (HORISTA)</v>
          </cell>
          <cell r="C183" t="str">
            <v xml:space="preserve">H     </v>
          </cell>
          <cell r="D183" t="str">
            <v xml:space="preserve">C </v>
          </cell>
          <cell r="E183" t="str">
            <v>17,42</v>
          </cell>
        </row>
        <row r="184">
          <cell r="A184">
            <v>40809</v>
          </cell>
          <cell r="B184" t="str">
            <v>ALMOXARIFE (MENSALISTA)</v>
          </cell>
          <cell r="C184" t="str">
            <v xml:space="preserve">MES   </v>
          </cell>
          <cell r="D184" t="str">
            <v>CR</v>
          </cell>
          <cell r="E184" t="str">
            <v>3.074,38</v>
          </cell>
        </row>
        <row r="185">
          <cell r="A185">
            <v>42428</v>
          </cell>
          <cell r="B185" t="str">
            <v>ALONGADOR COM TRES ALTURAS, EM TUBO DE ACO CARBONO, PINTURA NO PROCESSO ELETROSTATICO - EQUIPAMENTO DE GINASTICA PARA ACADEMIA AO AR LIVRE / ACADEMIA DA TERCEIRA IDADE - ATI</v>
          </cell>
          <cell r="C185" t="str">
            <v xml:space="preserve">UN    </v>
          </cell>
          <cell r="D185" t="str">
            <v>AS</v>
          </cell>
          <cell r="E185" t="str">
            <v>2.251,00</v>
          </cell>
        </row>
        <row r="186">
          <cell r="A186">
            <v>583</v>
          </cell>
          <cell r="B186" t="str">
            <v>ALUMINIO ANODIZADO</v>
          </cell>
          <cell r="C186" t="str">
            <v xml:space="preserve">KG    </v>
          </cell>
          <cell r="D186" t="str">
            <v>CR</v>
          </cell>
          <cell r="E186" t="str">
            <v>65,00</v>
          </cell>
        </row>
        <row r="187">
          <cell r="A187">
            <v>301</v>
          </cell>
          <cell r="B187" t="str">
            <v>ANEL BORRACHA PARA TUBO ESGOTO PREDIAL, DN 100 MM (NBR 5688)</v>
          </cell>
          <cell r="C187" t="str">
            <v xml:space="preserve">UN    </v>
          </cell>
          <cell r="D187" t="str">
            <v xml:space="preserve">C </v>
          </cell>
          <cell r="E187" t="str">
            <v>3,05</v>
          </cell>
        </row>
        <row r="188">
          <cell r="A188">
            <v>296</v>
          </cell>
          <cell r="B188" t="str">
            <v>ANEL BORRACHA PARA TUBO ESGOTO PREDIAL, DN 50 MM (NBR 5688)</v>
          </cell>
          <cell r="C188" t="str">
            <v xml:space="preserve">UN    </v>
          </cell>
          <cell r="D188" t="str">
            <v>CR</v>
          </cell>
          <cell r="E188" t="str">
            <v>1,72</v>
          </cell>
        </row>
        <row r="189">
          <cell r="A189">
            <v>297</v>
          </cell>
          <cell r="B189" t="str">
            <v>ANEL BORRACHA PARA TUBO ESGOTO PREDIAL, DN 75 MM (NBR 5688)</v>
          </cell>
          <cell r="C189" t="str">
            <v xml:space="preserve">UN    </v>
          </cell>
          <cell r="D189" t="str">
            <v>CR</v>
          </cell>
          <cell r="E189" t="str">
            <v>2,53</v>
          </cell>
        </row>
        <row r="190">
          <cell r="A190">
            <v>299</v>
          </cell>
          <cell r="B190" t="str">
            <v>ANEL BORRACHA, DN 100 MM, PARA TUBO SERIE REFORCADA ESGOTO PREDIAL</v>
          </cell>
          <cell r="C190" t="str">
            <v xml:space="preserve">UN    </v>
          </cell>
          <cell r="D190" t="str">
            <v>CR</v>
          </cell>
          <cell r="E190" t="str">
            <v>3,58</v>
          </cell>
        </row>
        <row r="191">
          <cell r="A191">
            <v>300</v>
          </cell>
          <cell r="B191" t="str">
            <v>ANEL BORRACHA, DN 150 MM, PARA TUBO SERIE REFORCADA ESGOTO PREDIAL</v>
          </cell>
          <cell r="C191" t="str">
            <v xml:space="preserve">UN    </v>
          </cell>
          <cell r="D191" t="str">
            <v>CR</v>
          </cell>
          <cell r="E191" t="str">
            <v>12,38</v>
          </cell>
        </row>
        <row r="192">
          <cell r="A192">
            <v>20085</v>
          </cell>
          <cell r="B192" t="str">
            <v>ANEL BORRACHA, DN 50 MM, PARA TUBO SERIE REFORCADA ESGOTO PREDIAL</v>
          </cell>
          <cell r="C192" t="str">
            <v xml:space="preserve">UN    </v>
          </cell>
          <cell r="D192" t="str">
            <v>CR</v>
          </cell>
          <cell r="E192" t="str">
            <v>2,26</v>
          </cell>
        </row>
        <row r="193">
          <cell r="A193">
            <v>298</v>
          </cell>
          <cell r="B193" t="str">
            <v>ANEL BORRACHA, DN 75 MM, PARA TUBO SERIE REFORCADA ESGOTO PREDIAL</v>
          </cell>
          <cell r="C193" t="str">
            <v xml:space="preserve">UN    </v>
          </cell>
          <cell r="D193" t="str">
            <v>CR</v>
          </cell>
          <cell r="E193" t="str">
            <v>2,75</v>
          </cell>
        </row>
        <row r="194">
          <cell r="A194">
            <v>311</v>
          </cell>
          <cell r="B194" t="str">
            <v>ANEL BORRACHA, PARA TUBO PVC DEFOFO, DN 100 MM (NBR 7665)</v>
          </cell>
          <cell r="C194" t="str">
            <v xml:space="preserve">UN    </v>
          </cell>
          <cell r="D194" t="str">
            <v>CR</v>
          </cell>
          <cell r="E194" t="str">
            <v>10,21</v>
          </cell>
        </row>
        <row r="195">
          <cell r="A195">
            <v>318</v>
          </cell>
          <cell r="B195" t="str">
            <v>ANEL BORRACHA, PARA TUBO PVC DEFOFO, DN 150 MM (NBR 7665)</v>
          </cell>
          <cell r="C195" t="str">
            <v xml:space="preserve">UN    </v>
          </cell>
          <cell r="D195" t="str">
            <v>CR</v>
          </cell>
          <cell r="E195" t="str">
            <v>20,56</v>
          </cell>
        </row>
        <row r="196">
          <cell r="A196">
            <v>319</v>
          </cell>
          <cell r="B196" t="str">
            <v>ANEL BORRACHA, PARA TUBO PVC DEFOFO, DN 200 MM (NBR 7665)</v>
          </cell>
          <cell r="C196" t="str">
            <v xml:space="preserve">UN    </v>
          </cell>
          <cell r="D196" t="str">
            <v>CR</v>
          </cell>
          <cell r="E196" t="str">
            <v>32,24</v>
          </cell>
        </row>
        <row r="197">
          <cell r="A197">
            <v>303</v>
          </cell>
          <cell r="B197" t="str">
            <v>ANEL BORRACHA, PARA TUBO PVC, REDE COLETOR ESGOTO, DN 100 MM (NBR 7362)</v>
          </cell>
          <cell r="C197" t="str">
            <v xml:space="preserve">UN    </v>
          </cell>
          <cell r="D197" t="str">
            <v>CR</v>
          </cell>
          <cell r="E197" t="str">
            <v>3,38</v>
          </cell>
        </row>
        <row r="198">
          <cell r="A198">
            <v>305</v>
          </cell>
          <cell r="B198" t="str">
            <v>ANEL BORRACHA, PARA TUBO PVC, REDE COLETOR ESGOTO, DN 150 MM (NBR 7362)</v>
          </cell>
          <cell r="C198" t="str">
            <v xml:space="preserve">UN    </v>
          </cell>
          <cell r="D198" t="str">
            <v>CR</v>
          </cell>
          <cell r="E198" t="str">
            <v>10,63</v>
          </cell>
        </row>
        <row r="199">
          <cell r="A199">
            <v>306</v>
          </cell>
          <cell r="B199" t="str">
            <v>ANEL BORRACHA, PARA TUBO PVC, REDE COLETOR ESGOTO, DN 200 MM (NBR 7362)</v>
          </cell>
          <cell r="C199" t="str">
            <v xml:space="preserve">UN    </v>
          </cell>
          <cell r="D199" t="str">
            <v>CR</v>
          </cell>
          <cell r="E199" t="str">
            <v>16,12</v>
          </cell>
        </row>
        <row r="200">
          <cell r="A200">
            <v>307</v>
          </cell>
          <cell r="B200" t="str">
            <v>ANEL BORRACHA, PARA TUBO PVC, REDE COLETOR ESGOTO, DN 250 MM (NBR 7362)</v>
          </cell>
          <cell r="C200" t="str">
            <v xml:space="preserve">UN    </v>
          </cell>
          <cell r="D200" t="str">
            <v>CR</v>
          </cell>
          <cell r="E200" t="str">
            <v>40,73</v>
          </cell>
        </row>
        <row r="201">
          <cell r="A201">
            <v>309</v>
          </cell>
          <cell r="B201" t="str">
            <v>ANEL BORRACHA, PARA TUBO PVC, REDE COLETOR ESGOTO, DN 350 MM (NBR 7362)</v>
          </cell>
          <cell r="C201" t="str">
            <v xml:space="preserve">UN    </v>
          </cell>
          <cell r="D201" t="str">
            <v>CR</v>
          </cell>
          <cell r="E201" t="str">
            <v>66,71</v>
          </cell>
        </row>
        <row r="202">
          <cell r="A202">
            <v>310</v>
          </cell>
          <cell r="B202" t="str">
            <v>ANEL BORRACHA, PARA TUBO PVC, REDE COLETOR ESGOTO, DN 400 MM (NBR 7362)</v>
          </cell>
          <cell r="C202" t="str">
            <v xml:space="preserve">UN    </v>
          </cell>
          <cell r="D202" t="str">
            <v>CR</v>
          </cell>
          <cell r="E202" t="str">
            <v>92,46</v>
          </cell>
        </row>
        <row r="203">
          <cell r="A203">
            <v>328</v>
          </cell>
          <cell r="B203" t="str">
            <v>ANEL BORRACHA, PARA TUBO/CONEXAO PVC PBA, DN 100 MM, PARA REDE AGUA</v>
          </cell>
          <cell r="C203" t="str">
            <v xml:space="preserve">UN    </v>
          </cell>
          <cell r="D203" t="str">
            <v>CR</v>
          </cell>
          <cell r="E203" t="str">
            <v>8,08</v>
          </cell>
        </row>
        <row r="204">
          <cell r="A204">
            <v>325</v>
          </cell>
          <cell r="B204" t="str">
            <v>ANEL BORRACHA, PARA TUBO/CONEXAO PVC PBA, DN 50 MM, PARA REDE AGUA</v>
          </cell>
          <cell r="C204" t="str">
            <v xml:space="preserve">UN    </v>
          </cell>
          <cell r="D204" t="str">
            <v>CR</v>
          </cell>
          <cell r="E204" t="str">
            <v>2,38</v>
          </cell>
        </row>
        <row r="205">
          <cell r="A205">
            <v>20326</v>
          </cell>
          <cell r="B205" t="str">
            <v>ANEL BORRACHA, PARA TUBO/CONEXAO PVC PBA, DN 60 MM, PARA REDE AGUA</v>
          </cell>
          <cell r="C205" t="str">
            <v xml:space="preserve">UN    </v>
          </cell>
          <cell r="D205" t="str">
            <v>CR</v>
          </cell>
          <cell r="E205" t="str">
            <v>4,36</v>
          </cell>
        </row>
        <row r="206">
          <cell r="A206">
            <v>329</v>
          </cell>
          <cell r="B206" t="str">
            <v>ANEL BORRACHA, PARA TUBO/CONEXAO PVC PBA, DN 75 MM, PARA REDE AGUA</v>
          </cell>
          <cell r="C206" t="str">
            <v xml:space="preserve">UN    </v>
          </cell>
          <cell r="D206" t="str">
            <v>CR</v>
          </cell>
          <cell r="E206" t="str">
            <v>6,76</v>
          </cell>
        </row>
        <row r="207">
          <cell r="A207">
            <v>308</v>
          </cell>
          <cell r="B207" t="str">
            <v>ANEL BORRACHA, PARA TUBO, PVC REDE COLETOR ESGOTO, DN 300 MM (NBR 7362)</v>
          </cell>
          <cell r="C207" t="str">
            <v xml:space="preserve">UN    </v>
          </cell>
          <cell r="D207" t="str">
            <v>CR</v>
          </cell>
          <cell r="E207" t="str">
            <v>90,89</v>
          </cell>
        </row>
        <row r="208">
          <cell r="A208">
            <v>39642</v>
          </cell>
          <cell r="B208" t="str">
            <v>ANEL DE BORRACHA PARA VEDACAO DE DUTO PEAD CORRUGADO PARA ELETRICA, DN 1 1/2" (NBR 15715)</v>
          </cell>
          <cell r="C208" t="str">
            <v xml:space="preserve">UN    </v>
          </cell>
          <cell r="D208" t="str">
            <v>CR</v>
          </cell>
          <cell r="E208" t="str">
            <v>2,99</v>
          </cell>
        </row>
        <row r="209">
          <cell r="A209">
            <v>39641</v>
          </cell>
          <cell r="B209" t="str">
            <v>ANEL DE BORRACHA PARA VEDACAO DE DUTO PEAD CORRUGADO PARA ELETRICA, DN 1 1/4" (NBR 15715)</v>
          </cell>
          <cell r="C209" t="str">
            <v xml:space="preserve">UN    </v>
          </cell>
          <cell r="D209" t="str">
            <v>CR</v>
          </cell>
          <cell r="E209" t="str">
            <v>2,63</v>
          </cell>
        </row>
        <row r="210">
          <cell r="A210">
            <v>39643</v>
          </cell>
          <cell r="B210" t="str">
            <v>ANEL DE BORRACHA PARA VEDACAO DE DUTO PEAD CORRUGADO PARA ELETRICA, DN 2" (NBR 15715)</v>
          </cell>
          <cell r="C210" t="str">
            <v xml:space="preserve">UN    </v>
          </cell>
          <cell r="D210" t="str">
            <v>CR</v>
          </cell>
          <cell r="E210" t="str">
            <v>3,52</v>
          </cell>
        </row>
        <row r="211">
          <cell r="A211">
            <v>39644</v>
          </cell>
          <cell r="B211" t="str">
            <v>ANEL DE BORRACHA PARA VEDACAO DE DUTO PEAD CORRUGADO PARA ELETRICA, DN 3" (NBR 15715)</v>
          </cell>
          <cell r="C211" t="str">
            <v xml:space="preserve">UN    </v>
          </cell>
          <cell r="D211" t="str">
            <v>CR</v>
          </cell>
          <cell r="E211" t="str">
            <v>5,45</v>
          </cell>
        </row>
        <row r="212">
          <cell r="A212">
            <v>39645</v>
          </cell>
          <cell r="B212" t="str">
            <v>ANEL DE BORRACHA PARA VEDACAO DE DUTO PEAD CORRUGADO PARA ELETRICA, DN 4" (NBR 15715)</v>
          </cell>
          <cell r="C212" t="str">
            <v xml:space="preserve">UN    </v>
          </cell>
          <cell r="D212" t="str">
            <v>CR</v>
          </cell>
          <cell r="E212" t="str">
            <v>5,97</v>
          </cell>
        </row>
        <row r="213">
          <cell r="A213">
            <v>41610</v>
          </cell>
          <cell r="B213" t="str">
            <v>ANEL DE CONCRETO ARMADO COM FUNDO, PARA FOSSA E POCO 1,50 X *0,50* M</v>
          </cell>
          <cell r="C213" t="str">
            <v xml:space="preserve">UN    </v>
          </cell>
          <cell r="D213" t="str">
            <v>CR</v>
          </cell>
          <cell r="E213" t="str">
            <v>725,41</v>
          </cell>
        </row>
        <row r="214">
          <cell r="A214">
            <v>41611</v>
          </cell>
          <cell r="B214" t="str">
            <v>ANEL DE CONCRETO ARMADO COM FUNDO, PARA FOSSA E POCO 2,00 X *0,50* M</v>
          </cell>
          <cell r="C214" t="str">
            <v xml:space="preserve">UN    </v>
          </cell>
          <cell r="D214" t="str">
            <v>CR</v>
          </cell>
          <cell r="E214" t="str">
            <v>1.143,40</v>
          </cell>
        </row>
        <row r="215">
          <cell r="A215">
            <v>41612</v>
          </cell>
          <cell r="B215" t="str">
            <v>ANEL DE CONCRETO ARMADO COM FUNDO, PARA FOSSA E POCO 2,50 X *0,50* M</v>
          </cell>
          <cell r="C215" t="str">
            <v xml:space="preserve">UN    </v>
          </cell>
          <cell r="D215" t="str">
            <v>CR</v>
          </cell>
          <cell r="E215" t="str">
            <v>1.605,50</v>
          </cell>
        </row>
        <row r="216">
          <cell r="A216">
            <v>41637</v>
          </cell>
          <cell r="B216" t="str">
            <v>ANEL DE CONCRETO ARMADO, COM FUROS/DRENO PARA SUMIDOURO, D = 0,80 M, H = 0,50 M</v>
          </cell>
          <cell r="C216" t="str">
            <v xml:space="preserve">UN    </v>
          </cell>
          <cell r="D216" t="str">
            <v>CR</v>
          </cell>
          <cell r="E216" t="str">
            <v>150,08</v>
          </cell>
        </row>
        <row r="217">
          <cell r="A217">
            <v>41638</v>
          </cell>
          <cell r="B217" t="str">
            <v>ANEL DE CONCRETO ARMADO, COM FUROS/DRENO PARA SUMIDOURO, D = 1,00 M, H = 0,50M</v>
          </cell>
          <cell r="C217" t="str">
            <v xml:space="preserve">UN    </v>
          </cell>
          <cell r="D217" t="str">
            <v>CR</v>
          </cell>
          <cell r="E217" t="str">
            <v>195,50</v>
          </cell>
        </row>
        <row r="218">
          <cell r="A218">
            <v>41639</v>
          </cell>
          <cell r="B218" t="str">
            <v>ANEL DE CONCRETO ARMADO, COM FUROS/DRENO PARA SUMIDOURO, D = 1,50 M, H = 0,50 M</v>
          </cell>
          <cell r="C218" t="str">
            <v xml:space="preserve">UN    </v>
          </cell>
          <cell r="D218" t="str">
            <v>CR</v>
          </cell>
          <cell r="E218" t="str">
            <v>472,96</v>
          </cell>
        </row>
        <row r="219">
          <cell r="A219">
            <v>11789</v>
          </cell>
          <cell r="B219" t="str">
            <v>ANEL DE DISTRIBUICAO EM ACO GALVANIZADO PARA FIO FE-160</v>
          </cell>
          <cell r="C219" t="str">
            <v xml:space="preserve">UN    </v>
          </cell>
          <cell r="D219" t="str">
            <v>AS</v>
          </cell>
          <cell r="E219" t="str">
            <v>1,30</v>
          </cell>
        </row>
        <row r="220">
          <cell r="A220">
            <v>20975</v>
          </cell>
          <cell r="B220" t="str">
            <v>ANEL DE EXPANSAO EM COBRE, ENGATE RAPIDO 1 1/2", PARA EMPATACAO MANGUEIRA DE COMBATE A INCENDIO PREDIAL</v>
          </cell>
          <cell r="C220" t="str">
            <v xml:space="preserve">UN    </v>
          </cell>
          <cell r="D220" t="str">
            <v>CR</v>
          </cell>
          <cell r="E220" t="str">
            <v>14,63</v>
          </cell>
        </row>
        <row r="221">
          <cell r="A221">
            <v>20976</v>
          </cell>
          <cell r="B221" t="str">
            <v>ANEL DE EXPANSAO EM COBRE, ENGATE RAPIDO 2 1/2", PARA EMPATACAO MANGUEIRA DE COMBATE A INCENDIO PREDIAL</v>
          </cell>
          <cell r="C221" t="str">
            <v xml:space="preserve">UN    </v>
          </cell>
          <cell r="D221" t="str">
            <v>CR</v>
          </cell>
          <cell r="E221" t="str">
            <v>22,11</v>
          </cell>
        </row>
        <row r="222">
          <cell r="A222">
            <v>40340</v>
          </cell>
          <cell r="B222" t="str">
            <v>ANEL DE VEDACAO/JUNTA ELASTICA, H = *16* MM, PARA TUBO DE CONCRETO, DN 300 MM</v>
          </cell>
          <cell r="C222" t="str">
            <v xml:space="preserve">UN    </v>
          </cell>
          <cell r="D222" t="str">
            <v>CR</v>
          </cell>
          <cell r="E222" t="str">
            <v>22,43</v>
          </cell>
        </row>
        <row r="223">
          <cell r="A223">
            <v>40341</v>
          </cell>
          <cell r="B223" t="str">
            <v>ANEL DE VEDACAO/JUNTA ELASTICA, H = *16* MM, PARA TUBO DE CONCRETO, DN 400 MM</v>
          </cell>
          <cell r="C223" t="str">
            <v xml:space="preserve">UN    </v>
          </cell>
          <cell r="D223" t="str">
            <v>CR</v>
          </cell>
          <cell r="E223" t="str">
            <v>26,77</v>
          </cell>
        </row>
        <row r="224">
          <cell r="A224">
            <v>40342</v>
          </cell>
          <cell r="B224" t="str">
            <v>ANEL DE VEDACAO/JUNTA ELASTICA, H = *16* MM, PARA TUBO DE CONCRETO, DN 500 MM</v>
          </cell>
          <cell r="C224" t="str">
            <v xml:space="preserve">UN    </v>
          </cell>
          <cell r="D224" t="str">
            <v>CR</v>
          </cell>
          <cell r="E224" t="str">
            <v>31,93</v>
          </cell>
        </row>
        <row r="225">
          <cell r="A225">
            <v>40343</v>
          </cell>
          <cell r="B225" t="str">
            <v>ANEL DE VEDACAO/JUNTA ELASTICA, H = *16* MM, PARA TUBO DE CONCRETO, DN 600 MM</v>
          </cell>
          <cell r="C225" t="str">
            <v xml:space="preserve">UN    </v>
          </cell>
          <cell r="D225" t="str">
            <v>CR</v>
          </cell>
          <cell r="E225" t="str">
            <v>37,88</v>
          </cell>
        </row>
        <row r="226">
          <cell r="A226">
            <v>40344</v>
          </cell>
          <cell r="B226" t="str">
            <v>ANEL DE VEDACAO/JUNTA ELASTICA, H = *18* MM, PARA TUBO DE CONCRETO, DN 700 MM</v>
          </cell>
          <cell r="C226" t="str">
            <v xml:space="preserve">UN    </v>
          </cell>
          <cell r="D226" t="str">
            <v>CR</v>
          </cell>
          <cell r="E226" t="str">
            <v>51,64</v>
          </cell>
        </row>
        <row r="227">
          <cell r="A227">
            <v>40345</v>
          </cell>
          <cell r="B227" t="str">
            <v>ANEL DE VEDACAO/JUNTA ELASTICA, H = *19* MM, PARA TUBO DE CONCRETO, DN 800 MM</v>
          </cell>
          <cell r="C227" t="str">
            <v xml:space="preserve">UN    </v>
          </cell>
          <cell r="D227" t="str">
            <v>CR</v>
          </cell>
          <cell r="E227" t="str">
            <v>63,63</v>
          </cell>
        </row>
        <row r="228">
          <cell r="A228">
            <v>40346</v>
          </cell>
          <cell r="B228" t="str">
            <v>ANEL DE VEDACAO/JUNTA ELASTICA, H = *19* MM, PARA TUBO DE CONCRETO, DN 900 MM</v>
          </cell>
          <cell r="C228" t="str">
            <v xml:space="preserve">UN    </v>
          </cell>
          <cell r="D228" t="str">
            <v>CR</v>
          </cell>
          <cell r="E228" t="str">
            <v>73,81</v>
          </cell>
        </row>
        <row r="229">
          <cell r="A229">
            <v>40347</v>
          </cell>
          <cell r="B229" t="str">
            <v>ANEL DE VEDACAO/JUNTA ELASTICA, H = *21* MM, PARA TUBO DE CONCRETO, DN 1000 MM</v>
          </cell>
          <cell r="C229" t="str">
            <v xml:space="preserve">UN    </v>
          </cell>
          <cell r="D229" t="str">
            <v>CR</v>
          </cell>
          <cell r="E229" t="str">
            <v>92,73</v>
          </cell>
        </row>
        <row r="230">
          <cell r="A230">
            <v>6138</v>
          </cell>
          <cell r="B230" t="str">
            <v>ANEL DE VEDACAO, PVC FLEXIVEL, 100 MM, PARA SAIDA DE BACIA / VASO SANITARIO</v>
          </cell>
          <cell r="C230" t="str">
            <v xml:space="preserve">UN    </v>
          </cell>
          <cell r="D230" t="str">
            <v>CR</v>
          </cell>
          <cell r="E230" t="str">
            <v>11,11</v>
          </cell>
        </row>
        <row r="231">
          <cell r="A231">
            <v>38840</v>
          </cell>
          <cell r="B231" t="str">
            <v>ANEL DESLIZANTE / TRADICIONAL, METALICO, PARA TUBO PEX, DN 16 MM</v>
          </cell>
          <cell r="C231" t="str">
            <v xml:space="preserve">UN    </v>
          </cell>
          <cell r="D231" t="str">
            <v>AS</v>
          </cell>
          <cell r="E231" t="str">
            <v>2,12</v>
          </cell>
        </row>
        <row r="232">
          <cell r="A232">
            <v>38841</v>
          </cell>
          <cell r="B232" t="str">
            <v>ANEL DESLIZANTE / TRADICIONAL, METALICO, PARA TUBO PEX, DN 20 MM</v>
          </cell>
          <cell r="C232" t="str">
            <v xml:space="preserve">UN    </v>
          </cell>
          <cell r="D232" t="str">
            <v>AS</v>
          </cell>
          <cell r="E232" t="str">
            <v>2,35</v>
          </cell>
        </row>
        <row r="233">
          <cell r="A233">
            <v>38842</v>
          </cell>
          <cell r="B233" t="str">
            <v>ANEL DESLIZANTE / TRADICIONAL, METALICO, PARA TUBO PEX, DN 25 MM</v>
          </cell>
          <cell r="C233" t="str">
            <v xml:space="preserve">UN    </v>
          </cell>
          <cell r="D233" t="str">
            <v>AS</v>
          </cell>
          <cell r="E233" t="str">
            <v>4,64</v>
          </cell>
        </row>
        <row r="234">
          <cell r="A234">
            <v>38843</v>
          </cell>
          <cell r="B234" t="str">
            <v>ANEL DESLIZANTE / TRADICIONAL, METALICO, PARA TUBO PEX, DN 32 MM</v>
          </cell>
          <cell r="C234" t="str">
            <v xml:space="preserve">UN    </v>
          </cell>
          <cell r="D234" t="str">
            <v>AS</v>
          </cell>
          <cell r="E234" t="str">
            <v>7,25</v>
          </cell>
        </row>
        <row r="235">
          <cell r="A235">
            <v>43424</v>
          </cell>
          <cell r="B235" t="str">
            <v>ANEL EM CONCRETO ARMADO, LISO,  PARA FOSSAS SEPTICAS E SUMIDOUROS, COM FUNDO, DIAMETRO INTERNO DE 1,20 M E ALTURA DE 0,50 M</v>
          </cell>
          <cell r="C235" t="str">
            <v xml:space="preserve">UN    </v>
          </cell>
          <cell r="D235" t="str">
            <v>CR</v>
          </cell>
          <cell r="E235" t="str">
            <v>607,78</v>
          </cell>
        </row>
        <row r="236">
          <cell r="A236">
            <v>43426</v>
          </cell>
          <cell r="B236" t="str">
            <v>ANEL EM CONCRETO ARMADO, LISO, PARA FOSSAS SEPTICAS E SUMIDOUROS, COM FUNDO, DIAMETRO INTERNO DE 3,00 M E ALTURA DE 0,50 M</v>
          </cell>
          <cell r="C236" t="str">
            <v xml:space="preserve">UN    </v>
          </cell>
          <cell r="D236" t="str">
            <v>CR</v>
          </cell>
          <cell r="E236" t="str">
            <v>2.096,23</v>
          </cell>
        </row>
        <row r="237">
          <cell r="A237">
            <v>12565</v>
          </cell>
          <cell r="B237" t="str">
            <v>ANEL EM CONCRETO ARMADO, LISO, PARA FOSSAS SEPTICAS E SUMIDOUROS, SEM FUNDO, DIAMETRO INTERNO DE 2,00 M E ALTURA DE 0,50 M</v>
          </cell>
          <cell r="C237" t="str">
            <v xml:space="preserve">UN    </v>
          </cell>
          <cell r="D237" t="str">
            <v>CR</v>
          </cell>
          <cell r="E237" t="str">
            <v>735,12</v>
          </cell>
        </row>
        <row r="238">
          <cell r="A238">
            <v>12567</v>
          </cell>
          <cell r="B238" t="str">
            <v>ANEL EM CONCRETO ARMADO, LISO, PARA FOSSAS SEPTICAS E SUMIDOUROS, SEM FUNDO, DIAMETRO INTERNO DE 2,50 M E ALTURA DE 0,50 M</v>
          </cell>
          <cell r="C238" t="str">
            <v xml:space="preserve">UN    </v>
          </cell>
          <cell r="D238" t="str">
            <v>CR</v>
          </cell>
          <cell r="E238" t="str">
            <v>987,39</v>
          </cell>
        </row>
        <row r="239">
          <cell r="A239">
            <v>12568</v>
          </cell>
          <cell r="B239" t="str">
            <v>ANEL EM CONCRETO ARMADO, LISO, PARA FOSSAS SEPTICAS E SUMIDOUROS, SEM FUNDO, DIAMETRO INTERNO DE 3,00 M E ALTURA DE 0,50 M</v>
          </cell>
          <cell r="C239" t="str">
            <v xml:space="preserve">UN    </v>
          </cell>
          <cell r="D239" t="str">
            <v>CR</v>
          </cell>
          <cell r="E239" t="str">
            <v>1.382,35</v>
          </cell>
        </row>
        <row r="240">
          <cell r="A240">
            <v>43441</v>
          </cell>
          <cell r="B240" t="str">
            <v>ANEL EM CONCRETO ARMADO, LISO, PARA POCOS DE INSPECAO, COM FUNDO, DIAMETRO INTERNO DE 0,60 M E ALTURA DE 0,50 M</v>
          </cell>
          <cell r="C240" t="str">
            <v xml:space="preserve">UN    </v>
          </cell>
          <cell r="D240" t="str">
            <v>CR</v>
          </cell>
          <cell r="E240" t="str">
            <v>177,73</v>
          </cell>
        </row>
        <row r="241">
          <cell r="A241">
            <v>43423</v>
          </cell>
          <cell r="B241" t="str">
            <v>ANEL EM CONCRETO ARMADO, LISO, PARA POCOS DE INSPECAO, SEM FUNDO, DIAMETRO INTERNO DE 0,60 M E ALTURA DE 0,20 M</v>
          </cell>
          <cell r="C241" t="str">
            <v xml:space="preserve">UN    </v>
          </cell>
          <cell r="D241" t="str">
            <v>CR</v>
          </cell>
          <cell r="E241" t="str">
            <v>82,94</v>
          </cell>
        </row>
        <row r="242">
          <cell r="A242">
            <v>12532</v>
          </cell>
          <cell r="B242" t="str">
            <v>ANEL EM CONCRETO ARMADO, LISO, PARA POCOS DE INSPECAO, SEM FUNDO, DIAMETRO INTERNO DE 0,60 M E ALTURA DE 0,50 M</v>
          </cell>
          <cell r="C242" t="str">
            <v xml:space="preserve">UN    </v>
          </cell>
          <cell r="D242" t="str">
            <v>CR</v>
          </cell>
          <cell r="E242" t="str">
            <v>127,91</v>
          </cell>
        </row>
        <row r="243">
          <cell r="A243">
            <v>43444</v>
          </cell>
          <cell r="B243" t="str">
            <v>ANEL EM CONCRETO ARMADO, LISO, PARA POCOS DE VISITA, POCOS DE INSPECAO, FOSSAS SEPTICAS E SUMIDOUROS, COM FUNDO, DIAMETRO INTERNO DE 1,20 M E ALTURA DE 0,75 M</v>
          </cell>
          <cell r="C243" t="str">
            <v xml:space="preserve">UN    </v>
          </cell>
          <cell r="D243" t="str">
            <v>CR</v>
          </cell>
          <cell r="E243" t="str">
            <v>429,51</v>
          </cell>
        </row>
        <row r="244">
          <cell r="A244">
            <v>12551</v>
          </cell>
          <cell r="B244" t="str">
            <v>ANEL EM CONCRETO ARMADO, LISO, PARA POCOS DE VISITA, POCOS DE INSPECAO, FOSSAS SEPTICAS E SUMIDOUROS, SEM FUNDO, DIAMETRO INTERNO DE 1,20 M E ALTURA DE 0,50 M</v>
          </cell>
          <cell r="C244" t="str">
            <v xml:space="preserve">UN    </v>
          </cell>
          <cell r="D244" t="str">
            <v>CR</v>
          </cell>
          <cell r="E244" t="str">
            <v>306,44</v>
          </cell>
        </row>
        <row r="245">
          <cell r="A245">
            <v>43442</v>
          </cell>
          <cell r="B245" t="str">
            <v>ANEL EM CONCRETO ARMADO, LISO, PARA POCOS DE VISITAS, POCOS DE INSPECAO, FOSSAS SEPTICAS E SUMIDOUROS, COM FUNDO, DIAMETRO INTERNO DE 0,80 M E ALTURA DE 0,50 M</v>
          </cell>
          <cell r="C245" t="str">
            <v xml:space="preserve">UN    </v>
          </cell>
          <cell r="D245" t="str">
            <v>CR</v>
          </cell>
          <cell r="E245" t="str">
            <v>236,97</v>
          </cell>
        </row>
        <row r="246">
          <cell r="A246">
            <v>43443</v>
          </cell>
          <cell r="B246" t="str">
            <v>ANEL EM CONCRETO ARMADO, LISO, PARA POCOS DE VISITAS, POCOS DE INSPECAO, FOSSAS SEPTICAS E SUMIDOUROS, COM FUNDO, DIAMETRO INTERNO DE 1,00 M E ALTURA DE 0,50 M</v>
          </cell>
          <cell r="C246" t="str">
            <v xml:space="preserve">UN    </v>
          </cell>
          <cell r="D246" t="str">
            <v>CR</v>
          </cell>
          <cell r="E246" t="str">
            <v>311,02</v>
          </cell>
        </row>
        <row r="247">
          <cell r="A247">
            <v>12544</v>
          </cell>
          <cell r="B247" t="str">
            <v>ANEL EM CONCRETO ARMADO, LISO, PARA POCOS DE VISITAS, POCOS DE INSPECAO, FOSSAS SEPTICAS E SUMIDOUROS, SEM FUNDO, DIAMETRO INTERNO DE 0,80 M E ALTURA DE 0,50 M</v>
          </cell>
          <cell r="C247" t="str">
            <v xml:space="preserve">UN    </v>
          </cell>
          <cell r="D247" t="str">
            <v>CR</v>
          </cell>
          <cell r="E247" t="str">
            <v>167,85</v>
          </cell>
        </row>
        <row r="248">
          <cell r="A248">
            <v>12547</v>
          </cell>
          <cell r="B248" t="str">
            <v>ANEL EM CONCRETO ARMADO, LISO, PARA POCOS DE VISITAS, POCOS DE INSPECAO, FOSSAS SEPTICAS E SUMIDOUROS, SEM FUNDO, DIAMETRO INTERNO DE 1,00 M E ALTURA DE 0,50 M</v>
          </cell>
          <cell r="C248" t="str">
            <v xml:space="preserve">UN    </v>
          </cell>
          <cell r="D248" t="str">
            <v>CR</v>
          </cell>
          <cell r="E248" t="str">
            <v>225,75</v>
          </cell>
        </row>
        <row r="249">
          <cell r="A249">
            <v>43445</v>
          </cell>
          <cell r="B249" t="str">
            <v>ANEL EM CONCRETO ARMADO, LISO, PARA, POCOS DE VISITA, POCOS DE INSPECAO, FOSSAS SEPTICAS E SUMIDOUROS, COM FUNDO, DIAMETRO INTERNO DE 1,50 M E ALTURA DE 1,00 M</v>
          </cell>
          <cell r="C249" t="str">
            <v xml:space="preserve">UN    </v>
          </cell>
          <cell r="D249" t="str">
            <v>CR</v>
          </cell>
          <cell r="E249" t="str">
            <v>592,43</v>
          </cell>
        </row>
        <row r="250">
          <cell r="A250">
            <v>12563</v>
          </cell>
          <cell r="B250" t="str">
            <v>ANEL EM CONCRETO ARMADO, LISO, PARA, POCOS DE VISITA, POCOS DE INSPECAO, FOSSAS SEPTICAS E SUMIDOUROS, SEM FUNDO, DIAMETRO INTERNO DE 1,50 M E ALTURA DE 0,50 M</v>
          </cell>
          <cell r="C250" t="str">
            <v xml:space="preserve">UN    </v>
          </cell>
          <cell r="D250" t="str">
            <v>CR</v>
          </cell>
          <cell r="E250" t="str">
            <v>423,86</v>
          </cell>
        </row>
        <row r="251">
          <cell r="A251">
            <v>43425</v>
          </cell>
          <cell r="B251" t="str">
            <v>ANEL EM CONCRETO ARMADO, PERFURADO,  PARA FOSSAS SEPTICAS E SUMIDOUROS, SEM FUNDO, DIAMETRO INTERNO DE 1,20 M E ALTURA DE 0,50 M</v>
          </cell>
          <cell r="C251" t="str">
            <v xml:space="preserve">UN    </v>
          </cell>
          <cell r="D251" t="str">
            <v>CR</v>
          </cell>
          <cell r="E251" t="str">
            <v>266,59</v>
          </cell>
        </row>
        <row r="252">
          <cell r="A252">
            <v>43446</v>
          </cell>
          <cell r="B252" t="str">
            <v>ANEL EM CONCRETO ARMADO, PERFURADO, PARA FOSSAS SEPTICAS E SUMIDOUROS, SEM FUNDO, DIAMETRO INTERNO DE 2,00 M E ALTURA DE 0,50 M</v>
          </cell>
          <cell r="C252" t="str">
            <v xml:space="preserve">UN    </v>
          </cell>
          <cell r="D252" t="str">
            <v>CR</v>
          </cell>
          <cell r="E252" t="str">
            <v>562,81</v>
          </cell>
        </row>
        <row r="253">
          <cell r="A253">
            <v>43447</v>
          </cell>
          <cell r="B253" t="str">
            <v>ANEL EM CONCRETO ARMADO, PERFURADO, PARA FOSSAS SEPTICAS E SUMIDOUROS, SEM FUNDO, DIAMETRO INTERNO DE 2,50 M E ALTURA DE 0,50 M</v>
          </cell>
          <cell r="C253" t="str">
            <v xml:space="preserve">UN    </v>
          </cell>
          <cell r="D253" t="str">
            <v>CR</v>
          </cell>
          <cell r="E253" t="str">
            <v>691,17</v>
          </cell>
        </row>
        <row r="254">
          <cell r="A254">
            <v>43448</v>
          </cell>
          <cell r="B254" t="str">
            <v>ANEL EM CONCRETO ARMADO, PERFURADO, PARA FOSSAS SEPTICAS E SUMIDOUROS, SEM FUNDO, DIAMETRO INTERNO DE 3,00 M E ALTURA DE 0,50 M</v>
          </cell>
          <cell r="C254" t="str">
            <v xml:space="preserve">UN    </v>
          </cell>
          <cell r="D254" t="str">
            <v>CR</v>
          </cell>
          <cell r="E254" t="str">
            <v>967,64</v>
          </cell>
        </row>
        <row r="255">
          <cell r="A255">
            <v>13761</v>
          </cell>
          <cell r="B255" t="str">
            <v>APARELHO CORTE OXI-ACETILENO PARA SOLDA E CORTE CONTENDO MACARICO SOLDA, BICO DE CORTE, CILINDROS, REGULADORES, MANGUEIRAS E CARRINHO</v>
          </cell>
          <cell r="C255" t="str">
            <v xml:space="preserve">UN    </v>
          </cell>
          <cell r="D255" t="str">
            <v>CR</v>
          </cell>
          <cell r="E255" t="str">
            <v>2.951,36</v>
          </cell>
        </row>
        <row r="256">
          <cell r="A256">
            <v>4814</v>
          </cell>
          <cell r="B256" t="str">
            <v>APARELHO SINALIZADOR LUMINOSO COM LED, PARA SAIDA GARAGEM, COM 2 LENTES EM POLICARBONATO, BIVOLT (INCLUI SUPORTE DE FIXACAO)</v>
          </cell>
          <cell r="C256" t="str">
            <v xml:space="preserve">UN    </v>
          </cell>
          <cell r="D256" t="str">
            <v>CR</v>
          </cell>
          <cell r="E256" t="str">
            <v>110,44</v>
          </cell>
        </row>
        <row r="257">
          <cell r="A257">
            <v>44473</v>
          </cell>
          <cell r="B257" t="str">
            <v>APOIO DO PORTA DENTE PARA FRESADORA DE  ASFALTO</v>
          </cell>
          <cell r="C257" t="str">
            <v xml:space="preserve">UN    </v>
          </cell>
          <cell r="D257" t="str">
            <v>AS</v>
          </cell>
          <cell r="E257" t="str">
            <v>2.628,07</v>
          </cell>
        </row>
        <row r="258">
          <cell r="A258">
            <v>6122</v>
          </cell>
          <cell r="B258" t="str">
            <v>APONTADOR OU APROPRIADOR DE MAO DE OBRA (HORISTA)</v>
          </cell>
          <cell r="C258" t="str">
            <v xml:space="preserve">H     </v>
          </cell>
          <cell r="D258" t="str">
            <v>CR</v>
          </cell>
          <cell r="E258" t="str">
            <v>15,14</v>
          </cell>
        </row>
        <row r="259">
          <cell r="A259">
            <v>40810</v>
          </cell>
          <cell r="B259" t="str">
            <v>APONTADOR OU APROPRIADOR DE MAO DE OBRA (MENSALISTA)</v>
          </cell>
          <cell r="C259" t="str">
            <v xml:space="preserve">MES   </v>
          </cell>
          <cell r="D259" t="str">
            <v>CR</v>
          </cell>
          <cell r="E259" t="str">
            <v>2.672,53</v>
          </cell>
        </row>
        <row r="260">
          <cell r="A260">
            <v>21100</v>
          </cell>
          <cell r="B260" t="str">
            <v>AQUECEDOR DE AGUA A GAS GLP/GN COM CAPACIDADE DE ARMAZENAMENTO DE 50 A 80 L</v>
          </cell>
          <cell r="C260" t="str">
            <v xml:space="preserve">UN    </v>
          </cell>
          <cell r="D260" t="str">
            <v>CR</v>
          </cell>
          <cell r="E260" t="str">
            <v>1.828,77</v>
          </cell>
        </row>
        <row r="261">
          <cell r="A261">
            <v>11816</v>
          </cell>
          <cell r="B261" t="str">
            <v>AQUECEDOR DE AGUA ELETRICO  RESERVATORIO DE 100 L CILINDRICO EM COBRE, REFORCADO COM ACO CARBONO, MONOFASICO, TENSAO NOMINAL 220 V</v>
          </cell>
          <cell r="C261" t="str">
            <v xml:space="preserve">UN    </v>
          </cell>
          <cell r="D261" t="str">
            <v xml:space="preserve">C </v>
          </cell>
          <cell r="E261" t="str">
            <v>1.950,00</v>
          </cell>
        </row>
        <row r="262">
          <cell r="A262">
            <v>11814</v>
          </cell>
          <cell r="B262" t="str">
            <v>AQUECEDOR DE AGUA ELETRICO  RESERVATORIO DE 500 L CILINDRICO EM COBRE, REFORCADO COM ACO CARBONO, MONOFASICO, TENSAO NOMINAL 220 V</v>
          </cell>
          <cell r="C262" t="str">
            <v xml:space="preserve">UN    </v>
          </cell>
          <cell r="D262" t="str">
            <v>CR</v>
          </cell>
          <cell r="E262" t="str">
            <v>4.244,66</v>
          </cell>
        </row>
        <row r="263">
          <cell r="A263">
            <v>14186</v>
          </cell>
          <cell r="B263" t="str">
            <v>AQUECEDOR DE AGUA ELETRICO  RESERVATORIO DE 500 L CILINDRICO EM COBRE, REFORCADO COM ACO CARBONO, TRIFASICO, TENSAO NOMINAL 220/380/400 V, POTENCIA 24 KW</v>
          </cell>
          <cell r="C263" t="str">
            <v xml:space="preserve">UN    </v>
          </cell>
          <cell r="D263" t="str">
            <v>CR</v>
          </cell>
          <cell r="E263" t="str">
            <v>5.329,74</v>
          </cell>
        </row>
        <row r="264">
          <cell r="A264">
            <v>14185</v>
          </cell>
          <cell r="B264" t="str">
            <v>AQUECEDOR DE AGUA ELETRICO  RESERVATORIO DE 700 L CILINDRICO EM COBRE, REFORCADO COM ACO CARBONO, MONOFASICO, TENSAO NOMINAL 220 V</v>
          </cell>
          <cell r="C264" t="str">
            <v xml:space="preserve">UN    </v>
          </cell>
          <cell r="D264" t="str">
            <v>CR</v>
          </cell>
          <cell r="E264" t="str">
            <v>6.904,09</v>
          </cell>
        </row>
        <row r="265">
          <cell r="A265">
            <v>11811</v>
          </cell>
          <cell r="B265" t="str">
            <v>AQUECEDOR DE AGUA ELETRICO HORIZONTAL, RESERVATORIO DE 200 L CILINDRICO EM COBRE, REFORCADO COM ACO CARBONO, MONOFASICO, TENSAO NOMINAL 220 V</v>
          </cell>
          <cell r="C265" t="str">
            <v xml:space="preserve">UN    </v>
          </cell>
          <cell r="D265" t="str">
            <v>CR</v>
          </cell>
          <cell r="E265" t="str">
            <v>2.639,86</v>
          </cell>
        </row>
        <row r="266">
          <cell r="A266">
            <v>44498</v>
          </cell>
          <cell r="B266" t="str">
            <v>AQUECEDOR DE OLEO BPF (FLUIDO) TERMICO, CAPACIDADE DE 300.000  KCAL/H</v>
          </cell>
          <cell r="C266" t="str">
            <v xml:space="preserve">UN    </v>
          </cell>
          <cell r="D266" t="str">
            <v>AS</v>
          </cell>
          <cell r="E266" t="str">
            <v>311.346,62</v>
          </cell>
        </row>
        <row r="267">
          <cell r="A267">
            <v>34469</v>
          </cell>
          <cell r="B267" t="str">
            <v>AQUECEDOR SOLAR COM RESERVATORIO TERMICO DE 1000 L E *5* PLACAS COLETORAS DE *2,0* M2 (NAO INCLUI ACESSORIOS) (SEM INSTALACAO)</v>
          </cell>
          <cell r="C267" t="str">
            <v xml:space="preserve">UN    </v>
          </cell>
          <cell r="D267" t="str">
            <v>CR</v>
          </cell>
          <cell r="E267" t="str">
            <v>9.544,36</v>
          </cell>
        </row>
        <row r="268">
          <cell r="A268">
            <v>34476</v>
          </cell>
          <cell r="B268" t="str">
            <v>AQUECEDOR SOLAR COM RESERVATORIO TERMICO DE 400 L E *2* PLACAS COLETORAS DE *2,0* M2 (NAO INCLUI ACESSORIOS) (SEM INSTALACAO)</v>
          </cell>
          <cell r="C268" t="str">
            <v xml:space="preserve">UN    </v>
          </cell>
          <cell r="D268" t="str">
            <v>CR</v>
          </cell>
          <cell r="E268" t="str">
            <v>4.977,78</v>
          </cell>
        </row>
        <row r="269">
          <cell r="A269">
            <v>34477</v>
          </cell>
          <cell r="B269" t="str">
            <v>AQUECEDOR SOLAR COM RESERVATORIO TERMICO DE 600 L E *3* PLACAS COLETORAS DE *2,0* M2 (NAO INCLUI ACESSORIOS) (SEM INSTALACAO)</v>
          </cell>
          <cell r="C269" t="str">
            <v xml:space="preserve">UN    </v>
          </cell>
          <cell r="D269" t="str">
            <v>CR</v>
          </cell>
          <cell r="E269" t="str">
            <v>6.606,48</v>
          </cell>
        </row>
        <row r="270">
          <cell r="A270">
            <v>34482</v>
          </cell>
          <cell r="B270" t="str">
            <v>AQUECEDOR SOLAR COM RESERVATORIO TERMICO DE 800 L E *4* PLACAS COLETORAS DE *2,0* M2 (NAO INCLUI ACESSORIOS) (SEM INSTALACAO)</v>
          </cell>
          <cell r="C270" t="str">
            <v xml:space="preserve">UN    </v>
          </cell>
          <cell r="D270" t="str">
            <v>CR</v>
          </cell>
          <cell r="E270" t="str">
            <v>6.170,09</v>
          </cell>
        </row>
        <row r="271">
          <cell r="A271">
            <v>34472</v>
          </cell>
          <cell r="B271" t="str">
            <v>AQUECEDOR SOLAR DE INSTALACAO EXTERNA, KIT COMPACTO, CONJUNTO COM RESERVATORIO TERMICO DE 200 L, PLACA COLETORA DE *2,0* M2 E INCLUSO ACESSORIOS (RESIDENCIAS ATE 120,00 M2 E DE 4 A 5 BANHOS POR DIA) (SEM INSTALACAO)</v>
          </cell>
          <cell r="C271" t="str">
            <v xml:space="preserve">UN    </v>
          </cell>
          <cell r="D271" t="str">
            <v xml:space="preserve">C </v>
          </cell>
          <cell r="E271" t="str">
            <v>2.936,50</v>
          </cell>
        </row>
        <row r="272">
          <cell r="A272">
            <v>42425</v>
          </cell>
          <cell r="B272" t="str">
            <v>AR CONDICIONADO SPLIT INVERTER, HI-WALL (PAREDE), 12000 BTU/H, CICLO FRIO, 60HZ, CLASSIFICACAO A (SELO PROCEL), GAS HFC, CONTROLE S/FIO</v>
          </cell>
          <cell r="C272" t="str">
            <v xml:space="preserve">UN    </v>
          </cell>
          <cell r="D272" t="str">
            <v>CR</v>
          </cell>
          <cell r="E272" t="str">
            <v>2.224,27</v>
          </cell>
        </row>
        <row r="273">
          <cell r="A273">
            <v>42422</v>
          </cell>
          <cell r="B273" t="str">
            <v>AR CONDICIONADO SPLIT INVERTER, HI-WALL (PAREDE), 18000 BTU/H, CICLO FRIO, 60HZ, CLASSIFICACAO A (SELO PROCEL), GAS HFC, CONTROLE S/FIO</v>
          </cell>
          <cell r="C273" t="str">
            <v xml:space="preserve">UN    </v>
          </cell>
          <cell r="D273" t="str">
            <v xml:space="preserve">C </v>
          </cell>
          <cell r="E273" t="str">
            <v>3.302,00</v>
          </cell>
        </row>
        <row r="274">
          <cell r="A274">
            <v>43184</v>
          </cell>
          <cell r="B274" t="str">
            <v>AR CONDICIONADO SPLIT INVERTER, HI-WALL (PAREDE), 24000 BTU/H, CICLO FRIO, 60HZ, CLASSIFICACAO A - SELO PROCEL, GAS HFC, CONTROLE S/FIO</v>
          </cell>
          <cell r="C274" t="str">
            <v xml:space="preserve">UN    </v>
          </cell>
          <cell r="D274" t="str">
            <v>CR</v>
          </cell>
          <cell r="E274" t="str">
            <v>4.563,68</v>
          </cell>
        </row>
        <row r="275">
          <cell r="A275">
            <v>42424</v>
          </cell>
          <cell r="B275" t="str">
            <v>AR CONDICIONADO SPLIT INVERTER, HI-WALL (PAREDE), 9000 BTU/H, CICLO FRIO, 60HZ, CLASSIFICACAO A (SELO PROCEL), GAS HFC, CONTROLE S/FIO</v>
          </cell>
          <cell r="C275" t="str">
            <v xml:space="preserve">UN    </v>
          </cell>
          <cell r="D275" t="str">
            <v>CR</v>
          </cell>
          <cell r="E275" t="str">
            <v>1.986,46</v>
          </cell>
        </row>
        <row r="276">
          <cell r="A276">
            <v>42421</v>
          </cell>
          <cell r="B276" t="str">
            <v>AR CONDICIONADO SPLIT INVERTER, PISO TETO, APRESENTANDO ENTRE 54000 E 58000 BTU/H, CICLO FRIO, 60HZ, CLASSIFICACAO ENERGETICA A OU B (SELO PROCEL), GAS HFC, CONTROLE S/FIO</v>
          </cell>
          <cell r="C276" t="str">
            <v xml:space="preserve">UN    </v>
          </cell>
          <cell r="D276" t="str">
            <v>CR</v>
          </cell>
          <cell r="E276" t="str">
            <v>18.086,54</v>
          </cell>
        </row>
        <row r="277">
          <cell r="A277">
            <v>42416</v>
          </cell>
          <cell r="B277" t="str">
            <v>AR CONDICIONADO SPLIT INVERTER, PISO TETO, 18000 BTU/H, CICLO FRIO, 60HZ, CLASSIFICACAO ENERGETICA A OU B (SELO PROCEL), GAS HFC, CONTROLE S/FIO</v>
          </cell>
          <cell r="C277" t="str">
            <v xml:space="preserve">UN    </v>
          </cell>
          <cell r="D277" t="str">
            <v>CR</v>
          </cell>
          <cell r="E277" t="str">
            <v>8.563,42</v>
          </cell>
        </row>
        <row r="278">
          <cell r="A278">
            <v>42417</v>
          </cell>
          <cell r="B278" t="str">
            <v>AR CONDICIONADO SPLIT INVERTER, PISO TETO, 24000 BTU/H, CICLO FRIO, 60HZ, CLASSIFICACAO ENERGETICA A OU B (SELO PROCEL), GAS HFC, CONTROLE S/FIO</v>
          </cell>
          <cell r="C278" t="str">
            <v xml:space="preserve">UN    </v>
          </cell>
          <cell r="D278" t="str">
            <v>CR</v>
          </cell>
          <cell r="E278" t="str">
            <v>9.600,29</v>
          </cell>
        </row>
        <row r="279">
          <cell r="A279">
            <v>42419</v>
          </cell>
          <cell r="B279" t="str">
            <v>AR CONDICIONADO SPLIT INVERTER, PISO TETO, 36000 BTU/H, CICLO FRIO, 60HZ, CLASSIFICACAO ENERGETICA A OU B (SELO PROCEL), GAS HFC, CONTROLE S/FIO</v>
          </cell>
          <cell r="C279" t="str">
            <v xml:space="preserve">UN    </v>
          </cell>
          <cell r="D279" t="str">
            <v>CR</v>
          </cell>
          <cell r="E279" t="str">
            <v>10.846,30</v>
          </cell>
        </row>
        <row r="280">
          <cell r="A280">
            <v>42420</v>
          </cell>
          <cell r="B280" t="str">
            <v>AR CONDICIONADO SPLIT INVERTER, PISO TETO, 48000 BTU/H, CICLO FRIO, 60HZ, CLASSIFICACAO ENERGETICA A OU B (SELO PROCEL), GAS HFC, CONTROLE S/FIO</v>
          </cell>
          <cell r="C280" t="str">
            <v xml:space="preserve">UN    </v>
          </cell>
          <cell r="D280" t="str">
            <v>CR</v>
          </cell>
          <cell r="E280" t="str">
            <v>14.907,43</v>
          </cell>
        </row>
        <row r="281">
          <cell r="A281">
            <v>43195</v>
          </cell>
          <cell r="B281" t="str">
            <v>AR CONDICIONADO SPLIT ON/OFF, CASSETE (TETO), FRIO 4 VIAS 18000 BTUS/H, CLASSIFICACAO ENERGETICA C - SELO PROCEL, GAS HFC, CONTROLE S/ FIO</v>
          </cell>
          <cell r="C281" t="str">
            <v xml:space="preserve">UN    </v>
          </cell>
          <cell r="D281" t="str">
            <v>CR</v>
          </cell>
          <cell r="E281" t="str">
            <v>5.249,12</v>
          </cell>
        </row>
        <row r="282">
          <cell r="A282">
            <v>43196</v>
          </cell>
          <cell r="B282" t="str">
            <v>AR CONDICIONADO SPLIT ON/OFF, CASSETE (TETO), FRIO 4 VIAS 24000 BTUS/H, CLASSIFICACAO ENERGETICA C - SELO PROCEL, GAS HFC, CONTROLE S/ FIO</v>
          </cell>
          <cell r="C282" t="str">
            <v xml:space="preserve">UN    </v>
          </cell>
          <cell r="D282" t="str">
            <v>CR</v>
          </cell>
          <cell r="E282" t="str">
            <v>6.505,53</v>
          </cell>
        </row>
        <row r="283">
          <cell r="A283">
            <v>43198</v>
          </cell>
          <cell r="B283" t="str">
            <v>AR CONDICIONADO SPLIT ON/OFF, CASSETE (TETO), FRIO 4 VIAS 36000 BTUS/H, CLASSIFICACAO ENERGETICA C - SELO PROCEL, GAS HFC, CONTROLE S/ FIO</v>
          </cell>
          <cell r="C283" t="str">
            <v xml:space="preserve">UN    </v>
          </cell>
          <cell r="D283" t="str">
            <v>CR</v>
          </cell>
          <cell r="E283" t="str">
            <v>9.667,06</v>
          </cell>
        </row>
        <row r="284">
          <cell r="A284">
            <v>43199</v>
          </cell>
          <cell r="B284" t="str">
            <v>AR CONDICIONADO SPLIT ON/OFF, CASSETE (TETO), FRIO 4 VIAS 48000 BTUS/H, CLASSIFICACAO ENERGETICA C - SELO PROCEL, GAS HFC, CONTROLE S/ FIO</v>
          </cell>
          <cell r="C284" t="str">
            <v xml:space="preserve">UN    </v>
          </cell>
          <cell r="D284" t="str">
            <v>CR</v>
          </cell>
          <cell r="E284" t="str">
            <v>10.021,29</v>
          </cell>
        </row>
        <row r="285">
          <cell r="A285">
            <v>43200</v>
          </cell>
          <cell r="B285" t="str">
            <v>AR CONDICIONADO SPLIT ON/OFF, CASSETE (TETO), FRIO 4 VIAS 60000 BTUS/H, CLASSIFICACAO ENERGETICA C - SELO PROCEL, GAS HFC, CONTROLE S/ FIO</v>
          </cell>
          <cell r="C285" t="str">
            <v xml:space="preserve">UN    </v>
          </cell>
          <cell r="D285" t="str">
            <v>CR</v>
          </cell>
          <cell r="E285" t="str">
            <v>11.500,16</v>
          </cell>
        </row>
        <row r="286">
          <cell r="A286">
            <v>39556</v>
          </cell>
          <cell r="B286" t="str">
            <v>AR CONDICIONADO SPLIT ON/OFF, CASSETE (TETO), 18000 BTUS/H, CICLO QUENTE/FRIO, 60 HZ, CLASSIFICACAO ENERGETICA C - SELO PROCEL, GAS HFC, CONTROLE S/ FIO</v>
          </cell>
          <cell r="C286" t="str">
            <v xml:space="preserve">UN    </v>
          </cell>
          <cell r="D286" t="str">
            <v>CR</v>
          </cell>
          <cell r="E286" t="str">
            <v>6.281,05</v>
          </cell>
        </row>
        <row r="287">
          <cell r="A287">
            <v>39557</v>
          </cell>
          <cell r="B287" t="str">
            <v>AR CONDICIONADO SPLIT ON/OFF, CASSETE (TETO), 24000 BTUS/H, CICLO QUENTE/FRIO, 60 HZ, CLASSIFICACAO ENERGETICA C - SELO PROCEL, GAS HFC, CONTROLE S/ FIO</v>
          </cell>
          <cell r="C287" t="str">
            <v xml:space="preserve">UN    </v>
          </cell>
          <cell r="D287" t="str">
            <v>CR</v>
          </cell>
          <cell r="E287" t="str">
            <v>6.763,32</v>
          </cell>
        </row>
        <row r="288">
          <cell r="A288">
            <v>39559</v>
          </cell>
          <cell r="B288" t="str">
            <v>AR CONDICIONADO SPLIT ON/OFF, CASSETE (TETO), 36000 BTUS/H, CICLO QUENTE/FRIO, 60 HZ, CLASSIFICACAO ENERGETICA A - SELO PROCEL, GAS HFC, CONTROLE S/ FIO</v>
          </cell>
          <cell r="C288" t="str">
            <v xml:space="preserve">UN    </v>
          </cell>
          <cell r="D288" t="str">
            <v>CR</v>
          </cell>
          <cell r="E288" t="str">
            <v>9.994,89</v>
          </cell>
        </row>
        <row r="289">
          <cell r="A289">
            <v>39560</v>
          </cell>
          <cell r="B289" t="str">
            <v>AR CONDICIONADO SPLIT ON/OFF, CASSETE (TETO), 48000 BTUS/H, CICLO QUENTE/FRIO, 60 HZ, CLASSIFICACAO ENERGETICA A - SELO PROCEL, GAS HFC, CONTROLE S/ FIO</v>
          </cell>
          <cell r="C289" t="str">
            <v xml:space="preserve">UN    </v>
          </cell>
          <cell r="D289" t="str">
            <v>CR</v>
          </cell>
          <cell r="E289" t="str">
            <v>11.563,11</v>
          </cell>
        </row>
        <row r="290">
          <cell r="A290">
            <v>39561</v>
          </cell>
          <cell r="B290" t="str">
            <v>AR CONDICIONADO SPLIT ON/OFF, CASSETE (TETO), 60000 BTUS/H, CICLO QUENTE/FRIO, 60 HZ, CLASSIFICACAO ENERGETICA A - SELO PROCEL, GAS HFC, CONTROLE S/ FIO</v>
          </cell>
          <cell r="C290" t="str">
            <v xml:space="preserve">UN    </v>
          </cell>
          <cell r="D290" t="str">
            <v>CR</v>
          </cell>
          <cell r="E290" t="str">
            <v>12.096,49</v>
          </cell>
        </row>
        <row r="291">
          <cell r="A291">
            <v>43190</v>
          </cell>
          <cell r="B291" t="str">
            <v>AR CONDICIONADO SPLIT ON/OFF, HI-WALL (PAREDE), 12000 BTUS/H, CICLO FRIO, 60 HZ, CLASSIFICACAO ENERGETICA A - SELO PROCEL, GAS HFC, CONTROLE S/ FIO</v>
          </cell>
          <cell r="C291" t="str">
            <v xml:space="preserve">UN    </v>
          </cell>
          <cell r="D291" t="str">
            <v>CR</v>
          </cell>
          <cell r="E291" t="str">
            <v>1.785,12</v>
          </cell>
        </row>
        <row r="292">
          <cell r="A292">
            <v>39555</v>
          </cell>
          <cell r="B292" t="str">
            <v>AR CONDICIONADO SPLIT ON/OFF, HI-WALL (PAREDE), 12000 BTUS/H, CICLO QUENTE/FRIO, 60 HZ, CLASSIFICACAO ENERGETICA A - SELO PROCEL, GAS HFC, CONTROLE S/ FIO</v>
          </cell>
          <cell r="C292" t="str">
            <v xml:space="preserve">UN    </v>
          </cell>
          <cell r="D292" t="str">
            <v>CR</v>
          </cell>
          <cell r="E292" t="str">
            <v>1.931,04</v>
          </cell>
        </row>
        <row r="293">
          <cell r="A293">
            <v>43191</v>
          </cell>
          <cell r="B293" t="str">
            <v>AR CONDICIONADO SPLIT ON/OFF, HI-WALL (PAREDE), 18000 BTUS/H, CICLO FRIO, 60 HZ, CLASSIFICACAO ENERGETICA A - SELO PROCEL, GAS HFC, CONTROLE S/ FIO</v>
          </cell>
          <cell r="C293" t="str">
            <v xml:space="preserve">UN    </v>
          </cell>
          <cell r="D293" t="str">
            <v>CR</v>
          </cell>
          <cell r="E293" t="str">
            <v>2.568,55</v>
          </cell>
        </row>
        <row r="294">
          <cell r="A294">
            <v>39548</v>
          </cell>
          <cell r="B294" t="str">
            <v>AR CONDICIONADO SPLIT ON/OFF, HI-WALL (PAREDE), 18000 BTUS/H, CICLO QUENTE/FRIO, 60 HZ, CLASSIFICACAO ENERGETICA A - SELO PROCEL, GAS HFC, CONTROLE S/ FIO</v>
          </cell>
          <cell r="C294" t="str">
            <v xml:space="preserve">UN    </v>
          </cell>
          <cell r="D294" t="str">
            <v>CR</v>
          </cell>
          <cell r="E294" t="str">
            <v>2.864,33</v>
          </cell>
        </row>
        <row r="295">
          <cell r="A295">
            <v>43192</v>
          </cell>
          <cell r="B295" t="str">
            <v>AR CONDICIONADO SPLIT ON/OFF, HI-WALL (PAREDE), 24000 BTUS/H, CICLO FRIO, 60 HZ, CLASSIFICACAO ENERGETICA A - SELO PROCEL, GAS HFC, CONTROLE S/ FIO</v>
          </cell>
          <cell r="C295" t="str">
            <v xml:space="preserve">UN    </v>
          </cell>
          <cell r="D295" t="str">
            <v>CR</v>
          </cell>
          <cell r="E295" t="str">
            <v>3.364,57</v>
          </cell>
        </row>
        <row r="296">
          <cell r="A296">
            <v>39554</v>
          </cell>
          <cell r="B296" t="str">
            <v>AR CONDICIONADO SPLIT ON/OFF, HI-WALL (PAREDE), 24000 BTUS/H, CICLO QUENTE/FRIO, 60 HZ, CLASSIFICACAO ENERGETICA A - SELO PROCEL, GAS HFC, CONTROLE S/ FIO</v>
          </cell>
          <cell r="C296" t="str">
            <v xml:space="preserve">UN    </v>
          </cell>
          <cell r="D296" t="str">
            <v>CR</v>
          </cell>
          <cell r="E296" t="str">
            <v>3.787,65</v>
          </cell>
        </row>
        <row r="297">
          <cell r="A297">
            <v>43194</v>
          </cell>
          <cell r="B297" t="str">
            <v>AR CONDICIONADO SPLIT ON/OFF, HI-WALL (PAREDE), 9000 BTUS/H, CICLO FRIO, 60 HZ, CLASSIFICACAO ENERGETICA A - SELO PROCEL, GAS HFC, CONTROLE S/ FIO</v>
          </cell>
          <cell r="C297" t="str">
            <v xml:space="preserve">UN    </v>
          </cell>
          <cell r="D297" t="str">
            <v>CR</v>
          </cell>
          <cell r="E297" t="str">
            <v>1.529,26</v>
          </cell>
        </row>
        <row r="298">
          <cell r="A298">
            <v>39551</v>
          </cell>
          <cell r="B298" t="str">
            <v>AR CONDICIONADO SPLIT ON/OFF, HI-WALL (PAREDE), 9000 BTUS/H, CICLO QUENTE/FRIO, 60 HZ, CLASSIFICACAO ENERGETICA A - SELO PROCEL, GAS HFC, CONTROLE S/ FIO</v>
          </cell>
          <cell r="C298" t="str">
            <v xml:space="preserve">UN    </v>
          </cell>
          <cell r="D298" t="str">
            <v>CR</v>
          </cell>
          <cell r="E298" t="str">
            <v>1.683,88</v>
          </cell>
        </row>
        <row r="299">
          <cell r="A299">
            <v>43185</v>
          </cell>
          <cell r="B299" t="str">
            <v>AR CONDICIONADO SPLIT ON/OFF, PISO TETO, 18.000 BTU/H, CICLO FRIO, 60HZ, CLASSIFICACAO ENERGETICA C - SELO PROCEL, GAS HFC, CONTROLE S/FIO</v>
          </cell>
          <cell r="C299" t="str">
            <v xml:space="preserve">UN    </v>
          </cell>
          <cell r="D299" t="str">
            <v>CR</v>
          </cell>
          <cell r="E299" t="str">
            <v>4.785,28</v>
          </cell>
        </row>
        <row r="300">
          <cell r="A300">
            <v>43186</v>
          </cell>
          <cell r="B300" t="str">
            <v>AR CONDICIONADO SPLIT ON/OFF, PISO TETO, 24.000 BTU/H, CICLO FRIO, 60HZ, CLASSIFICACAO ENERGETICA C - SELO PROCEL, GAS HFC, CONTROLE S/FIO</v>
          </cell>
          <cell r="C300" t="str">
            <v xml:space="preserve">UN    </v>
          </cell>
          <cell r="D300" t="str">
            <v>CR</v>
          </cell>
          <cell r="E300" t="str">
            <v>5.047,51</v>
          </cell>
        </row>
        <row r="301">
          <cell r="A301">
            <v>43187</v>
          </cell>
          <cell r="B301" t="str">
            <v>AR CONDICIONADO SPLIT ON/OFF, PISO TETO, 36.000 BTU/H, CICLO FRIO, 60HZ, CLASSIFICACAO ENERGETICA C - SELO PROCEL, GAS HFC, CONTROLE S/FIO</v>
          </cell>
          <cell r="C301" t="str">
            <v xml:space="preserve">UN    </v>
          </cell>
          <cell r="D301" t="str">
            <v>CR</v>
          </cell>
          <cell r="E301" t="str">
            <v>6.698,09</v>
          </cell>
        </row>
        <row r="302">
          <cell r="A302">
            <v>43188</v>
          </cell>
          <cell r="B302" t="str">
            <v>AR CONDICIONADO SPLIT ON/OFF, PISO TETO, 48.000 BTU/H, CICLO FRIO, 60HZ, CLASSIFICACAO ENERGETICA C - SELO PROCEL, GAS HFC, CONTROLE S/FIO</v>
          </cell>
          <cell r="C302" t="str">
            <v xml:space="preserve">UN    </v>
          </cell>
          <cell r="D302" t="str">
            <v>CR</v>
          </cell>
          <cell r="E302" t="str">
            <v>8.115,62</v>
          </cell>
        </row>
        <row r="303">
          <cell r="A303">
            <v>43189</v>
          </cell>
          <cell r="B303" t="str">
            <v>AR CONDICIONADO SPLIT ON/OFF, PISO TETO, 60.000 BTU/H, CICLO FRIO, 60HZ, CLASSIFICACAO ENERGETICA C - SELO PROCEL, GAS HFC, CONTROLE S/FIO</v>
          </cell>
          <cell r="C303" t="str">
            <v xml:space="preserve">UN    </v>
          </cell>
          <cell r="D303" t="str">
            <v>CR</v>
          </cell>
          <cell r="E303" t="str">
            <v>9.128,72</v>
          </cell>
        </row>
        <row r="304">
          <cell r="A304">
            <v>39580</v>
          </cell>
          <cell r="B304" t="str">
            <v>AR-CONDICIONADO FRIO SPLITAO INVERTER 30 TR</v>
          </cell>
          <cell r="C304" t="str">
            <v xml:space="preserve">UN    </v>
          </cell>
          <cell r="D304" t="str">
            <v>CR</v>
          </cell>
          <cell r="E304" t="str">
            <v>71.938,09</v>
          </cell>
        </row>
        <row r="305">
          <cell r="A305">
            <v>39577</v>
          </cell>
          <cell r="B305" t="str">
            <v>AR-CONDICIONADO FRIO SPLITAO MODULAR 10 TR</v>
          </cell>
          <cell r="C305" t="str">
            <v xml:space="preserve">UN    </v>
          </cell>
          <cell r="D305" t="str">
            <v>CR</v>
          </cell>
          <cell r="E305" t="str">
            <v>22.516,47</v>
          </cell>
        </row>
        <row r="306">
          <cell r="A306">
            <v>39578</v>
          </cell>
          <cell r="B306" t="str">
            <v>AR-CONDICIONADO FRIO SPLITAO MODULAR 15 TR</v>
          </cell>
          <cell r="C306" t="str">
            <v xml:space="preserve">UN    </v>
          </cell>
          <cell r="D306" t="str">
            <v>CR</v>
          </cell>
          <cell r="E306" t="str">
            <v>29.057,95</v>
          </cell>
        </row>
        <row r="307">
          <cell r="A307">
            <v>39579</v>
          </cell>
          <cell r="B307" t="str">
            <v>AR-CONDICIONADO FRIO SPLITAO MODULAR 20 TR</v>
          </cell>
          <cell r="C307" t="str">
            <v xml:space="preserve">UN    </v>
          </cell>
          <cell r="D307" t="str">
            <v>CR</v>
          </cell>
          <cell r="E307" t="str">
            <v>42.277,04</v>
          </cell>
        </row>
        <row r="308">
          <cell r="A308">
            <v>39826</v>
          </cell>
          <cell r="B308" t="str">
            <v>AR-CONDICIONADO SPLIT INVERTER, PISO TETO, 24000 BTU/H, QUENTE/FRIO, 60HZ, CLASSIFICACAO ENERGETICA A - SELO PROCEL, GAS HFC, CONTROLE S/FIO</v>
          </cell>
          <cell r="C308" t="str">
            <v xml:space="preserve">UN    </v>
          </cell>
          <cell r="D308" t="str">
            <v>CR</v>
          </cell>
          <cell r="E308" t="str">
            <v>5.192,39</v>
          </cell>
        </row>
        <row r="309">
          <cell r="A309">
            <v>10700</v>
          </cell>
          <cell r="B309" t="str">
            <v>ARADO REVERSIVEL COM 3 DISCOS DE 26" X 6MM REBOCAVEL</v>
          </cell>
          <cell r="C309" t="str">
            <v xml:space="preserve">UN    </v>
          </cell>
          <cell r="D309" t="str">
            <v>AS</v>
          </cell>
          <cell r="E309" t="str">
            <v>28.286,80</v>
          </cell>
        </row>
        <row r="310">
          <cell r="A310">
            <v>346</v>
          </cell>
          <cell r="B310" t="str">
            <v>ARAME DE ACO OVALADO 15 X 17 ( 45,7 KG, 700 KGF), ROLO 1000 M</v>
          </cell>
          <cell r="C310" t="str">
            <v xml:space="preserve">KG    </v>
          </cell>
          <cell r="D310" t="str">
            <v>CR</v>
          </cell>
          <cell r="E310" t="str">
            <v>27,72</v>
          </cell>
        </row>
        <row r="311">
          <cell r="A311">
            <v>3312</v>
          </cell>
          <cell r="B311" t="str">
            <v>ARAME DE AMARRACAO PARA GABIAO GALVANIZADO, DIAMETRO 2,2 MM</v>
          </cell>
          <cell r="C311" t="str">
            <v xml:space="preserve">KG    </v>
          </cell>
          <cell r="D311" t="str">
            <v>CR</v>
          </cell>
          <cell r="E311" t="str">
            <v>24,55</v>
          </cell>
        </row>
        <row r="312">
          <cell r="A312">
            <v>339</v>
          </cell>
          <cell r="B312" t="str">
            <v>ARAME FARPADO GALVANIZADO, 14 BWG (2,11 MM), CLASSE 250</v>
          </cell>
          <cell r="C312" t="str">
            <v xml:space="preserve">M     </v>
          </cell>
          <cell r="D312" t="str">
            <v>CR</v>
          </cell>
          <cell r="E312" t="str">
            <v>1,43</v>
          </cell>
        </row>
        <row r="313">
          <cell r="A313">
            <v>340</v>
          </cell>
          <cell r="B313" t="str">
            <v>ARAME FARPADO GALVANIZADO, 16 BWG (1,65 MM), CLASSE 250</v>
          </cell>
          <cell r="C313" t="str">
            <v xml:space="preserve">M     </v>
          </cell>
          <cell r="D313" t="str">
            <v>CR</v>
          </cell>
          <cell r="E313" t="str">
            <v>1,29</v>
          </cell>
        </row>
        <row r="314">
          <cell r="A314">
            <v>43130</v>
          </cell>
          <cell r="B314" t="str">
            <v>ARAME GALVANIZADO 12 BWG, D = 2,76 MM (0,048 KG/M) OU 14 BWG, D = 2,11 MM (0,026 KG/M)</v>
          </cell>
          <cell r="C314" t="str">
            <v xml:space="preserve">KG    </v>
          </cell>
          <cell r="D314" t="str">
            <v xml:space="preserve">C </v>
          </cell>
          <cell r="E314" t="str">
            <v>23,40</v>
          </cell>
        </row>
        <row r="315">
          <cell r="A315">
            <v>344</v>
          </cell>
          <cell r="B315" t="str">
            <v>ARAME GALVANIZADO 16 BWG, D = 1,65MM (0,0166 KG/M)</v>
          </cell>
          <cell r="C315" t="str">
            <v xml:space="preserve">KG    </v>
          </cell>
          <cell r="D315" t="str">
            <v>CR</v>
          </cell>
          <cell r="E315" t="str">
            <v>30,76</v>
          </cell>
        </row>
        <row r="316">
          <cell r="A316">
            <v>345</v>
          </cell>
          <cell r="B316" t="str">
            <v>ARAME GALVANIZADO 18 BWG, D = 1,24MM (0,009 KG/M)</v>
          </cell>
          <cell r="C316" t="str">
            <v xml:space="preserve">KG    </v>
          </cell>
          <cell r="D316" t="str">
            <v>CR</v>
          </cell>
          <cell r="E316" t="str">
            <v>33,37</v>
          </cell>
        </row>
        <row r="317">
          <cell r="A317">
            <v>43131</v>
          </cell>
          <cell r="B317" t="str">
            <v>ARAME GALVANIZADO 6 BWG, D = 5,16 MM (0,157 KG/M), OU 8 BWG, D = 4,19 MM (0,101 KG/M), OU 10 BWG, D = 3,40 MM (0,0713 KG/M)</v>
          </cell>
          <cell r="C317" t="str">
            <v xml:space="preserve">KG    </v>
          </cell>
          <cell r="D317" t="str">
            <v>CR</v>
          </cell>
          <cell r="E317" t="str">
            <v>27,18</v>
          </cell>
        </row>
        <row r="318">
          <cell r="A318">
            <v>3313</v>
          </cell>
          <cell r="B318" t="str">
            <v>ARAME PROTEGIDO COM POLIMERO PARA GABIAO, DIAMETRO 2,2 MM</v>
          </cell>
          <cell r="C318" t="str">
            <v xml:space="preserve">KG    </v>
          </cell>
          <cell r="D318" t="str">
            <v>CR</v>
          </cell>
          <cell r="E318" t="str">
            <v>31,59</v>
          </cell>
        </row>
        <row r="319">
          <cell r="A319">
            <v>43132</v>
          </cell>
          <cell r="B319" t="str">
            <v>ARAME RECOZIDO 16 BWG, D = 1,65 MM (0,016 KG/M) OU 18 BWG, D = 1,25 MM (0,01 KG/M)</v>
          </cell>
          <cell r="C319" t="str">
            <v xml:space="preserve">KG    </v>
          </cell>
          <cell r="D319" t="str">
            <v>CR</v>
          </cell>
          <cell r="E319" t="str">
            <v>23,40</v>
          </cell>
        </row>
        <row r="320">
          <cell r="A320">
            <v>366</v>
          </cell>
          <cell r="B320" t="str">
            <v>AREIA FINA - POSTO JAZIDA/FORNECEDOR (RETIRADO NA JAZIDA, SEM TRANSPORTE)</v>
          </cell>
          <cell r="C320" t="str">
            <v xml:space="preserve">M3    </v>
          </cell>
          <cell r="D320" t="str">
            <v xml:space="preserve">C </v>
          </cell>
          <cell r="E320" t="str">
            <v>100,00</v>
          </cell>
        </row>
        <row r="321">
          <cell r="A321">
            <v>367</v>
          </cell>
          <cell r="B321" t="str">
            <v>AREIA GROSSA - POSTO JAZIDA/FORNECEDOR (RETIRADO NA JAZIDA, SEM TRANSPORTE)</v>
          </cell>
          <cell r="C321" t="str">
            <v xml:space="preserve">M3    </v>
          </cell>
          <cell r="D321" t="str">
            <v>CR</v>
          </cell>
          <cell r="E321" t="str">
            <v>101,30</v>
          </cell>
        </row>
        <row r="322">
          <cell r="A322">
            <v>370</v>
          </cell>
          <cell r="B322" t="str">
            <v>AREIA MEDIA - POSTO JAZIDA/FORNECEDOR (RETIRADO NA JAZIDA, SEM TRANSPORTE)</v>
          </cell>
          <cell r="C322" t="str">
            <v xml:space="preserve">M3    </v>
          </cell>
          <cell r="D322" t="str">
            <v>CR</v>
          </cell>
          <cell r="E322" t="str">
            <v>100,00</v>
          </cell>
        </row>
        <row r="323">
          <cell r="A323">
            <v>368</v>
          </cell>
          <cell r="B323" t="str">
            <v>AREIA PARA ATERRO - POSTO JAZIDA/FORNECEDOR (RETIRADO NA JAZIDA, SEM TRANSPORTE)</v>
          </cell>
          <cell r="C323" t="str">
            <v xml:space="preserve">M3    </v>
          </cell>
          <cell r="D323" t="str">
            <v>CR</v>
          </cell>
          <cell r="E323" t="str">
            <v>50,00</v>
          </cell>
        </row>
        <row r="324">
          <cell r="A324">
            <v>11075</v>
          </cell>
          <cell r="B324" t="str">
            <v>AREIA PARA LEITO FILTRANTE (0,42 A 1,68 MM) - POSTO JAZIDA/FORNECEDOR (RETIRADO NA JAZIDA, SEM TRANSPORTE)</v>
          </cell>
          <cell r="C324" t="str">
            <v xml:space="preserve">M3    </v>
          </cell>
          <cell r="D324" t="str">
            <v>CR</v>
          </cell>
          <cell r="E324" t="str">
            <v>1.147,69</v>
          </cell>
        </row>
        <row r="325">
          <cell r="A325">
            <v>1381</v>
          </cell>
          <cell r="B325" t="str">
            <v>ARGAMASSA COLANTE AC I PARA CERAMICAS</v>
          </cell>
          <cell r="C325" t="str">
            <v xml:space="preserve">KG    </v>
          </cell>
          <cell r="D325" t="str">
            <v xml:space="preserve">C </v>
          </cell>
          <cell r="E325" t="str">
            <v>0,70</v>
          </cell>
        </row>
        <row r="326">
          <cell r="A326">
            <v>34353</v>
          </cell>
          <cell r="B326" t="str">
            <v>ARGAMASSA COLANTE AC II</v>
          </cell>
          <cell r="C326" t="str">
            <v xml:space="preserve">KG    </v>
          </cell>
          <cell r="D326" t="str">
            <v>CR</v>
          </cell>
          <cell r="E326" t="str">
            <v>1,30</v>
          </cell>
        </row>
        <row r="327">
          <cell r="A327">
            <v>37595</v>
          </cell>
          <cell r="B327" t="str">
            <v>ARGAMASSA COLANTE TIPO AC III</v>
          </cell>
          <cell r="C327" t="str">
            <v xml:space="preserve">KG    </v>
          </cell>
          <cell r="D327" t="str">
            <v>CR</v>
          </cell>
          <cell r="E327" t="str">
            <v>2,15</v>
          </cell>
        </row>
        <row r="328">
          <cell r="A328">
            <v>37596</v>
          </cell>
          <cell r="B328" t="str">
            <v>ARGAMASSA COLANTE TIPO AC III E</v>
          </cell>
          <cell r="C328" t="str">
            <v xml:space="preserve">KG    </v>
          </cell>
          <cell r="D328" t="str">
            <v>CR</v>
          </cell>
          <cell r="E328" t="str">
            <v>2,47</v>
          </cell>
        </row>
        <row r="329">
          <cell r="A329">
            <v>371</v>
          </cell>
          <cell r="B329" t="str">
            <v>ARGAMASSA INDUSTRIALIZADA MULTIUSO, PARA REVESTIMENTO INTERNO E EXTERNO E ASSENTAMENTO DE BLOCOS DIVERSOS</v>
          </cell>
          <cell r="C329" t="str">
            <v xml:space="preserve">KG    </v>
          </cell>
          <cell r="D329" t="str">
            <v>CR</v>
          </cell>
          <cell r="E329" t="str">
            <v>0,76</v>
          </cell>
        </row>
        <row r="330">
          <cell r="A330">
            <v>37553</v>
          </cell>
          <cell r="B330" t="str">
            <v>ARGAMASSA INDUSTRIALIZADA PARA CHAPISCO COLANTE</v>
          </cell>
          <cell r="C330" t="str">
            <v xml:space="preserve">KG    </v>
          </cell>
          <cell r="D330" t="str">
            <v>CR</v>
          </cell>
          <cell r="E330" t="str">
            <v>1,43</v>
          </cell>
        </row>
        <row r="331">
          <cell r="A331">
            <v>37552</v>
          </cell>
          <cell r="B331" t="str">
            <v>ARGAMASSA INDUSTRIALIZADA PARA CHAPISCO ROLADO</v>
          </cell>
          <cell r="C331" t="str">
            <v xml:space="preserve">KG    </v>
          </cell>
          <cell r="D331" t="str">
            <v>CR</v>
          </cell>
          <cell r="E331" t="str">
            <v>2,30</v>
          </cell>
        </row>
        <row r="332">
          <cell r="A332">
            <v>36880</v>
          </cell>
          <cell r="B332" t="str">
            <v>ARGAMASSA PARA REVESTIMENTO DECORATIVO MONOCAMADA</v>
          </cell>
          <cell r="C332" t="str">
            <v xml:space="preserve">KG    </v>
          </cell>
          <cell r="D332" t="str">
            <v>CR</v>
          </cell>
          <cell r="E332" t="str">
            <v>2,33</v>
          </cell>
        </row>
        <row r="333">
          <cell r="A333">
            <v>34355</v>
          </cell>
          <cell r="B333" t="str">
            <v>ARGAMASSA PISO SOBRE PISO</v>
          </cell>
          <cell r="C333" t="str">
            <v xml:space="preserve">KG    </v>
          </cell>
          <cell r="D333" t="str">
            <v>CR</v>
          </cell>
          <cell r="E333" t="str">
            <v>2,01</v>
          </cell>
        </row>
        <row r="334">
          <cell r="A334">
            <v>130</v>
          </cell>
          <cell r="B334" t="str">
            <v>ARGAMASSA POLIMERICA DE REPARO ESTRUTURAL, BICOMPONENTE</v>
          </cell>
          <cell r="C334" t="str">
            <v xml:space="preserve">KG    </v>
          </cell>
          <cell r="D334" t="str">
            <v>CR</v>
          </cell>
          <cell r="E334" t="str">
            <v>3,51</v>
          </cell>
        </row>
        <row r="335">
          <cell r="A335">
            <v>135</v>
          </cell>
          <cell r="B335" t="str">
            <v>ARGAMASSA POLIMERICA IMPERMEABILIZANTE SEMIFLEXIVEL, BICOMPONENTE (MEMBRANA IMPERMEABILIZANTE ACRILICA)</v>
          </cell>
          <cell r="C335" t="str">
            <v xml:space="preserve">KG    </v>
          </cell>
          <cell r="D335" t="str">
            <v>CR</v>
          </cell>
          <cell r="E335" t="str">
            <v>2,82</v>
          </cell>
        </row>
        <row r="336">
          <cell r="A336">
            <v>36886</v>
          </cell>
          <cell r="B336" t="str">
            <v>ARGAMASSA PRONTA PARA CONTRAPISO</v>
          </cell>
          <cell r="C336" t="str">
            <v xml:space="preserve">KG    </v>
          </cell>
          <cell r="D336" t="str">
            <v>CR</v>
          </cell>
          <cell r="E336" t="str">
            <v>0,72</v>
          </cell>
        </row>
        <row r="337">
          <cell r="A337">
            <v>38546</v>
          </cell>
          <cell r="B337" t="str">
            <v>ARGAMASSA USINADA AUTOADENSAVEL E AUTONIVELANTE PARA CONTRAPISO, INCLUI BOMBEAMENTO</v>
          </cell>
          <cell r="C337" t="str">
            <v xml:space="preserve">M3    </v>
          </cell>
          <cell r="D337" t="str">
            <v>CR</v>
          </cell>
          <cell r="E337" t="str">
            <v>621,95</v>
          </cell>
        </row>
        <row r="338">
          <cell r="A338">
            <v>34549</v>
          </cell>
          <cell r="B338" t="str">
            <v>ARGILA EXPANDIDA, GRANULOMETRIA 2215</v>
          </cell>
          <cell r="C338" t="str">
            <v xml:space="preserve">M3    </v>
          </cell>
          <cell r="D338" t="str">
            <v>CR</v>
          </cell>
          <cell r="E338" t="str">
            <v>1.107,19</v>
          </cell>
        </row>
        <row r="339">
          <cell r="A339">
            <v>6081</v>
          </cell>
          <cell r="B339" t="str">
            <v>ARGILA OU BARRO PARA ATERRO/REATERRO (COM TRANSPORTE ATE 10 KM)</v>
          </cell>
          <cell r="C339" t="str">
            <v xml:space="preserve">M3    </v>
          </cell>
          <cell r="D339" t="str">
            <v>CR</v>
          </cell>
          <cell r="E339" t="str">
            <v>77,50</v>
          </cell>
        </row>
        <row r="340">
          <cell r="A340">
            <v>6077</v>
          </cell>
          <cell r="B340" t="str">
            <v>ARGILA OU BARRO PARA ATERRO/REATERRO (RETIRADO NA JAZIDA, SEM TRANSPORTE)</v>
          </cell>
          <cell r="C340" t="str">
            <v xml:space="preserve">M3    </v>
          </cell>
          <cell r="D340" t="str">
            <v>CR</v>
          </cell>
          <cell r="E340" t="str">
            <v>55,35</v>
          </cell>
        </row>
        <row r="341">
          <cell r="A341">
            <v>6079</v>
          </cell>
          <cell r="B341" t="str">
            <v>ARGILA, ARGILA VERMELHA OU ARGILA ARENOSA (RETIRADA NA JAZIDA, SEM TRANSPORTE)</v>
          </cell>
          <cell r="C341" t="str">
            <v xml:space="preserve">M3    </v>
          </cell>
          <cell r="D341" t="str">
            <v>CR</v>
          </cell>
          <cell r="E341" t="str">
            <v>55,35</v>
          </cell>
        </row>
        <row r="342">
          <cell r="A342">
            <v>1091</v>
          </cell>
          <cell r="B342" t="str">
            <v>ARMACAO VERTICAL COM HASTE E CONTRA-PINO, EM CHAPA DE ACO GALVANIZADO 3/16", COM 1 ESTRIBO E 1 ISOLADOR</v>
          </cell>
          <cell r="C342" t="str">
            <v xml:space="preserve">UN    </v>
          </cell>
          <cell r="D342" t="str">
            <v>AS</v>
          </cell>
          <cell r="E342" t="str">
            <v>38,99</v>
          </cell>
        </row>
        <row r="343">
          <cell r="A343">
            <v>1094</v>
          </cell>
          <cell r="B343" t="str">
            <v>ARMACAO VERTICAL COM HASTE E CONTRA-PINO, EM CHAPA DE ACO GALVANIZADO 3/16", COM 1 ESTRIBO, SEM ISOLADOR</v>
          </cell>
          <cell r="C343" t="str">
            <v xml:space="preserve">UN    </v>
          </cell>
          <cell r="D343" t="str">
            <v>AS</v>
          </cell>
          <cell r="E343" t="str">
            <v>27,27</v>
          </cell>
        </row>
        <row r="344">
          <cell r="A344">
            <v>1095</v>
          </cell>
          <cell r="B344" t="str">
            <v>ARMACAO VERTICAL COM HASTE E CONTRA-PINO, EM CHAPA DE ACO GALVANIZADO 3/16", COM 2 ESTRIBOS, E 2 ISOLADORES</v>
          </cell>
          <cell r="C344" t="str">
            <v xml:space="preserve">UN    </v>
          </cell>
          <cell r="D344" t="str">
            <v>AS</v>
          </cell>
          <cell r="E344" t="str">
            <v>57,96</v>
          </cell>
        </row>
        <row r="345">
          <cell r="A345">
            <v>1092</v>
          </cell>
          <cell r="B345" t="str">
            <v>ARMACAO VERTICAL COM HASTE E CONTRA-PINO, EM CHAPA DE ACO GALVANIZADO 3/16", COM 2 ESTRIBOS, SEM ISOLADOR</v>
          </cell>
          <cell r="C345" t="str">
            <v xml:space="preserve">UN    </v>
          </cell>
          <cell r="D345" t="str">
            <v>AS</v>
          </cell>
          <cell r="E345" t="str">
            <v>44,85</v>
          </cell>
        </row>
        <row r="346">
          <cell r="A346">
            <v>1093</v>
          </cell>
          <cell r="B346" t="str">
            <v>ARMACAO VERTICAL COM HASTE E CONTRA-PINO, EM CHAPA DE ACO GALVANIZADO 3/16", COM 3 ESTRIBOS E 3 ISOLADORES</v>
          </cell>
          <cell r="C346" t="str">
            <v xml:space="preserve">UN    </v>
          </cell>
          <cell r="D346" t="str">
            <v>AS</v>
          </cell>
          <cell r="E346" t="str">
            <v>104,74</v>
          </cell>
        </row>
        <row r="347">
          <cell r="A347">
            <v>1090</v>
          </cell>
          <cell r="B347" t="str">
            <v>ARMACAO VERTICAL COM HASTE E CONTRA-PINO, EM CHAPA DE ACO GALVANIZADO 3/16", COM 3 ESTRIBOS, SEM ISOLADOR</v>
          </cell>
          <cell r="C347" t="str">
            <v xml:space="preserve">UN    </v>
          </cell>
          <cell r="D347" t="str">
            <v>AS</v>
          </cell>
          <cell r="E347" t="str">
            <v>74,99</v>
          </cell>
        </row>
        <row r="348">
          <cell r="A348">
            <v>1096</v>
          </cell>
          <cell r="B348" t="str">
            <v>ARMACAO VERTICAL COM HASTE E CONTRA-PINO, EM CHAPA DE ACO GALVANIZADO 3/16", COM 4 ESTRIBOS E 4 ISOLADORES</v>
          </cell>
          <cell r="C348" t="str">
            <v xml:space="preserve">UN    </v>
          </cell>
          <cell r="D348" t="str">
            <v>AS</v>
          </cell>
          <cell r="E348" t="str">
            <v>134,96</v>
          </cell>
        </row>
        <row r="349">
          <cell r="A349">
            <v>1097</v>
          </cell>
          <cell r="B349" t="str">
            <v>ARMACAO VERTICAL COM HASTE E CONTRA-PINO, EM CHAPA DE ACO GALVANIZADO 3/16", COM 4 ESTRIBOS, SEM ISOLADOR</v>
          </cell>
          <cell r="C349" t="str">
            <v xml:space="preserve">UN    </v>
          </cell>
          <cell r="D349" t="str">
            <v>AS</v>
          </cell>
          <cell r="E349" t="str">
            <v>114,56</v>
          </cell>
        </row>
        <row r="350">
          <cell r="A350">
            <v>378</v>
          </cell>
          <cell r="B350" t="str">
            <v>ARMADOR (HORISTA)</v>
          </cell>
          <cell r="C350" t="str">
            <v xml:space="preserve">H     </v>
          </cell>
          <cell r="D350" t="str">
            <v>CR</v>
          </cell>
          <cell r="E350" t="str">
            <v>17,29</v>
          </cell>
        </row>
        <row r="351">
          <cell r="A351">
            <v>40911</v>
          </cell>
          <cell r="B351" t="str">
            <v>ARMADOR (MENSALISTA)</v>
          </cell>
          <cell r="C351" t="str">
            <v xml:space="preserve">MES   </v>
          </cell>
          <cell r="D351" t="str">
            <v>CR</v>
          </cell>
          <cell r="E351" t="str">
            <v>3.051,31</v>
          </cell>
        </row>
        <row r="352">
          <cell r="A352">
            <v>33939</v>
          </cell>
          <cell r="B352" t="str">
            <v>ARQUITETO JUNIOR</v>
          </cell>
          <cell r="C352" t="str">
            <v xml:space="preserve">H     </v>
          </cell>
          <cell r="D352" t="str">
            <v>CR</v>
          </cell>
          <cell r="E352" t="str">
            <v>64,44</v>
          </cell>
        </row>
        <row r="353">
          <cell r="A353">
            <v>40815</v>
          </cell>
          <cell r="B353" t="str">
            <v>ARQUITETO JUNIOR (MENSALISTA)</v>
          </cell>
          <cell r="C353" t="str">
            <v xml:space="preserve">MES   </v>
          </cell>
          <cell r="D353" t="str">
            <v>CR</v>
          </cell>
          <cell r="E353" t="str">
            <v>11.374,36</v>
          </cell>
        </row>
        <row r="354">
          <cell r="A354">
            <v>34760</v>
          </cell>
          <cell r="B354" t="str">
            <v>ARQUITETO PAISAGISTA</v>
          </cell>
          <cell r="C354" t="str">
            <v xml:space="preserve">H     </v>
          </cell>
          <cell r="D354" t="str">
            <v>CR</v>
          </cell>
          <cell r="E354" t="str">
            <v>66,96</v>
          </cell>
        </row>
        <row r="355">
          <cell r="A355">
            <v>40935</v>
          </cell>
          <cell r="B355" t="str">
            <v>ARQUITETO PAISAGISTA (MENSALISTA)</v>
          </cell>
          <cell r="C355" t="str">
            <v xml:space="preserve">MES   </v>
          </cell>
          <cell r="D355" t="str">
            <v>CR</v>
          </cell>
          <cell r="E355" t="str">
            <v>11.818,49</v>
          </cell>
        </row>
        <row r="356">
          <cell r="A356">
            <v>33952</v>
          </cell>
          <cell r="B356" t="str">
            <v>ARQUITETO PLENO</v>
          </cell>
          <cell r="C356" t="str">
            <v xml:space="preserve">H     </v>
          </cell>
          <cell r="D356" t="str">
            <v>CR</v>
          </cell>
          <cell r="E356" t="str">
            <v>91,55</v>
          </cell>
        </row>
        <row r="357">
          <cell r="A357">
            <v>40816</v>
          </cell>
          <cell r="B357" t="str">
            <v>ARQUITETO PLENO (MENSALISTA)</v>
          </cell>
          <cell r="C357" t="str">
            <v xml:space="preserve">MES   </v>
          </cell>
          <cell r="D357" t="str">
            <v>CR</v>
          </cell>
          <cell r="E357" t="str">
            <v>16.156,34</v>
          </cell>
        </row>
        <row r="358">
          <cell r="A358">
            <v>33953</v>
          </cell>
          <cell r="B358" t="str">
            <v>ARQUITETO SENIOR</v>
          </cell>
          <cell r="C358" t="str">
            <v xml:space="preserve">H     </v>
          </cell>
          <cell r="D358" t="str">
            <v>CR</v>
          </cell>
          <cell r="E358" t="str">
            <v>121,03</v>
          </cell>
        </row>
        <row r="359">
          <cell r="A359">
            <v>40817</v>
          </cell>
          <cell r="B359" t="str">
            <v>ARQUITETO SENIOR (MENSALISTA)</v>
          </cell>
          <cell r="C359" t="str">
            <v xml:space="preserve">MES   </v>
          </cell>
          <cell r="D359" t="str">
            <v>CR</v>
          </cell>
          <cell r="E359" t="str">
            <v>21.360,12</v>
          </cell>
        </row>
        <row r="360">
          <cell r="A360">
            <v>13348</v>
          </cell>
          <cell r="B360" t="str">
            <v>ARRUELA  EM ACO GALVANIZADO, DIAMETRO EXTERNO = 35MM, ESPESSURA = 3MM, DIAMETRO DO FURO= 18MM</v>
          </cell>
          <cell r="C360" t="str">
            <v xml:space="preserve">UN    </v>
          </cell>
          <cell r="D360" t="str">
            <v>AS</v>
          </cell>
          <cell r="E360" t="str">
            <v>1,32</v>
          </cell>
        </row>
        <row r="361">
          <cell r="A361">
            <v>39211</v>
          </cell>
          <cell r="B361" t="str">
            <v>ARRUELA EM ALUMINIO, COM ROSCA, DE  1 1/4", PARA ELETRODUTO</v>
          </cell>
          <cell r="C361" t="str">
            <v xml:space="preserve">UN    </v>
          </cell>
          <cell r="D361" t="str">
            <v>CR</v>
          </cell>
          <cell r="E361" t="str">
            <v>1,84</v>
          </cell>
        </row>
        <row r="362">
          <cell r="A362">
            <v>39212</v>
          </cell>
          <cell r="B362" t="str">
            <v>ARRUELA EM ALUMINIO, COM ROSCA, DE 1 1/2", PARA ELETRODUTO</v>
          </cell>
          <cell r="C362" t="str">
            <v xml:space="preserve">UN    </v>
          </cell>
          <cell r="D362" t="str">
            <v>CR</v>
          </cell>
          <cell r="E362" t="str">
            <v>2,05</v>
          </cell>
        </row>
        <row r="363">
          <cell r="A363">
            <v>39208</v>
          </cell>
          <cell r="B363" t="str">
            <v>ARRUELA EM ALUMINIO, COM ROSCA, DE 1/2", PARA ELETRODUTO</v>
          </cell>
          <cell r="C363" t="str">
            <v xml:space="preserve">UN    </v>
          </cell>
          <cell r="D363" t="str">
            <v>CR</v>
          </cell>
          <cell r="E363" t="str">
            <v>0,56</v>
          </cell>
        </row>
        <row r="364">
          <cell r="A364">
            <v>39210</v>
          </cell>
          <cell r="B364" t="str">
            <v>ARRUELA EM ALUMINIO, COM ROSCA, DE 1", PARA ELETRODUTO</v>
          </cell>
          <cell r="C364" t="str">
            <v xml:space="preserve">UN    </v>
          </cell>
          <cell r="D364" t="str">
            <v>CR</v>
          </cell>
          <cell r="E364" t="str">
            <v>1,03</v>
          </cell>
        </row>
        <row r="365">
          <cell r="A365">
            <v>39214</v>
          </cell>
          <cell r="B365" t="str">
            <v>ARRUELA EM ALUMINIO, COM ROSCA, DE 2 1/2", PARA ELETRODUTO</v>
          </cell>
          <cell r="C365" t="str">
            <v xml:space="preserve">UN    </v>
          </cell>
          <cell r="D365" t="str">
            <v>CR</v>
          </cell>
          <cell r="E365" t="str">
            <v>3,81</v>
          </cell>
        </row>
        <row r="366">
          <cell r="A366">
            <v>39213</v>
          </cell>
          <cell r="B366" t="str">
            <v>ARRUELA EM ALUMINIO, COM ROSCA, DE 2", PARA ELETRODUTO</v>
          </cell>
          <cell r="C366" t="str">
            <v xml:space="preserve">UN    </v>
          </cell>
          <cell r="D366" t="str">
            <v>CR</v>
          </cell>
          <cell r="E366" t="str">
            <v>2,69</v>
          </cell>
        </row>
        <row r="367">
          <cell r="A367">
            <v>39209</v>
          </cell>
          <cell r="B367" t="str">
            <v>ARRUELA EM ALUMINIO, COM ROSCA, DE 3/4", PARA ELETRODUTO</v>
          </cell>
          <cell r="C367" t="str">
            <v xml:space="preserve">UN    </v>
          </cell>
          <cell r="D367" t="str">
            <v>CR</v>
          </cell>
          <cell r="E367" t="str">
            <v>0,67</v>
          </cell>
        </row>
        <row r="368">
          <cell r="A368">
            <v>39207</v>
          </cell>
          <cell r="B368" t="str">
            <v>ARRUELA EM ALUMINIO, COM ROSCA, DE 3/8", PARA ELETRODUTO</v>
          </cell>
          <cell r="C368" t="str">
            <v xml:space="preserve">UN    </v>
          </cell>
          <cell r="D368" t="str">
            <v>CR</v>
          </cell>
          <cell r="E368" t="str">
            <v>1,03</v>
          </cell>
        </row>
        <row r="369">
          <cell r="A369">
            <v>39215</v>
          </cell>
          <cell r="B369" t="str">
            <v>ARRUELA EM ALUMINIO, COM ROSCA, DE 3", PARA ELETRODUTO</v>
          </cell>
          <cell r="C369" t="str">
            <v xml:space="preserve">UN    </v>
          </cell>
          <cell r="D369" t="str">
            <v>CR</v>
          </cell>
          <cell r="E369" t="str">
            <v>6,94</v>
          </cell>
        </row>
        <row r="370">
          <cell r="A370">
            <v>39216</v>
          </cell>
          <cell r="B370" t="str">
            <v>ARRUELA EM ALUMINIO, COM ROSCA, DE 4", PARA ELETRODUTO</v>
          </cell>
          <cell r="C370" t="str">
            <v xml:space="preserve">UN    </v>
          </cell>
          <cell r="D370" t="str">
            <v>CR</v>
          </cell>
          <cell r="E370" t="str">
            <v>9,68</v>
          </cell>
        </row>
        <row r="371">
          <cell r="A371">
            <v>11267</v>
          </cell>
          <cell r="B371" t="str">
            <v>ARRUELA LISA, REDONDA, DE LATAO POLIDO, DIAMETRO NOMINAL 5/8", DIAMETRO EXTERNO = 34 MM, DIAMETRO DO FURO = 17 MM, ESPESSURA = *2,5* MM</v>
          </cell>
          <cell r="C371" t="str">
            <v xml:space="preserve">UN    </v>
          </cell>
          <cell r="D371" t="str">
            <v>AS</v>
          </cell>
          <cell r="E371" t="str">
            <v>1,15</v>
          </cell>
        </row>
        <row r="372">
          <cell r="A372">
            <v>379</v>
          </cell>
          <cell r="B372" t="str">
            <v>ARRUELA QUADRADA EM ACO GALVANIZADO, DIMENSAO = 38 MM, ESPESSURA = 3MM, DIAMETRO DO FURO= 18 MM</v>
          </cell>
          <cell r="C372" t="str">
            <v xml:space="preserve">UN    </v>
          </cell>
          <cell r="D372" t="str">
            <v>AS</v>
          </cell>
          <cell r="E372" t="str">
            <v>1,16</v>
          </cell>
        </row>
        <row r="373">
          <cell r="A373">
            <v>510</v>
          </cell>
          <cell r="B373" t="str">
            <v>ASFALTO MODIFICADO TIPO I - NBR 9910 (ASFALTO OXIDADO PARA IMPERMEABILIZACAO, COEFICIENTE DE PENETRACAO 25-40)</v>
          </cell>
          <cell r="C373" t="str">
            <v xml:space="preserve">KG    </v>
          </cell>
          <cell r="D373" t="str">
            <v>CR</v>
          </cell>
          <cell r="E373" t="str">
            <v>11,61</v>
          </cell>
        </row>
        <row r="374">
          <cell r="A374">
            <v>516</v>
          </cell>
          <cell r="B374" t="str">
            <v>ASFALTO MODIFICADO TIPO II - NBR 9910 (ASFALTO OXIDADO PARA IMPERMEABILIZACAO, COEFICIENTE DE PENETRACAO 20-35)</v>
          </cell>
          <cell r="C374" t="str">
            <v xml:space="preserve">KG    </v>
          </cell>
          <cell r="D374" t="str">
            <v>CR</v>
          </cell>
          <cell r="E374" t="str">
            <v>13,76</v>
          </cell>
        </row>
        <row r="375">
          <cell r="A375">
            <v>509</v>
          </cell>
          <cell r="B375" t="str">
            <v>ASFALTO MODIFICADO TIPO III - NBR 9910 (ASFALTO OXIDADO PARA IMPERMEABILIZACAO, COEFICIENTE DE PENETRACAO 15-25)</v>
          </cell>
          <cell r="C375" t="str">
            <v xml:space="preserve">KG    </v>
          </cell>
          <cell r="D375" t="str">
            <v>CR</v>
          </cell>
          <cell r="E375" t="str">
            <v>15,44</v>
          </cell>
        </row>
        <row r="376">
          <cell r="A376">
            <v>40331</v>
          </cell>
          <cell r="B376" t="str">
            <v>ASSENTADOR DE MANILHAS</v>
          </cell>
          <cell r="C376" t="str">
            <v xml:space="preserve">H     </v>
          </cell>
          <cell r="D376" t="str">
            <v>CR</v>
          </cell>
          <cell r="E376" t="str">
            <v>19,06</v>
          </cell>
        </row>
        <row r="377">
          <cell r="A377">
            <v>40930</v>
          </cell>
          <cell r="B377" t="str">
            <v>ASSENTADOR DE MANILHAS (MENSALISTA)</v>
          </cell>
          <cell r="C377" t="str">
            <v xml:space="preserve">MES   </v>
          </cell>
          <cell r="D377" t="str">
            <v>CR</v>
          </cell>
          <cell r="E377" t="str">
            <v>3.364,83</v>
          </cell>
        </row>
        <row r="378">
          <cell r="A378">
            <v>11761</v>
          </cell>
          <cell r="B378" t="str">
            <v>ASSENTO  VASO SANITARIO INFANTIL EM PLASTICO BRANCO</v>
          </cell>
          <cell r="C378" t="str">
            <v xml:space="preserve">UN    </v>
          </cell>
          <cell r="D378" t="str">
            <v>CR</v>
          </cell>
          <cell r="E378" t="str">
            <v>87,25</v>
          </cell>
        </row>
        <row r="379">
          <cell r="A379">
            <v>377</v>
          </cell>
          <cell r="B379" t="str">
            <v>ASSENTO SANITARIO DE PLASTICO, TIPO CONVENCIONAL</v>
          </cell>
          <cell r="C379" t="str">
            <v xml:space="preserve">UN    </v>
          </cell>
          <cell r="D379" t="str">
            <v xml:space="preserve">C </v>
          </cell>
          <cell r="E379" t="str">
            <v>41,00</v>
          </cell>
        </row>
        <row r="380">
          <cell r="A380">
            <v>7588</v>
          </cell>
          <cell r="B380" t="str">
            <v>AUTOMATICO DE BOIA SUPERIOR / INFERIOR, *15* A / 250 V</v>
          </cell>
          <cell r="C380" t="str">
            <v xml:space="preserve">UN    </v>
          </cell>
          <cell r="D380" t="str">
            <v xml:space="preserve">C </v>
          </cell>
          <cell r="E380" t="str">
            <v>52,50</v>
          </cell>
        </row>
        <row r="381">
          <cell r="A381">
            <v>34392</v>
          </cell>
          <cell r="B381" t="str">
            <v>AUXILIAR DE ALMOXARIFE (HORISTA)</v>
          </cell>
          <cell r="C381" t="str">
            <v xml:space="preserve">H     </v>
          </cell>
          <cell r="D381" t="str">
            <v>CR</v>
          </cell>
          <cell r="E381" t="str">
            <v>13,12</v>
          </cell>
        </row>
        <row r="382">
          <cell r="A382">
            <v>40908</v>
          </cell>
          <cell r="B382" t="str">
            <v>AUXILIAR DE ALMOXARIFE (MENSALISTA)</v>
          </cell>
          <cell r="C382" t="str">
            <v xml:space="preserve">MES   </v>
          </cell>
          <cell r="D382" t="str">
            <v>CR</v>
          </cell>
          <cell r="E382" t="str">
            <v>2.317,77</v>
          </cell>
        </row>
        <row r="383">
          <cell r="A383">
            <v>34551</v>
          </cell>
          <cell r="B383" t="str">
            <v>AUXILIAR DE AZULEJISTA (HORISTA)</v>
          </cell>
          <cell r="C383" t="str">
            <v xml:space="preserve">H     </v>
          </cell>
          <cell r="D383" t="str">
            <v>CR</v>
          </cell>
          <cell r="E383" t="str">
            <v>11,63</v>
          </cell>
        </row>
        <row r="384">
          <cell r="A384">
            <v>41078</v>
          </cell>
          <cell r="B384" t="str">
            <v>AUXILIAR DE AZULEJISTA (MENSALISTA)</v>
          </cell>
          <cell r="C384" t="str">
            <v xml:space="preserve">MES   </v>
          </cell>
          <cell r="D384" t="str">
            <v>CR</v>
          </cell>
          <cell r="E384" t="str">
            <v>2.055,28</v>
          </cell>
        </row>
        <row r="385">
          <cell r="A385">
            <v>246</v>
          </cell>
          <cell r="B385" t="str">
            <v>AUXILIAR DE ENCANADOR OU BOMBEIRO HIDRAULICO (HORISTA)</v>
          </cell>
          <cell r="C385" t="str">
            <v xml:space="preserve">H     </v>
          </cell>
          <cell r="D385" t="str">
            <v>CR</v>
          </cell>
          <cell r="E385" t="str">
            <v>13,03</v>
          </cell>
        </row>
        <row r="386">
          <cell r="A386">
            <v>40927</v>
          </cell>
          <cell r="B386" t="str">
            <v>AUXILIAR DE ENCANADOR OU BOMBEIRO HIDRAULICO (MENSALISTA)</v>
          </cell>
          <cell r="C386" t="str">
            <v xml:space="preserve">MES   </v>
          </cell>
          <cell r="D386" t="str">
            <v>CR</v>
          </cell>
          <cell r="E386" t="str">
            <v>2.300,38</v>
          </cell>
        </row>
        <row r="387">
          <cell r="A387">
            <v>2350</v>
          </cell>
          <cell r="B387" t="str">
            <v>AUXILIAR DE ESCRITORIO (HORISTA)</v>
          </cell>
          <cell r="C387" t="str">
            <v xml:space="preserve">H     </v>
          </cell>
          <cell r="D387" t="str">
            <v>CR</v>
          </cell>
          <cell r="E387" t="str">
            <v>14,35</v>
          </cell>
        </row>
        <row r="388">
          <cell r="A388">
            <v>40812</v>
          </cell>
          <cell r="B388" t="str">
            <v>AUXILIAR DE ESCRITORIO (MENSALISTA)</v>
          </cell>
          <cell r="C388" t="str">
            <v xml:space="preserve">MES   </v>
          </cell>
          <cell r="D388" t="str">
            <v>CR</v>
          </cell>
          <cell r="E388" t="str">
            <v>2.534,20</v>
          </cell>
        </row>
        <row r="389">
          <cell r="A389">
            <v>245</v>
          </cell>
          <cell r="B389" t="str">
            <v>AUXILIAR DE LABORATORISTA DE SOLOS E DE CONCRETO (HORISTA)</v>
          </cell>
          <cell r="C389" t="str">
            <v xml:space="preserve">H     </v>
          </cell>
          <cell r="D389" t="str">
            <v>CR</v>
          </cell>
          <cell r="E389" t="str">
            <v>22,33</v>
          </cell>
        </row>
        <row r="390">
          <cell r="A390">
            <v>41090</v>
          </cell>
          <cell r="B390" t="str">
            <v>AUXILIAR DE LABORATORISTA DE SOLOS E DE CONCRETO (MENSALISTA)</v>
          </cell>
          <cell r="C390" t="str">
            <v xml:space="preserve">MES   </v>
          </cell>
          <cell r="D390" t="str">
            <v>CR</v>
          </cell>
          <cell r="E390" t="str">
            <v>3.943,31</v>
          </cell>
        </row>
        <row r="391">
          <cell r="A391">
            <v>251</v>
          </cell>
          <cell r="B391" t="str">
            <v>AUXILIAR DE MECANICO</v>
          </cell>
          <cell r="C391" t="str">
            <v xml:space="preserve">H     </v>
          </cell>
          <cell r="D391" t="str">
            <v>CR</v>
          </cell>
          <cell r="E391" t="str">
            <v>15,31</v>
          </cell>
        </row>
        <row r="392">
          <cell r="A392">
            <v>40975</v>
          </cell>
          <cell r="B392" t="str">
            <v>AUXILIAR DE MECANICO (MENSALISTA)</v>
          </cell>
          <cell r="C392" t="str">
            <v xml:space="preserve">MES   </v>
          </cell>
          <cell r="D392" t="str">
            <v>CR</v>
          </cell>
          <cell r="E392" t="str">
            <v>2.704,65</v>
          </cell>
        </row>
        <row r="393">
          <cell r="A393">
            <v>6127</v>
          </cell>
          <cell r="B393" t="str">
            <v>AUXILIAR DE PEDREIRO (HORISTA)</v>
          </cell>
          <cell r="C393" t="str">
            <v xml:space="preserve">H     </v>
          </cell>
          <cell r="D393" t="str">
            <v>CR</v>
          </cell>
          <cell r="E393" t="str">
            <v>11,63</v>
          </cell>
        </row>
        <row r="394">
          <cell r="A394">
            <v>41072</v>
          </cell>
          <cell r="B394" t="str">
            <v>AUXILIAR DE PEDREIRO (MENSALISTA)</v>
          </cell>
          <cell r="C394" t="str">
            <v xml:space="preserve">MES   </v>
          </cell>
          <cell r="D394" t="str">
            <v>CR</v>
          </cell>
          <cell r="E394" t="str">
            <v>2.055,28</v>
          </cell>
        </row>
        <row r="395">
          <cell r="A395">
            <v>6121</v>
          </cell>
          <cell r="B395" t="str">
            <v>AUXILIAR DE SERVICOS GERAIS</v>
          </cell>
          <cell r="C395" t="str">
            <v xml:space="preserve">H     </v>
          </cell>
          <cell r="D395" t="str">
            <v>CR</v>
          </cell>
          <cell r="E395" t="str">
            <v>11,31</v>
          </cell>
        </row>
        <row r="396">
          <cell r="A396">
            <v>41071</v>
          </cell>
          <cell r="B396" t="str">
            <v>AUXILIAR DE SERVICOS GERAIS (MENSALISTA)</v>
          </cell>
          <cell r="C396" t="str">
            <v xml:space="preserve">MES   </v>
          </cell>
          <cell r="D396" t="str">
            <v>CR</v>
          </cell>
          <cell r="E396" t="str">
            <v>1.996,86</v>
          </cell>
        </row>
        <row r="397">
          <cell r="A397">
            <v>244</v>
          </cell>
          <cell r="B397" t="str">
            <v>AUXILIAR DE TOPOGRAFO (HORISTA)</v>
          </cell>
          <cell r="C397" t="str">
            <v xml:space="preserve">H     </v>
          </cell>
          <cell r="D397" t="str">
            <v>CR</v>
          </cell>
          <cell r="E397" t="str">
            <v>15,21</v>
          </cell>
        </row>
        <row r="398">
          <cell r="A398">
            <v>41093</v>
          </cell>
          <cell r="B398" t="str">
            <v>AUXILIAR DE TOPOGRAFO (MENSALISTA)</v>
          </cell>
          <cell r="C398" t="str">
            <v xml:space="preserve">MES   </v>
          </cell>
          <cell r="D398" t="str">
            <v>CR</v>
          </cell>
          <cell r="E398" t="str">
            <v>2.687,05</v>
          </cell>
        </row>
        <row r="399">
          <cell r="A399">
            <v>532</v>
          </cell>
          <cell r="B399" t="str">
            <v>AUXILIAR TECNICO / ASSISTENTE DE ENGENHARIA</v>
          </cell>
          <cell r="C399" t="str">
            <v xml:space="preserve">H     </v>
          </cell>
          <cell r="D399" t="str">
            <v>CR</v>
          </cell>
          <cell r="E399" t="str">
            <v>26,87</v>
          </cell>
        </row>
        <row r="400">
          <cell r="A400">
            <v>40931</v>
          </cell>
          <cell r="B400" t="str">
            <v>AUXILIAR TECNICO / ASSISTENTE DE ENGENHARIA (MENSALISTA)</v>
          </cell>
          <cell r="C400" t="str">
            <v xml:space="preserve">MES   </v>
          </cell>
          <cell r="D400" t="str">
            <v>CR</v>
          </cell>
          <cell r="E400" t="str">
            <v>4.744,89</v>
          </cell>
        </row>
        <row r="401">
          <cell r="A401">
            <v>36150</v>
          </cell>
          <cell r="B401" t="str">
            <v>AVENTAL DE SEGURANCA DE RASPA DE COURO 1,00 X 0,60 M</v>
          </cell>
          <cell r="C401" t="str">
            <v xml:space="preserve">UN    </v>
          </cell>
          <cell r="D401" t="str">
            <v>CR</v>
          </cell>
          <cell r="E401" t="str">
            <v>37,12</v>
          </cell>
        </row>
        <row r="402">
          <cell r="A402">
            <v>4760</v>
          </cell>
          <cell r="B402" t="str">
            <v>AZULEJISTA OU LADRILHEIRO (HORISTA)</v>
          </cell>
          <cell r="C402" t="str">
            <v xml:space="preserve">H     </v>
          </cell>
          <cell r="D402" t="str">
            <v>CR</v>
          </cell>
          <cell r="E402" t="str">
            <v>18,74</v>
          </cell>
        </row>
        <row r="403">
          <cell r="A403">
            <v>41069</v>
          </cell>
          <cell r="B403" t="str">
            <v>AZULEJISTA OU LADRILHEIRO (MENSALISTA)</v>
          </cell>
          <cell r="C403" t="str">
            <v xml:space="preserve">MES   </v>
          </cell>
          <cell r="D403" t="str">
            <v>CR</v>
          </cell>
          <cell r="E403" t="str">
            <v>3.308,70</v>
          </cell>
        </row>
        <row r="404">
          <cell r="A404">
            <v>10422</v>
          </cell>
          <cell r="B404" t="str">
            <v>BACIA SANITARIA (VASO) COM CAIXA ACOPLADA, SIFAO APARENTE, DE LOUCA BRANCA (SEM ASSENTO)</v>
          </cell>
          <cell r="C404" t="str">
            <v xml:space="preserve">UN    </v>
          </cell>
          <cell r="D404" t="str">
            <v>CR</v>
          </cell>
          <cell r="E404" t="str">
            <v>357,02</v>
          </cell>
        </row>
        <row r="405">
          <cell r="A405">
            <v>44019</v>
          </cell>
          <cell r="B405" t="str">
            <v>BACIA SANITARIA (VASO) COM CAIXA ACOPLADA, SIFAO OCULTO / CARENADO, DE LOUCA BRANCA (SEM ASSENTO ) - PADRAO ALTO</v>
          </cell>
          <cell r="C405" t="str">
            <v xml:space="preserve">UN    </v>
          </cell>
          <cell r="D405" t="str">
            <v>CR</v>
          </cell>
          <cell r="E405" t="str">
            <v>494,20</v>
          </cell>
        </row>
        <row r="406">
          <cell r="A406">
            <v>36520</v>
          </cell>
          <cell r="B406" t="str">
            <v>BACIA SANITARIA (VASO) CONVENCIONAL PARA PCD, SEM FURO FRONTAL, DE LOUCA BRANCA (SEM ASSENTO)</v>
          </cell>
          <cell r="C406" t="str">
            <v xml:space="preserve">UN    </v>
          </cell>
          <cell r="D406" t="str">
            <v>CR</v>
          </cell>
          <cell r="E406" t="str">
            <v>600,89</v>
          </cell>
        </row>
        <row r="407">
          <cell r="A407">
            <v>42319</v>
          </cell>
          <cell r="B407" t="str">
            <v>BACIA SANITARIA (VASO) CONVENCIONAL PARA USO ESPECIFICO (HOSPITAIS, CLINICAS), COM FURO FRONTAL, DE LOUCA BRANCA, SEM ASSENTO</v>
          </cell>
          <cell r="C407" t="str">
            <v xml:space="preserve">UN    </v>
          </cell>
          <cell r="D407" t="str">
            <v>CR</v>
          </cell>
          <cell r="E407" t="str">
            <v>538,43</v>
          </cell>
        </row>
        <row r="408">
          <cell r="A408">
            <v>10420</v>
          </cell>
          <cell r="B408" t="str">
            <v>BACIA SANITARIA (VASO) CONVENCIONAL, DE LOUCA BRANCA, SIFAO APARENTE, SAIDA VERTICAL (SEM ASSENTO)</v>
          </cell>
          <cell r="C408" t="str">
            <v xml:space="preserve">UN    </v>
          </cell>
          <cell r="D408" t="str">
            <v xml:space="preserve">C </v>
          </cell>
          <cell r="E408" t="str">
            <v>191,00</v>
          </cell>
        </row>
        <row r="409">
          <cell r="A409">
            <v>10421</v>
          </cell>
          <cell r="B409" t="str">
            <v>BACIA SANITARIA (VASO) CONVENCIONAL, DE LOUCA COLORIDA, SIFAO APARENTE, SAIDA VERTICAL (SEM ASSENTO)</v>
          </cell>
          <cell r="C409" t="str">
            <v xml:space="preserve">UN    </v>
          </cell>
          <cell r="D409" t="str">
            <v>CR</v>
          </cell>
          <cell r="E409" t="str">
            <v>209,88</v>
          </cell>
        </row>
        <row r="410">
          <cell r="A410">
            <v>11786</v>
          </cell>
          <cell r="B410" t="str">
            <v>BACIA SANITARIA (VASO) INFANTIL, SIFONADO, DE LOUCA BRANCA, (SEM ASSENTO)</v>
          </cell>
          <cell r="C410" t="str">
            <v xml:space="preserve">UN    </v>
          </cell>
          <cell r="D410" t="str">
            <v>CR</v>
          </cell>
          <cell r="E410" t="str">
            <v>423,21</v>
          </cell>
        </row>
        <row r="411">
          <cell r="A411">
            <v>10</v>
          </cell>
          <cell r="B411" t="str">
            <v>BALDE PLASTICO CAPACIDADE *10* L</v>
          </cell>
          <cell r="C411" t="str">
            <v xml:space="preserve">UN    </v>
          </cell>
          <cell r="D411" t="str">
            <v>CR</v>
          </cell>
          <cell r="E411" t="str">
            <v>15,02</v>
          </cell>
        </row>
        <row r="412">
          <cell r="A412">
            <v>4815</v>
          </cell>
          <cell r="B412" t="str">
            <v>BALDE VERMELHO PARA SINALIZACAO DE VIAS</v>
          </cell>
          <cell r="C412" t="str">
            <v xml:space="preserve">UN    </v>
          </cell>
          <cell r="D412" t="str">
            <v>CR</v>
          </cell>
          <cell r="E412" t="str">
            <v>5,25</v>
          </cell>
        </row>
        <row r="413">
          <cell r="A413">
            <v>541</v>
          </cell>
          <cell r="B413" t="str">
            <v>BANCADA DE MARMORE SINTETICO COM UMA CUBA, 120 X *60* CM</v>
          </cell>
          <cell r="C413" t="str">
            <v xml:space="preserve">UN    </v>
          </cell>
          <cell r="D413" t="str">
            <v xml:space="preserve">C </v>
          </cell>
          <cell r="E413" t="str">
            <v>182,00</v>
          </cell>
        </row>
        <row r="414">
          <cell r="A414">
            <v>542</v>
          </cell>
          <cell r="B414" t="str">
            <v>BANCADA DE MARMORE SINTETICO COM UMA CUBA, 150 X *60* CM</v>
          </cell>
          <cell r="C414" t="str">
            <v xml:space="preserve">UN    </v>
          </cell>
          <cell r="D414" t="str">
            <v>CR</v>
          </cell>
          <cell r="E414" t="str">
            <v>228,14</v>
          </cell>
        </row>
        <row r="415">
          <cell r="A415">
            <v>540</v>
          </cell>
          <cell r="B415" t="str">
            <v>BANCADA DE MARMORE SINTETICO COM UMA CUBA, 200 X *60* CM</v>
          </cell>
          <cell r="C415" t="str">
            <v xml:space="preserve">UN    </v>
          </cell>
          <cell r="D415" t="str">
            <v>CR</v>
          </cell>
          <cell r="E415" t="str">
            <v>514,11</v>
          </cell>
        </row>
        <row r="416">
          <cell r="A416">
            <v>38364</v>
          </cell>
          <cell r="B416" t="str">
            <v>BANCADA/ BANCA EM GRANITO, POLIDO, TIPO ANDORINHA/ QUARTZ/ CASTELO/ CORUMBA OU OUTROS EQUIVALENTES DA REGIAO, COM CUBA INOX, FORMATO *120 X 60* CM, E=  *2* CM</v>
          </cell>
          <cell r="C416" t="str">
            <v xml:space="preserve">UN    </v>
          </cell>
          <cell r="D416" t="str">
            <v>CR</v>
          </cell>
          <cell r="E416" t="str">
            <v>566,03</v>
          </cell>
        </row>
        <row r="417">
          <cell r="A417">
            <v>11692</v>
          </cell>
          <cell r="B417" t="str">
            <v>BANCADA/ BANCA EM MARMORE, POLIDO, BRANCO COMUM, E=  *3* CM</v>
          </cell>
          <cell r="C417" t="str">
            <v xml:space="preserve">M2    </v>
          </cell>
          <cell r="D417" t="str">
            <v>CR</v>
          </cell>
          <cell r="E417" t="str">
            <v>369,87</v>
          </cell>
        </row>
        <row r="418">
          <cell r="A418">
            <v>1746</v>
          </cell>
          <cell r="B418" t="str">
            <v>BANCADA/BANCA/PIA DE ACO INOXIDAVEL (AISI 430) COM 1 CUBA CENTRAL, COM VALVULA, ESCORREDOR DUPLO, DE *0,55 X 1,20* M</v>
          </cell>
          <cell r="C418" t="str">
            <v xml:space="preserve">UN    </v>
          </cell>
          <cell r="D418" t="str">
            <v xml:space="preserve">C </v>
          </cell>
          <cell r="E418" t="str">
            <v>241,00</v>
          </cell>
        </row>
        <row r="419">
          <cell r="A419">
            <v>1748</v>
          </cell>
          <cell r="B419" t="str">
            <v>BANCADA/BANCA/PIA DE ACO INOXIDAVEL (AISI 430) COM 1 CUBA CENTRAL, COM VALVULA, ESCORREDOR DUPLO, DE *0,55 X 1,40* M</v>
          </cell>
          <cell r="C419" t="str">
            <v xml:space="preserve">UN    </v>
          </cell>
          <cell r="D419" t="str">
            <v>CR</v>
          </cell>
          <cell r="E419" t="str">
            <v>320,47</v>
          </cell>
        </row>
        <row r="420">
          <cell r="A420">
            <v>1749</v>
          </cell>
          <cell r="B420" t="str">
            <v>BANCADA/BANCA/PIA DE ACO INOXIDAVEL (AISI 430) COM 1 CUBA CENTRAL, COM VALVULA, ESCORREDOR DUPLO, DE *0,55 X 1,80* M</v>
          </cell>
          <cell r="C420" t="str">
            <v xml:space="preserve">UN    </v>
          </cell>
          <cell r="D420" t="str">
            <v>CR</v>
          </cell>
          <cell r="E420" t="str">
            <v>464,30</v>
          </cell>
        </row>
        <row r="421">
          <cell r="A421">
            <v>37412</v>
          </cell>
          <cell r="B421" t="str">
            <v>BANCADA/BANCA/PIA DE ACO INOXIDAVEL (AISI 430) COM 1 CUBA CENTRAL, COM VALVULA, LISA (SEM ESCORREDOR), DE *0,55 X 1,20* M</v>
          </cell>
          <cell r="C421" t="str">
            <v xml:space="preserve">UN    </v>
          </cell>
          <cell r="D421" t="str">
            <v>CR</v>
          </cell>
          <cell r="E421" t="str">
            <v>235,58</v>
          </cell>
        </row>
        <row r="422">
          <cell r="A422">
            <v>1745</v>
          </cell>
          <cell r="B422" t="str">
            <v>BANCADA/BANCA/PIA DE ACO INOXIDAVEL (AISI 430) COM 1 CUBA CENTRAL, SEM VALVULA, ESCORREDOR DUPLO, DE *0,55 X 1,60* M</v>
          </cell>
          <cell r="C422" t="str">
            <v xml:space="preserve">UN    </v>
          </cell>
          <cell r="D422" t="str">
            <v>CR</v>
          </cell>
          <cell r="E422" t="str">
            <v>280,13</v>
          </cell>
        </row>
        <row r="423">
          <cell r="A423">
            <v>1750</v>
          </cell>
          <cell r="B423" t="str">
            <v>BANCADA/BANCA/PIA DE ACO INOXIDAVEL (AISI 430) COM 2 CUBAS, COM VALVULAS, ESCORREDOR DUPLO, DE *0,55 X 2,00* M</v>
          </cell>
          <cell r="C423" t="str">
            <v xml:space="preserve">UN    </v>
          </cell>
          <cell r="D423" t="str">
            <v>CR</v>
          </cell>
          <cell r="E423" t="str">
            <v>654,63</v>
          </cell>
        </row>
        <row r="424">
          <cell r="A424">
            <v>11687</v>
          </cell>
          <cell r="B424" t="str">
            <v>BANCADA/TAMPO ACO INOX (AISI 304), LARGURA 60 CM, COM RODABANCA (NAO INCLUI PES DE APOIO)</v>
          </cell>
          <cell r="C424" t="str">
            <v xml:space="preserve">M     </v>
          </cell>
          <cell r="D424" t="str">
            <v>CR</v>
          </cell>
          <cell r="E424" t="str">
            <v>1.043,02</v>
          </cell>
        </row>
        <row r="425">
          <cell r="A425">
            <v>11689</v>
          </cell>
          <cell r="B425" t="str">
            <v>BANCADA/TAMPO ACO INOX (AISI 304), LARGURA 70 CM, COM RODABANCA (NAO INCLUI PES DE APOIO)</v>
          </cell>
          <cell r="C425" t="str">
            <v xml:space="preserve">M     </v>
          </cell>
          <cell r="D425" t="str">
            <v>CR</v>
          </cell>
          <cell r="E425" t="str">
            <v>1.306,84</v>
          </cell>
        </row>
        <row r="426">
          <cell r="A426">
            <v>11693</v>
          </cell>
          <cell r="B426" t="str">
            <v>BANCADA/TAMPO LISO (SEM CUBA) EM MARMORE SINTETICO</v>
          </cell>
          <cell r="C426" t="str">
            <v xml:space="preserve">M2    </v>
          </cell>
          <cell r="D426" t="str">
            <v>CR</v>
          </cell>
          <cell r="E426" t="str">
            <v>201,80</v>
          </cell>
        </row>
        <row r="427">
          <cell r="A427">
            <v>36215</v>
          </cell>
          <cell r="B427" t="str">
            <v>BANCO ARTICULADO PARA BANHO, EM ACO INOX POLIDO, 70* CM X 45* CM</v>
          </cell>
          <cell r="C427" t="str">
            <v xml:space="preserve">UN    </v>
          </cell>
          <cell r="D427" t="str">
            <v>AS</v>
          </cell>
          <cell r="E427" t="str">
            <v>883,19</v>
          </cell>
        </row>
        <row r="428">
          <cell r="A428">
            <v>42439</v>
          </cell>
          <cell r="B428" t="str">
            <v>BANCO COM ENCOSTO, 1,60M* DE COMPRIMENTO, EM TUBO DE ACO CARBONO E PINTURA NO PROCESSO ELETROSTATICO - PARA ACADEMIA AO AR LIVRE / ACADEMIA DA TERCEIRA IDADE - ATI</v>
          </cell>
          <cell r="C428" t="str">
            <v xml:space="preserve">UN    </v>
          </cell>
          <cell r="D428" t="str">
            <v>AS</v>
          </cell>
          <cell r="E428" t="str">
            <v>1.197,21</v>
          </cell>
        </row>
        <row r="429">
          <cell r="A429">
            <v>38381</v>
          </cell>
          <cell r="B429" t="str">
            <v>BANDEJA DE PINTURA PARA ROLO 23 CM</v>
          </cell>
          <cell r="C429" t="str">
            <v xml:space="preserve">UN    </v>
          </cell>
          <cell r="D429" t="str">
            <v>CR</v>
          </cell>
          <cell r="E429" t="str">
            <v>10,67</v>
          </cell>
        </row>
        <row r="430">
          <cell r="A430">
            <v>39621</v>
          </cell>
          <cell r="B430" t="str">
            <v>BARRA ANTIPANICO DUPLA, CEGA EM LADO OPOSTO, COR CINZA</v>
          </cell>
          <cell r="C430" t="str">
            <v xml:space="preserve">PAR   </v>
          </cell>
          <cell r="D430" t="str">
            <v>CR</v>
          </cell>
          <cell r="E430" t="str">
            <v>1.116,12</v>
          </cell>
        </row>
        <row r="431">
          <cell r="A431">
            <v>39624</v>
          </cell>
          <cell r="B431" t="str">
            <v>BARRA ANTIPANICO DUPLA, PARA PORTA DE VIDRO, COR CINZA</v>
          </cell>
          <cell r="C431" t="str">
            <v xml:space="preserve">PAR   </v>
          </cell>
          <cell r="D431" t="str">
            <v>CR</v>
          </cell>
          <cell r="E431" t="str">
            <v>1.231,20</v>
          </cell>
        </row>
        <row r="432">
          <cell r="A432">
            <v>39615</v>
          </cell>
          <cell r="B432" t="str">
            <v>BARRA ANTIPANICO SIMPLES, CEGA EM LADO OPOSTO, COR CINZA</v>
          </cell>
          <cell r="C432" t="str">
            <v xml:space="preserve">UN    </v>
          </cell>
          <cell r="D432" t="str">
            <v>CR</v>
          </cell>
          <cell r="E432" t="str">
            <v>497,52</v>
          </cell>
        </row>
        <row r="433">
          <cell r="A433">
            <v>39620</v>
          </cell>
          <cell r="B433" t="str">
            <v>BARRA ANTIPANICO SIMPLES, COM FECHADURA LADO OPOSTO, COR CINZA</v>
          </cell>
          <cell r="C433" t="str">
            <v xml:space="preserve">UN    </v>
          </cell>
          <cell r="D433" t="str">
            <v>CR</v>
          </cell>
          <cell r="E433" t="str">
            <v>759,85</v>
          </cell>
        </row>
        <row r="434">
          <cell r="A434">
            <v>39623</v>
          </cell>
          <cell r="B434" t="str">
            <v>BARRA ANTIPANICO SIMPLES, PARA PORTA DE VIDRO, COR CINZA</v>
          </cell>
          <cell r="C434" t="str">
            <v xml:space="preserve">UN    </v>
          </cell>
          <cell r="D434" t="str">
            <v>CR</v>
          </cell>
          <cell r="E434" t="str">
            <v>813,86</v>
          </cell>
        </row>
        <row r="435">
          <cell r="A435">
            <v>546</v>
          </cell>
          <cell r="B435" t="str">
            <v>BARRA DE ACO CHATA, RETANGULAR (QUALQUER BITOLA)</v>
          </cell>
          <cell r="C435" t="str">
            <v xml:space="preserve">KG    </v>
          </cell>
          <cell r="D435" t="str">
            <v xml:space="preserve">C </v>
          </cell>
          <cell r="E435" t="str">
            <v>9,52</v>
          </cell>
        </row>
        <row r="436">
          <cell r="A436">
            <v>566</v>
          </cell>
          <cell r="B436" t="str">
            <v>BARRA DE ACO CHATO, RETANGULAR, 19,05 MM X 3,17 MM (L X E), 0,47 KG/M</v>
          </cell>
          <cell r="C436" t="str">
            <v xml:space="preserve">M     </v>
          </cell>
          <cell r="D436" t="str">
            <v>CR</v>
          </cell>
          <cell r="E436" t="str">
            <v>4,52</v>
          </cell>
        </row>
        <row r="437">
          <cell r="A437">
            <v>565</v>
          </cell>
          <cell r="B437" t="str">
            <v>BARRA DE ACO CHATO, RETANGULAR, 25,4 MM X 4,76 MM (L X E), 1,73 KG/M</v>
          </cell>
          <cell r="C437" t="str">
            <v xml:space="preserve">M     </v>
          </cell>
          <cell r="D437" t="str">
            <v>CR</v>
          </cell>
          <cell r="E437" t="str">
            <v>16,46</v>
          </cell>
        </row>
        <row r="438">
          <cell r="A438">
            <v>555</v>
          </cell>
          <cell r="B438" t="str">
            <v>BARRA DE ACO CHATO, RETANGULAR, 25,4 MM X 6,35 MM (L X E), 1,2265 KG/M</v>
          </cell>
          <cell r="C438" t="str">
            <v xml:space="preserve">M     </v>
          </cell>
          <cell r="D438" t="str">
            <v>CR</v>
          </cell>
          <cell r="E438" t="str">
            <v>11,67</v>
          </cell>
        </row>
        <row r="439">
          <cell r="A439">
            <v>557</v>
          </cell>
          <cell r="B439" t="str">
            <v>BARRA DE ACO CHATO, RETANGULAR, 38,1 MM X 12,7 MM (L X E), 3,79 KG/M</v>
          </cell>
          <cell r="C439" t="str">
            <v xml:space="preserve">M     </v>
          </cell>
          <cell r="D439" t="str">
            <v>CR</v>
          </cell>
          <cell r="E439" t="str">
            <v>36,63</v>
          </cell>
        </row>
        <row r="440">
          <cell r="A440">
            <v>552</v>
          </cell>
          <cell r="B440" t="str">
            <v>BARRA DE ACO CHATO, RETANGULAR, 38,1 MM X 6,35 MM (L X E), 1,89 KG/M</v>
          </cell>
          <cell r="C440" t="str">
            <v xml:space="preserve">M     </v>
          </cell>
          <cell r="D440" t="str">
            <v>CR</v>
          </cell>
          <cell r="E440" t="str">
            <v>18,17</v>
          </cell>
        </row>
        <row r="441">
          <cell r="A441">
            <v>563</v>
          </cell>
          <cell r="B441" t="str">
            <v>BARRA DE ACO CHATO, RETANGULAR, 38,1 MM X 9,53 MM (L X E), 2,84 KG/M</v>
          </cell>
          <cell r="C441" t="str">
            <v xml:space="preserve">M     </v>
          </cell>
          <cell r="D441" t="str">
            <v>CR</v>
          </cell>
          <cell r="E441" t="str">
            <v>27,31</v>
          </cell>
        </row>
        <row r="442">
          <cell r="A442">
            <v>549</v>
          </cell>
          <cell r="B442" t="str">
            <v>BARRA DE ACO CHATO, RETANGULAR, 50,8 MM X 12,7 MM (L X E), 5,06 KG/M</v>
          </cell>
          <cell r="C442" t="str">
            <v xml:space="preserve">M     </v>
          </cell>
          <cell r="D442" t="str">
            <v>CR</v>
          </cell>
          <cell r="E442" t="str">
            <v>49,15</v>
          </cell>
        </row>
        <row r="443">
          <cell r="A443">
            <v>551</v>
          </cell>
          <cell r="B443" t="str">
            <v>BARRA DE ACO CHATO, RETANGULAR, 50,8 MM X 25,4 MM (L X E), 10,12 KG/M</v>
          </cell>
          <cell r="C443" t="str">
            <v xml:space="preserve">M     </v>
          </cell>
          <cell r="D443" t="str">
            <v>CR</v>
          </cell>
          <cell r="E443" t="str">
            <v>97,32</v>
          </cell>
        </row>
        <row r="444">
          <cell r="A444">
            <v>559</v>
          </cell>
          <cell r="B444" t="str">
            <v>BARRA DE ACO CHATO, RETANGULAR, 50,8 MM X 6,35 MM (L X E), 2,53 KG/M</v>
          </cell>
          <cell r="C444" t="str">
            <v xml:space="preserve">M     </v>
          </cell>
          <cell r="D444" t="str">
            <v>CR</v>
          </cell>
          <cell r="E444" t="str">
            <v>24,33</v>
          </cell>
        </row>
        <row r="445">
          <cell r="A445">
            <v>560</v>
          </cell>
          <cell r="B445" t="str">
            <v>BARRA DE ACO CHATO, RETANGULAR, 50,8 MM X 7,94 MM (L X E), 3,162 KG/M</v>
          </cell>
          <cell r="C445" t="str">
            <v xml:space="preserve">M     </v>
          </cell>
          <cell r="D445" t="str">
            <v>CR</v>
          </cell>
          <cell r="E445" t="str">
            <v>30,44</v>
          </cell>
        </row>
        <row r="446">
          <cell r="A446">
            <v>547</v>
          </cell>
          <cell r="B446" t="str">
            <v>BARRA DE ACO CHATO, RETANGULAR, 50,8 MM X 9,53 MM (L X E), 3,79KG/M</v>
          </cell>
          <cell r="C446" t="str">
            <v xml:space="preserve">M     </v>
          </cell>
          <cell r="D446" t="str">
            <v>CR</v>
          </cell>
          <cell r="E446" t="str">
            <v>36,44</v>
          </cell>
        </row>
        <row r="447">
          <cell r="A447">
            <v>36207</v>
          </cell>
          <cell r="B447" t="str">
            <v>BARRA DE APOIO EM "L", EM ACO INOX POLIDO 70 X 70 CM, DIAMETRO MINIMO 3 CM</v>
          </cell>
          <cell r="C447" t="str">
            <v xml:space="preserve">UN    </v>
          </cell>
          <cell r="D447" t="str">
            <v>AS</v>
          </cell>
          <cell r="E447" t="str">
            <v>391,19</v>
          </cell>
        </row>
        <row r="448">
          <cell r="A448">
            <v>36209</v>
          </cell>
          <cell r="B448" t="str">
            <v>BARRA DE APOIO EM "L", EM ACO INOX POLIDO 80 X 80 CM, DIAMETRO MINIMO 3 CM</v>
          </cell>
          <cell r="C448" t="str">
            <v xml:space="preserve">UN    </v>
          </cell>
          <cell r="D448" t="str">
            <v>AS</v>
          </cell>
          <cell r="E448" t="str">
            <v>448,95</v>
          </cell>
        </row>
        <row r="449">
          <cell r="A449">
            <v>36210</v>
          </cell>
          <cell r="B449" t="str">
            <v>BARRA DE APOIO LATERAL ARTICULADA, COM TRAVA, EM ACO INOX POLIDO, 70 CM, DIAMETRO MINIMO 3 CM</v>
          </cell>
          <cell r="C449" t="str">
            <v xml:space="preserve">UN    </v>
          </cell>
          <cell r="D449" t="str">
            <v>AS</v>
          </cell>
          <cell r="E449" t="str">
            <v>485,75</v>
          </cell>
        </row>
        <row r="450">
          <cell r="A450">
            <v>36204</v>
          </cell>
          <cell r="B450" t="str">
            <v>BARRA DE APOIO RETA, EM ACO INOX POLIDO, COMPRIMENTO 60CM, DIAMETRO MINIMO 3 CM</v>
          </cell>
          <cell r="C450" t="str">
            <v xml:space="preserve">UN    </v>
          </cell>
          <cell r="D450" t="str">
            <v>AS</v>
          </cell>
          <cell r="E450" t="str">
            <v>172,23</v>
          </cell>
        </row>
        <row r="451">
          <cell r="A451">
            <v>36205</v>
          </cell>
          <cell r="B451" t="str">
            <v>BARRA DE APOIO RETA, EM ACO INOX POLIDO, COMPRIMENTO 70CM, DIAMETRO MINIMO 3 CM</v>
          </cell>
          <cell r="C451" t="str">
            <v xml:space="preserve">UN    </v>
          </cell>
          <cell r="D451" t="str">
            <v>AS</v>
          </cell>
          <cell r="E451" t="str">
            <v>191,28</v>
          </cell>
        </row>
        <row r="452">
          <cell r="A452">
            <v>36081</v>
          </cell>
          <cell r="B452" t="str">
            <v>BARRA DE APOIO RETA, EM ACO INOX POLIDO, COMPRIMENTO 80CM, DIAMETRO MINIMO 3 CM</v>
          </cell>
          <cell r="C452" t="str">
            <v xml:space="preserve">UN    </v>
          </cell>
          <cell r="D452" t="str">
            <v>AS</v>
          </cell>
          <cell r="E452" t="str">
            <v>203,95</v>
          </cell>
        </row>
        <row r="453">
          <cell r="A453">
            <v>36206</v>
          </cell>
          <cell r="B453" t="str">
            <v>BARRA DE APOIO RETA, EM ACO INOX POLIDO, COMPRIMENTO 90 CM, DIAMETRO MINIMO 3 CM</v>
          </cell>
          <cell r="C453" t="str">
            <v xml:space="preserve">UN    </v>
          </cell>
          <cell r="D453" t="str">
            <v>AS</v>
          </cell>
          <cell r="E453" t="str">
            <v>213,67</v>
          </cell>
        </row>
        <row r="454">
          <cell r="A454">
            <v>36218</v>
          </cell>
          <cell r="B454" t="str">
            <v>BARRA DE APOIO RETA, EM ALUMINIO, COMPRIMENTO 60CM, DIAMETRO MINIMO 3 CM</v>
          </cell>
          <cell r="C454" t="str">
            <v xml:space="preserve">UN    </v>
          </cell>
          <cell r="D454" t="str">
            <v>AS</v>
          </cell>
          <cell r="E454" t="str">
            <v>136,26</v>
          </cell>
        </row>
        <row r="455">
          <cell r="A455">
            <v>36220</v>
          </cell>
          <cell r="B455" t="str">
            <v>BARRA DE APOIO RETA, EM ALUMINIO, COMPRIMENTO 70CM, DIAMETRO MINIMO 3 CM</v>
          </cell>
          <cell r="C455" t="str">
            <v xml:space="preserve">UN    </v>
          </cell>
          <cell r="D455" t="str">
            <v>AS</v>
          </cell>
          <cell r="E455" t="str">
            <v>156,24</v>
          </cell>
        </row>
        <row r="456">
          <cell r="A456">
            <v>36080</v>
          </cell>
          <cell r="B456" t="str">
            <v>BARRA DE APOIO RETA, EM ALUMINIO, COMPRIMENTO 80 CM, DIAMETRO MINIMO 3 CM</v>
          </cell>
          <cell r="C456" t="str">
            <v xml:space="preserve">UN    </v>
          </cell>
          <cell r="D456" t="str">
            <v>AS</v>
          </cell>
          <cell r="E456" t="str">
            <v>169,00</v>
          </cell>
        </row>
        <row r="457">
          <cell r="A457">
            <v>36223</v>
          </cell>
          <cell r="B457" t="str">
            <v>BARRA DE APOIO RETA, EM ALUMINIO, COMPRIMENTO 90 CM, DIAMETRO MINIMO 3 CM</v>
          </cell>
          <cell r="C457" t="str">
            <v xml:space="preserve">UN    </v>
          </cell>
          <cell r="D457" t="str">
            <v>AS</v>
          </cell>
          <cell r="E457" t="str">
            <v>176,97</v>
          </cell>
        </row>
        <row r="458">
          <cell r="A458">
            <v>38127</v>
          </cell>
          <cell r="B458" t="str">
            <v>BASE DE MISTURADOR MONOCOMANDO PARA CHUVEIRO, DE PAREDE (NAO INCLUI ACABAMENTOS)</v>
          </cell>
          <cell r="C458" t="str">
            <v xml:space="preserve">UN    </v>
          </cell>
          <cell r="D458" t="str">
            <v>CR</v>
          </cell>
          <cell r="E458" t="str">
            <v>346,91</v>
          </cell>
        </row>
        <row r="459">
          <cell r="A459">
            <v>38060</v>
          </cell>
          <cell r="B459" t="str">
            <v>BASE PARA MASTRO DE PARA-RAIOS DIAMETRO NOMINAL 1 1/2"</v>
          </cell>
          <cell r="C459" t="str">
            <v xml:space="preserve">UN    </v>
          </cell>
          <cell r="D459" t="str">
            <v>AS</v>
          </cell>
          <cell r="E459" t="str">
            <v>51,40</v>
          </cell>
        </row>
        <row r="460">
          <cell r="A460">
            <v>10956</v>
          </cell>
          <cell r="B460" t="str">
            <v>BASE PARA MASTRO DE PARA-RAIOS DIAMETRO NOMINAL 2"</v>
          </cell>
          <cell r="C460" t="str">
            <v xml:space="preserve">UN    </v>
          </cell>
          <cell r="D460" t="str">
            <v>AS</v>
          </cell>
          <cell r="E460" t="str">
            <v>56,37</v>
          </cell>
        </row>
        <row r="461">
          <cell r="A461">
            <v>39380</v>
          </cell>
          <cell r="B461" t="str">
            <v>BASE PARA RELE COM SUPORTE METALICO</v>
          </cell>
          <cell r="C461" t="str">
            <v xml:space="preserve">UN    </v>
          </cell>
          <cell r="D461" t="str">
            <v>AS</v>
          </cell>
          <cell r="E461" t="str">
            <v>22,52</v>
          </cell>
        </row>
        <row r="462">
          <cell r="A462">
            <v>44172</v>
          </cell>
          <cell r="B462" t="str">
            <v>BASTIDOR PARA BLOCO M10</v>
          </cell>
          <cell r="C462" t="str">
            <v xml:space="preserve">UN    </v>
          </cell>
          <cell r="D462" t="str">
            <v>CR</v>
          </cell>
          <cell r="E462" t="str">
            <v>7,09</v>
          </cell>
        </row>
        <row r="463">
          <cell r="A463">
            <v>37597</v>
          </cell>
          <cell r="B463" t="str">
            <v>BATE-ESTACAS POR GRAVIDADE, POTENCIA160 HP, PESO DO MARTELO ATE 3 TONELADAS</v>
          </cell>
          <cell r="C463" t="str">
            <v xml:space="preserve">UN    </v>
          </cell>
          <cell r="D463" t="str">
            <v>AS</v>
          </cell>
          <cell r="E463" t="str">
            <v>645.703,12</v>
          </cell>
        </row>
        <row r="464">
          <cell r="A464">
            <v>183</v>
          </cell>
          <cell r="B464" t="str">
            <v>BATENTE / PORTAL / ADUELA / MARCO EM MADEIRA MACICA COM REBAIXO, E = *3* CM, L = *14* CM, PARA PORTAS DE  GIRO DE *60 CM A 120* CM  X *210* CM, CEDRINHO / ANGELIM COMERCIAL / TAURI / CURUPIXA / PEROBA / CUMARU OU EQUIVALENTE DA REGIAO (NAO INCLUI ALIZARES)</v>
          </cell>
          <cell r="C464" t="str">
            <v xml:space="preserve">JG    </v>
          </cell>
          <cell r="D464" t="str">
            <v xml:space="preserve">C </v>
          </cell>
          <cell r="E464" t="str">
            <v>240,00</v>
          </cell>
        </row>
        <row r="465">
          <cell r="A465">
            <v>184</v>
          </cell>
          <cell r="B465" t="str">
            <v>BATENTE / PORTAL / ADUELA / MARCO EM MADEIRA MACICA COM REBAIXO, E = *3* CM, L = *14* CM, PARA PORTAS DE  GIRO DE *60 CM A 120* CM  X *210* CM, PINUS / EUCALIPTO / VIROLA OU EQUIVALENTE DA REGIAO (NAO INCLUI ALIZARES)</v>
          </cell>
          <cell r="C465" t="str">
            <v xml:space="preserve">JG    </v>
          </cell>
          <cell r="D465" t="str">
            <v>CR</v>
          </cell>
          <cell r="E465" t="str">
            <v>148,64</v>
          </cell>
        </row>
        <row r="466">
          <cell r="A466">
            <v>181</v>
          </cell>
          <cell r="B466" t="str">
            <v>BATENTE / PORTAL / ADUELA / MARCO EM MADEIRA MACICA COM REBAIXO, E = *3* CM, L = *16* CM, PARA PORTAS DE  GIRO DE *60 CM A 120* CM  X *210* CM, CEDRINHO / ANGELIM COMERCIAL / TAURI / CURUPIXA / PEROBA / CUMARU OU EQUIVALENTE DA REGIAO (NAO INCLUI ALIZARES)</v>
          </cell>
          <cell r="C466" t="str">
            <v xml:space="preserve">JG    </v>
          </cell>
          <cell r="D466" t="str">
            <v>CR</v>
          </cell>
          <cell r="E466" t="str">
            <v>320,51</v>
          </cell>
        </row>
        <row r="467">
          <cell r="A467">
            <v>20001</v>
          </cell>
          <cell r="B467" t="str">
            <v>BATENTE / PORTAL / ADUELA / MARCO EM MADEIRA MACICA COM REBAIXO, E = *3* CM, L = *16* CM, PARA PORTAS DE  GIRO DE *60 CM A 120* CM  X *210* CM, PINUS / EUCALIPTO / VIROLA OU EQUIVALENTE DA REGIAO (NAO INCLUI ALIZARES)</v>
          </cell>
          <cell r="C467" t="str">
            <v xml:space="preserve">JG    </v>
          </cell>
          <cell r="D467" t="str">
            <v>CR</v>
          </cell>
          <cell r="E467" t="str">
            <v>185,80</v>
          </cell>
        </row>
        <row r="468">
          <cell r="A468">
            <v>39837</v>
          </cell>
          <cell r="B468" t="str">
            <v>BATENTE/PORTAL/ADUELA/MARCO, EM MDF/PVC WOOD/POLIESTIRENO OU MADEIRA LAMINADA, L = *9,0* CM COM GUARNICAO REGULAVEL 2 FACES = *35* MM, PRIMER</v>
          </cell>
          <cell r="C468" t="str">
            <v xml:space="preserve">JG    </v>
          </cell>
          <cell r="D468" t="str">
            <v>CR</v>
          </cell>
          <cell r="E468" t="str">
            <v>414,69</v>
          </cell>
        </row>
        <row r="469">
          <cell r="A469">
            <v>43366</v>
          </cell>
          <cell r="B469" t="str">
            <v>BENTONITA, ARGILA CONSTITUIDA POR  MONTMORILONITA</v>
          </cell>
          <cell r="C469" t="str">
            <v xml:space="preserve">KG    </v>
          </cell>
          <cell r="D469" t="str">
            <v>CR</v>
          </cell>
          <cell r="E469" t="str">
            <v>2,34</v>
          </cell>
        </row>
        <row r="470">
          <cell r="A470">
            <v>10535</v>
          </cell>
          <cell r="B470" t="str">
            <v>BETONEIRA CAPACIDADE NOMINAL 400 L, CAPACIDADE DE MISTURA  280 L, MOTOR ELETRICO TRIFASICO 220/380 V POTENCIA 2 CV, SEM CARREGADOR</v>
          </cell>
          <cell r="C470" t="str">
            <v xml:space="preserve">UN    </v>
          </cell>
          <cell r="D470" t="str">
            <v xml:space="preserve">C </v>
          </cell>
          <cell r="E470" t="str">
            <v>5.500,00</v>
          </cell>
        </row>
        <row r="471">
          <cell r="A471">
            <v>10537</v>
          </cell>
          <cell r="B471" t="str">
            <v>BETONEIRA CAPACIDADE NOMINAL 400 L, CAPACIDADE DE MISTURA 310 L, MOTOR A DIESEL POTENCIA 5 CV, SEM CARREGADOR</v>
          </cell>
          <cell r="C471" t="str">
            <v xml:space="preserve">UN    </v>
          </cell>
          <cell r="D471" t="str">
            <v>CR</v>
          </cell>
          <cell r="E471" t="str">
            <v>7.500,50</v>
          </cell>
        </row>
        <row r="472">
          <cell r="A472">
            <v>13891</v>
          </cell>
          <cell r="B472" t="str">
            <v>BETONEIRA CAPACIDADE NOMINAL 400 L, CAPACIDADE DE MISTURA 310 L, MOTOR A GASOLINA POTENCIA 5,5 CV, SEM CARREGADOR</v>
          </cell>
          <cell r="C472" t="str">
            <v xml:space="preserve">UN    </v>
          </cell>
          <cell r="D472" t="str">
            <v>CR</v>
          </cell>
          <cell r="E472" t="str">
            <v>6.879,66</v>
          </cell>
        </row>
        <row r="473">
          <cell r="A473">
            <v>44492</v>
          </cell>
          <cell r="B473" t="str">
            <v>BETONEIRA CAPACIDADE NOMINAL 600 L, CAPACIDADE DE MISTURA 440 L, MOTOR A GASOLINA POTENCIA 10 HP, COM  CARREGADOR</v>
          </cell>
          <cell r="C473" t="str">
            <v xml:space="preserve">UN    </v>
          </cell>
          <cell r="D473" t="str">
            <v>CR</v>
          </cell>
          <cell r="E473" t="str">
            <v>29.923,72</v>
          </cell>
        </row>
        <row r="474">
          <cell r="A474">
            <v>36396</v>
          </cell>
          <cell r="B474" t="str">
            <v>BETONEIRA, CAPACIDADE NOMINAL 400 L, CAPACIDADE DE MISTURA 310L, MOTOR ELETRICO TRIFASICO 220/380V POTENCIA 2 CV, SEM CARREGADOR</v>
          </cell>
          <cell r="C474" t="str">
            <v xml:space="preserve">UN    </v>
          </cell>
          <cell r="D474" t="str">
            <v>CR</v>
          </cell>
          <cell r="E474" t="str">
            <v>6.292,37</v>
          </cell>
        </row>
        <row r="475">
          <cell r="A475">
            <v>36397</v>
          </cell>
          <cell r="B475" t="str">
            <v>BETONEIRA, CAPACIDADE NOMINAL 600 L, CAPACIDADE DE MISTURA  360L, MOTOR ELETRICO TRIFASICO 220/380V, POTENCIA 4CV, EXCLUSO CARREGADOR</v>
          </cell>
          <cell r="C475" t="str">
            <v xml:space="preserve">UN    </v>
          </cell>
          <cell r="D475" t="str">
            <v>CR</v>
          </cell>
          <cell r="E475" t="str">
            <v>22.372,88</v>
          </cell>
        </row>
        <row r="476">
          <cell r="A476">
            <v>36398</v>
          </cell>
          <cell r="B476" t="str">
            <v>BETONEIRA, CAPACIDADE NOMINAL 600 L, CAPACIDADE DE MISTURA 440 L, MOTOR A DIESEL POTENCIA 10 CV, COM CARREGADOR</v>
          </cell>
          <cell r="C476" t="str">
            <v xml:space="preserve">UN    </v>
          </cell>
          <cell r="D476" t="str">
            <v>CR</v>
          </cell>
          <cell r="E476" t="str">
            <v>27.192,37</v>
          </cell>
        </row>
        <row r="477">
          <cell r="A477">
            <v>647</v>
          </cell>
          <cell r="B477" t="str">
            <v>BLASTER, DINAMITADOR OU CABO DE FOGO</v>
          </cell>
          <cell r="C477" t="str">
            <v xml:space="preserve">H     </v>
          </cell>
          <cell r="D477" t="str">
            <v>CR</v>
          </cell>
          <cell r="E477" t="str">
            <v>15,59</v>
          </cell>
        </row>
        <row r="478">
          <cell r="A478">
            <v>40920</v>
          </cell>
          <cell r="B478" t="str">
            <v>BLASTER, DINAMITADOR OU CABO DE FOGO (MENSALISTA)</v>
          </cell>
          <cell r="C478" t="str">
            <v xml:space="preserve">MES   </v>
          </cell>
          <cell r="D478" t="str">
            <v>CR</v>
          </cell>
          <cell r="E478" t="str">
            <v>2.752,37</v>
          </cell>
        </row>
        <row r="479">
          <cell r="A479">
            <v>715</v>
          </cell>
          <cell r="B479" t="str">
            <v>BLOCO / TIJOLO DE VIDRO INCOLOR, CANELADO / ONDULADO, *19 X 19 X 8* CM (A X L X E)</v>
          </cell>
          <cell r="C479" t="str">
            <v xml:space="preserve">UN    </v>
          </cell>
          <cell r="D479" t="str">
            <v>AS</v>
          </cell>
          <cell r="E479" t="str">
            <v>16,15</v>
          </cell>
        </row>
        <row r="480">
          <cell r="A480">
            <v>716</v>
          </cell>
          <cell r="B480" t="str">
            <v>BLOCO / TIJOLO DE VIDRO INCOLOR, XADREZ, *20 X 20 X 10* CM (A X L X E)</v>
          </cell>
          <cell r="C480" t="str">
            <v xml:space="preserve">UN    </v>
          </cell>
          <cell r="D480" t="str">
            <v>AS</v>
          </cell>
          <cell r="E480" t="str">
            <v>18,26</v>
          </cell>
        </row>
        <row r="481">
          <cell r="A481">
            <v>38783</v>
          </cell>
          <cell r="B481" t="str">
            <v>BLOCO CERAMICO / TIJOLO VAZADO PARA ALVENARIA DE VEDACAO, FUROS NA HORIZONTAL, 11,5 X 19 X 19 CM (NBR 15270)</v>
          </cell>
          <cell r="C481" t="str">
            <v xml:space="preserve">UN    </v>
          </cell>
          <cell r="D481" t="str">
            <v>CR</v>
          </cell>
          <cell r="E481" t="str">
            <v>1,07</v>
          </cell>
        </row>
        <row r="482">
          <cell r="A482">
            <v>37593</v>
          </cell>
          <cell r="B482" t="str">
            <v>BLOCO CERAMICO / TIJOLO VAZADO PARA ALVENARIA DE VEDACAO, FUROS NA VERTICAL, 14 X 19 X 39 CM (NBR 15270)</v>
          </cell>
          <cell r="C482" t="str">
            <v xml:space="preserve">UN    </v>
          </cell>
          <cell r="D482" t="str">
            <v>CR</v>
          </cell>
          <cell r="E482" t="str">
            <v>2,63</v>
          </cell>
        </row>
        <row r="483">
          <cell r="A483">
            <v>37594</v>
          </cell>
          <cell r="B483" t="str">
            <v>BLOCO CERAMICO / TIJOLO VAZADO PARA ALVENARIA DE VEDACAO, FUROS NA VERTICAL, 19 X 19 X 39 CM (NBR 15270)</v>
          </cell>
          <cell r="C483" t="str">
            <v xml:space="preserve">UN    </v>
          </cell>
          <cell r="D483" t="str">
            <v>CR</v>
          </cell>
          <cell r="E483" t="str">
            <v>3,27</v>
          </cell>
        </row>
        <row r="484">
          <cell r="A484">
            <v>37592</v>
          </cell>
          <cell r="B484" t="str">
            <v>BLOCO CERAMICO / TIJOLO VAZADO PARA ALVENARIA DE VEDACAO, FUROS NA VERTICAL,, 9 X 19 X 39 CM (NBR 15270)</v>
          </cell>
          <cell r="C484" t="str">
            <v xml:space="preserve">UN    </v>
          </cell>
          <cell r="D484" t="str">
            <v>CR</v>
          </cell>
          <cell r="E484" t="str">
            <v>2,07</v>
          </cell>
        </row>
        <row r="485">
          <cell r="A485">
            <v>7270</v>
          </cell>
          <cell r="B485" t="str">
            <v>BLOCO CERAMICO / TIJOLO VAZADO PARA ALVENARIA DE VEDACAO, 4 FUROS NA HORIZONTAL, DE 9 X 9 X 19 CM (L X A X C)</v>
          </cell>
          <cell r="C485" t="str">
            <v xml:space="preserve">UN    </v>
          </cell>
          <cell r="D485" t="str">
            <v>CR</v>
          </cell>
          <cell r="E485" t="str">
            <v>0,92</v>
          </cell>
        </row>
        <row r="486">
          <cell r="A486">
            <v>7267</v>
          </cell>
          <cell r="B486" t="str">
            <v>BLOCO CERAMICO / TIJOLO VAZADO PARA ALVENARIA DE VEDACAO, 6 FUROS NA HORIZONTAL, 9 X 14 X 19 CM (L X A X C)</v>
          </cell>
          <cell r="C486" t="str">
            <v xml:space="preserve">UN    </v>
          </cell>
          <cell r="D486" t="str">
            <v>CR</v>
          </cell>
          <cell r="E486" t="str">
            <v>0,72</v>
          </cell>
        </row>
        <row r="487">
          <cell r="A487">
            <v>7271</v>
          </cell>
          <cell r="B487" t="str">
            <v>BLOCO CERAMICO / TIJOLO VAZADO PARA ALVENARIA DE VEDACAO, 8 FUROS NA HORIZONTAL, DE 9 X 19 X 19 CM (L XA X C)</v>
          </cell>
          <cell r="C487" t="str">
            <v xml:space="preserve">UN    </v>
          </cell>
          <cell r="D487" t="str">
            <v xml:space="preserve">C </v>
          </cell>
          <cell r="E487" t="str">
            <v>0,80</v>
          </cell>
        </row>
        <row r="488">
          <cell r="A488">
            <v>7268</v>
          </cell>
          <cell r="B488" t="str">
            <v>BLOCO CERAMICO / TIJOLO VAZADO PARA ALVENARIA DE VEDACAO, 8 FUROS NA HORIZONTAL, 9 X 19 X 29 CM (L X A X C)</v>
          </cell>
          <cell r="C488" t="str">
            <v xml:space="preserve">UN    </v>
          </cell>
          <cell r="D488" t="str">
            <v>CR</v>
          </cell>
          <cell r="E488" t="str">
            <v>1,11</v>
          </cell>
        </row>
        <row r="489">
          <cell r="A489">
            <v>41372</v>
          </cell>
          <cell r="B489" t="str">
            <v>BLOCO CONCRETO CELULAR AUTOCLAVADO 12,5 X 30 X 60 CM (E X A X C)</v>
          </cell>
          <cell r="C489" t="str">
            <v xml:space="preserve">M2    </v>
          </cell>
          <cell r="D489" t="str">
            <v>CR</v>
          </cell>
          <cell r="E489" t="str">
            <v>102,47</v>
          </cell>
        </row>
        <row r="490">
          <cell r="A490">
            <v>41371</v>
          </cell>
          <cell r="B490" t="str">
            <v>BLOCO CONCRETO CELULAR AUTOCLAVADO 7,5 X 30 X 60 CM (E X A X C)</v>
          </cell>
          <cell r="C490" t="str">
            <v xml:space="preserve">M2    </v>
          </cell>
          <cell r="D490" t="str">
            <v>CR</v>
          </cell>
          <cell r="E490" t="str">
            <v>60,57</v>
          </cell>
        </row>
        <row r="491">
          <cell r="A491">
            <v>34556</v>
          </cell>
          <cell r="B491" t="str">
            <v>BLOCO DE CONCRETO ESTRUTURAL 14 X 19 X 29 CM, FBK 10 MPA (NBR 6136)</v>
          </cell>
          <cell r="C491" t="str">
            <v xml:space="preserve">UN    </v>
          </cell>
          <cell r="D491" t="str">
            <v>CR</v>
          </cell>
          <cell r="E491" t="str">
            <v>4,06</v>
          </cell>
        </row>
        <row r="492">
          <cell r="A492">
            <v>37873</v>
          </cell>
          <cell r="B492" t="str">
            <v>BLOCO DE CONCRETO ESTRUTURAL 14 X 19 X 29 CM, FBK 12 MPA (NBR 6136)</v>
          </cell>
          <cell r="C492" t="str">
            <v xml:space="preserve">UN    </v>
          </cell>
          <cell r="D492" t="str">
            <v>CR</v>
          </cell>
          <cell r="E492" t="str">
            <v>4,13</v>
          </cell>
        </row>
        <row r="493">
          <cell r="A493">
            <v>34564</v>
          </cell>
          <cell r="B493" t="str">
            <v>BLOCO DE CONCRETO ESTRUTURAL 14 X 19 X 29 CM, FBK 14 MPA (NBR 6136)</v>
          </cell>
          <cell r="C493" t="str">
            <v xml:space="preserve">UN    </v>
          </cell>
          <cell r="D493" t="str">
            <v>CR</v>
          </cell>
          <cell r="E493" t="str">
            <v>4,33</v>
          </cell>
        </row>
        <row r="494">
          <cell r="A494">
            <v>34565</v>
          </cell>
          <cell r="B494" t="str">
            <v>BLOCO DE CONCRETO ESTRUTURAL 14 X 19 X 29 CM, FBK 16 MPA (NBR 6136)</v>
          </cell>
          <cell r="C494" t="str">
            <v xml:space="preserve">UN    </v>
          </cell>
          <cell r="D494" t="str">
            <v>CR</v>
          </cell>
          <cell r="E494" t="str">
            <v>4,58</v>
          </cell>
        </row>
        <row r="495">
          <cell r="A495">
            <v>38590</v>
          </cell>
          <cell r="B495" t="str">
            <v>BLOCO DE CONCRETO ESTRUTURAL 14 X 19 X 29 CM, FBK 4,5 MPA (NBR 6136)</v>
          </cell>
          <cell r="C495" t="str">
            <v xml:space="preserve">UN    </v>
          </cell>
          <cell r="D495" t="str">
            <v>CR</v>
          </cell>
          <cell r="E495" t="str">
            <v>3,38</v>
          </cell>
        </row>
        <row r="496">
          <cell r="A496">
            <v>34566</v>
          </cell>
          <cell r="B496" t="str">
            <v>BLOCO DE CONCRETO ESTRUTURAL 14 X 19 X 29 CM, FBK 6 MPA (NBR 6136)</v>
          </cell>
          <cell r="C496" t="str">
            <v xml:space="preserve">UN    </v>
          </cell>
          <cell r="D496" t="str">
            <v>CR</v>
          </cell>
          <cell r="E496" t="str">
            <v>3,55</v>
          </cell>
        </row>
        <row r="497">
          <cell r="A497">
            <v>34567</v>
          </cell>
          <cell r="B497" t="str">
            <v>BLOCO DE CONCRETO ESTRUTURAL 14 X 19 X 29 CM, FBK 8 MPA (NBR 6136)</v>
          </cell>
          <cell r="C497" t="str">
            <v xml:space="preserve">UN    </v>
          </cell>
          <cell r="D497" t="str">
            <v>CR</v>
          </cell>
          <cell r="E497" t="str">
            <v>3,76</v>
          </cell>
        </row>
        <row r="498">
          <cell r="A498">
            <v>38591</v>
          </cell>
          <cell r="B498" t="str">
            <v>BLOCO DE CONCRETO ESTRUTURAL 14 X 19 X 34 CM, FBK 4,5 MPA (NBR 6136)</v>
          </cell>
          <cell r="C498" t="str">
            <v xml:space="preserve">UN    </v>
          </cell>
          <cell r="D498" t="str">
            <v>CR</v>
          </cell>
          <cell r="E498" t="str">
            <v>3,42</v>
          </cell>
        </row>
        <row r="499">
          <cell r="A499">
            <v>34568</v>
          </cell>
          <cell r="B499" t="str">
            <v>BLOCO DE CONCRETO ESTRUTURAL 14 X 19 X 39 CM, FBK 10 MPA (NBR 6136)</v>
          </cell>
          <cell r="C499" t="str">
            <v xml:space="preserve">UN    </v>
          </cell>
          <cell r="D499" t="str">
            <v>CR</v>
          </cell>
          <cell r="E499" t="str">
            <v>4,45</v>
          </cell>
        </row>
        <row r="500">
          <cell r="A500">
            <v>34569</v>
          </cell>
          <cell r="B500" t="str">
            <v>BLOCO DE CONCRETO ESTRUTURAL 14 X 19 X 39 CM, FBK 12 MPA (NBR 6136)</v>
          </cell>
          <cell r="C500" t="str">
            <v xml:space="preserve">UN    </v>
          </cell>
          <cell r="D500" t="str">
            <v>CR</v>
          </cell>
          <cell r="E500" t="str">
            <v>4,58</v>
          </cell>
        </row>
        <row r="501">
          <cell r="A501">
            <v>34570</v>
          </cell>
          <cell r="B501" t="str">
            <v>BLOCO DE CONCRETO ESTRUTURAL 14 X 19 X 39 CM, FBK 14 MPA (NBR 6136)</v>
          </cell>
          <cell r="C501" t="str">
            <v xml:space="preserve">UN    </v>
          </cell>
          <cell r="D501" t="str">
            <v>CR</v>
          </cell>
          <cell r="E501" t="str">
            <v>4,97</v>
          </cell>
        </row>
        <row r="502">
          <cell r="A502">
            <v>25070</v>
          </cell>
          <cell r="B502" t="str">
            <v>BLOCO DE CONCRETO ESTRUTURAL 14 X 19 X 39 CM, FBK 4,5 MPA (NBR 6136)</v>
          </cell>
          <cell r="C502" t="str">
            <v xml:space="preserve">UN    </v>
          </cell>
          <cell r="D502" t="str">
            <v>CR</v>
          </cell>
          <cell r="E502" t="str">
            <v>3,74</v>
          </cell>
        </row>
        <row r="503">
          <cell r="A503">
            <v>34571</v>
          </cell>
          <cell r="B503" t="str">
            <v>BLOCO DE CONCRETO ESTRUTURAL 14 X 19 X 39 CM, FBK 6 MPA (NBR 6136)</v>
          </cell>
          <cell r="C503" t="str">
            <v xml:space="preserve">UN    </v>
          </cell>
          <cell r="D503" t="str">
            <v>CR</v>
          </cell>
          <cell r="E503" t="str">
            <v>3,77</v>
          </cell>
        </row>
        <row r="504">
          <cell r="A504">
            <v>34573</v>
          </cell>
          <cell r="B504" t="str">
            <v>BLOCO DE CONCRETO ESTRUTURAL 14 X 19 X 39 CM, FBK 8 MPA (NBR 6136)</v>
          </cell>
          <cell r="C504" t="str">
            <v xml:space="preserve">UN    </v>
          </cell>
          <cell r="D504" t="str">
            <v>CR</v>
          </cell>
          <cell r="E504" t="str">
            <v>3,97</v>
          </cell>
        </row>
        <row r="505">
          <cell r="A505">
            <v>37107</v>
          </cell>
          <cell r="B505" t="str">
            <v>BLOCO DE CONCRETO ESTRUTURAL 14 X 19 X 39, FCK 16 MPA (NBR 6136)</v>
          </cell>
          <cell r="C505" t="str">
            <v xml:space="preserve">UN    </v>
          </cell>
          <cell r="D505" t="str">
            <v>CR</v>
          </cell>
          <cell r="E505" t="str">
            <v>5,24</v>
          </cell>
        </row>
        <row r="506">
          <cell r="A506">
            <v>34576</v>
          </cell>
          <cell r="B506" t="str">
            <v>BLOCO DE CONCRETO ESTRUTURAL 19 X 19 X 39 CM, FBK 10 MPA (NBR 6136)</v>
          </cell>
          <cell r="C506" t="str">
            <v xml:space="preserve">UN    </v>
          </cell>
          <cell r="D506" t="str">
            <v>CR</v>
          </cell>
          <cell r="E506" t="str">
            <v>5,79</v>
          </cell>
        </row>
        <row r="507">
          <cell r="A507">
            <v>34577</v>
          </cell>
          <cell r="B507" t="str">
            <v>BLOCO DE CONCRETO ESTRUTURAL 19 X 19 X 39 CM, FBK 12 MPA (NBR 6136)</v>
          </cell>
          <cell r="C507" t="str">
            <v xml:space="preserve">UN    </v>
          </cell>
          <cell r="D507" t="str">
            <v>CR</v>
          </cell>
          <cell r="E507" t="str">
            <v>6,04</v>
          </cell>
        </row>
        <row r="508">
          <cell r="A508">
            <v>34578</v>
          </cell>
          <cell r="B508" t="str">
            <v>BLOCO DE CONCRETO ESTRUTURAL 19 X 19 X 39 CM, FBK 14 MPA (NBR 6136)</v>
          </cell>
          <cell r="C508" t="str">
            <v xml:space="preserve">UN    </v>
          </cell>
          <cell r="D508" t="str">
            <v>CR</v>
          </cell>
          <cell r="E508" t="str">
            <v>6,55</v>
          </cell>
        </row>
        <row r="509">
          <cell r="A509">
            <v>34579</v>
          </cell>
          <cell r="B509" t="str">
            <v>BLOCO DE CONCRETO ESTRUTURAL 19 X 19 X 39 CM, FBK 16 MPA (NBR 6136)</v>
          </cell>
          <cell r="C509" t="str">
            <v xml:space="preserve">UN    </v>
          </cell>
          <cell r="D509" t="str">
            <v>CR</v>
          </cell>
          <cell r="E509" t="str">
            <v>6,98</v>
          </cell>
        </row>
        <row r="510">
          <cell r="A510">
            <v>25067</v>
          </cell>
          <cell r="B510" t="str">
            <v>BLOCO DE CONCRETO ESTRUTURAL 19 X 19 X 39 CM, FBK 4,5 MPA (NBR 6136)</v>
          </cell>
          <cell r="C510" t="str">
            <v xml:space="preserve">UN    </v>
          </cell>
          <cell r="D510" t="str">
            <v>CR</v>
          </cell>
          <cell r="E510" t="str">
            <v>4,67</v>
          </cell>
        </row>
        <row r="511">
          <cell r="A511">
            <v>34580</v>
          </cell>
          <cell r="B511" t="str">
            <v>BLOCO DE CONCRETO ESTRUTURAL 19 X 19 X 39 CM, FBK 8 MPA (NBR 6136)</v>
          </cell>
          <cell r="C511" t="str">
            <v xml:space="preserve">UN    </v>
          </cell>
          <cell r="D511" t="str">
            <v>CR</v>
          </cell>
          <cell r="E511" t="str">
            <v>5,22</v>
          </cell>
        </row>
        <row r="512">
          <cell r="A512">
            <v>25071</v>
          </cell>
          <cell r="B512" t="str">
            <v>BLOCO DE CONCRETO ESTRUTURAL 9 X 19 X 39 CM, FBK 4,5 MPA (NBR 6136)</v>
          </cell>
          <cell r="C512" t="str">
            <v xml:space="preserve">UN    </v>
          </cell>
          <cell r="D512" t="str">
            <v>CR</v>
          </cell>
          <cell r="E512" t="str">
            <v>2,60</v>
          </cell>
        </row>
        <row r="513">
          <cell r="A513">
            <v>44171</v>
          </cell>
          <cell r="B513" t="str">
            <v>BLOCO DE ENGATE RAPIDO PARA BASTIDOR TIPO M10</v>
          </cell>
          <cell r="C513" t="str">
            <v xml:space="preserve">UN    </v>
          </cell>
          <cell r="D513" t="str">
            <v>CR</v>
          </cell>
          <cell r="E513" t="str">
            <v>20,24</v>
          </cell>
        </row>
        <row r="514">
          <cell r="A514">
            <v>38395</v>
          </cell>
          <cell r="B514" t="str">
            <v>BLOCO DE ESPUMA MULTIUSO *23 X 13 X 8* CM</v>
          </cell>
          <cell r="C514" t="str">
            <v xml:space="preserve">UN    </v>
          </cell>
          <cell r="D514" t="str">
            <v>CR</v>
          </cell>
          <cell r="E514" t="str">
            <v>8,91</v>
          </cell>
        </row>
        <row r="515">
          <cell r="A515">
            <v>34583</v>
          </cell>
          <cell r="B515" t="str">
            <v>BLOCO DE GESSO COMPACTO / MACICO, BRANCO, E = 10 CM, DIMENSOES *67 X 50* CM</v>
          </cell>
          <cell r="C515" t="str">
            <v xml:space="preserve">M2    </v>
          </cell>
          <cell r="D515" t="str">
            <v>CR</v>
          </cell>
          <cell r="E515" t="str">
            <v>59,01</v>
          </cell>
        </row>
        <row r="516">
          <cell r="A516">
            <v>34584</v>
          </cell>
          <cell r="B516" t="str">
            <v>BLOCO DE GESSO VAZADO, BRANCO, E = *7* CM, DIMENSOES *67 X 50* CM</v>
          </cell>
          <cell r="C516" t="str">
            <v xml:space="preserve">M2    </v>
          </cell>
          <cell r="D516" t="str">
            <v>CR</v>
          </cell>
          <cell r="E516" t="str">
            <v>43,27</v>
          </cell>
        </row>
        <row r="517">
          <cell r="A517">
            <v>709</v>
          </cell>
          <cell r="B517" t="str">
            <v>BLOCO DE POLIETILENO ALTA DENSIDADE, *27* X *30* X *100* CM, ACOMPANHADOS PLACAS  TERMINAIS  E LONGARINAS, PARA FUNDO DE FILTRO</v>
          </cell>
          <cell r="C517" t="str">
            <v xml:space="preserve">M2    </v>
          </cell>
          <cell r="D517" t="str">
            <v>AS</v>
          </cell>
          <cell r="E517" t="str">
            <v>777,77</v>
          </cell>
        </row>
        <row r="518">
          <cell r="A518">
            <v>34599</v>
          </cell>
          <cell r="B518" t="str">
            <v>BLOCO DE VEDACAO CONCRETO APARENTE 9 X 19 X 39 CM (CLASSE C - NBR 6136)</v>
          </cell>
          <cell r="C518" t="str">
            <v xml:space="preserve">UN    </v>
          </cell>
          <cell r="D518" t="str">
            <v>CR</v>
          </cell>
          <cell r="E518" t="str">
            <v>2,67</v>
          </cell>
        </row>
        <row r="519">
          <cell r="A519">
            <v>34592</v>
          </cell>
          <cell r="B519" t="str">
            <v>BLOCO DE VEDACAO CONCRETO 14 X 19 X 29 CM (CLASSE C - NBR 6136)</v>
          </cell>
          <cell r="C519" t="str">
            <v xml:space="preserve">UN    </v>
          </cell>
          <cell r="D519" t="str">
            <v>CR</v>
          </cell>
          <cell r="E519" t="str">
            <v>2,97</v>
          </cell>
        </row>
        <row r="520">
          <cell r="A520">
            <v>37103</v>
          </cell>
          <cell r="B520" t="str">
            <v>BLOCO DE VEDACAO DE CONCRETO APARENTE 14 X 19 X 39 CM (CLASSE C - NBR 6136)</v>
          </cell>
          <cell r="C520" t="str">
            <v xml:space="preserve">UN    </v>
          </cell>
          <cell r="D520" t="str">
            <v>CR</v>
          </cell>
          <cell r="E520" t="str">
            <v>3,40</v>
          </cell>
        </row>
        <row r="521">
          <cell r="A521">
            <v>34555</v>
          </cell>
          <cell r="B521" t="str">
            <v>BLOCO DE VEDACAO DE CONCRETO APARENTE 19 X 19 X 39 CM  (CLASSE C - NBR 6136)</v>
          </cell>
          <cell r="C521" t="str">
            <v xml:space="preserve">UN    </v>
          </cell>
          <cell r="D521" t="str">
            <v>CR</v>
          </cell>
          <cell r="E521" t="str">
            <v>4,32</v>
          </cell>
        </row>
        <row r="522">
          <cell r="A522">
            <v>674</v>
          </cell>
          <cell r="B522" t="str">
            <v>BLOCO DE VEDACAO DE CONCRETO CELULAR AUTOCLAVADO 10 X 30 X 60 CM (E X A X C)</v>
          </cell>
          <cell r="C522" t="str">
            <v xml:space="preserve">M2    </v>
          </cell>
          <cell r="D522" t="str">
            <v>CR</v>
          </cell>
          <cell r="E522" t="str">
            <v>73,02</v>
          </cell>
        </row>
        <row r="523">
          <cell r="A523">
            <v>34600</v>
          </cell>
          <cell r="B523" t="str">
            <v>BLOCO DE VEDACAO DE CONCRETO CELULAR AUTOCLAVADO 15 X 30 X 60 CM (E X A X C)</v>
          </cell>
          <cell r="C523" t="str">
            <v xml:space="preserve">M2    </v>
          </cell>
          <cell r="D523" t="str">
            <v xml:space="preserve">C </v>
          </cell>
          <cell r="E523" t="str">
            <v>107,25</v>
          </cell>
        </row>
        <row r="524">
          <cell r="A524">
            <v>652</v>
          </cell>
          <cell r="B524" t="str">
            <v>BLOCO DE VEDACAO DE CONCRETO CELULAR AUTOCLAVADO 20 X 30 X 60 CM (E X A X C)</v>
          </cell>
          <cell r="C524" t="str">
            <v xml:space="preserve">M2    </v>
          </cell>
          <cell r="D524" t="str">
            <v>CR</v>
          </cell>
          <cell r="E524" t="str">
            <v>164,29</v>
          </cell>
        </row>
        <row r="525">
          <cell r="A525">
            <v>651</v>
          </cell>
          <cell r="B525" t="str">
            <v>BLOCO DE VEDACAO DE CONCRETO 14 X 19 X 39 CM (CLASSE C - NBR 6136)</v>
          </cell>
          <cell r="C525" t="str">
            <v xml:space="preserve">UN    </v>
          </cell>
          <cell r="D525" t="str">
            <v>CR</v>
          </cell>
          <cell r="E525" t="str">
            <v>3,27</v>
          </cell>
        </row>
        <row r="526">
          <cell r="A526">
            <v>654</v>
          </cell>
          <cell r="B526" t="str">
            <v>BLOCO DE VEDACAO DE CONCRETO 19 X 19 X 39 CM (CLASSE C - NBR 6136)</v>
          </cell>
          <cell r="C526" t="str">
            <v xml:space="preserve">UN    </v>
          </cell>
          <cell r="D526" t="str">
            <v>CR</v>
          </cell>
          <cell r="E526" t="str">
            <v>4,06</v>
          </cell>
        </row>
        <row r="527">
          <cell r="A527">
            <v>650</v>
          </cell>
          <cell r="B527" t="str">
            <v>BLOCO DE VEDACAO DE CONCRETO, 9 X 19 X 39 CM (CLASSE C - NBR 6136)</v>
          </cell>
          <cell r="C527" t="str">
            <v xml:space="preserve">UN    </v>
          </cell>
          <cell r="D527" t="str">
            <v xml:space="preserve">C </v>
          </cell>
          <cell r="E527" t="str">
            <v>2,62</v>
          </cell>
        </row>
        <row r="528">
          <cell r="A528">
            <v>718</v>
          </cell>
          <cell r="B528" t="str">
            <v>BLOCO DE VIDRO / ELEMENTO VAZADO, INCOLOR, VENEZIANA, *20 X 20 X 6* CM (A X L X E)</v>
          </cell>
          <cell r="C528" t="str">
            <v xml:space="preserve">UN    </v>
          </cell>
          <cell r="D528" t="str">
            <v>AS</v>
          </cell>
          <cell r="E528" t="str">
            <v>15,96</v>
          </cell>
        </row>
        <row r="529">
          <cell r="A529">
            <v>11981</v>
          </cell>
          <cell r="B529" t="str">
            <v>BLOCO DE VIDRO / ELEMENTO VAZADO, INCOLOR, VENEZIANA, DE *20 X 10 X 8* CM (A X L X E)</v>
          </cell>
          <cell r="C529" t="str">
            <v xml:space="preserve">UN    </v>
          </cell>
          <cell r="D529" t="str">
            <v>AS</v>
          </cell>
          <cell r="E529" t="str">
            <v>15,50</v>
          </cell>
        </row>
        <row r="530">
          <cell r="A530">
            <v>34586</v>
          </cell>
          <cell r="B530" t="str">
            <v>BLOCO ESTRUTURAL CERAMICO 14 X 19 X 29 CM, 6,0 MPA (NBR 15270)</v>
          </cell>
          <cell r="C530" t="str">
            <v xml:space="preserve">UN    </v>
          </cell>
          <cell r="D530" t="str">
            <v>CR</v>
          </cell>
          <cell r="E530" t="str">
            <v>2,24</v>
          </cell>
        </row>
        <row r="531">
          <cell r="A531">
            <v>38603</v>
          </cell>
          <cell r="B531" t="str">
            <v>BLOCO ESTRUTURAL CERAMICO 14 X 19 X 34 CM, 6,0 MPA (NBR 15270)</v>
          </cell>
          <cell r="C531" t="str">
            <v xml:space="preserve">UN    </v>
          </cell>
          <cell r="D531" t="str">
            <v>CR</v>
          </cell>
          <cell r="E531" t="str">
            <v>2,72</v>
          </cell>
        </row>
        <row r="532">
          <cell r="A532">
            <v>34588</v>
          </cell>
          <cell r="B532" t="str">
            <v>BLOCO ESTRUTURAL CERAMICO 14 X 19 X 39 CM, 6,0 MPA (NBR 15270)</v>
          </cell>
          <cell r="C532" t="str">
            <v xml:space="preserve">UN    </v>
          </cell>
          <cell r="D532" t="str">
            <v>CR</v>
          </cell>
          <cell r="E532" t="str">
            <v>2,93</v>
          </cell>
        </row>
        <row r="533">
          <cell r="A533">
            <v>34590</v>
          </cell>
          <cell r="B533" t="str">
            <v>BLOCO ESTRUTURAL CERAMICO 19 X 19 X 29 CM, 6,0 MPA (NBR 15270)</v>
          </cell>
          <cell r="C533" t="str">
            <v xml:space="preserve">UN    </v>
          </cell>
          <cell r="D533" t="str">
            <v>CR</v>
          </cell>
          <cell r="E533" t="str">
            <v>2,68</v>
          </cell>
        </row>
        <row r="534">
          <cell r="A534">
            <v>34591</v>
          </cell>
          <cell r="B534" t="str">
            <v>BLOCO ESTRUTURAL CERAMICO 19 X 19 X 39 CM, 6,0 MPA (NBR 15270)</v>
          </cell>
          <cell r="C534" t="str">
            <v xml:space="preserve">UN    </v>
          </cell>
          <cell r="D534" t="str">
            <v>CR</v>
          </cell>
          <cell r="E534" t="str">
            <v>3,63</v>
          </cell>
        </row>
        <row r="535">
          <cell r="A535">
            <v>40517</v>
          </cell>
          <cell r="B535" t="str">
            <v>BLOQUETE/PISO DE CONCRETO - MODELO BLOCO PISOGRAMA/CONCREGRAMA 2 FUROS, DIMENSOES APROX. DE 35 CM X 15 CM E ESPESSURA DE 7 CM (+/- 1 CM), COR NATURAL</v>
          </cell>
          <cell r="C535" t="str">
            <v xml:space="preserve">M2    </v>
          </cell>
          <cell r="D535" t="str">
            <v>CR</v>
          </cell>
          <cell r="E535" t="str">
            <v>47,37</v>
          </cell>
        </row>
        <row r="536">
          <cell r="A536">
            <v>40515</v>
          </cell>
          <cell r="B536" t="str">
            <v>BLOQUETE/PISO DE CONCRETO - MODELO PISOGRAMA/CONCREGRAMA/PAVI-GRADE/GRAMEIRO, DIMENSOES APROXIMADAS DE 60 CM X 45 CM E ESPESSURA DE 8 CM (+/- 1 CM), COR NATURAL</v>
          </cell>
          <cell r="C536" t="str">
            <v xml:space="preserve">M2    </v>
          </cell>
          <cell r="D536" t="str">
            <v>CR</v>
          </cell>
          <cell r="E536" t="str">
            <v>106,58</v>
          </cell>
        </row>
        <row r="537">
          <cell r="A537">
            <v>40529</v>
          </cell>
          <cell r="B537" t="str">
            <v>BLOQUETE/PISO INTERTRAVADO DE CONCRETO - MODELO ONDA/16 FACES/RETANGULAR/TIJOLINHO/PAVER/HOLANDES/PARALELEPIPEDO, *22 CM X *11 CM, E = 10 CM, RESISTENCIA DE 50 MPA (NBR 9781), COR NATURAL</v>
          </cell>
          <cell r="C537" t="str">
            <v xml:space="preserve">M2    </v>
          </cell>
          <cell r="D537" t="str">
            <v>CR</v>
          </cell>
          <cell r="E537" t="str">
            <v>68,09</v>
          </cell>
        </row>
        <row r="538">
          <cell r="A538">
            <v>36170</v>
          </cell>
          <cell r="B538" t="str">
            <v>BLOQUETE/PISO INTERTRAVADO DE CONCRETO - MODELO ONDA/16 FACES/RETANGULAR/TIJOLINHO/PAVER/HOLANDES/PARALELEPIPEDO, *22 CM X 11* CM, E = 8 CM, RESISTENCIA DE 35 MPA (NBR 9781), COR NATURAL</v>
          </cell>
          <cell r="C538" t="str">
            <v xml:space="preserve">M2    </v>
          </cell>
          <cell r="D538" t="str">
            <v xml:space="preserve">C </v>
          </cell>
          <cell r="E538" t="str">
            <v>56,50</v>
          </cell>
        </row>
        <row r="539">
          <cell r="A539">
            <v>40524</v>
          </cell>
          <cell r="B539" t="str">
            <v>BLOQUETE/PISO INTERTRAVADO DE CONCRETO - MODELO ONDA/16 FACES/RETANGULAR/TIJOLINHO/PAVER/HOLANDES/PARALELEPIPEDO, 20 CM X 10 CM, E = 10 CM, RESISTENCIA DE 35 MPA (NBR 9781), COR NATURAL</v>
          </cell>
          <cell r="C539" t="str">
            <v xml:space="preserve">M2    </v>
          </cell>
          <cell r="D539" t="str">
            <v>CR</v>
          </cell>
          <cell r="E539" t="str">
            <v>66,61</v>
          </cell>
        </row>
        <row r="540">
          <cell r="A540">
            <v>36156</v>
          </cell>
          <cell r="B540" t="str">
            <v>BLOQUETE/PISO INTERTRAVADO DE CONCRETO - MODELO ONDA/16 FACES/RETANGULAR/TIJOLINHO/PAVER/HOLANDES/PARALELEPIPEDO, 20 CM X 10 CM, E = 6 CM, RESISTENCIA DE 35 MPA (NBR 9781), COLORIDO</v>
          </cell>
          <cell r="C540" t="str">
            <v xml:space="preserve">M2    </v>
          </cell>
          <cell r="D540" t="str">
            <v>CR</v>
          </cell>
          <cell r="E540" t="str">
            <v>51,81</v>
          </cell>
        </row>
        <row r="541">
          <cell r="A541">
            <v>36155</v>
          </cell>
          <cell r="B541" t="str">
            <v>BLOQUETE/PISO INTERTRAVADO DE CONCRETO - MODELO ONDA/16 FACES/RETANGULAR/TIJOLINHO/PAVER/HOLANDES/PARALELEPIPEDO, 20 CM X 10 CM, E = 6 CM, RESISTENCIA DE 35 MPA (NBR 9781), COR NATURAL</v>
          </cell>
          <cell r="C541" t="str">
            <v xml:space="preserve">M2    </v>
          </cell>
          <cell r="D541" t="str">
            <v>CR</v>
          </cell>
          <cell r="E541" t="str">
            <v>44,73</v>
          </cell>
        </row>
        <row r="542">
          <cell r="A542">
            <v>36154</v>
          </cell>
          <cell r="B542" t="str">
            <v>BLOQUETE/PISO INTERTRAVADO DE CONCRETO - MODELO ONDA/16 FACES/RETANGULAR/TIJOLINHO/PAVER/HOLANDES/PARALELEPIPEDO, 20 CM X 10 CM, E = 8 CM, RESISTENCIA DE 35 MPA (NBR 9781), COLORIDO</v>
          </cell>
          <cell r="C542" t="str">
            <v xml:space="preserve">M2    </v>
          </cell>
          <cell r="D542" t="str">
            <v>CR</v>
          </cell>
          <cell r="E542" t="str">
            <v>62,17</v>
          </cell>
        </row>
        <row r="543">
          <cell r="A543">
            <v>695</v>
          </cell>
          <cell r="B543" t="str">
            <v>BLOQUETE/PISO INTERTRAVADO DE CONCRETO - MODELO RAQUETE, *22 CM X 13,5* CM, E = 6 CM, RESISTENCIA DE 35 MPA (NBR 9781), COR NATURAL</v>
          </cell>
          <cell r="C543" t="str">
            <v xml:space="preserve">M2    </v>
          </cell>
          <cell r="D543" t="str">
            <v>CR</v>
          </cell>
          <cell r="E543" t="str">
            <v>45,67</v>
          </cell>
        </row>
        <row r="544">
          <cell r="A544">
            <v>679</v>
          </cell>
          <cell r="B544" t="str">
            <v>BLOQUETE/PISO INTERTRAVADO DE CONCRETO - MODELO SEXTAVADO / HEXAGONAL, 25 CM X 25 CM, E = 10 CM, RESISTENCIA DE 35 MPA (NBR 9781), COR NATURAL</v>
          </cell>
          <cell r="C544" t="str">
            <v xml:space="preserve">M2    </v>
          </cell>
          <cell r="D544" t="str">
            <v>CR</v>
          </cell>
          <cell r="E544" t="str">
            <v>68,09</v>
          </cell>
        </row>
        <row r="545">
          <cell r="A545">
            <v>711</v>
          </cell>
          <cell r="B545" t="str">
            <v>BLOQUETE/PISO INTERTRAVADO DE CONCRETO - MODELO SEXTAVADO / HEXAGONAL, 25 CM X 25 CM, E = 6 CM, RESISTENCIA DE 35 MPA (NBR 9781), COR NATURAL</v>
          </cell>
          <cell r="C545" t="str">
            <v xml:space="preserve">M2    </v>
          </cell>
          <cell r="D545" t="str">
            <v>CR</v>
          </cell>
          <cell r="E545" t="str">
            <v>45,04</v>
          </cell>
        </row>
        <row r="546">
          <cell r="A546">
            <v>712</v>
          </cell>
          <cell r="B546" t="str">
            <v>BLOQUETE/PISO INTERTRAVADO DE CONCRETO - MODELO SEXTAVADO / HEXAGONAL, 25 CM X 25 CM, E = 8 CM, RESISTENCIA DE 35 MPA (NBR 9781), COR NATURAL</v>
          </cell>
          <cell r="C546" t="str">
            <v xml:space="preserve">M2    </v>
          </cell>
          <cell r="D546" t="str">
            <v>CR</v>
          </cell>
          <cell r="E546" t="str">
            <v>56,74</v>
          </cell>
        </row>
        <row r="547">
          <cell r="A547">
            <v>12614</v>
          </cell>
          <cell r="B547" t="str">
            <v>BOCAL PVC, PARA CALHA PLUVIAL, DIAMETRO DA SAIDA ENTRE *75 E 120* MM, PARA DRENAGEM PLUVIAL PREDIAL</v>
          </cell>
          <cell r="C547" t="str">
            <v xml:space="preserve">UN    </v>
          </cell>
          <cell r="D547" t="str">
            <v>CR</v>
          </cell>
          <cell r="E547" t="str">
            <v>67,59</v>
          </cell>
        </row>
        <row r="548">
          <cell r="A548">
            <v>6140</v>
          </cell>
          <cell r="B548" t="str">
            <v>BOLSA DE LIGACAO EM PVC FLEXIVEL PARA VASO SANITARIO 1.1/2 " (40 MM)</v>
          </cell>
          <cell r="C548" t="str">
            <v xml:space="preserve">UN    </v>
          </cell>
          <cell r="D548" t="str">
            <v>CR</v>
          </cell>
          <cell r="E548" t="str">
            <v>4,35</v>
          </cell>
        </row>
        <row r="549">
          <cell r="A549">
            <v>38399</v>
          </cell>
          <cell r="B549" t="str">
            <v>BOLSA DE LONA PARA FERRAMENTAS *50 X 35 X 25* CM</v>
          </cell>
          <cell r="C549" t="str">
            <v xml:space="preserve">UN    </v>
          </cell>
          <cell r="D549" t="str">
            <v>CR</v>
          </cell>
          <cell r="E549" t="str">
            <v>291,01</v>
          </cell>
        </row>
        <row r="550">
          <cell r="A550">
            <v>735</v>
          </cell>
          <cell r="B550" t="str">
            <v>BOMBA CENTRIFUGA  MOTOR ELETRICO TRIFASICO 1,48HP  DIAMETRO DE SUCCAO X ELEVACAO 1" X 1", 4 ESTAGIOS, DIAMETRO DOS ROTORES 3 X 107 MM + 1 X 100 MM, HM/Q: 10 M / 5,3 M3/H A 70 M / 1,8 M3/H</v>
          </cell>
          <cell r="C550" t="str">
            <v xml:space="preserve">UN    </v>
          </cell>
          <cell r="D550" t="str">
            <v>CR</v>
          </cell>
          <cell r="E550" t="str">
            <v>2.874,71</v>
          </cell>
        </row>
        <row r="551">
          <cell r="A551">
            <v>736</v>
          </cell>
          <cell r="B551" t="str">
            <v>BOMBA CENTRIFUGA  MOTOR ELETRICO TRIFASICO 2,96HP, DIAMETRO DE SUCCAO X ELEVACAO 1 1/2" X 1 1/4", DIAMETRO DO ROTOR 148 MM, HM/Q: 34 M / 14,80 M3/H A 40 M / 8,60 M3/H</v>
          </cell>
          <cell r="C551" t="str">
            <v xml:space="preserve">UN    </v>
          </cell>
          <cell r="D551" t="str">
            <v>CR</v>
          </cell>
          <cell r="E551" t="str">
            <v>2.417,11</v>
          </cell>
        </row>
        <row r="552">
          <cell r="A552">
            <v>729</v>
          </cell>
          <cell r="B552" t="str">
            <v>BOMBA CENTRIFUGA COM MOTOR ELETRICO MONOFASICO, POTENCIA 0,33 HP,  BOCAIS 1" X 3/4", DIAMETRO DO ROTOR 99 MM, HM/Q = 4 MCA / 8,5 M3/H A 18 MCA / 0,90 M3/H</v>
          </cell>
          <cell r="C552" t="str">
            <v xml:space="preserve">UN    </v>
          </cell>
          <cell r="D552" t="str">
            <v xml:space="preserve">C </v>
          </cell>
          <cell r="E552" t="str">
            <v>985,00</v>
          </cell>
        </row>
        <row r="553">
          <cell r="A553">
            <v>39925</v>
          </cell>
          <cell r="B553" t="str">
            <v>BOMBA CENTRIFUGA MONOESTAGIO COM MOTOR ELETRICO MONOFASICO, POTENCIA 15 HP,  DIAMETRO DO ROTOR *173* MM, HM/Q = *30* MCA / *90* M3/H A *45* MCA / *55* M3/H</v>
          </cell>
          <cell r="C553" t="str">
            <v xml:space="preserve">UN    </v>
          </cell>
          <cell r="D553" t="str">
            <v>CR</v>
          </cell>
          <cell r="E553" t="str">
            <v>14.233,16</v>
          </cell>
        </row>
        <row r="554">
          <cell r="A554">
            <v>731</v>
          </cell>
          <cell r="B554" t="str">
            <v>BOMBA CENTRIFUGA MOTOR ELETRICO MONOFASICO 0,49 HP  BOCAIS 1" X 3/4", DIAMETRO DO ROTOR 110 MM, HM/Q: 6 M / 8,3 M3/H A 20 M / 1,2 M3/H</v>
          </cell>
          <cell r="C554" t="str">
            <v xml:space="preserve">UN    </v>
          </cell>
          <cell r="D554" t="str">
            <v>CR</v>
          </cell>
          <cell r="E554" t="str">
            <v>958,65</v>
          </cell>
        </row>
        <row r="555">
          <cell r="A555">
            <v>10575</v>
          </cell>
          <cell r="B555" t="str">
            <v>BOMBA CENTRIFUGA MOTOR ELETRICO MONOFASICO 0,50 CV DIAMETRO DE SUCCAO X ELEVACAO 3/4" X 3/4", MONOESTAGIO, DIAMETRO DOS ROTORES 114 MM, HM/Q: 2 M / 2,99 M3/H A 24 M / 0,71 M3/H</v>
          </cell>
          <cell r="C555" t="str">
            <v xml:space="preserve">UN    </v>
          </cell>
          <cell r="D555" t="str">
            <v>CR</v>
          </cell>
          <cell r="E555" t="str">
            <v>1.496,04</v>
          </cell>
        </row>
        <row r="556">
          <cell r="A556">
            <v>733</v>
          </cell>
          <cell r="B556" t="str">
            <v>BOMBA CENTRIFUGA MOTOR ELETRICO MONOFASICO 0,74HP  DIAMETRO DE SUCCAO X ELEVACAO 1 1/4" X 1", DIAMETRO DO ROTOR 120 MM, HM/Q: 8 M / 7,70 M3/H A 24 M / 2,80 M3/H</v>
          </cell>
          <cell r="C556" t="str">
            <v xml:space="preserve">UN    </v>
          </cell>
          <cell r="D556" t="str">
            <v>CR</v>
          </cell>
          <cell r="E556" t="str">
            <v>1.637,98</v>
          </cell>
        </row>
        <row r="557">
          <cell r="A557">
            <v>732</v>
          </cell>
          <cell r="B557" t="str">
            <v>BOMBA CENTRIFUGA MOTOR ELETRICO TRIFASICO 0,99HP  DIAMETRO DE SUCCAO X ELEVACAO 1" X 1", DIAMETRO DO ROTOR 145 MM, HM/Q: 14 M / 8,4 M3/H A 40 M / 0,60 M3/H</v>
          </cell>
          <cell r="C557" t="str">
            <v xml:space="preserve">UN    </v>
          </cell>
          <cell r="D557" t="str">
            <v>CR</v>
          </cell>
          <cell r="E557" t="str">
            <v>1.615,96</v>
          </cell>
        </row>
        <row r="558">
          <cell r="A558">
            <v>737</v>
          </cell>
          <cell r="B558" t="str">
            <v>BOMBA CENTRIFUGA MOTOR ELETRICO TRIFASICO 14,8 HP, DIAMETRO DE SUCCAO X ELEVACAO 2 1/2" X 2", DIAMETRO DO ROTOR 195 MM, HM/Q: 62 M / 55,5 M3/H A 80 M / 31,50 M3/H</v>
          </cell>
          <cell r="C558" t="str">
            <v xml:space="preserve">UN    </v>
          </cell>
          <cell r="D558" t="str">
            <v>CR</v>
          </cell>
          <cell r="E558" t="str">
            <v>9.061,84</v>
          </cell>
        </row>
        <row r="559">
          <cell r="A559">
            <v>738</v>
          </cell>
          <cell r="B559" t="str">
            <v>BOMBA CENTRIFUGA MOTOR ELETRICO TRIFASICO 5HP, DIAMETRO DE SUCCAO X ELEVACAO 2" X 1 1/2", DIAMETRO DO ROTOR 155 MM, HM/Q: 40 M / 20,40 M3/H A 46 M / 9,20 M3/H</v>
          </cell>
          <cell r="C559" t="str">
            <v xml:space="preserve">UN    </v>
          </cell>
          <cell r="D559" t="str">
            <v>CR</v>
          </cell>
          <cell r="E559" t="str">
            <v>4.201,91</v>
          </cell>
        </row>
        <row r="560">
          <cell r="A560">
            <v>740</v>
          </cell>
          <cell r="B560" t="str">
            <v>BOMBA CENTRIFUGA MOTOR ELETRICO TRIFASICO 9,86 DIAMETRO DE SUCCAO X ELEVACAO 1" X 1", 4 ESTAGIOS, DIAMETRO DOS ROTORES 4 X 146 MM, HM/Q: 85 M / 14,9 M3/H A 140 M / 4,2 M3/H</v>
          </cell>
          <cell r="C560" t="str">
            <v xml:space="preserve">UN    </v>
          </cell>
          <cell r="D560" t="str">
            <v>CR</v>
          </cell>
          <cell r="E560" t="str">
            <v>8.524,80</v>
          </cell>
        </row>
        <row r="561">
          <cell r="A561">
            <v>734</v>
          </cell>
          <cell r="B561" t="str">
            <v>BOMBA CENTRIFUGA,  MOTOR ELETRICO TRIFASICO 1,48HP  DIAMETRO DE SUCCAO X ELEVACAO 1 1/2" X 1", DIAMETRO DO ROTOR 117 MM, HM/Q: 10 M / 21,9 M3/H A 24 M / 6,1 M3/H</v>
          </cell>
          <cell r="C561" t="str">
            <v xml:space="preserve">UN    </v>
          </cell>
          <cell r="D561" t="str">
            <v>CR</v>
          </cell>
          <cell r="E561" t="str">
            <v>1.732,31</v>
          </cell>
        </row>
        <row r="562">
          <cell r="A562">
            <v>39008</v>
          </cell>
          <cell r="B562" t="str">
            <v>BOMBA DE PROJECAO DE CONCRETO SECO, POTENCIA 10 CV, VAZAO 3 M3/H</v>
          </cell>
          <cell r="C562" t="str">
            <v xml:space="preserve">UN    </v>
          </cell>
          <cell r="D562" t="str">
            <v>CR</v>
          </cell>
          <cell r="E562" t="str">
            <v>67.046,68</v>
          </cell>
        </row>
        <row r="563">
          <cell r="A563">
            <v>39009</v>
          </cell>
          <cell r="B563" t="str">
            <v>BOMBA DE PROJECAO DE CONCRETO SECO, POTENCIA 10 CV, VAZAO 6 M3/H</v>
          </cell>
          <cell r="C563" t="str">
            <v xml:space="preserve">UN    </v>
          </cell>
          <cell r="D563" t="str">
            <v>CR</v>
          </cell>
          <cell r="E563" t="str">
            <v>71.832,21</v>
          </cell>
        </row>
        <row r="564">
          <cell r="A564">
            <v>10587</v>
          </cell>
          <cell r="B564" t="str">
            <v>BOMBA SUBMERSA PARA POCOS TUBULARES PROFUNDOS DIAMETRO DE 4 POLEGADAS, ELETRICA, MONOFASICA, POTENCIA 0,49 HP, 13 ESTAGIOS, BOCAL DE DESCARGA DIAMETRO DE UMA POLEGADA E MEIA, HM/Q = 18 M / 1,90 M3/H A 85 M / 0,60 M3/H</v>
          </cell>
          <cell r="C564" t="str">
            <v xml:space="preserve">UN    </v>
          </cell>
          <cell r="D564" t="str">
            <v>CR</v>
          </cell>
          <cell r="E564" t="str">
            <v>4.765,06</v>
          </cell>
        </row>
        <row r="565">
          <cell r="A565">
            <v>759</v>
          </cell>
          <cell r="B565" t="str">
            <v>BOMBA SUBMERSA PARA POCOS TUBULARES PROFUNDOS DIAMETRO DE 4 POLEGADAS, ELETRICA, TRIFASICA, POTENCIA 1,97 HP, 20 ESTAGIOS, BOCAL DE DESCARGA DIAMETRO DE UMA POLEGADA E MEIA, HM/Q = 18 M / 5,40 M3/H A 164 M / 0,80 M3/H</v>
          </cell>
          <cell r="C565" t="str">
            <v xml:space="preserve">UN    </v>
          </cell>
          <cell r="D565" t="str">
            <v>CR</v>
          </cell>
          <cell r="E565" t="str">
            <v>6.851,21</v>
          </cell>
        </row>
        <row r="566">
          <cell r="A566">
            <v>761</v>
          </cell>
          <cell r="B566" t="str">
            <v>BOMBA SUBMERSA PARA POCOS TUBULARES PROFUNDOS DIAMETRO DE 4 POLEGADAS, ELETRICA, TRIFASICA, POTENCIA 5,42 HP, 15 ESTAGIOS, BOCAL DE DESCARGA DIAMETRO DE 2 POLEGADAS, HM/Q = 18 M / 18,10 M3/H A 121 M / 2,90 M3/H</v>
          </cell>
          <cell r="C566" t="str">
            <v xml:space="preserve">UN    </v>
          </cell>
          <cell r="D566" t="str">
            <v>CR</v>
          </cell>
          <cell r="E566" t="str">
            <v>11.613,38</v>
          </cell>
        </row>
        <row r="567">
          <cell r="A567">
            <v>750</v>
          </cell>
          <cell r="B567" t="str">
            <v>BOMBA SUBMERSA PARA POCOS TUBULARES PROFUNDOS DIAMETRO DE 4 POLEGADAS, ELETRICA, TRIFASICA, POTENCIA 5,42 HP, 29 ESTAGIOS, BOCAL DE DESCARGA DE UMA POLEGADA E MEIA, HM/Q = 18 M / 8,10 M3/H A 201 M / 3,2 M3/H</v>
          </cell>
          <cell r="C567" t="str">
            <v xml:space="preserve">UN    </v>
          </cell>
          <cell r="D567" t="str">
            <v>CR</v>
          </cell>
          <cell r="E567" t="str">
            <v>11.025,98</v>
          </cell>
        </row>
        <row r="568">
          <cell r="A568">
            <v>755</v>
          </cell>
          <cell r="B568" t="str">
            <v>BOMBA SUBMERSA PARA POCOS TUBULARES PROFUNDOS DIAMETRO DE 6 POLEGADAS, ELETRICA, TRIFASICA, POTENCIA 27,12 HP, 7 ESTAGIOS, BOCAL DE DESCARGA DIAMETRO DE 4 POLEGADAS, HM/Q = 13,9 M / 90 M3/H A 44,0 M / 25,0 M3/H</v>
          </cell>
          <cell r="C568" t="str">
            <v xml:space="preserve">UN    </v>
          </cell>
          <cell r="D568" t="str">
            <v>CR</v>
          </cell>
          <cell r="E568" t="str">
            <v>45.245,27</v>
          </cell>
        </row>
        <row r="569">
          <cell r="A569">
            <v>749</v>
          </cell>
          <cell r="B569" t="str">
            <v>BOMBA SUBMERSA PARA POCOS TUBULARES PROFUNDOS DIAMETRO DE 6 POLEGADAS, ELETRICA, TRIFASICA, POTENCIA 3,45 HP, 5 ESTAGIOS, BOCAL DE DESCARGA DIAMETRO DE 2 POLEGADAS, HM/Q = 68,5 M / 6,12 M3/H A 39,5 M / 14,04 M3/H</v>
          </cell>
          <cell r="C569" t="str">
            <v xml:space="preserve">UN    </v>
          </cell>
          <cell r="D569" t="str">
            <v>CR</v>
          </cell>
          <cell r="E569" t="str">
            <v>16.640,37</v>
          </cell>
        </row>
        <row r="570">
          <cell r="A570">
            <v>756</v>
          </cell>
          <cell r="B570" t="str">
            <v>BOMBA SUBMERSA PARA POCOS TUBULARES PROFUNDOS DIAMETRO DE 6 POLEGADAS, ELETRICA, TRIFASICA, POTENCIA 32 HP, 9 ESTAGIOS, BOCAL DE DESCARGA DIAMETRO DE 4 POLEGADAS, HM/Q = 114,0 M / 13,9 M3/H A 57,0 M / 25,0 M3/H</v>
          </cell>
          <cell r="C570" t="str">
            <v xml:space="preserve">UN    </v>
          </cell>
          <cell r="D570" t="str">
            <v>CR</v>
          </cell>
          <cell r="E570" t="str">
            <v>49.346,03</v>
          </cell>
        </row>
        <row r="571">
          <cell r="A571">
            <v>757</v>
          </cell>
          <cell r="B571" t="str">
            <v>BOMBA SUBMERSIVEL,  ELETRICA, TRIFASICA, POTENCIA 6 HP, DIAMETRO DO ROTOR 127 MM, BOCAL DE SAIDA DIAMETRO DE 3 POLEGADAS, HM/Q = 7 M / 66,90 M3/H A 26 M / 2,88 M3/H</v>
          </cell>
          <cell r="C571" t="str">
            <v xml:space="preserve">UN    </v>
          </cell>
          <cell r="D571" t="str">
            <v>CR</v>
          </cell>
          <cell r="E571" t="str">
            <v>22.406,25</v>
          </cell>
        </row>
        <row r="572">
          <cell r="A572">
            <v>10588</v>
          </cell>
          <cell r="B572" t="str">
            <v>BOMBA SUBMERSIVEL, ELETRICA, TRIFASICA, POTENCIA 0,98 HP, DIAMETRO DO ROTOR 142 MM SEMIABERTO, BOCAL DE SAIDA DIAMETRO DE 2 POLEGADAS, HM/Q = 2 M / 32 M3/H A 8 M / 16 M3/H</v>
          </cell>
          <cell r="C572" t="str">
            <v xml:space="preserve">UN    </v>
          </cell>
          <cell r="D572" t="str">
            <v>CR</v>
          </cell>
          <cell r="E572" t="str">
            <v>4.946,74</v>
          </cell>
        </row>
        <row r="573">
          <cell r="A573">
            <v>10592</v>
          </cell>
          <cell r="B573" t="str">
            <v>BOMBA SUBMERSIVEL, ELETRICA, TRIFASICA, POTENCIA 0,99 HP, DIAMETRO ROTOR 98 MM SEMIABERTO, BOCAL DE SAIDA DIAMETRO 2 POLEGADAS, HM/Q = 2 M / 28,90 M3/H A 14 M / 7 M3/H</v>
          </cell>
          <cell r="C573" t="str">
            <v xml:space="preserve">UN    </v>
          </cell>
          <cell r="D573" t="str">
            <v xml:space="preserve">C </v>
          </cell>
          <cell r="E573" t="str">
            <v>5.975,00</v>
          </cell>
        </row>
        <row r="574">
          <cell r="A574">
            <v>10589</v>
          </cell>
          <cell r="B574" t="str">
            <v>BOMBA SUBMERSIVEL, ELETRICA, TRIFASICA, POTENCIA 1,97 HP, DIAMETRO DO ROTOR 144 MM SEMIABERTO, BOCAL DE SAIDA DIAMETRO DE 2 POLEGADAS, HM/Q = 2 M / 26,8 M3/H A 28 M / 4,6 M3/H</v>
          </cell>
          <cell r="C574" t="str">
            <v xml:space="preserve">UN    </v>
          </cell>
          <cell r="D574" t="str">
            <v>CR</v>
          </cell>
          <cell r="E574" t="str">
            <v>8.027,03</v>
          </cell>
        </row>
        <row r="575">
          <cell r="A575">
            <v>760</v>
          </cell>
          <cell r="B575" t="str">
            <v>BOMBA SUBMERSIVEL, ELETRICA, TRIFASICA, POTENCIA 13 HP, DIAMETRO DO ROTOR 170 MM, BOCAL DE SAIDA DIAMETRO DE 3 POLEGADAS, HM/Q = 11 M / 68,40 M3/H A 72 M / 3,6 M3/H</v>
          </cell>
          <cell r="C575" t="str">
            <v xml:space="preserve">UN    </v>
          </cell>
          <cell r="D575" t="str">
            <v>CR</v>
          </cell>
          <cell r="E575" t="str">
            <v>44.812,50</v>
          </cell>
        </row>
        <row r="576">
          <cell r="A576">
            <v>751</v>
          </cell>
          <cell r="B576" t="str">
            <v>BOMBA SUBMERSIVEL, ELETRICA, TRIFASICA, POTENCIA 2,96 HP, DIAMETRO DO ROTOR 144 MM SEMIABERTO, BOCAL DE SAIDA DIAMETRO DE DUAS POLEGADAS, HM/Q = 2 M / 38,8 M3/H A 28 M / 5 M3/H</v>
          </cell>
          <cell r="C576" t="str">
            <v xml:space="preserve">UN    </v>
          </cell>
          <cell r="D576" t="str">
            <v>CR</v>
          </cell>
          <cell r="E576" t="str">
            <v>7.057,96</v>
          </cell>
        </row>
        <row r="577">
          <cell r="A577">
            <v>754</v>
          </cell>
          <cell r="B577" t="str">
            <v>BOMBA SUBMERSIVEL, ELETRICA, TRIFASICA, POTENCIA 3,75 HP, DIAMETRO DO ROTOR 90 MM SEMIABERTO, BOCAL DE SAIDA DIAMETRO DE 2 POLEGADAS, HM/Q = 5 M / 61,2 M3/H A 25,5 M / 3,6 M3/H</v>
          </cell>
          <cell r="C577" t="str">
            <v xml:space="preserve">UN    </v>
          </cell>
          <cell r="D577" t="str">
            <v>CR</v>
          </cell>
          <cell r="E577" t="str">
            <v>11.203,12</v>
          </cell>
        </row>
        <row r="578">
          <cell r="A578">
            <v>44489</v>
          </cell>
          <cell r="B578" t="str">
            <v>BOMBA TRIPLEX COM MOTOR A DIESEL, NACIONAL, DIAMETRO DE SUCCAO DE 2  1/2''</v>
          </cell>
          <cell r="C578" t="str">
            <v xml:space="preserve">UN    </v>
          </cell>
          <cell r="D578" t="str">
            <v>CR</v>
          </cell>
          <cell r="E578" t="str">
            <v>244.870,56</v>
          </cell>
        </row>
        <row r="579">
          <cell r="A579">
            <v>39917</v>
          </cell>
          <cell r="B579" t="str">
            <v>BOMBA TRIPLEX, PARA INJECAO DE CALDA DE CIMENTO, VAZAO MAXIMA DE *100* LITROS/MINUTO, PRESSAO MAXIMA DE *70* BAR, POTENCIA DE 15 CV</v>
          </cell>
          <cell r="C579" t="str">
            <v xml:space="preserve">UN    </v>
          </cell>
          <cell r="D579" t="str">
            <v>CR</v>
          </cell>
          <cell r="E579" t="str">
            <v>102.988,53</v>
          </cell>
        </row>
        <row r="580">
          <cell r="A580">
            <v>38167</v>
          </cell>
          <cell r="B580" t="str">
            <v>BORBOLETA PARA JANELA TIPO GUILHOTINA, EM ZAMAC CROMADO</v>
          </cell>
          <cell r="C580" t="str">
            <v xml:space="preserve">PAR   </v>
          </cell>
          <cell r="D580" t="str">
            <v>CR</v>
          </cell>
          <cell r="E580" t="str">
            <v>27,93</v>
          </cell>
        </row>
        <row r="581">
          <cell r="A581">
            <v>36145</v>
          </cell>
          <cell r="B581" t="str">
            <v>BOTA DE PVC PRETA, CANO MEDIO, SEM FORRO</v>
          </cell>
          <cell r="C581" t="str">
            <v xml:space="preserve">PAR   </v>
          </cell>
          <cell r="D581" t="str">
            <v>CR</v>
          </cell>
          <cell r="E581" t="str">
            <v>36,00</v>
          </cell>
        </row>
        <row r="582">
          <cell r="A582">
            <v>12893</v>
          </cell>
          <cell r="B582" t="str">
            <v>BOTA DE SEGURANCA COM BIQUEIRA DE ACO E COLARINHO ACOLCHOADO</v>
          </cell>
          <cell r="C582" t="str">
            <v xml:space="preserve">PAR   </v>
          </cell>
          <cell r="D582" t="str">
            <v>CR</v>
          </cell>
          <cell r="E582" t="str">
            <v>60,00</v>
          </cell>
        </row>
        <row r="583">
          <cell r="A583">
            <v>11685</v>
          </cell>
          <cell r="B583" t="str">
            <v>BRACO / CANO PARA CHUVEIRO ELETRICO, EM ALUMINIO, 30 CM X 1/2 "</v>
          </cell>
          <cell r="C583" t="str">
            <v xml:space="preserve">UN    </v>
          </cell>
          <cell r="D583" t="str">
            <v>CR</v>
          </cell>
          <cell r="E583" t="str">
            <v>34,27</v>
          </cell>
        </row>
        <row r="584">
          <cell r="A584">
            <v>11680</v>
          </cell>
          <cell r="B584" t="str">
            <v>BRACO OU HASTE COM CANOPLA PLASTICA, 1/2 ", PARA CHUVEIRO SIMPLES</v>
          </cell>
          <cell r="C584" t="str">
            <v xml:space="preserve">UN    </v>
          </cell>
          <cell r="D584" t="str">
            <v>CR</v>
          </cell>
          <cell r="E584" t="str">
            <v>17,00</v>
          </cell>
        </row>
        <row r="585">
          <cell r="A585">
            <v>11679</v>
          </cell>
          <cell r="B585" t="str">
            <v>BRACO OU HASTE RETA COM CANOPLA PLASTICA, 1/2 ", PARA CHUVEIRO ELETRICO</v>
          </cell>
          <cell r="C585" t="str">
            <v xml:space="preserve">UN    </v>
          </cell>
          <cell r="D585" t="str">
            <v>CR</v>
          </cell>
          <cell r="E585" t="str">
            <v>23,05</v>
          </cell>
        </row>
        <row r="586">
          <cell r="A586">
            <v>2512</v>
          </cell>
          <cell r="B586" t="str">
            <v>BRACO P/ LUMINARIA PUBLICA 1 X 1,50M ROMAGNOLE OU EQUIV</v>
          </cell>
          <cell r="C586" t="str">
            <v xml:space="preserve">UN    </v>
          </cell>
          <cell r="D586" t="str">
            <v>AS</v>
          </cell>
          <cell r="E586" t="str">
            <v>43,30</v>
          </cell>
        </row>
        <row r="587">
          <cell r="A587">
            <v>4374</v>
          </cell>
          <cell r="B587" t="str">
            <v>BUCHA DE NYLON SEM ABA S10</v>
          </cell>
          <cell r="C587" t="str">
            <v xml:space="preserve">UN    </v>
          </cell>
          <cell r="D587" t="str">
            <v>CR</v>
          </cell>
          <cell r="E587" t="str">
            <v>0,29</v>
          </cell>
        </row>
        <row r="588">
          <cell r="A588">
            <v>7568</v>
          </cell>
          <cell r="B588" t="str">
            <v>BUCHA DE NYLON SEM ABA S10, COM PARAFUSO DE 6,10 X 65 MM EM ACO ZINCADO COM ROSCA SOBERBA, CABECA CHATA E FENDA PHILLIPS</v>
          </cell>
          <cell r="C588" t="str">
            <v xml:space="preserve">UN    </v>
          </cell>
          <cell r="D588" t="str">
            <v>CR</v>
          </cell>
          <cell r="E588" t="str">
            <v>0,49</v>
          </cell>
        </row>
        <row r="589">
          <cell r="A589">
            <v>7584</v>
          </cell>
          <cell r="B589" t="str">
            <v>BUCHA DE NYLON SEM ABA S12, COM PARAFUSO DE 5/16" X 80 MM EM ACO ZINCADO COM ROSCA SOBERBA E CABECA SEXTAVADA</v>
          </cell>
          <cell r="C589" t="str">
            <v xml:space="preserve">UN    </v>
          </cell>
          <cell r="D589" t="str">
            <v>CR</v>
          </cell>
          <cell r="E589" t="str">
            <v>0,74</v>
          </cell>
        </row>
        <row r="590">
          <cell r="A590">
            <v>11945</v>
          </cell>
          <cell r="B590" t="str">
            <v>BUCHA DE NYLON SEM ABA S4</v>
          </cell>
          <cell r="C590" t="str">
            <v xml:space="preserve">UN    </v>
          </cell>
          <cell r="D590" t="str">
            <v>CR</v>
          </cell>
          <cell r="E590" t="str">
            <v>0,04</v>
          </cell>
        </row>
        <row r="591">
          <cell r="A591">
            <v>11946</v>
          </cell>
          <cell r="B591" t="str">
            <v>BUCHA DE NYLON SEM ABA S5</v>
          </cell>
          <cell r="C591" t="str">
            <v xml:space="preserve">UN    </v>
          </cell>
          <cell r="D591" t="str">
            <v>CR</v>
          </cell>
          <cell r="E591" t="str">
            <v>0,05</v>
          </cell>
        </row>
        <row r="592">
          <cell r="A592">
            <v>4375</v>
          </cell>
          <cell r="B592" t="str">
            <v>BUCHA DE NYLON SEM ABA S6</v>
          </cell>
          <cell r="C592" t="str">
            <v xml:space="preserve">UN    </v>
          </cell>
          <cell r="D592" t="str">
            <v xml:space="preserve">C </v>
          </cell>
          <cell r="E592" t="str">
            <v>0,08</v>
          </cell>
        </row>
        <row r="593">
          <cell r="A593">
            <v>11950</v>
          </cell>
          <cell r="B593" t="str">
            <v>BUCHA DE NYLON SEM ABA S6, COM PARAFUSO DE 4,20 X 40 MM EM ACO ZINCADO COM ROSCA SOBERBA, CABECA CHATA E FENDA PHILLIPS</v>
          </cell>
          <cell r="C593" t="str">
            <v xml:space="preserve">UN    </v>
          </cell>
          <cell r="D593" t="str">
            <v>CR</v>
          </cell>
          <cell r="E593" t="str">
            <v>0,16</v>
          </cell>
        </row>
        <row r="594">
          <cell r="A594">
            <v>4376</v>
          </cell>
          <cell r="B594" t="str">
            <v>BUCHA DE NYLON SEM ABA S8</v>
          </cell>
          <cell r="C594" t="str">
            <v xml:space="preserve">UN    </v>
          </cell>
          <cell r="D594" t="str">
            <v>CR</v>
          </cell>
          <cell r="E594" t="str">
            <v>0,15</v>
          </cell>
        </row>
        <row r="595">
          <cell r="A595">
            <v>7583</v>
          </cell>
          <cell r="B595" t="str">
            <v>BUCHA DE NYLON SEM ABA S8, COM PARAFUSO DE 4,80 X 50 MM EM ACO ZINCADO COM ROSCA SOBERBA, CABECA CHATA E FENDA PHILLIPS</v>
          </cell>
          <cell r="C595" t="str">
            <v xml:space="preserve">UN    </v>
          </cell>
          <cell r="D595" t="str">
            <v>CR</v>
          </cell>
          <cell r="E595" t="str">
            <v>0,33</v>
          </cell>
        </row>
        <row r="596">
          <cell r="A596">
            <v>4350</v>
          </cell>
          <cell r="B596" t="str">
            <v>BUCHA DE NYLON, DIAMETRO DO FURO 8 MM, COMPRIMENTO 40 MM, COM PARAFUSO DE ROSCA SOBERBA, CABECA CHATA, FENDA SIMPLES, 4,8 X 50 MM</v>
          </cell>
          <cell r="C596" t="str">
            <v xml:space="preserve">UN    </v>
          </cell>
          <cell r="D596" t="str">
            <v>CR</v>
          </cell>
          <cell r="E596" t="str">
            <v>0,99</v>
          </cell>
        </row>
        <row r="597">
          <cell r="A597">
            <v>44400</v>
          </cell>
          <cell r="B597" t="str">
            <v>BUCHA DE REDUCAO CPVC, SOLDAVEL, 54 X 28 MM, PARA AGUA QUENTE</v>
          </cell>
          <cell r="C597" t="str">
            <v xml:space="preserve">UN    </v>
          </cell>
          <cell r="D597" t="str">
            <v>CR</v>
          </cell>
          <cell r="E597" t="str">
            <v>32,18</v>
          </cell>
        </row>
        <row r="598">
          <cell r="A598">
            <v>39886</v>
          </cell>
          <cell r="B598" t="str">
            <v>BUCHA DE REDUCAO DE COBRE (REF 600-2) SEM ANEL DE SOLDA, PONTA X BOLSA, 22 X 15 MM</v>
          </cell>
          <cell r="C598" t="str">
            <v xml:space="preserve">UN    </v>
          </cell>
          <cell r="D598" t="str">
            <v>AS</v>
          </cell>
          <cell r="E598" t="str">
            <v>5,70</v>
          </cell>
        </row>
        <row r="599">
          <cell r="A599">
            <v>39887</v>
          </cell>
          <cell r="B599" t="str">
            <v>BUCHA DE REDUCAO DE COBRE (REF 600-2) SEM ANEL DE SOLDA, PONTA X BOLSA, 28 X 22 MM</v>
          </cell>
          <cell r="C599" t="str">
            <v xml:space="preserve">UN    </v>
          </cell>
          <cell r="D599" t="str">
            <v>AS</v>
          </cell>
          <cell r="E599" t="str">
            <v>8,55</v>
          </cell>
        </row>
        <row r="600">
          <cell r="A600">
            <v>39888</v>
          </cell>
          <cell r="B600" t="str">
            <v>BUCHA DE REDUCAO DE COBRE (REF 600-2) SEM ANEL DE SOLDA, PONTA X BOLSA, 35 X 28 MM</v>
          </cell>
          <cell r="C600" t="str">
            <v xml:space="preserve">UN    </v>
          </cell>
          <cell r="D600" t="str">
            <v>AS</v>
          </cell>
          <cell r="E600" t="str">
            <v>19,55</v>
          </cell>
        </row>
        <row r="601">
          <cell r="A601">
            <v>39890</v>
          </cell>
          <cell r="B601" t="str">
            <v>BUCHA DE REDUCAO DE COBRE (REF 600-2) SEM ANEL DE SOLDA, PONTA X BOLSA, 42 X 35 MM</v>
          </cell>
          <cell r="C601" t="str">
            <v xml:space="preserve">UN    </v>
          </cell>
          <cell r="D601" t="str">
            <v>AS</v>
          </cell>
          <cell r="E601" t="str">
            <v>33,37</v>
          </cell>
        </row>
        <row r="602">
          <cell r="A602">
            <v>39891</v>
          </cell>
          <cell r="B602" t="str">
            <v>BUCHA DE REDUCAO DE COBRE (REF 600-2) SEM ANEL DE SOLDA, PONTA X BOLSA, 54 X 42 MM</v>
          </cell>
          <cell r="C602" t="str">
            <v xml:space="preserve">UN    </v>
          </cell>
          <cell r="D602" t="str">
            <v>AS</v>
          </cell>
          <cell r="E602" t="str">
            <v>47,05</v>
          </cell>
        </row>
        <row r="603">
          <cell r="A603">
            <v>39892</v>
          </cell>
          <cell r="B603" t="str">
            <v>BUCHA DE REDUCAO DE COBRE (REF 600-2) SEM ANEL DE SOLDA, PONTA X BOLSA, 66 X 54 MM</v>
          </cell>
          <cell r="C603" t="str">
            <v xml:space="preserve">UN    </v>
          </cell>
          <cell r="D603" t="str">
            <v>AS</v>
          </cell>
          <cell r="E603" t="str">
            <v>146,67</v>
          </cell>
        </row>
        <row r="604">
          <cell r="A604">
            <v>790</v>
          </cell>
          <cell r="B604" t="str">
            <v>BUCHA DE REDUCAO DE FERRO GALVANIZADO, COM ROSCA BSP, DE 1 1/2" X 1 1/4"</v>
          </cell>
          <cell r="C604" t="str">
            <v xml:space="preserve">UN    </v>
          </cell>
          <cell r="D604" t="str">
            <v>CR</v>
          </cell>
          <cell r="E604" t="str">
            <v>20,69</v>
          </cell>
        </row>
        <row r="605">
          <cell r="A605">
            <v>766</v>
          </cell>
          <cell r="B605" t="str">
            <v>BUCHA DE REDUCAO DE FERRO GALVANIZADO, COM ROSCA BSP, DE 1 1/2" X 1/2"</v>
          </cell>
          <cell r="C605" t="str">
            <v xml:space="preserve">UN    </v>
          </cell>
          <cell r="D605" t="str">
            <v>CR</v>
          </cell>
          <cell r="E605" t="str">
            <v>20,69</v>
          </cell>
        </row>
        <row r="606">
          <cell r="A606">
            <v>791</v>
          </cell>
          <cell r="B606" t="str">
            <v>BUCHA DE REDUCAO DE FERRO GALVANIZADO, COM ROSCA BSP, DE 1 1/2" X 1"</v>
          </cell>
          <cell r="C606" t="str">
            <v xml:space="preserve">UN    </v>
          </cell>
          <cell r="D606" t="str">
            <v>CR</v>
          </cell>
          <cell r="E606" t="str">
            <v>20,69</v>
          </cell>
        </row>
        <row r="607">
          <cell r="A607">
            <v>767</v>
          </cell>
          <cell r="B607" t="str">
            <v>BUCHA DE REDUCAO DE FERRO GALVANIZADO, COM ROSCA BSP, DE 1 1/2" X 3/4"</v>
          </cell>
          <cell r="C607" t="str">
            <v xml:space="preserve">UN    </v>
          </cell>
          <cell r="D607" t="str">
            <v>CR</v>
          </cell>
          <cell r="E607" t="str">
            <v>20,69</v>
          </cell>
        </row>
        <row r="608">
          <cell r="A608">
            <v>768</v>
          </cell>
          <cell r="B608" t="str">
            <v>BUCHA DE REDUCAO DE FERRO GALVANIZADO, COM ROSCA BSP, DE 1 1/4" X 1/2"</v>
          </cell>
          <cell r="C608" t="str">
            <v xml:space="preserve">UN    </v>
          </cell>
          <cell r="D608" t="str">
            <v>CR</v>
          </cell>
          <cell r="E608" t="str">
            <v>16,25</v>
          </cell>
        </row>
        <row r="609">
          <cell r="A609">
            <v>789</v>
          </cell>
          <cell r="B609" t="str">
            <v>BUCHA DE REDUCAO DE FERRO GALVANIZADO, COM ROSCA BSP, DE 1 1/4" X 1"</v>
          </cell>
          <cell r="C609" t="str">
            <v xml:space="preserve">UN    </v>
          </cell>
          <cell r="D609" t="str">
            <v>CR</v>
          </cell>
          <cell r="E609" t="str">
            <v>15,90</v>
          </cell>
        </row>
        <row r="610">
          <cell r="A610">
            <v>769</v>
          </cell>
          <cell r="B610" t="str">
            <v>BUCHA DE REDUCAO DE FERRO GALVANIZADO, COM ROSCA BSP, DE 1 1/4" X 3/4"</v>
          </cell>
          <cell r="C610" t="str">
            <v xml:space="preserve">UN    </v>
          </cell>
          <cell r="D610" t="str">
            <v>CR</v>
          </cell>
          <cell r="E610" t="str">
            <v>16,25</v>
          </cell>
        </row>
        <row r="611">
          <cell r="A611">
            <v>770</v>
          </cell>
          <cell r="B611" t="str">
            <v>BUCHA DE REDUCAO DE FERRO GALVANIZADO, COM ROSCA BSP, DE 1/2" X 1/4"</v>
          </cell>
          <cell r="C611" t="str">
            <v xml:space="preserve">UN    </v>
          </cell>
          <cell r="D611" t="str">
            <v>CR</v>
          </cell>
          <cell r="E611" t="str">
            <v>5,73</v>
          </cell>
        </row>
        <row r="612">
          <cell r="A612">
            <v>12394</v>
          </cell>
          <cell r="B612" t="str">
            <v>BUCHA DE REDUCAO DE FERRO GALVANIZADO, COM ROSCA BSP, DE 1/2" X 3/8"</v>
          </cell>
          <cell r="C612" t="str">
            <v xml:space="preserve">UN    </v>
          </cell>
          <cell r="D612" t="str">
            <v>CR</v>
          </cell>
          <cell r="E612" t="str">
            <v>5,73</v>
          </cell>
        </row>
        <row r="613">
          <cell r="A613">
            <v>764</v>
          </cell>
          <cell r="B613" t="str">
            <v>BUCHA DE REDUCAO DE FERRO GALVANIZADO, COM ROSCA BSP, DE 1" X 1/2"</v>
          </cell>
          <cell r="C613" t="str">
            <v xml:space="preserve">UN    </v>
          </cell>
          <cell r="D613" t="str">
            <v xml:space="preserve">C </v>
          </cell>
          <cell r="E613" t="str">
            <v>10,00</v>
          </cell>
        </row>
        <row r="614">
          <cell r="A614">
            <v>765</v>
          </cell>
          <cell r="B614" t="str">
            <v>BUCHA DE REDUCAO DE FERRO GALVANIZADO, COM ROSCA BSP, DE 1" X 3/4"</v>
          </cell>
          <cell r="C614" t="str">
            <v xml:space="preserve">UN    </v>
          </cell>
          <cell r="D614" t="str">
            <v>CR</v>
          </cell>
          <cell r="E614" t="str">
            <v>10,00</v>
          </cell>
        </row>
        <row r="615">
          <cell r="A615">
            <v>787</v>
          </cell>
          <cell r="B615" t="str">
            <v>BUCHA DE REDUCAO DE FERRO GALVANIZADO, COM ROSCA BSP, DE 2 1/2" X 1 1/2"</v>
          </cell>
          <cell r="C615" t="str">
            <v xml:space="preserve">UN    </v>
          </cell>
          <cell r="D615" t="str">
            <v>CR</v>
          </cell>
          <cell r="E615" t="str">
            <v>44,67</v>
          </cell>
        </row>
        <row r="616">
          <cell r="A616">
            <v>774</v>
          </cell>
          <cell r="B616" t="str">
            <v>BUCHA DE REDUCAO DE FERRO GALVANIZADO, COM ROSCA BSP, DE 2 1/2" X 1 1/4"</v>
          </cell>
          <cell r="C616" t="str">
            <v xml:space="preserve">UN    </v>
          </cell>
          <cell r="D616" t="str">
            <v>CR</v>
          </cell>
          <cell r="E616" t="str">
            <v>44,67</v>
          </cell>
        </row>
        <row r="617">
          <cell r="A617">
            <v>773</v>
          </cell>
          <cell r="B617" t="str">
            <v>BUCHA DE REDUCAO DE FERRO GALVANIZADO, COM ROSCA BSP, DE 2 1/2" X 1"</v>
          </cell>
          <cell r="C617" t="str">
            <v xml:space="preserve">UN    </v>
          </cell>
          <cell r="D617" t="str">
            <v>CR</v>
          </cell>
          <cell r="E617" t="str">
            <v>44,67</v>
          </cell>
        </row>
        <row r="618">
          <cell r="A618">
            <v>775</v>
          </cell>
          <cell r="B618" t="str">
            <v>BUCHA DE REDUCAO DE FERRO GALVANIZADO, COM ROSCA BSP, DE 2 1/2" X 2"</v>
          </cell>
          <cell r="C618" t="str">
            <v xml:space="preserve">UN    </v>
          </cell>
          <cell r="D618" t="str">
            <v>CR</v>
          </cell>
          <cell r="E618" t="str">
            <v>44,67</v>
          </cell>
        </row>
        <row r="619">
          <cell r="A619">
            <v>788</v>
          </cell>
          <cell r="B619" t="str">
            <v>BUCHA DE REDUCAO DE FERRO GALVANIZADO, COM ROSCA BSP, DE 2" X 1 1/2"</v>
          </cell>
          <cell r="C619" t="str">
            <v xml:space="preserve">UN    </v>
          </cell>
          <cell r="D619" t="str">
            <v>CR</v>
          </cell>
          <cell r="E619" t="str">
            <v>27,76</v>
          </cell>
        </row>
        <row r="620">
          <cell r="A620">
            <v>772</v>
          </cell>
          <cell r="B620" t="str">
            <v>BUCHA DE REDUCAO DE FERRO GALVANIZADO, COM ROSCA BSP, DE 2" X 1 1/4"</v>
          </cell>
          <cell r="C620" t="str">
            <v xml:space="preserve">UN    </v>
          </cell>
          <cell r="D620" t="str">
            <v>CR</v>
          </cell>
          <cell r="E620" t="str">
            <v>27,76</v>
          </cell>
        </row>
        <row r="621">
          <cell r="A621">
            <v>771</v>
          </cell>
          <cell r="B621" t="str">
            <v>BUCHA DE REDUCAO DE FERRO GALVANIZADO, COM ROSCA BSP, DE 2" X 1"</v>
          </cell>
          <cell r="C621" t="str">
            <v xml:space="preserve">UN    </v>
          </cell>
          <cell r="D621" t="str">
            <v>CR</v>
          </cell>
          <cell r="E621" t="str">
            <v>27,76</v>
          </cell>
        </row>
        <row r="622">
          <cell r="A622">
            <v>779</v>
          </cell>
          <cell r="B622" t="str">
            <v>BUCHA DE REDUCAO DE FERRO GALVANIZADO, COM ROSCA BSP, DE 3/4" X 1/2"</v>
          </cell>
          <cell r="C622" t="str">
            <v xml:space="preserve">UN    </v>
          </cell>
          <cell r="D622" t="str">
            <v>CR</v>
          </cell>
          <cell r="E622" t="str">
            <v>6,90</v>
          </cell>
        </row>
        <row r="623">
          <cell r="A623">
            <v>776</v>
          </cell>
          <cell r="B623" t="str">
            <v>BUCHA DE REDUCAO DE FERRO GALVANIZADO, COM ROSCA BSP, DE 3" X 1 1/2"</v>
          </cell>
          <cell r="C623" t="str">
            <v xml:space="preserve">UN    </v>
          </cell>
          <cell r="D623" t="str">
            <v>CR</v>
          </cell>
          <cell r="E623" t="str">
            <v>65,85</v>
          </cell>
        </row>
        <row r="624">
          <cell r="A624">
            <v>777</v>
          </cell>
          <cell r="B624" t="str">
            <v>BUCHA DE REDUCAO DE FERRO GALVANIZADO, COM ROSCA BSP, DE 3" X 1 1/4"</v>
          </cell>
          <cell r="C624" t="str">
            <v xml:space="preserve">UN    </v>
          </cell>
          <cell r="D624" t="str">
            <v>CR</v>
          </cell>
          <cell r="E624" t="str">
            <v>64,01</v>
          </cell>
        </row>
        <row r="625">
          <cell r="A625">
            <v>780</v>
          </cell>
          <cell r="B625" t="str">
            <v>BUCHA DE REDUCAO DE FERRO GALVANIZADO, COM ROSCA BSP, DE 3" X 2 1/2"</v>
          </cell>
          <cell r="C625" t="str">
            <v xml:space="preserve">UN    </v>
          </cell>
          <cell r="D625" t="str">
            <v>CR</v>
          </cell>
          <cell r="E625" t="str">
            <v>64,33</v>
          </cell>
        </row>
        <row r="626">
          <cell r="A626">
            <v>778</v>
          </cell>
          <cell r="B626" t="str">
            <v>BUCHA DE REDUCAO DE FERRO GALVANIZADO, COM ROSCA BSP, DE 3" X 2"</v>
          </cell>
          <cell r="C626" t="str">
            <v xml:space="preserve">UN    </v>
          </cell>
          <cell r="D626" t="str">
            <v>CR</v>
          </cell>
          <cell r="E626" t="str">
            <v>65,85</v>
          </cell>
        </row>
        <row r="627">
          <cell r="A627">
            <v>781</v>
          </cell>
          <cell r="B627" t="str">
            <v>BUCHA DE REDUCAO DE FERRO GALVANIZADO, COM ROSCA BSP, DE 4" X 2 1/2"</v>
          </cell>
          <cell r="C627" t="str">
            <v xml:space="preserve">UN    </v>
          </cell>
          <cell r="D627" t="str">
            <v>CR</v>
          </cell>
          <cell r="E627" t="str">
            <v>121,66</v>
          </cell>
        </row>
        <row r="628">
          <cell r="A628">
            <v>786</v>
          </cell>
          <cell r="B628" t="str">
            <v>BUCHA DE REDUCAO DE FERRO GALVANIZADO, COM ROSCA BSP, DE 4" X 2"</v>
          </cell>
          <cell r="C628" t="str">
            <v xml:space="preserve">UN    </v>
          </cell>
          <cell r="D628" t="str">
            <v>CR</v>
          </cell>
          <cell r="E628" t="str">
            <v>121,66</v>
          </cell>
        </row>
        <row r="629">
          <cell r="A629">
            <v>782</v>
          </cell>
          <cell r="B629" t="str">
            <v>BUCHA DE REDUCAO DE FERRO GALVANIZADO, COM ROSCA BSP, DE 4" X 3"</v>
          </cell>
          <cell r="C629" t="str">
            <v xml:space="preserve">UN    </v>
          </cell>
          <cell r="D629" t="str">
            <v>CR</v>
          </cell>
          <cell r="E629" t="str">
            <v>121,66</v>
          </cell>
        </row>
        <row r="630">
          <cell r="A630">
            <v>783</v>
          </cell>
          <cell r="B630" t="str">
            <v>BUCHA DE REDUCAO DE FERRO GALVANIZADO, COM ROSCA BSP, DE 5" X 4"</v>
          </cell>
          <cell r="C630" t="str">
            <v xml:space="preserve">UN    </v>
          </cell>
          <cell r="D630" t="str">
            <v>CR</v>
          </cell>
          <cell r="E630" t="str">
            <v>332,99</v>
          </cell>
        </row>
        <row r="631">
          <cell r="A631">
            <v>785</v>
          </cell>
          <cell r="B631" t="str">
            <v>BUCHA DE REDUCAO DE FERRO GALVANIZADO, COM ROSCA BSP, DE 6" X 4"</v>
          </cell>
          <cell r="C631" t="str">
            <v xml:space="preserve">UN    </v>
          </cell>
          <cell r="D631" t="str">
            <v>CR</v>
          </cell>
          <cell r="E631" t="str">
            <v>351,83</v>
          </cell>
        </row>
        <row r="632">
          <cell r="A632">
            <v>784</v>
          </cell>
          <cell r="B632" t="str">
            <v>BUCHA DE REDUCAO DE FERRO GALVANIZADO, COM ROSCA BSP, DE 6" X 5"</v>
          </cell>
          <cell r="C632" t="str">
            <v xml:space="preserve">UN    </v>
          </cell>
          <cell r="D632" t="str">
            <v>CR</v>
          </cell>
          <cell r="E632" t="str">
            <v>377,43</v>
          </cell>
        </row>
        <row r="633">
          <cell r="A633">
            <v>828</v>
          </cell>
          <cell r="B633" t="str">
            <v>BUCHA DE REDUCAO DE PVC, SOLDAVEL, CURTA, COM 25 X 20 MM, PARA AGUA FRIA PREDIAL</v>
          </cell>
          <cell r="C633" t="str">
            <v xml:space="preserve">UN    </v>
          </cell>
          <cell r="D633" t="str">
            <v>CR</v>
          </cell>
          <cell r="E633" t="str">
            <v>0,78</v>
          </cell>
        </row>
        <row r="634">
          <cell r="A634">
            <v>829</v>
          </cell>
          <cell r="B634" t="str">
            <v>BUCHA DE REDUCAO DE PVC, SOLDAVEL, CURTA, COM 32 X 25 MM, PARA AGUA FRIA PREDIAL</v>
          </cell>
          <cell r="C634" t="str">
            <v xml:space="preserve">UN    </v>
          </cell>
          <cell r="D634" t="str">
            <v>CR</v>
          </cell>
          <cell r="E634" t="str">
            <v>1,26</v>
          </cell>
        </row>
        <row r="635">
          <cell r="A635">
            <v>812</v>
          </cell>
          <cell r="B635" t="str">
            <v>BUCHA DE REDUCAO DE PVC, SOLDAVEL, CURTA, COM 40 X 32 MM, PARA AGUA FRIA PREDIAL</v>
          </cell>
          <cell r="C635" t="str">
            <v xml:space="preserve">UN    </v>
          </cell>
          <cell r="D635" t="str">
            <v>CR</v>
          </cell>
          <cell r="E635" t="str">
            <v>2,78</v>
          </cell>
        </row>
        <row r="636">
          <cell r="A636">
            <v>819</v>
          </cell>
          <cell r="B636" t="str">
            <v>BUCHA DE REDUCAO DE PVC, SOLDAVEL, CURTA, COM 50 X 40 MM, PARA AGUA FRIA PREDIAL</v>
          </cell>
          <cell r="C636" t="str">
            <v xml:space="preserve">UN    </v>
          </cell>
          <cell r="D636" t="str">
            <v>CR</v>
          </cell>
          <cell r="E636" t="str">
            <v>4,82</v>
          </cell>
        </row>
        <row r="637">
          <cell r="A637">
            <v>818</v>
          </cell>
          <cell r="B637" t="str">
            <v>BUCHA DE REDUCAO DE PVC, SOLDAVEL, CURTA, COM 60 X 50 MM, PARA AGUA FRIA PREDIAL</v>
          </cell>
          <cell r="C637" t="str">
            <v xml:space="preserve">UN    </v>
          </cell>
          <cell r="D637" t="str">
            <v>CR</v>
          </cell>
          <cell r="E637" t="str">
            <v>9,00</v>
          </cell>
        </row>
        <row r="638">
          <cell r="A638">
            <v>832</v>
          </cell>
          <cell r="B638" t="str">
            <v>BUCHA DE REDUCAO DE PVC, SOLDAVEL, LONGA, COM 32 X 20 MM, PARA AGUA FRIA PREDIAL</v>
          </cell>
          <cell r="C638" t="str">
            <v xml:space="preserve">UN    </v>
          </cell>
          <cell r="D638" t="str">
            <v>CR</v>
          </cell>
          <cell r="E638" t="str">
            <v>3,71</v>
          </cell>
        </row>
        <row r="639">
          <cell r="A639">
            <v>834</v>
          </cell>
          <cell r="B639" t="str">
            <v>BUCHA DE REDUCAO DE PVC, SOLDAVEL, LONGA, COM 40 X 25 MM, PARA AGUA FRIA PREDIAL</v>
          </cell>
          <cell r="C639" t="str">
            <v xml:space="preserve">UN    </v>
          </cell>
          <cell r="D639" t="str">
            <v>CR</v>
          </cell>
          <cell r="E639" t="str">
            <v>4,81</v>
          </cell>
        </row>
        <row r="640">
          <cell r="A640">
            <v>813</v>
          </cell>
          <cell r="B640" t="str">
            <v>BUCHA DE REDUCAO DE PVC, SOLDAVEL, LONGA, COM 50 X 25 MM, PARA AGUA FRIA PREDIAL</v>
          </cell>
          <cell r="C640" t="str">
            <v xml:space="preserve">UN    </v>
          </cell>
          <cell r="D640" t="str">
            <v>CR</v>
          </cell>
          <cell r="E640" t="str">
            <v>5,60</v>
          </cell>
        </row>
        <row r="641">
          <cell r="A641">
            <v>820</v>
          </cell>
          <cell r="B641" t="str">
            <v>BUCHA DE REDUCAO DE PVC, SOLDAVEL, LONGA, COM 50 X 32 MM, PARA AGUA FRIA PREDIAL</v>
          </cell>
          <cell r="C641" t="str">
            <v xml:space="preserve">UN    </v>
          </cell>
          <cell r="D641" t="str">
            <v>CR</v>
          </cell>
          <cell r="E641" t="str">
            <v>7,54</v>
          </cell>
        </row>
        <row r="642">
          <cell r="A642">
            <v>816</v>
          </cell>
          <cell r="B642" t="str">
            <v>BUCHA DE REDUCAO DE PVC, SOLDAVEL, LONGA, COM 60 X 25 MM, PARA AGUA FRIA PREDIAL</v>
          </cell>
          <cell r="C642" t="str">
            <v xml:space="preserve">UN    </v>
          </cell>
          <cell r="D642" t="str">
            <v>CR</v>
          </cell>
          <cell r="E642" t="str">
            <v>13,43</v>
          </cell>
        </row>
        <row r="643">
          <cell r="A643">
            <v>814</v>
          </cell>
          <cell r="B643" t="str">
            <v>BUCHA DE REDUCAO DE PVC, SOLDAVEL, LONGA, COM 60 X 32 MM, PARA AGUA FRIA PREDIAL</v>
          </cell>
          <cell r="C643" t="str">
            <v xml:space="preserve">UN    </v>
          </cell>
          <cell r="D643" t="str">
            <v>CR</v>
          </cell>
          <cell r="E643" t="str">
            <v>16,68</v>
          </cell>
        </row>
        <row r="644">
          <cell r="A644">
            <v>822</v>
          </cell>
          <cell r="B644" t="str">
            <v>BUCHA DE REDUCAO DE PVC, SOLDAVEL, LONGA, COM 60 X 50 MM, PARA AGUA FRIA PREDIAL</v>
          </cell>
          <cell r="C644" t="str">
            <v xml:space="preserve">UN    </v>
          </cell>
          <cell r="D644" t="str">
            <v>CR</v>
          </cell>
          <cell r="E644" t="str">
            <v>21,77</v>
          </cell>
        </row>
        <row r="645">
          <cell r="A645">
            <v>821</v>
          </cell>
          <cell r="B645" t="str">
            <v>BUCHA DE REDUCAO DE PVC, SOLDAVEL, LONGA, COM 75 X 50 MM, PARA AGUA FRIA PREDIAL</v>
          </cell>
          <cell r="C645" t="str">
            <v xml:space="preserve">UN    </v>
          </cell>
          <cell r="D645" t="str">
            <v>CR</v>
          </cell>
          <cell r="E645" t="str">
            <v>24,90</v>
          </cell>
        </row>
        <row r="646">
          <cell r="A646">
            <v>20086</v>
          </cell>
          <cell r="B646" t="str">
            <v>BUCHA DE REDUCAO DE PVC, SOLDAVEL, LONGA, 50 X 40 MM, PARA ESGOTO PREDIAL</v>
          </cell>
          <cell r="C646" t="str">
            <v xml:space="preserve">UN    </v>
          </cell>
          <cell r="D646" t="str">
            <v>CR</v>
          </cell>
          <cell r="E646" t="str">
            <v>3,87</v>
          </cell>
        </row>
        <row r="647">
          <cell r="A647">
            <v>39191</v>
          </cell>
          <cell r="B647" t="str">
            <v>BUCHA DE REDUCAO EM ALUMINIO, COM ROSCA, DE 1 1/2" X 1 1/4", PARA ELETRODUTO</v>
          </cell>
          <cell r="C647" t="str">
            <v xml:space="preserve">UN    </v>
          </cell>
          <cell r="D647" t="str">
            <v>CR</v>
          </cell>
          <cell r="E647" t="str">
            <v>21,63</v>
          </cell>
        </row>
        <row r="648">
          <cell r="A648">
            <v>39190</v>
          </cell>
          <cell r="B648" t="str">
            <v>BUCHA DE REDUCAO EM ALUMINIO, COM ROSCA, DE 1 1/2" X 1", PARA ELETRODUTO</v>
          </cell>
          <cell r="C648" t="str">
            <v xml:space="preserve">UN    </v>
          </cell>
          <cell r="D648" t="str">
            <v>CR</v>
          </cell>
          <cell r="E648" t="str">
            <v>22,59</v>
          </cell>
        </row>
        <row r="649">
          <cell r="A649">
            <v>39189</v>
          </cell>
          <cell r="B649" t="str">
            <v>BUCHA DE REDUCAO EM ALUMINIO, COM ROSCA, DE 1 1/2" X 3/4", PARA ELETRODUTO</v>
          </cell>
          <cell r="C649" t="str">
            <v xml:space="preserve">UN    </v>
          </cell>
          <cell r="D649" t="str">
            <v>CR</v>
          </cell>
          <cell r="E649" t="str">
            <v>23,91</v>
          </cell>
        </row>
        <row r="650">
          <cell r="A650">
            <v>39186</v>
          </cell>
          <cell r="B650" t="str">
            <v>BUCHA DE REDUCAO EM ALUMINIO, COM ROSCA, DE 1 1/4" X 1/2", PARA ELETRODUTO</v>
          </cell>
          <cell r="C650" t="str">
            <v xml:space="preserve">UN    </v>
          </cell>
          <cell r="D650" t="str">
            <v>CR</v>
          </cell>
          <cell r="E650" t="str">
            <v>21,39</v>
          </cell>
        </row>
        <row r="651">
          <cell r="A651">
            <v>39188</v>
          </cell>
          <cell r="B651" t="str">
            <v>BUCHA DE REDUCAO EM ALUMINIO, COM ROSCA, DE 1 1/4" X 1", PARA ELETRODUTO</v>
          </cell>
          <cell r="C651" t="str">
            <v xml:space="preserve">UN    </v>
          </cell>
          <cell r="D651" t="str">
            <v>CR</v>
          </cell>
          <cell r="E651" t="str">
            <v>17,60</v>
          </cell>
        </row>
        <row r="652">
          <cell r="A652">
            <v>39187</v>
          </cell>
          <cell r="B652" t="str">
            <v>BUCHA DE REDUCAO EM ALUMINIO, COM ROSCA, DE 1 1/4" X 3/4", PARA ELETRODUTO</v>
          </cell>
          <cell r="C652" t="str">
            <v xml:space="preserve">UN    </v>
          </cell>
          <cell r="D652" t="str">
            <v>CR</v>
          </cell>
          <cell r="E652" t="str">
            <v>18,45</v>
          </cell>
        </row>
        <row r="653">
          <cell r="A653">
            <v>39184</v>
          </cell>
          <cell r="B653" t="str">
            <v>BUCHA DE REDUCAO EM ALUMINIO, COM ROSCA, DE 1" X 1/2", PARA ELETRODUTO</v>
          </cell>
          <cell r="C653" t="str">
            <v xml:space="preserve">UN    </v>
          </cell>
          <cell r="D653" t="str">
            <v>CR</v>
          </cell>
          <cell r="E653" t="str">
            <v>6,94</v>
          </cell>
        </row>
        <row r="654">
          <cell r="A654">
            <v>39185</v>
          </cell>
          <cell r="B654" t="str">
            <v>BUCHA DE REDUCAO EM ALUMINIO, COM ROSCA, DE 1" X 3/4", PARA ELETRODUTO</v>
          </cell>
          <cell r="C654" t="str">
            <v xml:space="preserve">UN    </v>
          </cell>
          <cell r="D654" t="str">
            <v>CR</v>
          </cell>
          <cell r="E654" t="str">
            <v>6,33</v>
          </cell>
        </row>
        <row r="655">
          <cell r="A655">
            <v>39198</v>
          </cell>
          <cell r="B655" t="str">
            <v>BUCHA DE REDUCAO EM ALUMINIO, COM ROSCA, DE 2 1/2" X 1 1/2", PARA ELETRODUTO</v>
          </cell>
          <cell r="C655" t="str">
            <v xml:space="preserve">UN    </v>
          </cell>
          <cell r="D655" t="str">
            <v>CR</v>
          </cell>
          <cell r="E655" t="str">
            <v>70,95</v>
          </cell>
        </row>
        <row r="656">
          <cell r="A656">
            <v>39197</v>
          </cell>
          <cell r="B656" t="str">
            <v>BUCHA DE REDUCAO EM ALUMINIO, COM ROSCA, DE 2 1/2" X 1 1/4", PARA ELETRODUTO</v>
          </cell>
          <cell r="C656" t="str">
            <v xml:space="preserve">UN    </v>
          </cell>
          <cell r="D656" t="str">
            <v>CR</v>
          </cell>
          <cell r="E656" t="str">
            <v>74,12</v>
          </cell>
        </row>
        <row r="657">
          <cell r="A657">
            <v>39196</v>
          </cell>
          <cell r="B657" t="str">
            <v>BUCHA DE REDUCAO EM ALUMINIO, COM ROSCA, DE 2 1/2" X 1", PARA ELETRODUTO</v>
          </cell>
          <cell r="C657" t="str">
            <v xml:space="preserve">UN    </v>
          </cell>
          <cell r="D657" t="str">
            <v>CR</v>
          </cell>
          <cell r="E657" t="str">
            <v>76,44</v>
          </cell>
        </row>
        <row r="658">
          <cell r="A658">
            <v>39199</v>
          </cell>
          <cell r="B658" t="str">
            <v>BUCHA DE REDUCAO EM ALUMINIO, COM ROSCA, DE 2 1/2" X 2", PARA ELETRODUTO</v>
          </cell>
          <cell r="C658" t="str">
            <v xml:space="preserve">UN    </v>
          </cell>
          <cell r="D658" t="str">
            <v>CR</v>
          </cell>
          <cell r="E658" t="str">
            <v>68,28</v>
          </cell>
        </row>
        <row r="659">
          <cell r="A659">
            <v>39195</v>
          </cell>
          <cell r="B659" t="str">
            <v>BUCHA DE REDUCAO EM ALUMINIO, COM ROSCA, DE 2" X 1 1/2", PARA ELETRODUTO</v>
          </cell>
          <cell r="C659" t="str">
            <v xml:space="preserve">UN    </v>
          </cell>
          <cell r="D659" t="str">
            <v>CR</v>
          </cell>
          <cell r="E659" t="str">
            <v>39,41</v>
          </cell>
        </row>
        <row r="660">
          <cell r="A660">
            <v>39194</v>
          </cell>
          <cell r="B660" t="str">
            <v>BUCHA DE REDUCAO EM ALUMINIO, COM ROSCA, DE 2" X 1 1/4", PARA ELETRODUTO</v>
          </cell>
          <cell r="C660" t="str">
            <v xml:space="preserve">UN    </v>
          </cell>
          <cell r="D660" t="str">
            <v>CR</v>
          </cell>
          <cell r="E660" t="str">
            <v>42,18</v>
          </cell>
        </row>
        <row r="661">
          <cell r="A661">
            <v>39193</v>
          </cell>
          <cell r="B661" t="str">
            <v>BUCHA DE REDUCAO EM ALUMINIO, COM ROSCA, DE 2" X 1", PARA ELETRODUTO</v>
          </cell>
          <cell r="C661" t="str">
            <v xml:space="preserve">UN    </v>
          </cell>
          <cell r="D661" t="str">
            <v>CR</v>
          </cell>
          <cell r="E661" t="str">
            <v>46,23</v>
          </cell>
        </row>
        <row r="662">
          <cell r="A662">
            <v>39192</v>
          </cell>
          <cell r="B662" t="str">
            <v>BUCHA DE REDUCAO EM ALUMINIO, COM ROSCA, DE 2" X 3/4", PARA ELETRODUTO</v>
          </cell>
          <cell r="C662" t="str">
            <v xml:space="preserve">UN    </v>
          </cell>
          <cell r="D662" t="str">
            <v>CR</v>
          </cell>
          <cell r="E662" t="str">
            <v>48,08</v>
          </cell>
        </row>
        <row r="663">
          <cell r="A663">
            <v>39920</v>
          </cell>
          <cell r="B663" t="str">
            <v>BUCHA DE REDUCAO EM ALUMINIO, COM ROSCA, DE 3/4" X 1/2",  PARA ELETRODUTO</v>
          </cell>
          <cell r="C663" t="str">
            <v xml:space="preserve">UN    </v>
          </cell>
          <cell r="D663" t="str">
            <v>CR</v>
          </cell>
          <cell r="E663" t="str">
            <v>5,82</v>
          </cell>
        </row>
        <row r="664">
          <cell r="A664">
            <v>39201</v>
          </cell>
          <cell r="B664" t="str">
            <v>BUCHA DE REDUCAO EM ALUMINIO, COM ROSCA, DE 3" X 1 1/2", PARA ELETRODUTO</v>
          </cell>
          <cell r="C664" t="str">
            <v xml:space="preserve">UN    </v>
          </cell>
          <cell r="D664" t="str">
            <v>CR</v>
          </cell>
          <cell r="E664" t="str">
            <v>84,83</v>
          </cell>
        </row>
        <row r="665">
          <cell r="A665">
            <v>39200</v>
          </cell>
          <cell r="B665" t="str">
            <v>BUCHA DE REDUCAO EM ALUMINIO, COM ROSCA, DE 3" X 1 1/4", PARA ELETRODUTO</v>
          </cell>
          <cell r="C665" t="str">
            <v xml:space="preserve">UN    </v>
          </cell>
          <cell r="D665" t="str">
            <v>CR</v>
          </cell>
          <cell r="E665" t="str">
            <v>85,51</v>
          </cell>
        </row>
        <row r="666">
          <cell r="A666">
            <v>39203</v>
          </cell>
          <cell r="B666" t="str">
            <v>BUCHA DE REDUCAO EM ALUMINIO, COM ROSCA, DE 3" X 2 1/2", PARA ELETRODUTO</v>
          </cell>
          <cell r="C666" t="str">
            <v xml:space="preserve">UN    </v>
          </cell>
          <cell r="D666" t="str">
            <v>CR</v>
          </cell>
          <cell r="E666" t="str">
            <v>69,05</v>
          </cell>
        </row>
        <row r="667">
          <cell r="A667">
            <v>39202</v>
          </cell>
          <cell r="B667" t="str">
            <v>BUCHA DE REDUCAO EM ALUMINIO, COM ROSCA, DE 3" X 2", PARA ELETRODUTO</v>
          </cell>
          <cell r="C667" t="str">
            <v xml:space="preserve">UN    </v>
          </cell>
          <cell r="D667" t="str">
            <v>CR</v>
          </cell>
          <cell r="E667" t="str">
            <v>81,11</v>
          </cell>
        </row>
        <row r="668">
          <cell r="A668">
            <v>39205</v>
          </cell>
          <cell r="B668" t="str">
            <v>BUCHA DE REDUCAO EM ALUMINIO, COM ROSCA, DE 4" X 2 1/2", PARA ELETRODUTO</v>
          </cell>
          <cell r="C668" t="str">
            <v xml:space="preserve">UN    </v>
          </cell>
          <cell r="D668" t="str">
            <v>CR</v>
          </cell>
          <cell r="E668" t="str">
            <v>135,32</v>
          </cell>
        </row>
        <row r="669">
          <cell r="A669">
            <v>39204</v>
          </cell>
          <cell r="B669" t="str">
            <v>BUCHA DE REDUCAO EM ALUMINIO, COM ROSCA, DE 4" X 2", PARA ELETRODUTO</v>
          </cell>
          <cell r="C669" t="str">
            <v xml:space="preserve">UN    </v>
          </cell>
          <cell r="D669" t="str">
            <v>CR</v>
          </cell>
          <cell r="E669" t="str">
            <v>138,59</v>
          </cell>
        </row>
        <row r="670">
          <cell r="A670">
            <v>39206</v>
          </cell>
          <cell r="B670" t="str">
            <v>BUCHA DE REDUCAO EM ALUMINIO, COM ROSCA, DE 4" X 3", PARA ELETRODUTO</v>
          </cell>
          <cell r="C670" t="str">
            <v xml:space="preserve">UN    </v>
          </cell>
          <cell r="D670" t="str">
            <v>CR</v>
          </cell>
          <cell r="E670" t="str">
            <v>131,48</v>
          </cell>
        </row>
        <row r="671">
          <cell r="A671">
            <v>798</v>
          </cell>
          <cell r="B671" t="str">
            <v>BUCHA DE REDUCAO PVC ROSCAVEL 3/4" X 1/2"</v>
          </cell>
          <cell r="C671" t="str">
            <v xml:space="preserve">UN    </v>
          </cell>
          <cell r="D671" t="str">
            <v>CR</v>
          </cell>
          <cell r="E671" t="str">
            <v>1,55</v>
          </cell>
        </row>
        <row r="672">
          <cell r="A672">
            <v>797</v>
          </cell>
          <cell r="B672" t="str">
            <v>BUCHA DE REDUCAO PVC, ROSCAVEL 1 1/2" X 1"</v>
          </cell>
          <cell r="C672" t="str">
            <v xml:space="preserve">UN    </v>
          </cell>
          <cell r="D672" t="str">
            <v>CR</v>
          </cell>
          <cell r="E672" t="str">
            <v>11,27</v>
          </cell>
        </row>
        <row r="673">
          <cell r="A673">
            <v>796</v>
          </cell>
          <cell r="B673" t="str">
            <v>BUCHA DE REDUCAO PVC, ROSCAVEL, 1 1/2" X 3/4"</v>
          </cell>
          <cell r="C673" t="str">
            <v xml:space="preserve">UN    </v>
          </cell>
          <cell r="D673" t="str">
            <v>CR</v>
          </cell>
          <cell r="E673" t="str">
            <v>9,58</v>
          </cell>
        </row>
        <row r="674">
          <cell r="A674">
            <v>799</v>
          </cell>
          <cell r="B674" t="str">
            <v>BUCHA DE REDUCAO PVC, ROSCAVEL, 1" X 1/2"</v>
          </cell>
          <cell r="C674" t="str">
            <v xml:space="preserve">UN    </v>
          </cell>
          <cell r="D674" t="str">
            <v>CR</v>
          </cell>
          <cell r="E674" t="str">
            <v>4,63</v>
          </cell>
        </row>
        <row r="675">
          <cell r="A675">
            <v>792</v>
          </cell>
          <cell r="B675" t="str">
            <v>BUCHA DE REDUCAO PVC, ROSCAVEL, 1" X 3/4"</v>
          </cell>
          <cell r="C675" t="str">
            <v xml:space="preserve">UN    </v>
          </cell>
          <cell r="D675" t="str">
            <v>CR</v>
          </cell>
          <cell r="E675" t="str">
            <v>4,49</v>
          </cell>
        </row>
        <row r="676">
          <cell r="A676">
            <v>38001</v>
          </cell>
          <cell r="B676" t="str">
            <v>BUCHA DE REDUCAO, CPVC, SOLDAVEL, 22 X 15 MM, PARA AGUA QUENTE</v>
          </cell>
          <cell r="C676" t="str">
            <v xml:space="preserve">UN    </v>
          </cell>
          <cell r="D676" t="str">
            <v>CR</v>
          </cell>
          <cell r="E676" t="str">
            <v>1,19</v>
          </cell>
        </row>
        <row r="677">
          <cell r="A677">
            <v>38002</v>
          </cell>
          <cell r="B677" t="str">
            <v>BUCHA DE REDUCAO, CPVC, SOLDAVEL, 28 X 22 MM, PARA AGUA QUENTE</v>
          </cell>
          <cell r="C677" t="str">
            <v xml:space="preserve">UN    </v>
          </cell>
          <cell r="D677" t="str">
            <v>CR</v>
          </cell>
          <cell r="E677" t="str">
            <v>4,15</v>
          </cell>
        </row>
        <row r="678">
          <cell r="A678">
            <v>38003</v>
          </cell>
          <cell r="B678" t="str">
            <v>BUCHA DE REDUCAO, CPVC, SOLDAVEL, 35 X 28 MM, PARA AGUA QUENTE</v>
          </cell>
          <cell r="C678" t="str">
            <v xml:space="preserve">UN    </v>
          </cell>
          <cell r="D678" t="str">
            <v>CR</v>
          </cell>
          <cell r="E678" t="str">
            <v>28,38</v>
          </cell>
        </row>
        <row r="679">
          <cell r="A679">
            <v>38004</v>
          </cell>
          <cell r="B679" t="str">
            <v>BUCHA DE REDUCAO, CPVC, SOLDAVEL, 42 X 22 MM, PARA AGUA QUENTE</v>
          </cell>
          <cell r="C679" t="str">
            <v xml:space="preserve">UN    </v>
          </cell>
          <cell r="D679" t="str">
            <v>CR</v>
          </cell>
          <cell r="E679" t="str">
            <v>32,64</v>
          </cell>
        </row>
        <row r="680">
          <cell r="A680">
            <v>44263</v>
          </cell>
          <cell r="B680" t="str">
            <v>BUCHA DE REDUCAO, CPVC, SOLDAVEL, 54 X 35 MM, PARA AGUA QUENTE</v>
          </cell>
          <cell r="C680" t="str">
            <v xml:space="preserve">UN    </v>
          </cell>
          <cell r="D680" t="str">
            <v>CR</v>
          </cell>
          <cell r="E680" t="str">
            <v>58,59</v>
          </cell>
        </row>
        <row r="681">
          <cell r="A681">
            <v>36327</v>
          </cell>
          <cell r="B681" t="str">
            <v>BUCHA DE REDUCAO, PPR, DN 25 X 20 MM, PARA AGUA QUENTE PREDIAL</v>
          </cell>
          <cell r="C681" t="str">
            <v xml:space="preserve">UN    </v>
          </cell>
          <cell r="D681" t="str">
            <v>AS</v>
          </cell>
          <cell r="E681" t="str">
            <v>4,07</v>
          </cell>
        </row>
        <row r="682">
          <cell r="A682">
            <v>38992</v>
          </cell>
          <cell r="B682" t="str">
            <v>BUCHA DE REDUCAO, PPR, DN 32 X 25 MM, PARA AGUA QUENTE E FRIA PREDIAL</v>
          </cell>
          <cell r="C682" t="str">
            <v xml:space="preserve">UN    </v>
          </cell>
          <cell r="D682" t="str">
            <v>AS</v>
          </cell>
          <cell r="E682" t="str">
            <v>4,95</v>
          </cell>
        </row>
        <row r="683">
          <cell r="A683">
            <v>38993</v>
          </cell>
          <cell r="B683" t="str">
            <v>BUCHA DE REDUCAO, PPR, DN 40 X 25 MM, PARA AGUA QUENTE E FRIA PREDIAL</v>
          </cell>
          <cell r="C683" t="str">
            <v xml:space="preserve">UN    </v>
          </cell>
          <cell r="D683" t="str">
            <v>AS</v>
          </cell>
          <cell r="E683" t="str">
            <v>12,87</v>
          </cell>
        </row>
        <row r="684">
          <cell r="A684">
            <v>44175</v>
          </cell>
          <cell r="B684" t="str">
            <v>BUCHA DE REDUCAO, PPR, DN 50 X 25 MM, PARA AGUA QUENTE E FRIA PREDIAL</v>
          </cell>
          <cell r="C684" t="str">
            <v xml:space="preserve">UN    </v>
          </cell>
          <cell r="D684" t="str">
            <v>AS</v>
          </cell>
          <cell r="E684" t="str">
            <v>22,46</v>
          </cell>
        </row>
        <row r="685">
          <cell r="A685">
            <v>44177</v>
          </cell>
          <cell r="B685" t="str">
            <v>BUCHA DE REDUCAO, PPR, DN 50 X 32 MM, PARA AGUA QUENTE E FRIA PREDIAL</v>
          </cell>
          <cell r="C685" t="str">
            <v xml:space="preserve">UN    </v>
          </cell>
          <cell r="D685" t="str">
            <v>AS</v>
          </cell>
          <cell r="E685" t="str">
            <v>16,78</v>
          </cell>
        </row>
        <row r="686">
          <cell r="A686">
            <v>38418</v>
          </cell>
          <cell r="B686" t="str">
            <v>BUCHA DE REDUCAO, PVC, LONGA, SERIE R, DN 50 X 40 MM, PARA ESGOTO PREDIAL</v>
          </cell>
          <cell r="C686" t="str">
            <v xml:space="preserve">UN    </v>
          </cell>
          <cell r="D686" t="str">
            <v>CR</v>
          </cell>
          <cell r="E686" t="str">
            <v>6,64</v>
          </cell>
        </row>
        <row r="687">
          <cell r="A687">
            <v>39178</v>
          </cell>
          <cell r="B687" t="str">
            <v>BUCHA EM ALUMINIO, COM ROSCA, DE  1 1/2", PARA ELETRODUTO</v>
          </cell>
          <cell r="C687" t="str">
            <v xml:space="preserve">UN    </v>
          </cell>
          <cell r="D687" t="str">
            <v>CR</v>
          </cell>
          <cell r="E687" t="str">
            <v>2,34</v>
          </cell>
        </row>
        <row r="688">
          <cell r="A688">
            <v>39177</v>
          </cell>
          <cell r="B688" t="str">
            <v>BUCHA EM ALUMINIO, COM ROSCA, DE 1 1/4", PARA ELETRODUTO</v>
          </cell>
          <cell r="C688" t="str">
            <v xml:space="preserve">UN    </v>
          </cell>
          <cell r="D688" t="str">
            <v>CR</v>
          </cell>
          <cell r="E688" t="str">
            <v>2,11</v>
          </cell>
        </row>
        <row r="689">
          <cell r="A689">
            <v>39174</v>
          </cell>
          <cell r="B689" t="str">
            <v>BUCHA EM ALUMINIO, COM ROSCA, DE 1/2", PARA ELETRODUTO</v>
          </cell>
          <cell r="C689" t="str">
            <v xml:space="preserve">UN    </v>
          </cell>
          <cell r="D689" t="str">
            <v>CR</v>
          </cell>
          <cell r="E689" t="str">
            <v>1,05</v>
          </cell>
        </row>
        <row r="690">
          <cell r="A690">
            <v>39176</v>
          </cell>
          <cell r="B690" t="str">
            <v>BUCHA EM ALUMINIO, COM ROSCA, DE 1", PARA ELETRODUTO</v>
          </cell>
          <cell r="C690" t="str">
            <v xml:space="preserve">UN    </v>
          </cell>
          <cell r="D690" t="str">
            <v>CR</v>
          </cell>
          <cell r="E690" t="str">
            <v>1,38</v>
          </cell>
        </row>
        <row r="691">
          <cell r="A691">
            <v>39180</v>
          </cell>
          <cell r="B691" t="str">
            <v>BUCHA EM ALUMINIO, COM ROSCA, DE 2 1/2", PARA ELETRODUTO</v>
          </cell>
          <cell r="C691" t="str">
            <v xml:space="preserve">UN    </v>
          </cell>
          <cell r="D691" t="str">
            <v>CR</v>
          </cell>
          <cell r="E691" t="str">
            <v>6,35</v>
          </cell>
        </row>
        <row r="692">
          <cell r="A692">
            <v>39179</v>
          </cell>
          <cell r="B692" t="str">
            <v>BUCHA EM ALUMINIO, COM ROSCA, DE 2", PARA ELETRODUTO</v>
          </cell>
          <cell r="C692" t="str">
            <v xml:space="preserve">UN    </v>
          </cell>
          <cell r="D692" t="str">
            <v>CR</v>
          </cell>
          <cell r="E692" t="str">
            <v>5,62</v>
          </cell>
        </row>
        <row r="693">
          <cell r="A693">
            <v>39175</v>
          </cell>
          <cell r="B693" t="str">
            <v>BUCHA EM ALUMINIO, COM ROSCA, DE 3/4", PARA ELETRODUTO</v>
          </cell>
          <cell r="C693" t="str">
            <v xml:space="preserve">UN    </v>
          </cell>
          <cell r="D693" t="str">
            <v>CR</v>
          </cell>
          <cell r="E693" t="str">
            <v>1,29</v>
          </cell>
        </row>
        <row r="694">
          <cell r="A694">
            <v>39217</v>
          </cell>
          <cell r="B694" t="str">
            <v>BUCHA EM ALUMINIO, COM ROSCA, DE 3/8", PARA ELETRODUTO</v>
          </cell>
          <cell r="C694" t="str">
            <v xml:space="preserve">UN    </v>
          </cell>
          <cell r="D694" t="str">
            <v>CR</v>
          </cell>
          <cell r="E694" t="str">
            <v>1,00</v>
          </cell>
        </row>
        <row r="695">
          <cell r="A695">
            <v>39181</v>
          </cell>
          <cell r="B695" t="str">
            <v>BUCHA EM ALUMINIO, COM ROSCA, DE 3", PARA ELETRODUTO</v>
          </cell>
          <cell r="C695" t="str">
            <v xml:space="preserve">UN    </v>
          </cell>
          <cell r="D695" t="str">
            <v>CR</v>
          </cell>
          <cell r="E695" t="str">
            <v>8,52</v>
          </cell>
        </row>
        <row r="696">
          <cell r="A696">
            <v>39182</v>
          </cell>
          <cell r="B696" t="str">
            <v>BUCHA EM ALUMINIO, COM ROSCA, DE 4", PARA ELETRODUTO</v>
          </cell>
          <cell r="C696" t="str">
            <v xml:space="preserve">UN    </v>
          </cell>
          <cell r="D696" t="str">
            <v>CR</v>
          </cell>
          <cell r="E696" t="str">
            <v>11,98</v>
          </cell>
        </row>
        <row r="697">
          <cell r="A697">
            <v>12616</v>
          </cell>
          <cell r="B697" t="str">
            <v>CABECEIRA DIREITA OU ESQUERDA, PVC, PARA CALHA PLUVIAL, DIAMETRO ENTRE *119 E 170* MM, PARA DRENAGEM PLUVIAL PREDIAL</v>
          </cell>
          <cell r="C697" t="str">
            <v xml:space="preserve">UN    </v>
          </cell>
          <cell r="D697" t="str">
            <v>CR</v>
          </cell>
          <cell r="E697" t="str">
            <v>20,50</v>
          </cell>
        </row>
        <row r="698">
          <cell r="A698">
            <v>1049</v>
          </cell>
          <cell r="B698" t="str">
            <v>CABECOTE PARA ENTRADA DE LINHA DE ALIMENTACAO PARA ELETRODUTO, EM LIGA DE ALUMINIO COM ACABAMENTO ANTI CORROSIVO, COM FIXACAO POR ENCAIXE LISO DE 360 GRAUS, DE 1 1/2"</v>
          </cell>
          <cell r="C698" t="str">
            <v xml:space="preserve">UN    </v>
          </cell>
          <cell r="D698" t="str">
            <v>CR</v>
          </cell>
          <cell r="E698" t="str">
            <v>10,02</v>
          </cell>
        </row>
        <row r="699">
          <cell r="A699">
            <v>1099</v>
          </cell>
          <cell r="B699" t="str">
            <v>CABECOTE PARA ENTRADA DE LINHA DE ALIMENTACAO PARA ELETRODUTO, EM LIGA DE ALUMINIO COM ACABAMENTO ANTI CORROSIVO, COM FIXACAO POR ENCAIXE LISO DE 360 GRAUS, DE 1 1/4"</v>
          </cell>
          <cell r="C699" t="str">
            <v xml:space="preserve">UN    </v>
          </cell>
          <cell r="D699" t="str">
            <v>CR</v>
          </cell>
          <cell r="E699" t="str">
            <v>7,67</v>
          </cell>
        </row>
        <row r="700">
          <cell r="A700">
            <v>39678</v>
          </cell>
          <cell r="B700" t="str">
            <v>CABECOTE PARA ENTRADA DE LINHA DE ALIMENTACAO PARA ELETRODUTO, EM LIGA DE ALUMINIO COM ACABAMENTO ANTI CORROSIVO, COM FIXACAO POR ENCAIXE LISO DE 360 GRAUS, DE 1/2"</v>
          </cell>
          <cell r="C700" t="str">
            <v xml:space="preserve">UN    </v>
          </cell>
          <cell r="D700" t="str">
            <v>CR</v>
          </cell>
          <cell r="E700" t="str">
            <v>3,09</v>
          </cell>
        </row>
        <row r="701">
          <cell r="A701">
            <v>1050</v>
          </cell>
          <cell r="B701" t="str">
            <v>CABECOTE PARA ENTRADA DE LINHA DE ALIMENTACAO PARA ELETRODUTO, EM LIGA DE ALUMINIO COM ACABAMENTO ANTI CORROSIVO, COM FIXACAO POR ENCAIXE LISO DE 360 GRAUS, DE 1"</v>
          </cell>
          <cell r="C701" t="str">
            <v xml:space="preserve">UN    </v>
          </cell>
          <cell r="D701" t="str">
            <v>CR</v>
          </cell>
          <cell r="E701" t="str">
            <v>5,24</v>
          </cell>
        </row>
        <row r="702">
          <cell r="A702">
            <v>1101</v>
          </cell>
          <cell r="B702" t="str">
            <v>CABECOTE PARA ENTRADA DE LINHA DE ALIMENTACAO PARA ELETRODUTO, EM LIGA DE ALUMINIO COM ACABAMENTO ANTI CORROSIVO, COM FIXACAO POR ENCAIXE LISO DE 360 GRAUS, DE 2 1/2"</v>
          </cell>
          <cell r="C702" t="str">
            <v xml:space="preserve">UN    </v>
          </cell>
          <cell r="D702" t="str">
            <v>CR</v>
          </cell>
          <cell r="E702" t="str">
            <v>33,07</v>
          </cell>
        </row>
        <row r="703">
          <cell r="A703">
            <v>1100</v>
          </cell>
          <cell r="B703" t="str">
            <v>CABECOTE PARA ENTRADA DE LINHA DE ALIMENTACAO PARA ELETRODUTO, EM LIGA DE ALUMINIO COM ACABAMENTO ANTI CORROSIVO, COM FIXACAO POR ENCAIXE LISO DE 360 GRAUS, DE 2"</v>
          </cell>
          <cell r="C703" t="str">
            <v xml:space="preserve">UN    </v>
          </cell>
          <cell r="D703" t="str">
            <v>CR</v>
          </cell>
          <cell r="E703" t="str">
            <v>17,06</v>
          </cell>
        </row>
        <row r="704">
          <cell r="A704">
            <v>39679</v>
          </cell>
          <cell r="B704" t="str">
            <v>CABECOTE PARA ENTRADA DE LINHA DE ALIMENTACAO PARA ELETRODUTO, EM LIGA DE ALUMINIO COM ACABAMENTO ANTI CORROSIVO, COM FIXACAO POR ENCAIXE LISO DE 360 GRAUS, DE 3 1/2"</v>
          </cell>
          <cell r="C704" t="str">
            <v xml:space="preserve">UN    </v>
          </cell>
          <cell r="D704" t="str">
            <v>CR</v>
          </cell>
          <cell r="E704" t="str">
            <v>65,90</v>
          </cell>
        </row>
        <row r="705">
          <cell r="A705">
            <v>1098</v>
          </cell>
          <cell r="B705" t="str">
            <v>CABECOTE PARA ENTRADA DE LINHA DE ALIMENTACAO PARA ELETRODUTO, EM LIGA DE ALUMINIO COM ACABAMENTO ANTI CORROSIVO, COM FIXACAO POR ENCAIXE LISO DE 360 GRAUS, DE 3/4"</v>
          </cell>
          <cell r="C705" t="str">
            <v xml:space="preserve">UN    </v>
          </cell>
          <cell r="D705" t="str">
            <v>CR</v>
          </cell>
          <cell r="E705" t="str">
            <v>4,09</v>
          </cell>
        </row>
        <row r="706">
          <cell r="A706">
            <v>1102</v>
          </cell>
          <cell r="B706" t="str">
            <v>CABECOTE PARA ENTRADA DE LINHA DE ALIMENTACAO PARA ELETRODUTO, EM LIGA DE ALUMINIO COM ACABAMENTO ANTI CORROSIVO, COM FIXACAO POR ENCAIXE LISO DE 360 GRAUS, DE 3"</v>
          </cell>
          <cell r="C706" t="str">
            <v xml:space="preserve">UN    </v>
          </cell>
          <cell r="D706" t="str">
            <v>CR</v>
          </cell>
          <cell r="E706" t="str">
            <v>49,31</v>
          </cell>
        </row>
        <row r="707">
          <cell r="A707">
            <v>1051</v>
          </cell>
          <cell r="B707" t="str">
            <v>CABECOTE PARA ENTRADA DE LINHA DE ALIMENTACAO PARA ELETRODUTO, EM LIGA DE ALUMINIO COM ACABAMENTO ANTI CORROSIVO, COM FIXACAO POR ENCAIXE LISO DE 360 GRAUS, DE 4"</v>
          </cell>
          <cell r="C707" t="str">
            <v xml:space="preserve">UN    </v>
          </cell>
          <cell r="D707" t="str">
            <v>CR</v>
          </cell>
          <cell r="E707" t="str">
            <v>71,67</v>
          </cell>
        </row>
        <row r="708">
          <cell r="A708">
            <v>37399</v>
          </cell>
          <cell r="B708" t="str">
            <v>CABIDE/GANCHO DE BANHEIRO SIMPLES EM METAL CROMADO</v>
          </cell>
          <cell r="C708" t="str">
            <v xml:space="preserve">UN    </v>
          </cell>
          <cell r="D708" t="str">
            <v>CR</v>
          </cell>
          <cell r="E708" t="str">
            <v>16,82</v>
          </cell>
        </row>
        <row r="709">
          <cell r="A709">
            <v>43834</v>
          </cell>
          <cell r="B709" t="str">
            <v>CABO COAXIAL RG11 95% DE MALHA</v>
          </cell>
          <cell r="C709" t="str">
            <v xml:space="preserve">M     </v>
          </cell>
          <cell r="D709" t="str">
            <v>CR</v>
          </cell>
          <cell r="E709" t="str">
            <v>17,42</v>
          </cell>
        </row>
        <row r="710">
          <cell r="A710">
            <v>43835</v>
          </cell>
          <cell r="B710" t="str">
            <v>CABO COAXIAL RG59 95% DE MALHA</v>
          </cell>
          <cell r="C710" t="str">
            <v xml:space="preserve">M     </v>
          </cell>
          <cell r="D710" t="str">
            <v>CR</v>
          </cell>
          <cell r="E710" t="str">
            <v>1,56</v>
          </cell>
        </row>
        <row r="711">
          <cell r="A711">
            <v>43833</v>
          </cell>
          <cell r="B711" t="str">
            <v>CABO COAXIAL RG6 95% DE MALHA</v>
          </cell>
          <cell r="C711" t="str">
            <v xml:space="preserve">M     </v>
          </cell>
          <cell r="D711" t="str">
            <v>CR</v>
          </cell>
          <cell r="E711" t="str">
            <v>1,62</v>
          </cell>
        </row>
        <row r="712">
          <cell r="A712">
            <v>41955</v>
          </cell>
          <cell r="B712" t="str">
            <v>CABO DE ACO GALVANIZADO, DIAMETRO 12,7 MM (1/2"), COM ALMA DE ACO CABO INDEPENDENTE 6 X 25 F</v>
          </cell>
          <cell r="C712" t="str">
            <v xml:space="preserve">KG    </v>
          </cell>
          <cell r="D712" t="str">
            <v>CR</v>
          </cell>
          <cell r="E712" t="str">
            <v>78,32</v>
          </cell>
        </row>
        <row r="713">
          <cell r="A713">
            <v>41953</v>
          </cell>
          <cell r="B713" t="str">
            <v>CABO DE ACO GALVANIZADO, DIAMETRO 12,7 MM (1/2"), COM ALMA DE FIBRA 6 X 25 F</v>
          </cell>
          <cell r="C713" t="str">
            <v xml:space="preserve">KG    </v>
          </cell>
          <cell r="D713" t="str">
            <v>CR</v>
          </cell>
          <cell r="E713" t="str">
            <v>74,74</v>
          </cell>
        </row>
        <row r="714">
          <cell r="A714">
            <v>41954</v>
          </cell>
          <cell r="B714" t="str">
            <v>CABO DE ACO GALVANIZADO, DIAMETRO 9,53 MM (3/8"), COM ALMA DE FIBRA 6 X 25 F</v>
          </cell>
          <cell r="C714" t="str">
            <v xml:space="preserve">KG    </v>
          </cell>
          <cell r="D714" t="str">
            <v>CR</v>
          </cell>
          <cell r="E714" t="str">
            <v>74,03</v>
          </cell>
        </row>
        <row r="715">
          <cell r="A715">
            <v>25004</v>
          </cell>
          <cell r="B715" t="str">
            <v>CABO DE ALUMINIO NU COM ALMA DE ACO, BITOLA 1/0 AWG</v>
          </cell>
          <cell r="C715" t="str">
            <v xml:space="preserve">KG    </v>
          </cell>
          <cell r="D715" t="str">
            <v>CR</v>
          </cell>
          <cell r="E715" t="str">
            <v>46,61</v>
          </cell>
        </row>
        <row r="716">
          <cell r="A716">
            <v>25002</v>
          </cell>
          <cell r="B716" t="str">
            <v>CABO DE ALUMINIO NU COM ALMA DE ACO, BITOLA 2 AWG</v>
          </cell>
          <cell r="C716" t="str">
            <v xml:space="preserve">KG    </v>
          </cell>
          <cell r="D716" t="str">
            <v>CR</v>
          </cell>
          <cell r="E716" t="str">
            <v>46,61</v>
          </cell>
        </row>
        <row r="717">
          <cell r="A717">
            <v>37409</v>
          </cell>
          <cell r="B717" t="str">
            <v>CABO DE ALUMINIO NU COM ALMA DE ACO, BITOLA 2/0 AWG</v>
          </cell>
          <cell r="C717" t="str">
            <v xml:space="preserve">KG    </v>
          </cell>
          <cell r="D717" t="str">
            <v>CR</v>
          </cell>
          <cell r="E717" t="str">
            <v>46,61</v>
          </cell>
        </row>
        <row r="718">
          <cell r="A718">
            <v>841</v>
          </cell>
          <cell r="B718" t="str">
            <v>CABO DE ALUMINIO NU COM ALMA DE ACO, BITOLA 4 AWG</v>
          </cell>
          <cell r="C718" t="str">
            <v xml:space="preserve">KG    </v>
          </cell>
          <cell r="D718" t="str">
            <v>CR</v>
          </cell>
          <cell r="E718" t="str">
            <v>47,18</v>
          </cell>
        </row>
        <row r="719">
          <cell r="A719">
            <v>25005</v>
          </cell>
          <cell r="B719" t="str">
            <v>CABO DE ALUMINIO NU SEM ALMA DE ACO, BITOLA 1/0 AWG</v>
          </cell>
          <cell r="C719" t="str">
            <v xml:space="preserve">KG    </v>
          </cell>
          <cell r="D719" t="str">
            <v>CR</v>
          </cell>
          <cell r="E719" t="str">
            <v>51,15</v>
          </cell>
        </row>
        <row r="720">
          <cell r="A720">
            <v>25003</v>
          </cell>
          <cell r="B720" t="str">
            <v>CABO DE ALUMINIO NU SEM ALMA DE ACO, BITOLA 2 AWG</v>
          </cell>
          <cell r="C720" t="str">
            <v xml:space="preserve">KG    </v>
          </cell>
          <cell r="D720" t="str">
            <v>CR</v>
          </cell>
          <cell r="E720" t="str">
            <v>51,92</v>
          </cell>
        </row>
        <row r="721">
          <cell r="A721">
            <v>37410</v>
          </cell>
          <cell r="B721" t="str">
            <v>CABO DE ALUMINIO NU SEM ALMA DE ACO, BITOLA 2/0 AWG</v>
          </cell>
          <cell r="C721" t="str">
            <v xml:space="preserve">KG    </v>
          </cell>
          <cell r="D721" t="str">
            <v>CR</v>
          </cell>
          <cell r="E721" t="str">
            <v>51,15</v>
          </cell>
        </row>
        <row r="722">
          <cell r="A722">
            <v>842</v>
          </cell>
          <cell r="B722" t="str">
            <v>CABO DE ALUMINIO NU SEM ALMA DE ACO, BITOLA 4 AWG</v>
          </cell>
          <cell r="C722" t="str">
            <v xml:space="preserve">KG    </v>
          </cell>
          <cell r="D722" t="str">
            <v>CR</v>
          </cell>
          <cell r="E722" t="str">
            <v>51,87</v>
          </cell>
        </row>
        <row r="723">
          <cell r="A723">
            <v>44391</v>
          </cell>
          <cell r="B723" t="str">
            <v>CABO DE COBRE FLEXIVEL NAO HALOGENADO, SEM EMISSAO DE FUMACA, 750V, SECAO NOMINAL 120 MM</v>
          </cell>
          <cell r="C723" t="str">
            <v xml:space="preserve">M     </v>
          </cell>
          <cell r="D723" t="str">
            <v>CR</v>
          </cell>
          <cell r="E723" t="str">
            <v>110,54</v>
          </cell>
        </row>
        <row r="724">
          <cell r="A724">
            <v>44388</v>
          </cell>
          <cell r="B724" t="str">
            <v>CABO DE COBRE FLEXIVEL NAO HALOGENADO, SEM EMISSAO DE FUMACA, 750V, SECAO NOMINAL 2,5 MM</v>
          </cell>
          <cell r="C724" t="str">
            <v xml:space="preserve">M     </v>
          </cell>
          <cell r="D724" t="str">
            <v>CR</v>
          </cell>
          <cell r="E724" t="str">
            <v>2,39</v>
          </cell>
        </row>
        <row r="725">
          <cell r="A725">
            <v>44392</v>
          </cell>
          <cell r="B725" t="str">
            <v>CABO DE COBRE FLEXIVEL NAO HALOGENADO, SEM EMISSAO DE FUMACA, 750V, SECAO NOMINAL 240 MM</v>
          </cell>
          <cell r="C725" t="str">
            <v xml:space="preserve">M     </v>
          </cell>
          <cell r="D725" t="str">
            <v>CR</v>
          </cell>
          <cell r="E725" t="str">
            <v>220,09</v>
          </cell>
        </row>
        <row r="726">
          <cell r="A726">
            <v>44390</v>
          </cell>
          <cell r="B726" t="str">
            <v>CABO DE COBRE FLEXIVEL NAO HALOGENADO, SEM EMISSAO DE FUMACA, 750V, SECAO NOMINAL 50 MM</v>
          </cell>
          <cell r="C726" t="str">
            <v xml:space="preserve">M     </v>
          </cell>
          <cell r="D726" t="str">
            <v>CR</v>
          </cell>
          <cell r="E726" t="str">
            <v>46,63</v>
          </cell>
        </row>
        <row r="727">
          <cell r="A727">
            <v>44389</v>
          </cell>
          <cell r="B727" t="str">
            <v>CABO DE COBRE FLEXIVEL NAO HALOGENADO, SEM EMISSAO DE FUMACA, 750V, SECAO NOMINAL 6,0 MM</v>
          </cell>
          <cell r="C727" t="str">
            <v xml:space="preserve">M     </v>
          </cell>
          <cell r="D727" t="str">
            <v>CR</v>
          </cell>
          <cell r="E727" t="str">
            <v>5,50</v>
          </cell>
        </row>
        <row r="728">
          <cell r="A728">
            <v>862</v>
          </cell>
          <cell r="B728" t="str">
            <v>CABO DE COBRE NU 10 MM2 MEIO-DURO</v>
          </cell>
          <cell r="C728" t="str">
            <v xml:space="preserve">M     </v>
          </cell>
          <cell r="D728" t="str">
            <v>CR</v>
          </cell>
          <cell r="E728" t="str">
            <v>10,08</v>
          </cell>
        </row>
        <row r="729">
          <cell r="A729">
            <v>866</v>
          </cell>
          <cell r="B729" t="str">
            <v>CABO DE COBRE NU 120 MM2 MEIO-DURO</v>
          </cell>
          <cell r="C729" t="str">
            <v xml:space="preserve">M     </v>
          </cell>
          <cell r="D729" t="str">
            <v>CR</v>
          </cell>
          <cell r="E729" t="str">
            <v>128,16</v>
          </cell>
        </row>
        <row r="730">
          <cell r="A730">
            <v>892</v>
          </cell>
          <cell r="B730" t="str">
            <v>CABO DE COBRE NU 150 MM2 MEIO-DURO</v>
          </cell>
          <cell r="C730" t="str">
            <v xml:space="preserve">M     </v>
          </cell>
          <cell r="D730" t="str">
            <v>CR</v>
          </cell>
          <cell r="E730" t="str">
            <v>155,13</v>
          </cell>
        </row>
        <row r="731">
          <cell r="A731">
            <v>857</v>
          </cell>
          <cell r="B731" t="str">
            <v>CABO DE COBRE NU 16 MM2 MEIO-DURO</v>
          </cell>
          <cell r="C731" t="str">
            <v xml:space="preserve">M     </v>
          </cell>
          <cell r="D731" t="str">
            <v>CR</v>
          </cell>
          <cell r="E731" t="str">
            <v>16,87</v>
          </cell>
        </row>
        <row r="732">
          <cell r="A732">
            <v>37404</v>
          </cell>
          <cell r="B732" t="str">
            <v>CABO DE COBRE NU 185 MM2 MEIO-DURO</v>
          </cell>
          <cell r="C732" t="str">
            <v xml:space="preserve">M     </v>
          </cell>
          <cell r="D732" t="str">
            <v>CR</v>
          </cell>
          <cell r="E732" t="str">
            <v>179,49</v>
          </cell>
        </row>
        <row r="733">
          <cell r="A733">
            <v>868</v>
          </cell>
          <cell r="B733" t="str">
            <v>CABO DE COBRE NU 25 MM2 MEIO-DURO</v>
          </cell>
          <cell r="C733" t="str">
            <v xml:space="preserve">M     </v>
          </cell>
          <cell r="D733" t="str">
            <v>CR</v>
          </cell>
          <cell r="E733" t="str">
            <v>24,04</v>
          </cell>
        </row>
        <row r="734">
          <cell r="A734">
            <v>863</v>
          </cell>
          <cell r="B734" t="str">
            <v>CABO DE COBRE NU 35 MM2 MEIO-DURO</v>
          </cell>
          <cell r="C734" t="str">
            <v xml:space="preserve">M     </v>
          </cell>
          <cell r="D734" t="str">
            <v>CR</v>
          </cell>
          <cell r="E734" t="str">
            <v>35,41</v>
          </cell>
        </row>
        <row r="735">
          <cell r="A735">
            <v>867</v>
          </cell>
          <cell r="B735" t="str">
            <v>CABO DE COBRE NU 50 MM2 MEIO-DURO</v>
          </cell>
          <cell r="C735" t="str">
            <v xml:space="preserve">M     </v>
          </cell>
          <cell r="D735" t="str">
            <v>CR</v>
          </cell>
          <cell r="E735" t="str">
            <v>50,45</v>
          </cell>
        </row>
        <row r="736">
          <cell r="A736">
            <v>864</v>
          </cell>
          <cell r="B736" t="str">
            <v>CABO DE COBRE NU 70 MM2 MEIO-DURO</v>
          </cell>
          <cell r="C736" t="str">
            <v xml:space="preserve">M     </v>
          </cell>
          <cell r="D736" t="str">
            <v>CR</v>
          </cell>
          <cell r="E736" t="str">
            <v>66,64</v>
          </cell>
        </row>
        <row r="737">
          <cell r="A737">
            <v>865</v>
          </cell>
          <cell r="B737" t="str">
            <v>CABO DE COBRE NU 95 MM2 MEIO-DURO</v>
          </cell>
          <cell r="C737" t="str">
            <v xml:space="preserve">M     </v>
          </cell>
          <cell r="D737" t="str">
            <v>CR</v>
          </cell>
          <cell r="E737" t="str">
            <v>95,85</v>
          </cell>
        </row>
        <row r="738">
          <cell r="A738">
            <v>993</v>
          </cell>
          <cell r="B738" t="str">
            <v>CABO DE COBRE, FLEXIVEL, CLASSE 4 OU 5, ISOLACAO EM PVC/A, ANTICHAMA BWF-B, COBERTURA PVC-ST1, ANTICHAMA BWF-B, 1 CONDUTOR, 0,6/1 KV, SECAO NOMINAL 1,5 MM2</v>
          </cell>
          <cell r="C738" t="str">
            <v xml:space="preserve">M     </v>
          </cell>
          <cell r="D738" t="str">
            <v>CR</v>
          </cell>
          <cell r="E738" t="str">
            <v>1,82</v>
          </cell>
        </row>
        <row r="739">
          <cell r="A739">
            <v>1020</v>
          </cell>
          <cell r="B739" t="str">
            <v>CABO DE COBRE, FLEXIVEL, CLASSE 4 OU 5, ISOLACAO EM PVC/A, ANTICHAMA BWF-B, COBERTURA PVC-ST1, ANTICHAMA BWF-B, 1 CONDUTOR, 0,6/1 KV, SECAO NOMINAL 10 MM2</v>
          </cell>
          <cell r="C739" t="str">
            <v xml:space="preserve">M     </v>
          </cell>
          <cell r="D739" t="str">
            <v>CR</v>
          </cell>
          <cell r="E739" t="str">
            <v>9,30</v>
          </cell>
        </row>
        <row r="740">
          <cell r="A740">
            <v>1017</v>
          </cell>
          <cell r="B740" t="str">
            <v>CABO DE COBRE, FLEXIVEL, CLASSE 4 OU 5, ISOLACAO EM PVC/A, ANTICHAMA BWF-B, COBERTURA PVC-ST1, ANTICHAMA BWF-B, 1 CONDUTOR, 0,6/1 KV, SECAO NOMINAL 120 MM2</v>
          </cell>
          <cell r="C740" t="str">
            <v xml:space="preserve">M     </v>
          </cell>
          <cell r="D740" t="str">
            <v>CR</v>
          </cell>
          <cell r="E740" t="str">
            <v>113,97</v>
          </cell>
        </row>
        <row r="741">
          <cell r="A741">
            <v>999</v>
          </cell>
          <cell r="B741" t="str">
            <v>CABO DE COBRE, FLEXIVEL, CLASSE 4 OU 5, ISOLACAO EM PVC/A, ANTICHAMA BWF-B, COBERTURA PVC-ST1, ANTICHAMA BWF-B, 1 CONDUTOR, 0,6/1 KV, SECAO NOMINAL 150 MM2</v>
          </cell>
          <cell r="C741" t="str">
            <v xml:space="preserve">M     </v>
          </cell>
          <cell r="D741" t="str">
            <v>CR</v>
          </cell>
          <cell r="E741" t="str">
            <v>138,07</v>
          </cell>
        </row>
        <row r="742">
          <cell r="A742">
            <v>995</v>
          </cell>
          <cell r="B742" t="str">
            <v>CABO DE COBRE, FLEXIVEL, CLASSE 4 OU 5, ISOLACAO EM PVC/A, ANTICHAMA BWF-B, COBERTURA PVC-ST1, ANTICHAMA BWF-B, 1 CONDUTOR, 0,6/1 KV, SECAO NOMINAL 16 MM2</v>
          </cell>
          <cell r="C742" t="str">
            <v xml:space="preserve">M     </v>
          </cell>
          <cell r="D742" t="str">
            <v>CR</v>
          </cell>
          <cell r="E742" t="str">
            <v>14,81</v>
          </cell>
        </row>
        <row r="743">
          <cell r="A743">
            <v>1000</v>
          </cell>
          <cell r="B743" t="str">
            <v>CABO DE COBRE, FLEXIVEL, CLASSE 4 OU 5, ISOLACAO EM PVC/A, ANTICHAMA BWF-B, COBERTURA PVC-ST1, ANTICHAMA BWF-B, 1 CONDUTOR, 0,6/1 KV, SECAO NOMINAL 185 MM2</v>
          </cell>
          <cell r="C743" t="str">
            <v xml:space="preserve">M     </v>
          </cell>
          <cell r="D743" t="str">
            <v>CR</v>
          </cell>
          <cell r="E743" t="str">
            <v>169,60</v>
          </cell>
        </row>
        <row r="744">
          <cell r="A744">
            <v>1022</v>
          </cell>
          <cell r="B744" t="str">
            <v>CABO DE COBRE, FLEXIVEL, CLASSE 4 OU 5, ISOLACAO EM PVC/A, ANTICHAMA BWF-B, COBERTURA PVC-ST1, ANTICHAMA BWF-B, 1 CONDUTOR, 0,6/1 KV, SECAO NOMINAL 2,5 MM2</v>
          </cell>
          <cell r="C744" t="str">
            <v xml:space="preserve">M     </v>
          </cell>
          <cell r="D744" t="str">
            <v>CR</v>
          </cell>
          <cell r="E744" t="str">
            <v>2,54</v>
          </cell>
        </row>
        <row r="745">
          <cell r="A745">
            <v>1015</v>
          </cell>
          <cell r="B745" t="str">
            <v>CABO DE COBRE, FLEXIVEL, CLASSE 4 OU 5, ISOLACAO EM PVC/A, ANTICHAMA BWF-B, COBERTURA PVC-ST1, ANTICHAMA BWF-B, 1 CONDUTOR, 0,6/1 KV, SECAO NOMINAL 240 MM2</v>
          </cell>
          <cell r="C745" t="str">
            <v xml:space="preserve">M     </v>
          </cell>
          <cell r="D745" t="str">
            <v>CR</v>
          </cell>
          <cell r="E745" t="str">
            <v>225,37</v>
          </cell>
        </row>
        <row r="746">
          <cell r="A746">
            <v>996</v>
          </cell>
          <cell r="B746" t="str">
            <v>CABO DE COBRE, FLEXIVEL, CLASSE 4 OU 5, ISOLACAO EM PVC/A, ANTICHAMA BWF-B, COBERTURA PVC-ST1, ANTICHAMA BWF-B, 1 CONDUTOR, 0,6/1 KV, SECAO NOMINAL 25 MM2</v>
          </cell>
          <cell r="C746" t="str">
            <v xml:space="preserve">M     </v>
          </cell>
          <cell r="D746" t="str">
            <v>CR</v>
          </cell>
          <cell r="E746" t="str">
            <v>22,96</v>
          </cell>
        </row>
        <row r="747">
          <cell r="A747">
            <v>1001</v>
          </cell>
          <cell r="B747" t="str">
            <v>CABO DE COBRE, FLEXIVEL, CLASSE 4 OU 5, ISOLACAO EM PVC/A, ANTICHAMA BWF-B, COBERTURA PVC-ST1, ANTICHAMA BWF-B, 1 CONDUTOR, 0,6/1 KV, SECAO NOMINAL 300 MM2</v>
          </cell>
          <cell r="C747" t="str">
            <v xml:space="preserve">M     </v>
          </cell>
          <cell r="D747" t="str">
            <v>CR</v>
          </cell>
          <cell r="E747" t="str">
            <v>292,41</v>
          </cell>
        </row>
        <row r="748">
          <cell r="A748">
            <v>1019</v>
          </cell>
          <cell r="B748" t="str">
            <v>CABO DE COBRE, FLEXIVEL, CLASSE 4 OU 5, ISOLACAO EM PVC/A, ANTICHAMA BWF-B, COBERTURA PVC-ST1, ANTICHAMA BWF-B, 1 CONDUTOR, 0,6/1 KV, SECAO NOMINAL 35 MM2</v>
          </cell>
          <cell r="C748" t="str">
            <v xml:space="preserve">M     </v>
          </cell>
          <cell r="D748" t="str">
            <v>CR</v>
          </cell>
          <cell r="E748" t="str">
            <v>32,45</v>
          </cell>
        </row>
        <row r="749">
          <cell r="A749">
            <v>1021</v>
          </cell>
          <cell r="B749" t="str">
            <v>CABO DE COBRE, FLEXIVEL, CLASSE 4 OU 5, ISOLACAO EM PVC/A, ANTICHAMA BWF-B, COBERTURA PVC-ST1, ANTICHAMA BWF-B, 1 CONDUTOR, 0,6/1 KV, SECAO NOMINAL 4 MM2</v>
          </cell>
          <cell r="C749" t="str">
            <v xml:space="preserve">M     </v>
          </cell>
          <cell r="D749" t="str">
            <v>CR</v>
          </cell>
          <cell r="E749" t="str">
            <v>3,90</v>
          </cell>
        </row>
        <row r="750">
          <cell r="A750">
            <v>39249</v>
          </cell>
          <cell r="B750" t="str">
            <v>CABO DE COBRE, FLEXIVEL, CLASSE 4 OU 5, ISOLACAO EM PVC/A, ANTICHAMA BWF-B, COBERTURA PVC-ST1, ANTICHAMA BWF-B, 1 CONDUTOR, 0,6/1 KV, SECAO NOMINAL 400 MM2</v>
          </cell>
          <cell r="C750" t="str">
            <v xml:space="preserve">M     </v>
          </cell>
          <cell r="D750" t="str">
            <v>CR</v>
          </cell>
          <cell r="E750" t="str">
            <v>393,17</v>
          </cell>
        </row>
        <row r="751">
          <cell r="A751">
            <v>1018</v>
          </cell>
          <cell r="B751" t="str">
            <v>CABO DE COBRE, FLEXIVEL, CLASSE 4 OU 5, ISOLACAO EM PVC/A, ANTICHAMA BWF-B, COBERTURA PVC-ST1, ANTICHAMA BWF-B, 1 CONDUTOR, 0,6/1 KV, SECAO NOMINAL 50 MM2</v>
          </cell>
          <cell r="C751" t="str">
            <v xml:space="preserve">M     </v>
          </cell>
          <cell r="D751" t="str">
            <v>CR</v>
          </cell>
          <cell r="E751" t="str">
            <v>47,98</v>
          </cell>
        </row>
        <row r="752">
          <cell r="A752">
            <v>39250</v>
          </cell>
          <cell r="B752" t="str">
            <v>CABO DE COBRE, FLEXIVEL, CLASSE 4 OU 5, ISOLACAO EM PVC/A, ANTICHAMA BWF-B, COBERTURA PVC-ST1, ANTICHAMA BWF-B, 1 CONDUTOR, 0,6/1 KV, SECAO NOMINAL 500 MM2</v>
          </cell>
          <cell r="C752" t="str">
            <v xml:space="preserve">M     </v>
          </cell>
          <cell r="D752" t="str">
            <v>CR</v>
          </cell>
          <cell r="E752" t="str">
            <v>470,31</v>
          </cell>
        </row>
        <row r="753">
          <cell r="A753">
            <v>994</v>
          </cell>
          <cell r="B753" t="str">
            <v>CABO DE COBRE, FLEXIVEL, CLASSE 4 OU 5, ISOLACAO EM PVC/A, ANTICHAMA BWF-B, COBERTURA PVC-ST1, ANTICHAMA BWF-B, 1 CONDUTOR, 0,6/1 KV, SECAO NOMINAL 6 MM2</v>
          </cell>
          <cell r="C753" t="str">
            <v xml:space="preserve">M     </v>
          </cell>
          <cell r="D753" t="str">
            <v>CR</v>
          </cell>
          <cell r="E753" t="str">
            <v>5,67</v>
          </cell>
        </row>
        <row r="754">
          <cell r="A754">
            <v>977</v>
          </cell>
          <cell r="B754" t="str">
            <v>CABO DE COBRE, FLEXIVEL, CLASSE 4 OU 5, ISOLACAO EM PVC/A, ANTICHAMA BWF-B, COBERTURA PVC-ST1, ANTICHAMA BWF-B, 1 CONDUTOR, 0,6/1 KV, SECAO NOMINAL 70 MM2</v>
          </cell>
          <cell r="C754" t="str">
            <v xml:space="preserve">M     </v>
          </cell>
          <cell r="D754" t="str">
            <v>CR</v>
          </cell>
          <cell r="E754" t="str">
            <v>67,12</v>
          </cell>
        </row>
        <row r="755">
          <cell r="A755">
            <v>998</v>
          </cell>
          <cell r="B755" t="str">
            <v>CABO DE COBRE, FLEXIVEL, CLASSE 4 OU 5, ISOLACAO EM PVC/A, ANTICHAMA BWF-B, COBERTURA PVC-ST1, ANTICHAMA BWF-B, 1 CONDUTOR, 0,6/1 KV, SECAO NOMINAL 95 MM2</v>
          </cell>
          <cell r="C755" t="str">
            <v xml:space="preserve">M     </v>
          </cell>
          <cell r="D755" t="str">
            <v>CR</v>
          </cell>
          <cell r="E755" t="str">
            <v>87,15</v>
          </cell>
        </row>
        <row r="756">
          <cell r="A756">
            <v>39251</v>
          </cell>
          <cell r="B756" t="str">
            <v>CABO DE COBRE, FLEXIVEL, CLASSE 4 OU 5, ISOLACAO EM PVC/A, ANTICHAMA BWF-B, 1 CONDUTOR, 450/750 V, SECAO NOMINAL 0,5 MM2</v>
          </cell>
          <cell r="C756" t="str">
            <v xml:space="preserve">M     </v>
          </cell>
          <cell r="D756" t="str">
            <v>CR</v>
          </cell>
          <cell r="E756" t="str">
            <v>0,63</v>
          </cell>
        </row>
        <row r="757">
          <cell r="A757">
            <v>1011</v>
          </cell>
          <cell r="B757" t="str">
            <v>CABO DE COBRE, FLEXIVEL, CLASSE 4 OU 5, ISOLACAO EM PVC/A, ANTICHAMA BWF-B, 1 CONDUTOR, 450/750 V, SECAO NOMINAL 0,75 MM2</v>
          </cell>
          <cell r="C757" t="str">
            <v xml:space="preserve">M     </v>
          </cell>
          <cell r="D757" t="str">
            <v>CR</v>
          </cell>
          <cell r="E757" t="str">
            <v>0,86</v>
          </cell>
        </row>
        <row r="758">
          <cell r="A758">
            <v>39252</v>
          </cell>
          <cell r="B758" t="str">
            <v>CABO DE COBRE, FLEXIVEL, CLASSE 4 OU 5, ISOLACAO EM PVC/A, ANTICHAMA BWF-B, 1 CONDUTOR, 450/750 V, SECAO NOMINAL 1,0 MM2</v>
          </cell>
          <cell r="C758" t="str">
            <v xml:space="preserve">M     </v>
          </cell>
          <cell r="D758" t="str">
            <v>CR</v>
          </cell>
          <cell r="E758" t="str">
            <v>1,12</v>
          </cell>
        </row>
        <row r="759">
          <cell r="A759">
            <v>1013</v>
          </cell>
          <cell r="B759" t="str">
            <v>CABO DE COBRE, FLEXIVEL, CLASSE 4 OU 5, ISOLACAO EM PVC/A, ANTICHAMA BWF-B, 1 CONDUTOR, 450/750 V, SECAO NOMINAL 1,5 MM2</v>
          </cell>
          <cell r="C759" t="str">
            <v xml:space="preserve">M     </v>
          </cell>
          <cell r="D759" t="str">
            <v>CR</v>
          </cell>
          <cell r="E759" t="str">
            <v>1,35</v>
          </cell>
        </row>
        <row r="760">
          <cell r="A760">
            <v>980</v>
          </cell>
          <cell r="B760" t="str">
            <v>CABO DE COBRE, FLEXIVEL, CLASSE 4 OU 5, ISOLACAO EM PVC/A, ANTICHAMA BWF-B, 1 CONDUTOR, 450/750 V, SECAO NOMINAL 10 MM2</v>
          </cell>
          <cell r="C760" t="str">
            <v xml:space="preserve">M     </v>
          </cell>
          <cell r="D760" t="str">
            <v>CR</v>
          </cell>
          <cell r="E760" t="str">
            <v>9,75</v>
          </cell>
        </row>
        <row r="761">
          <cell r="A761">
            <v>39237</v>
          </cell>
          <cell r="B761" t="str">
            <v>CABO DE COBRE, FLEXIVEL, CLASSE 4 OU 5, ISOLACAO EM PVC/A, ANTICHAMA BWF-B, 1 CONDUTOR, 450/750 V, SECAO NOMINAL 120 MM2</v>
          </cell>
          <cell r="C761" t="str">
            <v xml:space="preserve">M     </v>
          </cell>
          <cell r="D761" t="str">
            <v>CR</v>
          </cell>
          <cell r="E761" t="str">
            <v>103,75</v>
          </cell>
        </row>
        <row r="762">
          <cell r="A762">
            <v>39238</v>
          </cell>
          <cell r="B762" t="str">
            <v>CABO DE COBRE, FLEXIVEL, CLASSE 4 OU 5, ISOLACAO EM PVC/A, ANTICHAMA BWF-B, 1 CONDUTOR, 450/750 V, SECAO NOMINAL 150 MM2</v>
          </cell>
          <cell r="C762" t="str">
            <v xml:space="preserve">M     </v>
          </cell>
          <cell r="D762" t="str">
            <v>CR</v>
          </cell>
          <cell r="E762" t="str">
            <v>130,85</v>
          </cell>
        </row>
        <row r="763">
          <cell r="A763">
            <v>979</v>
          </cell>
          <cell r="B763" t="str">
            <v>CABO DE COBRE, FLEXIVEL, CLASSE 4 OU 5, ISOLACAO EM PVC/A, ANTICHAMA BWF-B, 1 CONDUTOR, 450/750 V, SECAO NOMINAL 16 MM2</v>
          </cell>
          <cell r="C763" t="str">
            <v xml:space="preserve">M     </v>
          </cell>
          <cell r="D763" t="str">
            <v>CR</v>
          </cell>
          <cell r="E763" t="str">
            <v>13,93</v>
          </cell>
        </row>
        <row r="764">
          <cell r="A764">
            <v>39239</v>
          </cell>
          <cell r="B764" t="str">
            <v>CABO DE COBRE, FLEXIVEL, CLASSE 4 OU 5, ISOLACAO EM PVC/A, ANTICHAMA BWF-B, 1 CONDUTOR, 450/750 V, SECAO NOMINAL 185 MM2</v>
          </cell>
          <cell r="C764" t="str">
            <v xml:space="preserve">M     </v>
          </cell>
          <cell r="D764" t="str">
            <v>CR</v>
          </cell>
          <cell r="E764" t="str">
            <v>158,09</v>
          </cell>
        </row>
        <row r="765">
          <cell r="A765">
            <v>1014</v>
          </cell>
          <cell r="B765" t="str">
            <v>CABO DE COBRE, FLEXIVEL, CLASSE 4 OU 5, ISOLACAO EM PVC/A, ANTICHAMA BWF-B, 1 CONDUTOR, 450/750 V, SECAO NOMINAL 2,5 MM2</v>
          </cell>
          <cell r="C765" t="str">
            <v xml:space="preserve">M     </v>
          </cell>
          <cell r="D765" t="str">
            <v>CR</v>
          </cell>
          <cell r="E765" t="str">
            <v>2,14</v>
          </cell>
        </row>
        <row r="766">
          <cell r="A766">
            <v>39240</v>
          </cell>
          <cell r="B766" t="str">
            <v>CABO DE COBRE, FLEXIVEL, CLASSE 4 OU 5, ISOLACAO EM PVC/A, ANTICHAMA BWF-B, 1 CONDUTOR, 450/750 V, SECAO NOMINAL 240 MM2</v>
          </cell>
          <cell r="C766" t="str">
            <v xml:space="preserve">M     </v>
          </cell>
          <cell r="D766" t="str">
            <v>CR</v>
          </cell>
          <cell r="E766" t="str">
            <v>207,92</v>
          </cell>
        </row>
        <row r="767">
          <cell r="A767">
            <v>39232</v>
          </cell>
          <cell r="B767" t="str">
            <v>CABO DE COBRE, FLEXIVEL, CLASSE 4 OU 5, ISOLACAO EM PVC/A, ANTICHAMA BWF-B, 1 CONDUTOR, 450/750 V, SECAO NOMINAL 25 MM2</v>
          </cell>
          <cell r="C767" t="str">
            <v xml:space="preserve">M     </v>
          </cell>
          <cell r="D767" t="str">
            <v>CR</v>
          </cell>
          <cell r="E767" t="str">
            <v>21,82</v>
          </cell>
        </row>
        <row r="768">
          <cell r="A768">
            <v>39233</v>
          </cell>
          <cell r="B768" t="str">
            <v>CABO DE COBRE, FLEXIVEL, CLASSE 4 OU 5, ISOLACAO EM PVC/A, ANTICHAMA BWF-B, 1 CONDUTOR, 450/750 V, SECAO NOMINAL 35 MM2</v>
          </cell>
          <cell r="C768" t="str">
            <v xml:space="preserve">M     </v>
          </cell>
          <cell r="D768" t="str">
            <v>CR</v>
          </cell>
          <cell r="E768" t="str">
            <v>31,80</v>
          </cell>
        </row>
        <row r="769">
          <cell r="A769">
            <v>981</v>
          </cell>
          <cell r="B769" t="str">
            <v>CABO DE COBRE, FLEXIVEL, CLASSE 4 OU 5, ISOLACAO EM PVC/A, ANTICHAMA BWF-B, 1 CONDUTOR, 450/750 V, SECAO NOMINAL 4 MM2</v>
          </cell>
          <cell r="C769" t="str">
            <v xml:space="preserve">M     </v>
          </cell>
          <cell r="D769" t="str">
            <v xml:space="preserve">C </v>
          </cell>
          <cell r="E769" t="str">
            <v>3,55</v>
          </cell>
        </row>
        <row r="770">
          <cell r="A770">
            <v>39234</v>
          </cell>
          <cell r="B770" t="str">
            <v>CABO DE COBRE, FLEXIVEL, CLASSE 4 OU 5, ISOLACAO EM PVC/A, ANTICHAMA BWF-B, 1 CONDUTOR, 450/750 V, SECAO NOMINAL 50 MM2</v>
          </cell>
          <cell r="C770" t="str">
            <v xml:space="preserve">M     </v>
          </cell>
          <cell r="D770" t="str">
            <v>CR</v>
          </cell>
          <cell r="E770" t="str">
            <v>44,27</v>
          </cell>
        </row>
        <row r="771">
          <cell r="A771">
            <v>982</v>
          </cell>
          <cell r="B771" t="str">
            <v>CABO DE COBRE, FLEXIVEL, CLASSE 4 OU 5, ISOLACAO EM PVC/A, ANTICHAMA BWF-B, 1 CONDUTOR, 450/750 V, SECAO NOMINAL 6 MM2</v>
          </cell>
          <cell r="C771" t="str">
            <v xml:space="preserve">M     </v>
          </cell>
          <cell r="D771" t="str">
            <v>CR</v>
          </cell>
          <cell r="E771" t="str">
            <v>5,10</v>
          </cell>
        </row>
        <row r="772">
          <cell r="A772">
            <v>39235</v>
          </cell>
          <cell r="B772" t="str">
            <v>CABO DE COBRE, FLEXIVEL, CLASSE 4 OU 5, ISOLACAO EM PVC/A, ANTICHAMA BWF-B, 1 CONDUTOR, 450/750 V, SECAO NOMINAL 70 MM2</v>
          </cell>
          <cell r="C772" t="str">
            <v xml:space="preserve">M     </v>
          </cell>
          <cell r="D772" t="str">
            <v>CR</v>
          </cell>
          <cell r="E772" t="str">
            <v>65,30</v>
          </cell>
        </row>
        <row r="773">
          <cell r="A773">
            <v>39236</v>
          </cell>
          <cell r="B773" t="str">
            <v>CABO DE COBRE, FLEXIVEL, CLASSE 4 OU 5, ISOLACAO EM PVC/A, ANTICHAMA BWF-B, 1 CONDUTOR, 450/750 V, SECAO NOMINAL 95 MM2</v>
          </cell>
          <cell r="C773" t="str">
            <v xml:space="preserve">M     </v>
          </cell>
          <cell r="D773" t="str">
            <v>CR</v>
          </cell>
          <cell r="E773" t="str">
            <v>86,54</v>
          </cell>
        </row>
        <row r="774">
          <cell r="A774">
            <v>990</v>
          </cell>
          <cell r="B774" t="str">
            <v>CABO DE COBRE, RIGIDO, CLASSE 2, ISOLACAO EM PVC/A, ANTICHAMA BWF-B, 1 CONDUTOR, 450/750 V, SECAO NOMINAL 150 MM2</v>
          </cell>
          <cell r="C774" t="str">
            <v xml:space="preserve">M     </v>
          </cell>
          <cell r="D774" t="str">
            <v>CR</v>
          </cell>
          <cell r="E774" t="str">
            <v>153,55</v>
          </cell>
        </row>
        <row r="775">
          <cell r="A775">
            <v>39241</v>
          </cell>
          <cell r="B775" t="str">
            <v>CABO DE COBRE, RIGIDO, CLASSE 2, ISOLACAO EM PVC/A, ANTICHAMA BWF-B, 1 CONDUTOR, 450/750 V, SECAO NOMINAL 16 MM2</v>
          </cell>
          <cell r="C775" t="str">
            <v xml:space="preserve">M     </v>
          </cell>
          <cell r="D775" t="str">
            <v>CR</v>
          </cell>
          <cell r="E775" t="str">
            <v>15,12</v>
          </cell>
        </row>
        <row r="776">
          <cell r="A776">
            <v>1005</v>
          </cell>
          <cell r="B776" t="str">
            <v>CABO DE COBRE, RIGIDO, CLASSE 2, ISOLACAO EM PVC/A, ANTICHAMA BWF-B, 1 CONDUTOR, 450/750 V, SECAO NOMINAL 185 MM2</v>
          </cell>
          <cell r="C776" t="str">
            <v xml:space="preserve">M     </v>
          </cell>
          <cell r="D776" t="str">
            <v>CR</v>
          </cell>
          <cell r="E776" t="str">
            <v>191,18</v>
          </cell>
        </row>
        <row r="777">
          <cell r="A777">
            <v>991</v>
          </cell>
          <cell r="B777" t="str">
            <v>CABO DE COBRE, RIGIDO, CLASSE 2, ISOLACAO EM PVC/A, ANTICHAMA BWF-B, 1 CONDUTOR, 450/750 V, SECAO NOMINAL 240 MM2</v>
          </cell>
          <cell r="C777" t="str">
            <v xml:space="preserve">M     </v>
          </cell>
          <cell r="D777" t="str">
            <v>CR</v>
          </cell>
          <cell r="E777" t="str">
            <v>250,40</v>
          </cell>
        </row>
        <row r="778">
          <cell r="A778">
            <v>986</v>
          </cell>
          <cell r="B778" t="str">
            <v>CABO DE COBRE, RIGIDO, CLASSE 2, ISOLACAO EM PVC/A, ANTICHAMA BWF-B, 1 CONDUTOR, 450/750 V, SECAO NOMINAL 25 MM2</v>
          </cell>
          <cell r="C778" t="str">
            <v xml:space="preserve">M     </v>
          </cell>
          <cell r="D778" t="str">
            <v>CR</v>
          </cell>
          <cell r="E778" t="str">
            <v>23,88</v>
          </cell>
        </row>
        <row r="779">
          <cell r="A779">
            <v>987</v>
          </cell>
          <cell r="B779" t="str">
            <v>CABO DE COBRE, RIGIDO, CLASSE 2, ISOLACAO EM PVC/A, ANTICHAMA BWF-B, 1 CONDUTOR, 450/750 V, SECAO NOMINAL 35 MM2</v>
          </cell>
          <cell r="C779" t="str">
            <v xml:space="preserve">M     </v>
          </cell>
          <cell r="D779" t="str">
            <v>CR</v>
          </cell>
          <cell r="E779" t="str">
            <v>32,69</v>
          </cell>
        </row>
        <row r="780">
          <cell r="A780">
            <v>1007</v>
          </cell>
          <cell r="B780" t="str">
            <v>CABO DE COBRE, RIGIDO, CLASSE 2, ISOLACAO EM PVC/A, ANTICHAMA BWF-B, 1 CONDUTOR, 450/750 V, SECAO NOMINAL 50 MM2</v>
          </cell>
          <cell r="C780" t="str">
            <v xml:space="preserve">M     </v>
          </cell>
          <cell r="D780" t="str">
            <v>CR</v>
          </cell>
          <cell r="E780" t="str">
            <v>45,26</v>
          </cell>
        </row>
        <row r="781">
          <cell r="A781">
            <v>1008</v>
          </cell>
          <cell r="B781" t="str">
            <v>CABO DE COBRE, RIGIDO, CLASSE 2, ISOLACAO EM PVC/A, ANTICHAMA BWF-B, 1 CONDUTOR, 450/750 V, SECAO NOMINAL 6 MM2</v>
          </cell>
          <cell r="C781" t="str">
            <v xml:space="preserve">M     </v>
          </cell>
          <cell r="D781" t="str">
            <v>CR</v>
          </cell>
          <cell r="E781" t="str">
            <v>5,74</v>
          </cell>
        </row>
        <row r="782">
          <cell r="A782">
            <v>988</v>
          </cell>
          <cell r="B782" t="str">
            <v>CABO DE COBRE, RIGIDO, CLASSE 2, ISOLACAO EM PVC/A, ANTICHAMA BWF-B, 1 CONDUTOR, 450/750 V, SECAO NOMINAL 70 MM2</v>
          </cell>
          <cell r="C782" t="str">
            <v xml:space="preserve">M     </v>
          </cell>
          <cell r="D782" t="str">
            <v>CR</v>
          </cell>
          <cell r="E782" t="str">
            <v>62,40</v>
          </cell>
        </row>
        <row r="783">
          <cell r="A783">
            <v>989</v>
          </cell>
          <cell r="B783" t="str">
            <v>CABO DE COBRE, RIGIDO, CLASSE 2, ISOLACAO EM PVC/A, ANTICHAMA BWF-B, 1 CONDUTOR, 450/750 V, SECAO NOMINAL 95 MM2</v>
          </cell>
          <cell r="C783" t="str">
            <v xml:space="preserve">M     </v>
          </cell>
          <cell r="D783" t="str">
            <v>CR</v>
          </cell>
          <cell r="E783" t="str">
            <v>86,14</v>
          </cell>
        </row>
        <row r="784">
          <cell r="A784">
            <v>1006</v>
          </cell>
          <cell r="B784" t="str">
            <v>CABO DE COBRE, RIGIDO, CLASSE 2, ISOLACAO EM PVC, ANTI-CHAMA BWF-B, 1 CONDUTOR, 450/750 V, DIAMETRO 120 MM2</v>
          </cell>
          <cell r="C784" t="str">
            <v xml:space="preserve">M     </v>
          </cell>
          <cell r="D784" t="str">
            <v>CR</v>
          </cell>
          <cell r="E784" t="str">
            <v>115,48</v>
          </cell>
        </row>
        <row r="785">
          <cell r="A785">
            <v>43972</v>
          </cell>
          <cell r="B785" t="str">
            <v>CABO DE REDE, PAR TRANCADO U/UTP, 4 PARES, CATEGORIA 5E (CAT 5E), ISOLAMENTO PVC (CM)</v>
          </cell>
          <cell r="C785" t="str">
            <v xml:space="preserve">M     </v>
          </cell>
          <cell r="D785" t="str">
            <v>CR</v>
          </cell>
          <cell r="E785" t="str">
            <v>3,32</v>
          </cell>
        </row>
        <row r="786">
          <cell r="A786">
            <v>43971</v>
          </cell>
          <cell r="B786" t="str">
            <v>CABO DE REDE, PAR TRANCADO U/UTP, 4 PARES, CATEGORIA 5E (CAT 5E), ISOLAMENTO PVC (CMX)</v>
          </cell>
          <cell r="C786" t="str">
            <v xml:space="preserve">M     </v>
          </cell>
          <cell r="D786" t="str">
            <v xml:space="preserve">C </v>
          </cell>
          <cell r="E786" t="str">
            <v>2,54</v>
          </cell>
        </row>
        <row r="787">
          <cell r="A787">
            <v>39598</v>
          </cell>
          <cell r="B787" t="str">
            <v>CABO DE REDE, PAR TRANCADO U/UTP, 4 PARES, CATEGORIA 5E (CAT 5E), ISOLAMENTO PVC (LSZH)</v>
          </cell>
          <cell r="C787" t="str">
            <v xml:space="preserve">M     </v>
          </cell>
          <cell r="D787" t="str">
            <v>CR</v>
          </cell>
          <cell r="E787" t="str">
            <v>4,71</v>
          </cell>
        </row>
        <row r="788">
          <cell r="A788">
            <v>43973</v>
          </cell>
          <cell r="B788" t="str">
            <v>CABO DE REDE, PAR TRANCADO U/UTP, 4 PARES, CATEGORIA 6 (CAT 6), ISOLAMENTO PVC (CM)</v>
          </cell>
          <cell r="C788" t="str">
            <v xml:space="preserve">M     </v>
          </cell>
          <cell r="D788" t="str">
            <v>CR</v>
          </cell>
          <cell r="E788" t="str">
            <v>3,47</v>
          </cell>
        </row>
        <row r="789">
          <cell r="A789">
            <v>39599</v>
          </cell>
          <cell r="B789" t="str">
            <v>CABO DE REDE, PAR TRANCADO UTP, 4 PARES, CATEGORIA 6 (CAT 6), ISOLAMENTO PVC (LSZH)</v>
          </cell>
          <cell r="C789" t="str">
            <v xml:space="preserve">M     </v>
          </cell>
          <cell r="D789" t="str">
            <v>CR</v>
          </cell>
          <cell r="E789" t="str">
            <v>6,77</v>
          </cell>
        </row>
        <row r="790">
          <cell r="A790">
            <v>43832</v>
          </cell>
          <cell r="B790" t="str">
            <v>CABO ELETRONICO CATEGORIA 6A U/UTP 23AWG X 4P</v>
          </cell>
          <cell r="C790" t="str">
            <v xml:space="preserve">M     </v>
          </cell>
          <cell r="D790" t="str">
            <v>CR</v>
          </cell>
          <cell r="E790" t="str">
            <v>17,85</v>
          </cell>
        </row>
        <row r="791">
          <cell r="A791">
            <v>34602</v>
          </cell>
          <cell r="B791" t="str">
            <v>CABO FLEXIVEL PVC 750 V, 2 CONDUTORES DE 1,5 MM2</v>
          </cell>
          <cell r="C791" t="str">
            <v xml:space="preserve">M     </v>
          </cell>
          <cell r="D791" t="str">
            <v>CR</v>
          </cell>
          <cell r="E791" t="str">
            <v>3,95</v>
          </cell>
        </row>
        <row r="792">
          <cell r="A792">
            <v>34607</v>
          </cell>
          <cell r="B792" t="str">
            <v>CABO FLEXIVEL PVC 750 V, 2 CONDUTORES DE 4,0 MM2</v>
          </cell>
          <cell r="C792" t="str">
            <v xml:space="preserve">M     </v>
          </cell>
          <cell r="D792" t="str">
            <v>CR</v>
          </cell>
          <cell r="E792" t="str">
            <v>9,68</v>
          </cell>
        </row>
        <row r="793">
          <cell r="A793">
            <v>34609</v>
          </cell>
          <cell r="B793" t="str">
            <v>CABO FLEXIVEL PVC 750 V, 2 CONDUTORES DE 6,0 MM2</v>
          </cell>
          <cell r="C793" t="str">
            <v xml:space="preserve">M     </v>
          </cell>
          <cell r="D793" t="str">
            <v>CR</v>
          </cell>
          <cell r="E793" t="str">
            <v>14,08</v>
          </cell>
        </row>
        <row r="794">
          <cell r="A794">
            <v>34618</v>
          </cell>
          <cell r="B794" t="str">
            <v>CABO FLEXIVEL PVC 750 V, 3 CONDUTORES DE 1,5 MM2</v>
          </cell>
          <cell r="C794" t="str">
            <v xml:space="preserve">M     </v>
          </cell>
          <cell r="D794" t="str">
            <v>CR</v>
          </cell>
          <cell r="E794" t="str">
            <v>5,38</v>
          </cell>
        </row>
        <row r="795">
          <cell r="A795">
            <v>34621</v>
          </cell>
          <cell r="B795" t="str">
            <v>CABO FLEXIVEL PVC 750 V, 3 CONDUTORES DE 4,0 MM2</v>
          </cell>
          <cell r="C795" t="str">
            <v xml:space="preserve">M     </v>
          </cell>
          <cell r="D795" t="str">
            <v>CR</v>
          </cell>
          <cell r="E795" t="str">
            <v>13,35</v>
          </cell>
        </row>
        <row r="796">
          <cell r="A796">
            <v>34622</v>
          </cell>
          <cell r="B796" t="str">
            <v>CABO FLEXIVEL PVC 750 V, 3 CONDUTORES DE 6,0 MM2</v>
          </cell>
          <cell r="C796" t="str">
            <v xml:space="preserve">M     </v>
          </cell>
          <cell r="D796" t="str">
            <v>CR</v>
          </cell>
          <cell r="E796" t="str">
            <v>19,83</v>
          </cell>
        </row>
        <row r="797">
          <cell r="A797">
            <v>34624</v>
          </cell>
          <cell r="B797" t="str">
            <v>CABO FLEXIVEL PVC 750 V, 4 CONDUTORES DE 1,5 MM2</v>
          </cell>
          <cell r="C797" t="str">
            <v xml:space="preserve">M     </v>
          </cell>
          <cell r="D797" t="str">
            <v>CR</v>
          </cell>
          <cell r="E797" t="str">
            <v>7,19</v>
          </cell>
        </row>
        <row r="798">
          <cell r="A798">
            <v>34627</v>
          </cell>
          <cell r="B798" t="str">
            <v>CABO FLEXIVEL PVC 750 V, 4 CONDUTORES DE 4,0 MM2</v>
          </cell>
          <cell r="C798" t="str">
            <v xml:space="preserve">M     </v>
          </cell>
          <cell r="D798" t="str">
            <v>CR</v>
          </cell>
          <cell r="E798" t="str">
            <v>17,34</v>
          </cell>
        </row>
        <row r="799">
          <cell r="A799">
            <v>34629</v>
          </cell>
          <cell r="B799" t="str">
            <v>CABO FLEXIVEL PVC 750 V, 4 CONDUTORES DE 6,0 MM2</v>
          </cell>
          <cell r="C799" t="str">
            <v xml:space="preserve">M     </v>
          </cell>
          <cell r="D799" t="str">
            <v>CR</v>
          </cell>
          <cell r="E799" t="str">
            <v>26,49</v>
          </cell>
        </row>
        <row r="800">
          <cell r="A800">
            <v>39257</v>
          </cell>
          <cell r="B800" t="str">
            <v>CABO MULTIPOLAR DE COBRE, FLEXIVEL, CLASSE 4 OU 5, ISOLACAO EM HEPR, COBERTURA EM PVC-ST2, ANTICHAMA BWF-B, 0,6/1 KV, 3 CONDUTORES DE 1,5 MM2</v>
          </cell>
          <cell r="C800" t="str">
            <v xml:space="preserve">M     </v>
          </cell>
          <cell r="D800" t="str">
            <v>CR</v>
          </cell>
          <cell r="E800" t="str">
            <v>5,39</v>
          </cell>
        </row>
        <row r="801">
          <cell r="A801">
            <v>39261</v>
          </cell>
          <cell r="B801" t="str">
            <v>CABO MULTIPOLAR DE COBRE, FLEXIVEL, CLASSE 4 OU 5, ISOLACAO EM HEPR, COBERTURA EM PVC-ST2, ANTICHAMA BWF-B, 0,6/1 KV, 3 CONDUTORES DE 10 MM2</v>
          </cell>
          <cell r="C801" t="str">
            <v xml:space="preserve">M     </v>
          </cell>
          <cell r="D801" t="str">
            <v>CR</v>
          </cell>
          <cell r="E801" t="str">
            <v>30,87</v>
          </cell>
        </row>
        <row r="802">
          <cell r="A802">
            <v>39268</v>
          </cell>
          <cell r="B802" t="str">
            <v>CABO MULTIPOLAR DE COBRE, FLEXIVEL, CLASSE 4 OU 5, ISOLACAO EM HEPR, COBERTURA EM PVC-ST2, ANTICHAMA BWF-B, 0,6/1 KV, 3 CONDUTORES DE 120 MM2</v>
          </cell>
          <cell r="C802" t="str">
            <v xml:space="preserve">M     </v>
          </cell>
          <cell r="D802" t="str">
            <v>CR</v>
          </cell>
          <cell r="E802" t="str">
            <v>482,52</v>
          </cell>
        </row>
        <row r="803">
          <cell r="A803">
            <v>39262</v>
          </cell>
          <cell r="B803" t="str">
            <v>CABO MULTIPOLAR DE COBRE, FLEXIVEL, CLASSE 4 OU 5, ISOLACAO EM HEPR, COBERTURA EM PVC-ST2, ANTICHAMA BWF-B, 0,6/1 KV, 3 CONDUTORES DE 16 MM2</v>
          </cell>
          <cell r="C803" t="str">
            <v xml:space="preserve">M     </v>
          </cell>
          <cell r="D803" t="str">
            <v>CR</v>
          </cell>
          <cell r="E803" t="str">
            <v>49,16</v>
          </cell>
        </row>
        <row r="804">
          <cell r="A804">
            <v>39258</v>
          </cell>
          <cell r="B804" t="str">
            <v>CABO MULTIPOLAR DE COBRE, FLEXIVEL, CLASSE 4 OU 5, ISOLACAO EM HEPR, COBERTURA EM PVC-ST2, ANTICHAMA BWF-B, 0,6/1 KV, 3 CONDUTORES DE 2,5 MM2</v>
          </cell>
          <cell r="C804" t="str">
            <v xml:space="preserve">M     </v>
          </cell>
          <cell r="D804" t="str">
            <v>CR</v>
          </cell>
          <cell r="E804" t="str">
            <v>8,13</v>
          </cell>
        </row>
        <row r="805">
          <cell r="A805">
            <v>39263</v>
          </cell>
          <cell r="B805" t="str">
            <v>CABO MULTIPOLAR DE COBRE, FLEXIVEL, CLASSE 4 OU 5, ISOLACAO EM HEPR, COBERTURA EM PVC-ST2, ANTICHAMA BWF-B, 0,6/1 KV, 3 CONDUTORES DE 25 MM2</v>
          </cell>
          <cell r="C805" t="str">
            <v xml:space="preserve">M     </v>
          </cell>
          <cell r="D805" t="str">
            <v>CR</v>
          </cell>
          <cell r="E805" t="str">
            <v>85,00</v>
          </cell>
        </row>
        <row r="806">
          <cell r="A806">
            <v>39264</v>
          </cell>
          <cell r="B806" t="str">
            <v>CABO MULTIPOLAR DE COBRE, FLEXIVEL, CLASSE 4 OU 5, ISOLACAO EM HEPR, COBERTURA EM PVC-ST2, ANTICHAMA BWF-B, 0,6/1 KV, 3 CONDUTORES DE 35 MM2</v>
          </cell>
          <cell r="C806" t="str">
            <v xml:space="preserve">M     </v>
          </cell>
          <cell r="D806" t="str">
            <v>CR</v>
          </cell>
          <cell r="E806" t="str">
            <v>117,75</v>
          </cell>
        </row>
        <row r="807">
          <cell r="A807">
            <v>39259</v>
          </cell>
          <cell r="B807" t="str">
            <v>CABO MULTIPOLAR DE COBRE, FLEXIVEL, CLASSE 4 OU 5, ISOLACAO EM HEPR, COBERTURA EM PVC-ST2, ANTICHAMA BWF-B, 0,6/1 KV, 3 CONDUTORES DE 4 MM2</v>
          </cell>
          <cell r="C807" t="str">
            <v xml:space="preserve">M     </v>
          </cell>
          <cell r="D807" t="str">
            <v>CR</v>
          </cell>
          <cell r="E807" t="str">
            <v>12,51</v>
          </cell>
        </row>
        <row r="808">
          <cell r="A808">
            <v>39265</v>
          </cell>
          <cell r="B808" t="str">
            <v>CABO MULTIPOLAR DE COBRE, FLEXIVEL, CLASSE 4 OU 5, ISOLACAO EM HEPR, COBERTURA EM PVC-ST2, ANTICHAMA BWF-B, 0,6/1 KV, 3 CONDUTORES DE 50 MM2</v>
          </cell>
          <cell r="C808" t="str">
            <v xml:space="preserve">M     </v>
          </cell>
          <cell r="D808" t="str">
            <v>CR</v>
          </cell>
          <cell r="E808" t="str">
            <v>159,87</v>
          </cell>
        </row>
        <row r="809">
          <cell r="A809">
            <v>39260</v>
          </cell>
          <cell r="B809" t="str">
            <v>CABO MULTIPOLAR DE COBRE, FLEXIVEL, CLASSE 4 OU 5, ISOLACAO EM HEPR, COBERTURA EM PVC-ST2, ANTICHAMA BWF-B, 0,6/1 KV, 3 CONDUTORES DE 6 MM2</v>
          </cell>
          <cell r="C809" t="str">
            <v xml:space="preserve">M     </v>
          </cell>
          <cell r="D809" t="str">
            <v>CR</v>
          </cell>
          <cell r="E809" t="str">
            <v>19,16</v>
          </cell>
        </row>
        <row r="810">
          <cell r="A810">
            <v>39266</v>
          </cell>
          <cell r="B810" t="str">
            <v>CABO MULTIPOLAR DE COBRE, FLEXIVEL, CLASSE 4 OU 5, ISOLACAO EM HEPR, COBERTURA EM PVC-ST2, ANTICHAMA BWF-B, 0,6/1 KV, 3 CONDUTORES DE 70 MM2</v>
          </cell>
          <cell r="C810" t="str">
            <v xml:space="preserve">M     </v>
          </cell>
          <cell r="D810" t="str">
            <v>CR</v>
          </cell>
          <cell r="E810" t="str">
            <v>241,24</v>
          </cell>
        </row>
        <row r="811">
          <cell r="A811">
            <v>39267</v>
          </cell>
          <cell r="B811" t="str">
            <v>CABO MULTIPOLAR DE COBRE, FLEXIVEL, CLASSE 4 OU 5, ISOLACAO EM HEPR, COBERTURA EM PVC-ST2, ANTICHAMA BWF-B, 0,6/1 KV, 3 CONDUTORES DE 95 MM2</v>
          </cell>
          <cell r="C811" t="str">
            <v xml:space="preserve">M     </v>
          </cell>
          <cell r="D811" t="str">
            <v>CR</v>
          </cell>
          <cell r="E811" t="str">
            <v>301,61</v>
          </cell>
        </row>
        <row r="812">
          <cell r="A812">
            <v>11901</v>
          </cell>
          <cell r="B812" t="str">
            <v>CABO TELEFONICO CCI 50, 1 PAR, USO INTERNO, SEM BLINDAGEM</v>
          </cell>
          <cell r="C812" t="str">
            <v xml:space="preserve">M     </v>
          </cell>
          <cell r="D812" t="str">
            <v>CR</v>
          </cell>
          <cell r="E812" t="str">
            <v>0,61</v>
          </cell>
        </row>
        <row r="813">
          <cell r="A813">
            <v>11902</v>
          </cell>
          <cell r="B813" t="str">
            <v>CABO TELEFONICO CCI 50, 2 PARES, USO INTERNO, SEM BLINDAGEM</v>
          </cell>
          <cell r="C813" t="str">
            <v xml:space="preserve">M     </v>
          </cell>
          <cell r="D813" t="str">
            <v>CR</v>
          </cell>
          <cell r="E813" t="str">
            <v>1,17</v>
          </cell>
        </row>
        <row r="814">
          <cell r="A814">
            <v>11903</v>
          </cell>
          <cell r="B814" t="str">
            <v>CABO TELEFONICO CCI 50, 3 PARES, USO INTERNO, SEM BLINDAGEM</v>
          </cell>
          <cell r="C814" t="str">
            <v xml:space="preserve">M     </v>
          </cell>
          <cell r="D814" t="str">
            <v>CR</v>
          </cell>
          <cell r="E814" t="str">
            <v>1,23</v>
          </cell>
        </row>
        <row r="815">
          <cell r="A815">
            <v>11904</v>
          </cell>
          <cell r="B815" t="str">
            <v>CABO TELEFONICO CCI 50, 4 PARES, USO INTERNO, SEM BLINDAGEM</v>
          </cell>
          <cell r="C815" t="str">
            <v xml:space="preserve">M     </v>
          </cell>
          <cell r="D815" t="str">
            <v>CR</v>
          </cell>
          <cell r="E815" t="str">
            <v>1,87</v>
          </cell>
        </row>
        <row r="816">
          <cell r="A816">
            <v>11905</v>
          </cell>
          <cell r="B816" t="str">
            <v>CABO TELEFONICO CCI 50, 5 PARES, USO INTERNO, SEM BLINDAGEM</v>
          </cell>
          <cell r="C816" t="str">
            <v xml:space="preserve">M     </v>
          </cell>
          <cell r="D816" t="str">
            <v>CR</v>
          </cell>
          <cell r="E816" t="str">
            <v>2,28</v>
          </cell>
        </row>
        <row r="817">
          <cell r="A817">
            <v>11906</v>
          </cell>
          <cell r="B817" t="str">
            <v>CABO TELEFONICO CCI 50, 6 PARES, USO INTERNO, SEM BLINDAGEM</v>
          </cell>
          <cell r="C817" t="str">
            <v xml:space="preserve">M     </v>
          </cell>
          <cell r="D817" t="str">
            <v>CR</v>
          </cell>
          <cell r="E817" t="str">
            <v>2,91</v>
          </cell>
        </row>
        <row r="818">
          <cell r="A818">
            <v>11919</v>
          </cell>
          <cell r="B818" t="str">
            <v>CABO TELEFONICO CI 50, 10 PARES, USO INTERNO</v>
          </cell>
          <cell r="C818" t="str">
            <v xml:space="preserve">M     </v>
          </cell>
          <cell r="D818" t="str">
            <v>CR</v>
          </cell>
          <cell r="E818" t="str">
            <v>5,33</v>
          </cell>
        </row>
        <row r="819">
          <cell r="A819">
            <v>11920</v>
          </cell>
          <cell r="B819" t="str">
            <v>CABO TELEFONICO CI 50, 20 PARES, USO INTERNO</v>
          </cell>
          <cell r="C819" t="str">
            <v xml:space="preserve">M     </v>
          </cell>
          <cell r="D819" t="str">
            <v>CR</v>
          </cell>
          <cell r="E819" t="str">
            <v>10,12</v>
          </cell>
        </row>
        <row r="820">
          <cell r="A820">
            <v>11924</v>
          </cell>
          <cell r="B820" t="str">
            <v>CABO TELEFONICO CI 50, 200 PARES, USO INTERNO</v>
          </cell>
          <cell r="C820" t="str">
            <v xml:space="preserve">M     </v>
          </cell>
          <cell r="D820" t="str">
            <v>CR</v>
          </cell>
          <cell r="E820" t="str">
            <v>84,97</v>
          </cell>
        </row>
        <row r="821">
          <cell r="A821">
            <v>11921</v>
          </cell>
          <cell r="B821" t="str">
            <v>CABO TELEFONICO CI 50, 30 PARES, USO INTERNO</v>
          </cell>
          <cell r="C821" t="str">
            <v xml:space="preserve">M     </v>
          </cell>
          <cell r="D821" t="str">
            <v>CR</v>
          </cell>
          <cell r="E821" t="str">
            <v>14,81</v>
          </cell>
        </row>
        <row r="822">
          <cell r="A822">
            <v>11922</v>
          </cell>
          <cell r="B822" t="str">
            <v>CABO TELEFONICO CI 50, 50 PARES, USO INTERNO</v>
          </cell>
          <cell r="C822" t="str">
            <v xml:space="preserve">M     </v>
          </cell>
          <cell r="D822" t="str">
            <v>CR</v>
          </cell>
          <cell r="E822" t="str">
            <v>23,95</v>
          </cell>
        </row>
        <row r="823">
          <cell r="A823">
            <v>11923</v>
          </cell>
          <cell r="B823" t="str">
            <v>CABO TELEFONICO CI 50, 75 PARES, USO INTERNO</v>
          </cell>
          <cell r="C823" t="str">
            <v xml:space="preserve">M     </v>
          </cell>
          <cell r="D823" t="str">
            <v>CR</v>
          </cell>
          <cell r="E823" t="str">
            <v>35,06</v>
          </cell>
        </row>
        <row r="824">
          <cell r="A824">
            <v>11916</v>
          </cell>
          <cell r="B824" t="str">
            <v>CABO TELEFONICO CTP - APL - 50, 10 PARES, USO EXTERNO</v>
          </cell>
          <cell r="C824" t="str">
            <v xml:space="preserve">M     </v>
          </cell>
          <cell r="D824" t="str">
            <v>CR</v>
          </cell>
          <cell r="E824" t="str">
            <v>7,29</v>
          </cell>
        </row>
        <row r="825">
          <cell r="A825">
            <v>11914</v>
          </cell>
          <cell r="B825" t="str">
            <v>CABO TELEFONICO CTP - APL - 50, 100 PARES, USO EXTERNO</v>
          </cell>
          <cell r="C825" t="str">
            <v xml:space="preserve">M     </v>
          </cell>
          <cell r="D825" t="str">
            <v>CR</v>
          </cell>
          <cell r="E825" t="str">
            <v>52,53</v>
          </cell>
        </row>
        <row r="826">
          <cell r="A826">
            <v>11917</v>
          </cell>
          <cell r="B826" t="str">
            <v>CABO TELEFONICO CTP - APL - 50, 20 PARES, USO EXTERNO</v>
          </cell>
          <cell r="C826" t="str">
            <v xml:space="preserve">M     </v>
          </cell>
          <cell r="D826" t="str">
            <v>CR</v>
          </cell>
          <cell r="E826" t="str">
            <v>12,84</v>
          </cell>
        </row>
        <row r="827">
          <cell r="A827">
            <v>11918</v>
          </cell>
          <cell r="B827" t="str">
            <v>CABO TELEFONICO CTP - APL - 50, 30 PARES, USO EXTERNO</v>
          </cell>
          <cell r="C827" t="str">
            <v xml:space="preserve">M     </v>
          </cell>
          <cell r="D827" t="str">
            <v>CR</v>
          </cell>
          <cell r="E827" t="str">
            <v>15,23</v>
          </cell>
        </row>
        <row r="828">
          <cell r="A828">
            <v>37734</v>
          </cell>
          <cell r="B828" t="str">
            <v>CACAMBA METALICA BASCULANTE COM CAPACIDADE DE 10 M3 (INCLUI MONTAGEM, NAO INCLUI CAMINHAO)</v>
          </cell>
          <cell r="C828" t="str">
            <v xml:space="preserve">UN    </v>
          </cell>
          <cell r="D828" t="str">
            <v>CR</v>
          </cell>
          <cell r="E828" t="str">
            <v>81.513,98</v>
          </cell>
        </row>
        <row r="829">
          <cell r="A829">
            <v>42251</v>
          </cell>
          <cell r="B829" t="str">
            <v>CACAMBA METALICA BASCULANTE COM CAPACIDADE DE 12 M3 (INCLUI MONTAGEM, NAO INCLUI CAMINHAO)</v>
          </cell>
          <cell r="C829" t="str">
            <v xml:space="preserve">UN    </v>
          </cell>
          <cell r="D829" t="str">
            <v>CR</v>
          </cell>
          <cell r="E829" t="str">
            <v>92.564,10</v>
          </cell>
        </row>
        <row r="830">
          <cell r="A830">
            <v>37733</v>
          </cell>
          <cell r="B830" t="str">
            <v>CACAMBA METALICA BASCULANTE COM CAPACIDADE DE 6 M3 (INCLUI MONTAGEM, NAO INCLUI CAMINHAO)</v>
          </cell>
          <cell r="C830" t="str">
            <v xml:space="preserve">UN    </v>
          </cell>
          <cell r="D830" t="str">
            <v>CR</v>
          </cell>
          <cell r="E830" t="str">
            <v>61.118,88</v>
          </cell>
        </row>
        <row r="831">
          <cell r="A831">
            <v>37735</v>
          </cell>
          <cell r="B831" t="str">
            <v>CACAMBA METALICA BASCULANTE COM CAPACIDADE DE 8 M3 (INCLUI MONTAGEM, NAO INCLUI CAMINHAO)</v>
          </cell>
          <cell r="C831" t="str">
            <v xml:space="preserve">UN    </v>
          </cell>
          <cell r="D831" t="str">
            <v>CR</v>
          </cell>
          <cell r="E831" t="str">
            <v>73.648,25</v>
          </cell>
        </row>
        <row r="832">
          <cell r="A832">
            <v>5090</v>
          </cell>
          <cell r="B832" t="str">
            <v>CADEADO SIMPLES, CORPO EM LATAO MACICO, COM LARGURA DE 25 MM E ALTURA DE APROX 25 MM, HASTE CEMENTADA (NAO LONGA), EM ACO TEMPERADO COM DIAMETRO DE APROX 5,0 MM, INCLUINDO 2 CHAVES</v>
          </cell>
          <cell r="C832" t="str">
            <v xml:space="preserve">UN    </v>
          </cell>
          <cell r="D832" t="str">
            <v xml:space="preserve">C </v>
          </cell>
          <cell r="E832" t="str">
            <v>20,50</v>
          </cell>
        </row>
        <row r="833">
          <cell r="A833">
            <v>5085</v>
          </cell>
          <cell r="B833" t="str">
            <v>CADEADO SIMPLES, CORPO EM LATAO MACICO, COM LARGURA DE 35 MM E ALTURA DE APROX 30 MM, HASTE CEMENTADA (NAO LONGA), EM ACO TEMPERADO COM DIAMETRO DE APROX 6,0 MM, INCLUINDO 2 CHAVES</v>
          </cell>
          <cell r="C833" t="str">
            <v xml:space="preserve">UN    </v>
          </cell>
          <cell r="D833" t="str">
            <v>CR</v>
          </cell>
          <cell r="E833" t="str">
            <v>30,52</v>
          </cell>
        </row>
        <row r="834">
          <cell r="A834">
            <v>43603</v>
          </cell>
          <cell r="B834" t="str">
            <v>CADEADO SIMPLES, CORPO EM LATAO MACICO, COM LARGURA DE 50 MM E ALTURA DE APROX 40 MM, HASTE CEMENTADA EM ACO TEMPERADO COM DIAMETRO DE APROX 8,0 MM, INCLUINDO 2 CHAVES</v>
          </cell>
          <cell r="C834" t="str">
            <v xml:space="preserve">UN    </v>
          </cell>
          <cell r="D834" t="str">
            <v>CR</v>
          </cell>
          <cell r="E834" t="str">
            <v>43,60</v>
          </cell>
        </row>
        <row r="835">
          <cell r="A835">
            <v>38374</v>
          </cell>
          <cell r="B835" t="str">
            <v>CADEIRA SUSPENSA MANUAL / BALANCIM INDIVIDUAL (NBR 14751)</v>
          </cell>
          <cell r="C835" t="str">
            <v xml:space="preserve">UN    </v>
          </cell>
          <cell r="D835" t="str">
            <v>CR</v>
          </cell>
          <cell r="E835" t="str">
            <v>902,43</v>
          </cell>
        </row>
        <row r="836">
          <cell r="A836">
            <v>20209</v>
          </cell>
          <cell r="B836" t="str">
            <v>CAIBRO APARELHADO  *7,5 X 7,5* CM, EM MACARANDUBA, ANGELIM OU EQUIVALENTE DA REGIAO</v>
          </cell>
          <cell r="C836" t="str">
            <v xml:space="preserve">M     </v>
          </cell>
          <cell r="D836" t="str">
            <v>CR</v>
          </cell>
          <cell r="E836" t="str">
            <v>42,31</v>
          </cell>
        </row>
        <row r="837">
          <cell r="A837">
            <v>20212</v>
          </cell>
          <cell r="B837" t="str">
            <v>CAIBRO APARELHADO *6 X 8* CM, EM MACARANDUBA, ANGELIM OU EQUIVALENTE DA REGIAO</v>
          </cell>
          <cell r="C837" t="str">
            <v xml:space="preserve">M     </v>
          </cell>
          <cell r="D837" t="str">
            <v>CR</v>
          </cell>
          <cell r="E837" t="str">
            <v>35,42</v>
          </cell>
        </row>
        <row r="838">
          <cell r="A838">
            <v>4433</v>
          </cell>
          <cell r="B838" t="str">
            <v>CAIBRO NAO APARELHADO  *7,5 X 7,5* CM, EM MACARANDUBA, ANGELIM OU EQUIVALENTE DA REGIAO -  BRUTA</v>
          </cell>
          <cell r="C838" t="str">
            <v xml:space="preserve">M     </v>
          </cell>
          <cell r="D838" t="str">
            <v>CR</v>
          </cell>
          <cell r="E838" t="str">
            <v>40,54</v>
          </cell>
        </row>
        <row r="839">
          <cell r="A839">
            <v>4430</v>
          </cell>
          <cell r="B839" t="str">
            <v>CAIBRO NAO APARELHADO *5 X 6* CM, EM MACARANDUBA, ANGELIM OU EQUIVALENTE DA REGIAO -  BRUTA</v>
          </cell>
          <cell r="C839" t="str">
            <v xml:space="preserve">M     </v>
          </cell>
          <cell r="D839" t="str">
            <v xml:space="preserve">C </v>
          </cell>
          <cell r="E839" t="str">
            <v>20,73</v>
          </cell>
        </row>
        <row r="840">
          <cell r="A840">
            <v>4400</v>
          </cell>
          <cell r="B840" t="str">
            <v>CAIBRO NAO APARELHADO,  *6 X 8* CM,  EM MACARANDUBA, ANGELIM OU EQUIVALENTE DA REGIAO -  BRUTA</v>
          </cell>
          <cell r="C840" t="str">
            <v xml:space="preserve">M     </v>
          </cell>
          <cell r="D840" t="str">
            <v>CR</v>
          </cell>
          <cell r="E840" t="str">
            <v>32,99</v>
          </cell>
        </row>
        <row r="841">
          <cell r="A841">
            <v>2729</v>
          </cell>
          <cell r="B841" t="str">
            <v>CAIBRO ROLICO DE MADEIRA TRATADA, D = 4 A 7 CM, H = 3,00 M, EM EUCALIPTO OU EQUIVALENTE DA REGIAO</v>
          </cell>
          <cell r="C841" t="str">
            <v xml:space="preserve">UN    </v>
          </cell>
          <cell r="D841" t="str">
            <v>CR</v>
          </cell>
          <cell r="E841" t="str">
            <v>20,62</v>
          </cell>
        </row>
        <row r="842">
          <cell r="A842">
            <v>4513</v>
          </cell>
          <cell r="B842" t="str">
            <v>CAIBRO 5 X 5 CM EM PINUS, MISTA OU EQUIVALENTE DA REGIAO - BRUTA</v>
          </cell>
          <cell r="C842" t="str">
            <v xml:space="preserve">M     </v>
          </cell>
          <cell r="D842" t="str">
            <v>CR</v>
          </cell>
          <cell r="E842" t="str">
            <v>6,02</v>
          </cell>
        </row>
        <row r="843">
          <cell r="A843">
            <v>11871</v>
          </cell>
          <cell r="B843" t="str">
            <v>CAIXA D'AGUA DE FIBRA DE VIDRO, PARA 500 LITROS, COM TAMPA</v>
          </cell>
          <cell r="C843" t="str">
            <v xml:space="preserve">UN    </v>
          </cell>
          <cell r="D843" t="str">
            <v>AS</v>
          </cell>
          <cell r="E843" t="str">
            <v>504,00</v>
          </cell>
        </row>
        <row r="844">
          <cell r="A844">
            <v>34636</v>
          </cell>
          <cell r="B844" t="str">
            <v>CAIXA D'AGUA EM POLIETILENO 1000 LITROS, COM TAMPA</v>
          </cell>
          <cell r="C844" t="str">
            <v xml:space="preserve">UN    </v>
          </cell>
          <cell r="D844" t="str">
            <v xml:space="preserve">C </v>
          </cell>
          <cell r="E844" t="str">
            <v>479,95</v>
          </cell>
        </row>
        <row r="845">
          <cell r="A845">
            <v>34639</v>
          </cell>
          <cell r="B845" t="str">
            <v>CAIXA D'AGUA EM POLIETILENO 1500 LITROS, COM TAMPA</v>
          </cell>
          <cell r="C845" t="str">
            <v xml:space="preserve">UN    </v>
          </cell>
          <cell r="D845" t="str">
            <v>CR</v>
          </cell>
          <cell r="E845" t="str">
            <v>974,77</v>
          </cell>
        </row>
        <row r="846">
          <cell r="A846">
            <v>34640</v>
          </cell>
          <cell r="B846" t="str">
            <v>CAIXA D'AGUA EM POLIETILENO 2000 LITROS, COM TAMPA</v>
          </cell>
          <cell r="C846" t="str">
            <v xml:space="preserve">UN    </v>
          </cell>
          <cell r="D846" t="str">
            <v>CR</v>
          </cell>
          <cell r="E846" t="str">
            <v>1.094,92</v>
          </cell>
        </row>
        <row r="847">
          <cell r="A847">
            <v>34637</v>
          </cell>
          <cell r="B847" t="str">
            <v>CAIXA D'AGUA EM POLIETILENO 500 LITROS, COM TAMPA</v>
          </cell>
          <cell r="C847" t="str">
            <v xml:space="preserve">UN    </v>
          </cell>
          <cell r="D847" t="str">
            <v>CR</v>
          </cell>
          <cell r="E847" t="str">
            <v>275,56</v>
          </cell>
        </row>
        <row r="848">
          <cell r="A848">
            <v>34638</v>
          </cell>
          <cell r="B848" t="str">
            <v>CAIXA D'AGUA EM POLIETILENO 750 LITROS, COM TAMPA</v>
          </cell>
          <cell r="C848" t="str">
            <v xml:space="preserve">UN    </v>
          </cell>
          <cell r="D848" t="str">
            <v>CR</v>
          </cell>
          <cell r="E848" t="str">
            <v>472,55</v>
          </cell>
        </row>
        <row r="849">
          <cell r="A849">
            <v>11868</v>
          </cell>
          <cell r="B849" t="str">
            <v>CAIXA D'AGUA FIBRA DE VIDRO PARA 1000 LITROS, COM TAMPA</v>
          </cell>
          <cell r="C849" t="str">
            <v xml:space="preserve">UN    </v>
          </cell>
          <cell r="D849" t="str">
            <v>AS</v>
          </cell>
          <cell r="E849" t="str">
            <v>692,68</v>
          </cell>
        </row>
        <row r="850">
          <cell r="A850">
            <v>37106</v>
          </cell>
          <cell r="B850" t="str">
            <v>CAIXA D'AGUA FIBRA DE VIDRO PARA 10000 LITROS, COM TAMPA</v>
          </cell>
          <cell r="C850" t="str">
            <v xml:space="preserve">UN    </v>
          </cell>
          <cell r="D850" t="str">
            <v>AS</v>
          </cell>
          <cell r="E850" t="str">
            <v>6.690,49</v>
          </cell>
        </row>
        <row r="851">
          <cell r="A851">
            <v>11869</v>
          </cell>
          <cell r="B851" t="str">
            <v>CAIXA D'AGUA FIBRA DE VIDRO PARA 1500 LITROS, COM TAMPA</v>
          </cell>
          <cell r="C851" t="str">
            <v xml:space="preserve">UN    </v>
          </cell>
          <cell r="D851" t="str">
            <v>AS</v>
          </cell>
          <cell r="E851" t="str">
            <v>1.123,86</v>
          </cell>
        </row>
        <row r="852">
          <cell r="A852">
            <v>37104</v>
          </cell>
          <cell r="B852" t="str">
            <v>CAIXA D'AGUA FIBRA DE VIDRO PARA 2000 LITROS, COM TAMPA</v>
          </cell>
          <cell r="C852" t="str">
            <v xml:space="preserve">UN    </v>
          </cell>
          <cell r="D852" t="str">
            <v>AS</v>
          </cell>
          <cell r="E852" t="str">
            <v>1.448,73</v>
          </cell>
        </row>
        <row r="853">
          <cell r="A853">
            <v>37105</v>
          </cell>
          <cell r="B853" t="str">
            <v>CAIXA D'AGUA FIBRA DE VIDRO PARA 5000 LITROS, COM TAMPA</v>
          </cell>
          <cell r="C853" t="str">
            <v xml:space="preserve">UN    </v>
          </cell>
          <cell r="D853" t="str">
            <v>AS</v>
          </cell>
          <cell r="E853" t="str">
            <v>3.226,54</v>
          </cell>
        </row>
        <row r="854">
          <cell r="A854">
            <v>34641</v>
          </cell>
          <cell r="B854" t="str">
            <v>CAIXA DE ATERRAMENTO EM CONCRETO PRÃ-MOLDADO, DIAMETRO DE 0,30 M E ALTURA DE 0,35 M, SEM FUNDO E COM TAMPA</v>
          </cell>
          <cell r="C854" t="str">
            <v xml:space="preserve">UN    </v>
          </cell>
          <cell r="D854" t="str">
            <v>CR</v>
          </cell>
          <cell r="E854" t="str">
            <v>109,59</v>
          </cell>
        </row>
        <row r="855">
          <cell r="A855">
            <v>43434</v>
          </cell>
          <cell r="B855" t="str">
            <v>CAIXA DE CONCRETO ARMADO PRE-MOLDADO, COM FUNDO E SEM TAMPA, DIMENSOES DE 0,30 X 0,30 X 0,30 M</v>
          </cell>
          <cell r="C855" t="str">
            <v xml:space="preserve">UN    </v>
          </cell>
          <cell r="D855" t="str">
            <v>CR</v>
          </cell>
          <cell r="E855" t="str">
            <v>118,48</v>
          </cell>
        </row>
        <row r="856">
          <cell r="A856">
            <v>43435</v>
          </cell>
          <cell r="B856" t="str">
            <v>CAIXA DE CONCRETO ARMADO PRE-MOLDADO, COM FUNDO E SEM TAMPA, DIMENSOES DE 0,40 X 0,40 X 0,40 M</v>
          </cell>
          <cell r="C856" t="str">
            <v xml:space="preserve">UN    </v>
          </cell>
          <cell r="D856" t="str">
            <v>CR</v>
          </cell>
          <cell r="E856" t="str">
            <v>217,22</v>
          </cell>
        </row>
        <row r="857">
          <cell r="A857">
            <v>43436</v>
          </cell>
          <cell r="B857" t="str">
            <v>CAIXA DE CONCRETO ARMADO PRE-MOLDADO, COM FUNDO E SEM TAMPA, DIMENSOES DE 0,60 X 0,60 X 0,50 M</v>
          </cell>
          <cell r="C857" t="str">
            <v xml:space="preserve">UN    </v>
          </cell>
          <cell r="D857" t="str">
            <v>CR</v>
          </cell>
          <cell r="E857" t="str">
            <v>380,14</v>
          </cell>
        </row>
        <row r="858">
          <cell r="A858">
            <v>43437</v>
          </cell>
          <cell r="B858" t="str">
            <v>CAIXA DE CONCRETO ARMADO PRE-MOLDADO, COM FUNDO E SEM TAMPA, DIMENSOES DE 0,80 X 0,80 X 0,50 M</v>
          </cell>
          <cell r="C858" t="str">
            <v xml:space="preserve">UN    </v>
          </cell>
          <cell r="D858" t="str">
            <v>CR</v>
          </cell>
          <cell r="E858" t="str">
            <v>689,20</v>
          </cell>
        </row>
        <row r="859">
          <cell r="A859">
            <v>43438</v>
          </cell>
          <cell r="B859" t="str">
            <v>CAIXA DE CONCRETO ARMADO PRE-MOLDADO, COM FUNDO E SEM TAMPA, DIMENSOES DE 1,00 X 1,00 X 0,50 M</v>
          </cell>
          <cell r="C859" t="str">
            <v xml:space="preserve">UN    </v>
          </cell>
          <cell r="D859" t="str">
            <v>CR</v>
          </cell>
          <cell r="E859" t="str">
            <v>1.234,24</v>
          </cell>
        </row>
        <row r="860">
          <cell r="A860">
            <v>41627</v>
          </cell>
          <cell r="B860" t="str">
            <v>CAIXA DE CONCRETO ARMADO PRE-MOLDADO, COM FUNDO E TAMPA, DIMENSOES DE 0,30 X 0,30 X 0,30 M</v>
          </cell>
          <cell r="C860" t="str">
            <v xml:space="preserve">UN    </v>
          </cell>
          <cell r="D860" t="str">
            <v>CR</v>
          </cell>
          <cell r="E860" t="str">
            <v>182,66</v>
          </cell>
        </row>
        <row r="861">
          <cell r="A861">
            <v>41628</v>
          </cell>
          <cell r="B861" t="str">
            <v>CAIXA DE CONCRETO ARMADO PRE-MOLDADO, COM FUNDO E TAMPA, DIMENSOES DE 0,40 X 0,40 X 0,40 M</v>
          </cell>
          <cell r="C861" t="str">
            <v xml:space="preserve">UN    </v>
          </cell>
          <cell r="D861" t="str">
            <v>CR</v>
          </cell>
          <cell r="E861" t="str">
            <v>335,71</v>
          </cell>
        </row>
        <row r="862">
          <cell r="A862">
            <v>41629</v>
          </cell>
          <cell r="B862" t="str">
            <v>CAIXA DE CONCRETO ARMADO PRE-MOLDADO, COM FUNDO E TAMPA, DIMENSOES DE 0,60 X 0,60 X 0,50 M</v>
          </cell>
          <cell r="C862" t="str">
            <v xml:space="preserve">UN    </v>
          </cell>
          <cell r="D862" t="str">
            <v>CR</v>
          </cell>
          <cell r="E862" t="str">
            <v>426,55</v>
          </cell>
        </row>
        <row r="863">
          <cell r="A863">
            <v>43429</v>
          </cell>
          <cell r="B863" t="str">
            <v>CAIXA DE CONCRETO ARMADO PRE-MOLDADO, SEM FUNDO, QUADRADA, DIMENSOES DE 0,30 X 0,30 X 0,30 M</v>
          </cell>
          <cell r="C863" t="str">
            <v xml:space="preserve">UN    </v>
          </cell>
          <cell r="D863" t="str">
            <v>CR</v>
          </cell>
          <cell r="E863" t="str">
            <v>94,51</v>
          </cell>
        </row>
        <row r="864">
          <cell r="A864">
            <v>43430</v>
          </cell>
          <cell r="B864" t="str">
            <v>CAIXA DE CONCRETO ARMADO PRE-MOLDADO, SEM FUNDO, QUADRADA, DIMENSOES DE 0,40 X 0,40 X 0,40 M</v>
          </cell>
          <cell r="C864" t="str">
            <v xml:space="preserve">UN    </v>
          </cell>
          <cell r="D864" t="str">
            <v>CR</v>
          </cell>
          <cell r="E864" t="str">
            <v>156,99</v>
          </cell>
        </row>
        <row r="865">
          <cell r="A865">
            <v>43431</v>
          </cell>
          <cell r="B865" t="str">
            <v>CAIXA DE CONCRETO ARMADO PRE-MOLDADO, SEM FUNDO, QUADRADA, DIMENSOES DE 0,60 X 0,60 X 0,50 M</v>
          </cell>
          <cell r="C865" t="str">
            <v xml:space="preserve">UN    </v>
          </cell>
          <cell r="D865" t="str">
            <v>CR</v>
          </cell>
          <cell r="E865" t="str">
            <v>304,11</v>
          </cell>
        </row>
        <row r="866">
          <cell r="A866">
            <v>43432</v>
          </cell>
          <cell r="B866" t="str">
            <v>CAIXA DE CONCRETO ARMADO PRE-MOLDADO, SEM FUNDO, QUADRADA, DIMENSOES DE 0,80 X 0,80 X 0,50 M</v>
          </cell>
          <cell r="C866" t="str">
            <v xml:space="preserve">UN    </v>
          </cell>
          <cell r="D866" t="str">
            <v>CR</v>
          </cell>
          <cell r="E866" t="str">
            <v>631,93</v>
          </cell>
        </row>
        <row r="867">
          <cell r="A867">
            <v>43433</v>
          </cell>
          <cell r="B867" t="str">
            <v>CAIXA DE CONCRETO ARMADO PRE-MOLDADO, SEM FUNDO, QUADRADA, DIMENSOES DE 1,00 X 1,00 X 0,50 M</v>
          </cell>
          <cell r="C867" t="str">
            <v xml:space="preserve">UN    </v>
          </cell>
          <cell r="D867" t="str">
            <v>CR</v>
          </cell>
          <cell r="E867" t="str">
            <v>996,28</v>
          </cell>
        </row>
        <row r="868">
          <cell r="A868">
            <v>43094</v>
          </cell>
          <cell r="B868" t="str">
            <v>CAIXA DE DERIVACAO PARA MEDIDOR DE ENERGIA, COM BARRAMENTO MONOFASICO, EM POLICARBONATO / TERMOPLASTICO - MODULO (PADRAO CONCESSIONARIA LOCAL)</v>
          </cell>
          <cell r="C868" t="str">
            <v xml:space="preserve">UN    </v>
          </cell>
          <cell r="D868" t="str">
            <v>CR</v>
          </cell>
          <cell r="E868" t="str">
            <v>262,84</v>
          </cell>
        </row>
        <row r="869">
          <cell r="A869">
            <v>43093</v>
          </cell>
          <cell r="B869" t="str">
            <v>CAIXA DE DERIVACAO PARA MEDIDOR DE ENERGIA, COM BARRAMENTO POLIFASICO, EM POLICARBONATO / TERMOPLASTICO - MODULO (PADRAO CONCESSIONARIA LOCAL)</v>
          </cell>
          <cell r="C869" t="str">
            <v xml:space="preserve">UN    </v>
          </cell>
          <cell r="D869" t="str">
            <v>CR</v>
          </cell>
          <cell r="E869" t="str">
            <v>279,31</v>
          </cell>
        </row>
        <row r="870">
          <cell r="A870">
            <v>1030</v>
          </cell>
          <cell r="B870" t="str">
            <v>CAIXA DE DESCARGA DE PLASTICO EXTERNA, DE *9* L, PUXADOR FIO DE NYLON, NAO INCLUSO CANO, BOLSA, ENGATE</v>
          </cell>
          <cell r="C870" t="str">
            <v xml:space="preserve">UN    </v>
          </cell>
          <cell r="D870" t="str">
            <v xml:space="preserve">C </v>
          </cell>
          <cell r="E870" t="str">
            <v>50,00</v>
          </cell>
        </row>
        <row r="871">
          <cell r="A871">
            <v>11694</v>
          </cell>
          <cell r="B871" t="str">
            <v>CAIXA DE DESCARGA PLASTICA DE EMBUTIR COMPLETA, COM ESPELHO PLASTICO, CAPACIDADE 6 A 10 L, ACESSORIOS INCLUSOS</v>
          </cell>
          <cell r="C871" t="str">
            <v xml:space="preserve">UN    </v>
          </cell>
          <cell r="D871" t="str">
            <v>CR</v>
          </cell>
          <cell r="E871" t="str">
            <v>1.105,26</v>
          </cell>
        </row>
        <row r="872">
          <cell r="A872">
            <v>11881</v>
          </cell>
          <cell r="B872" t="str">
            <v>CAIXA DE GORDURA CILINDRICA EM CONCRETO SIMPLES,  PRE-MOLDADA, COM DIAMETRO DE 40 CM E ALTURA DE 45 CM, COM TAMPA</v>
          </cell>
          <cell r="C872" t="str">
            <v xml:space="preserve">UN    </v>
          </cell>
          <cell r="D872" t="str">
            <v>CR</v>
          </cell>
          <cell r="E872" t="str">
            <v>167,85</v>
          </cell>
        </row>
        <row r="873">
          <cell r="A873">
            <v>35277</v>
          </cell>
          <cell r="B873" t="str">
            <v>CAIXA DE GORDURA EM PVC, DIAMETRO MINIMO 300 MM, DIAMETRO DE SAIDA 100 MM, CAPACIDADE  APROXIMADA 18 LITROS, COM TAMPA E CESTO</v>
          </cell>
          <cell r="C873" t="str">
            <v xml:space="preserve">UN    </v>
          </cell>
          <cell r="D873" t="str">
            <v>CR</v>
          </cell>
          <cell r="E873" t="str">
            <v>364,54</v>
          </cell>
        </row>
        <row r="874">
          <cell r="A874">
            <v>10521</v>
          </cell>
          <cell r="B874" t="str">
            <v>CAIXA DE INCENDIO/ABRIGO PARA MANGUEIRA, DE EMBUTIR/INTERNA, COM 75 X 45 X 17 CM, EM CHAPA DE ACO, PORTA COM VENTILACAO, VISOR COM A INSCRICAO "INCENDIO", SUPORTE/CESTA INTERNA PARA A MANGUEIRA, PINTURA ELETROSTATICA VERMELHA</v>
          </cell>
          <cell r="C874" t="str">
            <v xml:space="preserve">UN    </v>
          </cell>
          <cell r="D874" t="str">
            <v>CR</v>
          </cell>
          <cell r="E874" t="str">
            <v>314,52</v>
          </cell>
        </row>
        <row r="875">
          <cell r="A875">
            <v>10885</v>
          </cell>
          <cell r="B875" t="str">
            <v>CAIXA DE INCENDIO/ABRIGO PARA MANGUEIRA, DE EMBUTIR/INTERNA, COM 90 X 60 X 17 CM, EM CHAPA DE ACO, PORTA COM VENTILACAO, VISOR COM A INSCRICAO "INCENDIO", SUPORTE/CESTA INTERNA PARA A MANGUEIRA, PINTURA ELETROSTATICA VERMELHA</v>
          </cell>
          <cell r="C875" t="str">
            <v xml:space="preserve">UN    </v>
          </cell>
          <cell r="D875" t="str">
            <v>CR</v>
          </cell>
          <cell r="E875" t="str">
            <v>397,83</v>
          </cell>
        </row>
        <row r="876">
          <cell r="A876">
            <v>20962</v>
          </cell>
          <cell r="B876" t="str">
            <v>CAIXA DE INCENDIO/ABRIGO PARA MANGUEIRA, DE SOBREPOR/EXTERNA, COM 75 X 45 X 17 CM, EM CHAPA DE ACO, PORTA COM VENTILACAO, VISOR COM A INSCRICAO "INCENDIO", SUPORTE/CESTA INTERNA PARA A MANGUEIRA, PINTURA ELETROSTATICA VERMELHA</v>
          </cell>
          <cell r="C876" t="str">
            <v xml:space="preserve">UN    </v>
          </cell>
          <cell r="D876" t="str">
            <v xml:space="preserve">C </v>
          </cell>
          <cell r="E876" t="str">
            <v>329,50</v>
          </cell>
        </row>
        <row r="877">
          <cell r="A877">
            <v>20963</v>
          </cell>
          <cell r="B877" t="str">
            <v>CAIXA DE INCENDIO/ABRIGO PARA MANGUEIRA, DE SOBREPOR/EXTERNA, COM 90 X 60 X 17 CM, EM CHAPA DE ACO, PORTA COM VENTILACAO, VISOR COM A INSCRICAO "INCENDIO", SUPORTE/CESTA INTERNA PARA A MANGUEIRA, PINTURA ELETROSTATICA VERMELHA</v>
          </cell>
          <cell r="C877" t="str">
            <v xml:space="preserve">UN    </v>
          </cell>
          <cell r="D877" t="str">
            <v>CR</v>
          </cell>
          <cell r="E877" t="str">
            <v>402,51</v>
          </cell>
        </row>
        <row r="878">
          <cell r="A878">
            <v>34643</v>
          </cell>
          <cell r="B878" t="str">
            <v>CAIXA DE INSPECAO PARA ATERRAMENTO E PARA RAIOS, EM POLIPROPILENO,  DIAMETRO = 300 MM X ALTURA = 400 MM</v>
          </cell>
          <cell r="C878" t="str">
            <v xml:space="preserve">UN    </v>
          </cell>
          <cell r="D878" t="str">
            <v>CR</v>
          </cell>
          <cell r="E878" t="str">
            <v>41,98</v>
          </cell>
        </row>
        <row r="879">
          <cell r="A879">
            <v>41480</v>
          </cell>
          <cell r="B879" t="str">
            <v>CAIXA DE INSPECAO PARA ATERRAMENTO OU OUTRO USO, EM PVC, DN = 250 X 250 MM</v>
          </cell>
          <cell r="C879" t="str">
            <v xml:space="preserve">UN    </v>
          </cell>
          <cell r="D879" t="str">
            <v>CR</v>
          </cell>
          <cell r="E879" t="str">
            <v>48,67</v>
          </cell>
        </row>
        <row r="880">
          <cell r="A880">
            <v>41474</v>
          </cell>
          <cell r="B880" t="str">
            <v>CAIXA DE INSPECAO PARA ATERRAMENTO OU OUTRO USO, EM PVC, DN = 300 X *300* MM</v>
          </cell>
          <cell r="C880" t="str">
            <v xml:space="preserve">UN    </v>
          </cell>
          <cell r="D880" t="str">
            <v>CR</v>
          </cell>
          <cell r="E880" t="str">
            <v>77,76</v>
          </cell>
        </row>
        <row r="881">
          <cell r="A881">
            <v>41475</v>
          </cell>
          <cell r="B881" t="str">
            <v>CAIXA DE INSPECAO PARA ATERRAMENTO OU OUTRO USO, EM PVC, DN = 300 X 250 MM</v>
          </cell>
          <cell r="C881" t="str">
            <v xml:space="preserve">UN    </v>
          </cell>
          <cell r="D881" t="str">
            <v>CR</v>
          </cell>
          <cell r="E881" t="str">
            <v>66,34</v>
          </cell>
        </row>
        <row r="882">
          <cell r="A882">
            <v>41476</v>
          </cell>
          <cell r="B882" t="str">
            <v>CAIXA DE INSPECAO PARA ATERRAMENTO OU OUTRO USO, EM PVC, DN = 300 X 600 MM</v>
          </cell>
          <cell r="C882" t="str">
            <v xml:space="preserve">UN    </v>
          </cell>
          <cell r="D882" t="str">
            <v>CR</v>
          </cell>
          <cell r="E882" t="str">
            <v>145,27</v>
          </cell>
        </row>
        <row r="883">
          <cell r="A883">
            <v>2555</v>
          </cell>
          <cell r="B883" t="str">
            <v>CAIXA DE LUZ "3 X 3" EM ACO ESMALTADA</v>
          </cell>
          <cell r="C883" t="str">
            <v xml:space="preserve">UN    </v>
          </cell>
          <cell r="D883" t="str">
            <v>CR</v>
          </cell>
          <cell r="E883" t="str">
            <v>1,81</v>
          </cell>
        </row>
        <row r="884">
          <cell r="A884">
            <v>2556</v>
          </cell>
          <cell r="B884" t="str">
            <v>CAIXA DE LUZ "4 X 2" EM ACO ESMALTADA</v>
          </cell>
          <cell r="C884" t="str">
            <v xml:space="preserve">UN    </v>
          </cell>
          <cell r="D884" t="str">
            <v>CR</v>
          </cell>
          <cell r="E884" t="str">
            <v>1,87</v>
          </cell>
        </row>
        <row r="885">
          <cell r="A885">
            <v>2557</v>
          </cell>
          <cell r="B885" t="str">
            <v>CAIXA DE LUZ "4 X 4" EM ACO ESMALTADA</v>
          </cell>
          <cell r="C885" t="str">
            <v xml:space="preserve">UN    </v>
          </cell>
          <cell r="D885" t="str">
            <v>CR</v>
          </cell>
          <cell r="E885" t="str">
            <v>3,96</v>
          </cell>
        </row>
        <row r="886">
          <cell r="A886">
            <v>10569</v>
          </cell>
          <cell r="B886" t="str">
            <v>CAIXA DE PASSAGEM / DERIVACAO / LUZ, OCTOGONAL 4 X4, EM ACO ESMALTADA, COM FUNDO MOVEL SIMPLES (FMS)</v>
          </cell>
          <cell r="C886" t="str">
            <v xml:space="preserve">UN    </v>
          </cell>
          <cell r="D886" t="str">
            <v>CR</v>
          </cell>
          <cell r="E886" t="str">
            <v>3,96</v>
          </cell>
        </row>
        <row r="887">
          <cell r="A887">
            <v>39810</v>
          </cell>
          <cell r="B887" t="str">
            <v>CAIXA DE PASSAGEM ELETRICA DE PAREDE, DE EMBUTIR, EM PVC, COM TAMPA APARAFUSADA, DIMENSOES 120 X 120 X *75* MM</v>
          </cell>
          <cell r="C887" t="str">
            <v xml:space="preserve">UN    </v>
          </cell>
          <cell r="D887" t="str">
            <v>CR</v>
          </cell>
          <cell r="E887" t="str">
            <v>35,47</v>
          </cell>
        </row>
        <row r="888">
          <cell r="A888">
            <v>39811</v>
          </cell>
          <cell r="B888" t="str">
            <v>CAIXA DE PASSAGEM ELETRICA DE PAREDE, DE EMBUTIR, EM PVC, COM TAMPA APARAFUSADA, DIMENSOES 150 X 150 X *75* MM</v>
          </cell>
          <cell r="C888" t="str">
            <v xml:space="preserve">UN    </v>
          </cell>
          <cell r="D888" t="str">
            <v>CR</v>
          </cell>
          <cell r="E888" t="str">
            <v>43,38</v>
          </cell>
        </row>
        <row r="889">
          <cell r="A889">
            <v>39812</v>
          </cell>
          <cell r="B889" t="str">
            <v>CAIXA DE PASSAGEM ELETRICA DE PAREDE, DE EMBUTIR, EM PVC, COM TAMPA APARAFUSADA, DIMENSOES 200 X 200 X *90* MM</v>
          </cell>
          <cell r="C889" t="str">
            <v xml:space="preserve">UN    </v>
          </cell>
          <cell r="D889" t="str">
            <v>CR</v>
          </cell>
          <cell r="E889" t="str">
            <v>71,34</v>
          </cell>
        </row>
        <row r="890">
          <cell r="A890">
            <v>43096</v>
          </cell>
          <cell r="B890" t="str">
            <v>CAIXA DE PASSAGEM ELETRICA DE PAREDE, DE EMBUTIR, EM TERMOPLASTICO / PVC, COM TAMPA APARAFUSADA, DIMENSOES 400 X 400 X *120* MM</v>
          </cell>
          <cell r="C890" t="str">
            <v xml:space="preserve">UN    </v>
          </cell>
          <cell r="D890" t="str">
            <v>CR</v>
          </cell>
          <cell r="E890" t="str">
            <v>236,47</v>
          </cell>
        </row>
        <row r="891">
          <cell r="A891">
            <v>43102</v>
          </cell>
          <cell r="B891" t="str">
            <v>CAIXA DE PASSAGEM ELETRICA DE PAREDE, DE SOBREPOR, EM PVC, COM TAMPA APARAFUSADA, DIMENSOES 300 X 300 X *100* MM</v>
          </cell>
          <cell r="C891" t="str">
            <v xml:space="preserve">UN    </v>
          </cell>
          <cell r="D891" t="str">
            <v>CR</v>
          </cell>
          <cell r="E891" t="str">
            <v>143,79</v>
          </cell>
        </row>
        <row r="892">
          <cell r="A892">
            <v>43103</v>
          </cell>
          <cell r="B892" t="str">
            <v>CAIXA DE PASSAGEM ELETRICA DE PAREDE, DE SOBREPOR, EM PVC, COM TAMPA APARAFUSADA, DIMENSOES, 400 X 400 X *120* MM</v>
          </cell>
          <cell r="C892" t="str">
            <v xml:space="preserve">UN    </v>
          </cell>
          <cell r="D892" t="str">
            <v>CR</v>
          </cell>
          <cell r="E892" t="str">
            <v>211,73</v>
          </cell>
        </row>
        <row r="893">
          <cell r="A893">
            <v>43098</v>
          </cell>
          <cell r="B893" t="str">
            <v>CAIXA DE PASSAGEM ELETRICA DE PAREDE, DE SOBREPOR, EM TERMOPLASTICO / PVC, COM TAMPA APARAFUSA, DIMENSOES 200 X 200 X *100* MM</v>
          </cell>
          <cell r="C893" t="str">
            <v xml:space="preserve">UN    </v>
          </cell>
          <cell r="D893" t="str">
            <v>CR</v>
          </cell>
          <cell r="E893" t="str">
            <v>80,10</v>
          </cell>
        </row>
        <row r="894">
          <cell r="A894">
            <v>43097</v>
          </cell>
          <cell r="B894" t="str">
            <v>CAIXA DE PASSAGEM ELETRICA DE PAREDE, DE SOBREPOR, EM TERMOPLASTICO / PVC, COM TAMPA APARAFUSADA, DIMENSOES, 150 X 150 X *100* MM</v>
          </cell>
          <cell r="C894" t="str">
            <v xml:space="preserve">UN    </v>
          </cell>
          <cell r="D894" t="str">
            <v>CR</v>
          </cell>
          <cell r="E894" t="str">
            <v>47,45</v>
          </cell>
        </row>
        <row r="895">
          <cell r="A895">
            <v>43104</v>
          </cell>
          <cell r="B895" t="str">
            <v>CAIXA DE PASSAGEM ELETRICA, PARA PISO, EM PVC, DIMENSOES DE 3/4" A 4"</v>
          </cell>
          <cell r="C895" t="str">
            <v xml:space="preserve">UN    </v>
          </cell>
          <cell r="D895" t="str">
            <v>CR</v>
          </cell>
          <cell r="E895" t="str">
            <v>561,35</v>
          </cell>
        </row>
        <row r="896">
          <cell r="A896">
            <v>39771</v>
          </cell>
          <cell r="B896" t="str">
            <v>CAIXA DE PASSAGEM METALICA DE SOBREPOR COM TAMPA PARAFUSADA, DIMENSOES 20 X 20 X 10 CM</v>
          </cell>
          <cell r="C896" t="str">
            <v xml:space="preserve">UN    </v>
          </cell>
          <cell r="D896" t="str">
            <v>CR</v>
          </cell>
          <cell r="E896" t="str">
            <v>38,06</v>
          </cell>
        </row>
        <row r="897">
          <cell r="A897">
            <v>39772</v>
          </cell>
          <cell r="B897" t="str">
            <v>CAIXA DE PASSAGEM METALICA DE SOBREPOR COM TAMPA PARAFUSADA, DIMENSOES 30 X 30 X 10 CM</v>
          </cell>
          <cell r="C897" t="str">
            <v xml:space="preserve">UN    </v>
          </cell>
          <cell r="D897" t="str">
            <v>CR</v>
          </cell>
          <cell r="E897" t="str">
            <v>74,82</v>
          </cell>
        </row>
        <row r="898">
          <cell r="A898">
            <v>39773</v>
          </cell>
          <cell r="B898" t="str">
            <v>CAIXA DE PASSAGEM METALICA DE SOBREPOR COM TAMPA PARAFUSADA, DIMENSOES 40 X 40 X 15 CM</v>
          </cell>
          <cell r="C898" t="str">
            <v xml:space="preserve">UN    </v>
          </cell>
          <cell r="D898" t="str">
            <v>CR</v>
          </cell>
          <cell r="E898" t="str">
            <v>120,26</v>
          </cell>
        </row>
        <row r="899">
          <cell r="A899">
            <v>39774</v>
          </cell>
          <cell r="B899" t="str">
            <v>CAIXA DE PASSAGEM METALICA DE SOBREPOR COM TAMPA PARAFUSADA, DIMENSOES 50 X 50 X 15 CM</v>
          </cell>
          <cell r="C899" t="str">
            <v xml:space="preserve">UN    </v>
          </cell>
          <cell r="D899" t="str">
            <v>CR</v>
          </cell>
          <cell r="E899" t="str">
            <v>179,88</v>
          </cell>
        </row>
        <row r="900">
          <cell r="A900">
            <v>39775</v>
          </cell>
          <cell r="B900" t="str">
            <v>CAIXA DE PASSAGEM METALICA DE SOBREPOR COM TAMPA PARAFUSADA, DIMENSOES 60 X 60 X 20 CM</v>
          </cell>
          <cell r="C900" t="str">
            <v xml:space="preserve">UN    </v>
          </cell>
          <cell r="D900" t="str">
            <v>CR</v>
          </cell>
          <cell r="E900" t="str">
            <v>240,07</v>
          </cell>
        </row>
        <row r="901">
          <cell r="A901">
            <v>39776</v>
          </cell>
          <cell r="B901" t="str">
            <v>CAIXA DE PASSAGEM METALICA DE SOBREPOR COM TAMPA PARAFUSADA, DIMENSOES 70 X 70 X 20 CM</v>
          </cell>
          <cell r="C901" t="str">
            <v xml:space="preserve">UN    </v>
          </cell>
          <cell r="D901" t="str">
            <v>CR</v>
          </cell>
          <cell r="E901" t="str">
            <v>290,13</v>
          </cell>
        </row>
        <row r="902">
          <cell r="A902">
            <v>39777</v>
          </cell>
          <cell r="B902" t="str">
            <v>CAIXA DE PASSAGEM METALICA DE SOBREPOR COM TAMPA PARAFUSADA, DIMENSOES 80 X 80 X 20 CM</v>
          </cell>
          <cell r="C902" t="str">
            <v xml:space="preserve">UN    </v>
          </cell>
          <cell r="D902" t="str">
            <v>CR</v>
          </cell>
          <cell r="E902" t="str">
            <v>367,73</v>
          </cell>
        </row>
        <row r="903">
          <cell r="A903">
            <v>20254</v>
          </cell>
          <cell r="B903" t="str">
            <v>CAIXA DE PASSAGEM METALICA, DE SOBREPOR, COM TAMPA APARAFUSADA, DIMENSOES 15 X 15 X *10* CM</v>
          </cell>
          <cell r="C903" t="str">
            <v xml:space="preserve">UN    </v>
          </cell>
          <cell r="D903" t="str">
            <v>CR</v>
          </cell>
          <cell r="E903" t="str">
            <v>26,69</v>
          </cell>
        </row>
        <row r="904">
          <cell r="A904">
            <v>20253</v>
          </cell>
          <cell r="B904" t="str">
            <v>CAIXA DE PASSAGEM METALICA, DE SOBREPOR, COM TAMPA APARAFUSADA, DIMENSOES 35 X 35 X *12* CM</v>
          </cell>
          <cell r="C904" t="str">
            <v xml:space="preserve">UN    </v>
          </cell>
          <cell r="D904" t="str">
            <v>CR</v>
          </cell>
          <cell r="E904" t="str">
            <v>87,64</v>
          </cell>
        </row>
        <row r="905">
          <cell r="A905">
            <v>11247</v>
          </cell>
          <cell r="B905" t="str">
            <v>CAIXA DE PASSAGEM/ LUZ / TELEFONIA, DE EMBUTIR,  EM CHAPA DE ACO GALVANIZADO, DIMENSOES 150 X 150 X 15 CM (PADRAO CONCESSIONARIA LOCAL)</v>
          </cell>
          <cell r="C905" t="str">
            <v xml:space="preserve">UN    </v>
          </cell>
          <cell r="D905" t="str">
            <v>CR</v>
          </cell>
          <cell r="E905" t="str">
            <v>1.685,30</v>
          </cell>
        </row>
        <row r="906">
          <cell r="A906">
            <v>11250</v>
          </cell>
          <cell r="B906" t="str">
            <v>CAIXA DE PASSAGEM/ LUZ / TELEFONIA, DE EMBUTIR,  EM CHAPA DE ACO GALVANIZADO, DIMENSOES 20 X 20 X *12* CM (PADRAO CONCESSIONARIA LOCAL)</v>
          </cell>
          <cell r="C906" t="str">
            <v xml:space="preserve">UN    </v>
          </cell>
          <cell r="D906" t="str">
            <v>CR</v>
          </cell>
          <cell r="E906" t="str">
            <v>72,55</v>
          </cell>
        </row>
        <row r="907">
          <cell r="A907">
            <v>11249</v>
          </cell>
          <cell r="B907" t="str">
            <v>CAIXA DE PASSAGEM/ LUZ / TELEFONIA, DE EMBUTIR,  EM CHAPA DE ACO GALVANIZADO, DIMENSOES 200 X 200 X 20 CM (PADRAO CONCESSIONARIA LOCAL)</v>
          </cell>
          <cell r="C907" t="str">
            <v xml:space="preserve">UN    </v>
          </cell>
          <cell r="D907" t="str">
            <v>CR</v>
          </cell>
          <cell r="E907" t="str">
            <v>3.291,98</v>
          </cell>
        </row>
        <row r="908">
          <cell r="A908">
            <v>11251</v>
          </cell>
          <cell r="B908" t="str">
            <v>CAIXA DE PASSAGEM/ LUZ / TELEFONIA, DE EMBUTIR,  EM CHAPA DE ACO GALVANIZADO, DIMENSOES 40 X 40 X *12* CM (PADRAO CONCESSIONARIA LOCAL)</v>
          </cell>
          <cell r="C908" t="str">
            <v xml:space="preserve">UN    </v>
          </cell>
          <cell r="D908" t="str">
            <v>CR</v>
          </cell>
          <cell r="E908" t="str">
            <v>160,71</v>
          </cell>
        </row>
        <row r="909">
          <cell r="A909">
            <v>11253</v>
          </cell>
          <cell r="B909" t="str">
            <v>CAIXA DE PASSAGEM/ LUZ / TELEFONIA, DE EMBUTIR,  EM CHAPA DE ACO GALVANIZADO, DIMENSOES 60 X 60 X *12* CM (PADRAO CONCESSIONARIA LOCAL)</v>
          </cell>
          <cell r="C909" t="str">
            <v xml:space="preserve">UN    </v>
          </cell>
          <cell r="D909" t="str">
            <v>CR</v>
          </cell>
          <cell r="E909" t="str">
            <v>266,31</v>
          </cell>
        </row>
        <row r="910">
          <cell r="A910">
            <v>11255</v>
          </cell>
          <cell r="B910" t="str">
            <v>CAIXA DE PASSAGEM/ LUZ / TELEFONIA, DE EMBUTIR,  EM CHAPA DE ACO GALVANIZADO, DIMENSOES 80 X 80 X *12* CM (PADRAO CONCESSIONARIA LOCAL)</v>
          </cell>
          <cell r="C910" t="str">
            <v xml:space="preserve">UN    </v>
          </cell>
          <cell r="D910" t="str">
            <v>CR</v>
          </cell>
          <cell r="E910" t="str">
            <v>398,14</v>
          </cell>
        </row>
        <row r="911">
          <cell r="A911">
            <v>14055</v>
          </cell>
          <cell r="B911" t="str">
            <v>CAIXA DE PASSAGEM/ LUZ / TELEFONIA, DE EMBUTIR, EM CHAPA DE ACO GALVANIZADO, DIMENSOES 120 X 120 X *12* CM (PADRAO CONCESSIONARIA LOCAL)</v>
          </cell>
          <cell r="C911" t="str">
            <v xml:space="preserve">UN    </v>
          </cell>
          <cell r="D911" t="str">
            <v>CR</v>
          </cell>
          <cell r="E911" t="str">
            <v>800,92</v>
          </cell>
        </row>
        <row r="912">
          <cell r="A912">
            <v>11256</v>
          </cell>
          <cell r="B912" t="str">
            <v>CAIXA DE PASSAGEM/ LUZ / TELEFONIA, DE SOBREPOR,  EM CHAPA DE ACO GALVANIZADO, DIMENSOES 80 X 80 X *12* CM (PADRAO CONCESSIONARIA LOCAL)</v>
          </cell>
          <cell r="C912" t="str">
            <v xml:space="preserve">UN    </v>
          </cell>
          <cell r="D912" t="str">
            <v>CR</v>
          </cell>
          <cell r="E912" t="str">
            <v>498,71</v>
          </cell>
        </row>
        <row r="913">
          <cell r="A913">
            <v>1872</v>
          </cell>
          <cell r="B913" t="str">
            <v>CAIXA DE PASSAGEM, EM PVC, DE 4" X 2", PARA ELETRODUTO FLEXIVEL CORRUGADO</v>
          </cell>
          <cell r="C913" t="str">
            <v xml:space="preserve">UN    </v>
          </cell>
          <cell r="D913" t="str">
            <v>CR</v>
          </cell>
          <cell r="E913" t="str">
            <v>2,66</v>
          </cell>
        </row>
        <row r="914">
          <cell r="A914">
            <v>1873</v>
          </cell>
          <cell r="B914" t="str">
            <v>CAIXA DE PASSAGEM, EM PVC, DE 4" X 4", PARA ELETRODUTO FLEXIVEL CORRUGADO</v>
          </cell>
          <cell r="C914" t="str">
            <v xml:space="preserve">UN    </v>
          </cell>
          <cell r="D914" t="str">
            <v>CR</v>
          </cell>
          <cell r="E914" t="str">
            <v>5,30</v>
          </cell>
        </row>
        <row r="915">
          <cell r="A915">
            <v>39693</v>
          </cell>
          <cell r="B915" t="str">
            <v>CAIXA DE PROTECAO EXTERNA PARA MEDIDOR HOROSAZONAL, DE BAIXA TENSAO, COM MODULO, EM CHAPA DE ACO (PADRAO DA CONCESSIONARIA LOCAL)</v>
          </cell>
          <cell r="C915" t="str">
            <v xml:space="preserve">UN    </v>
          </cell>
          <cell r="D915" t="str">
            <v>CR</v>
          </cell>
          <cell r="E915" t="str">
            <v>3.132,13</v>
          </cell>
        </row>
        <row r="916">
          <cell r="A916">
            <v>39692</v>
          </cell>
          <cell r="B916" t="str">
            <v>CAIXA DE PROTECAO PARA TRANSFORMADOR CORRENTE, EM CHAPA DE ACO 18 USG (PADRAO DA CONCESSIONARIA LOCAL)</v>
          </cell>
          <cell r="C916" t="str">
            <v xml:space="preserve">UN    </v>
          </cell>
          <cell r="D916" t="str">
            <v>CR</v>
          </cell>
          <cell r="E916" t="str">
            <v>1.002,21</v>
          </cell>
        </row>
        <row r="917">
          <cell r="A917">
            <v>1062</v>
          </cell>
          <cell r="B917" t="str">
            <v>CAIXA INTERNA/EXTERNA DE MEDICAO PARA 1 MEDIDOR TRIFASICO, COM VISOR, EM CHAPA DE ACO 18 USG (PADRAO DA CONCESSIONARIA LOCAL)</v>
          </cell>
          <cell r="C917" t="str">
            <v xml:space="preserve">UN    </v>
          </cell>
          <cell r="D917" t="str">
            <v>CR</v>
          </cell>
          <cell r="E917" t="str">
            <v>317,62</v>
          </cell>
        </row>
        <row r="918">
          <cell r="A918">
            <v>39686</v>
          </cell>
          <cell r="B918" t="str">
            <v>CAIXA INTERNA/EXTERNA DE MEDICAO PARA 4 MEDIDORES MONOFASICOS, COM VISOR, EM CHAPA DE ACO 18 USG (PADRAO DA CONCESSIONARIA LOCAL)</v>
          </cell>
          <cell r="C918" t="str">
            <v xml:space="preserve">UN    </v>
          </cell>
          <cell r="D918" t="str">
            <v>CR</v>
          </cell>
          <cell r="E918" t="str">
            <v>514,29</v>
          </cell>
        </row>
        <row r="919">
          <cell r="A919">
            <v>43095</v>
          </cell>
          <cell r="B919" t="str">
            <v>CAIXA MODULAR PARA MEDIDOR DE ENERGIA AGRUPADA, EM POLICARBONATO /  TERMOPLASTICO, COM SUPORTE PARA DISJUNTOR (PADRAO DA CONCESSIONARIA LOCAL)</v>
          </cell>
          <cell r="C919" t="str">
            <v xml:space="preserve">UN    </v>
          </cell>
          <cell r="D919" t="str">
            <v>CR</v>
          </cell>
          <cell r="E919" t="str">
            <v>155,82</v>
          </cell>
        </row>
        <row r="920">
          <cell r="A920">
            <v>1871</v>
          </cell>
          <cell r="B920" t="str">
            <v>CAIXA OCTOGONAL DE FUNDO MOVEL, EM PVC, DE 3" X 3", PARA ELETRODUTO FLEXIVEL CORRUGADO</v>
          </cell>
          <cell r="C920" t="str">
            <v xml:space="preserve">UN    </v>
          </cell>
          <cell r="D920" t="str">
            <v>CR</v>
          </cell>
          <cell r="E920" t="str">
            <v>4,77</v>
          </cell>
        </row>
        <row r="921">
          <cell r="A921">
            <v>12001</v>
          </cell>
          <cell r="B921" t="str">
            <v>CAIXA OCTOGONAL DE FUNDO MOVEL, EM PVC, DE 4" X 4", PARA ELETRODUTO FLEXIVEL CORRUGADO</v>
          </cell>
          <cell r="C921" t="str">
            <v xml:space="preserve">UN    </v>
          </cell>
          <cell r="D921" t="str">
            <v>CR</v>
          </cell>
          <cell r="E921" t="str">
            <v>6,89</v>
          </cell>
        </row>
        <row r="922">
          <cell r="A922">
            <v>11882</v>
          </cell>
          <cell r="B922" t="str">
            <v>CAIXA PARA HIDROMETRO CONCRETO PRE MOLDADO, *0,24 M X 0,45 M X 0,30* M (L X C X A)</v>
          </cell>
          <cell r="C922" t="str">
            <v xml:space="preserve">UN    </v>
          </cell>
          <cell r="D922" t="str">
            <v>CR</v>
          </cell>
          <cell r="E922" t="str">
            <v>120,46</v>
          </cell>
        </row>
        <row r="923">
          <cell r="A923">
            <v>1068</v>
          </cell>
          <cell r="B923" t="str">
            <v>CAIXA PARA MEDICAO COLETIVA TIPO L, PADRAO BIFASICO OU TRIFASICO, PARA ATE 4 MEDIDORES, SEM BARRAMENTO E COM PORTAS INFERIOR E SUPERIOR</v>
          </cell>
          <cell r="C923" t="str">
            <v xml:space="preserve">UN    </v>
          </cell>
          <cell r="D923" t="str">
            <v>CR</v>
          </cell>
          <cell r="E923" t="str">
            <v>2.095,02</v>
          </cell>
        </row>
        <row r="924">
          <cell r="A924">
            <v>39690</v>
          </cell>
          <cell r="B924" t="str">
            <v>CAIXA PARA MEDICAO COLETIVA TIPO M, PADRAO BIFASICO OU TRIFASICO, PARA ATE 8 MEDIDORES, SEM BARRAMENTO E COM PORTAS INFERIOR E SUPERIOR</v>
          </cell>
          <cell r="C924" t="str">
            <v xml:space="preserve">UN    </v>
          </cell>
          <cell r="D924" t="str">
            <v>CR</v>
          </cell>
          <cell r="E924" t="str">
            <v>3.514,74</v>
          </cell>
        </row>
        <row r="925">
          <cell r="A925">
            <v>39691</v>
          </cell>
          <cell r="B925" t="str">
            <v>CAIXA PARA MEDICAO COLETIVA TIPO N, PADRAO BIFASICO OU TRIFASICO, PARA ATE 12 MEDIDORES, SEM BARRAMENTO E COM PORTAS INFERIOR E SUPERIOR</v>
          </cell>
          <cell r="C925" t="str">
            <v xml:space="preserve">UN    </v>
          </cell>
          <cell r="D925" t="str">
            <v>CR</v>
          </cell>
          <cell r="E925" t="str">
            <v>4.420,56</v>
          </cell>
        </row>
        <row r="926">
          <cell r="A926">
            <v>39808</v>
          </cell>
          <cell r="B926" t="str">
            <v>CAIXA PARA MEDIDOR MONOFASICO, EM POLICARBONATO / TERMOPLASTICO, PARA ALOJAR 1 DISJUNTOR (PADRAO DA CONCESSIONARIA LOCAL)</v>
          </cell>
          <cell r="C926" t="str">
            <v xml:space="preserve">UN    </v>
          </cell>
          <cell r="D926" t="str">
            <v>CR</v>
          </cell>
          <cell r="E926" t="str">
            <v>81,35</v>
          </cell>
        </row>
        <row r="927">
          <cell r="A927">
            <v>39809</v>
          </cell>
          <cell r="B927" t="str">
            <v>CAIXA PARA MEDIDOR POLIFASICO, EM POLICARBONATO / TERMOPLASTICO, PARA ALOJAR 1 DISJUNTOR (PADRAO DA CONCESSIONARIA LOCAL)</v>
          </cell>
          <cell r="C927" t="str">
            <v xml:space="preserve">UN    </v>
          </cell>
          <cell r="D927" t="str">
            <v>CR</v>
          </cell>
          <cell r="E927" t="str">
            <v>192,95</v>
          </cell>
        </row>
        <row r="928">
          <cell r="A928">
            <v>43439</v>
          </cell>
          <cell r="B928" t="str">
            <v>CAIXA PRE-MOLDADA PARA BOCA DE LOBO, EM CONCRETO ARMADO, COM FCK DE 25 MPA, COM DIMENSOES 1,10 X 0,65 X 1,00 M (COMPRIMENTO X LARGURA X ALTURA)</v>
          </cell>
          <cell r="C928" t="str">
            <v xml:space="preserve">UN    </v>
          </cell>
          <cell r="D928" t="str">
            <v>CR</v>
          </cell>
          <cell r="E928" t="str">
            <v>552,94</v>
          </cell>
        </row>
        <row r="929">
          <cell r="A929">
            <v>5103</v>
          </cell>
          <cell r="B929" t="str">
            <v>CAIXA SIFONADA PVC, 100 X 100 X 50 MM, COM GRELHA REDONDA, BRANCA</v>
          </cell>
          <cell r="C929" t="str">
            <v xml:space="preserve">UN    </v>
          </cell>
          <cell r="D929" t="str">
            <v>CR</v>
          </cell>
          <cell r="E929" t="str">
            <v>23,08</v>
          </cell>
        </row>
        <row r="930">
          <cell r="A930">
            <v>11880</v>
          </cell>
          <cell r="B930" t="str">
            <v>CAIXA SIFONADA PVC, 250 X 230 X 75 MM, COM TAMPA CEGA QUADRADA, BRANCA</v>
          </cell>
          <cell r="C930" t="str">
            <v xml:space="preserve">UN    </v>
          </cell>
          <cell r="D930" t="str">
            <v>CR</v>
          </cell>
          <cell r="E930" t="str">
            <v>97,06</v>
          </cell>
        </row>
        <row r="931">
          <cell r="A931">
            <v>11714</v>
          </cell>
          <cell r="B931" t="str">
            <v>CAIXA SIFONADA, PVC, 150 X *185* X 75 MM, COM GRELHA QUADRADA, BRANCA</v>
          </cell>
          <cell r="C931" t="str">
            <v xml:space="preserve">UN    </v>
          </cell>
          <cell r="D931" t="str">
            <v>CR</v>
          </cell>
          <cell r="E931" t="str">
            <v>66,13</v>
          </cell>
        </row>
        <row r="932">
          <cell r="A932">
            <v>11712</v>
          </cell>
          <cell r="B932" t="str">
            <v>CAIXA SIFONADA, PVC, 150 X 150 X 50 MM, COM GRELHA QUADRADA, BRANCA (NBR 5688)</v>
          </cell>
          <cell r="C932" t="str">
            <v xml:space="preserve">UN    </v>
          </cell>
          <cell r="D932" t="str">
            <v xml:space="preserve">C </v>
          </cell>
          <cell r="E932" t="str">
            <v>43,18</v>
          </cell>
        </row>
        <row r="933">
          <cell r="A933">
            <v>11717</v>
          </cell>
          <cell r="B933" t="str">
            <v>CAIXA SIFONADA, PVC, 150 X 150 X 50 MM, COM GRELHA REDONDA, BRANCA</v>
          </cell>
          <cell r="C933" t="str">
            <v xml:space="preserve">UN    </v>
          </cell>
          <cell r="D933" t="str">
            <v>CR</v>
          </cell>
          <cell r="E933" t="str">
            <v>52,05</v>
          </cell>
        </row>
        <row r="934">
          <cell r="A934">
            <v>1106</v>
          </cell>
          <cell r="B934" t="str">
            <v>CAL HIDRATADA CH-I PARA ARGAMASSAS</v>
          </cell>
          <cell r="C934" t="str">
            <v xml:space="preserve">KG    </v>
          </cell>
          <cell r="D934" t="str">
            <v xml:space="preserve">C </v>
          </cell>
          <cell r="E934" t="str">
            <v>1,05</v>
          </cell>
        </row>
        <row r="935">
          <cell r="A935">
            <v>11161</v>
          </cell>
          <cell r="B935" t="str">
            <v>CAL HIDRATADA PARA PINTURA</v>
          </cell>
          <cell r="C935" t="str">
            <v xml:space="preserve">KG    </v>
          </cell>
          <cell r="D935" t="str">
            <v>CR</v>
          </cell>
          <cell r="E935" t="str">
            <v>1,75</v>
          </cell>
        </row>
        <row r="936">
          <cell r="A936">
            <v>1107</v>
          </cell>
          <cell r="B936" t="str">
            <v>CAL VIRGEM COMUM PARA ARGAMASSAS (NBR 6453)</v>
          </cell>
          <cell r="C936" t="str">
            <v xml:space="preserve">KG    </v>
          </cell>
          <cell r="D936" t="str">
            <v>CR</v>
          </cell>
          <cell r="E936" t="str">
            <v>0,89</v>
          </cell>
        </row>
        <row r="937">
          <cell r="A937">
            <v>44479</v>
          </cell>
          <cell r="B937" t="str">
            <v>CALCARIO DOLOMITICO A (POSTO PEDREIRA/FORNECEDOR,  SEM FRETE)</v>
          </cell>
          <cell r="C937" t="str">
            <v xml:space="preserve">KG    </v>
          </cell>
          <cell r="D937" t="str">
            <v>CR</v>
          </cell>
          <cell r="E937" t="str">
            <v>0,17</v>
          </cell>
        </row>
        <row r="938">
          <cell r="A938">
            <v>41068</v>
          </cell>
          <cell r="B938" t="str">
            <v>CALCETEIRO  (MENSALISTA)</v>
          </cell>
          <cell r="C938" t="str">
            <v xml:space="preserve">MES   </v>
          </cell>
          <cell r="D938" t="str">
            <v>CR</v>
          </cell>
          <cell r="E938" t="str">
            <v>2.179,25</v>
          </cell>
        </row>
        <row r="939">
          <cell r="A939">
            <v>4759</v>
          </cell>
          <cell r="B939" t="str">
            <v>CALCETEIRO (HORISTA)</v>
          </cell>
          <cell r="C939" t="str">
            <v xml:space="preserve">H     </v>
          </cell>
          <cell r="D939" t="str">
            <v>CR</v>
          </cell>
          <cell r="E939" t="str">
            <v>12,34</v>
          </cell>
        </row>
        <row r="940">
          <cell r="A940">
            <v>12618</v>
          </cell>
          <cell r="B940" t="str">
            <v>CALHA / PERFIL PLUVIAL DE PVC, DIAMETRO ENTRE *119 E 170* MM, COMPRIMENTO DE 3 M, PARA DRENAGEM PLUVIAL PREDIAL</v>
          </cell>
          <cell r="C940" t="str">
            <v xml:space="preserve">UN    </v>
          </cell>
          <cell r="D940" t="str">
            <v>CR</v>
          </cell>
          <cell r="E940" t="str">
            <v>209,17</v>
          </cell>
        </row>
        <row r="941">
          <cell r="A941">
            <v>1108</v>
          </cell>
          <cell r="B941" t="str">
            <v>CALHA MOLDURA AMERICANA DE CHAPA DE ACO GALVANIZADA NUM 26, CORTE 33 CM</v>
          </cell>
          <cell r="C941" t="str">
            <v xml:space="preserve">M     </v>
          </cell>
          <cell r="D941" t="str">
            <v>CR</v>
          </cell>
          <cell r="E941" t="str">
            <v>34,16</v>
          </cell>
        </row>
        <row r="942">
          <cell r="A942">
            <v>1117</v>
          </cell>
          <cell r="B942" t="str">
            <v>CALHA PARA AGUA FURTADA DE CHAPA DE ACO GALVANIZADA NUM 26, CORTE 40 CM</v>
          </cell>
          <cell r="C942" t="str">
            <v xml:space="preserve">M     </v>
          </cell>
          <cell r="D942" t="str">
            <v>CR</v>
          </cell>
          <cell r="E942" t="str">
            <v>34,43</v>
          </cell>
        </row>
        <row r="943">
          <cell r="A943">
            <v>1118</v>
          </cell>
          <cell r="B943" t="str">
            <v>CALHA PARA AGUA FURTADA DE CHAPA DE ACO GALVANIZADA NUM 26, CORTE 50 CM</v>
          </cell>
          <cell r="C943" t="str">
            <v xml:space="preserve">M     </v>
          </cell>
          <cell r="D943" t="str">
            <v>CR</v>
          </cell>
          <cell r="E943" t="str">
            <v>40,70</v>
          </cell>
        </row>
        <row r="944">
          <cell r="A944">
            <v>1110</v>
          </cell>
          <cell r="B944" t="str">
            <v>CALHA PLATIBANDA DE CHAPA DE ACO GALVANIZADA NUM 26, CORTE 45 CM</v>
          </cell>
          <cell r="C944" t="str">
            <v xml:space="preserve">M     </v>
          </cell>
          <cell r="D944" t="str">
            <v>CR</v>
          </cell>
          <cell r="E944" t="str">
            <v>40,70</v>
          </cell>
        </row>
        <row r="945">
          <cell r="A945">
            <v>40784</v>
          </cell>
          <cell r="B945" t="str">
            <v>CALHA QUADRADA DE CHAPA DE ACO GALVANIZADA NUM 24, CORTE 100 CM</v>
          </cell>
          <cell r="C945" t="str">
            <v xml:space="preserve">M     </v>
          </cell>
          <cell r="D945" t="str">
            <v>CR</v>
          </cell>
          <cell r="E945" t="str">
            <v>112,25</v>
          </cell>
        </row>
        <row r="946">
          <cell r="A946">
            <v>40782</v>
          </cell>
          <cell r="B946" t="str">
            <v>CALHA QUADRADA DE CHAPA DE ACO GALVANIZADA NUM 24, CORTE 33 CM</v>
          </cell>
          <cell r="C946" t="str">
            <v xml:space="preserve">M     </v>
          </cell>
          <cell r="D946" t="str">
            <v>CR</v>
          </cell>
          <cell r="E946" t="str">
            <v>44,05</v>
          </cell>
        </row>
        <row r="947">
          <cell r="A947">
            <v>40783</v>
          </cell>
          <cell r="B947" t="str">
            <v>CALHA QUADRADA DE CHAPA DE ACO GALVANIZADA NUM 24, CORTE 50 CM</v>
          </cell>
          <cell r="C947" t="str">
            <v xml:space="preserve">M     </v>
          </cell>
          <cell r="D947" t="str">
            <v>CR</v>
          </cell>
          <cell r="E947" t="str">
            <v>57,38</v>
          </cell>
        </row>
        <row r="948">
          <cell r="A948">
            <v>1109</v>
          </cell>
          <cell r="B948" t="str">
            <v>CALHA QUADRADA DE CHAPA DE ACO GALVANIZADA NUM 26, CORTE 33 CM</v>
          </cell>
          <cell r="C948" t="str">
            <v xml:space="preserve">M     </v>
          </cell>
          <cell r="D948" t="str">
            <v>CR</v>
          </cell>
          <cell r="E948" t="str">
            <v>34,16</v>
          </cell>
        </row>
        <row r="949">
          <cell r="A949">
            <v>1119</v>
          </cell>
          <cell r="B949" t="str">
            <v>CALHA QUADRADA DE CHAPA DE ACO GALVANIZADA NUM 28, CORTE 25 CM</v>
          </cell>
          <cell r="C949" t="str">
            <v xml:space="preserve">M     </v>
          </cell>
          <cell r="D949" t="str">
            <v>CR</v>
          </cell>
          <cell r="E949" t="str">
            <v>22,02</v>
          </cell>
        </row>
        <row r="950">
          <cell r="A950">
            <v>13115</v>
          </cell>
          <cell r="B950" t="str">
            <v>CALHA/CANALETA DE CONCRETO SIMPLES, TIPO MEIA CANA, DIAMETRO DE 20 CM, PARA AGUA PLUVIAL</v>
          </cell>
          <cell r="C950" t="str">
            <v xml:space="preserve">M     </v>
          </cell>
          <cell r="D950" t="str">
            <v>CR</v>
          </cell>
          <cell r="E950" t="str">
            <v>31,01</v>
          </cell>
        </row>
        <row r="951">
          <cell r="A951">
            <v>10541</v>
          </cell>
          <cell r="B951" t="str">
            <v>CALHA/CANALETA DE CONCRETO SIMPLES, TIPO MEIA CANA, DIAMETRO DE 30 CM, PARA AGUA PLUVIAL</v>
          </cell>
          <cell r="C951" t="str">
            <v xml:space="preserve">M     </v>
          </cell>
          <cell r="D951" t="str">
            <v>CR</v>
          </cell>
          <cell r="E951" t="str">
            <v>37,89</v>
          </cell>
        </row>
        <row r="952">
          <cell r="A952">
            <v>10542</v>
          </cell>
          <cell r="B952" t="str">
            <v>CALHA/CANALETA DE CONCRETO SIMPLES, TIPO MEIA CANA, DIAMETRO DE 40 CM, PARA AGUA PLUVIAL</v>
          </cell>
          <cell r="C952" t="str">
            <v xml:space="preserve">M     </v>
          </cell>
          <cell r="D952" t="str">
            <v>CR</v>
          </cell>
          <cell r="E952" t="str">
            <v>49,55</v>
          </cell>
        </row>
        <row r="953">
          <cell r="A953">
            <v>10543</v>
          </cell>
          <cell r="B953" t="str">
            <v>CALHA/CANALETA DE CONCRETO SIMPLES, TIPO MEIA CANA, DIAMETRO DE 50 CM, PARA AGUA PLUVIAL</v>
          </cell>
          <cell r="C953" t="str">
            <v xml:space="preserve">M     </v>
          </cell>
          <cell r="D953" t="str">
            <v>CR</v>
          </cell>
          <cell r="E953" t="str">
            <v>80,40</v>
          </cell>
        </row>
        <row r="954">
          <cell r="A954">
            <v>10544</v>
          </cell>
          <cell r="B954" t="str">
            <v>CALHA/CANALETA DE CONCRETO SIMPLES, TIPO MEIA CANA, DIAMETRO DE 60 CM, PARA AGUA PLUVIAL</v>
          </cell>
          <cell r="C954" t="str">
            <v xml:space="preserve">M     </v>
          </cell>
          <cell r="D954" t="str">
            <v>CR</v>
          </cell>
          <cell r="E954" t="str">
            <v>103,99</v>
          </cell>
        </row>
        <row r="955">
          <cell r="A955">
            <v>10545</v>
          </cell>
          <cell r="B955" t="str">
            <v>CALHA/CANALETA DE CONCRETO SIMPLES, TIPO MEIA CANA, DIAMETRO DE 80 CM, PARA AGUA PLUVIAL</v>
          </cell>
          <cell r="C955" t="str">
            <v xml:space="preserve">M     </v>
          </cell>
          <cell r="D955" t="str">
            <v>CR</v>
          </cell>
          <cell r="E955" t="str">
            <v>194,35</v>
          </cell>
        </row>
        <row r="956">
          <cell r="A956">
            <v>38365</v>
          </cell>
          <cell r="B956" t="str">
            <v>CAMADA SEPARADORA DE FILME DE POLIETILENO 20 A 25 MICRA</v>
          </cell>
          <cell r="C956" t="str">
            <v xml:space="preserve">M2    </v>
          </cell>
          <cell r="D956" t="str">
            <v>CR</v>
          </cell>
          <cell r="E956" t="str">
            <v>1,99</v>
          </cell>
        </row>
        <row r="957">
          <cell r="A957">
            <v>44056</v>
          </cell>
          <cell r="B957" t="str">
            <v>CAMINHAO TOCO, PESO BRUTO TOTAL 10700 KG, CARGA UTIL MAXIMA 7400 KG, DISTANCIA ENTRE EIXOS 4,00 M, POTENCIA 175 CV (INCLUI CABINE E CHASSI, NAO INCLUI CARROCERIA)</v>
          </cell>
          <cell r="C957" t="str">
            <v xml:space="preserve">UN    </v>
          </cell>
          <cell r="D957" t="str">
            <v>CR</v>
          </cell>
          <cell r="E957" t="str">
            <v>367.181,52</v>
          </cell>
        </row>
        <row r="958">
          <cell r="A958">
            <v>44057</v>
          </cell>
          <cell r="B958" t="str">
            <v>CAMINHAO TOCO, PESO BRUTO TOTAL 13200 KG, CARGA UTIL MAXIMA 9200 KG, DISTANCIA ENTRE EIXOS 3,31 M, POTENCIA 175 CV (INCLUI CABINE E CHASSI, NAO INCLUI CARROCERIA)</v>
          </cell>
          <cell r="C958" t="str">
            <v xml:space="preserve">UN    </v>
          </cell>
          <cell r="D958" t="str">
            <v xml:space="preserve">C </v>
          </cell>
          <cell r="E958" t="str">
            <v>391.895,68</v>
          </cell>
        </row>
        <row r="959">
          <cell r="A959">
            <v>37754</v>
          </cell>
          <cell r="B959" t="str">
            <v>CAMINHAO TOCO, PESO BRUTO TOTAL 14300 KG, CARGA UTIL MAXIMA 9480 KG, DISTANCIA ENTRE EIXOS 4,80 M, POTENCIA 185 CV (INCLUI CABINE E CHASSI, NAO INCLUI CARROCERIA)</v>
          </cell>
          <cell r="C959" t="str">
            <v xml:space="preserve">UN    </v>
          </cell>
          <cell r="D959" t="str">
            <v>CR</v>
          </cell>
          <cell r="E959" t="str">
            <v>405.170,71</v>
          </cell>
        </row>
        <row r="960">
          <cell r="A960">
            <v>37757</v>
          </cell>
          <cell r="B960" t="str">
            <v>CAMINHAO TOCO, PESO BRUTO TOTAL 16000 KG, CARGA UTIL MAXIMA 10600 KG, DISTANCIA ENTRE EIXOS 4,80 M, POTENCIA 277 CV (INCLUI CABINE E CHASSI, NAO INCLUI CARROCERIA)</v>
          </cell>
          <cell r="C960" t="str">
            <v xml:space="preserve">UN    </v>
          </cell>
          <cell r="D960" t="str">
            <v>CR</v>
          </cell>
          <cell r="E960" t="str">
            <v>451.915,75</v>
          </cell>
        </row>
        <row r="961">
          <cell r="A961">
            <v>44058</v>
          </cell>
          <cell r="B961" t="str">
            <v>CAMINHAO TOCO, PESO BRUTO TOTAL 16000 KG, CARGA UTIL MAXIMA 10830 KG, DISTANCIA ENTRE EIXOS 3,56 M, POTENCIA 226 CV (INCLUI CABINE E CHASSI, NAO INCLUI CARROCERIA)</v>
          </cell>
          <cell r="C961" t="str">
            <v xml:space="preserve">UN    </v>
          </cell>
          <cell r="D961" t="str">
            <v>CR</v>
          </cell>
          <cell r="E961" t="str">
            <v>427.201,60</v>
          </cell>
        </row>
        <row r="962">
          <cell r="A962">
            <v>37752</v>
          </cell>
          <cell r="B962" t="str">
            <v>CAMINHAO TOCO, PESO BRUTO TOTAL 16000 KG, CARGA UTIL MAXIMA 11030 KG, DISTANCIA ENTRE EIXOS 5,41 M, POTENCIA 185 CV (INCLUI CABINE E CHASSI, NAO INCLUI CARROCERIA)</v>
          </cell>
          <cell r="C962" t="str">
            <v xml:space="preserve">UN    </v>
          </cell>
          <cell r="D962" t="str">
            <v>CR</v>
          </cell>
          <cell r="E962" t="str">
            <v>444.854,54</v>
          </cell>
        </row>
        <row r="963">
          <cell r="A963">
            <v>44059</v>
          </cell>
          <cell r="B963" t="str">
            <v>CAMINHAO TOCO, PESO BRUTO TOTAL 8500 KG, CARGA UTIL MAXIMA 5600 KG, DISTANCIA ENTRE EIXOS 3,40 M, POTENCIA 167 CV (INCLUI CABINE E CHASSI, NAO INCLUI CARROCERIA)</v>
          </cell>
          <cell r="C963" t="str">
            <v xml:space="preserve">UN    </v>
          </cell>
          <cell r="D963" t="str">
            <v>CR</v>
          </cell>
          <cell r="E963" t="str">
            <v>351.646,93</v>
          </cell>
        </row>
        <row r="964">
          <cell r="A964">
            <v>37750</v>
          </cell>
          <cell r="B964" t="str">
            <v>CAMINHAO TOCO, PESO BRUTO TOTAL 9600 KG, CARGA UTIL MAXIMA 6190 KG, DISTANCIA ENTRE EIXOS 3,70 M, POTENCIA 156 CV (INCLUI CABINE E CHASSI, NAO INCLUI CARROCERIA)</v>
          </cell>
          <cell r="C964" t="str">
            <v xml:space="preserve">UN    </v>
          </cell>
          <cell r="D964" t="str">
            <v>CR</v>
          </cell>
          <cell r="E964" t="str">
            <v>352.353,05</v>
          </cell>
        </row>
        <row r="965">
          <cell r="A965">
            <v>37758</v>
          </cell>
          <cell r="B965" t="str">
            <v>CAMINHAO TRUCADO, PESO BRUTO TOTAL 23000 KG, CARGA UTIL MAXIMA 15285 KG, DISTANCIA ENTRE EIXOS 4,80 M, POTENCIA 326 CV (INCLUI CABINE E CHASSI, NAO INCLUI CARROCERIA)</v>
          </cell>
          <cell r="C965" t="str">
            <v xml:space="preserve">UN    </v>
          </cell>
          <cell r="D965" t="str">
            <v>CR</v>
          </cell>
          <cell r="E965" t="str">
            <v>560.657,95</v>
          </cell>
        </row>
        <row r="966">
          <cell r="A966">
            <v>44060</v>
          </cell>
          <cell r="B966" t="str">
            <v>CAMINHAO TRUCADO, PESO BRUTO TOTAL 23000 KG, CARGA UTIL MAXIMA 15460 KG, DISTANCIA ENTRE EIXOS 4,80 M, POTENCIA 286 CV (INCLUI CABINE E CHASSI, NAO INCLUI CARROCERIA)</v>
          </cell>
          <cell r="C966" t="str">
            <v xml:space="preserve">UN    </v>
          </cell>
          <cell r="D966" t="str">
            <v>CR</v>
          </cell>
          <cell r="E966" t="str">
            <v>542.298,89</v>
          </cell>
        </row>
        <row r="967">
          <cell r="A967">
            <v>37749</v>
          </cell>
          <cell r="B967" t="str">
            <v>CAMINHAO TRUCADO, PESO BRUTO TOTAL 23000 KG, CARGA UTIL MAXIMA 16360 KG, CABINE ESTENDIDA, DISTANCIA ENTRE EIXOS 3,56 M, POTENCIA 277 CV (INCLUI CABINE E CHASSI, NAO INCLUI CARROCERIA)</v>
          </cell>
          <cell r="C967" t="str">
            <v xml:space="preserve">UN    </v>
          </cell>
          <cell r="D967" t="str">
            <v>CR</v>
          </cell>
          <cell r="E967" t="str">
            <v>579.017,04</v>
          </cell>
        </row>
        <row r="968">
          <cell r="A968">
            <v>44061</v>
          </cell>
          <cell r="B968" t="str">
            <v>CAMINHAO TRUCADO, PESO BRUTO TOTAL 23000 KG, CARGA UTIL MAXIMA 16540 KG, DISTANCIA ENTRE EIXOS 4,80 M, POTENCIA 256 CV (INCLUI CABINE E CHASSI, NAO INCLUI CARROCERIA)</v>
          </cell>
          <cell r="C968" t="str">
            <v xml:space="preserve">UN    </v>
          </cell>
          <cell r="D968" t="str">
            <v>CR</v>
          </cell>
          <cell r="E968" t="str">
            <v>531.707,12</v>
          </cell>
        </row>
        <row r="969">
          <cell r="A969">
            <v>1159</v>
          </cell>
          <cell r="B969" t="str">
            <v>CAMINHONETE COM MOTOR A DIESEL, POTENCIA *160* CV, CABINE DUPLA, 4X4</v>
          </cell>
          <cell r="C969" t="str">
            <v xml:space="preserve">UN    </v>
          </cell>
          <cell r="D969" t="str">
            <v xml:space="preserve">C </v>
          </cell>
          <cell r="E969" t="str">
            <v>263.519,33</v>
          </cell>
        </row>
        <row r="970">
          <cell r="A970">
            <v>12114</v>
          </cell>
          <cell r="B970" t="str">
            <v>CAMPAINHA ALTA POTENCIA 110V / 220V, DIAMETRO 150 MM</v>
          </cell>
          <cell r="C970" t="str">
            <v xml:space="preserve">UN    </v>
          </cell>
          <cell r="D970" t="str">
            <v>CR</v>
          </cell>
          <cell r="E970" t="str">
            <v>131,24</v>
          </cell>
        </row>
        <row r="971">
          <cell r="A971">
            <v>38106</v>
          </cell>
          <cell r="B971" t="str">
            <v>CAMPAINHA CIGARRA 127 V / 220 V (APENAS MODULO)</v>
          </cell>
          <cell r="C971" t="str">
            <v xml:space="preserve">UN    </v>
          </cell>
          <cell r="D971" t="str">
            <v>CR</v>
          </cell>
          <cell r="E971" t="str">
            <v>17,83</v>
          </cell>
        </row>
        <row r="972">
          <cell r="A972">
            <v>38085</v>
          </cell>
          <cell r="B972" t="str">
            <v>CAMPAINHA CIGARRA 127 V / 220 V, CONJUNTO MONTADO PARA EMBUTIR 4" X 2" (PLACA + SUPORTE + MODULO)</v>
          </cell>
          <cell r="C972" t="str">
            <v xml:space="preserve">UN    </v>
          </cell>
          <cell r="D972" t="str">
            <v>CR</v>
          </cell>
          <cell r="E972" t="str">
            <v>21,07</v>
          </cell>
        </row>
        <row r="973">
          <cell r="A973">
            <v>38599</v>
          </cell>
          <cell r="B973" t="str">
            <v>CANALETA DE CONCRETO ESTRUTURAL 14 X 19 X 29 CM, FBK 14 MPA (NBR 6136)</v>
          </cell>
          <cell r="C973" t="str">
            <v xml:space="preserve">UN    </v>
          </cell>
          <cell r="D973" t="str">
            <v>CR</v>
          </cell>
          <cell r="E973" t="str">
            <v>5,04</v>
          </cell>
        </row>
        <row r="974">
          <cell r="A974">
            <v>38596</v>
          </cell>
          <cell r="B974" t="str">
            <v>CANALETA DE CONCRETO ESTRUTURAL 14 X 19 X 29 CM, FBK 4,5 MPA (NBR 6136)</v>
          </cell>
          <cell r="C974" t="str">
            <v xml:space="preserve">UN    </v>
          </cell>
          <cell r="D974" t="str">
            <v>CR</v>
          </cell>
          <cell r="E974" t="str">
            <v>4,18</v>
          </cell>
        </row>
        <row r="975">
          <cell r="A975">
            <v>38600</v>
          </cell>
          <cell r="B975" t="str">
            <v>CANALETA DE CONCRETO ESTRUTURAL 14 X 19 X 39 CM, FBK 14 MPA (NBR 6136)</v>
          </cell>
          <cell r="C975" t="str">
            <v xml:space="preserve">UN    </v>
          </cell>
          <cell r="D975" t="str">
            <v>CR</v>
          </cell>
          <cell r="E975" t="str">
            <v>5,34</v>
          </cell>
        </row>
        <row r="976">
          <cell r="A976">
            <v>38597</v>
          </cell>
          <cell r="B976" t="str">
            <v>CANALETA DE CONCRETO ESTRUTURAL 14 X 19 X 39 CM, FBK 4,5 MPA (NBR 6136)</v>
          </cell>
          <cell r="C976" t="str">
            <v xml:space="preserve">UN    </v>
          </cell>
          <cell r="D976" t="str">
            <v>CR</v>
          </cell>
          <cell r="E976" t="str">
            <v>4,21</v>
          </cell>
        </row>
        <row r="977">
          <cell r="A977">
            <v>659</v>
          </cell>
          <cell r="B977" t="str">
            <v>CANALETA DE CONCRETO 14 X 19 X 19 CM (CLASSE C - NBR 6136)</v>
          </cell>
          <cell r="C977" t="str">
            <v xml:space="preserve">UN    </v>
          </cell>
          <cell r="D977" t="str">
            <v>CR</v>
          </cell>
          <cell r="E977" t="str">
            <v>2,42</v>
          </cell>
        </row>
        <row r="978">
          <cell r="A978">
            <v>660</v>
          </cell>
          <cell r="B978" t="str">
            <v>CANALETA DE CONCRETO 19 X 19 X 19 CM (CLASSE C - NBR 6136)</v>
          </cell>
          <cell r="C978" t="str">
            <v xml:space="preserve">UN    </v>
          </cell>
          <cell r="D978" t="str">
            <v>CR</v>
          </cell>
          <cell r="E978" t="str">
            <v>2,90</v>
          </cell>
        </row>
        <row r="979">
          <cell r="A979">
            <v>658</v>
          </cell>
          <cell r="B979" t="str">
            <v>CANALETA DE CONCRETO 9 X 19 X 19 CM (CLASSE C - NBR 6136)</v>
          </cell>
          <cell r="C979" t="str">
            <v xml:space="preserve">UN    </v>
          </cell>
          <cell r="D979" t="str">
            <v>CR</v>
          </cell>
          <cell r="E979" t="str">
            <v>1,63</v>
          </cell>
        </row>
        <row r="980">
          <cell r="A980">
            <v>38548</v>
          </cell>
          <cell r="B980" t="str">
            <v>CANALETA ESTRUTURAL CERAMICA, 14 X 19 X 19 CM, 6,0 MPA (NBR 15270)</v>
          </cell>
          <cell r="C980" t="str">
            <v xml:space="preserve">UN    </v>
          </cell>
          <cell r="D980" t="str">
            <v>CR</v>
          </cell>
          <cell r="E980" t="str">
            <v>1,95</v>
          </cell>
        </row>
        <row r="981">
          <cell r="A981">
            <v>34649</v>
          </cell>
          <cell r="B981" t="str">
            <v>CANALETA ESTRUTURAL CERAMICA, 14 X 19 X 29 CM, 6,0 MPA (NBR 15270)</v>
          </cell>
          <cell r="C981" t="str">
            <v xml:space="preserve">UN    </v>
          </cell>
          <cell r="D981" t="str">
            <v>CR</v>
          </cell>
          <cell r="E981" t="str">
            <v>2,64</v>
          </cell>
        </row>
        <row r="982">
          <cell r="A982">
            <v>34655</v>
          </cell>
          <cell r="B982" t="str">
            <v>CANALETA ESTRUTURAL CERAMICA, 14 X 19 X 39 CM, 6,0 MPA (NBR 15270)</v>
          </cell>
          <cell r="C982" t="str">
            <v xml:space="preserve">UN    </v>
          </cell>
          <cell r="D982" t="str">
            <v>CR</v>
          </cell>
          <cell r="E982" t="str">
            <v>3,50</v>
          </cell>
        </row>
        <row r="983">
          <cell r="A983">
            <v>40607</v>
          </cell>
          <cell r="B983" t="str">
            <v>CANOPLA ACABAMENTO CROMADO PARA INSTALACAO DE SPRINKLER, SOB FORRO, 15 MM</v>
          </cell>
          <cell r="C983" t="str">
            <v xml:space="preserve">UN    </v>
          </cell>
          <cell r="D983" t="str">
            <v>AS</v>
          </cell>
          <cell r="E983" t="str">
            <v>4,11</v>
          </cell>
        </row>
        <row r="984">
          <cell r="A984">
            <v>567</v>
          </cell>
          <cell r="B984" t="str">
            <v>CANTONEIRA (ABAS IGUAIS) EM ACO CARBONO, 25,4 MM X 3,17 MM (L X E), 1,27KG/M</v>
          </cell>
          <cell r="C984" t="str">
            <v xml:space="preserve">M     </v>
          </cell>
          <cell r="D984" t="str">
            <v>CR</v>
          </cell>
          <cell r="E984" t="str">
            <v>12,07</v>
          </cell>
        </row>
        <row r="985">
          <cell r="A985">
            <v>574</v>
          </cell>
          <cell r="B985" t="str">
            <v>CANTONEIRA (ABAS IGUAIS) EM ACO CARBONO, 38,1 MM X 3,17 MM (L X E), 3,48 KG/M</v>
          </cell>
          <cell r="C985" t="str">
            <v xml:space="preserve">M     </v>
          </cell>
          <cell r="D985" t="str">
            <v>CR</v>
          </cell>
          <cell r="E985" t="str">
            <v>31,74</v>
          </cell>
        </row>
        <row r="986">
          <cell r="A986">
            <v>568</v>
          </cell>
          <cell r="B986" t="str">
            <v>CANTONEIRA (ABAS IGUAIS) EM ACO CARBONO, 50,8 MM X 9,53 MM (L X E), 6,99 KG/M</v>
          </cell>
          <cell r="C986" t="str">
            <v xml:space="preserve">M     </v>
          </cell>
          <cell r="D986" t="str">
            <v>CR</v>
          </cell>
          <cell r="E986" t="str">
            <v>66,88</v>
          </cell>
        </row>
        <row r="987">
          <cell r="A987">
            <v>585</v>
          </cell>
          <cell r="B987" t="str">
            <v>CANTONEIRA "U" ALUMINIO ABAS IGUAIS 1 ", E = 3/32 "</v>
          </cell>
          <cell r="C987" t="str">
            <v xml:space="preserve">KG    </v>
          </cell>
          <cell r="D987" t="str">
            <v>CR</v>
          </cell>
          <cell r="E987" t="str">
            <v>52,76</v>
          </cell>
        </row>
        <row r="988">
          <cell r="A988">
            <v>4777</v>
          </cell>
          <cell r="B988" t="str">
            <v>CANTONEIRA ACO ABAS IGUAIS (QUALQUER BITOLA), ESPESSURA ENTRE 1/8" E 1/4"</v>
          </cell>
          <cell r="C988" t="str">
            <v xml:space="preserve">KG    </v>
          </cell>
          <cell r="D988" t="str">
            <v>CR</v>
          </cell>
          <cell r="E988" t="str">
            <v>8,50</v>
          </cell>
        </row>
        <row r="989">
          <cell r="A989">
            <v>587</v>
          </cell>
          <cell r="B989" t="str">
            <v>CANTONEIRA ALUMINIO ABAS DESIGUAIS 1" X 3/4 ", E = 1/8 "</v>
          </cell>
          <cell r="C989" t="str">
            <v xml:space="preserve">KG    </v>
          </cell>
          <cell r="D989" t="str">
            <v>CR</v>
          </cell>
          <cell r="E989" t="str">
            <v>56,53</v>
          </cell>
        </row>
        <row r="990">
          <cell r="A990">
            <v>590</v>
          </cell>
          <cell r="B990" t="str">
            <v>CANTONEIRA ALUMINIO ABAS DESIGUAIS 2 1/2" X 1/2 ", E = 3/16 "</v>
          </cell>
          <cell r="C990" t="str">
            <v xml:space="preserve">KG    </v>
          </cell>
          <cell r="D990" t="str">
            <v>CR</v>
          </cell>
          <cell r="E990" t="str">
            <v>54,64</v>
          </cell>
        </row>
        <row r="991">
          <cell r="A991">
            <v>592</v>
          </cell>
          <cell r="B991" t="str">
            <v>CANTONEIRA ALUMINIO ABAS IGUAIS 1 ", E = 1/8 ", 25,40 X 3,17 MM (0,408 KG/M)</v>
          </cell>
          <cell r="C991" t="str">
            <v xml:space="preserve">KG    </v>
          </cell>
          <cell r="D991" t="str">
            <v xml:space="preserve">C </v>
          </cell>
          <cell r="E991" t="str">
            <v>56,53</v>
          </cell>
        </row>
        <row r="992">
          <cell r="A992">
            <v>586</v>
          </cell>
          <cell r="B992" t="str">
            <v>CANTONEIRA ALUMINIO ABAS IGUAIS 1 ", E = 3 /16 "</v>
          </cell>
          <cell r="C992" t="str">
            <v xml:space="preserve">M     </v>
          </cell>
          <cell r="D992" t="str">
            <v>CR</v>
          </cell>
          <cell r="E992" t="str">
            <v>33,23</v>
          </cell>
        </row>
        <row r="993">
          <cell r="A993">
            <v>591</v>
          </cell>
          <cell r="B993" t="str">
            <v>CANTONEIRA ALUMINIO ABAS IGUAIS 1 1/2 ", E = 3/16 "</v>
          </cell>
          <cell r="C993" t="str">
            <v xml:space="preserve">KG    </v>
          </cell>
          <cell r="D993" t="str">
            <v>CR</v>
          </cell>
          <cell r="E993" t="str">
            <v>52,76</v>
          </cell>
        </row>
        <row r="994">
          <cell r="A994">
            <v>588</v>
          </cell>
          <cell r="B994" t="str">
            <v>CANTONEIRA ALUMINIO ABAS IGUAIS 1 1/4 ", E = 3/16 "</v>
          </cell>
          <cell r="C994" t="str">
            <v xml:space="preserve">M     </v>
          </cell>
          <cell r="D994" t="str">
            <v>CR</v>
          </cell>
          <cell r="E994" t="str">
            <v>52,57</v>
          </cell>
        </row>
        <row r="995">
          <cell r="A995">
            <v>589</v>
          </cell>
          <cell r="B995" t="str">
            <v>CANTONEIRA ALUMINIO ABAS IGUAIS 2 ", E = 1/4 "</v>
          </cell>
          <cell r="C995" t="str">
            <v xml:space="preserve">M     </v>
          </cell>
          <cell r="D995" t="str">
            <v>CR</v>
          </cell>
          <cell r="E995" t="str">
            <v>88,86</v>
          </cell>
        </row>
        <row r="996">
          <cell r="A996">
            <v>584</v>
          </cell>
          <cell r="B996" t="str">
            <v>CANTONEIRA ALUMINIO ABAS IGUAIS 2 ", E = 1/8 "</v>
          </cell>
          <cell r="C996" t="str">
            <v xml:space="preserve">M     </v>
          </cell>
          <cell r="D996" t="str">
            <v>CR</v>
          </cell>
          <cell r="E996" t="str">
            <v>56,15</v>
          </cell>
        </row>
        <row r="997">
          <cell r="A997">
            <v>1165</v>
          </cell>
          <cell r="B997" t="str">
            <v>CAP OU TAMPAO DE FERRO GALVANIZADO, COM ROSCA BSP, DE 1 1/2"</v>
          </cell>
          <cell r="C997" t="str">
            <v xml:space="preserve">UN    </v>
          </cell>
          <cell r="D997" t="str">
            <v>CR</v>
          </cell>
          <cell r="E997" t="str">
            <v>19,17</v>
          </cell>
        </row>
        <row r="998">
          <cell r="A998">
            <v>1164</v>
          </cell>
          <cell r="B998" t="str">
            <v>CAP OU TAMPAO DE FERRO GALVANIZADO, COM ROSCA BSP, DE 1 1/4"</v>
          </cell>
          <cell r="C998" t="str">
            <v xml:space="preserve">UN    </v>
          </cell>
          <cell r="D998" t="str">
            <v>CR</v>
          </cell>
          <cell r="E998" t="str">
            <v>15,53</v>
          </cell>
        </row>
        <row r="999">
          <cell r="A999">
            <v>1162</v>
          </cell>
          <cell r="B999" t="str">
            <v>CAP OU TAMPAO DE FERRO GALVANIZADO, COM ROSCA BSP, DE 1/2"</v>
          </cell>
          <cell r="C999" t="str">
            <v xml:space="preserve">UN    </v>
          </cell>
          <cell r="D999" t="str">
            <v>CR</v>
          </cell>
          <cell r="E999" t="str">
            <v>5,40</v>
          </cell>
        </row>
        <row r="1000">
          <cell r="A1000">
            <v>12395</v>
          </cell>
          <cell r="B1000" t="str">
            <v>CAP OU TAMPAO DE FERRO GALVANIZADO, COM ROSCA BSP, DE 1/4"</v>
          </cell>
          <cell r="C1000" t="str">
            <v xml:space="preserve">UN    </v>
          </cell>
          <cell r="D1000" t="str">
            <v>CR</v>
          </cell>
          <cell r="E1000" t="str">
            <v>5,25</v>
          </cell>
        </row>
        <row r="1001">
          <cell r="A1001">
            <v>1170</v>
          </cell>
          <cell r="B1001" t="str">
            <v>CAP OU TAMPAO DE FERRO GALVANIZADO, COM ROSCA BSP, DE 1"</v>
          </cell>
          <cell r="C1001" t="str">
            <v xml:space="preserve">UN    </v>
          </cell>
          <cell r="D1001" t="str">
            <v>CR</v>
          </cell>
          <cell r="E1001" t="str">
            <v>10,17</v>
          </cell>
        </row>
        <row r="1002">
          <cell r="A1002">
            <v>1169</v>
          </cell>
          <cell r="B1002" t="str">
            <v>CAP OU TAMPAO DE FERRO GALVANIZADO, COM ROSCA BSP, DE 2 1/2"</v>
          </cell>
          <cell r="C1002" t="str">
            <v xml:space="preserve">UN    </v>
          </cell>
          <cell r="D1002" t="str">
            <v>CR</v>
          </cell>
          <cell r="E1002" t="str">
            <v>49,96</v>
          </cell>
        </row>
        <row r="1003">
          <cell r="A1003">
            <v>1166</v>
          </cell>
          <cell r="B1003" t="str">
            <v>CAP OU TAMPAO DE FERRO GALVANIZADO, COM ROSCA BSP, DE 2"</v>
          </cell>
          <cell r="C1003" t="str">
            <v xml:space="preserve">UN    </v>
          </cell>
          <cell r="D1003" t="str">
            <v>CR</v>
          </cell>
          <cell r="E1003" t="str">
            <v>27,70</v>
          </cell>
        </row>
        <row r="1004">
          <cell r="A1004">
            <v>1163</v>
          </cell>
          <cell r="B1004" t="str">
            <v>CAP OU TAMPAO DE FERRO GALVANIZADO, COM ROSCA BSP, DE 3/4"</v>
          </cell>
          <cell r="C1004" t="str">
            <v xml:space="preserve">UN    </v>
          </cell>
          <cell r="D1004" t="str">
            <v>CR</v>
          </cell>
          <cell r="E1004" t="str">
            <v>6,98</v>
          </cell>
        </row>
        <row r="1005">
          <cell r="A1005">
            <v>12396</v>
          </cell>
          <cell r="B1005" t="str">
            <v>CAP OU TAMPAO DE FERRO GALVANIZADO, COM ROSCA BSP, DE 3/8"</v>
          </cell>
          <cell r="C1005" t="str">
            <v xml:space="preserve">UN    </v>
          </cell>
          <cell r="D1005" t="str">
            <v>CR</v>
          </cell>
          <cell r="E1005" t="str">
            <v>5,25</v>
          </cell>
        </row>
        <row r="1006">
          <cell r="A1006">
            <v>1168</v>
          </cell>
          <cell r="B1006" t="str">
            <v>CAP OU TAMPAO DE FERRO GALVANIZADO, COM ROSCA BSP, DE 3"</v>
          </cell>
          <cell r="C1006" t="str">
            <v xml:space="preserve">UN    </v>
          </cell>
          <cell r="D1006" t="str">
            <v>CR</v>
          </cell>
          <cell r="E1006" t="str">
            <v>71,21</v>
          </cell>
        </row>
        <row r="1007">
          <cell r="A1007">
            <v>1167</v>
          </cell>
          <cell r="B1007" t="str">
            <v>CAP OU TAMPAO DE FERRO GALVANIZADO, COM ROSCA BSP, DE 4"</v>
          </cell>
          <cell r="C1007" t="str">
            <v xml:space="preserve">UN    </v>
          </cell>
          <cell r="D1007" t="str">
            <v>CR</v>
          </cell>
          <cell r="E1007" t="str">
            <v>119,12</v>
          </cell>
        </row>
        <row r="1008">
          <cell r="A1008">
            <v>36331</v>
          </cell>
          <cell r="B1008" t="str">
            <v>CAP PPR DN 20 MM, PARA AGUA QUENTE PREDIAL</v>
          </cell>
          <cell r="C1008" t="str">
            <v xml:space="preserve">UN    </v>
          </cell>
          <cell r="D1008" t="str">
            <v>AS</v>
          </cell>
          <cell r="E1008" t="str">
            <v>2,41</v>
          </cell>
        </row>
        <row r="1009">
          <cell r="A1009">
            <v>36346</v>
          </cell>
          <cell r="B1009" t="str">
            <v>CAP PPR DN 25 MM, PARA AGUA QUENTE PREDIAL</v>
          </cell>
          <cell r="C1009" t="str">
            <v xml:space="preserve">UN    </v>
          </cell>
          <cell r="D1009" t="str">
            <v>AS</v>
          </cell>
          <cell r="E1009" t="str">
            <v>3,60</v>
          </cell>
        </row>
        <row r="1010">
          <cell r="A1010">
            <v>1197</v>
          </cell>
          <cell r="B1010" t="str">
            <v>CAP PVC, ROSCAVEL, 1/2", PARA AGUA FRIA PREDIAL</v>
          </cell>
          <cell r="C1010" t="str">
            <v xml:space="preserve">UN    </v>
          </cell>
          <cell r="D1010" t="str">
            <v>CR</v>
          </cell>
          <cell r="E1010" t="str">
            <v>2,31</v>
          </cell>
        </row>
        <row r="1011">
          <cell r="A1011">
            <v>1202</v>
          </cell>
          <cell r="B1011" t="str">
            <v>CAP PVC, ROSCAVEL, 1",  PARA AGUA FRIA PREDIAL</v>
          </cell>
          <cell r="C1011" t="str">
            <v xml:space="preserve">UN    </v>
          </cell>
          <cell r="D1011" t="str">
            <v>CR</v>
          </cell>
          <cell r="E1011" t="str">
            <v>6,56</v>
          </cell>
        </row>
        <row r="1012">
          <cell r="A1012">
            <v>1198</v>
          </cell>
          <cell r="B1012" t="str">
            <v>CAP PVC, ROSCAVEL, 3/4",  PARA AGUA FRIA PREDIAL</v>
          </cell>
          <cell r="C1012" t="str">
            <v xml:space="preserve">UN    </v>
          </cell>
          <cell r="D1012" t="str">
            <v>CR</v>
          </cell>
          <cell r="E1012" t="str">
            <v>3,03</v>
          </cell>
        </row>
        <row r="1013">
          <cell r="A1013">
            <v>20088</v>
          </cell>
          <cell r="B1013" t="str">
            <v>CAP PVC, SERIE R, DN 100 MM, PARA ESGOTO PREDIAL</v>
          </cell>
          <cell r="C1013" t="str">
            <v xml:space="preserve">UN    </v>
          </cell>
          <cell r="D1013" t="str">
            <v>CR</v>
          </cell>
          <cell r="E1013" t="str">
            <v>16,09</v>
          </cell>
        </row>
        <row r="1014">
          <cell r="A1014">
            <v>20089</v>
          </cell>
          <cell r="B1014" t="str">
            <v>CAP PVC, SERIE R, DN 150 MM, PARA ESGOTO PREDIAL</v>
          </cell>
          <cell r="C1014" t="str">
            <v xml:space="preserve">UN    </v>
          </cell>
          <cell r="D1014" t="str">
            <v>CR</v>
          </cell>
          <cell r="E1014" t="str">
            <v>78,90</v>
          </cell>
        </row>
        <row r="1015">
          <cell r="A1015">
            <v>20087</v>
          </cell>
          <cell r="B1015" t="str">
            <v>CAP PVC, SERIE R, DN 75 MM, PARA ESGOTO PREDIAL</v>
          </cell>
          <cell r="C1015" t="str">
            <v xml:space="preserve">UN    </v>
          </cell>
          <cell r="D1015" t="str">
            <v>CR</v>
          </cell>
          <cell r="E1015" t="str">
            <v>13,31</v>
          </cell>
        </row>
        <row r="1016">
          <cell r="A1016">
            <v>1200</v>
          </cell>
          <cell r="B1016" t="str">
            <v>CAP PVC, SOLDAVEL, DN 100 MM, SERIE NORMAL, PARA ESGOTO PREDIAL</v>
          </cell>
          <cell r="C1016" t="str">
            <v xml:space="preserve">UN    </v>
          </cell>
          <cell r="D1016" t="str">
            <v>CR</v>
          </cell>
          <cell r="E1016" t="str">
            <v>12,10</v>
          </cell>
        </row>
        <row r="1017">
          <cell r="A1017">
            <v>12909</v>
          </cell>
          <cell r="B1017" t="str">
            <v>CAP PVC, SOLDAVEL, DN 50 MM, SERIE NORMAL, PARA ESGOTO PREDIAL</v>
          </cell>
          <cell r="C1017" t="str">
            <v xml:space="preserve">UN    </v>
          </cell>
          <cell r="D1017" t="str">
            <v>CR</v>
          </cell>
          <cell r="E1017" t="str">
            <v>5,61</v>
          </cell>
        </row>
        <row r="1018">
          <cell r="A1018">
            <v>12910</v>
          </cell>
          <cell r="B1018" t="str">
            <v>CAP PVC, SOLDAVEL, DN 75 MM, SERIE NORMAL, PARA ESGOTO PREDIAL</v>
          </cell>
          <cell r="C1018" t="str">
            <v xml:space="preserve">UN    </v>
          </cell>
          <cell r="D1018" t="str">
            <v>CR</v>
          </cell>
          <cell r="E1018" t="str">
            <v>10,08</v>
          </cell>
        </row>
        <row r="1019">
          <cell r="A1019">
            <v>1191</v>
          </cell>
          <cell r="B1019" t="str">
            <v>CAP PVC, SOLDAVEL, 20 MM, PARA AGUA FRIA PREDIAL</v>
          </cell>
          <cell r="C1019" t="str">
            <v xml:space="preserve">UN    </v>
          </cell>
          <cell r="D1019" t="str">
            <v>CR</v>
          </cell>
          <cell r="E1019" t="str">
            <v>1,65</v>
          </cell>
        </row>
        <row r="1020">
          <cell r="A1020">
            <v>1185</v>
          </cell>
          <cell r="B1020" t="str">
            <v>CAP PVC, SOLDAVEL, 25 MM, PARA AGUA FRIA PREDIAL</v>
          </cell>
          <cell r="C1020" t="str">
            <v xml:space="preserve">UN    </v>
          </cell>
          <cell r="D1020" t="str">
            <v>CR</v>
          </cell>
          <cell r="E1020" t="str">
            <v>1,65</v>
          </cell>
        </row>
        <row r="1021">
          <cell r="A1021">
            <v>1189</v>
          </cell>
          <cell r="B1021" t="str">
            <v>CAP PVC, SOLDAVEL, 32 MM, PARA AGUA FRIA PREDIAL</v>
          </cell>
          <cell r="C1021" t="str">
            <v xml:space="preserve">UN    </v>
          </cell>
          <cell r="D1021" t="str">
            <v>CR</v>
          </cell>
          <cell r="E1021" t="str">
            <v>2,70</v>
          </cell>
        </row>
        <row r="1022">
          <cell r="A1022">
            <v>1193</v>
          </cell>
          <cell r="B1022" t="str">
            <v>CAP PVC, SOLDAVEL, 40 MM, PARA AGUA FRIA PREDIAL</v>
          </cell>
          <cell r="C1022" t="str">
            <v xml:space="preserve">UN    </v>
          </cell>
          <cell r="D1022" t="str">
            <v>CR</v>
          </cell>
          <cell r="E1022" t="str">
            <v>5,18</v>
          </cell>
        </row>
        <row r="1023">
          <cell r="A1023">
            <v>1194</v>
          </cell>
          <cell r="B1023" t="str">
            <v>CAP PVC, SOLDAVEL, 50 MM, PARA AGUA FRIA PREDIAL</v>
          </cell>
          <cell r="C1023" t="str">
            <v xml:space="preserve">UN    </v>
          </cell>
          <cell r="D1023" t="str">
            <v>CR</v>
          </cell>
          <cell r="E1023" t="str">
            <v>9,36</v>
          </cell>
        </row>
        <row r="1024">
          <cell r="A1024">
            <v>1195</v>
          </cell>
          <cell r="B1024" t="str">
            <v>CAP PVC, SOLDAVEL, 60 MM, PARA AGUA FRIA PREDIAL</v>
          </cell>
          <cell r="C1024" t="str">
            <v xml:space="preserve">UN    </v>
          </cell>
          <cell r="D1024" t="str">
            <v>CR</v>
          </cell>
          <cell r="E1024" t="str">
            <v>15,76</v>
          </cell>
        </row>
        <row r="1025">
          <cell r="A1025">
            <v>1204</v>
          </cell>
          <cell r="B1025" t="str">
            <v>CAP PVC, SOLDAVEL, 75 MM, PARA AGUA FRIA PREDIAL</v>
          </cell>
          <cell r="C1025" t="str">
            <v xml:space="preserve">UN    </v>
          </cell>
          <cell r="D1025" t="str">
            <v>CR</v>
          </cell>
          <cell r="E1025" t="str">
            <v>27,56</v>
          </cell>
        </row>
        <row r="1026">
          <cell r="A1026">
            <v>1207</v>
          </cell>
          <cell r="B1026" t="str">
            <v>CAP, PVC PBA, JE, DN 100 / DE 110 MM,  PARA REDE DE AGUA (NBR 10351)</v>
          </cell>
          <cell r="C1026" t="str">
            <v xml:space="preserve">UN    </v>
          </cell>
          <cell r="D1026" t="str">
            <v>AS</v>
          </cell>
          <cell r="E1026" t="str">
            <v>34,32</v>
          </cell>
        </row>
        <row r="1027">
          <cell r="A1027">
            <v>1206</v>
          </cell>
          <cell r="B1027" t="str">
            <v>CAP, PVC PBA, JE, DN 50 / DE 60 MM,  PARA REDE DE AGUA (NBR 10351)</v>
          </cell>
          <cell r="C1027" t="str">
            <v xml:space="preserve">UN    </v>
          </cell>
          <cell r="D1027" t="str">
            <v>AS</v>
          </cell>
          <cell r="E1027" t="str">
            <v>8,60</v>
          </cell>
        </row>
        <row r="1028">
          <cell r="A1028">
            <v>1183</v>
          </cell>
          <cell r="B1028" t="str">
            <v>CAP, PVC PBA, JE, DN 75 / DE 85 MM,  PARA REDE DE AGUA (NBR 10351)</v>
          </cell>
          <cell r="C1028" t="str">
            <v xml:space="preserve">UN    </v>
          </cell>
          <cell r="D1028" t="str">
            <v>AS</v>
          </cell>
          <cell r="E1028" t="str">
            <v>22,41</v>
          </cell>
        </row>
        <row r="1029">
          <cell r="A1029">
            <v>42685</v>
          </cell>
          <cell r="B1029" t="str">
            <v>CAP, PVC, JE, OCRE, DN 150 MM (CONEXAO PARA TUBO COLETOR DE ESGOTO)</v>
          </cell>
          <cell r="C1029" t="str">
            <v xml:space="preserve">UN    </v>
          </cell>
          <cell r="D1029" t="str">
            <v>CR</v>
          </cell>
          <cell r="E1029" t="str">
            <v>81,76</v>
          </cell>
        </row>
        <row r="1030">
          <cell r="A1030">
            <v>42686</v>
          </cell>
          <cell r="B1030" t="str">
            <v>CAP, PVC, JE, OCRE, DN 200 MM (CONEXAO PARA TUBO COLETOR DE ESGOTO)</v>
          </cell>
          <cell r="C1030" t="str">
            <v xml:space="preserve">UN    </v>
          </cell>
          <cell r="D1030" t="str">
            <v>CR</v>
          </cell>
          <cell r="E1030" t="str">
            <v>90,05</v>
          </cell>
        </row>
        <row r="1031">
          <cell r="A1031">
            <v>12894</v>
          </cell>
          <cell r="B1031" t="str">
            <v>CAPA PARA CHUVA EM PVC COM FORRO DE POLIESTER, COM CAPUZ (AMARELA OU AZUL)</v>
          </cell>
          <cell r="C1031" t="str">
            <v xml:space="preserve">UN    </v>
          </cell>
          <cell r="D1031" t="str">
            <v>CR</v>
          </cell>
          <cell r="E1031" t="str">
            <v>16,25</v>
          </cell>
        </row>
        <row r="1032">
          <cell r="A1032">
            <v>12895</v>
          </cell>
          <cell r="B1032" t="str">
            <v>CAPACETE DE SEGURANCA ABA FRONTAL COM SUSPENSAO DE POLIETILENO, SEM JUGULAR (CLASSE B)</v>
          </cell>
          <cell r="C1032" t="str">
            <v xml:space="preserve">UN    </v>
          </cell>
          <cell r="D1032" t="str">
            <v xml:space="preserve">C </v>
          </cell>
          <cell r="E1032" t="str">
            <v>12,50</v>
          </cell>
        </row>
        <row r="1033">
          <cell r="A1033">
            <v>1631</v>
          </cell>
          <cell r="B1033" t="str">
            <v>CAPACITOR TRIFASICO, POTENCIA 2,5 KVAR, TENSAO 220 V, FORNECIDO COM CAPA PROTETORA, RESISTOR INTERNO A UNIDADE CAPACITIVA</v>
          </cell>
          <cell r="C1033" t="str">
            <v xml:space="preserve">UN    </v>
          </cell>
          <cell r="D1033" t="str">
            <v>AS</v>
          </cell>
          <cell r="E1033" t="str">
            <v>146,17</v>
          </cell>
        </row>
        <row r="1034">
          <cell r="A1034">
            <v>1633</v>
          </cell>
          <cell r="B1034" t="str">
            <v>CAPACITOR TRIFASICO, POTENCIA 5 KVAR, TENSAO 220 V, FORNECIDO COM CAPA PROTETORA, RESISTOR INTERNO A UNIDADE CAPACITIVA</v>
          </cell>
          <cell r="C1034" t="str">
            <v xml:space="preserve">UN    </v>
          </cell>
          <cell r="D1034" t="str">
            <v>AS</v>
          </cell>
          <cell r="E1034" t="str">
            <v>248,35</v>
          </cell>
        </row>
        <row r="1035">
          <cell r="A1035">
            <v>10818</v>
          </cell>
          <cell r="B1035" t="str">
            <v>CAPIM BRAQUIARIA DECUMBENS/ BRAQUIARINHA, VC *70*% MINIMO</v>
          </cell>
          <cell r="C1035" t="str">
            <v xml:space="preserve">KG    </v>
          </cell>
          <cell r="D1035" t="str">
            <v>CR</v>
          </cell>
          <cell r="E1035" t="str">
            <v>41,72</v>
          </cell>
        </row>
        <row r="1036">
          <cell r="A1036">
            <v>41410</v>
          </cell>
          <cell r="B1036" t="str">
            <v>CAPTOR FRANKLIN (4 PONTAS), EM LATAO CROMADO, H = 300 MM, DUAS DESCIDAS</v>
          </cell>
          <cell r="C1036" t="str">
            <v xml:space="preserve">UN    </v>
          </cell>
          <cell r="D1036" t="str">
            <v>AS</v>
          </cell>
          <cell r="E1036" t="str">
            <v>72,64</v>
          </cell>
        </row>
        <row r="1037">
          <cell r="A1037">
            <v>41411</v>
          </cell>
          <cell r="B1037" t="str">
            <v>CAPTOR FRANKLIN (4 PONTAS), EM LATAO CROMADO, H = 300 MM, UMA DESCIDA</v>
          </cell>
          <cell r="C1037" t="str">
            <v xml:space="preserve">UN    </v>
          </cell>
          <cell r="D1037" t="str">
            <v>AS</v>
          </cell>
          <cell r="E1037" t="str">
            <v>65,86</v>
          </cell>
        </row>
        <row r="1038">
          <cell r="A1038">
            <v>41412</v>
          </cell>
          <cell r="B1038" t="str">
            <v>CAPTOR FRANKLIN (4 PONTAS), EM LATAO CROMADO, H = 350 MM, DUAS DESCIDAS</v>
          </cell>
          <cell r="C1038" t="str">
            <v xml:space="preserve">UN    </v>
          </cell>
          <cell r="D1038" t="str">
            <v>AS</v>
          </cell>
          <cell r="E1038" t="str">
            <v>127,38</v>
          </cell>
        </row>
        <row r="1039">
          <cell r="A1039">
            <v>41413</v>
          </cell>
          <cell r="B1039" t="str">
            <v>CAPTOR FRANKLIN (4 PONTAS), EM LATAO CROMADO, H=350 MM, UMA DESCIDA</v>
          </cell>
          <cell r="C1039" t="str">
            <v xml:space="preserve">UN    </v>
          </cell>
          <cell r="D1039" t="str">
            <v>AS</v>
          </cell>
          <cell r="E1039" t="str">
            <v>114,62</v>
          </cell>
        </row>
        <row r="1040">
          <cell r="A1040">
            <v>39359</v>
          </cell>
          <cell r="B1040" t="str">
            <v>CARENAGEM /TAMPA, EM PLASTICO, COR BRANCA, UTILIZADO EM KIT CHASSI METALICO PARA INSTALACAO HIDRAULICA DE CUBA SIMPLES SEM MAQUINA DE LAVAR ROUPA, LARGURA *355* MM X ALTURA *670* MM (COM FUROS E DEMAIS ENCAIXES)</v>
          </cell>
          <cell r="C1040" t="str">
            <v xml:space="preserve">UN    </v>
          </cell>
          <cell r="D1040" t="str">
            <v>AS</v>
          </cell>
          <cell r="E1040" t="str">
            <v>23,95</v>
          </cell>
        </row>
        <row r="1041">
          <cell r="A1041">
            <v>39360</v>
          </cell>
          <cell r="B1041" t="str">
            <v>CARENAGEM /TAMPA, EM PLASTICO, COR BRANCA, UTILIZADO EM KIT CHASSI METALICO PARA INSTALACAO HIDRAULICA DE TANQUE COM MAQUINA DE LAVAR ROUPA, LARGURA *360* MM X ALTURA *470* MM (COM FUROS E DEMAIS ENCAIXES)</v>
          </cell>
          <cell r="C1041" t="str">
            <v xml:space="preserve">UN    </v>
          </cell>
          <cell r="D1041" t="str">
            <v>AS</v>
          </cell>
          <cell r="E1041" t="str">
            <v>21,77</v>
          </cell>
        </row>
        <row r="1042">
          <cell r="A1042">
            <v>10710</v>
          </cell>
          <cell r="B1042" t="str">
            <v>CARPETE DE NYLON EM MANTA PARA TRAFEGO COMERCIAL PESADO, E = 6 A 7 MM (INSTALADO)</v>
          </cell>
          <cell r="C1042" t="str">
            <v xml:space="preserve">M2    </v>
          </cell>
          <cell r="D1042" t="str">
            <v>AS</v>
          </cell>
          <cell r="E1042" t="str">
            <v>135,00</v>
          </cell>
        </row>
        <row r="1043">
          <cell r="A1043">
            <v>10709</v>
          </cell>
          <cell r="B1043" t="str">
            <v>CARPETE DE NYLON EM MANTA PARA TRAFEGO COMERCIAL PESADO, E = 9 A 10 MM (INSTALADO)</v>
          </cell>
          <cell r="C1043" t="str">
            <v xml:space="preserve">M2    </v>
          </cell>
          <cell r="D1043" t="str">
            <v>AS</v>
          </cell>
          <cell r="E1043" t="str">
            <v>165,85</v>
          </cell>
        </row>
        <row r="1044">
          <cell r="A1044">
            <v>39636</v>
          </cell>
          <cell r="B1044" t="str">
            <v>CARPETE DE NYLON EM PLACAS 50 X 50 CM PARA TRAFEGO COMERCIAL PESADO, E = 6,5 MM (INSTALADO)</v>
          </cell>
          <cell r="C1044" t="str">
            <v xml:space="preserve">M2    </v>
          </cell>
          <cell r="D1044" t="str">
            <v>AS</v>
          </cell>
          <cell r="E1044" t="str">
            <v>169,36</v>
          </cell>
        </row>
        <row r="1045">
          <cell r="A1045">
            <v>10708</v>
          </cell>
          <cell r="B1045" t="str">
            <v>CARPETE DE POLIESTER EM MANTA PARA TRAFEGO COMERCIAL PESADO, E = 4 A 5 MM (INSTALADO)</v>
          </cell>
          <cell r="C1045" t="str">
            <v xml:space="preserve">M2    </v>
          </cell>
          <cell r="D1045" t="str">
            <v>AS</v>
          </cell>
          <cell r="E1045" t="str">
            <v>52,26</v>
          </cell>
        </row>
        <row r="1046">
          <cell r="A1046">
            <v>39635</v>
          </cell>
          <cell r="B1046" t="str">
            <v>CARPETE DE POLIPROPILENO EM MANTA PARA TRAFEGO COMERCIAL MEDIO, E = 5 A 6 MM (INSTALADO)</v>
          </cell>
          <cell r="C1046" t="str">
            <v xml:space="preserve">M2    </v>
          </cell>
          <cell r="D1046" t="str">
            <v>AS</v>
          </cell>
          <cell r="E1046" t="str">
            <v>88,97</v>
          </cell>
        </row>
        <row r="1047">
          <cell r="A1047">
            <v>6117</v>
          </cell>
          <cell r="B1047" t="str">
            <v>CARPINTEIRO AUXILIAR (HORISTA)</v>
          </cell>
          <cell r="C1047" t="str">
            <v xml:space="preserve">H     </v>
          </cell>
          <cell r="D1047" t="str">
            <v>CR</v>
          </cell>
          <cell r="E1047" t="str">
            <v>13,03</v>
          </cell>
        </row>
        <row r="1048">
          <cell r="A1048">
            <v>40913</v>
          </cell>
          <cell r="B1048" t="str">
            <v>CARPINTEIRO AUXILIAR (MENSALISTA)</v>
          </cell>
          <cell r="C1048" t="str">
            <v xml:space="preserve">MES   </v>
          </cell>
          <cell r="D1048" t="str">
            <v>CR</v>
          </cell>
          <cell r="E1048" t="str">
            <v>2.300,38</v>
          </cell>
        </row>
        <row r="1049">
          <cell r="A1049">
            <v>1214</v>
          </cell>
          <cell r="B1049" t="str">
            <v>CARPINTEIRO DE ESQUADRIAS (HORISTA)</v>
          </cell>
          <cell r="C1049" t="str">
            <v xml:space="preserve">H     </v>
          </cell>
          <cell r="D1049" t="str">
            <v>CR</v>
          </cell>
          <cell r="E1049" t="str">
            <v>20,03</v>
          </cell>
        </row>
        <row r="1050">
          <cell r="A1050">
            <v>40915</v>
          </cell>
          <cell r="B1050" t="str">
            <v>CARPINTEIRO DE ESQUADRIAS (MENSALISTA)</v>
          </cell>
          <cell r="C1050" t="str">
            <v xml:space="preserve">MES   </v>
          </cell>
          <cell r="D1050" t="str">
            <v>CR</v>
          </cell>
          <cell r="E1050" t="str">
            <v>3.538,32</v>
          </cell>
        </row>
        <row r="1051">
          <cell r="A1051">
            <v>1213</v>
          </cell>
          <cell r="B1051" t="str">
            <v>CARPINTEIRO DE FORMAS (HORISTA)</v>
          </cell>
          <cell r="C1051" t="str">
            <v xml:space="preserve">H     </v>
          </cell>
          <cell r="D1051" t="str">
            <v xml:space="preserve">C </v>
          </cell>
          <cell r="E1051" t="str">
            <v>17,29</v>
          </cell>
        </row>
        <row r="1052">
          <cell r="A1052">
            <v>40914</v>
          </cell>
          <cell r="B1052" t="str">
            <v>CARPINTEIRO DE FORMAS (MENSALISTA)</v>
          </cell>
          <cell r="C1052" t="str">
            <v xml:space="preserve">MES   </v>
          </cell>
          <cell r="D1052" t="str">
            <v>CR</v>
          </cell>
          <cell r="E1052" t="str">
            <v>3.051,31</v>
          </cell>
        </row>
        <row r="1053">
          <cell r="A1053">
            <v>5091</v>
          </cell>
          <cell r="B1053" t="str">
            <v>CARRANCA PARA JANELA VENEZIANA DE ABRIR, EM LATAO CROMADO, SIMPLES, PARA APARAFUSAR NA PAREDE</v>
          </cell>
          <cell r="C1053" t="str">
            <v xml:space="preserve">UN    </v>
          </cell>
          <cell r="D1053" t="str">
            <v>CR</v>
          </cell>
          <cell r="E1053" t="str">
            <v>20,01</v>
          </cell>
        </row>
        <row r="1054">
          <cell r="A1054">
            <v>14615</v>
          </cell>
          <cell r="B1054" t="str">
            <v>CARRINHO COM 2 PNEUS PARA TRANSPORTAR TUBO CONCRETO, ALTURA ATE 1,0 M E DIAMETRO ATE 1000MM, COM ESTRUTURA EM PERFIL OU TUBO METALICO</v>
          </cell>
          <cell r="C1054" t="str">
            <v xml:space="preserve">UN    </v>
          </cell>
          <cell r="D1054" t="str">
            <v>CR</v>
          </cell>
          <cell r="E1054" t="str">
            <v>3.114,67</v>
          </cell>
        </row>
        <row r="1055">
          <cell r="A1055">
            <v>2711</v>
          </cell>
          <cell r="B1055" t="str">
            <v>CARRINHO DE MAO DE ACO CAPACIDADE 50 A 60 L, PNEU COM CAMARA</v>
          </cell>
          <cell r="C1055" t="str">
            <v xml:space="preserve">UN    </v>
          </cell>
          <cell r="D1055" t="str">
            <v xml:space="preserve">C </v>
          </cell>
          <cell r="E1055" t="str">
            <v>235,50</v>
          </cell>
        </row>
        <row r="1056">
          <cell r="A1056">
            <v>37727</v>
          </cell>
          <cell r="B1056" t="str">
            <v>CARROCERIA FIXA ABERTA DE MADEIRA PARA TRANSPORTE GERAL DE CARGA SECA DIMENSOES APROXIMADAS 2,25 X 4,10 X 0,50 M (INCLUI MONTAGEM, NAO INCLUI CAMINHAO)</v>
          </cell>
          <cell r="C1056" t="str">
            <v xml:space="preserve">UN    </v>
          </cell>
          <cell r="D1056" t="str">
            <v xml:space="preserve">C </v>
          </cell>
          <cell r="E1056" t="str">
            <v>19.000,00</v>
          </cell>
        </row>
        <row r="1057">
          <cell r="A1057">
            <v>37728</v>
          </cell>
          <cell r="B1057" t="str">
            <v>CARROCERIA FIXA ABERTA DE MADEIRA PARA TRANSPORTE GERAL DE CARGA SECA DIMENSOES APROXIMADAS 2,5 X 5,5 X 0,50 M (INCLUI MONTAGEM, NAO INCLUI CAMINHAO)</v>
          </cell>
          <cell r="C1057" t="str">
            <v xml:space="preserve">UN    </v>
          </cell>
          <cell r="D1057" t="str">
            <v>CR</v>
          </cell>
          <cell r="E1057" t="str">
            <v>25.776,22</v>
          </cell>
        </row>
        <row r="1058">
          <cell r="A1058">
            <v>37729</v>
          </cell>
          <cell r="B1058" t="str">
            <v>CARROCERIA FIXA ABERTA DE MADEIRA PARA TRANSPORTE GERAL DE CARGA SECA DIMENSOES APROXIMADAS 2,5 X 6,00 X 0,50 M (INCLUI MONTAGEM, NAO INCLUI CAMINHAO)</v>
          </cell>
          <cell r="C1058" t="str">
            <v xml:space="preserve">UN    </v>
          </cell>
          <cell r="D1058" t="str">
            <v>CR</v>
          </cell>
          <cell r="E1058" t="str">
            <v>27.902,09</v>
          </cell>
        </row>
        <row r="1059">
          <cell r="A1059">
            <v>37730</v>
          </cell>
          <cell r="B1059" t="str">
            <v>CARROCERIA FIXA ABERTA DE MADEIRA PARA TRANSPORTE GERAL DE CARGA SECA DIMENSOES APROXIMADAS 2,5 X 6,5 X 0,50 M (INCLUI MONTAGEM, NAO INCLUI CAMINHAO)</v>
          </cell>
          <cell r="C1059" t="str">
            <v xml:space="preserve">UN    </v>
          </cell>
          <cell r="D1059" t="str">
            <v>CR</v>
          </cell>
          <cell r="E1059" t="str">
            <v>30.027,97</v>
          </cell>
        </row>
        <row r="1060">
          <cell r="A1060">
            <v>37731</v>
          </cell>
          <cell r="B1060" t="str">
            <v>CARROCERIA FIXA ABERTA DE MADEIRA PARA TRANSPORTE GERAL DE CARGA SECA DIMENSOES APROXIMADAS 2,5 X 7,00 X 0,50 M (INCLUI MONTAGEM, NAO INCLUI CAMINHAO)</v>
          </cell>
          <cell r="C1060" t="str">
            <v xml:space="preserve">UN    </v>
          </cell>
          <cell r="D1060" t="str">
            <v>CR</v>
          </cell>
          <cell r="E1060" t="str">
            <v>32.153,84</v>
          </cell>
        </row>
        <row r="1061">
          <cell r="A1061">
            <v>37732</v>
          </cell>
          <cell r="B1061" t="str">
            <v>CARROCERIA FIXA ABERTA DE MADEIRA PARA TRANSPORTE GERAL DE CARGA SECA DIMENSOES APROXIMADAS 2,5 X 7,5 X 0,50 M (INCLUI MONTAGEM, NAO INCLUI CAMINHAO)</v>
          </cell>
          <cell r="C1061" t="str">
            <v xml:space="preserve">UN    </v>
          </cell>
          <cell r="D1061" t="str">
            <v>CR</v>
          </cell>
          <cell r="E1061" t="str">
            <v>36.671,32</v>
          </cell>
        </row>
        <row r="1062">
          <cell r="A1062">
            <v>42256</v>
          </cell>
          <cell r="B1062" t="str">
            <v>CARVAO ANTRACITO PARA FILTRO, GRAO VARIANDO DE 0,8 ATE 1,1 MM, COEFICIENTE DE UNIFORMIDADE MENOR QUE 1,7 MM (DISTRIBUIDOR)</v>
          </cell>
          <cell r="C1062" t="str">
            <v xml:space="preserve">KG    </v>
          </cell>
          <cell r="D1062" t="str">
            <v>CR</v>
          </cell>
          <cell r="E1062" t="str">
            <v>8,43</v>
          </cell>
        </row>
        <row r="1063">
          <cell r="A1063">
            <v>42250</v>
          </cell>
          <cell r="B1063" t="str">
            <v>CARVAO ANTRACITO PARA FILTRO, GRAO VARIANDO DE 0,8 ATE 1,1 MM, COEFICIENTE DE UNIFORMIDADE MENOR QUE 1,7 MM (POSTO JAZIDA/PRODUTOR)</v>
          </cell>
          <cell r="C1063" t="str">
            <v xml:space="preserve">T     </v>
          </cell>
          <cell r="D1063" t="str">
            <v>CR</v>
          </cell>
          <cell r="E1063" t="str">
            <v>3.794,25</v>
          </cell>
        </row>
        <row r="1064">
          <cell r="A1064">
            <v>4743</v>
          </cell>
          <cell r="B1064" t="str">
            <v>CASCALHO DE CAVA</v>
          </cell>
          <cell r="C1064" t="str">
            <v xml:space="preserve">M3    </v>
          </cell>
          <cell r="D1064" t="str">
            <v>CR</v>
          </cell>
          <cell r="E1064" t="str">
            <v>64,98</v>
          </cell>
        </row>
        <row r="1065">
          <cell r="A1065">
            <v>4744</v>
          </cell>
          <cell r="B1065" t="str">
            <v>CASCALHO DE RIO</v>
          </cell>
          <cell r="C1065" t="str">
            <v xml:space="preserve">M3    </v>
          </cell>
          <cell r="D1065" t="str">
            <v>CR</v>
          </cell>
          <cell r="E1065" t="str">
            <v>103,97</v>
          </cell>
        </row>
        <row r="1066">
          <cell r="A1066">
            <v>4745</v>
          </cell>
          <cell r="B1066" t="str">
            <v>CASCALHO LAVADO</v>
          </cell>
          <cell r="C1066" t="str">
            <v xml:space="preserve">M3    </v>
          </cell>
          <cell r="D1066" t="str">
            <v>CR</v>
          </cell>
          <cell r="E1066" t="str">
            <v>124,70</v>
          </cell>
        </row>
        <row r="1067">
          <cell r="A1067">
            <v>36496</v>
          </cell>
          <cell r="B1067" t="str">
            <v>CAVALETE PARA TALHA COM ESTRUTURA EM TUBO METALICO ALTURA MINIMA 3,2 M EQUIPADO COM RODAS DE BORRACHA PARA MOVIMENTACAO DE TUBOS DE CONCRETO NA CENTRAL DE PREMOLDADOS COM CAPACIDADE DE CARGA DE 3 TONELADAS</v>
          </cell>
          <cell r="C1067" t="str">
            <v xml:space="preserve">UN    </v>
          </cell>
          <cell r="D1067" t="str">
            <v>CR</v>
          </cell>
          <cell r="E1067" t="str">
            <v>7.908,09</v>
          </cell>
        </row>
        <row r="1068">
          <cell r="A1068">
            <v>10630</v>
          </cell>
          <cell r="B1068" t="str">
            <v>CAVALO MECANICO TRACAO 4X2, PESO BRUTO TOTAL COMBINADO 49000 KG, CAPACIDADE MAXIMA DE TRACAO *66000* KG, POTENCIA *360* CV (INCLUI CABINE E CHASSI, NAO INCLUI SEMIRREBOQUE)</v>
          </cell>
          <cell r="C1068" t="str">
            <v xml:space="preserve">UN    </v>
          </cell>
          <cell r="D1068" t="str">
            <v>CR</v>
          </cell>
          <cell r="E1068" t="str">
            <v>677.878,49</v>
          </cell>
        </row>
        <row r="1069">
          <cell r="A1069">
            <v>37762</v>
          </cell>
          <cell r="B1069" t="str">
            <v>CAVALO MECANICO TRACAO 4X2, PESO BRUTO TOTAL 16000 KG, CAPACIDADE MAXIMA DE TRACAO *36000* KG, DISTANCIA ENTRE EIXOS *3,56* M, POTENCIA *286* CV (INCLUI CABINE E CHASSI, NAO INCLUI SEMIRREBOQUE)</v>
          </cell>
          <cell r="C1069" t="str">
            <v xml:space="preserve">UN    </v>
          </cell>
          <cell r="D1069" t="str">
            <v>CR</v>
          </cell>
          <cell r="E1069" t="str">
            <v>581.375,07</v>
          </cell>
        </row>
        <row r="1070">
          <cell r="A1070">
            <v>37763</v>
          </cell>
          <cell r="B1070" t="str">
            <v>CAVALO MECANICO TRACAO 4X2, PESO BRUTO TOTAL 16000 KG, CAPACIDADE MAXIMA DE TRACAO *45000* KG, DISTANCIA ENTRE EIXOS *3,56* M, POTENCIA *330* CV (INCLUI CABINE E CHASSI, NAO INCLUI SEMIRREBOQUE)</v>
          </cell>
          <cell r="C1070" t="str">
            <v xml:space="preserve">UN    </v>
          </cell>
          <cell r="D1070" t="str">
            <v>CR</v>
          </cell>
          <cell r="E1070" t="str">
            <v>588.436,21</v>
          </cell>
        </row>
        <row r="1071">
          <cell r="A1071">
            <v>41992</v>
          </cell>
          <cell r="B1071" t="str">
            <v>CAVALO MECANICO TRACAO 4X2, PESO BRUTO TOTAL 16000 KG, CAPACIDADE MAXIMA DE TRACAO *80000* KG, POTENCIA *380* CV (INCLUI CABINE E CHASSI, NAO INCLUI SEMIRREBOQUE)</v>
          </cell>
          <cell r="C1071" t="str">
            <v xml:space="preserve">UN    </v>
          </cell>
          <cell r="D1071" t="str">
            <v xml:space="preserve">C </v>
          </cell>
          <cell r="E1071" t="str">
            <v>668.934,37</v>
          </cell>
        </row>
        <row r="1072">
          <cell r="A1072">
            <v>13215</v>
          </cell>
          <cell r="B1072" t="str">
            <v>CAVALO MECANICO TRACAO 6X2, PESO BRUTO TOTAL COMBINADO 56000 KG, CAPACIDADE MAXIMA DE TRACAO *66000* KG, POTENCIA *360* CV (INCLUI CABINE E CHASSI, NAO INCLUI SEMIRREBOQUE)</v>
          </cell>
          <cell r="C1072" t="str">
            <v xml:space="preserve">UN    </v>
          </cell>
          <cell r="D1072" t="str">
            <v>CR</v>
          </cell>
          <cell r="E1072" t="str">
            <v>820.280,10</v>
          </cell>
        </row>
        <row r="1073">
          <cell r="A1073">
            <v>4235</v>
          </cell>
          <cell r="B1073" t="str">
            <v>CAVOUQUEIRO OU OPERADOR DE PERFURATRIZ / ROMPEDOR</v>
          </cell>
          <cell r="C1073" t="str">
            <v xml:space="preserve">H     </v>
          </cell>
          <cell r="D1073" t="str">
            <v>CR</v>
          </cell>
          <cell r="E1073" t="str">
            <v>14,56</v>
          </cell>
        </row>
        <row r="1074">
          <cell r="A1074">
            <v>40976</v>
          </cell>
          <cell r="B1074" t="str">
            <v>CAVOUQUEIRO OU OPERADOR DE PERFURATRIZ / ROMPEDOR (MENSALISTA)</v>
          </cell>
          <cell r="C1074" t="str">
            <v xml:space="preserve">MES   </v>
          </cell>
          <cell r="D1074" t="str">
            <v>CR</v>
          </cell>
          <cell r="E1074" t="str">
            <v>2.572,89</v>
          </cell>
        </row>
        <row r="1075">
          <cell r="A1075">
            <v>43091</v>
          </cell>
          <cell r="B1075" t="str">
            <v>CENTRO DE MEDICAO AGRUPADA, EM POLICARBONATO / PVC, COM 12 MEDIDORES E PROTECAO GERAL (INCLUI BARRAMENTO, DISJUNTORES E ACESSORIOS DE FIXACAO) (PADRAO CONCESSIONARIA LOCAL)</v>
          </cell>
          <cell r="C1075" t="str">
            <v xml:space="preserve">UN    </v>
          </cell>
          <cell r="D1075" t="str">
            <v>CR</v>
          </cell>
          <cell r="E1075" t="str">
            <v>6.508,42</v>
          </cell>
        </row>
        <row r="1076">
          <cell r="A1076">
            <v>43092</v>
          </cell>
          <cell r="B1076" t="str">
            <v>CENTRO DE MEDICAO AGRUPADA, EM POLICARBONATO / PVC, COM 16 MEDIDORES E PROTECAO GERAL (INCLUI BARRAMENTO, DISJUNTORES E ACESSORIOS DE FIXACAO) (PADRAO CONCESSIONARIA LOCAL)</v>
          </cell>
          <cell r="C1076" t="str">
            <v xml:space="preserve">UN    </v>
          </cell>
          <cell r="D1076" t="str">
            <v>CR</v>
          </cell>
          <cell r="E1076" t="str">
            <v>8.677,89</v>
          </cell>
        </row>
        <row r="1077">
          <cell r="A1077">
            <v>43089</v>
          </cell>
          <cell r="B1077" t="str">
            <v>CENTRO DE MEDICAO AGRUPADA, EM POLICARBONATO / PVC, COM 4 MEDIDORES E PROTECAO GERAL (INCLUI BARRAMENTO, DISJUNTORES E ACESSORIOS DE FIXACAO) (PADRAO CONCESSIONARIA LOCAL)</v>
          </cell>
          <cell r="C1077" t="str">
            <v xml:space="preserve">UN    </v>
          </cell>
          <cell r="D1077" t="str">
            <v>CR</v>
          </cell>
          <cell r="E1077" t="str">
            <v>1.512,37</v>
          </cell>
        </row>
        <row r="1078">
          <cell r="A1078">
            <v>43090</v>
          </cell>
          <cell r="B1078" t="str">
            <v>CENTRO DE MEDICAO AGRUPADA, EM POLICARBONATO / PVC, COM 8 MEDIDORES E PROTECAO GERAL (INCLUI BARRAMENTO, DISJUNTORES E ACESSORIOS DE FIXACAO) (PADRAO CONCESSIONARIA LOCAL)</v>
          </cell>
          <cell r="C1078" t="str">
            <v xml:space="preserve">UN    </v>
          </cell>
          <cell r="D1078" t="str">
            <v>CR</v>
          </cell>
          <cell r="E1078" t="str">
            <v>3.337,65</v>
          </cell>
        </row>
        <row r="1079">
          <cell r="A1079">
            <v>41967</v>
          </cell>
          <cell r="B1079" t="str">
            <v>CERA LIQUIDA INCOLOR MULTIPISO</v>
          </cell>
          <cell r="C1079" t="str">
            <v xml:space="preserve">L     </v>
          </cell>
          <cell r="D1079" t="str">
            <v>CR</v>
          </cell>
          <cell r="E1079" t="str">
            <v>24,14</v>
          </cell>
        </row>
        <row r="1080">
          <cell r="A1080">
            <v>12760</v>
          </cell>
          <cell r="B1080" t="str">
            <v>CHAPA ACO INOX AISI 304 NUMERO 4 (E = 6 MM), ACABAMENTO NUMERO 1 (LAMINADO A QUENTE, FOSCO)</v>
          </cell>
          <cell r="C1080" t="str">
            <v xml:space="preserve">M2    </v>
          </cell>
          <cell r="D1080" t="str">
            <v>CR</v>
          </cell>
          <cell r="E1080" t="str">
            <v>1.401,41</v>
          </cell>
        </row>
        <row r="1081">
          <cell r="A1081">
            <v>12759</v>
          </cell>
          <cell r="B1081" t="str">
            <v>CHAPA ACO INOX AISI 304 NUMERO 9 (E = 4 MM), ACABAMENTO NUMERO 1 (LAMINADO A QUENTE, FOSCO)</v>
          </cell>
          <cell r="C1081" t="str">
            <v xml:space="preserve">M2    </v>
          </cell>
          <cell r="D1081" t="str">
            <v>CR</v>
          </cell>
          <cell r="E1081" t="str">
            <v>934,26</v>
          </cell>
        </row>
        <row r="1082">
          <cell r="A1082">
            <v>43105</v>
          </cell>
          <cell r="B1082" t="str">
            <v>CHAPA DE ACO CARBONO GALVANIZADA, PERFURADA (GRADE FUROS) E = 1,5 MM, DIAMETRO DO FURO = 9,52 MM (FUROS ALTERNADOS HORIZ.)</v>
          </cell>
          <cell r="C1082" t="str">
            <v xml:space="preserve">KG    </v>
          </cell>
          <cell r="D1082" t="str">
            <v>CR</v>
          </cell>
          <cell r="E1082" t="str">
            <v>44,43</v>
          </cell>
        </row>
        <row r="1083">
          <cell r="A1083">
            <v>40424</v>
          </cell>
          <cell r="B1083" t="str">
            <v>CHAPA DE ACO CARBONO LAMINADO A QUENTE, QUALIDADE ESTRUTURAL, BITOLA 3/16", E =4,75 MM (37,29 KG/M2)</v>
          </cell>
          <cell r="C1083" t="str">
            <v xml:space="preserve">KG    </v>
          </cell>
          <cell r="D1083" t="str">
            <v>CR</v>
          </cell>
          <cell r="E1083" t="str">
            <v>11,29</v>
          </cell>
        </row>
        <row r="1084">
          <cell r="A1084">
            <v>1325</v>
          </cell>
          <cell r="B1084" t="str">
            <v>CHAPA DE ACO FINA A FRIO BITOLA MSG 20, E = 0,90 MM (7,20 KG/M2)</v>
          </cell>
          <cell r="C1084" t="str">
            <v xml:space="preserve">KG    </v>
          </cell>
          <cell r="D1084" t="str">
            <v>CR</v>
          </cell>
          <cell r="E1084" t="str">
            <v>12,36</v>
          </cell>
        </row>
        <row r="1085">
          <cell r="A1085">
            <v>1327</v>
          </cell>
          <cell r="B1085" t="str">
            <v>CHAPA DE ACO FINA A FRIO BITOLA MSG 24, E = 0,60 MM (4,80 KG/M2)</v>
          </cell>
          <cell r="C1085" t="str">
            <v xml:space="preserve">KG    </v>
          </cell>
          <cell r="D1085" t="str">
            <v>CR</v>
          </cell>
          <cell r="E1085" t="str">
            <v>13,16</v>
          </cell>
        </row>
        <row r="1086">
          <cell r="A1086">
            <v>1328</v>
          </cell>
          <cell r="B1086" t="str">
            <v>CHAPA DE ACO FINA A FRIO BITOLA MSG 26, E = 0,45 MM (3,60 KG/M2)</v>
          </cell>
          <cell r="C1086" t="str">
            <v xml:space="preserve">KG    </v>
          </cell>
          <cell r="D1086" t="str">
            <v>CR</v>
          </cell>
          <cell r="E1086" t="str">
            <v>12,39</v>
          </cell>
        </row>
        <row r="1087">
          <cell r="A1087">
            <v>1321</v>
          </cell>
          <cell r="B1087" t="str">
            <v>CHAPA DE ACO FINA A QUENTE BITOLA MSG 13, E = 2,25 MM (18,00 KG/M2)</v>
          </cell>
          <cell r="C1087" t="str">
            <v xml:space="preserve">KG    </v>
          </cell>
          <cell r="D1087" t="str">
            <v>CR</v>
          </cell>
          <cell r="E1087" t="str">
            <v>11,47</v>
          </cell>
        </row>
        <row r="1088">
          <cell r="A1088">
            <v>1318</v>
          </cell>
          <cell r="B1088" t="str">
            <v>CHAPA DE ACO FINA A QUENTE BITOLA MSG 14, E = 2,00 MM (16,0 KG/M2)</v>
          </cell>
          <cell r="C1088" t="str">
            <v xml:space="preserve">KG    </v>
          </cell>
          <cell r="D1088" t="str">
            <v>CR</v>
          </cell>
          <cell r="E1088" t="str">
            <v>11,48</v>
          </cell>
        </row>
        <row r="1089">
          <cell r="A1089">
            <v>1322</v>
          </cell>
          <cell r="B1089" t="str">
            <v>CHAPA DE ACO FINA A QUENTE BITOLA MSG 16, E = 1,50 MM (12,00 KG/M2)</v>
          </cell>
          <cell r="C1089" t="str">
            <v xml:space="preserve">KG    </v>
          </cell>
          <cell r="D1089" t="str">
            <v>CR</v>
          </cell>
          <cell r="E1089" t="str">
            <v>12,13</v>
          </cell>
        </row>
        <row r="1090">
          <cell r="A1090">
            <v>1323</v>
          </cell>
          <cell r="B1090" t="str">
            <v>CHAPA DE ACO FINA A QUENTE BITOLA MSG 18, E = 1,20 MM (9,60 KG/M2)</v>
          </cell>
          <cell r="C1090" t="str">
            <v xml:space="preserve">KG    </v>
          </cell>
          <cell r="D1090" t="str">
            <v>CR</v>
          </cell>
          <cell r="E1090" t="str">
            <v>12,13</v>
          </cell>
        </row>
        <row r="1091">
          <cell r="A1091">
            <v>1319</v>
          </cell>
          <cell r="B1091" t="str">
            <v>CHAPA DE ACO FINA A QUENTE BITOLA MSG 3/16 ", E = 4,75 MM (38,00 KG/M2)</v>
          </cell>
          <cell r="C1091" t="str">
            <v xml:space="preserve">KG    </v>
          </cell>
          <cell r="D1091" t="str">
            <v>CR</v>
          </cell>
          <cell r="E1091" t="str">
            <v>10,22</v>
          </cell>
        </row>
        <row r="1092">
          <cell r="A1092">
            <v>11026</v>
          </cell>
          <cell r="B1092" t="str">
            <v>CHAPA DE ACO GALVANIZADA BITOLA GSG 14, E = 1,95 MM (15,60 KG/M2)</v>
          </cell>
          <cell r="C1092" t="str">
            <v xml:space="preserve">KG    </v>
          </cell>
          <cell r="D1092" t="str">
            <v>CR</v>
          </cell>
          <cell r="E1092" t="str">
            <v>14,06</v>
          </cell>
        </row>
        <row r="1093">
          <cell r="A1093">
            <v>11027</v>
          </cell>
          <cell r="B1093" t="str">
            <v>CHAPA DE ACO GALVANIZADA BITOLA GSG 16, E = 1,55 MM (12,40 KG/M2)</v>
          </cell>
          <cell r="C1093" t="str">
            <v xml:space="preserve">KG    </v>
          </cell>
          <cell r="D1093" t="str">
            <v>CR</v>
          </cell>
          <cell r="E1093" t="str">
            <v>14,64</v>
          </cell>
        </row>
        <row r="1094">
          <cell r="A1094">
            <v>11046</v>
          </cell>
          <cell r="B1094" t="str">
            <v>CHAPA DE ACO GALVANIZADA BITOLA GSG 18, E = 1,25 MM (10,00 KG/M2)</v>
          </cell>
          <cell r="C1094" t="str">
            <v xml:space="preserve">KG    </v>
          </cell>
          <cell r="D1094" t="str">
            <v>CR</v>
          </cell>
          <cell r="E1094" t="str">
            <v>14,02</v>
          </cell>
        </row>
        <row r="1095">
          <cell r="A1095">
            <v>11047</v>
          </cell>
          <cell r="B1095" t="str">
            <v>CHAPA DE ACO GALVANIZADA BITOLA GSG 19, E = 1,11 MM (8,88 KG/M2)</v>
          </cell>
          <cell r="C1095" t="str">
            <v xml:space="preserve">KG    </v>
          </cell>
          <cell r="D1095" t="str">
            <v>CR</v>
          </cell>
          <cell r="E1095" t="str">
            <v>15,28</v>
          </cell>
        </row>
        <row r="1096">
          <cell r="A1096">
            <v>43668</v>
          </cell>
          <cell r="B1096" t="str">
            <v>CHAPA DE ACO GALVANIZADA BITOLA GSG 20, E = 0,95 MM (7,60 KG/M2)</v>
          </cell>
          <cell r="C1096" t="str">
            <v xml:space="preserve">KG    </v>
          </cell>
          <cell r="D1096" t="str">
            <v>CR</v>
          </cell>
          <cell r="E1096" t="str">
            <v>13,49</v>
          </cell>
        </row>
        <row r="1097">
          <cell r="A1097">
            <v>11049</v>
          </cell>
          <cell r="B1097" t="str">
            <v>CHAPA DE ACO GALVANIZADA BITOLA GSG 22, E = 0,80 MM (6,40 KG/M2)</v>
          </cell>
          <cell r="C1097" t="str">
            <v xml:space="preserve">KG    </v>
          </cell>
          <cell r="D1097" t="str">
            <v xml:space="preserve">C </v>
          </cell>
          <cell r="E1097" t="str">
            <v>14,61</v>
          </cell>
        </row>
        <row r="1098">
          <cell r="A1098">
            <v>43106</v>
          </cell>
          <cell r="B1098" t="str">
            <v>CHAPA DE ACO GALVANIZADA BITOLA GSG 24, E = 0,64 (5,12 KG/M2)</v>
          </cell>
          <cell r="C1098" t="str">
            <v xml:space="preserve">KG    </v>
          </cell>
          <cell r="D1098" t="str">
            <v>CR</v>
          </cell>
          <cell r="E1098" t="str">
            <v>14,70</v>
          </cell>
        </row>
        <row r="1099">
          <cell r="A1099">
            <v>11051</v>
          </cell>
          <cell r="B1099" t="str">
            <v>CHAPA DE ACO GALVANIZADA BITOLA GSG 26, E = 0,50 MM (4,00 KG/M2)</v>
          </cell>
          <cell r="C1099" t="str">
            <v xml:space="preserve">KG    </v>
          </cell>
          <cell r="D1099" t="str">
            <v>CR</v>
          </cell>
          <cell r="E1099" t="str">
            <v>15,34</v>
          </cell>
        </row>
        <row r="1100">
          <cell r="A1100">
            <v>11061</v>
          </cell>
          <cell r="B1100" t="str">
            <v>CHAPA DE ACO GALVANIZADA BITOLA GSG 30, E = 0,35 MM (2,80 KG/M2)</v>
          </cell>
          <cell r="C1100" t="str">
            <v xml:space="preserve">KG    </v>
          </cell>
          <cell r="D1100" t="str">
            <v>CR</v>
          </cell>
          <cell r="E1100" t="str">
            <v>18,40</v>
          </cell>
        </row>
        <row r="1101">
          <cell r="A1101">
            <v>43667</v>
          </cell>
          <cell r="B1101" t="str">
            <v>CHAPA DE ACO GROSSA, ASTM A36, E = 1 " (25,40 MM) 199,18 KG/M2</v>
          </cell>
          <cell r="C1101" t="str">
            <v xml:space="preserve">KG    </v>
          </cell>
          <cell r="D1101" t="str">
            <v>CR</v>
          </cell>
          <cell r="E1101" t="str">
            <v>13,37</v>
          </cell>
        </row>
        <row r="1102">
          <cell r="A1102">
            <v>1333</v>
          </cell>
          <cell r="B1102" t="str">
            <v>CHAPA DE ACO GROSSA, ASTM A36, E = 1/2 " (12,70 MM) 99,59 KG/M2</v>
          </cell>
          <cell r="C1102" t="str">
            <v xml:space="preserve">KG    </v>
          </cell>
          <cell r="D1102" t="str">
            <v>CR</v>
          </cell>
          <cell r="E1102" t="str">
            <v>11,14</v>
          </cell>
        </row>
        <row r="1103">
          <cell r="A1103">
            <v>1330</v>
          </cell>
          <cell r="B1103" t="str">
            <v>CHAPA DE ACO GROSSA, ASTM A36, E = 1/4 " (6,35 MM) 49,79 KG/M2</v>
          </cell>
          <cell r="C1103" t="str">
            <v xml:space="preserve">KG    </v>
          </cell>
          <cell r="D1103" t="str">
            <v>CR</v>
          </cell>
          <cell r="E1103" t="str">
            <v>11,04</v>
          </cell>
        </row>
        <row r="1104">
          <cell r="A1104">
            <v>10957</v>
          </cell>
          <cell r="B1104" t="str">
            <v>CHAPA DE ACO GROSSA, ASTM A36, E = 3/4 " (19,05 MM) 149,39 KG/M2</v>
          </cell>
          <cell r="C1104" t="str">
            <v xml:space="preserve">KG    </v>
          </cell>
          <cell r="D1104" t="str">
            <v>CR</v>
          </cell>
          <cell r="E1104" t="str">
            <v>12,73</v>
          </cell>
        </row>
        <row r="1105">
          <cell r="A1105">
            <v>1332</v>
          </cell>
          <cell r="B1105" t="str">
            <v>CHAPA DE ACO GROSSA, ASTM A36, E = 3/8 " (9,53 MM) 74,69 KG/M2</v>
          </cell>
          <cell r="C1105" t="str">
            <v xml:space="preserve">KG    </v>
          </cell>
          <cell r="D1105" t="str">
            <v>CR</v>
          </cell>
          <cell r="E1105" t="str">
            <v>11,32</v>
          </cell>
        </row>
        <row r="1106">
          <cell r="A1106">
            <v>1334</v>
          </cell>
          <cell r="B1106" t="str">
            <v>CHAPA DE ACO GROSSA, ASTM A36, E = 5/8 " (15,88 MM) 124,49 KG/M2</v>
          </cell>
          <cell r="C1106" t="str">
            <v xml:space="preserve">KG    </v>
          </cell>
          <cell r="D1106" t="str">
            <v>CR</v>
          </cell>
          <cell r="E1106" t="str">
            <v>12,55</v>
          </cell>
        </row>
        <row r="1107">
          <cell r="A1107">
            <v>1335</v>
          </cell>
          <cell r="B1107" t="str">
            <v>CHAPA DE ACO GROSSA, ASTM A36, E = 7/8 " (22,23 MM) 174,28 KG/M2</v>
          </cell>
          <cell r="C1107" t="str">
            <v xml:space="preserve">KG    </v>
          </cell>
          <cell r="D1107" t="str">
            <v>CR</v>
          </cell>
          <cell r="E1107" t="str">
            <v>12,97</v>
          </cell>
        </row>
        <row r="1108">
          <cell r="A1108">
            <v>40425</v>
          </cell>
          <cell r="B1108" t="str">
            <v>CHAPA DE ACO GROSSA, SAE 1020, BITOLA 1/4", E = 6,35 MM (49,85 KG/M2)</v>
          </cell>
          <cell r="C1108" t="str">
            <v xml:space="preserve">KG    </v>
          </cell>
          <cell r="D1108" t="str">
            <v>CR</v>
          </cell>
          <cell r="E1108" t="str">
            <v>11,10</v>
          </cell>
        </row>
        <row r="1109">
          <cell r="A1109">
            <v>1337</v>
          </cell>
          <cell r="B1109" t="str">
            <v>CHAPA DE ACO XADREZ PARA PISOS, E = 1/4 " (6,30 MM) 54,53 KG/M2</v>
          </cell>
          <cell r="C1109" t="str">
            <v xml:space="preserve">KG    </v>
          </cell>
          <cell r="D1109" t="str">
            <v>CR</v>
          </cell>
          <cell r="E1109" t="str">
            <v>12,73</v>
          </cell>
        </row>
        <row r="1110">
          <cell r="A1110">
            <v>1338</v>
          </cell>
          <cell r="B1110" t="str">
            <v>CHAPA DE LAMINADO MELAMINICO, LISO BRILHANTE, DE *1,25 X 3,08* M, E = 0,8 MM</v>
          </cell>
          <cell r="C1110" t="str">
            <v xml:space="preserve">M2    </v>
          </cell>
          <cell r="D1110" t="str">
            <v xml:space="preserve">C </v>
          </cell>
          <cell r="E1110" t="str">
            <v>54,93</v>
          </cell>
        </row>
        <row r="1111">
          <cell r="A1111">
            <v>1340</v>
          </cell>
          <cell r="B1111" t="str">
            <v>CHAPA DE LAMINADO MELAMINICO, LISO FOSCO, DE *1,25 X 3,08* M, E = 0,8 MM</v>
          </cell>
          <cell r="C1111" t="str">
            <v xml:space="preserve">M2    </v>
          </cell>
          <cell r="D1111" t="str">
            <v>CR</v>
          </cell>
          <cell r="E1111" t="str">
            <v>63,50</v>
          </cell>
        </row>
        <row r="1112">
          <cell r="A1112">
            <v>1341</v>
          </cell>
          <cell r="B1112" t="str">
            <v>CHAPA DE LAMINADO MELAMINICO, TEXTURIZADO, DE *1,25 X 3,08* M, E = 0,8 MM</v>
          </cell>
          <cell r="C1112" t="str">
            <v xml:space="preserve">M2    </v>
          </cell>
          <cell r="D1112" t="str">
            <v>CR</v>
          </cell>
          <cell r="E1112" t="str">
            <v>61,16</v>
          </cell>
        </row>
        <row r="1113">
          <cell r="A1113">
            <v>34659</v>
          </cell>
          <cell r="B1113" t="str">
            <v>CHAPA DE MDF BRANCO LISO 1 FACE, E = 12 MM, DE *2,75 X 1,85* M</v>
          </cell>
          <cell r="C1113" t="str">
            <v xml:space="preserve">M2    </v>
          </cell>
          <cell r="D1113" t="str">
            <v>CR</v>
          </cell>
          <cell r="E1113" t="str">
            <v>40,44</v>
          </cell>
        </row>
        <row r="1114">
          <cell r="A1114">
            <v>34514</v>
          </cell>
          <cell r="B1114" t="str">
            <v>CHAPA DE MDF BRANCO LISO 1 FACE, E = 15 MM, DE *2,75 X 1,85* M</v>
          </cell>
          <cell r="C1114" t="str">
            <v xml:space="preserve">M2    </v>
          </cell>
          <cell r="D1114" t="str">
            <v xml:space="preserve">C </v>
          </cell>
          <cell r="E1114" t="str">
            <v>44,80</v>
          </cell>
        </row>
        <row r="1115">
          <cell r="A1115">
            <v>34660</v>
          </cell>
          <cell r="B1115" t="str">
            <v>CHAPA DE MDF BRANCO LISO 1 FACE, E = 18 MM, DE *2,75 X 1,85* M</v>
          </cell>
          <cell r="C1115" t="str">
            <v xml:space="preserve">M2    </v>
          </cell>
          <cell r="D1115" t="str">
            <v>CR</v>
          </cell>
          <cell r="E1115" t="str">
            <v>56,85</v>
          </cell>
        </row>
        <row r="1116">
          <cell r="A1116">
            <v>34661</v>
          </cell>
          <cell r="B1116" t="str">
            <v>CHAPA DE MDF BRANCO LISO 1 FACE, E = 25 MM, DE *2,75 X 1,85* M</v>
          </cell>
          <cell r="C1116" t="str">
            <v xml:space="preserve">M2    </v>
          </cell>
          <cell r="D1116" t="str">
            <v>CR</v>
          </cell>
          <cell r="E1116" t="str">
            <v>81,66</v>
          </cell>
        </row>
        <row r="1117">
          <cell r="A1117">
            <v>34667</v>
          </cell>
          <cell r="B1117" t="str">
            <v>CHAPA DE MDF BRANCO LISO 1 FACE, E = 6 MM, DE *2,75 X 1,85* M</v>
          </cell>
          <cell r="C1117" t="str">
            <v xml:space="preserve">M2    </v>
          </cell>
          <cell r="D1117" t="str">
            <v>CR</v>
          </cell>
          <cell r="E1117" t="str">
            <v>29,57</v>
          </cell>
        </row>
        <row r="1118">
          <cell r="A1118">
            <v>34668</v>
          </cell>
          <cell r="B1118" t="str">
            <v>CHAPA DE MDF BRANCO LISO 1 FACE, E = 9 MM, DE *2,75 X 1,85* M</v>
          </cell>
          <cell r="C1118" t="str">
            <v xml:space="preserve">M2    </v>
          </cell>
          <cell r="D1118" t="str">
            <v>CR</v>
          </cell>
          <cell r="E1118" t="str">
            <v>38,64</v>
          </cell>
        </row>
        <row r="1119">
          <cell r="A1119">
            <v>34741</v>
          </cell>
          <cell r="B1119" t="str">
            <v>CHAPA DE MDF BRANCO LISO 2 FACES, E = 12 MM, DE *2,75 X 1,85* M</v>
          </cell>
          <cell r="C1119" t="str">
            <v xml:space="preserve">M2    </v>
          </cell>
          <cell r="D1119" t="str">
            <v>CR</v>
          </cell>
          <cell r="E1119" t="str">
            <v>42,52</v>
          </cell>
        </row>
        <row r="1120">
          <cell r="A1120">
            <v>34664</v>
          </cell>
          <cell r="B1120" t="str">
            <v>CHAPA DE MDF BRANCO LISO 2 FACES, E = 15 MM, DE *2,75 X 1,85* M</v>
          </cell>
          <cell r="C1120" t="str">
            <v xml:space="preserve">M2    </v>
          </cell>
          <cell r="D1120" t="str">
            <v>CR</v>
          </cell>
          <cell r="E1120" t="str">
            <v>46,40</v>
          </cell>
        </row>
        <row r="1121">
          <cell r="A1121">
            <v>34665</v>
          </cell>
          <cell r="B1121" t="str">
            <v>CHAPA DE MDF BRANCO LISO 2 FACES, E = 18 MM, DE *2,75 X 1,85* M</v>
          </cell>
          <cell r="C1121" t="str">
            <v xml:space="preserve">M2    </v>
          </cell>
          <cell r="D1121" t="str">
            <v>CR</v>
          </cell>
          <cell r="E1121" t="str">
            <v>57,60</v>
          </cell>
        </row>
        <row r="1122">
          <cell r="A1122">
            <v>34666</v>
          </cell>
          <cell r="B1122" t="str">
            <v>CHAPA DE MDF BRANCO LISO 2 FACES, E = 25 MM, DE *2,75 X 1,85* M</v>
          </cell>
          <cell r="C1122" t="str">
            <v xml:space="preserve">M2    </v>
          </cell>
          <cell r="D1122" t="str">
            <v>CR</v>
          </cell>
          <cell r="E1122" t="str">
            <v>87,00</v>
          </cell>
        </row>
        <row r="1123">
          <cell r="A1123">
            <v>34669</v>
          </cell>
          <cell r="B1123" t="str">
            <v>CHAPA DE MDF BRANCO LISO 2 FACES, E = 6 MM, DE *2,75 X 1,85* M</v>
          </cell>
          <cell r="C1123" t="str">
            <v xml:space="preserve">M2    </v>
          </cell>
          <cell r="D1123" t="str">
            <v>CR</v>
          </cell>
          <cell r="E1123" t="str">
            <v>31,90</v>
          </cell>
        </row>
        <row r="1124">
          <cell r="A1124">
            <v>34670</v>
          </cell>
          <cell r="B1124" t="str">
            <v>CHAPA DE MDF BRANCO LISO 2 FACES, E = 9 MM, DE *2,75 X 1,85* M</v>
          </cell>
          <cell r="C1124" t="str">
            <v xml:space="preserve">M2    </v>
          </cell>
          <cell r="D1124" t="str">
            <v>CR</v>
          </cell>
          <cell r="E1124" t="str">
            <v>39,01</v>
          </cell>
        </row>
        <row r="1125">
          <cell r="A1125">
            <v>34671</v>
          </cell>
          <cell r="B1125" t="str">
            <v>CHAPA DE MDF CRU, E = 12 MM, DE *2,75 X 1,85* M</v>
          </cell>
          <cell r="C1125" t="str">
            <v xml:space="preserve">M2    </v>
          </cell>
          <cell r="D1125" t="str">
            <v>CR</v>
          </cell>
          <cell r="E1125" t="str">
            <v>32,56</v>
          </cell>
        </row>
        <row r="1126">
          <cell r="A1126">
            <v>34672</v>
          </cell>
          <cell r="B1126" t="str">
            <v>CHAPA DE MDF CRU, E = 15 MM, DE *2,75 X 1,85* M</v>
          </cell>
          <cell r="C1126" t="str">
            <v xml:space="preserve">M2    </v>
          </cell>
          <cell r="D1126" t="str">
            <v>CR</v>
          </cell>
          <cell r="E1126" t="str">
            <v>34,34</v>
          </cell>
        </row>
        <row r="1127">
          <cell r="A1127">
            <v>34673</v>
          </cell>
          <cell r="B1127" t="str">
            <v>CHAPA DE MDF CRU, E = 18 MM, DE *2,75 X 1,85* M</v>
          </cell>
          <cell r="C1127" t="str">
            <v xml:space="preserve">M2    </v>
          </cell>
          <cell r="D1127" t="str">
            <v>CR</v>
          </cell>
          <cell r="E1127" t="str">
            <v>41,90</v>
          </cell>
        </row>
        <row r="1128">
          <cell r="A1128">
            <v>34674</v>
          </cell>
          <cell r="B1128" t="str">
            <v>CHAPA DE MDF CRU, E = 20 MM, DE *2,75 X 1,85* M</v>
          </cell>
          <cell r="C1128" t="str">
            <v xml:space="preserve">M2    </v>
          </cell>
          <cell r="D1128" t="str">
            <v>CR</v>
          </cell>
          <cell r="E1128" t="str">
            <v>55,71</v>
          </cell>
        </row>
        <row r="1129">
          <cell r="A1129">
            <v>34675</v>
          </cell>
          <cell r="B1129" t="str">
            <v>CHAPA DE MDF CRU, E = 25 MM, DE *2,75 X 1,85* M</v>
          </cell>
          <cell r="C1129" t="str">
            <v xml:space="preserve">M2    </v>
          </cell>
          <cell r="D1129" t="str">
            <v>CR</v>
          </cell>
          <cell r="E1129" t="str">
            <v>67,92</v>
          </cell>
        </row>
        <row r="1130">
          <cell r="A1130">
            <v>34676</v>
          </cell>
          <cell r="B1130" t="str">
            <v>CHAPA DE MDF CRU, E = 6 MM, DE *2,75 X 1,85* M</v>
          </cell>
          <cell r="C1130" t="str">
            <v xml:space="preserve">M2    </v>
          </cell>
          <cell r="D1130" t="str">
            <v>CR</v>
          </cell>
          <cell r="E1130" t="str">
            <v>19,55</v>
          </cell>
        </row>
        <row r="1131">
          <cell r="A1131">
            <v>34677</v>
          </cell>
          <cell r="B1131" t="str">
            <v>CHAPA DE MDF CRU, E = 9 MM, DE *2,75 X 1,85* M</v>
          </cell>
          <cell r="C1131" t="str">
            <v xml:space="preserve">M2    </v>
          </cell>
          <cell r="D1131" t="str">
            <v>CR</v>
          </cell>
          <cell r="E1131" t="str">
            <v>26,29</v>
          </cell>
        </row>
        <row r="1132">
          <cell r="A1132">
            <v>43126</v>
          </cell>
          <cell r="B1132" t="str">
            <v>CHAPA EM ACO GALVANIZADO PARA STEEL DECK, COM NERVURAS TRAPEZOIDAIS, LARGURA UTIL DE 915 MM E ESPESSURA DE 0,80 MM</v>
          </cell>
          <cell r="C1132" t="str">
            <v xml:space="preserve">M2    </v>
          </cell>
          <cell r="D1132" t="str">
            <v>CR</v>
          </cell>
          <cell r="E1132" t="str">
            <v>100,31</v>
          </cell>
        </row>
        <row r="1133">
          <cell r="A1133">
            <v>43124</v>
          </cell>
          <cell r="B1133" t="str">
            <v>CHAPA EM ACO GALVANIZADO PARA STEEL DECK, COM NERVURAS TRAPEZOIDAIS, LARGURA UTIL DE 915 MM E ESPESSURA DE 0,95 MM</v>
          </cell>
          <cell r="C1133" t="str">
            <v xml:space="preserve">M2    </v>
          </cell>
          <cell r="D1133" t="str">
            <v>CR</v>
          </cell>
          <cell r="E1133" t="str">
            <v>117,12</v>
          </cell>
        </row>
        <row r="1134">
          <cell r="A1134">
            <v>43125</v>
          </cell>
          <cell r="B1134" t="str">
            <v>CHAPA EM ACO GALVANIZADO PARA STEEL DECK, COM NERVURAS TRAPEZOIDAIS, LARGURA UTIL DE 915 MM E ESPESSURA DE 1,25 MM</v>
          </cell>
          <cell r="C1134" t="str">
            <v xml:space="preserve">M2    </v>
          </cell>
          <cell r="D1134" t="str">
            <v>CR</v>
          </cell>
          <cell r="E1134" t="str">
            <v>151,89</v>
          </cell>
        </row>
        <row r="1135">
          <cell r="A1135">
            <v>40623</v>
          </cell>
          <cell r="B1135" t="str">
            <v>CHAPA PARA EMENDA DE VIGA, EM ACO GROSSO, QUALIDADE ESTRUTURAL, BITOLA 3/16 ", E= 4,75 MM, 4 FUROS, LARGURA 45 MM, COMPRIMENTO 500 MM</v>
          </cell>
          <cell r="C1135" t="str">
            <v xml:space="preserve">PAR   </v>
          </cell>
          <cell r="D1135" t="str">
            <v>CR</v>
          </cell>
          <cell r="E1135" t="str">
            <v>123,92</v>
          </cell>
        </row>
        <row r="1136">
          <cell r="A1136">
            <v>43701</v>
          </cell>
          <cell r="B1136" t="str">
            <v>CHAPA/BOBINA LISA EM ALUMINIO, LIGA 1.200 - H14, QUALQUER ESPESSURA, QUALQUER LARGURA</v>
          </cell>
          <cell r="C1136" t="str">
            <v xml:space="preserve">KG    </v>
          </cell>
          <cell r="D1136" t="str">
            <v xml:space="preserve">C </v>
          </cell>
          <cell r="E1136" t="str">
            <v>60,00</v>
          </cell>
        </row>
        <row r="1137">
          <cell r="A1137">
            <v>1345</v>
          </cell>
          <cell r="B1137" t="str">
            <v>CHAPA/PAINEL DE MADEIRA COMPENSADA PLASTIFICADA (MADEIRITE PLASTIFICADO) PARA FORMA DE CONCRETO, DE 2200 x 1100 MM, E = *17* MM</v>
          </cell>
          <cell r="C1137" t="str">
            <v xml:space="preserve">M2    </v>
          </cell>
          <cell r="D1137" t="str">
            <v>CR</v>
          </cell>
          <cell r="E1137" t="str">
            <v>79,96</v>
          </cell>
        </row>
        <row r="1138">
          <cell r="A1138">
            <v>1346</v>
          </cell>
          <cell r="B1138" t="str">
            <v>CHAPA/PAINEL DE MADEIRA COMPENSADA PLASTIFICADA (MADEIRITE PLASTIFICADO) PARA FORMA DE CONCRETO, DE 2200 x 1100 MM, E = 10 MM</v>
          </cell>
          <cell r="C1138" t="str">
            <v xml:space="preserve">M2    </v>
          </cell>
          <cell r="D1138" t="str">
            <v>CR</v>
          </cell>
          <cell r="E1138" t="str">
            <v>46,51</v>
          </cell>
        </row>
        <row r="1139">
          <cell r="A1139">
            <v>1347</v>
          </cell>
          <cell r="B1139" t="str">
            <v>CHAPA/PAINEL DE MADEIRA COMPENSADA PLASTIFICADA (MADEIRITE PLASTIFICADO) PARA FORMA DE CONCRETO, DE 2200 x 1100 MM, E = 12 MM</v>
          </cell>
          <cell r="C1139" t="str">
            <v xml:space="preserve">M2    </v>
          </cell>
          <cell r="D1139" t="str">
            <v>CR</v>
          </cell>
          <cell r="E1139" t="str">
            <v>57,63</v>
          </cell>
        </row>
        <row r="1140">
          <cell r="A1140">
            <v>43678</v>
          </cell>
          <cell r="B1140" t="str">
            <v>CHAPA/PAINEL DE MADEIRA COMPENSADA PLASTIFICADA (MADEIRITE PLASTIFICADO) PARA FORMA DE CONCRETO, DE 2200 X 1100 MM, E = 14 MM</v>
          </cell>
          <cell r="C1140" t="str">
            <v xml:space="preserve">M2    </v>
          </cell>
          <cell r="D1140" t="str">
            <v>CR</v>
          </cell>
          <cell r="E1140" t="str">
            <v>66,85</v>
          </cell>
        </row>
        <row r="1141">
          <cell r="A1141">
            <v>43680</v>
          </cell>
          <cell r="B1141" t="str">
            <v>CHAPA/PAINEL DE MADEIRA COMPENSADA PLASTIFICADA (MADEIRITE PLASTIFICADO) PARA FORMA DE CONCRETO, DE 2200 X 1100 MM, E = 20 MM</v>
          </cell>
          <cell r="C1141" t="str">
            <v xml:space="preserve">M2    </v>
          </cell>
          <cell r="D1141" t="str">
            <v>CR</v>
          </cell>
          <cell r="E1141" t="str">
            <v>96,31</v>
          </cell>
        </row>
        <row r="1142">
          <cell r="A1142">
            <v>43679</v>
          </cell>
          <cell r="B1142" t="str">
            <v>CHAPA/PAINEL DE MADEIRA COMPENSADA PLASTIFICADA (MADEIRITE PLASTIFICADO) PARA FORMA DE CONCRETO, DE 2200 X 1100 MM, E = 6 MM</v>
          </cell>
          <cell r="C1142" t="str">
            <v xml:space="preserve">M2    </v>
          </cell>
          <cell r="D1142" t="str">
            <v>CR</v>
          </cell>
          <cell r="E1142" t="str">
            <v>33,80</v>
          </cell>
        </row>
        <row r="1143">
          <cell r="A1143">
            <v>1355</v>
          </cell>
          <cell r="B1143" t="str">
            <v>CHAPA/PAINEL DE MADEIRA COMPENSADA RESINADA (MADEIRITE RESINADO ROSA) PARA FORMA DE CONCRETO, DE 2200 x 1100 MM, E = 14 MM</v>
          </cell>
          <cell r="C1143" t="str">
            <v xml:space="preserve">M2    </v>
          </cell>
          <cell r="D1143" t="str">
            <v>CR</v>
          </cell>
          <cell r="E1143" t="str">
            <v>38,46</v>
          </cell>
        </row>
        <row r="1144">
          <cell r="A1144">
            <v>1358</v>
          </cell>
          <cell r="B1144" t="str">
            <v>CHAPA/PAINEL DE MADEIRA COMPENSADA RESINADA (MADEIRITE RESINADO ROSA) PARA FORMA DE CONCRETO, DE 2200 x 1100 MM, E = 17 MM</v>
          </cell>
          <cell r="C1144" t="str">
            <v xml:space="preserve">M2    </v>
          </cell>
          <cell r="D1144" t="str">
            <v>CR</v>
          </cell>
          <cell r="E1144" t="str">
            <v>47,22</v>
          </cell>
        </row>
        <row r="1145">
          <cell r="A1145">
            <v>43681</v>
          </cell>
          <cell r="B1145" t="str">
            <v>CHAPA/PAINEL DE MADEIRA COMPENSADA RESINADA (MADEIRITE RESINADO ROSA) PARA FORMA DE CONCRETO, DE 2200 x 1100 MM, E = 8 A 12 MM</v>
          </cell>
          <cell r="C1145" t="str">
            <v xml:space="preserve">M2    </v>
          </cell>
          <cell r="D1145" t="str">
            <v xml:space="preserve">C </v>
          </cell>
          <cell r="E1145" t="str">
            <v>29,75</v>
          </cell>
        </row>
        <row r="1146">
          <cell r="A1146">
            <v>43677</v>
          </cell>
          <cell r="B1146" t="str">
            <v>CHAPA/PAINEL DE MADEIRA COMPENSADA RESINADA (MADEIRITE RESINADO ROSA) PARA FORMA DE CONCRETO, DE 2200 X 1100 MM, E = 20 MM</v>
          </cell>
          <cell r="C1146" t="str">
            <v xml:space="preserve">M2    </v>
          </cell>
          <cell r="D1146" t="str">
            <v>CR</v>
          </cell>
          <cell r="E1146" t="str">
            <v>58,58</v>
          </cell>
        </row>
        <row r="1147">
          <cell r="A1147">
            <v>43682</v>
          </cell>
          <cell r="B1147" t="str">
            <v>CHAPA/PAINEL DE MADEIRA COMPENSADA RESINADA (MADEIRITE RESINADO ROSA) PARA FORMA DE CONCRETO, DE 2200 X 1100 MM, E = 6 MM</v>
          </cell>
          <cell r="C1147" t="str">
            <v xml:space="preserve">M2    </v>
          </cell>
          <cell r="D1147" t="str">
            <v>CR</v>
          </cell>
          <cell r="E1147" t="str">
            <v>17,96</v>
          </cell>
        </row>
        <row r="1148">
          <cell r="A1148">
            <v>20971</v>
          </cell>
          <cell r="B1148" t="str">
            <v>CHAVE DUPLA PARA CONEXOES TIPO STORZ, ENGATE RAPIDO 1 1/2" X 2 1/2", EM LATAO, PARA INSTALACAO PREDIAL COMBATE A INCENDIO</v>
          </cell>
          <cell r="C1148" t="str">
            <v xml:space="preserve">UN    </v>
          </cell>
          <cell r="D1148" t="str">
            <v>CR</v>
          </cell>
          <cell r="E1148" t="str">
            <v>20,28</v>
          </cell>
        </row>
        <row r="1149">
          <cell r="A1149">
            <v>13279</v>
          </cell>
          <cell r="B1149" t="str">
            <v>CHUMBADOR DE ACO TIPO PARABOLT, * 5/8" X 200* MM,  COM PORCA E ARRUELA</v>
          </cell>
          <cell r="C1149" t="str">
            <v xml:space="preserve">KG    </v>
          </cell>
          <cell r="D1149" t="str">
            <v>CR</v>
          </cell>
          <cell r="E1149" t="str">
            <v>32,04</v>
          </cell>
        </row>
        <row r="1150">
          <cell r="A1150">
            <v>11977</v>
          </cell>
          <cell r="B1150" t="str">
            <v>CHUMBADOR DE ACO, DIAMETRO 1/2", COMPRIMENTO 75 MM</v>
          </cell>
          <cell r="C1150" t="str">
            <v xml:space="preserve">UN    </v>
          </cell>
          <cell r="D1150" t="str">
            <v>CR</v>
          </cell>
          <cell r="E1150" t="str">
            <v>16,60</v>
          </cell>
        </row>
        <row r="1151">
          <cell r="A1151">
            <v>11975</v>
          </cell>
          <cell r="B1151" t="str">
            <v>CHUMBADOR DE ACO, DIAMETRO 5/8", COMPRIMENTO 6", COM PORCA</v>
          </cell>
          <cell r="C1151" t="str">
            <v xml:space="preserve">UN    </v>
          </cell>
          <cell r="D1151" t="str">
            <v>CR</v>
          </cell>
          <cell r="E1151" t="str">
            <v>36,38</v>
          </cell>
        </row>
        <row r="1152">
          <cell r="A1152">
            <v>39746</v>
          </cell>
          <cell r="B1152" t="str">
            <v>CHUMBADOR DE ACO, 1" X 600 MM, PARA POSTES DE ACO COM BASE, INCLUSO PORCA E ARRUELA</v>
          </cell>
          <cell r="C1152" t="str">
            <v xml:space="preserve">UN    </v>
          </cell>
          <cell r="D1152" t="str">
            <v>CR</v>
          </cell>
          <cell r="E1152" t="str">
            <v>404,84</v>
          </cell>
        </row>
        <row r="1153">
          <cell r="A1153">
            <v>11976</v>
          </cell>
          <cell r="B1153" t="str">
            <v>CHUMBADOR, DIAMETRO 1/4" COM PARAFUSO 1/4" X 40 MM</v>
          </cell>
          <cell r="C1153" t="str">
            <v xml:space="preserve">UN    </v>
          </cell>
          <cell r="D1153" t="str">
            <v>CR</v>
          </cell>
          <cell r="E1153" t="str">
            <v>1,86</v>
          </cell>
        </row>
        <row r="1154">
          <cell r="A1154">
            <v>1368</v>
          </cell>
          <cell r="B1154" t="str">
            <v>CHUVEIRO COMUM EM PLASTICO BRANCO, COM CANO, 3 TEMPERATURAS, 5500 W (110/220 V)</v>
          </cell>
          <cell r="C1154" t="str">
            <v xml:space="preserve">UN    </v>
          </cell>
          <cell r="D1154" t="str">
            <v xml:space="preserve">C </v>
          </cell>
          <cell r="E1154" t="str">
            <v>75,45</v>
          </cell>
        </row>
        <row r="1155">
          <cell r="A1155">
            <v>1367</v>
          </cell>
          <cell r="B1155" t="str">
            <v>CHUVEIRO COMUM EM PLASTICO CROMADO, COM CANO, 4 TEMPERATURAS (110/220 V)</v>
          </cell>
          <cell r="C1155" t="str">
            <v xml:space="preserve">UN    </v>
          </cell>
          <cell r="D1155" t="str">
            <v>CR</v>
          </cell>
          <cell r="E1155" t="str">
            <v>244,06</v>
          </cell>
        </row>
        <row r="1156">
          <cell r="A1156">
            <v>1380</v>
          </cell>
          <cell r="B1156" t="str">
            <v>CIMENTO BRANCO</v>
          </cell>
          <cell r="C1156" t="str">
            <v xml:space="preserve">KG    </v>
          </cell>
          <cell r="D1156" t="str">
            <v>CR</v>
          </cell>
          <cell r="E1156" t="str">
            <v>2,45</v>
          </cell>
        </row>
        <row r="1157">
          <cell r="A1157">
            <v>1375</v>
          </cell>
          <cell r="B1157" t="str">
            <v>CIMENTO IMPERMEABILIZANTE DE PEGA ULTRARRAPIDA PARA TAMPONAMENTOS</v>
          </cell>
          <cell r="C1157" t="str">
            <v xml:space="preserve">KG    </v>
          </cell>
          <cell r="D1157" t="str">
            <v>CR</v>
          </cell>
          <cell r="E1157" t="str">
            <v>14,51</v>
          </cell>
        </row>
        <row r="1158">
          <cell r="A1158">
            <v>1379</v>
          </cell>
          <cell r="B1158" t="str">
            <v>CIMENTO PORTLAND COMPOSTO CP II-32</v>
          </cell>
          <cell r="C1158" t="str">
            <v xml:space="preserve">KG    </v>
          </cell>
          <cell r="D1158" t="str">
            <v xml:space="preserve">C </v>
          </cell>
          <cell r="E1158" t="str">
            <v>0,78</v>
          </cell>
        </row>
        <row r="1159">
          <cell r="A1159">
            <v>13284</v>
          </cell>
          <cell r="B1159" t="str">
            <v>CIMENTO PORTLAND DE ALTO FORNO (AF) CP III-40</v>
          </cell>
          <cell r="C1159" t="str">
            <v xml:space="preserve">KG    </v>
          </cell>
          <cell r="D1159" t="str">
            <v>CR</v>
          </cell>
          <cell r="E1159" t="str">
            <v>0,78</v>
          </cell>
        </row>
        <row r="1160">
          <cell r="A1160">
            <v>44528</v>
          </cell>
          <cell r="B1160" t="str">
            <v>CIMENTO PORTLAND ESTRUTURAL BRANCO  CPB-32</v>
          </cell>
          <cell r="C1160" t="str">
            <v xml:space="preserve">KG    </v>
          </cell>
          <cell r="D1160" t="str">
            <v>CR</v>
          </cell>
          <cell r="E1160" t="str">
            <v>2,94</v>
          </cell>
        </row>
        <row r="1161">
          <cell r="A1161">
            <v>34753</v>
          </cell>
          <cell r="B1161" t="str">
            <v>CIMENTO PORTLAND POZOLANICO CP IV-32</v>
          </cell>
          <cell r="C1161" t="str">
            <v xml:space="preserve">KG    </v>
          </cell>
          <cell r="D1161" t="str">
            <v>CR</v>
          </cell>
          <cell r="E1161" t="str">
            <v>0,85</v>
          </cell>
        </row>
        <row r="1162">
          <cell r="A1162">
            <v>420</v>
          </cell>
          <cell r="B1162" t="str">
            <v>CINTA CIRCULAR EM ACO GALVANIZADO DE 150 MM DE DIAMETRO PARA FIXACAO DE CAIXA MEDICAO, INCLUI PARAFUSOS E PORCAS</v>
          </cell>
          <cell r="C1162" t="str">
            <v xml:space="preserve">UN    </v>
          </cell>
          <cell r="D1162" t="str">
            <v>AS</v>
          </cell>
          <cell r="E1162" t="str">
            <v>40,67</v>
          </cell>
        </row>
        <row r="1163">
          <cell r="A1163">
            <v>12327</v>
          </cell>
          <cell r="B1163" t="str">
            <v>CINTA CIRCULAR EM ACO GALVANIZADO DE 210 MM DE DIAMETRO PARA INSTALACAO DE TRANSFORMADOR EM POSTE DE CONCRETO</v>
          </cell>
          <cell r="C1163" t="str">
            <v xml:space="preserve">UN    </v>
          </cell>
          <cell r="D1163" t="str">
            <v>AS</v>
          </cell>
          <cell r="E1163" t="str">
            <v>48,45</v>
          </cell>
        </row>
        <row r="1164">
          <cell r="A1164">
            <v>36148</v>
          </cell>
          <cell r="B1164" t="str">
            <v>CINTURAO DE SEGURANCA TIPO PARAQUEDISTA, FIVELA EM ACO, AJUSTE NO SUSPENSARIO, CINTURA E PERNAS</v>
          </cell>
          <cell r="C1164" t="str">
            <v xml:space="preserve">UN    </v>
          </cell>
          <cell r="D1164" t="str">
            <v>CR</v>
          </cell>
          <cell r="E1164" t="str">
            <v>60,00</v>
          </cell>
        </row>
        <row r="1165">
          <cell r="A1165">
            <v>12329</v>
          </cell>
          <cell r="B1165" t="str">
            <v>COBRE ELETROLITICO EM BARRA OU CHAPA</v>
          </cell>
          <cell r="C1165" t="str">
            <v xml:space="preserve">KG    </v>
          </cell>
          <cell r="D1165" t="str">
            <v>CR</v>
          </cell>
          <cell r="E1165" t="str">
            <v>121,95</v>
          </cell>
        </row>
        <row r="1166">
          <cell r="A1166">
            <v>1339</v>
          </cell>
          <cell r="B1166" t="str">
            <v>COLA A BASE DE RESINA SINTETICA PARA CHAPA DE LAMINADO MELAMINICO</v>
          </cell>
          <cell r="C1166" t="str">
            <v xml:space="preserve">KG    </v>
          </cell>
          <cell r="D1166" t="str">
            <v>CR</v>
          </cell>
          <cell r="E1166" t="str">
            <v>55,07</v>
          </cell>
        </row>
        <row r="1167">
          <cell r="A1167">
            <v>44396</v>
          </cell>
          <cell r="B1167" t="str">
            <v>COLA BRANCA BASE PVA</v>
          </cell>
          <cell r="C1167" t="str">
            <v xml:space="preserve">KG    </v>
          </cell>
          <cell r="D1167" t="str">
            <v>CR</v>
          </cell>
          <cell r="E1167" t="str">
            <v>42,64</v>
          </cell>
        </row>
        <row r="1168">
          <cell r="A1168">
            <v>44327</v>
          </cell>
          <cell r="B1168" t="str">
            <v>COLA PARA TUBOS E MANTAS ELASTOMERICAS, A BASE DE SOLVENTE</v>
          </cell>
          <cell r="C1168" t="str">
            <v xml:space="preserve">L     </v>
          </cell>
          <cell r="D1168" t="str">
            <v>CR</v>
          </cell>
          <cell r="E1168" t="str">
            <v>145,01</v>
          </cell>
        </row>
        <row r="1169">
          <cell r="A1169">
            <v>37418</v>
          </cell>
          <cell r="B1169" t="str">
            <v>COLAR DE TOMADA EM POLIPROPILENO, PP, COM PARAFUSOS, PARA PEAD, 63 X 1/2" - LIGACAO PREDIAL DE AGUA</v>
          </cell>
          <cell r="C1169" t="str">
            <v xml:space="preserve">UN    </v>
          </cell>
          <cell r="D1169" t="str">
            <v>AS</v>
          </cell>
          <cell r="E1169" t="str">
            <v>16,23</v>
          </cell>
        </row>
        <row r="1170">
          <cell r="A1170">
            <v>37419</v>
          </cell>
          <cell r="B1170" t="str">
            <v>COLAR DE TOMADA EM POLIPROPILENO, PP, COM PARAFUSOS, PARA PEAD, 63 X 3/4" - LIGACAO PREDIAL DE AGUA</v>
          </cell>
          <cell r="C1170" t="str">
            <v xml:space="preserve">UN    </v>
          </cell>
          <cell r="D1170" t="str">
            <v>AS</v>
          </cell>
          <cell r="E1170" t="str">
            <v>16,67</v>
          </cell>
        </row>
        <row r="1171">
          <cell r="A1171">
            <v>1427</v>
          </cell>
          <cell r="B1171" t="str">
            <v>COLAR TOMADA PVC, COM TRAVAS, SAIDA COM ROSCA, DE 110 MM X 1/2" OU 110 MM X 3/4", PARA LIGACAO PREDIAL DE AGUA</v>
          </cell>
          <cell r="C1171" t="str">
            <v xml:space="preserve">UN    </v>
          </cell>
          <cell r="D1171" t="str">
            <v>AS</v>
          </cell>
          <cell r="E1171" t="str">
            <v>20,18</v>
          </cell>
        </row>
        <row r="1172">
          <cell r="A1172">
            <v>1402</v>
          </cell>
          <cell r="B1172" t="str">
            <v>COLAR TOMADA PVC, COM TRAVAS, SAIDA COM ROSCA, DE 32 MM X 1/2" OU 32 MM X 3/4", PARA LIGACAO PREDIAL DE AGUA</v>
          </cell>
          <cell r="C1172" t="str">
            <v xml:space="preserve">UN    </v>
          </cell>
          <cell r="D1172" t="str">
            <v>AS</v>
          </cell>
          <cell r="E1172" t="str">
            <v>6,98</v>
          </cell>
        </row>
        <row r="1173">
          <cell r="A1173">
            <v>1420</v>
          </cell>
          <cell r="B1173" t="str">
            <v>COLAR TOMADA PVC, COM TRAVAS, SAIDA COM ROSCA, DE 40 MM X 1/2" OU 40 MM X 3/4", PARA LIGACAO PREDIAL DE AGUA</v>
          </cell>
          <cell r="C1173" t="str">
            <v xml:space="preserve">UN    </v>
          </cell>
          <cell r="D1173" t="str">
            <v>AS</v>
          </cell>
          <cell r="E1173" t="str">
            <v>8,98</v>
          </cell>
        </row>
        <row r="1174">
          <cell r="A1174">
            <v>1419</v>
          </cell>
          <cell r="B1174" t="str">
            <v>COLAR TOMADA PVC, COM TRAVAS, SAIDA COM ROSCA, DE 50 MM X 1/2" OU 50 MM X 3/4", PARA LIGACAO PREDIAL DE AGUA</v>
          </cell>
          <cell r="C1174" t="str">
            <v xml:space="preserve">UN    </v>
          </cell>
          <cell r="D1174" t="str">
            <v>AS</v>
          </cell>
          <cell r="E1174" t="str">
            <v>10,85</v>
          </cell>
        </row>
        <row r="1175">
          <cell r="A1175">
            <v>1414</v>
          </cell>
          <cell r="B1175" t="str">
            <v>COLAR TOMADA PVC, COM TRAVAS, SAIDA COM ROSCA, DE 60 MM X 1/2" OU 60 MM X 3/4", PARA LIGACAO PREDIAL DE AGUA</v>
          </cell>
          <cell r="C1175" t="str">
            <v xml:space="preserve">UN    </v>
          </cell>
          <cell r="D1175" t="str">
            <v>AS</v>
          </cell>
          <cell r="E1175" t="str">
            <v>10,61</v>
          </cell>
        </row>
        <row r="1176">
          <cell r="A1176">
            <v>1413</v>
          </cell>
          <cell r="B1176" t="str">
            <v>COLAR TOMADA PVC, COM TRAVAS, SAIDA COM ROSCA, DE 75 MM X 1/2" OU 75 MM X 3/4", PARA LIGACAO PREDIAL DE AGUA</v>
          </cell>
          <cell r="C1176" t="str">
            <v xml:space="preserve">UN    </v>
          </cell>
          <cell r="D1176" t="str">
            <v>AS</v>
          </cell>
          <cell r="E1176" t="str">
            <v>15,68</v>
          </cell>
        </row>
        <row r="1177">
          <cell r="A1177">
            <v>1412</v>
          </cell>
          <cell r="B1177" t="str">
            <v>COLAR TOMADA PVC, COM TRAVAS, SAIDA COM ROSCA, DE 85 MM X 1/2" OU 85 MM X 3/4", PARA LIGACAO PREDIAL DE AGUA</v>
          </cell>
          <cell r="C1177" t="str">
            <v xml:space="preserve">UN    </v>
          </cell>
          <cell r="D1177" t="str">
            <v>AS</v>
          </cell>
          <cell r="E1177" t="str">
            <v>13,28</v>
          </cell>
        </row>
        <row r="1178">
          <cell r="A1178">
            <v>1406</v>
          </cell>
          <cell r="B1178" t="str">
            <v>COLAR TOMADA PVC, COM TRAVAS, SAIDA ROSCAVEL COM BUCHA DE LATAO, DE 60 MM X 1/2" OU 60 MM X 3/4", PARA LIGACAO PREDIAL DE AGUA</v>
          </cell>
          <cell r="C1178" t="str">
            <v xml:space="preserve">UN    </v>
          </cell>
          <cell r="D1178" t="str">
            <v>AS</v>
          </cell>
          <cell r="E1178" t="str">
            <v>16,03</v>
          </cell>
        </row>
        <row r="1179">
          <cell r="A1179">
            <v>11281</v>
          </cell>
          <cell r="B1179" t="str">
            <v>COMPACTADOR DE SOLO A PERCUSSAO (SOQUETE), COM MOTOR GASOLINA DE 4 TEMPOS, PESO ENTRE 55 E 65 KG, FORCA DE IMPACTO DE 1.000 A 1.500 KGF, FREQUENCIA DE 600 A 700 GOLPES POR MINUTO, VELOCIDADE DE TRABALHO ENTRE 10 E 15 M/MIN, POTENCIA ENTRE 2,00 E 3,00 HP</v>
          </cell>
          <cell r="C1179" t="str">
            <v xml:space="preserve">UN    </v>
          </cell>
          <cell r="D1179" t="str">
            <v xml:space="preserve">C </v>
          </cell>
          <cell r="E1179" t="str">
            <v>9.200,00</v>
          </cell>
        </row>
        <row r="1180">
          <cell r="A1180">
            <v>1442</v>
          </cell>
          <cell r="B1180" t="str">
            <v>COMPACTADOR DE SOLO TIPO PLACA VIBRATORIA REVERSIVEL, A GASOLINA, 4 TEMPOS, PESO DE 125 A 150 KG, FORCA CENTRIFUGA DE 2500 A 2800 KGF, LARG. TRABALHO DE 400 A 450 MM, FREQ VIBRACAO DE 4300 A 4500 RPM, VELOC. TRABALHO DE 15 A 20 M/MIN, POT. DE 5,5 A 6,0 HP</v>
          </cell>
          <cell r="C1180" t="str">
            <v xml:space="preserve">UN    </v>
          </cell>
          <cell r="D1180" t="str">
            <v>CR</v>
          </cell>
          <cell r="E1180" t="str">
            <v>7.723,33</v>
          </cell>
        </row>
        <row r="1181">
          <cell r="A1181">
            <v>13457</v>
          </cell>
          <cell r="B1181" t="str">
            <v>COMPACTADOR DE SOLO TIPO PLACA VIBRATORIA REVERSIVEL, A GASOLINA, 4 TEMPOS, PESO DE 150 A 175 KG, FORCA CENTRIFUGA DE 2800 A 3100 KGF, LARG. TRABALHO DE 450 A 520 MM, FREQ VIBRACAO DE 4000 A 4300 RPM, VELOC. TRABALHO DE 15 A 20 M/MIN, POT. DE 6,0 A 7,0 HP</v>
          </cell>
          <cell r="C1181" t="str">
            <v xml:space="preserve">UN    </v>
          </cell>
          <cell r="D1181" t="str">
            <v>CR</v>
          </cell>
          <cell r="E1181" t="str">
            <v>6.666,66</v>
          </cell>
        </row>
        <row r="1182">
          <cell r="A1182">
            <v>40699</v>
          </cell>
          <cell r="B1182"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182" t="str">
            <v xml:space="preserve">UN    </v>
          </cell>
          <cell r="D1182" t="str">
            <v>CR</v>
          </cell>
          <cell r="E1182" t="str">
            <v>5.153,58</v>
          </cell>
        </row>
        <row r="1183">
          <cell r="A1183">
            <v>40701</v>
          </cell>
          <cell r="B1183"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183" t="str">
            <v xml:space="preserve">UN    </v>
          </cell>
          <cell r="D1183" t="str">
            <v>CR</v>
          </cell>
          <cell r="E1183" t="str">
            <v>91.122,46</v>
          </cell>
        </row>
        <row r="1184">
          <cell r="A1184">
            <v>40700</v>
          </cell>
          <cell r="B118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184" t="str">
            <v xml:space="preserve">UN    </v>
          </cell>
          <cell r="D1184" t="str">
            <v>CR</v>
          </cell>
          <cell r="E1184" t="str">
            <v>11.996,87</v>
          </cell>
        </row>
        <row r="1185">
          <cell r="A1185">
            <v>13458</v>
          </cell>
          <cell r="B1185" t="str">
            <v>COMPACTADOR DE SOLOS DE PERCURSAO (SOQUETE) COM MOTOR A GASOLINA 4 TEMPOS DE 4 HP (4 CV)</v>
          </cell>
          <cell r="C1185" t="str">
            <v xml:space="preserve">UN    </v>
          </cell>
          <cell r="D1185" t="str">
            <v>CR</v>
          </cell>
          <cell r="E1185" t="str">
            <v>11.399,99</v>
          </cell>
        </row>
        <row r="1186">
          <cell r="A1186">
            <v>11134</v>
          </cell>
          <cell r="B1186" t="str">
            <v>COMPENSADO NAVAL - CHAPA/PAINEL EM MADEIRA COMPENSADA PRENSADA, DE 2200 X 1600 MM, E = 10 MM</v>
          </cell>
          <cell r="C1186" t="str">
            <v xml:space="preserve">M2    </v>
          </cell>
          <cell r="D1186" t="str">
            <v>CR</v>
          </cell>
          <cell r="E1186" t="str">
            <v>66,26</v>
          </cell>
        </row>
        <row r="1187">
          <cell r="A1187">
            <v>11135</v>
          </cell>
          <cell r="B1187" t="str">
            <v>COMPENSADO NAVAL - CHAPA/PAINEL EM MADEIRA COMPENSADA PRENSADA, DE 2200 X 1600 MM, E = 12 MM</v>
          </cell>
          <cell r="C1187" t="str">
            <v xml:space="preserve">M2    </v>
          </cell>
          <cell r="D1187" t="str">
            <v>CR</v>
          </cell>
          <cell r="E1187" t="str">
            <v>71,54</v>
          </cell>
        </row>
        <row r="1188">
          <cell r="A1188">
            <v>11136</v>
          </cell>
          <cell r="B1188" t="str">
            <v>COMPENSADO NAVAL - CHAPA/PAINEL EM MADEIRA COMPENSADA PRENSADA, DE 2200 X 1600 MM, E = 15 MM</v>
          </cell>
          <cell r="C1188" t="str">
            <v xml:space="preserve">M2    </v>
          </cell>
          <cell r="D1188" t="str">
            <v>CR</v>
          </cell>
          <cell r="E1188" t="str">
            <v>81,92</v>
          </cell>
        </row>
        <row r="1189">
          <cell r="A1189">
            <v>34743</v>
          </cell>
          <cell r="B1189" t="str">
            <v>COMPENSADO NAVAL - CHAPA/PAINEL EM MADEIRA COMPENSADA PRENSADA, DE 2200 X 1600 MM, E = 18 MM</v>
          </cell>
          <cell r="C1189" t="str">
            <v xml:space="preserve">M2    </v>
          </cell>
          <cell r="D1189" t="str">
            <v>CR</v>
          </cell>
          <cell r="E1189" t="str">
            <v>98,84</v>
          </cell>
        </row>
        <row r="1190">
          <cell r="A1190">
            <v>11137</v>
          </cell>
          <cell r="B1190" t="str">
            <v>COMPENSADO NAVAL - CHAPA/PAINEL EM MADEIRA COMPENSADA PRENSADA, DE 2200 X 1600 MM, E = 20 MM</v>
          </cell>
          <cell r="C1190" t="str">
            <v xml:space="preserve">M2    </v>
          </cell>
          <cell r="D1190" t="str">
            <v>CR</v>
          </cell>
          <cell r="E1190" t="str">
            <v>112,26</v>
          </cell>
        </row>
        <row r="1191">
          <cell r="A1191">
            <v>34745</v>
          </cell>
          <cell r="B1191" t="str">
            <v>COMPENSADO NAVAL - CHAPA/PAINEL EM MADEIRA COMPENSADA PRENSADA, DE 2200 X 1600 MM, E = 25 MM</v>
          </cell>
          <cell r="C1191" t="str">
            <v xml:space="preserve">M2    </v>
          </cell>
          <cell r="D1191" t="str">
            <v>CR</v>
          </cell>
          <cell r="E1191" t="str">
            <v>133,50</v>
          </cell>
        </row>
        <row r="1192">
          <cell r="A1192">
            <v>34746</v>
          </cell>
          <cell r="B1192" t="str">
            <v>COMPENSADO NAVAL - CHAPA/PAINEL EM MADEIRA COMPENSADA PRENSADA, DE 2200 X 1600 MM, E = 4 MM</v>
          </cell>
          <cell r="C1192" t="str">
            <v xml:space="preserve">M2    </v>
          </cell>
          <cell r="D1192" t="str">
            <v>CR</v>
          </cell>
          <cell r="E1192" t="str">
            <v>36,40</v>
          </cell>
        </row>
        <row r="1193">
          <cell r="A1193">
            <v>1360</v>
          </cell>
          <cell r="B1193" t="str">
            <v>COMPENSADO NAVAL - CHAPA/PAINEL EM MADEIRA COMPENSADA PRENSADA, DE 2200 X 1600 MM, E = 6 MM</v>
          </cell>
          <cell r="C1193" t="str">
            <v xml:space="preserve">M2    </v>
          </cell>
          <cell r="D1193" t="str">
            <v>CR</v>
          </cell>
          <cell r="E1193" t="str">
            <v>42,47</v>
          </cell>
        </row>
        <row r="1194">
          <cell r="A1194">
            <v>36524</v>
          </cell>
          <cell r="B1194" t="str">
            <v>COMPRESSOR DE AR ESTACIONARIO, VAZAO 620 PCM, PRESSAO EFETIVA DE TRABALHO 109 PSI, MOTOR ELETRICO, POTENCIA 127 CV</v>
          </cell>
          <cell r="C1194" t="str">
            <v xml:space="preserve">UN    </v>
          </cell>
          <cell r="D1194" t="str">
            <v>AS</v>
          </cell>
          <cell r="E1194" t="str">
            <v>181.752,59</v>
          </cell>
        </row>
        <row r="1195">
          <cell r="A1195">
            <v>36526</v>
          </cell>
          <cell r="B1195" t="str">
            <v>COMPRESSOR DE AR REBOCAVEL VAZAO 400 PCM, PRESSAO EFETIVA DE TRABALHO 102 PSI, MOTOR DIESEL, POTENCIA 110 CV</v>
          </cell>
          <cell r="C1195" t="str">
            <v xml:space="preserve">UN    </v>
          </cell>
          <cell r="D1195" t="str">
            <v>AS</v>
          </cell>
          <cell r="E1195" t="str">
            <v>146.463,64</v>
          </cell>
        </row>
        <row r="1196">
          <cell r="A1196">
            <v>36523</v>
          </cell>
          <cell r="B1196" t="str">
            <v>COMPRESSOR DE AR REBOCAVEL VAZAO 748 PCM, PRESSAO EFETIVA DE TRABALHO 102 PSI, MOTOR DIESEL, POTENCIA 210 CV</v>
          </cell>
          <cell r="C1196" t="str">
            <v xml:space="preserve">UN    </v>
          </cell>
          <cell r="D1196" t="str">
            <v>AS</v>
          </cell>
          <cell r="E1196" t="str">
            <v>313.558,89</v>
          </cell>
        </row>
        <row r="1197">
          <cell r="A1197">
            <v>36527</v>
          </cell>
          <cell r="B1197" t="str">
            <v>COMPRESSOR DE AR REBOCAVEL VAZAO 860 PCM, PRESSAO EFETIVA DE TRABALHO 102 PSI, MOTOR DIESEL, POTENCIA 250 CV</v>
          </cell>
          <cell r="C1197" t="str">
            <v xml:space="preserve">UN    </v>
          </cell>
          <cell r="D1197" t="str">
            <v>AS</v>
          </cell>
          <cell r="E1197" t="str">
            <v>340.589,54</v>
          </cell>
        </row>
        <row r="1198">
          <cell r="A1198">
            <v>13803</v>
          </cell>
          <cell r="B1198" t="str">
            <v>COMPRESSOR DE AR REBOCAVEL, VAZAO *89* PCM, PRESSAO EFETIVA DE TRABALHO *102* PSI, MOTOR DIESEL, POTENCIA *20* CV</v>
          </cell>
          <cell r="C1198" t="str">
            <v xml:space="preserve">UN    </v>
          </cell>
          <cell r="D1198" t="str">
            <v>AS</v>
          </cell>
          <cell r="E1198" t="str">
            <v>123.154,21</v>
          </cell>
        </row>
        <row r="1199">
          <cell r="A1199">
            <v>38642</v>
          </cell>
          <cell r="B1199" t="str">
            <v>COMPRESSOR DE AR REBOCAVEL, VAZAO 152 PCM, PRESSAO EFETIVA DE TRABALHO 102 PSI, MOTOR DIESEL, POTENCIA 31,5 KW</v>
          </cell>
          <cell r="C1199" t="str">
            <v xml:space="preserve">UN    </v>
          </cell>
          <cell r="D1199" t="str">
            <v>AS</v>
          </cell>
          <cell r="E1199" t="str">
            <v>79.297,98</v>
          </cell>
        </row>
        <row r="1200">
          <cell r="A1200">
            <v>36522</v>
          </cell>
          <cell r="B1200" t="str">
            <v>COMPRESSOR DE AR REBOCAVEL, VAZAO 189 PCM, PRESSAO EFETIVA DE TRABALHO 102 PSI, MOTOR DIESEL, POTENCIA 63 CV</v>
          </cell>
          <cell r="C1200" t="str">
            <v xml:space="preserve">UN    </v>
          </cell>
          <cell r="D1200" t="str">
            <v>AS</v>
          </cell>
          <cell r="E1200" t="str">
            <v>92.222,61</v>
          </cell>
        </row>
        <row r="1201">
          <cell r="A1201">
            <v>36525</v>
          </cell>
          <cell r="B1201" t="str">
            <v>COMPRESSOR DE AR REBOCAVEL, VAZAO 250 PCM, PRESSAO EFETIVA DE TRABALHO 102 PSI, MOTOR DIESEL, POTENCIA 81 CV</v>
          </cell>
          <cell r="C1201" t="str">
            <v xml:space="preserve">UN    </v>
          </cell>
          <cell r="D1201" t="str">
            <v>AS</v>
          </cell>
          <cell r="E1201" t="str">
            <v>123.507,61</v>
          </cell>
        </row>
        <row r="1202">
          <cell r="A1202">
            <v>34348</v>
          </cell>
          <cell r="B1202" t="str">
            <v>CONCERTINA CLIPADA (DUPLA) EM ACO GALVANIZADO DE ALTA RESISTENCIA, COM ESPIRAL DE 300 MM, D = 2,76 MM</v>
          </cell>
          <cell r="C1202" t="str">
            <v xml:space="preserve">M     </v>
          </cell>
          <cell r="D1202" t="str">
            <v>CR</v>
          </cell>
          <cell r="E1202" t="str">
            <v>24,51</v>
          </cell>
        </row>
        <row r="1203">
          <cell r="A1203">
            <v>34347</v>
          </cell>
          <cell r="B1203" t="str">
            <v>CONCERTINA SIMPLES EM ACO GALVANIZADO DE ALTA RESISTENCIA, COM ESPIRAL DE 300 MM, D = 2,76 MM</v>
          </cell>
          <cell r="C1203" t="str">
            <v xml:space="preserve">M     </v>
          </cell>
          <cell r="D1203" t="str">
            <v>CR</v>
          </cell>
          <cell r="E1203" t="str">
            <v>17,52</v>
          </cell>
        </row>
        <row r="1204">
          <cell r="A1204">
            <v>11146</v>
          </cell>
          <cell r="B1204" t="str">
            <v>CONCRETO AUTOADENSAVEL (CAA) CLASSE DE RESISTENCIA C15, ESPALHAMENTO SF2, INCLUI SERVICO DE BOMBEAMENTO (NBR 15823)</v>
          </cell>
          <cell r="C1204" t="str">
            <v xml:space="preserve">M3    </v>
          </cell>
          <cell r="D1204" t="str">
            <v>CR</v>
          </cell>
          <cell r="E1204" t="str">
            <v>641,39</v>
          </cell>
        </row>
        <row r="1205">
          <cell r="A1205">
            <v>11147</v>
          </cell>
          <cell r="B1205" t="str">
            <v>CONCRETO AUTOADENSAVEL (CAA) CLASSE DE RESISTENCIA C20, ESPALHAMENTO SF2, INCLUI SERVICO DE BOMBEAMENTO (NBR 15823)</v>
          </cell>
          <cell r="C1205" t="str">
            <v xml:space="preserve">M3    </v>
          </cell>
          <cell r="D1205" t="str">
            <v>CR</v>
          </cell>
          <cell r="E1205" t="str">
            <v>666,49</v>
          </cell>
        </row>
        <row r="1206">
          <cell r="A1206">
            <v>34872</v>
          </cell>
          <cell r="B1206" t="str">
            <v>CONCRETO AUTOADENSAVEL (CAA) CLASSE DE RESISTENCIA C25, ESPALHAMENTO SF2, INCLUI SERVICO DE BOMBEAMENTO (NBR 15823)</v>
          </cell>
          <cell r="C1206" t="str">
            <v xml:space="preserve">M3    </v>
          </cell>
          <cell r="D1206" t="str">
            <v>CR</v>
          </cell>
          <cell r="E1206" t="str">
            <v>673,97</v>
          </cell>
        </row>
        <row r="1207">
          <cell r="A1207">
            <v>34491</v>
          </cell>
          <cell r="B1207" t="str">
            <v>CONCRETO AUTOADENSAVEL (CAA) CLASSE DE RESISTENCIA C30, ESPALHAMENTO SF2, INCLUI SERVICO DE BOMBEAMENTO (NBR 15823)</v>
          </cell>
          <cell r="C1207" t="str">
            <v xml:space="preserve">M3    </v>
          </cell>
          <cell r="D1207" t="str">
            <v>CR</v>
          </cell>
          <cell r="E1207" t="str">
            <v>693,51</v>
          </cell>
        </row>
        <row r="1208">
          <cell r="A1208">
            <v>34770</v>
          </cell>
          <cell r="B1208" t="str">
            <v>CONCRETO BETUMINOSO USINADO A QUENTE (CBUQ) PARA PAVIMENTACAO ASFALTICA, PADRAO DNIT, FAIXA C, COM CAP 30/45 - AQUISICAO POSTO USINA</v>
          </cell>
          <cell r="C1208" t="str">
            <v xml:space="preserve">T     </v>
          </cell>
          <cell r="D1208" t="str">
            <v>CR</v>
          </cell>
          <cell r="E1208" t="str">
            <v>606,12</v>
          </cell>
        </row>
        <row r="1209">
          <cell r="A1209">
            <v>1518</v>
          </cell>
          <cell r="B1209" t="str">
            <v>CONCRETO BETUMINOSO USINADO A QUENTE (CBUQ) PARA PAVIMENTACAO ASFALTICA, PADRAO DNIT, FAIXA C, COM CAP 50/70 - AQUISICAO POSTO USINA</v>
          </cell>
          <cell r="C1209" t="str">
            <v xml:space="preserve">T     </v>
          </cell>
          <cell r="D1209" t="str">
            <v xml:space="preserve">C </v>
          </cell>
          <cell r="E1209" t="str">
            <v>617,93</v>
          </cell>
        </row>
        <row r="1210">
          <cell r="A1210">
            <v>41965</v>
          </cell>
          <cell r="B1210" t="str">
            <v>CONCRETO BETUMINOSO USINADO A QUENTE (CBUQ) PARA PAVIMENTACAO ASFALTICA, PADRAO DNIT, PARA BINDER, COM CAP 50/70 - AQUISICAO POSTO USINA</v>
          </cell>
          <cell r="C1210" t="str">
            <v xml:space="preserve">T     </v>
          </cell>
          <cell r="D1210" t="str">
            <v>CR</v>
          </cell>
          <cell r="E1210" t="str">
            <v>541,82</v>
          </cell>
        </row>
        <row r="1211">
          <cell r="A1211">
            <v>34492</v>
          </cell>
          <cell r="B1211" t="str">
            <v>CONCRETO USINADO BOMBEAVEL, CLASSE DE RESISTENCIA C20, COM BRITA 0 E 1, SLUMP = 100 +/- 20 MM, EXCLUI SERVICO DE BOMBEAMENTO (NBR 8953)</v>
          </cell>
          <cell r="C1211" t="str">
            <v xml:space="preserve">M3    </v>
          </cell>
          <cell r="D1211" t="str">
            <v xml:space="preserve">C </v>
          </cell>
          <cell r="E1211" t="str">
            <v>570,00</v>
          </cell>
        </row>
        <row r="1212">
          <cell r="A1212">
            <v>1524</v>
          </cell>
          <cell r="B1212" t="str">
            <v>CONCRETO USINADO BOMBEAVEL, CLASSE DE RESISTENCIA C20, COM BRITA 0 E 1, SLUMP = 100 +/- 20 MM, INCLUI SERVICO DE BOMBEAMENTO (NBR 8953)</v>
          </cell>
          <cell r="C1212" t="str">
            <v xml:space="preserve">M3    </v>
          </cell>
          <cell r="D1212" t="str">
            <v>CR</v>
          </cell>
          <cell r="E1212" t="str">
            <v>615,37</v>
          </cell>
        </row>
        <row r="1213">
          <cell r="A1213">
            <v>38404</v>
          </cell>
          <cell r="B1213" t="str">
            <v>CONCRETO USINADO BOMBEAVEL, CLASSE DE RESISTENCIA C20, COM BRITA 0 E 1, SLUMP = 130 +/- 20 MM, EXCLUI SERVICO DE BOMBEAMENTO (NBR 8953)</v>
          </cell>
          <cell r="C1213" t="str">
            <v xml:space="preserve">M3    </v>
          </cell>
          <cell r="D1213" t="str">
            <v>CR</v>
          </cell>
          <cell r="E1213" t="str">
            <v>590,41</v>
          </cell>
        </row>
        <row r="1214">
          <cell r="A1214">
            <v>39849</v>
          </cell>
          <cell r="B1214" t="str">
            <v>CONCRETO USINADO BOMBEAVEL, CLASSE DE RESISTENCIA C20, COM BRITA 0 E 1, SLUMP = 190 +/- 20 MM, INCLUI SERVICO DE BOMBEAMENTO (NBR 8953)</v>
          </cell>
          <cell r="C1214" t="str">
            <v xml:space="preserve">M3    </v>
          </cell>
          <cell r="D1214" t="str">
            <v>CR</v>
          </cell>
          <cell r="E1214" t="str">
            <v>676,61</v>
          </cell>
        </row>
        <row r="1215">
          <cell r="A1215">
            <v>38464</v>
          </cell>
          <cell r="B1215" t="str">
            <v>CONCRETO USINADO BOMBEAVEL, CLASSE DE RESISTENCIA C20, COM BRITA 0, SLUMP = 220 +/- 20 MM, INCLUI SERVICO DE BOMBEAMENTO (NBR 8953)</v>
          </cell>
          <cell r="C1215" t="str">
            <v xml:space="preserve">M3    </v>
          </cell>
          <cell r="D1215" t="str">
            <v>CR</v>
          </cell>
          <cell r="E1215" t="str">
            <v>686,43</v>
          </cell>
        </row>
        <row r="1216">
          <cell r="A1216">
            <v>34493</v>
          </cell>
          <cell r="B1216" t="str">
            <v>CONCRETO USINADO BOMBEAVEL, CLASSE DE RESISTENCIA C25, COM BRITA 0 E 1, SLUMP = 100 +/- 20 MM, EXCLUI SERVICO DE BOMBEAMENTO (NBR 8953)</v>
          </cell>
          <cell r="C1216" t="str">
            <v xml:space="preserve">M3    </v>
          </cell>
          <cell r="D1216" t="str">
            <v>CR</v>
          </cell>
          <cell r="E1216" t="str">
            <v>586,06</v>
          </cell>
        </row>
        <row r="1217">
          <cell r="A1217">
            <v>1527</v>
          </cell>
          <cell r="B1217" t="str">
            <v>CONCRETO USINADO BOMBEAVEL, CLASSE DE RESISTENCIA C25, COM BRITA 0 E 1, SLUMP = 100 +/- 20 MM, INCLUI SERVICO DE BOMBEAMENTO (NBR 8953)</v>
          </cell>
          <cell r="C1217" t="str">
            <v xml:space="preserve">M3    </v>
          </cell>
          <cell r="D1217" t="str">
            <v>CR</v>
          </cell>
          <cell r="E1217" t="str">
            <v>634,90</v>
          </cell>
        </row>
        <row r="1218">
          <cell r="A1218">
            <v>38405</v>
          </cell>
          <cell r="B1218" t="str">
            <v>CONCRETO USINADO BOMBEAVEL, CLASSE DE RESISTENCIA C25, COM BRITA 0 E 1, SLUMP = 130 +/- 20 MM, EXCLUI SERVICO DE BOMBEAMENTO (NBR 8953)</v>
          </cell>
          <cell r="C1218" t="str">
            <v xml:space="preserve">M3    </v>
          </cell>
          <cell r="D1218" t="str">
            <v>CR</v>
          </cell>
          <cell r="E1218" t="str">
            <v>608,62</v>
          </cell>
        </row>
        <row r="1219">
          <cell r="A1219">
            <v>38408</v>
          </cell>
          <cell r="B1219" t="str">
            <v>CONCRETO USINADO BOMBEAVEL, CLASSE DE RESISTENCIA C25, COM BRITA 0 E 1, SLUMP = 190 +/- 20 MM, EXCLUI SERVICO DE BOMBEAMENTO (NBR 8953)</v>
          </cell>
          <cell r="C1219" t="str">
            <v xml:space="preserve">M3    </v>
          </cell>
          <cell r="D1219" t="str">
            <v>CR</v>
          </cell>
          <cell r="E1219" t="str">
            <v>673,68</v>
          </cell>
        </row>
        <row r="1220">
          <cell r="A1220">
            <v>34494</v>
          </cell>
          <cell r="B1220" t="str">
            <v>CONCRETO USINADO BOMBEAVEL, CLASSE DE RESISTENCIA C30, COM BRITA 0 E 1, SLUMP = 100 +/- 20 MM, EXCLUI SERVICO DE BOMBEAMENTO (NBR 8953)</v>
          </cell>
          <cell r="C1220" t="str">
            <v xml:space="preserve">M3    </v>
          </cell>
          <cell r="D1220" t="str">
            <v>CR</v>
          </cell>
          <cell r="E1220" t="str">
            <v>605,60</v>
          </cell>
        </row>
        <row r="1221">
          <cell r="A1221">
            <v>1525</v>
          </cell>
          <cell r="B1221" t="str">
            <v>CONCRETO USINADO BOMBEAVEL, CLASSE DE RESISTENCIA C30, COM BRITA 0 E 1, SLUMP = 100 +/- 20 MM, INCLUI SERVICO DE BOMBEAMENTO (NBR 8953)</v>
          </cell>
          <cell r="C1221" t="str">
            <v xml:space="preserve">M3    </v>
          </cell>
          <cell r="D1221" t="str">
            <v>CR</v>
          </cell>
          <cell r="E1221" t="str">
            <v>654,44</v>
          </cell>
        </row>
        <row r="1222">
          <cell r="A1222">
            <v>38406</v>
          </cell>
          <cell r="B1222" t="str">
            <v>CONCRETO USINADO BOMBEAVEL, CLASSE DE RESISTENCIA C30, COM BRITA 0 E 1, SLUMP = 130 +/- 20 MM, EXCLUI SERVICO DE BOMBEAMENTO (NBR 8953)</v>
          </cell>
          <cell r="C1222" t="str">
            <v xml:space="preserve">M3    </v>
          </cell>
          <cell r="D1222" t="str">
            <v>CR</v>
          </cell>
          <cell r="E1222" t="str">
            <v>642,66</v>
          </cell>
        </row>
        <row r="1223">
          <cell r="A1223">
            <v>38409</v>
          </cell>
          <cell r="B1223" t="str">
            <v>CONCRETO USINADO BOMBEAVEL, CLASSE DE RESISTENCIA C30, COM BRITA 0 E 1, SLUMP = 190 +/- 20 MM, EXCLUI SERVICO DE BOMBEAMENTO (NBR 8953)</v>
          </cell>
          <cell r="C1223" t="str">
            <v xml:space="preserve">M3    </v>
          </cell>
          <cell r="D1223" t="str">
            <v>CR</v>
          </cell>
          <cell r="E1223" t="str">
            <v>678,27</v>
          </cell>
        </row>
        <row r="1224">
          <cell r="A1224">
            <v>43360</v>
          </cell>
          <cell r="B1224" t="str">
            <v>CONCRETO USINADO BOMBEAVEL, CLASSE DE RESISTENCIA C30, COM BRITA 0 E 1, SLUMP = 220 +/- 30 MM, EXCLUI SERVICO DE BOMBEAMENTO (NBR 8953)</v>
          </cell>
          <cell r="C1224" t="str">
            <v xml:space="preserve">M3    </v>
          </cell>
          <cell r="D1224" t="str">
            <v>CR</v>
          </cell>
          <cell r="E1224" t="str">
            <v>707,24</v>
          </cell>
        </row>
        <row r="1225">
          <cell r="A1225">
            <v>34495</v>
          </cell>
          <cell r="B1225" t="str">
            <v>CONCRETO USINADO BOMBEAVEL, CLASSE DE RESISTENCIA C35, COM BRITA 0 E 1, SLUMP = 100 +/- 20 MM, EXCLUI SERVICO DE BOMBEAMENTO (NBR 8953)</v>
          </cell>
          <cell r="C1225" t="str">
            <v xml:space="preserve">M3    </v>
          </cell>
          <cell r="D1225" t="str">
            <v>CR</v>
          </cell>
          <cell r="E1225" t="str">
            <v>625,13</v>
          </cell>
        </row>
        <row r="1226">
          <cell r="A1226">
            <v>11145</v>
          </cell>
          <cell r="B1226" t="str">
            <v>CONCRETO USINADO BOMBEAVEL, CLASSE DE RESISTENCIA C35, COM BRITA 0 E 1, SLUMP = 100 +/- 20 MM, INCLUI SERVICO DE BOMBEAMENTO (NBR 8953)</v>
          </cell>
          <cell r="C1226" t="str">
            <v xml:space="preserve">M3    </v>
          </cell>
          <cell r="D1226" t="str">
            <v>CR</v>
          </cell>
          <cell r="E1226" t="str">
            <v>673,97</v>
          </cell>
        </row>
        <row r="1227">
          <cell r="A1227">
            <v>34496</v>
          </cell>
          <cell r="B1227" t="str">
            <v>CONCRETO USINADO BOMBEAVEL, CLASSE DE RESISTENCIA C40, COM BRITA 0 E 1, SLUMP = 100 +/- 20 MM, EXCLUI SERVICO DE BOMBEAMENTO (NBR 8953)</v>
          </cell>
          <cell r="C1227" t="str">
            <v xml:space="preserve">M3    </v>
          </cell>
          <cell r="D1227" t="str">
            <v>CR</v>
          </cell>
          <cell r="E1227" t="str">
            <v>652,12</v>
          </cell>
        </row>
        <row r="1228">
          <cell r="A1228">
            <v>34479</v>
          </cell>
          <cell r="B1228" t="str">
            <v>CONCRETO USINADO BOMBEAVEL, CLASSE DE RESISTENCIA C40, COM BRITA 0 E 1, SLUMP = 100 +/- 20 MM, INCLUI SERVICO DE BOMBEAMENTO (NBR 8953)</v>
          </cell>
          <cell r="C1228" t="str">
            <v xml:space="preserve">M3    </v>
          </cell>
          <cell r="D1228" t="str">
            <v>CR</v>
          </cell>
          <cell r="E1228" t="str">
            <v>693,51</v>
          </cell>
        </row>
        <row r="1229">
          <cell r="A1229">
            <v>34481</v>
          </cell>
          <cell r="B1229" t="str">
            <v>CONCRETO USINADO BOMBEAVEL, CLASSE DE RESISTENCIA C45, COM BRITA 0 E 1, SLUMP = 100 +/- 20 MM, INCLUI SERVICO DE BOMBEAMENTO (NBR 8953)</v>
          </cell>
          <cell r="C1229" t="str">
            <v xml:space="preserve">M3    </v>
          </cell>
          <cell r="D1229" t="str">
            <v>CR</v>
          </cell>
          <cell r="E1229" t="str">
            <v>724,63</v>
          </cell>
        </row>
        <row r="1230">
          <cell r="A1230">
            <v>34483</v>
          </cell>
          <cell r="B1230" t="str">
            <v>CONCRETO USINADO BOMBEAVEL, CLASSE DE RESISTENCIA C50, COM BRITA 0 E 1, SLUMP = 100 +/- 20 MM, INCLUI SERVICO DE BOMBEAMENTO (NBR 8953)</v>
          </cell>
          <cell r="C1230" t="str">
            <v xml:space="preserve">M3    </v>
          </cell>
          <cell r="D1230" t="str">
            <v>CR</v>
          </cell>
          <cell r="E1230" t="str">
            <v>774,22</v>
          </cell>
        </row>
        <row r="1231">
          <cell r="A1231">
            <v>34485</v>
          </cell>
          <cell r="B1231" t="str">
            <v>CONCRETO USINADO BOMBEAVEL, CLASSE DE RESISTENCIA C60, COM BRITA 0 E 1, SLUMP = 100 +/- 20 MM, INCLUI SERVICO DE BOMBEAMENTO (NBR 8953)</v>
          </cell>
          <cell r="C1231" t="str">
            <v xml:space="preserve">M3    </v>
          </cell>
          <cell r="D1231" t="str">
            <v>CR</v>
          </cell>
          <cell r="E1231" t="str">
            <v>827,94</v>
          </cell>
        </row>
        <row r="1232">
          <cell r="A1232">
            <v>14041</v>
          </cell>
          <cell r="B1232" t="str">
            <v>CONCRETO USINADO CONVENCIONAL (NAO BOMBEAVEL) CLASSE DE RESISTENCIA C10, COM BRITA 1 E 2, SLUMP = 80 MM +/- 10 MM (NBR 8953)</v>
          </cell>
          <cell r="C1232" t="str">
            <v xml:space="preserve">M3    </v>
          </cell>
          <cell r="D1232" t="str">
            <v>CR</v>
          </cell>
          <cell r="E1232" t="str">
            <v>538,20</v>
          </cell>
        </row>
        <row r="1233">
          <cell r="A1233">
            <v>1523</v>
          </cell>
          <cell r="B1233" t="str">
            <v>CONCRETO USINADO CONVENCIONAL (NAO BOMBEAVEL) CLASSE DE RESISTENCIA C15, COM BRITA 1 E 2, SLUMP = 80 MM +/- 10 MM (NBR 8953)</v>
          </cell>
          <cell r="C1233" t="str">
            <v xml:space="preserve">M3    </v>
          </cell>
          <cell r="D1233" t="str">
            <v>CR</v>
          </cell>
          <cell r="E1233" t="str">
            <v>546,99</v>
          </cell>
        </row>
        <row r="1234">
          <cell r="A1234">
            <v>14052</v>
          </cell>
          <cell r="B1234" t="str">
            <v>CONDULETE DE ALUMINIO TIPO B, PARA ELETRODUTO ROSCAVEL DE 1/2", COM TAMPA CEGA</v>
          </cell>
          <cell r="C1234" t="str">
            <v xml:space="preserve">UN    </v>
          </cell>
          <cell r="D1234" t="str">
            <v>CR</v>
          </cell>
          <cell r="E1234" t="str">
            <v>13,85</v>
          </cell>
        </row>
        <row r="1235">
          <cell r="A1235">
            <v>14054</v>
          </cell>
          <cell r="B1235" t="str">
            <v>CONDULETE DE ALUMINIO TIPO B, PARA ELETRODUTO ROSCAVEL DE 1", COM TAMPA CEGA</v>
          </cell>
          <cell r="C1235" t="str">
            <v xml:space="preserve">UN    </v>
          </cell>
          <cell r="D1235" t="str">
            <v>CR</v>
          </cell>
          <cell r="E1235" t="str">
            <v>18,00</v>
          </cell>
        </row>
        <row r="1236">
          <cell r="A1236">
            <v>14053</v>
          </cell>
          <cell r="B1236" t="str">
            <v>CONDULETE DE ALUMINIO TIPO B, PARA ELETRODUTO ROSCAVEL DE 3/4", COM TAMPA CEGA</v>
          </cell>
          <cell r="C1236" t="str">
            <v xml:space="preserve">UN    </v>
          </cell>
          <cell r="D1236" t="str">
            <v>CR</v>
          </cell>
          <cell r="E1236" t="str">
            <v>14,06</v>
          </cell>
        </row>
        <row r="1237">
          <cell r="A1237">
            <v>2558</v>
          </cell>
          <cell r="B1237" t="str">
            <v>CONDULETE DE ALUMINIO TIPO C, PARA ELETRODUTO ROSCAVEL DE 1/2", COM TAMPA CEGA</v>
          </cell>
          <cell r="C1237" t="str">
            <v xml:space="preserve">UN    </v>
          </cell>
          <cell r="D1237" t="str">
            <v>CR</v>
          </cell>
          <cell r="E1237" t="str">
            <v>10,58</v>
          </cell>
        </row>
        <row r="1238">
          <cell r="A1238">
            <v>2560</v>
          </cell>
          <cell r="B1238" t="str">
            <v>CONDULETE DE ALUMINIO TIPO C, PARA ELETRODUTO ROSCAVEL DE 1", COM TAMPA CEGA</v>
          </cell>
          <cell r="C1238" t="str">
            <v xml:space="preserve">UN    </v>
          </cell>
          <cell r="D1238" t="str">
            <v>CR</v>
          </cell>
          <cell r="E1238" t="str">
            <v>18,63</v>
          </cell>
        </row>
        <row r="1239">
          <cell r="A1239">
            <v>2559</v>
          </cell>
          <cell r="B1239" t="str">
            <v>CONDULETE DE ALUMINIO TIPO C, PARA ELETRODUTO ROSCAVEL DE 3/4", COM TAMPA CEGA</v>
          </cell>
          <cell r="C1239" t="str">
            <v xml:space="preserve">UN    </v>
          </cell>
          <cell r="D1239" t="str">
            <v xml:space="preserve">C </v>
          </cell>
          <cell r="E1239" t="str">
            <v>14,90</v>
          </cell>
        </row>
        <row r="1240">
          <cell r="A1240">
            <v>2592</v>
          </cell>
          <cell r="B1240" t="str">
            <v>CONDULETE DE ALUMINIO TIPO C, PARA ELETRODUTO ROSCAVEL DE 4", COM TAMPA CEGA</v>
          </cell>
          <cell r="C1240" t="str">
            <v xml:space="preserve">UN    </v>
          </cell>
          <cell r="D1240" t="str">
            <v>CR</v>
          </cell>
          <cell r="E1240" t="str">
            <v>247,01</v>
          </cell>
        </row>
        <row r="1241">
          <cell r="A1241">
            <v>2566</v>
          </cell>
          <cell r="B1241" t="str">
            <v>CONDULETE DE ALUMINIO TIPO E, PARA ELETRODUTO ROSCAVEL DE 1  1/4", COM TAMPA CEGA</v>
          </cell>
          <cell r="C1241" t="str">
            <v xml:space="preserve">UN    </v>
          </cell>
          <cell r="D1241" t="str">
            <v>CR</v>
          </cell>
          <cell r="E1241" t="str">
            <v>24,86</v>
          </cell>
        </row>
        <row r="1242">
          <cell r="A1242">
            <v>2589</v>
          </cell>
          <cell r="B1242" t="str">
            <v>CONDULETE DE ALUMINIO TIPO E, PARA ELETRODUTO ROSCAVEL DE 1 1/2", COM TAMPA CEGA</v>
          </cell>
          <cell r="C1242" t="str">
            <v xml:space="preserve">UN    </v>
          </cell>
          <cell r="D1242" t="str">
            <v>CR</v>
          </cell>
          <cell r="E1242" t="str">
            <v>33,04</v>
          </cell>
        </row>
        <row r="1243">
          <cell r="A1243">
            <v>2591</v>
          </cell>
          <cell r="B1243" t="str">
            <v>CONDULETE DE ALUMINIO TIPO E, PARA ELETRODUTO ROSCAVEL DE 1/2", COM TAMPA CEGA</v>
          </cell>
          <cell r="C1243" t="str">
            <v xml:space="preserve">UN    </v>
          </cell>
          <cell r="D1243" t="str">
            <v>CR</v>
          </cell>
          <cell r="E1243" t="str">
            <v>12,05</v>
          </cell>
        </row>
        <row r="1244">
          <cell r="A1244">
            <v>2590</v>
          </cell>
          <cell r="B1244" t="str">
            <v>CONDULETE DE ALUMINIO TIPO E, PARA ELETRODUTO ROSCAVEL DE 1", COM TAMPA CEGA</v>
          </cell>
          <cell r="C1244" t="str">
            <v xml:space="preserve">UN    </v>
          </cell>
          <cell r="D1244" t="str">
            <v>CR</v>
          </cell>
          <cell r="E1244" t="str">
            <v>20,27</v>
          </cell>
        </row>
        <row r="1245">
          <cell r="A1245">
            <v>2567</v>
          </cell>
          <cell r="B1245" t="str">
            <v>CONDULETE DE ALUMINIO TIPO E, PARA ELETRODUTO ROSCAVEL DE 2", COM TAMPA CEGA</v>
          </cell>
          <cell r="C1245" t="str">
            <v xml:space="preserve">UN    </v>
          </cell>
          <cell r="D1245" t="str">
            <v>CR</v>
          </cell>
          <cell r="E1245" t="str">
            <v>48,46</v>
          </cell>
        </row>
        <row r="1246">
          <cell r="A1246">
            <v>2565</v>
          </cell>
          <cell r="B1246" t="str">
            <v>CONDULETE DE ALUMINIO TIPO E, PARA ELETRODUTO ROSCAVEL DE 3/4", COM TAMPA CEGA</v>
          </cell>
          <cell r="C1246" t="str">
            <v xml:space="preserve">UN    </v>
          </cell>
          <cell r="D1246" t="str">
            <v>CR</v>
          </cell>
          <cell r="E1246" t="str">
            <v>12,07</v>
          </cell>
        </row>
        <row r="1247">
          <cell r="A1247">
            <v>2568</v>
          </cell>
          <cell r="B1247" t="str">
            <v>CONDULETE DE ALUMINIO TIPO E, PARA ELETRODUTO ROSCAVEL DE 3", COM TAMPA CEGA</v>
          </cell>
          <cell r="C1247" t="str">
            <v xml:space="preserve">UN    </v>
          </cell>
          <cell r="D1247" t="str">
            <v>CR</v>
          </cell>
          <cell r="E1247" t="str">
            <v>134,58</v>
          </cell>
        </row>
        <row r="1248">
          <cell r="A1248">
            <v>2594</v>
          </cell>
          <cell r="B1248" t="str">
            <v>CONDULETE DE ALUMINIO TIPO E, PARA ELETRODUTO ROSCAVEL DE 4", COM TAMPA CEGA</v>
          </cell>
          <cell r="C1248" t="str">
            <v xml:space="preserve">UN    </v>
          </cell>
          <cell r="D1248" t="str">
            <v>CR</v>
          </cell>
          <cell r="E1248" t="str">
            <v>224,20</v>
          </cell>
        </row>
        <row r="1249">
          <cell r="A1249">
            <v>2587</v>
          </cell>
          <cell r="B1249" t="str">
            <v>CONDULETE DE ALUMINIO TIPO LR, PARA ELETRODUTO ROSCAVEL DE 1 1/2", COM TAMPA CEGA</v>
          </cell>
          <cell r="C1249" t="str">
            <v xml:space="preserve">UN    </v>
          </cell>
          <cell r="D1249" t="str">
            <v>CR</v>
          </cell>
          <cell r="E1249" t="str">
            <v>38,21</v>
          </cell>
        </row>
        <row r="1250">
          <cell r="A1250">
            <v>2588</v>
          </cell>
          <cell r="B1250" t="str">
            <v>CONDULETE DE ALUMINIO TIPO LR, PARA ELETRODUTO ROSCAVEL DE 1 1/4", COM TAMPA CEGA</v>
          </cell>
          <cell r="C1250" t="str">
            <v xml:space="preserve">UN    </v>
          </cell>
          <cell r="D1250" t="str">
            <v>CR</v>
          </cell>
          <cell r="E1250" t="str">
            <v>30,35</v>
          </cell>
        </row>
        <row r="1251">
          <cell r="A1251">
            <v>2569</v>
          </cell>
          <cell r="B1251" t="str">
            <v>CONDULETE DE ALUMINIO TIPO LR, PARA ELETRODUTO ROSCAVEL DE 1/2", COM TAMPA CEGA</v>
          </cell>
          <cell r="C1251" t="str">
            <v xml:space="preserve">UN    </v>
          </cell>
          <cell r="D1251" t="str">
            <v>CR</v>
          </cell>
          <cell r="E1251" t="str">
            <v>11,69</v>
          </cell>
        </row>
        <row r="1252">
          <cell r="A1252">
            <v>2570</v>
          </cell>
          <cell r="B1252" t="str">
            <v>CONDULETE DE ALUMINIO TIPO LR, PARA ELETRODUTO ROSCAVEL DE 1", COM TAMPA CEGA</v>
          </cell>
          <cell r="C1252" t="str">
            <v xml:space="preserve">UN    </v>
          </cell>
          <cell r="D1252" t="str">
            <v>CR</v>
          </cell>
          <cell r="E1252" t="str">
            <v>19,60</v>
          </cell>
        </row>
        <row r="1253">
          <cell r="A1253">
            <v>2571</v>
          </cell>
          <cell r="B1253" t="str">
            <v>CONDULETE DE ALUMINIO TIPO LR, PARA ELETRODUTO ROSCAVEL DE 2", COM TAMPA CEGA</v>
          </cell>
          <cell r="C1253" t="str">
            <v xml:space="preserve">UN    </v>
          </cell>
          <cell r="D1253" t="str">
            <v>CR</v>
          </cell>
          <cell r="E1253" t="str">
            <v>58,19</v>
          </cell>
        </row>
        <row r="1254">
          <cell r="A1254">
            <v>2593</v>
          </cell>
          <cell r="B1254" t="str">
            <v>CONDULETE DE ALUMINIO TIPO LR, PARA ELETRODUTO ROSCAVEL DE 3/4", COM TAMPA CEGA</v>
          </cell>
          <cell r="C1254" t="str">
            <v xml:space="preserve">UN    </v>
          </cell>
          <cell r="D1254" t="str">
            <v>CR</v>
          </cell>
          <cell r="E1254" t="str">
            <v>12,47</v>
          </cell>
        </row>
        <row r="1255">
          <cell r="A1255">
            <v>2572</v>
          </cell>
          <cell r="B1255" t="str">
            <v>CONDULETE DE ALUMINIO TIPO LR, PARA ELETRODUTO ROSCAVEL DE 3", COM TAMPA CEGA</v>
          </cell>
          <cell r="C1255" t="str">
            <v xml:space="preserve">UN    </v>
          </cell>
          <cell r="D1255" t="str">
            <v>CR</v>
          </cell>
          <cell r="E1255" t="str">
            <v>172,10</v>
          </cell>
        </row>
        <row r="1256">
          <cell r="A1256">
            <v>2595</v>
          </cell>
          <cell r="B1256" t="str">
            <v>CONDULETE DE ALUMINIO TIPO LR, PARA ELETRODUTO ROSCAVEL DE 4", COM TAMPA CEGA</v>
          </cell>
          <cell r="C1256" t="str">
            <v xml:space="preserve">UN    </v>
          </cell>
          <cell r="D1256" t="str">
            <v>CR</v>
          </cell>
          <cell r="E1256" t="str">
            <v>268,51</v>
          </cell>
        </row>
        <row r="1257">
          <cell r="A1257">
            <v>2576</v>
          </cell>
          <cell r="B1257" t="str">
            <v>CONDULETE DE ALUMINIO TIPO T, PARA ELETRODUTO ROSCAVEL DE 1 1/2", COM TAMPA CEGA</v>
          </cell>
          <cell r="C1257" t="str">
            <v xml:space="preserve">UN    </v>
          </cell>
          <cell r="D1257" t="str">
            <v>CR</v>
          </cell>
          <cell r="E1257" t="str">
            <v>45,77</v>
          </cell>
        </row>
        <row r="1258">
          <cell r="A1258">
            <v>2575</v>
          </cell>
          <cell r="B1258" t="str">
            <v>CONDULETE DE ALUMINIO TIPO T, PARA ELETRODUTO ROSCAVEL DE 1 1/4", COM TAMPA CEGA</v>
          </cell>
          <cell r="C1258" t="str">
            <v xml:space="preserve">UN    </v>
          </cell>
          <cell r="D1258" t="str">
            <v>CR</v>
          </cell>
          <cell r="E1258" t="str">
            <v>34,41</v>
          </cell>
        </row>
        <row r="1259">
          <cell r="A1259">
            <v>2573</v>
          </cell>
          <cell r="B1259" t="str">
            <v>CONDULETE DE ALUMINIO TIPO T, PARA ELETRODUTO ROSCAVEL DE 1/2", COM TAMPA CEGA</v>
          </cell>
          <cell r="C1259" t="str">
            <v xml:space="preserve">UN    </v>
          </cell>
          <cell r="D1259" t="str">
            <v>CR</v>
          </cell>
          <cell r="E1259" t="str">
            <v>14,29</v>
          </cell>
        </row>
        <row r="1260">
          <cell r="A1260">
            <v>2586</v>
          </cell>
          <cell r="B1260" t="str">
            <v>CONDULETE DE ALUMINIO TIPO T, PARA ELETRODUTO ROSCAVEL DE 1", COM TAMPA CEGA</v>
          </cell>
          <cell r="C1260" t="str">
            <v xml:space="preserve">UN    </v>
          </cell>
          <cell r="D1260" t="str">
            <v>CR</v>
          </cell>
          <cell r="E1260" t="str">
            <v>23,16</v>
          </cell>
        </row>
        <row r="1261">
          <cell r="A1261">
            <v>2577</v>
          </cell>
          <cell r="B1261" t="str">
            <v>CONDULETE DE ALUMINIO TIPO T, PARA ELETRODUTO ROSCAVEL DE 2", COM TAMPA CEGA</v>
          </cell>
          <cell r="C1261" t="str">
            <v xml:space="preserve">UN    </v>
          </cell>
          <cell r="D1261" t="str">
            <v>CR</v>
          </cell>
          <cell r="E1261" t="str">
            <v>62,02</v>
          </cell>
        </row>
        <row r="1262">
          <cell r="A1262">
            <v>2574</v>
          </cell>
          <cell r="B1262" t="str">
            <v>CONDULETE DE ALUMINIO TIPO T, PARA ELETRODUTO ROSCAVEL DE 3/4", COM TAMPA CEGA</v>
          </cell>
          <cell r="C1262" t="str">
            <v xml:space="preserve">UN    </v>
          </cell>
          <cell r="D1262" t="str">
            <v>CR</v>
          </cell>
          <cell r="E1262" t="str">
            <v>14,38</v>
          </cell>
        </row>
        <row r="1263">
          <cell r="A1263">
            <v>2578</v>
          </cell>
          <cell r="B1263" t="str">
            <v>CONDULETE DE ALUMINIO TIPO T, PARA ELETRODUTO ROSCAVEL DE 3", COM TAMPA CEGA</v>
          </cell>
          <cell r="C1263" t="str">
            <v xml:space="preserve">UN    </v>
          </cell>
          <cell r="D1263" t="str">
            <v>CR</v>
          </cell>
          <cell r="E1263" t="str">
            <v>193,64</v>
          </cell>
        </row>
        <row r="1264">
          <cell r="A1264">
            <v>2585</v>
          </cell>
          <cell r="B1264" t="str">
            <v>CONDULETE DE ALUMINIO TIPO T, PARA ELETRODUTO ROSCAVEL DE 4", COM TAMPA CEGA</v>
          </cell>
          <cell r="C1264" t="str">
            <v xml:space="preserve">UN    </v>
          </cell>
          <cell r="D1264" t="str">
            <v>CR</v>
          </cell>
          <cell r="E1264" t="str">
            <v>265,73</v>
          </cell>
        </row>
        <row r="1265">
          <cell r="A1265">
            <v>12008</v>
          </cell>
          <cell r="B1265" t="str">
            <v>CONDULETE DE ALUMINIO TIPO TB, PARA ELETRODUTO ROSCAVEL DE 3", COM TAMPA CEGA</v>
          </cell>
          <cell r="C1265" t="str">
            <v xml:space="preserve">UN    </v>
          </cell>
          <cell r="D1265" t="str">
            <v>CR</v>
          </cell>
          <cell r="E1265" t="str">
            <v>142,57</v>
          </cell>
        </row>
        <row r="1266">
          <cell r="A1266">
            <v>2582</v>
          </cell>
          <cell r="B1266" t="str">
            <v>CONDULETE DE ALUMINIO TIPO X, PARA ELETRODUTO ROSCAVEL DE 1 1/2", COM TAMPA CEGA</v>
          </cell>
          <cell r="C1266" t="str">
            <v xml:space="preserve">UN    </v>
          </cell>
          <cell r="D1266" t="str">
            <v>CR</v>
          </cell>
          <cell r="E1266" t="str">
            <v>42,46</v>
          </cell>
        </row>
        <row r="1267">
          <cell r="A1267">
            <v>2597</v>
          </cell>
          <cell r="B1267" t="str">
            <v>CONDULETE DE ALUMINIO TIPO X, PARA ELETRODUTO ROSCAVEL DE 1 1/4", COM TAMPA CEGA</v>
          </cell>
          <cell r="C1267" t="str">
            <v xml:space="preserve">UN    </v>
          </cell>
          <cell r="D1267" t="str">
            <v>CR</v>
          </cell>
          <cell r="E1267" t="str">
            <v>36,39</v>
          </cell>
        </row>
        <row r="1268">
          <cell r="A1268">
            <v>2579</v>
          </cell>
          <cell r="B1268" t="str">
            <v>CONDULETE DE ALUMINIO TIPO X, PARA ELETRODUTO ROSCAVEL DE 1/2", COM TAMPA CEGA</v>
          </cell>
          <cell r="C1268" t="str">
            <v xml:space="preserve">UN    </v>
          </cell>
          <cell r="D1268" t="str">
            <v>CR</v>
          </cell>
          <cell r="E1268" t="str">
            <v>17,32</v>
          </cell>
        </row>
        <row r="1269">
          <cell r="A1269">
            <v>2581</v>
          </cell>
          <cell r="B1269" t="str">
            <v>CONDULETE DE ALUMINIO TIPO X, PARA ELETRODUTO ROSCAVEL DE 1", COM TAMPA CEGA</v>
          </cell>
          <cell r="C1269" t="str">
            <v xml:space="preserve">UN    </v>
          </cell>
          <cell r="D1269" t="str">
            <v>CR</v>
          </cell>
          <cell r="E1269" t="str">
            <v>22,17</v>
          </cell>
        </row>
        <row r="1270">
          <cell r="A1270">
            <v>2596</v>
          </cell>
          <cell r="B1270" t="str">
            <v>CONDULETE DE ALUMINIO TIPO X, PARA ELETRODUTO ROSCAVEL DE 2", COM TAMPA CEGA</v>
          </cell>
          <cell r="C1270" t="str">
            <v xml:space="preserve">UN    </v>
          </cell>
          <cell r="D1270" t="str">
            <v>CR</v>
          </cell>
          <cell r="E1270" t="str">
            <v>65,56</v>
          </cell>
        </row>
        <row r="1271">
          <cell r="A1271">
            <v>2580</v>
          </cell>
          <cell r="B1271" t="str">
            <v>CONDULETE DE ALUMINIO TIPO X, PARA ELETRODUTO ROSCAVEL DE 3/4", COM TAMPA CEGA</v>
          </cell>
          <cell r="C1271" t="str">
            <v xml:space="preserve">UN    </v>
          </cell>
          <cell r="D1271" t="str">
            <v>CR</v>
          </cell>
          <cell r="E1271" t="str">
            <v>18,99</v>
          </cell>
        </row>
        <row r="1272">
          <cell r="A1272">
            <v>2583</v>
          </cell>
          <cell r="B1272" t="str">
            <v>CONDULETE DE ALUMINIO TIPO X, PARA ELETRODUTO ROSCAVEL DE 3", COM TAMPA CEGA</v>
          </cell>
          <cell r="C1272" t="str">
            <v xml:space="preserve">UN    </v>
          </cell>
          <cell r="D1272" t="str">
            <v>CR</v>
          </cell>
          <cell r="E1272" t="str">
            <v>159,46</v>
          </cell>
        </row>
        <row r="1273">
          <cell r="A1273">
            <v>2584</v>
          </cell>
          <cell r="B1273" t="str">
            <v>CONDULETE DE ALUMINIO TIPO X, PARA ELETRODUTO ROSCAVEL DE 4", COM TAMPA CEGA</v>
          </cell>
          <cell r="C1273" t="str">
            <v xml:space="preserve">UN    </v>
          </cell>
          <cell r="D1273" t="str">
            <v>CR</v>
          </cell>
          <cell r="E1273" t="str">
            <v>265,45</v>
          </cell>
        </row>
        <row r="1274">
          <cell r="A1274">
            <v>12010</v>
          </cell>
          <cell r="B1274" t="str">
            <v>CONDULETE EM PVC, TIPO "B", SEM TAMPA, DE 1/2" OU 3/4"</v>
          </cell>
          <cell r="C1274" t="str">
            <v xml:space="preserve">UN    </v>
          </cell>
          <cell r="D1274" t="str">
            <v>CR</v>
          </cell>
          <cell r="E1274" t="str">
            <v>11,20</v>
          </cell>
        </row>
        <row r="1275">
          <cell r="A1275">
            <v>39329</v>
          </cell>
          <cell r="B1275" t="str">
            <v>CONDULETE EM PVC, TIPO "B", SEM TAMPA, DE 1"</v>
          </cell>
          <cell r="C1275" t="str">
            <v xml:space="preserve">UN    </v>
          </cell>
          <cell r="D1275" t="str">
            <v>CR</v>
          </cell>
          <cell r="E1275" t="str">
            <v>11,72</v>
          </cell>
        </row>
        <row r="1276">
          <cell r="A1276">
            <v>39330</v>
          </cell>
          <cell r="B1276" t="str">
            <v>CONDULETE EM PVC, TIPO "C", SEM TAMPA, DE 1/2"</v>
          </cell>
          <cell r="C1276" t="str">
            <v xml:space="preserve">UN    </v>
          </cell>
          <cell r="D1276" t="str">
            <v>CR</v>
          </cell>
          <cell r="E1276" t="str">
            <v>12,33</v>
          </cell>
        </row>
        <row r="1277">
          <cell r="A1277">
            <v>39332</v>
          </cell>
          <cell r="B1277" t="str">
            <v>CONDULETE EM PVC, TIPO "C", SEM TAMPA, DE 1"</v>
          </cell>
          <cell r="C1277" t="str">
            <v xml:space="preserve">UN    </v>
          </cell>
          <cell r="D1277" t="str">
            <v>CR</v>
          </cell>
          <cell r="E1277" t="str">
            <v>13,78</v>
          </cell>
        </row>
        <row r="1278">
          <cell r="A1278">
            <v>39331</v>
          </cell>
          <cell r="B1278" t="str">
            <v>CONDULETE EM PVC, TIPO "C", SEM TAMPA, DE 3/4"</v>
          </cell>
          <cell r="C1278" t="str">
            <v xml:space="preserve">UN    </v>
          </cell>
          <cell r="D1278" t="str">
            <v>CR</v>
          </cell>
          <cell r="E1278" t="str">
            <v>10,97</v>
          </cell>
        </row>
        <row r="1279">
          <cell r="A1279">
            <v>39333</v>
          </cell>
          <cell r="B1279" t="str">
            <v>CONDULETE EM PVC, TIPO "E", SEM TAMPA, DE 1/2"</v>
          </cell>
          <cell r="C1279" t="str">
            <v xml:space="preserve">UN    </v>
          </cell>
          <cell r="D1279" t="str">
            <v>CR</v>
          </cell>
          <cell r="E1279" t="str">
            <v>10,69</v>
          </cell>
        </row>
        <row r="1280">
          <cell r="A1280">
            <v>39335</v>
          </cell>
          <cell r="B1280" t="str">
            <v>CONDULETE EM PVC, TIPO "E", SEM TAMPA, DE 1"</v>
          </cell>
          <cell r="C1280" t="str">
            <v xml:space="preserve">UN    </v>
          </cell>
          <cell r="D1280" t="str">
            <v>CR</v>
          </cell>
          <cell r="E1280" t="str">
            <v>12,37</v>
          </cell>
        </row>
        <row r="1281">
          <cell r="A1281">
            <v>39334</v>
          </cell>
          <cell r="B1281" t="str">
            <v>CONDULETE EM PVC, TIPO "E", SEM TAMPA, DE 3/4"</v>
          </cell>
          <cell r="C1281" t="str">
            <v xml:space="preserve">UN    </v>
          </cell>
          <cell r="D1281" t="str">
            <v>CR</v>
          </cell>
          <cell r="E1281" t="str">
            <v>9,83</v>
          </cell>
        </row>
        <row r="1282">
          <cell r="A1282">
            <v>12016</v>
          </cell>
          <cell r="B1282" t="str">
            <v>CONDULETE EM PVC, TIPO "LB", SEM TAMPA, DE 1/2" OU 3/4"</v>
          </cell>
          <cell r="C1282" t="str">
            <v xml:space="preserve">UN    </v>
          </cell>
          <cell r="D1282" t="str">
            <v>CR</v>
          </cell>
          <cell r="E1282" t="str">
            <v>12,35</v>
          </cell>
        </row>
        <row r="1283">
          <cell r="A1283">
            <v>12015</v>
          </cell>
          <cell r="B1283" t="str">
            <v>CONDULETE EM PVC, TIPO "LB", SEM TAMPA, DE 1"</v>
          </cell>
          <cell r="C1283" t="str">
            <v xml:space="preserve">UN    </v>
          </cell>
          <cell r="D1283" t="str">
            <v>CR</v>
          </cell>
          <cell r="E1283" t="str">
            <v>14,37</v>
          </cell>
        </row>
        <row r="1284">
          <cell r="A1284">
            <v>12020</v>
          </cell>
          <cell r="B1284" t="str">
            <v>CONDULETE EM PVC, TIPO "LL", SEM TAMPA, DE 1/2" OU 3/4"</v>
          </cell>
          <cell r="C1284" t="str">
            <v xml:space="preserve">UN    </v>
          </cell>
          <cell r="D1284" t="str">
            <v>CR</v>
          </cell>
          <cell r="E1284" t="str">
            <v>12,35</v>
          </cell>
        </row>
        <row r="1285">
          <cell r="A1285">
            <v>12019</v>
          </cell>
          <cell r="B1285" t="str">
            <v>CONDULETE EM PVC, TIPO "LL", SEM TAMPA, DE 1"</v>
          </cell>
          <cell r="C1285" t="str">
            <v xml:space="preserve">UN    </v>
          </cell>
          <cell r="D1285" t="str">
            <v>CR</v>
          </cell>
          <cell r="E1285" t="str">
            <v>14,37</v>
          </cell>
        </row>
        <row r="1286">
          <cell r="A1286">
            <v>39336</v>
          </cell>
          <cell r="B1286" t="str">
            <v>CONDULETE EM PVC, TIPO "LR", SEM TAMPA, DE 1/2"</v>
          </cell>
          <cell r="C1286" t="str">
            <v xml:space="preserve">UN    </v>
          </cell>
          <cell r="D1286" t="str">
            <v>CR</v>
          </cell>
          <cell r="E1286" t="str">
            <v>12,33</v>
          </cell>
        </row>
        <row r="1287">
          <cell r="A1287">
            <v>39338</v>
          </cell>
          <cell r="B1287" t="str">
            <v>CONDULETE EM PVC, TIPO "LR", SEM TAMPA, DE 1"</v>
          </cell>
          <cell r="C1287" t="str">
            <v xml:space="preserve">UN    </v>
          </cell>
          <cell r="D1287" t="str">
            <v>CR</v>
          </cell>
          <cell r="E1287" t="str">
            <v>13,78</v>
          </cell>
        </row>
        <row r="1288">
          <cell r="A1288">
            <v>39337</v>
          </cell>
          <cell r="B1288" t="str">
            <v>CONDULETE EM PVC, TIPO "LR", SEM TAMPA, DE 3/4"</v>
          </cell>
          <cell r="C1288" t="str">
            <v xml:space="preserve">UN    </v>
          </cell>
          <cell r="D1288" t="str">
            <v>CR</v>
          </cell>
          <cell r="E1288" t="str">
            <v>10,97</v>
          </cell>
        </row>
        <row r="1289">
          <cell r="A1289">
            <v>39341</v>
          </cell>
          <cell r="B1289" t="str">
            <v>CONDULETE EM PVC, TIPO "T", SEM TAMPA, DE 1"</v>
          </cell>
          <cell r="C1289" t="str">
            <v xml:space="preserve">UN    </v>
          </cell>
          <cell r="D1289" t="str">
            <v>CR</v>
          </cell>
          <cell r="E1289" t="str">
            <v>17,96</v>
          </cell>
        </row>
        <row r="1290">
          <cell r="A1290">
            <v>39340</v>
          </cell>
          <cell r="B1290" t="str">
            <v>CONDULETE EM PVC, TIPO "T", SEM TAMPA, DE 3/4"</v>
          </cell>
          <cell r="C1290" t="str">
            <v xml:space="preserve">UN    </v>
          </cell>
          <cell r="D1290" t="str">
            <v>CR</v>
          </cell>
          <cell r="E1290" t="str">
            <v>13,19</v>
          </cell>
        </row>
        <row r="1291">
          <cell r="A1291">
            <v>12025</v>
          </cell>
          <cell r="B1291" t="str">
            <v>CONDULETE EM PVC, TIPO "TB", SEM TAMPA, DE 1/2" OU 3/4"</v>
          </cell>
          <cell r="C1291" t="str">
            <v xml:space="preserve">UN    </v>
          </cell>
          <cell r="D1291" t="str">
            <v>CR</v>
          </cell>
          <cell r="E1291" t="str">
            <v>13,62</v>
          </cell>
        </row>
        <row r="1292">
          <cell r="A1292">
            <v>39342</v>
          </cell>
          <cell r="B1292" t="str">
            <v>CONDULETE EM PVC, TIPO "TB", SEM TAMPA, DE 1"</v>
          </cell>
          <cell r="C1292" t="str">
            <v xml:space="preserve">UN    </v>
          </cell>
          <cell r="D1292" t="str">
            <v>CR</v>
          </cell>
          <cell r="E1292" t="str">
            <v>17,96</v>
          </cell>
        </row>
        <row r="1293">
          <cell r="A1293">
            <v>39343</v>
          </cell>
          <cell r="B1293" t="str">
            <v>CONDULETE EM PVC, TIPO "X", SEM TAMPA, DE 1/2"</v>
          </cell>
          <cell r="C1293" t="str">
            <v xml:space="preserve">UN    </v>
          </cell>
          <cell r="D1293" t="str">
            <v>CR</v>
          </cell>
          <cell r="E1293" t="str">
            <v>15,17</v>
          </cell>
        </row>
        <row r="1294">
          <cell r="A1294">
            <v>39345</v>
          </cell>
          <cell r="B1294" t="str">
            <v>CONDULETE EM PVC, TIPO "X", SEM TAMPA, DE 1"</v>
          </cell>
          <cell r="C1294" t="str">
            <v xml:space="preserve">UN    </v>
          </cell>
          <cell r="D1294" t="str">
            <v>CR</v>
          </cell>
          <cell r="E1294" t="str">
            <v>20,52</v>
          </cell>
        </row>
        <row r="1295">
          <cell r="A1295">
            <v>39344</v>
          </cell>
          <cell r="B1295" t="str">
            <v>CONDULETE EM PVC, TIPO "X", SEM TAMPA, DE 3/4"</v>
          </cell>
          <cell r="C1295" t="str">
            <v xml:space="preserve">UN    </v>
          </cell>
          <cell r="D1295" t="str">
            <v>CR</v>
          </cell>
          <cell r="E1295" t="str">
            <v>14,66</v>
          </cell>
        </row>
        <row r="1296">
          <cell r="A1296">
            <v>12623</v>
          </cell>
          <cell r="B1296" t="str">
            <v>CONDUTOR PLUVIAL, PVC, CIRCULAR, DIAMETRO ENTRE 80 E 100 MM, PARA DRENAGEM PLUVIAL PREDIAL</v>
          </cell>
          <cell r="C1296" t="str">
            <v xml:space="preserve">M     </v>
          </cell>
          <cell r="D1296" t="str">
            <v>CR</v>
          </cell>
          <cell r="E1296" t="str">
            <v>55,15</v>
          </cell>
        </row>
        <row r="1297">
          <cell r="A1297">
            <v>34498</v>
          </cell>
          <cell r="B1297" t="str">
            <v>CONE DE SINALIZACAO EM PVC FLEXIVEL, H = 70 / 76 CM (NBR 15071)</v>
          </cell>
          <cell r="C1297" t="str">
            <v xml:space="preserve">UN    </v>
          </cell>
          <cell r="D1297" t="str">
            <v>CR</v>
          </cell>
          <cell r="E1297" t="str">
            <v>124,96</v>
          </cell>
        </row>
        <row r="1298">
          <cell r="A1298">
            <v>13244</v>
          </cell>
          <cell r="B1298" t="str">
            <v>CONE DE SINALIZACAO EM PVC RIGIDO COM FAIXA REFLETIVA, H = 70 / 76 CM</v>
          </cell>
          <cell r="C1298" t="str">
            <v xml:space="preserve">UN    </v>
          </cell>
          <cell r="D1298" t="str">
            <v xml:space="preserve">C </v>
          </cell>
          <cell r="E1298" t="str">
            <v>52,60</v>
          </cell>
        </row>
        <row r="1299">
          <cell r="A1299">
            <v>38998</v>
          </cell>
          <cell r="B1299" t="str">
            <v>CONECTOR / ADAPTADOR F/F, COM INSERTO METALICO, PPR, DN 25 MM X 1/2", PARA AGUA QUENTE E FRIA PREDIAL</v>
          </cell>
          <cell r="C1299" t="str">
            <v xml:space="preserve">UN    </v>
          </cell>
          <cell r="D1299" t="str">
            <v>AS</v>
          </cell>
          <cell r="E1299" t="str">
            <v>10,83</v>
          </cell>
        </row>
        <row r="1300">
          <cell r="A1300">
            <v>38999</v>
          </cell>
          <cell r="B1300" t="str">
            <v>CONECTOR / ADAPTADOR F/F, COM INSERTO METALICO, PPR, DN 32 MM X 3/4", PARA AGUA QUENTE E FRIA PREDIAL</v>
          </cell>
          <cell r="C1300" t="str">
            <v xml:space="preserve">UN    </v>
          </cell>
          <cell r="D1300" t="str">
            <v>AS</v>
          </cell>
          <cell r="E1300" t="str">
            <v>27,38</v>
          </cell>
        </row>
        <row r="1301">
          <cell r="A1301">
            <v>38996</v>
          </cell>
          <cell r="B1301" t="str">
            <v>CONECTOR / ADAPTADOR F/M, COM INSERTO METALICO, PPR, DN 25 MM X 1/2", PARA AGUA QUENTE E FRIA PREDIAL</v>
          </cell>
          <cell r="C1301" t="str">
            <v xml:space="preserve">UN    </v>
          </cell>
          <cell r="D1301" t="str">
            <v>AS</v>
          </cell>
          <cell r="E1301" t="str">
            <v>19,35</v>
          </cell>
        </row>
        <row r="1302">
          <cell r="A1302">
            <v>44173</v>
          </cell>
          <cell r="B1302" t="str">
            <v>CONECTOR / ADAPTADOR F/M, COM INSERTO METALICO, PPR, DN 25 MM X 3/4", PARA AGUA QUENTE E FRIA PREDIAL</v>
          </cell>
          <cell r="C1302" t="str">
            <v xml:space="preserve">UN    </v>
          </cell>
          <cell r="D1302" t="str">
            <v>AS</v>
          </cell>
          <cell r="E1302" t="str">
            <v>18,82</v>
          </cell>
        </row>
        <row r="1303">
          <cell r="A1303">
            <v>44174</v>
          </cell>
          <cell r="B1303" t="str">
            <v>CONECTOR / ADAPTADOR F/M, COM INSERTO METALICO, PPR, DN 32 MM X 1", PARA AGUA QUENTE E FRIA PREDIAL</v>
          </cell>
          <cell r="C1303" t="str">
            <v xml:space="preserve">UN    </v>
          </cell>
          <cell r="D1303" t="str">
            <v>AS</v>
          </cell>
          <cell r="E1303" t="str">
            <v>30,80</v>
          </cell>
        </row>
        <row r="1304">
          <cell r="A1304">
            <v>38997</v>
          </cell>
          <cell r="B1304" t="str">
            <v>CONECTOR / ADAPTADOR F/M, COM INSERTO METALICO, PPR, DN 32 MM X 3/4", PARA AGUA QUENTE E FRIA PREDIAL</v>
          </cell>
          <cell r="C1304" t="str">
            <v xml:space="preserve">UN    </v>
          </cell>
          <cell r="D1304" t="str">
            <v>AS</v>
          </cell>
          <cell r="E1304" t="str">
            <v>27,68</v>
          </cell>
        </row>
        <row r="1305">
          <cell r="A1305">
            <v>39600</v>
          </cell>
          <cell r="B1305" t="str">
            <v>CONECTOR / TOMADA FEMEA RJ 45, CATEGORIA 5 E (CAT 5E) PARA CABOS</v>
          </cell>
          <cell r="C1305" t="str">
            <v xml:space="preserve">UN    </v>
          </cell>
          <cell r="D1305" t="str">
            <v>CR</v>
          </cell>
          <cell r="E1305" t="str">
            <v>13,32</v>
          </cell>
        </row>
        <row r="1306">
          <cell r="A1306">
            <v>39601</v>
          </cell>
          <cell r="B1306" t="str">
            <v>CONECTOR / TOMADA FEMEA RJ 45, CATEGORIA 6 (CAT 6) PARA CABOS</v>
          </cell>
          <cell r="C1306" t="str">
            <v xml:space="preserve">UN    </v>
          </cell>
          <cell r="D1306" t="str">
            <v>CR</v>
          </cell>
          <cell r="E1306" t="str">
            <v>28,25</v>
          </cell>
        </row>
        <row r="1307">
          <cell r="A1307">
            <v>39862</v>
          </cell>
          <cell r="B1307" t="str">
            <v>CONECTOR BRONZE/LATAO (REF 603) SEM ANEL DE SOLDA, BOLSA X ROSCA F, 15 MM X 1/2"</v>
          </cell>
          <cell r="C1307" t="str">
            <v xml:space="preserve">UN    </v>
          </cell>
          <cell r="D1307" t="str">
            <v>AS</v>
          </cell>
          <cell r="E1307" t="str">
            <v>13,32</v>
          </cell>
        </row>
        <row r="1308">
          <cell r="A1308">
            <v>39863</v>
          </cell>
          <cell r="B1308" t="str">
            <v>CONECTOR BRONZE/LATAO (REF 603) SEM ANEL DE SOLDA, BOLSA X ROSCA F, 22 MM X 1/2"</v>
          </cell>
          <cell r="C1308" t="str">
            <v xml:space="preserve">UN    </v>
          </cell>
          <cell r="D1308" t="str">
            <v>AS</v>
          </cell>
          <cell r="E1308" t="str">
            <v>13,51</v>
          </cell>
        </row>
        <row r="1309">
          <cell r="A1309">
            <v>39864</v>
          </cell>
          <cell r="B1309" t="str">
            <v>CONECTOR BRONZE/LATAO (REF 603) SEM ANEL DE SOLDA, BOLSA X ROSCA F, 22 MM X 3/4"</v>
          </cell>
          <cell r="C1309" t="str">
            <v xml:space="preserve">UN    </v>
          </cell>
          <cell r="D1309" t="str">
            <v>AS</v>
          </cell>
          <cell r="E1309" t="str">
            <v>16,76</v>
          </cell>
        </row>
        <row r="1310">
          <cell r="A1310">
            <v>39865</v>
          </cell>
          <cell r="B1310" t="str">
            <v>CONECTOR BRONZE/LATAO (REF 603) SEM ANEL DE SOLDA, BOLSA X ROSCA F, 28 MM X 1/2"</v>
          </cell>
          <cell r="C1310" t="str">
            <v xml:space="preserve">UN    </v>
          </cell>
          <cell r="D1310" t="str">
            <v>AS</v>
          </cell>
          <cell r="E1310" t="str">
            <v>23,63</v>
          </cell>
        </row>
        <row r="1311">
          <cell r="A1311">
            <v>2517</v>
          </cell>
          <cell r="B1311" t="str">
            <v>CONECTOR CURVO 90 GRAUS DE ALUMINIO, BITOLA 1 1/2", PARA ADAPTAR ENTRADA DE ELETRODUTO METALICO FLEXIVEL EM QUADROS</v>
          </cell>
          <cell r="C1311" t="str">
            <v xml:space="preserve">UN    </v>
          </cell>
          <cell r="D1311" t="str">
            <v>CR</v>
          </cell>
          <cell r="E1311" t="str">
            <v>26,45</v>
          </cell>
        </row>
        <row r="1312">
          <cell r="A1312">
            <v>2522</v>
          </cell>
          <cell r="B1312" t="str">
            <v>CONECTOR CURVO 90 GRAUS DE ALUMINIO, BITOLA 1 1/4", PARA ADAPTAR ENTRADA DE ELETRODUTO METALICO FLEXIVEL EM QUADROS</v>
          </cell>
          <cell r="C1312" t="str">
            <v xml:space="preserve">UN    </v>
          </cell>
          <cell r="D1312" t="str">
            <v>CR</v>
          </cell>
          <cell r="E1312" t="str">
            <v>17,09</v>
          </cell>
        </row>
        <row r="1313">
          <cell r="A1313">
            <v>2548</v>
          </cell>
          <cell r="B1313" t="str">
            <v>CONECTOR CURVO 90 GRAUS DE ALUMINIO, BITOLA 1/2", PARA ADAPTAR ENTRADA DE ELETRODUTO METALICO FLEXIVEL EM QUADROS</v>
          </cell>
          <cell r="C1313" t="str">
            <v xml:space="preserve">UN    </v>
          </cell>
          <cell r="D1313" t="str">
            <v>CR</v>
          </cell>
          <cell r="E1313" t="str">
            <v>10,51</v>
          </cell>
        </row>
        <row r="1314">
          <cell r="A1314">
            <v>2516</v>
          </cell>
          <cell r="B1314" t="str">
            <v>CONECTOR CURVO 90 GRAUS DE ALUMINIO, BITOLA 1", PARA ADAPTAR ENTRADA DE ELETRODUTO METALICO FLEXIVEL EM QUADROS</v>
          </cell>
          <cell r="C1314" t="str">
            <v xml:space="preserve">UN    </v>
          </cell>
          <cell r="D1314" t="str">
            <v>CR</v>
          </cell>
          <cell r="E1314" t="str">
            <v>13,72</v>
          </cell>
        </row>
        <row r="1315">
          <cell r="A1315">
            <v>2518</v>
          </cell>
          <cell r="B1315" t="str">
            <v>CONECTOR CURVO 90 GRAUS DE ALUMINIO, BITOLA 2 1/2", PARA ADAPTAR ENTRADA DE ELETRODUTO METALICO FLEXIVEL EM QUADROS</v>
          </cell>
          <cell r="C1315" t="str">
            <v xml:space="preserve">UN    </v>
          </cell>
          <cell r="D1315" t="str">
            <v>CR</v>
          </cell>
          <cell r="E1315" t="str">
            <v>125,89</v>
          </cell>
        </row>
        <row r="1316">
          <cell r="A1316">
            <v>2521</v>
          </cell>
          <cell r="B1316" t="str">
            <v>CONECTOR CURVO 90 GRAUS DE ALUMINIO, BITOLA 2", PARA ADAPTAR ENTRADA DE ELETRODUTO METALICO FLEXIVEL EM QUADROS</v>
          </cell>
          <cell r="C1316" t="str">
            <v xml:space="preserve">UN    </v>
          </cell>
          <cell r="D1316" t="str">
            <v>CR</v>
          </cell>
          <cell r="E1316" t="str">
            <v>53,59</v>
          </cell>
        </row>
        <row r="1317">
          <cell r="A1317">
            <v>2515</v>
          </cell>
          <cell r="B1317" t="str">
            <v>CONECTOR CURVO 90 GRAUS DE ALUMINIO, BITOLA 3/4", PARA ADAPTAR ENTRADA DE ELETRODUTO METALICO FLEXIVEL EM QUADROS</v>
          </cell>
          <cell r="C1317" t="str">
            <v xml:space="preserve">UN    </v>
          </cell>
          <cell r="D1317" t="str">
            <v>CR</v>
          </cell>
          <cell r="E1317" t="str">
            <v>11,42</v>
          </cell>
        </row>
        <row r="1318">
          <cell r="A1318">
            <v>2519</v>
          </cell>
          <cell r="B1318" t="str">
            <v>CONECTOR CURVO 90 GRAUS DE ALUMINIO, BITOLA 3", PARA ADAPTAR ENTRADA DE ELETRODUTO METALICO FLEXIVEL EM QUADROS</v>
          </cell>
          <cell r="C1318" t="str">
            <v xml:space="preserve">UN    </v>
          </cell>
          <cell r="D1318" t="str">
            <v>CR</v>
          </cell>
          <cell r="E1318" t="str">
            <v>151,80</v>
          </cell>
        </row>
        <row r="1319">
          <cell r="A1319">
            <v>2520</v>
          </cell>
          <cell r="B1319" t="str">
            <v>CONECTOR CURVO 90 GRAUS DE ALUMINIO, BITOLA 4", PARA ADAPTAR ENTRADA DE ELETRODUTO METALICO FLEXIVEL EM QUADROS</v>
          </cell>
          <cell r="C1319" t="str">
            <v xml:space="preserve">UN    </v>
          </cell>
          <cell r="D1319" t="str">
            <v>CR</v>
          </cell>
          <cell r="E1319" t="str">
            <v>279,39</v>
          </cell>
        </row>
        <row r="1320">
          <cell r="A1320">
            <v>1602</v>
          </cell>
          <cell r="B1320" t="str">
            <v>CONECTOR DE ALUMINIO TIPO PRENSA CABO, BITOLA 1 1/2", PARA CABOS DE DIAMETRO DE 37 A 40 MM</v>
          </cell>
          <cell r="C1320" t="str">
            <v xml:space="preserve">UN    </v>
          </cell>
          <cell r="D1320" t="str">
            <v>CR</v>
          </cell>
          <cell r="E1320" t="str">
            <v>51,63</v>
          </cell>
        </row>
        <row r="1321">
          <cell r="A1321">
            <v>1601</v>
          </cell>
          <cell r="B1321" t="str">
            <v>CONECTOR DE ALUMINIO TIPO PRENSA CABO, BITOLA 1 1/4", PARA CABOS DE DIAMETRO DE 31 A 34 MM</v>
          </cell>
          <cell r="C1321" t="str">
            <v xml:space="preserve">UN    </v>
          </cell>
          <cell r="D1321" t="str">
            <v>CR</v>
          </cell>
          <cell r="E1321" t="str">
            <v>46,02</v>
          </cell>
        </row>
        <row r="1322">
          <cell r="A1322">
            <v>1598</v>
          </cell>
          <cell r="B1322" t="str">
            <v>CONECTOR DE ALUMINIO TIPO PRENSA CABO, BITOLA 1/2", PARA CABOS DE DIAMETRO DE 12,5 A 15 MM</v>
          </cell>
          <cell r="C1322" t="str">
            <v xml:space="preserve">UN    </v>
          </cell>
          <cell r="D1322" t="str">
            <v>CR</v>
          </cell>
          <cell r="E1322" t="str">
            <v>13,62</v>
          </cell>
        </row>
        <row r="1323">
          <cell r="A1323">
            <v>1600</v>
          </cell>
          <cell r="B1323" t="str">
            <v>CONECTOR DE ALUMINIO TIPO PRENSA CABO, BITOLA 1", PARA CABOS DE DIAMETRO DE 22,5 A 25 MM</v>
          </cell>
          <cell r="C1323" t="str">
            <v xml:space="preserve">UN    </v>
          </cell>
          <cell r="D1323" t="str">
            <v>CR</v>
          </cell>
          <cell r="E1323" t="str">
            <v>20,10</v>
          </cell>
        </row>
        <row r="1324">
          <cell r="A1324">
            <v>1603</v>
          </cell>
          <cell r="B1324" t="str">
            <v>CONECTOR DE ALUMINIO TIPO PRENSA CABO, BITOLA 2", PARA CABOS DE DIAMETRO DE 47,5 A 50 MM</v>
          </cell>
          <cell r="C1324" t="str">
            <v xml:space="preserve">UN    </v>
          </cell>
          <cell r="D1324" t="str">
            <v>CR</v>
          </cell>
          <cell r="E1324" t="str">
            <v>77,95</v>
          </cell>
        </row>
        <row r="1325">
          <cell r="A1325">
            <v>1599</v>
          </cell>
          <cell r="B1325" t="str">
            <v>CONECTOR DE ALUMINIO TIPO PRENSA CABO, BITOLA 3/4", PARA CABOS DE DIAMETRO DE 17,5 A 20 MM</v>
          </cell>
          <cell r="C1325" t="str">
            <v xml:space="preserve">UN    </v>
          </cell>
          <cell r="D1325" t="str">
            <v>CR</v>
          </cell>
          <cell r="E1325" t="str">
            <v>15,80</v>
          </cell>
        </row>
        <row r="1326">
          <cell r="A1326">
            <v>1597</v>
          </cell>
          <cell r="B1326" t="str">
            <v>CONECTOR DE ALUMINIO TIPO PRENSA CABO, BITOLA 3/8", PARA CABOS DE DIAMETRO DE 9 A 10 MM</v>
          </cell>
          <cell r="C1326" t="str">
            <v xml:space="preserve">UN    </v>
          </cell>
          <cell r="D1326" t="str">
            <v>CR</v>
          </cell>
          <cell r="E1326" t="str">
            <v>12,80</v>
          </cell>
        </row>
        <row r="1327">
          <cell r="A1327">
            <v>39602</v>
          </cell>
          <cell r="B1327" t="str">
            <v>CONECTOR MACHO RJ 45, CATEGORIA 5 E (CAT 5E) PARA CABOS</v>
          </cell>
          <cell r="C1327" t="str">
            <v xml:space="preserve">UN    </v>
          </cell>
          <cell r="D1327" t="str">
            <v>CR</v>
          </cell>
          <cell r="E1327" t="str">
            <v>1,41</v>
          </cell>
        </row>
        <row r="1328">
          <cell r="A1328">
            <v>39603</v>
          </cell>
          <cell r="B1328" t="str">
            <v>CONECTOR MACHO RJ 45, CATEGORIA 6 (CAT 6) PARA CABOS</v>
          </cell>
          <cell r="C1328" t="str">
            <v xml:space="preserve">UN    </v>
          </cell>
          <cell r="D1328" t="str">
            <v>CR</v>
          </cell>
          <cell r="E1328" t="str">
            <v>3,01</v>
          </cell>
        </row>
        <row r="1329">
          <cell r="A1329">
            <v>11821</v>
          </cell>
          <cell r="B1329" t="str">
            <v>CONECTOR METALICO TIPO PARAFUSO FENDIDO (SPLIT BOLT), COM SEPARADOR DE CABOS BIMETALICOS, PARA CABOS ATE 25 MM2</v>
          </cell>
          <cell r="C1329" t="str">
            <v xml:space="preserve">UN    </v>
          </cell>
          <cell r="D1329" t="str">
            <v>CR</v>
          </cell>
          <cell r="E1329" t="str">
            <v>10,51</v>
          </cell>
        </row>
        <row r="1330">
          <cell r="A1330">
            <v>1562</v>
          </cell>
          <cell r="B1330" t="str">
            <v>CONECTOR METALICO TIPO PARAFUSO FENDIDO (SPLIT BOLT), COM SEPARADOR DE CABOS BIMETALICOS, PARA CABOS ATE 50 MM2</v>
          </cell>
          <cell r="C1330" t="str">
            <v xml:space="preserve">UN    </v>
          </cell>
          <cell r="D1330" t="str">
            <v>CR</v>
          </cell>
          <cell r="E1330" t="str">
            <v>17,22</v>
          </cell>
        </row>
        <row r="1331">
          <cell r="A1331">
            <v>1563</v>
          </cell>
          <cell r="B1331" t="str">
            <v>CONECTOR METALICO TIPO PARAFUSO FENDIDO (SPLIT BOLT), COM SEPARADOR DE CABOS BIMETALICOS, PARA CABOS ATE 70 MM2</v>
          </cell>
          <cell r="C1331" t="str">
            <v xml:space="preserve">UN    </v>
          </cell>
          <cell r="D1331" t="str">
            <v>CR</v>
          </cell>
          <cell r="E1331" t="str">
            <v>23,11</v>
          </cell>
        </row>
        <row r="1332">
          <cell r="A1332">
            <v>11856</v>
          </cell>
          <cell r="B1332" t="str">
            <v>CONECTOR METALICO TIPO PARAFUSO FENDIDO (SPLIT BOLT), PARA CABOS ATE 10 MM2</v>
          </cell>
          <cell r="C1332" t="str">
            <v xml:space="preserve">UN    </v>
          </cell>
          <cell r="D1332" t="str">
            <v xml:space="preserve">C </v>
          </cell>
          <cell r="E1332" t="str">
            <v>6,89</v>
          </cell>
        </row>
        <row r="1333">
          <cell r="A1333">
            <v>11857</v>
          </cell>
          <cell r="B1333" t="str">
            <v>CONECTOR METALICO TIPO PARAFUSO FENDIDO (SPLIT BOLT), PARA CABOS ATE 120 MM2</v>
          </cell>
          <cell r="C1333" t="str">
            <v xml:space="preserve">UN    </v>
          </cell>
          <cell r="D1333" t="str">
            <v>CR</v>
          </cell>
          <cell r="E1333" t="str">
            <v>36,26</v>
          </cell>
        </row>
        <row r="1334">
          <cell r="A1334">
            <v>11858</v>
          </cell>
          <cell r="B1334" t="str">
            <v>CONECTOR METALICO TIPO PARAFUSO FENDIDO (SPLIT BOLT), PARA CABOS ATE 150 MM2</v>
          </cell>
          <cell r="C1334" t="str">
            <v xml:space="preserve">UN    </v>
          </cell>
          <cell r="D1334" t="str">
            <v>CR</v>
          </cell>
          <cell r="E1334" t="str">
            <v>45,00</v>
          </cell>
        </row>
        <row r="1335">
          <cell r="A1335">
            <v>1539</v>
          </cell>
          <cell r="B1335" t="str">
            <v>CONECTOR METALICO TIPO PARAFUSO FENDIDO (SPLIT BOLT), PARA CABOS ATE 16 MM2</v>
          </cell>
          <cell r="C1335" t="str">
            <v xml:space="preserve">UN    </v>
          </cell>
          <cell r="D1335" t="str">
            <v>CR</v>
          </cell>
          <cell r="E1335" t="str">
            <v>8,09</v>
          </cell>
        </row>
        <row r="1336">
          <cell r="A1336">
            <v>11859</v>
          </cell>
          <cell r="B1336" t="str">
            <v>CONECTOR METALICO TIPO PARAFUSO FENDIDO (SPLIT BOLT), PARA CABOS ATE 185 MM2</v>
          </cell>
          <cell r="C1336" t="str">
            <v xml:space="preserve">UN    </v>
          </cell>
          <cell r="D1336" t="str">
            <v>CR</v>
          </cell>
          <cell r="E1336" t="str">
            <v>61,23</v>
          </cell>
        </row>
        <row r="1337">
          <cell r="A1337">
            <v>1550</v>
          </cell>
          <cell r="B1337" t="str">
            <v>CONECTOR METALICO TIPO PARAFUSO FENDIDO (SPLIT BOLT), PARA CABOS ATE 25 MM2</v>
          </cell>
          <cell r="C1337" t="str">
            <v xml:space="preserve">UN    </v>
          </cell>
          <cell r="D1337" t="str">
            <v>CR</v>
          </cell>
          <cell r="E1337" t="str">
            <v>8,54</v>
          </cell>
        </row>
        <row r="1338">
          <cell r="A1338">
            <v>11854</v>
          </cell>
          <cell r="B1338" t="str">
            <v>CONECTOR METALICO TIPO PARAFUSO FENDIDO (SPLIT BOLT), PARA CABOS ATE 35 MM2</v>
          </cell>
          <cell r="C1338" t="str">
            <v xml:space="preserve">UN    </v>
          </cell>
          <cell r="D1338" t="str">
            <v>CR</v>
          </cell>
          <cell r="E1338" t="str">
            <v>10,67</v>
          </cell>
        </row>
        <row r="1339">
          <cell r="A1339">
            <v>11862</v>
          </cell>
          <cell r="B1339" t="str">
            <v>CONECTOR METALICO TIPO PARAFUSO FENDIDO (SPLIT BOLT), PARA CABOS ATE 50 MM2</v>
          </cell>
          <cell r="C1339" t="str">
            <v xml:space="preserve">UN    </v>
          </cell>
          <cell r="D1339" t="str">
            <v>CR</v>
          </cell>
          <cell r="E1339" t="str">
            <v>14,97</v>
          </cell>
        </row>
        <row r="1340">
          <cell r="A1340">
            <v>11863</v>
          </cell>
          <cell r="B1340" t="str">
            <v>CONECTOR METALICO TIPO PARAFUSO FENDIDO (SPLIT BOLT), PARA CABOS ATE 6 MM2</v>
          </cell>
          <cell r="C1340" t="str">
            <v xml:space="preserve">UN    </v>
          </cell>
          <cell r="D1340" t="str">
            <v>CR</v>
          </cell>
          <cell r="E1340" t="str">
            <v>6,04</v>
          </cell>
        </row>
        <row r="1341">
          <cell r="A1341">
            <v>11855</v>
          </cell>
          <cell r="B1341" t="str">
            <v>CONECTOR METALICO TIPO PARAFUSO FENDIDO (SPLIT BOLT), PARA CABOS ATE 70 MM2</v>
          </cell>
          <cell r="C1341" t="str">
            <v xml:space="preserve">UN    </v>
          </cell>
          <cell r="D1341" t="str">
            <v>CR</v>
          </cell>
          <cell r="E1341" t="str">
            <v>22,35</v>
          </cell>
        </row>
        <row r="1342">
          <cell r="A1342">
            <v>11864</v>
          </cell>
          <cell r="B1342" t="str">
            <v>CONECTOR METALICO TIPO PARAFUSO FENDIDO (SPLIT BOLT), PARA CABOS ATE 95 MM2</v>
          </cell>
          <cell r="C1342" t="str">
            <v xml:space="preserve">UN    </v>
          </cell>
          <cell r="D1342" t="str">
            <v>CR</v>
          </cell>
          <cell r="E1342" t="str">
            <v>33,79</v>
          </cell>
        </row>
        <row r="1343">
          <cell r="A1343">
            <v>2527</v>
          </cell>
          <cell r="B1343" t="str">
            <v>CONECTOR RETO DE ALUMINIO PARA ELETRODUTO DE 1 1/2", PARA ADAPTAR ENTRADA DE ELETRODUTO METALICO FLEXIVEL EM QUADROS</v>
          </cell>
          <cell r="C1343" t="str">
            <v xml:space="preserve">UN    </v>
          </cell>
          <cell r="D1343" t="str">
            <v>CR</v>
          </cell>
          <cell r="E1343" t="str">
            <v>9,46</v>
          </cell>
        </row>
        <row r="1344">
          <cell r="A1344">
            <v>2526</v>
          </cell>
          <cell r="B1344" t="str">
            <v>CONECTOR RETO DE ALUMINIO PARA ELETRODUTO DE 1 1/4", PARA ADAPTAR ENTRADA DE ELETRODUTO METALICO FLEXIVEL EM QUADROS</v>
          </cell>
          <cell r="C1344" t="str">
            <v xml:space="preserve">UN    </v>
          </cell>
          <cell r="D1344" t="str">
            <v>CR</v>
          </cell>
          <cell r="E1344" t="str">
            <v>6,06</v>
          </cell>
        </row>
        <row r="1345">
          <cell r="A1345">
            <v>2487</v>
          </cell>
          <cell r="B1345" t="str">
            <v>CONECTOR RETO DE ALUMINIO PARA ELETRODUTO DE 1/2", PARA ADAPTAR ENTRADA DE ELETRODUTO METALICO FLEXIVEL EM QUADROS</v>
          </cell>
          <cell r="C1345" t="str">
            <v xml:space="preserve">UN    </v>
          </cell>
          <cell r="D1345" t="str">
            <v>CR</v>
          </cell>
          <cell r="E1345" t="str">
            <v>2,07</v>
          </cell>
        </row>
        <row r="1346">
          <cell r="A1346">
            <v>2483</v>
          </cell>
          <cell r="B1346" t="str">
            <v>CONECTOR RETO DE ALUMINIO PARA ELETRODUTO DE 1", PARA ADAPTAR ENTRADA DE ELETRODUTO METALICO FLEXIVEL EM QUADROS</v>
          </cell>
          <cell r="C1346" t="str">
            <v xml:space="preserve">UN    </v>
          </cell>
          <cell r="D1346" t="str">
            <v>CR</v>
          </cell>
          <cell r="E1346" t="str">
            <v>4,32</v>
          </cell>
        </row>
        <row r="1347">
          <cell r="A1347">
            <v>2528</v>
          </cell>
          <cell r="B1347" t="str">
            <v>CONECTOR RETO DE ALUMINIO PARA ELETRODUTO DE 2 1/2", PARA ADAPTAR ENTRADA DE ELETRODUTO METALICO FLEXIVEL EM QUADROS</v>
          </cell>
          <cell r="C1347" t="str">
            <v xml:space="preserve">UN    </v>
          </cell>
          <cell r="D1347" t="str">
            <v>CR</v>
          </cell>
          <cell r="E1347" t="str">
            <v>23,82</v>
          </cell>
        </row>
        <row r="1348">
          <cell r="A1348">
            <v>2489</v>
          </cell>
          <cell r="B1348" t="str">
            <v>CONECTOR RETO DE ALUMINIO PARA ELETRODUTO DE 2", PARA ADAPTAR ENTRADA DE ELETRODUTO METALICO FLEXIVEL EM QUADROS</v>
          </cell>
          <cell r="C1348" t="str">
            <v xml:space="preserve">UN    </v>
          </cell>
          <cell r="D1348" t="str">
            <v>CR</v>
          </cell>
          <cell r="E1348" t="str">
            <v>10,49</v>
          </cell>
        </row>
        <row r="1349">
          <cell r="A1349">
            <v>2488</v>
          </cell>
          <cell r="B1349" t="str">
            <v>CONECTOR RETO DE ALUMINIO PARA ELETRODUTO DE 3/4", PARA ADAPTAR ENTRADA DE ELETRODUTO METALICO FLEXIVEL EM QUADROS</v>
          </cell>
          <cell r="C1349" t="str">
            <v xml:space="preserve">UN    </v>
          </cell>
          <cell r="D1349" t="str">
            <v>CR</v>
          </cell>
          <cell r="E1349" t="str">
            <v>2,42</v>
          </cell>
        </row>
        <row r="1350">
          <cell r="A1350">
            <v>2484</v>
          </cell>
          <cell r="B1350" t="str">
            <v>CONECTOR RETO DE ALUMINIO PARA ELETRODUTO DE 3", PARA ADAPTAR ENTRADA DE ELETRODUTO METALICO FLEXIVEL EM QUADROS</v>
          </cell>
          <cell r="C1350" t="str">
            <v xml:space="preserve">UN    </v>
          </cell>
          <cell r="D1350" t="str">
            <v>CR</v>
          </cell>
          <cell r="E1350" t="str">
            <v>34,60</v>
          </cell>
        </row>
        <row r="1351">
          <cell r="A1351">
            <v>2485</v>
          </cell>
          <cell r="B1351" t="str">
            <v>CONECTOR RETO DE ALUMINIO PARA ELETRODUTO DE 4", PARA ADAPTAR ENTRADA DE ELETRODUTO METALICO FLEXIVEL EM QUADROS</v>
          </cell>
          <cell r="C1351" t="str">
            <v xml:space="preserve">UN    </v>
          </cell>
          <cell r="D1351" t="str">
            <v>CR</v>
          </cell>
          <cell r="E1351" t="str">
            <v>54,23</v>
          </cell>
        </row>
        <row r="1352">
          <cell r="A1352">
            <v>44247</v>
          </cell>
          <cell r="B1352" t="str">
            <v>CONECTOR, CPVC, SOLDAVEL, 114 MM X 4"â, PARA AGUA QUENTE</v>
          </cell>
          <cell r="C1352" t="str">
            <v xml:space="preserve">UN    </v>
          </cell>
          <cell r="D1352" t="str">
            <v>CR</v>
          </cell>
          <cell r="E1352" t="str">
            <v>1.600,68</v>
          </cell>
        </row>
        <row r="1353">
          <cell r="A1353">
            <v>38005</v>
          </cell>
          <cell r="B1353" t="str">
            <v>CONECTOR, CPVC, SOLDAVEL, 15 MM X 1/2", PARA AGUA QUENTE</v>
          </cell>
          <cell r="C1353" t="str">
            <v xml:space="preserve">UN    </v>
          </cell>
          <cell r="D1353" t="str">
            <v>CR</v>
          </cell>
          <cell r="E1353" t="str">
            <v>19,03</v>
          </cell>
        </row>
        <row r="1354">
          <cell r="A1354">
            <v>38006</v>
          </cell>
          <cell r="B1354" t="str">
            <v>CONECTOR, CPVC, SOLDAVEL, 22 MM X 1/2", PARA AGUA QUENTE</v>
          </cell>
          <cell r="C1354" t="str">
            <v xml:space="preserve">UN    </v>
          </cell>
          <cell r="D1354" t="str">
            <v>CR</v>
          </cell>
          <cell r="E1354" t="str">
            <v>25,29</v>
          </cell>
        </row>
        <row r="1355">
          <cell r="A1355">
            <v>38428</v>
          </cell>
          <cell r="B1355" t="str">
            <v>CONECTOR, CPVC, SOLDAVEL, 22 MM X 3/4", PARA AGUA QUENTE</v>
          </cell>
          <cell r="C1355" t="str">
            <v xml:space="preserve">UN    </v>
          </cell>
          <cell r="D1355" t="str">
            <v>CR</v>
          </cell>
          <cell r="E1355" t="str">
            <v>22,65</v>
          </cell>
        </row>
        <row r="1356">
          <cell r="A1356">
            <v>38007</v>
          </cell>
          <cell r="B1356" t="str">
            <v>CONECTOR, CPVC, SOLDAVEL, 28 MM X 1", PARA AGUA QUENTE</v>
          </cell>
          <cell r="C1356" t="str">
            <v xml:space="preserve">UN    </v>
          </cell>
          <cell r="D1356" t="str">
            <v>CR</v>
          </cell>
          <cell r="E1356" t="str">
            <v>29,18</v>
          </cell>
        </row>
        <row r="1357">
          <cell r="A1357">
            <v>38008</v>
          </cell>
          <cell r="B1357" t="str">
            <v>CONECTOR, CPVC, SOLDAVEL, 35 MM X 1 1/4", PARA AGUA QUENTE</v>
          </cell>
          <cell r="C1357" t="str">
            <v xml:space="preserve">UN    </v>
          </cell>
          <cell r="D1357" t="str">
            <v>CR</v>
          </cell>
          <cell r="E1357" t="str">
            <v>46,69</v>
          </cell>
        </row>
        <row r="1358">
          <cell r="A1358">
            <v>38009</v>
          </cell>
          <cell r="B1358" t="str">
            <v>CONECTOR, CPVC, SOLDAVEL, 42 MM X 1 1/2", PARA AGUA QUENTE</v>
          </cell>
          <cell r="C1358" t="str">
            <v xml:space="preserve">UN    </v>
          </cell>
          <cell r="D1358" t="str">
            <v>CR</v>
          </cell>
          <cell r="E1358" t="str">
            <v>57,16</v>
          </cell>
        </row>
        <row r="1359">
          <cell r="A1359">
            <v>44248</v>
          </cell>
          <cell r="B1359" t="str">
            <v>CONECTOR, CPVC, SOLDAVEL, 54 MM X 2"â, PARA AGUA QUENTE</v>
          </cell>
          <cell r="C1359" t="str">
            <v xml:space="preserve">UN    </v>
          </cell>
          <cell r="D1359" t="str">
            <v>CR</v>
          </cell>
          <cell r="E1359" t="str">
            <v>93,18</v>
          </cell>
        </row>
        <row r="1360">
          <cell r="A1360">
            <v>44249</v>
          </cell>
          <cell r="B1360" t="str">
            <v>CONECTOR, CPVC, SOLDAVEL, 73 MM X 2 1/2"â, PARA AGUA QUENTE</v>
          </cell>
          <cell r="C1360" t="str">
            <v xml:space="preserve">UN    </v>
          </cell>
          <cell r="D1360" t="str">
            <v>CR</v>
          </cell>
          <cell r="E1360" t="str">
            <v>359,49</v>
          </cell>
        </row>
        <row r="1361">
          <cell r="A1361">
            <v>44250</v>
          </cell>
          <cell r="B1361" t="str">
            <v>CONECTOR, CPVC, SOLDAVEL, 89 MM X 3"â, PARA AGUA QUENTE</v>
          </cell>
          <cell r="C1361" t="str">
            <v xml:space="preserve">UN    </v>
          </cell>
          <cell r="D1361" t="str">
            <v>CR</v>
          </cell>
          <cell r="E1361" t="str">
            <v>522,06</v>
          </cell>
        </row>
        <row r="1362">
          <cell r="A1362">
            <v>39279</v>
          </cell>
          <cell r="B1362" t="str">
            <v>CONEXAO FIXA, ROSCA FEMEA, EM PLASTICO, DN 16 MM X 1/2", PARA CONEXAO COM CRIMPAGEM EM TUBO PEX</v>
          </cell>
          <cell r="C1362" t="str">
            <v xml:space="preserve">UN    </v>
          </cell>
          <cell r="D1362" t="str">
            <v>AS</v>
          </cell>
          <cell r="E1362" t="str">
            <v>10,64</v>
          </cell>
        </row>
        <row r="1363">
          <cell r="A1363">
            <v>38845</v>
          </cell>
          <cell r="B1363" t="str">
            <v>CONEXAO FIXA, ROSCA FEMEA, EM PLASTICO, DN 16 MM X 3/4", PARA CONEXAO COM CRIMPAGEM EM TUBO PEX</v>
          </cell>
          <cell r="C1363" t="str">
            <v xml:space="preserve">UN    </v>
          </cell>
          <cell r="D1363" t="str">
            <v>AS</v>
          </cell>
          <cell r="E1363" t="str">
            <v>15,41</v>
          </cell>
        </row>
        <row r="1364">
          <cell r="A1364">
            <v>39280</v>
          </cell>
          <cell r="B1364" t="str">
            <v>CONEXAO FIXA, ROSCA FEMEA, EM PLASTICO, DN 20 MM X 1/2", PARA CONEXAO COM CRIMPAGEM EM TUBO PEX</v>
          </cell>
          <cell r="C1364" t="str">
            <v xml:space="preserve">UN    </v>
          </cell>
          <cell r="D1364" t="str">
            <v>AS</v>
          </cell>
          <cell r="E1364" t="str">
            <v>13,81</v>
          </cell>
        </row>
        <row r="1365">
          <cell r="A1365">
            <v>39281</v>
          </cell>
          <cell r="B1365" t="str">
            <v>CONEXAO FIXA, ROSCA FEMEA, EM PLASTICO, DN 20 MM X 3/4", PARA CONEXAO COM CRIMPAGEM EM TUBO PEX</v>
          </cell>
          <cell r="C1365" t="str">
            <v xml:space="preserve">UN    </v>
          </cell>
          <cell r="D1365" t="str">
            <v>AS</v>
          </cell>
          <cell r="E1365" t="str">
            <v>18,17</v>
          </cell>
        </row>
        <row r="1366">
          <cell r="A1366">
            <v>38849</v>
          </cell>
          <cell r="B1366" t="str">
            <v>CONEXAO FIXA, ROSCA FEMEA, EM PLASTICO, DN 25 MM X 1/2", PARA CONEXAO COM CRIMPAGEM EM TUBO PEX</v>
          </cell>
          <cell r="C1366" t="str">
            <v xml:space="preserve">UN    </v>
          </cell>
          <cell r="D1366" t="str">
            <v>AS</v>
          </cell>
          <cell r="E1366" t="str">
            <v>15,57</v>
          </cell>
        </row>
        <row r="1367">
          <cell r="A1367">
            <v>39282</v>
          </cell>
          <cell r="B1367" t="str">
            <v>CONEXAO FIXA, ROSCA FEMEA, EM PLASTICO, DN 25 MM X 3/4", PARA CONEXAO COM CRIMPAGEM EM TUBO PEX</v>
          </cell>
          <cell r="C1367" t="str">
            <v xml:space="preserve">UN    </v>
          </cell>
          <cell r="D1367" t="str">
            <v>AS</v>
          </cell>
          <cell r="E1367" t="str">
            <v>18,61</v>
          </cell>
        </row>
        <row r="1368">
          <cell r="A1368">
            <v>38852</v>
          </cell>
          <cell r="B1368" t="str">
            <v>CONEXAO FIXA, ROSCA FEMEA, EM PLASTICO, DN 32 MM X 3/4", PARA CONEXAO COM CRIMPAGEM EM TUBO PEX</v>
          </cell>
          <cell r="C1368" t="str">
            <v xml:space="preserve">UN    </v>
          </cell>
          <cell r="D1368" t="str">
            <v>AS</v>
          </cell>
          <cell r="E1368" t="str">
            <v>25,32</v>
          </cell>
        </row>
        <row r="1369">
          <cell r="A1369">
            <v>38844</v>
          </cell>
          <cell r="B1369" t="str">
            <v>CONEXAO FIXA, ROSCA FEMEA, METALICA, COM ANEL DESLIZANTE, DN 16 MM X 1/2", PARA TUBO PEX</v>
          </cell>
          <cell r="C1369" t="str">
            <v xml:space="preserve">UN    </v>
          </cell>
          <cell r="D1369" t="str">
            <v>AS</v>
          </cell>
          <cell r="E1369" t="str">
            <v>7,78</v>
          </cell>
        </row>
        <row r="1370">
          <cell r="A1370">
            <v>38846</v>
          </cell>
          <cell r="B1370" t="str">
            <v>CONEXAO FIXA, ROSCA FEMEA, METALICA, COM ANEL DESLIZANTE, DN 20 MM X 1/2", PARA TUBO PEX</v>
          </cell>
          <cell r="C1370" t="str">
            <v xml:space="preserve">UN    </v>
          </cell>
          <cell r="D1370" t="str">
            <v>AS</v>
          </cell>
          <cell r="E1370" t="str">
            <v>8,51</v>
          </cell>
        </row>
        <row r="1371">
          <cell r="A1371">
            <v>38847</v>
          </cell>
          <cell r="B1371" t="str">
            <v>CONEXAO FIXA, ROSCA FEMEA, METALICA, COM ANEL DESLIZANTE, DN 20 MM X 3/4", PARA TUBO PEX</v>
          </cell>
          <cell r="C1371" t="str">
            <v xml:space="preserve">UN    </v>
          </cell>
          <cell r="D1371" t="str">
            <v>AS</v>
          </cell>
          <cell r="E1371" t="str">
            <v>10,47</v>
          </cell>
        </row>
        <row r="1372">
          <cell r="A1372">
            <v>38850</v>
          </cell>
          <cell r="B1372" t="str">
            <v>CONEXAO FIXA, ROSCA FEMEA, METALICA, COM ANEL DESLIZANTE, DN 25 MM X 1", PARA TUBO PEX</v>
          </cell>
          <cell r="C1372" t="str">
            <v xml:space="preserve">UN    </v>
          </cell>
          <cell r="D1372" t="str">
            <v>AS</v>
          </cell>
          <cell r="E1372" t="str">
            <v>14,55</v>
          </cell>
        </row>
        <row r="1373">
          <cell r="A1373">
            <v>38848</v>
          </cell>
          <cell r="B1373" t="str">
            <v>CONEXAO FIXA, ROSCA FEMEA, METALICA, COM ANEL DESLIZANTE, DN 25 MM X 3/4", PARA TUBO PEX</v>
          </cell>
          <cell r="C1373" t="str">
            <v xml:space="preserve">UN    </v>
          </cell>
          <cell r="D1373" t="str">
            <v>AS</v>
          </cell>
          <cell r="E1373" t="str">
            <v>12,17</v>
          </cell>
        </row>
        <row r="1374">
          <cell r="A1374">
            <v>38851</v>
          </cell>
          <cell r="B1374" t="str">
            <v>CONEXAO FIXA, ROSCA FEMEA, METALICA, COM ANEL DESLIZANTE, DN 32 MM X 1", PARA TUBO PEX</v>
          </cell>
          <cell r="C1374" t="str">
            <v xml:space="preserve">UN    </v>
          </cell>
          <cell r="D1374" t="str">
            <v>AS</v>
          </cell>
          <cell r="E1374" t="str">
            <v>22,12</v>
          </cell>
        </row>
        <row r="1375">
          <cell r="A1375">
            <v>38860</v>
          </cell>
          <cell r="B1375" t="str">
            <v>CONEXAO FIXA, ROSCA MACHO, METALICA, PARA TUBO PEX, DN 16 MM X 1/2"</v>
          </cell>
          <cell r="C1375" t="str">
            <v xml:space="preserve">UN    </v>
          </cell>
          <cell r="D1375" t="str">
            <v>AS</v>
          </cell>
          <cell r="E1375" t="str">
            <v>6,25</v>
          </cell>
        </row>
        <row r="1376">
          <cell r="A1376">
            <v>38861</v>
          </cell>
          <cell r="B1376" t="str">
            <v>CONEXAO FIXA, ROSCA MACHO, METALICA, PARA TUBO PEX, DN 16 MM X 3/4"</v>
          </cell>
          <cell r="C1376" t="str">
            <v xml:space="preserve">UN    </v>
          </cell>
          <cell r="D1376" t="str">
            <v>AS</v>
          </cell>
          <cell r="E1376" t="str">
            <v>8,41</v>
          </cell>
        </row>
        <row r="1377">
          <cell r="A1377">
            <v>38862</v>
          </cell>
          <cell r="B1377" t="str">
            <v>CONEXAO FIXA, ROSCA MACHO, METALICA, PARA TUBO PEX, DN 20 MM X 1/2"</v>
          </cell>
          <cell r="C1377" t="str">
            <v xml:space="preserve">UN    </v>
          </cell>
          <cell r="D1377" t="str">
            <v>AS</v>
          </cell>
          <cell r="E1377" t="str">
            <v>7,09</v>
          </cell>
        </row>
        <row r="1378">
          <cell r="A1378">
            <v>38863</v>
          </cell>
          <cell r="B1378" t="str">
            <v>CONEXAO FIXA, ROSCA MACHO, METALICA, PARA TUBO PEX, DN 20 MM X 3/4"</v>
          </cell>
          <cell r="C1378" t="str">
            <v xml:space="preserve">UN    </v>
          </cell>
          <cell r="D1378" t="str">
            <v>AS</v>
          </cell>
          <cell r="E1378" t="str">
            <v>8,15</v>
          </cell>
        </row>
        <row r="1379">
          <cell r="A1379">
            <v>38865</v>
          </cell>
          <cell r="B1379" t="str">
            <v>CONEXAO FIXA, ROSCA MACHO, METALICA, PARA TUBO PEX, DN 25 MM X 1/2"</v>
          </cell>
          <cell r="C1379" t="str">
            <v xml:space="preserve">UN    </v>
          </cell>
          <cell r="D1379" t="str">
            <v>AS</v>
          </cell>
          <cell r="E1379" t="str">
            <v>11,06</v>
          </cell>
        </row>
        <row r="1380">
          <cell r="A1380">
            <v>38864</v>
          </cell>
          <cell r="B1380" t="str">
            <v>CONEXAO FIXA, ROSCA MACHO, METALICA, PARA TUBO PEX, DN 25 MM X 1"</v>
          </cell>
          <cell r="C1380" t="str">
            <v xml:space="preserve">UN    </v>
          </cell>
          <cell r="D1380" t="str">
            <v>AS</v>
          </cell>
          <cell r="E1380" t="str">
            <v>16,91</v>
          </cell>
        </row>
        <row r="1381">
          <cell r="A1381">
            <v>38866</v>
          </cell>
          <cell r="B1381" t="str">
            <v>CONEXAO FIXA, ROSCA MACHO, METALICA, PARA TUBO PEX, DN 25 MM X 3/4"</v>
          </cell>
          <cell r="C1381" t="str">
            <v xml:space="preserve">UN    </v>
          </cell>
          <cell r="D1381" t="str">
            <v>AS</v>
          </cell>
          <cell r="E1381" t="str">
            <v>11,91</v>
          </cell>
        </row>
        <row r="1382">
          <cell r="A1382">
            <v>38868</v>
          </cell>
          <cell r="B1382" t="str">
            <v>CONEXAO FIXA, ROSCA MACHO, METALICA, PARA TUBO PEX, DN 32 MM X 1"</v>
          </cell>
          <cell r="C1382" t="str">
            <v xml:space="preserve">UN    </v>
          </cell>
          <cell r="D1382" t="str">
            <v>AS</v>
          </cell>
          <cell r="E1382" t="str">
            <v>19,85</v>
          </cell>
        </row>
        <row r="1383">
          <cell r="A1383">
            <v>38853</v>
          </cell>
          <cell r="B1383" t="str">
            <v>CONEXAO MOVEL, ROSCA FEMEA, METALICA, COM ANEL DESLIZANTE, PARA TUBO PEX, DN 16 MM X 1/2"</v>
          </cell>
          <cell r="C1383" t="str">
            <v xml:space="preserve">UN    </v>
          </cell>
          <cell r="D1383" t="str">
            <v>AS</v>
          </cell>
          <cell r="E1383" t="str">
            <v>6,41</v>
          </cell>
        </row>
        <row r="1384">
          <cell r="A1384">
            <v>38854</v>
          </cell>
          <cell r="B1384" t="str">
            <v>CONEXAO MOVEL, ROSCA FEMEA, METALICA, COM ANEL DESLIZANTE, PARA TUBO PEX, DN 16 MM X 3/4"</v>
          </cell>
          <cell r="C1384" t="str">
            <v xml:space="preserve">UN    </v>
          </cell>
          <cell r="D1384" t="str">
            <v>AS</v>
          </cell>
          <cell r="E1384" t="str">
            <v>8,77</v>
          </cell>
        </row>
        <row r="1385">
          <cell r="A1385">
            <v>38855</v>
          </cell>
          <cell r="B1385" t="str">
            <v>CONEXAO MOVEL, ROSCA FEMEA, METALICA, COM ANEL DESLIZANTE, PARA TUBO PEX, DN 20 MM X 1/2"</v>
          </cell>
          <cell r="C1385" t="str">
            <v xml:space="preserve">UN    </v>
          </cell>
          <cell r="D1385" t="str">
            <v>AS</v>
          </cell>
          <cell r="E1385" t="str">
            <v>6,50</v>
          </cell>
        </row>
        <row r="1386">
          <cell r="A1386">
            <v>38856</v>
          </cell>
          <cell r="B1386" t="str">
            <v>CONEXAO MOVEL, ROSCA FEMEA, METALICA, COM ANEL DESLIZANTE, PARA TUBO PEX, DN 20 MM X 3/4"</v>
          </cell>
          <cell r="C1386" t="str">
            <v xml:space="preserve">UN    </v>
          </cell>
          <cell r="D1386" t="str">
            <v>AS</v>
          </cell>
          <cell r="E1386" t="str">
            <v>10,44</v>
          </cell>
        </row>
        <row r="1387">
          <cell r="A1387">
            <v>38857</v>
          </cell>
          <cell r="B1387" t="str">
            <v>CONEXAO MOVEL, ROSCA FEMEA, METALICA, COM ANEL DESLIZANTE, PARA TUBO PEX, DN 25 MM X 1"</v>
          </cell>
          <cell r="C1387" t="str">
            <v xml:space="preserve">UN    </v>
          </cell>
          <cell r="D1387" t="str">
            <v>AS</v>
          </cell>
          <cell r="E1387" t="str">
            <v>13,81</v>
          </cell>
        </row>
        <row r="1388">
          <cell r="A1388">
            <v>38858</v>
          </cell>
          <cell r="B1388" t="str">
            <v>CONEXAO MOVEL, ROSCA FEMEA, METALICA, COM ANEL DESLIZANTE, PARA TUBO PEX, DN 25 MM X 3/4"</v>
          </cell>
          <cell r="C1388" t="str">
            <v xml:space="preserve">UN    </v>
          </cell>
          <cell r="D1388" t="str">
            <v>AS</v>
          </cell>
          <cell r="E1388" t="str">
            <v>12,56</v>
          </cell>
        </row>
        <row r="1389">
          <cell r="A1389">
            <v>38859</v>
          </cell>
          <cell r="B1389" t="str">
            <v>CONEXAO MOVEL, ROSCA FEMEA, METALICA, COM ANEL DESLIZANTE, PARA TUBO PEX, DN 32 MM X 1"</v>
          </cell>
          <cell r="C1389" t="str">
            <v xml:space="preserve">UN    </v>
          </cell>
          <cell r="D1389" t="str">
            <v>AS</v>
          </cell>
          <cell r="E1389" t="str">
            <v>20,34</v>
          </cell>
        </row>
        <row r="1390">
          <cell r="A1390">
            <v>3104</v>
          </cell>
          <cell r="B1390" t="str">
            <v>CONJ. DE FERRAGENS PARA PORTA DE VIDRO TEMPERADO, EM ZAMAC CROMADO, CONTEMPLANDO DOBRADICA INF., DOBRADICA SUP., PIVO PARA DOBRADICA INF., PIVO PARA DOBRADICA SUP., FECHADURA CENTRAL EM ZAMC. CROMADO, CONTRA FECHADURA DE PRESSAO</v>
          </cell>
          <cell r="C1390" t="str">
            <v xml:space="preserve">CJ    </v>
          </cell>
          <cell r="D1390" t="str">
            <v>CR</v>
          </cell>
          <cell r="E1390" t="str">
            <v>148,08</v>
          </cell>
        </row>
        <row r="1391">
          <cell r="A1391">
            <v>1607</v>
          </cell>
          <cell r="B1391" t="str">
            <v>CONJUNTO ARRUELAS DE VEDACAO 5/16" PARA TELHA FIBROCIMENTO (UMA ARRUELA METALICA E UMA ARRUELA PVC - CONICAS)</v>
          </cell>
          <cell r="C1391" t="str">
            <v xml:space="preserve">CJ    </v>
          </cell>
          <cell r="D1391" t="str">
            <v>CR</v>
          </cell>
          <cell r="E1391" t="str">
            <v>0,32</v>
          </cell>
        </row>
        <row r="1392">
          <cell r="A1392">
            <v>38169</v>
          </cell>
          <cell r="B1392" t="str">
            <v>CONJUNTO DE FERRAGENS PIVO, PARA PORTA PIVOTANTE DE ATE 100 KG, REGULAVEL COM ESFERA , CROMADO - SUPERIOR E INFERIOR - COMPLETO</v>
          </cell>
          <cell r="C1392" t="str">
            <v xml:space="preserve">CJ    </v>
          </cell>
          <cell r="D1392" t="str">
            <v>CR</v>
          </cell>
          <cell r="E1392" t="str">
            <v>81,02</v>
          </cell>
        </row>
        <row r="1393">
          <cell r="A1393">
            <v>6142</v>
          </cell>
          <cell r="B1393" t="str">
            <v>CONJUNTO DE LIGACAO PARA BACIA SANITARIA AJUSTAVEL, EM PLASTICO BRANCO, COM TUBO, CANOPLA E ESPUDE</v>
          </cell>
          <cell r="C1393" t="str">
            <v xml:space="preserve">UN    </v>
          </cell>
          <cell r="D1393" t="str">
            <v>CR</v>
          </cell>
          <cell r="E1393" t="str">
            <v>9,46</v>
          </cell>
        </row>
        <row r="1394">
          <cell r="A1394">
            <v>11686</v>
          </cell>
          <cell r="B1394" t="str">
            <v>CONJUNTO DE LIGACAO PARA BACIA SANITARIA EM PLASTICO BRANCO COM TUBO, CANOPLA E ANEL DE EXPANSAO (TUBO 1.1/2 '' X 20 CM)</v>
          </cell>
          <cell r="C1394" t="str">
            <v xml:space="preserve">UN    </v>
          </cell>
          <cell r="D1394" t="str">
            <v>CR</v>
          </cell>
          <cell r="E1394" t="str">
            <v>13,13</v>
          </cell>
        </row>
        <row r="1395">
          <cell r="A1395">
            <v>37598</v>
          </cell>
          <cell r="B1395" t="str">
            <v>CONJUNTO MONTADO ESTOPIM COM ESPOLETA COMUM NUMERO 8, COM CABECA ACENDEDORA, 1,5 M</v>
          </cell>
          <cell r="C1395" t="str">
            <v xml:space="preserve">UN    </v>
          </cell>
          <cell r="D1395" t="str">
            <v>AS</v>
          </cell>
          <cell r="E1395" t="str">
            <v>41,06</v>
          </cell>
        </row>
        <row r="1396">
          <cell r="A1396">
            <v>25398</v>
          </cell>
          <cell r="B1396" t="str">
            <v>CONJUNTO PARA FUTSAL COM TRAVES OFICIAIS DE 3,00 X 2,00 M EM TUBO DE ACO GALVANIZADO 3" COM REQUADRO EM TUBO DE 1", PINTURA EM PRIMER COM TINTA ESMALTE SINTETICO E REDES DE POLIETILENO FIO 4 MM</v>
          </cell>
          <cell r="C1396" t="str">
            <v xml:space="preserve">UN    </v>
          </cell>
          <cell r="D1396" t="str">
            <v>AS</v>
          </cell>
          <cell r="E1396" t="str">
            <v>4.606,48</v>
          </cell>
        </row>
        <row r="1397">
          <cell r="A1397">
            <v>25399</v>
          </cell>
          <cell r="B1397" t="str">
            <v>CONJUNTO PARA QUADRA DE  VOLEI COM POSTES EM TUBO DE ACO GALVANIZADO 3", H = *255* CM, PINTURA EM TINTA ESMALTE SINTETICO, REDE DE NYLON COM 2 MM, MALHA 10 X 10 CM E ANTENAS OFICIAIS EM FIBRA DE VIDRO</v>
          </cell>
          <cell r="C1397" t="str">
            <v xml:space="preserve">UN    </v>
          </cell>
          <cell r="D1397" t="str">
            <v>AS</v>
          </cell>
          <cell r="E1397" t="str">
            <v>2.796,53</v>
          </cell>
        </row>
        <row r="1398">
          <cell r="A1398">
            <v>43440</v>
          </cell>
          <cell r="B1398" t="str">
            <v>CONJUNTO PRE-MOLDADO COMPOSTO POR GRELHA (0,99 X 0,45 M), QUADRO (1,10 X 0,52 M) E CANTONEIRA (1,10 X 0,35 M), EM CONCRETO ARMADO, COM FCK DE 21 MPA</v>
          </cell>
          <cell r="C1398" t="str">
            <v xml:space="preserve">UN    </v>
          </cell>
          <cell r="D1398" t="str">
            <v>CR</v>
          </cell>
          <cell r="E1398" t="str">
            <v>476,91</v>
          </cell>
        </row>
        <row r="1399">
          <cell r="A1399">
            <v>10667</v>
          </cell>
          <cell r="B1399" t="str">
            <v>CONTAINER ALMOXARIFADO, DE *2,40* X *6,00* M, PADRAO SIMPLES, SEM REVESTIMENTO E SEM DIVISORIAS INTERNOS E SEM SANITARIO, PARA USO EM CANTEIRO DE OBRAS</v>
          </cell>
          <cell r="C1399" t="str">
            <v xml:space="preserve">UN    </v>
          </cell>
          <cell r="D1399" t="str">
            <v>AS</v>
          </cell>
          <cell r="E1399" t="str">
            <v>22.500,00</v>
          </cell>
        </row>
        <row r="1400">
          <cell r="A1400">
            <v>1613</v>
          </cell>
          <cell r="B1400" t="str">
            <v>CONTATOR TRIPOLAR, CORRENTE DE *110* A, TENSAO NOMINAL DE *500* V, CATEGORIA AC-2 E AC-3</v>
          </cell>
          <cell r="C1400" t="str">
            <v xml:space="preserve">UN    </v>
          </cell>
          <cell r="D1400" t="str">
            <v>AS</v>
          </cell>
          <cell r="E1400" t="str">
            <v>1.467,04</v>
          </cell>
        </row>
        <row r="1401">
          <cell r="A1401">
            <v>1626</v>
          </cell>
          <cell r="B1401" t="str">
            <v>CONTATOR TRIPOLAR, CORRENTE DE *185* A, TENSAO NOMINAL DE *500* V, CATEGORIA AC-2 E AC-3</v>
          </cell>
          <cell r="C1401" t="str">
            <v xml:space="preserve">UN    </v>
          </cell>
          <cell r="D1401" t="str">
            <v>AS</v>
          </cell>
          <cell r="E1401" t="str">
            <v>2.194,14</v>
          </cell>
        </row>
        <row r="1402">
          <cell r="A1402">
            <v>1625</v>
          </cell>
          <cell r="B1402" t="str">
            <v>CONTATOR TRIPOLAR, CORRENTE DE *22* A, TENSAO NOMINAL DE *500* V, CATEGORIA AC-2 E AC-3</v>
          </cell>
          <cell r="C1402" t="str">
            <v xml:space="preserve">UN    </v>
          </cell>
          <cell r="D1402" t="str">
            <v>AS</v>
          </cell>
          <cell r="E1402" t="str">
            <v>153,25</v>
          </cell>
        </row>
        <row r="1403">
          <cell r="A1403">
            <v>1622</v>
          </cell>
          <cell r="B1403" t="str">
            <v>CONTATOR TRIPOLAR, CORRENTE DE *265* A, TENSAO NOMINAL DE *500* V, CATEGORIA AC-2 E AC-3</v>
          </cell>
          <cell r="C1403" t="str">
            <v xml:space="preserve">UN    </v>
          </cell>
          <cell r="D1403" t="str">
            <v>AS</v>
          </cell>
          <cell r="E1403" t="str">
            <v>4.951,28</v>
          </cell>
        </row>
        <row r="1404">
          <cell r="A1404">
            <v>1620</v>
          </cell>
          <cell r="B1404" t="str">
            <v>CONTATOR TRIPOLAR, CORRENTE DE *38* A, TENSAO NOMINAL DE *500* V, CATEGORIA AC-2 E AC-3</v>
          </cell>
          <cell r="C1404" t="str">
            <v xml:space="preserve">UN    </v>
          </cell>
          <cell r="D1404" t="str">
            <v>AS</v>
          </cell>
          <cell r="E1404" t="str">
            <v>322,83</v>
          </cell>
        </row>
        <row r="1405">
          <cell r="A1405">
            <v>1629</v>
          </cell>
          <cell r="B1405" t="str">
            <v>CONTATOR TRIPOLAR, CORRENTE DE *500* A, TENSAO NOMINAL DE *500* V, CATEGORIA AC-2 E AC-3</v>
          </cell>
          <cell r="C1405" t="str">
            <v xml:space="preserve">UN    </v>
          </cell>
          <cell r="D1405" t="str">
            <v>AS</v>
          </cell>
          <cell r="E1405" t="str">
            <v>12.050,23</v>
          </cell>
        </row>
        <row r="1406">
          <cell r="A1406">
            <v>1627</v>
          </cell>
          <cell r="B1406" t="str">
            <v>CONTATOR TRIPOLAR, CORRENTE DE *65* A, TENSAO NOMINAL DE *500* V, CATEGORIA AC-2 E AC-3</v>
          </cell>
          <cell r="C1406" t="str">
            <v xml:space="preserve">UN    </v>
          </cell>
          <cell r="D1406" t="str">
            <v>AS</v>
          </cell>
          <cell r="E1406" t="str">
            <v>617,08</v>
          </cell>
        </row>
        <row r="1407">
          <cell r="A1407">
            <v>1623</v>
          </cell>
          <cell r="B1407" t="str">
            <v>CONTATOR TRIPOLAR, CORRENTE DE 12 A, TENSAO NOMINAL DE *500* V, CATEGORIA AC-2 E AC-3</v>
          </cell>
          <cell r="C1407" t="str">
            <v xml:space="preserve">UN    </v>
          </cell>
          <cell r="D1407" t="str">
            <v>AS</v>
          </cell>
          <cell r="E1407" t="str">
            <v>124,98</v>
          </cell>
        </row>
        <row r="1408">
          <cell r="A1408">
            <v>1619</v>
          </cell>
          <cell r="B1408" t="str">
            <v>CONTATOR TRIPOLAR, CORRENTE DE 25 A, TENSAO NOMINAL DE *500* V, CATEGORIA AC-2 E AC-3</v>
          </cell>
          <cell r="C1408" t="str">
            <v xml:space="preserve">UN    </v>
          </cell>
          <cell r="D1408" t="str">
            <v>AS</v>
          </cell>
          <cell r="E1408" t="str">
            <v>171,92</v>
          </cell>
        </row>
        <row r="1409">
          <cell r="A1409">
            <v>1630</v>
          </cell>
          <cell r="B1409" t="str">
            <v>CONTATOR TRIPOLAR, CORRENTE DE 250 A, TENSAO NOMINAL DE *500* V, PARA ACIONAMENTO DE CAPACITORES</v>
          </cell>
          <cell r="C1409" t="str">
            <v xml:space="preserve">UN    </v>
          </cell>
          <cell r="D1409" t="str">
            <v>AS</v>
          </cell>
          <cell r="E1409" t="str">
            <v>3.785,35</v>
          </cell>
        </row>
        <row r="1410">
          <cell r="A1410">
            <v>1616</v>
          </cell>
          <cell r="B1410" t="str">
            <v>CONTATOR TRIPOLAR, CORRENTE DE 300 A, TENSAO NOMINAL DE *500* V, CATEGORIA AC-2 E AC-3</v>
          </cell>
          <cell r="C1410" t="str">
            <v xml:space="preserve">UN    </v>
          </cell>
          <cell r="D1410" t="str">
            <v>AS</v>
          </cell>
          <cell r="E1410" t="str">
            <v>5.821,94</v>
          </cell>
        </row>
        <row r="1411">
          <cell r="A1411">
            <v>1614</v>
          </cell>
          <cell r="B1411" t="str">
            <v>CONTATOR TRIPOLAR, CORRENTE DE 32 A, TENSAO NOMINAL DE *500* V, CATEGORIA AC-2 E AC-3</v>
          </cell>
          <cell r="C1411" t="str">
            <v xml:space="preserve">UN    </v>
          </cell>
          <cell r="D1411" t="str">
            <v>AS</v>
          </cell>
          <cell r="E1411" t="str">
            <v>266,08</v>
          </cell>
        </row>
        <row r="1412">
          <cell r="A1412">
            <v>1617</v>
          </cell>
          <cell r="B1412" t="str">
            <v>CONTATOR TRIPOLAR, CORRENTE DE 400 A, TENSAO NOMINAL DE *500* V, CATEGORIA AC-2 E AC-3</v>
          </cell>
          <cell r="C1412" t="str">
            <v xml:space="preserve">UN    </v>
          </cell>
          <cell r="D1412" t="str">
            <v>AS</v>
          </cell>
          <cell r="E1412" t="str">
            <v>6.950,14</v>
          </cell>
        </row>
        <row r="1413">
          <cell r="A1413">
            <v>1621</v>
          </cell>
          <cell r="B1413" t="str">
            <v>CONTATOR TRIPOLAR, CORRENTE DE 45 A, TENSAO NOMINAL DE *500* V, CATEGORIA AC-2 E AC-3</v>
          </cell>
          <cell r="C1413" t="str">
            <v xml:space="preserve">UN    </v>
          </cell>
          <cell r="D1413" t="str">
            <v>AS</v>
          </cell>
          <cell r="E1413" t="str">
            <v>475,88</v>
          </cell>
        </row>
        <row r="1414">
          <cell r="A1414">
            <v>1624</v>
          </cell>
          <cell r="B1414" t="str">
            <v>CONTATOR TRIPOLAR, CORRENTE DE 630 A, TENSAO NOMINAL DE *500* V, CATEGORIA AC-2 E AC-3</v>
          </cell>
          <cell r="C1414" t="str">
            <v xml:space="preserve">UN    </v>
          </cell>
          <cell r="D1414" t="str">
            <v>AS</v>
          </cell>
          <cell r="E1414" t="str">
            <v>17.083,78</v>
          </cell>
        </row>
        <row r="1415">
          <cell r="A1415">
            <v>1615</v>
          </cell>
          <cell r="B1415" t="str">
            <v>CONTATOR TRIPOLAR, CORRENTE DE 75 A, TENSAO NOMINAL DE *500* V, CATEGORIA AC-2 E AC-3</v>
          </cell>
          <cell r="C1415" t="str">
            <v xml:space="preserve">UN    </v>
          </cell>
          <cell r="D1415" t="str">
            <v>AS</v>
          </cell>
          <cell r="E1415" t="str">
            <v>893,63</v>
          </cell>
        </row>
        <row r="1416">
          <cell r="A1416">
            <v>1612</v>
          </cell>
          <cell r="B1416" t="str">
            <v>CONTATOR TRIPOLAR, CORRENTE DE 9 A, TENSAO NOMINAL DE *500* V, CATEGORIA AC-2 E AC-3</v>
          </cell>
          <cell r="C1416" t="str">
            <v xml:space="preserve">UN    </v>
          </cell>
          <cell r="D1416" t="str">
            <v>AS</v>
          </cell>
          <cell r="E1416" t="str">
            <v>117,70</v>
          </cell>
        </row>
        <row r="1417">
          <cell r="A1417">
            <v>1618</v>
          </cell>
          <cell r="B1417" t="str">
            <v>CONTATOR TRIPOLAR, CORRENTE DE 95 A, TENSAO NOMINAL DE *500* V, CATEGORIA AC-2 E AC-3</v>
          </cell>
          <cell r="C1417" t="str">
            <v xml:space="preserve">UN    </v>
          </cell>
          <cell r="D1417" t="str">
            <v>AS</v>
          </cell>
          <cell r="E1417" t="str">
            <v>1.227,98</v>
          </cell>
        </row>
        <row r="1418">
          <cell r="A1418">
            <v>14211</v>
          </cell>
          <cell r="B1418" t="str">
            <v>CONTRA-PORCA SEXTAVADA, DIAMETRO NOMINAL 1 3/8", ALTURA 35 MM</v>
          </cell>
          <cell r="C1418" t="str">
            <v xml:space="preserve">UN    </v>
          </cell>
          <cell r="D1418" t="str">
            <v>CR</v>
          </cell>
          <cell r="E1418" t="str">
            <v>69,33</v>
          </cell>
        </row>
        <row r="1419">
          <cell r="A1419">
            <v>43657</v>
          </cell>
          <cell r="B1419" t="str">
            <v>CONTRAMARCO DE ALUMINIO (PERFIL 25) PARA ESQUADRIAS, TIPO CONVENCIONAL / CADEIRINHA, 60 MM (CM-060), INCLUSO CONEXOES, GRAPAS E TRAVAMENTOS</v>
          </cell>
          <cell r="C1419" t="str">
            <v xml:space="preserve">M     </v>
          </cell>
          <cell r="D1419" t="str">
            <v>CR</v>
          </cell>
          <cell r="E1419" t="str">
            <v>4,80</v>
          </cell>
        </row>
        <row r="1420">
          <cell r="A1420">
            <v>34500</v>
          </cell>
          <cell r="B1420" t="str">
            <v>COORDENADOR / GERENTE DE OBRA</v>
          </cell>
          <cell r="C1420" t="str">
            <v xml:space="preserve">H     </v>
          </cell>
          <cell r="D1420" t="str">
            <v>CR</v>
          </cell>
          <cell r="E1420" t="str">
            <v>128,17</v>
          </cell>
        </row>
        <row r="1421">
          <cell r="A1421">
            <v>40934</v>
          </cell>
          <cell r="B1421" t="str">
            <v>COORDENADOR / GERENTE DE OBRA (MENSALISTA)</v>
          </cell>
          <cell r="C1421" t="str">
            <v xml:space="preserve">MES   </v>
          </cell>
          <cell r="D1421" t="str">
            <v>CR</v>
          </cell>
          <cell r="E1421" t="str">
            <v>22.620,77</v>
          </cell>
        </row>
        <row r="1422">
          <cell r="A1422">
            <v>38200</v>
          </cell>
          <cell r="B1422" t="str">
            <v>CORDA DE POLIAMIDA 12 MM TIPO BOMBEIRO, PARA TRABALHO EM ALTURA</v>
          </cell>
          <cell r="C1422" t="str">
            <v xml:space="preserve">100M  </v>
          </cell>
          <cell r="D1422" t="str">
            <v>CR</v>
          </cell>
          <cell r="E1422" t="str">
            <v>533,53</v>
          </cell>
        </row>
        <row r="1423">
          <cell r="A1423">
            <v>39269</v>
          </cell>
          <cell r="B1423" t="str">
            <v>CORDAO DE COBRE, FLEXIVEL, TORCIDO, CLASSE 4 OU 5, ISOLACAO EM PVC/D, 300 V, 2 CONDUTORES DE 0,5 MM2</v>
          </cell>
          <cell r="C1423" t="str">
            <v xml:space="preserve">M     </v>
          </cell>
          <cell r="D1423" t="str">
            <v>CR</v>
          </cell>
          <cell r="E1423" t="str">
            <v>1,28</v>
          </cell>
        </row>
        <row r="1424">
          <cell r="A1424">
            <v>11889</v>
          </cell>
          <cell r="B1424" t="str">
            <v>CORDAO DE COBRE, FLEXIVEL, TORCIDO, CLASSE 4 OU 5, ISOLACAO EM PVC/D, 300 V, 2 CONDUTORES DE 0,75 MM2</v>
          </cell>
          <cell r="C1424" t="str">
            <v xml:space="preserve">M     </v>
          </cell>
          <cell r="D1424" t="str">
            <v>CR</v>
          </cell>
          <cell r="E1424" t="str">
            <v>1,76</v>
          </cell>
        </row>
        <row r="1425">
          <cell r="A1425">
            <v>39270</v>
          </cell>
          <cell r="B1425" t="str">
            <v>CORDAO DE COBRE, FLEXIVEL, TORCIDO, CLASSE 4 OU 5, ISOLACAO EM PVC/D, 300 V, 2 CONDUTORES DE 1,0 MM2</v>
          </cell>
          <cell r="C1425" t="str">
            <v xml:space="preserve">M     </v>
          </cell>
          <cell r="D1425" t="str">
            <v>CR</v>
          </cell>
          <cell r="E1425" t="str">
            <v>2,29</v>
          </cell>
        </row>
        <row r="1426">
          <cell r="A1426">
            <v>11890</v>
          </cell>
          <cell r="B1426" t="str">
            <v>CORDAO DE COBRE, FLEXIVEL, TORCIDO, CLASSE 4 OU 5, ISOLACAO EM PVC/D, 300 V, 2 CONDUTORES DE 1,5 MM2</v>
          </cell>
          <cell r="C1426" t="str">
            <v xml:space="preserve">M     </v>
          </cell>
          <cell r="D1426" t="str">
            <v>CR</v>
          </cell>
          <cell r="E1426" t="str">
            <v>3,12</v>
          </cell>
        </row>
        <row r="1427">
          <cell r="A1427">
            <v>11891</v>
          </cell>
          <cell r="B1427" t="str">
            <v>CORDAO DE COBRE, FLEXIVEL, TORCIDO, CLASSE 4 OU 5, ISOLACAO EM PVC/D, 300 V, 2 CONDUTORES DE 2,5 MM2</v>
          </cell>
          <cell r="C1427" t="str">
            <v xml:space="preserve">M     </v>
          </cell>
          <cell r="D1427" t="str">
            <v>CR</v>
          </cell>
          <cell r="E1427" t="str">
            <v>5,06</v>
          </cell>
        </row>
        <row r="1428">
          <cell r="A1428">
            <v>11892</v>
          </cell>
          <cell r="B1428" t="str">
            <v>CORDAO DE COBRE, FLEXIVEL, TORCIDO, CLASSE 4 OU 5, ISOLACAO EM PVC/D, 300 V, 2 CONDUTORES DE 4 MM2</v>
          </cell>
          <cell r="C1428" t="str">
            <v xml:space="preserve">M     </v>
          </cell>
          <cell r="D1428" t="str">
            <v>CR</v>
          </cell>
          <cell r="E1428" t="str">
            <v>8,27</v>
          </cell>
        </row>
        <row r="1429">
          <cell r="A1429">
            <v>37601</v>
          </cell>
          <cell r="B1429" t="str">
            <v>CORDEL DETONANTE, NP 05 G/M</v>
          </cell>
          <cell r="C1429" t="str">
            <v xml:space="preserve">M     </v>
          </cell>
          <cell r="D1429" t="str">
            <v>AS</v>
          </cell>
          <cell r="E1429" t="str">
            <v>9,12</v>
          </cell>
        </row>
        <row r="1430">
          <cell r="A1430">
            <v>1634</v>
          </cell>
          <cell r="B1430" t="str">
            <v>CORDEL DETONANTE, NP 10 G/M</v>
          </cell>
          <cell r="C1430" t="str">
            <v xml:space="preserve">M     </v>
          </cell>
          <cell r="D1430" t="str">
            <v>AS</v>
          </cell>
          <cell r="E1430" t="str">
            <v>9,43</v>
          </cell>
        </row>
        <row r="1431">
          <cell r="A1431">
            <v>5086</v>
          </cell>
          <cell r="B1431" t="str">
            <v>CORRENTE DE ELO CURTO COMUM, SOLDADA, GALVANIZADA, ESPESSURA DO ELO = 1/2" (12,5 MM)</v>
          </cell>
          <cell r="C1431" t="str">
            <v xml:space="preserve">KG    </v>
          </cell>
          <cell r="D1431" t="str">
            <v>CR</v>
          </cell>
          <cell r="E1431" t="str">
            <v>33,54</v>
          </cell>
        </row>
        <row r="1432">
          <cell r="A1432">
            <v>11280</v>
          </cell>
          <cell r="B1432" t="str">
            <v>CORTADEIRA DE PISO DE CONCRETO E ASFALTO, PARA DISCO PADRAO DE DIAMETRO 350 MM (14") OU 450 MM (18") , MOTOR A GASOLINA, POTENCIA 13 HP, SEM DISCO</v>
          </cell>
          <cell r="C1432" t="str">
            <v xml:space="preserve">UN    </v>
          </cell>
          <cell r="D1432" t="str">
            <v>CR</v>
          </cell>
          <cell r="E1432" t="str">
            <v>10.490,57</v>
          </cell>
        </row>
        <row r="1433">
          <cell r="A1433">
            <v>40519</v>
          </cell>
          <cell r="B1433" t="str">
            <v>CORTADEIRA HIDRAULICA DE VERGALHAO, PARA ACO DE DIAMETRO ATE 50 MM, MOTOR ELETRICO TRIFASICO, POTENCIA DE 5,5 HP A 7,5 HP</v>
          </cell>
          <cell r="C1433" t="str">
            <v xml:space="preserve">UN    </v>
          </cell>
          <cell r="D1433" t="str">
            <v>CR</v>
          </cell>
          <cell r="E1433" t="str">
            <v>86.480,66</v>
          </cell>
        </row>
        <row r="1434">
          <cell r="A1434">
            <v>39869</v>
          </cell>
          <cell r="B1434" t="str">
            <v>COTOVELO BRONZE/LATAO (REF 707-3) SEM ANEL DE SOLDA, BOLSA X ROSCA F, 15MM X 1/2"</v>
          </cell>
          <cell r="C1434" t="str">
            <v xml:space="preserve">UN    </v>
          </cell>
          <cell r="D1434" t="str">
            <v>AS</v>
          </cell>
          <cell r="E1434" t="str">
            <v>13,23</v>
          </cell>
        </row>
        <row r="1435">
          <cell r="A1435">
            <v>39870</v>
          </cell>
          <cell r="B1435" t="str">
            <v>COTOVELO BRONZE/LATAO (REF 707-3) SEM ANEL DE SOLDA, BOLSA X ROSCA F, 22MM X 1/2"</v>
          </cell>
          <cell r="C1435" t="str">
            <v xml:space="preserve">UN    </v>
          </cell>
          <cell r="D1435" t="str">
            <v>AS</v>
          </cell>
          <cell r="E1435" t="str">
            <v>20,23</v>
          </cell>
        </row>
        <row r="1436">
          <cell r="A1436">
            <v>39871</v>
          </cell>
          <cell r="B1436" t="str">
            <v>COTOVELO BRONZE/LATAO (REF 707-3) SEM ANEL DE SOLDA, BOLSA X ROSCA F, 22MM X 3/4"</v>
          </cell>
          <cell r="C1436" t="str">
            <v xml:space="preserve">UN    </v>
          </cell>
          <cell r="D1436" t="str">
            <v>AS</v>
          </cell>
          <cell r="E1436" t="str">
            <v>22,68</v>
          </cell>
        </row>
        <row r="1437">
          <cell r="A1437">
            <v>12722</v>
          </cell>
          <cell r="B1437" t="str">
            <v>COTOVELO DE COBRE 90 GRAUS (REF 607) SEM ANEL DE SOLDA, BOLSA X BOLSA, 104 MM</v>
          </cell>
          <cell r="C1437" t="str">
            <v xml:space="preserve">UN    </v>
          </cell>
          <cell r="D1437" t="str">
            <v>AS</v>
          </cell>
          <cell r="E1437" t="str">
            <v>758,99</v>
          </cell>
        </row>
        <row r="1438">
          <cell r="A1438">
            <v>12714</v>
          </cell>
          <cell r="B1438" t="str">
            <v>COTOVELO DE COBRE 90 GRAUS (REF 607) SEM ANEL DE SOLDA, BOLSA X BOLSA, 15 MM</v>
          </cell>
          <cell r="C1438" t="str">
            <v xml:space="preserve">UN    </v>
          </cell>
          <cell r="D1438" t="str">
            <v>AS</v>
          </cell>
          <cell r="E1438" t="str">
            <v>4,95</v>
          </cell>
        </row>
        <row r="1439">
          <cell r="A1439">
            <v>12715</v>
          </cell>
          <cell r="B1439" t="str">
            <v>COTOVELO DE COBRE 90 GRAUS (REF 607) SEM ANEL DE SOLDA, BOLSA X BOLSA, 22 MM</v>
          </cell>
          <cell r="C1439" t="str">
            <v xml:space="preserve">UN    </v>
          </cell>
          <cell r="D1439" t="str">
            <v>AS</v>
          </cell>
          <cell r="E1439" t="str">
            <v>11,18</v>
          </cell>
        </row>
        <row r="1440">
          <cell r="A1440">
            <v>12716</v>
          </cell>
          <cell r="B1440" t="str">
            <v>COTOVELO DE COBRE 90 GRAUS (REF 607) SEM ANEL DE SOLDA, BOLSA X BOLSA, 28 MM</v>
          </cell>
          <cell r="C1440" t="str">
            <v xml:space="preserve">UN    </v>
          </cell>
          <cell r="D1440" t="str">
            <v>AS</v>
          </cell>
          <cell r="E1440" t="str">
            <v>19,21</v>
          </cell>
        </row>
        <row r="1441">
          <cell r="A1441">
            <v>12717</v>
          </cell>
          <cell r="B1441" t="str">
            <v>COTOVELO DE COBRE 90 GRAUS (REF 607) SEM ANEL DE SOLDA, BOLSA X BOLSA, 35 MM</v>
          </cell>
          <cell r="C1441" t="str">
            <v xml:space="preserve">UN    </v>
          </cell>
          <cell r="D1441" t="str">
            <v>AS</v>
          </cell>
          <cell r="E1441" t="str">
            <v>37,76</v>
          </cell>
        </row>
        <row r="1442">
          <cell r="A1442">
            <v>12718</v>
          </cell>
          <cell r="B1442" t="str">
            <v>COTOVELO DE COBRE 90 GRAUS (REF 607) SEM ANEL DE SOLDA, BOLSA X BOLSA, 42 MM</v>
          </cell>
          <cell r="C1442" t="str">
            <v xml:space="preserve">UN    </v>
          </cell>
          <cell r="D1442" t="str">
            <v>AS</v>
          </cell>
          <cell r="E1442" t="str">
            <v>57,95</v>
          </cell>
        </row>
        <row r="1443">
          <cell r="A1443">
            <v>12719</v>
          </cell>
          <cell r="B1443" t="str">
            <v>COTOVELO DE COBRE 90 GRAUS (REF 607) SEM ANEL DE SOLDA, BOLSA X BOLSA, 54 MM</v>
          </cell>
          <cell r="C1443" t="str">
            <v xml:space="preserve">UN    </v>
          </cell>
          <cell r="D1443" t="str">
            <v>AS</v>
          </cell>
          <cell r="E1443" t="str">
            <v>91,99</v>
          </cell>
        </row>
        <row r="1444">
          <cell r="A1444">
            <v>12720</v>
          </cell>
          <cell r="B1444" t="str">
            <v>COTOVELO DE COBRE 90 GRAUS (REF 607) SEM ANEL DE SOLDA, BOLSA X BOLSA, 66 MM</v>
          </cell>
          <cell r="C1444" t="str">
            <v xml:space="preserve">UN    </v>
          </cell>
          <cell r="D1444" t="str">
            <v>AS</v>
          </cell>
          <cell r="E1444" t="str">
            <v>320,31</v>
          </cell>
        </row>
        <row r="1445">
          <cell r="A1445">
            <v>12721</v>
          </cell>
          <cell r="B1445" t="str">
            <v>COTOVELO DE COBRE 90 GRAUS (REF 607) SEM ANEL DE SOLDA, BOLSA X BOLSA, 79 MM</v>
          </cell>
          <cell r="C1445" t="str">
            <v xml:space="preserve">UN    </v>
          </cell>
          <cell r="D1445" t="str">
            <v>AS</v>
          </cell>
          <cell r="E1445" t="str">
            <v>307,16</v>
          </cell>
        </row>
        <row r="1446">
          <cell r="A1446">
            <v>3468</v>
          </cell>
          <cell r="B1446" t="str">
            <v>COTOVELO DE REDUCAO 90 GRAUS DE FERRO GALVANIZADO, COM ROSCA BSP, DE 1 1/2" X 1"</v>
          </cell>
          <cell r="C1446" t="str">
            <v xml:space="preserve">UN    </v>
          </cell>
          <cell r="D1446" t="str">
            <v>CR</v>
          </cell>
          <cell r="E1446" t="str">
            <v>42,42</v>
          </cell>
        </row>
        <row r="1447">
          <cell r="A1447">
            <v>3465</v>
          </cell>
          <cell r="B1447" t="str">
            <v>COTOVELO DE REDUCAO 90 GRAUS DE FERRO GALVANIZADO, COM ROSCA BSP, DE 1 1/2" X 3/4"</v>
          </cell>
          <cell r="C1447" t="str">
            <v xml:space="preserve">UN    </v>
          </cell>
          <cell r="D1447" t="str">
            <v>CR</v>
          </cell>
          <cell r="E1447" t="str">
            <v>42,41</v>
          </cell>
        </row>
        <row r="1448">
          <cell r="A1448">
            <v>12403</v>
          </cell>
          <cell r="B1448" t="str">
            <v>COTOVELO DE REDUCAO 90 GRAUS DE FERRO GALVANIZADO, COM ROSCA BSP, DE 1 1/4" X 1"</v>
          </cell>
          <cell r="C1448" t="str">
            <v xml:space="preserve">UN    </v>
          </cell>
          <cell r="D1448" t="str">
            <v>CR</v>
          </cell>
          <cell r="E1448" t="str">
            <v>30,23</v>
          </cell>
        </row>
        <row r="1449">
          <cell r="A1449">
            <v>3463</v>
          </cell>
          <cell r="B1449" t="str">
            <v>COTOVELO DE REDUCAO 90 GRAUS DE FERRO GALVANIZADO, COM ROSCA BSP, DE 1" X 1/2"</v>
          </cell>
          <cell r="C1449" t="str">
            <v xml:space="preserve">UN    </v>
          </cell>
          <cell r="D1449" t="str">
            <v>CR</v>
          </cell>
          <cell r="E1449" t="str">
            <v>17,66</v>
          </cell>
        </row>
        <row r="1450">
          <cell r="A1450">
            <v>3464</v>
          </cell>
          <cell r="B1450" t="str">
            <v>COTOVELO DE REDUCAO 90 GRAUS DE FERRO GALVANIZADO, COM ROSCA BSP, DE 1" X 3/4"</v>
          </cell>
          <cell r="C1450" t="str">
            <v xml:space="preserve">UN    </v>
          </cell>
          <cell r="D1450" t="str">
            <v>CR</v>
          </cell>
          <cell r="E1450" t="str">
            <v>17,66</v>
          </cell>
        </row>
        <row r="1451">
          <cell r="A1451">
            <v>3466</v>
          </cell>
          <cell r="B1451" t="str">
            <v>COTOVELO DE REDUCAO 90 GRAUS DE FERRO GALVANIZADO, COM ROSCA BSP, DE 2 1/2" X 2"</v>
          </cell>
          <cell r="C1451" t="str">
            <v xml:space="preserve">UN    </v>
          </cell>
          <cell r="D1451" t="str">
            <v>CR</v>
          </cell>
          <cell r="E1451" t="str">
            <v>107,71</v>
          </cell>
        </row>
        <row r="1452">
          <cell r="A1452">
            <v>3467</v>
          </cell>
          <cell r="B1452" t="str">
            <v>COTOVELO DE REDUCAO 90 GRAUS DE FERRO GALVANIZADO, COM ROSCA BSP, DE 2" X 1 1/2"</v>
          </cell>
          <cell r="C1452" t="str">
            <v xml:space="preserve">UN    </v>
          </cell>
          <cell r="D1452" t="str">
            <v>CR</v>
          </cell>
          <cell r="E1452" t="str">
            <v>60,83</v>
          </cell>
        </row>
        <row r="1453">
          <cell r="A1453">
            <v>3462</v>
          </cell>
          <cell r="B1453" t="str">
            <v>COTOVELO DE REDUCAO 90 GRAUS DE FERRO GALVANIZADO, COM ROSCA BSP, DE 3/4" X 1/2"</v>
          </cell>
          <cell r="C1453" t="str">
            <v xml:space="preserve">UN    </v>
          </cell>
          <cell r="D1453" t="str">
            <v>CR</v>
          </cell>
          <cell r="E1453" t="str">
            <v>11,65</v>
          </cell>
        </row>
        <row r="1454">
          <cell r="A1454">
            <v>3446</v>
          </cell>
          <cell r="B1454" t="str">
            <v>COTOVELO 45 GRAUS DE FERRO GALVANIZADO, COM ROSCA BSP, DE 1 1/2"</v>
          </cell>
          <cell r="C1454" t="str">
            <v xml:space="preserve">UN    </v>
          </cell>
          <cell r="D1454" t="str">
            <v>CR</v>
          </cell>
          <cell r="E1454" t="str">
            <v>35,86</v>
          </cell>
        </row>
        <row r="1455">
          <cell r="A1455">
            <v>3445</v>
          </cell>
          <cell r="B1455" t="str">
            <v>COTOVELO 45 GRAUS DE FERRO GALVANIZADO, COM ROSCA BSP, DE 1 1/4"</v>
          </cell>
          <cell r="C1455" t="str">
            <v xml:space="preserve">UN    </v>
          </cell>
          <cell r="D1455" t="str">
            <v>CR</v>
          </cell>
          <cell r="E1455" t="str">
            <v>29,28</v>
          </cell>
        </row>
        <row r="1456">
          <cell r="A1456">
            <v>3441</v>
          </cell>
          <cell r="B1456" t="str">
            <v>COTOVELO 45 GRAUS DE FERRO GALVANIZADO, COM ROSCA BSP, DE 1/2"</v>
          </cell>
          <cell r="C1456" t="str">
            <v xml:space="preserve">UN    </v>
          </cell>
          <cell r="D1456" t="str">
            <v>CR</v>
          </cell>
          <cell r="E1456" t="str">
            <v>8,26</v>
          </cell>
        </row>
        <row r="1457">
          <cell r="A1457">
            <v>3444</v>
          </cell>
          <cell r="B1457" t="str">
            <v>COTOVELO 45 GRAUS DE FERRO GALVANIZADO, COM ROSCA BSP, DE 1"</v>
          </cell>
          <cell r="C1457" t="str">
            <v xml:space="preserve">UN    </v>
          </cell>
          <cell r="D1457" t="str">
            <v>CR</v>
          </cell>
          <cell r="E1457" t="str">
            <v>18,02</v>
          </cell>
        </row>
        <row r="1458">
          <cell r="A1458">
            <v>12402</v>
          </cell>
          <cell r="B1458" t="str">
            <v>COTOVELO 45 GRAUS DE FERRO GALVANIZADO, COM ROSCA BSP, DE 2 1/2"</v>
          </cell>
          <cell r="C1458" t="str">
            <v xml:space="preserve">UN    </v>
          </cell>
          <cell r="D1458" t="str">
            <v>CR</v>
          </cell>
          <cell r="E1458" t="str">
            <v>100,80</v>
          </cell>
        </row>
        <row r="1459">
          <cell r="A1459">
            <v>3447</v>
          </cell>
          <cell r="B1459" t="str">
            <v>COTOVELO 45 GRAUS DE FERRO GALVANIZADO, COM ROSCA BSP, DE 2"</v>
          </cell>
          <cell r="C1459" t="str">
            <v xml:space="preserve">UN    </v>
          </cell>
          <cell r="D1459" t="str">
            <v>CR</v>
          </cell>
          <cell r="E1459" t="str">
            <v>52,15</v>
          </cell>
        </row>
        <row r="1460">
          <cell r="A1460">
            <v>3442</v>
          </cell>
          <cell r="B1460" t="str">
            <v>COTOVELO 45 GRAUS DE FERRO GALVANIZADO, COM ROSCA BSP, DE 3/4"</v>
          </cell>
          <cell r="C1460" t="str">
            <v xml:space="preserve">UN    </v>
          </cell>
          <cell r="D1460" t="str">
            <v>CR</v>
          </cell>
          <cell r="E1460" t="str">
            <v>12,36</v>
          </cell>
        </row>
        <row r="1461">
          <cell r="A1461">
            <v>3448</v>
          </cell>
          <cell r="B1461" t="str">
            <v>COTOVELO 45 GRAUS DE FERRO GALVANIZADO, COM ROSCA BSP, DE 3"</v>
          </cell>
          <cell r="C1461" t="str">
            <v xml:space="preserve">UN    </v>
          </cell>
          <cell r="D1461" t="str">
            <v>CR</v>
          </cell>
          <cell r="E1461" t="str">
            <v>147,38</v>
          </cell>
        </row>
        <row r="1462">
          <cell r="A1462">
            <v>3449</v>
          </cell>
          <cell r="B1462" t="str">
            <v>COTOVELO 45 GRAUS DE FERRO GALVANIZADO, COM ROSCA BSP, DE 4"</v>
          </cell>
          <cell r="C1462" t="str">
            <v xml:space="preserve">UN    </v>
          </cell>
          <cell r="D1462" t="str">
            <v>CR</v>
          </cell>
          <cell r="E1462" t="str">
            <v>258,24</v>
          </cell>
        </row>
        <row r="1463">
          <cell r="A1463">
            <v>37438</v>
          </cell>
          <cell r="B1463" t="str">
            <v>COTOVELO 45 GRAUS, PEAD PE 100, DE 125 MM, PARA ELETROFUSAO</v>
          </cell>
          <cell r="C1463" t="str">
            <v xml:space="preserve">UN    </v>
          </cell>
          <cell r="D1463" t="str">
            <v>AS</v>
          </cell>
          <cell r="E1463" t="str">
            <v>243,84</v>
          </cell>
        </row>
        <row r="1464">
          <cell r="A1464">
            <v>37439</v>
          </cell>
          <cell r="B1464" t="str">
            <v>COTOVELO 45 GRAUS, PEAD PE 100, DE 200 MM, PARA ELETROFUSAO</v>
          </cell>
          <cell r="C1464" t="str">
            <v xml:space="preserve">UN    </v>
          </cell>
          <cell r="D1464" t="str">
            <v>AS</v>
          </cell>
          <cell r="E1464" t="str">
            <v>1.594,24</v>
          </cell>
        </row>
        <row r="1465">
          <cell r="A1465">
            <v>37435</v>
          </cell>
          <cell r="B1465" t="str">
            <v>COTOVELO 45 GRAUS, PEAD PE 100, DE 32 MM, PARA ELETROFUSAO</v>
          </cell>
          <cell r="C1465" t="str">
            <v xml:space="preserve">UN    </v>
          </cell>
          <cell r="D1465" t="str">
            <v>AS</v>
          </cell>
          <cell r="E1465" t="str">
            <v>28,65</v>
          </cell>
        </row>
        <row r="1466">
          <cell r="A1466">
            <v>37436</v>
          </cell>
          <cell r="B1466" t="str">
            <v>COTOVELO 45 GRAUS, PEAD PE 100, DE 40 MM, PARA ELETROFUSAO</v>
          </cell>
          <cell r="C1466" t="str">
            <v xml:space="preserve">UN    </v>
          </cell>
          <cell r="D1466" t="str">
            <v>AS</v>
          </cell>
          <cell r="E1466" t="str">
            <v>33,82</v>
          </cell>
        </row>
        <row r="1467">
          <cell r="A1467">
            <v>37437</v>
          </cell>
          <cell r="B1467" t="str">
            <v>COTOVELO 45 GRAUS, PEAD PE 100, DE 63 MM, PARA ELETROFUSAO</v>
          </cell>
          <cell r="C1467" t="str">
            <v xml:space="preserve">UN    </v>
          </cell>
          <cell r="D1467" t="str">
            <v>AS</v>
          </cell>
          <cell r="E1467" t="str">
            <v>48,91</v>
          </cell>
        </row>
        <row r="1468">
          <cell r="A1468">
            <v>3473</v>
          </cell>
          <cell r="B1468" t="str">
            <v>COTOVELO 90 GRAUS DE FERRO GALVANIZADO, COM ROSCA BSP MACHO/FEMEA, DE 1 1/2"</v>
          </cell>
          <cell r="C1468" t="str">
            <v xml:space="preserve">UN    </v>
          </cell>
          <cell r="D1468" t="str">
            <v>CR</v>
          </cell>
          <cell r="E1468" t="str">
            <v>40,55</v>
          </cell>
        </row>
        <row r="1469">
          <cell r="A1469">
            <v>3474</v>
          </cell>
          <cell r="B1469" t="str">
            <v>COTOVELO 90 GRAUS DE FERRO GALVANIZADO, COM ROSCA BSP MACHO/FEMEA, DE 1 1/4"</v>
          </cell>
          <cell r="C1469" t="str">
            <v xml:space="preserve">UN    </v>
          </cell>
          <cell r="D1469" t="str">
            <v>CR</v>
          </cell>
          <cell r="E1469" t="str">
            <v>33,42</v>
          </cell>
        </row>
        <row r="1470">
          <cell r="A1470">
            <v>3450</v>
          </cell>
          <cell r="B1470" t="str">
            <v>COTOVELO 90 GRAUS DE FERRO GALVANIZADO, COM ROSCA BSP MACHO/FEMEA, DE 1/2"</v>
          </cell>
          <cell r="C1470" t="str">
            <v xml:space="preserve">UN    </v>
          </cell>
          <cell r="D1470" t="str">
            <v>CR</v>
          </cell>
          <cell r="E1470" t="str">
            <v>9,69</v>
          </cell>
        </row>
        <row r="1471">
          <cell r="A1471">
            <v>3443</v>
          </cell>
          <cell r="B1471" t="str">
            <v>COTOVELO 90 GRAUS DE FERRO GALVANIZADO, COM ROSCA BSP MACHO/FEMEA, DE 1"</v>
          </cell>
          <cell r="C1471" t="str">
            <v xml:space="preserve">UN    </v>
          </cell>
          <cell r="D1471" t="str">
            <v>CR</v>
          </cell>
          <cell r="E1471" t="str">
            <v>20,79</v>
          </cell>
        </row>
        <row r="1472">
          <cell r="A1472">
            <v>3453</v>
          </cell>
          <cell r="B1472" t="str">
            <v>COTOVELO 90 GRAUS DE FERRO GALVANIZADO, COM ROSCA BSP MACHO/FEMEA, DE 2 1/2"</v>
          </cell>
          <cell r="C1472" t="str">
            <v xml:space="preserve">UN    </v>
          </cell>
          <cell r="D1472" t="str">
            <v>CR</v>
          </cell>
          <cell r="E1472" t="str">
            <v>118,35</v>
          </cell>
        </row>
        <row r="1473">
          <cell r="A1473">
            <v>3452</v>
          </cell>
          <cell r="B1473" t="str">
            <v>COTOVELO 90 GRAUS DE FERRO GALVANIZADO, COM ROSCA BSP MACHO/FEMEA, DE 2"</v>
          </cell>
          <cell r="C1473" t="str">
            <v xml:space="preserve">UN    </v>
          </cell>
          <cell r="D1473" t="str">
            <v>CR</v>
          </cell>
          <cell r="E1473" t="str">
            <v>58,42</v>
          </cell>
        </row>
        <row r="1474">
          <cell r="A1474">
            <v>3451</v>
          </cell>
          <cell r="B1474" t="str">
            <v>COTOVELO 90 GRAUS DE FERRO GALVANIZADO, COM ROSCA BSP MACHO/FEMEA, DE 3/4"</v>
          </cell>
          <cell r="C1474" t="str">
            <v xml:space="preserve">UN    </v>
          </cell>
          <cell r="D1474" t="str">
            <v>CR</v>
          </cell>
          <cell r="E1474" t="str">
            <v>11,59</v>
          </cell>
        </row>
        <row r="1475">
          <cell r="A1475">
            <v>3454</v>
          </cell>
          <cell r="B1475" t="str">
            <v>COTOVELO 90 GRAUS DE FERRO GALVANIZADO, COM ROSCA BSP MACHO/FEMEA, DE 3"</v>
          </cell>
          <cell r="C1475" t="str">
            <v xml:space="preserve">UN    </v>
          </cell>
          <cell r="D1475" t="str">
            <v>CR</v>
          </cell>
          <cell r="E1475" t="str">
            <v>180,01</v>
          </cell>
        </row>
        <row r="1476">
          <cell r="A1476">
            <v>3458</v>
          </cell>
          <cell r="B1476" t="str">
            <v>COTOVELO 90 GRAUS DE FERRO GALVANIZADO, COM ROSCA BSP, DE 1 1/2"</v>
          </cell>
          <cell r="C1476" t="str">
            <v xml:space="preserve">UN    </v>
          </cell>
          <cell r="D1476" t="str">
            <v>CR</v>
          </cell>
          <cell r="E1476" t="str">
            <v>32,50</v>
          </cell>
        </row>
        <row r="1477">
          <cell r="A1477">
            <v>3457</v>
          </cell>
          <cell r="B1477" t="str">
            <v>COTOVELO 90 GRAUS DE FERRO GALVANIZADO, COM ROSCA BSP, DE 1 1/4"</v>
          </cell>
          <cell r="C1477" t="str">
            <v xml:space="preserve">UN    </v>
          </cell>
          <cell r="D1477" t="str">
            <v>CR</v>
          </cell>
          <cell r="E1477" t="str">
            <v>24,40</v>
          </cell>
        </row>
        <row r="1478">
          <cell r="A1478">
            <v>3455</v>
          </cell>
          <cell r="B1478" t="str">
            <v>COTOVELO 90 GRAUS DE FERRO GALVANIZADO, COM ROSCA BSP, DE 1/2"</v>
          </cell>
          <cell r="C1478" t="str">
            <v xml:space="preserve">UN    </v>
          </cell>
          <cell r="D1478" t="str">
            <v>CR</v>
          </cell>
          <cell r="E1478" t="str">
            <v>6,93</v>
          </cell>
        </row>
        <row r="1479">
          <cell r="A1479">
            <v>3472</v>
          </cell>
          <cell r="B1479" t="str">
            <v>COTOVELO 90 GRAUS DE FERRO GALVANIZADO, COM ROSCA BSP, DE 1"</v>
          </cell>
          <cell r="C1479" t="str">
            <v xml:space="preserve">UN    </v>
          </cell>
          <cell r="D1479" t="str">
            <v>CR</v>
          </cell>
          <cell r="E1479" t="str">
            <v>15,57</v>
          </cell>
        </row>
        <row r="1480">
          <cell r="A1480">
            <v>3470</v>
          </cell>
          <cell r="B1480" t="str">
            <v>COTOVELO 90 GRAUS DE FERRO GALVANIZADO, COM ROSCA BSP, DE 2 1/2"</v>
          </cell>
          <cell r="C1480" t="str">
            <v xml:space="preserve">UN    </v>
          </cell>
          <cell r="D1480" t="str">
            <v>CR</v>
          </cell>
          <cell r="E1480" t="str">
            <v>90,75</v>
          </cell>
        </row>
        <row r="1481">
          <cell r="A1481">
            <v>3471</v>
          </cell>
          <cell r="B1481" t="str">
            <v>COTOVELO 90 GRAUS DE FERRO GALVANIZADO, COM ROSCA BSP, DE 2"</v>
          </cell>
          <cell r="C1481" t="str">
            <v xml:space="preserve">UN    </v>
          </cell>
          <cell r="D1481" t="str">
            <v>CR</v>
          </cell>
          <cell r="E1481" t="str">
            <v>49,87</v>
          </cell>
        </row>
        <row r="1482">
          <cell r="A1482">
            <v>3456</v>
          </cell>
          <cell r="B1482" t="str">
            <v>COTOVELO 90 GRAUS DE FERRO GALVANIZADO, COM ROSCA BSP, DE 3/4"</v>
          </cell>
          <cell r="C1482" t="str">
            <v xml:space="preserve">UN    </v>
          </cell>
          <cell r="D1482" t="str">
            <v>CR</v>
          </cell>
          <cell r="E1482" t="str">
            <v>10,37</v>
          </cell>
        </row>
        <row r="1483">
          <cell r="A1483">
            <v>3459</v>
          </cell>
          <cell r="B1483" t="str">
            <v>COTOVELO 90 GRAUS DE FERRO GALVANIZADO, COM ROSCA BSP, DE 3"</v>
          </cell>
          <cell r="C1483" t="str">
            <v xml:space="preserve">UN    </v>
          </cell>
          <cell r="D1483" t="str">
            <v>CR</v>
          </cell>
          <cell r="E1483" t="str">
            <v>128,01</v>
          </cell>
        </row>
        <row r="1484">
          <cell r="A1484">
            <v>3469</v>
          </cell>
          <cell r="B1484" t="str">
            <v>COTOVELO 90 GRAUS DE FERRO GALVANIZADO, COM ROSCA BSP, DE 4"</v>
          </cell>
          <cell r="C1484" t="str">
            <v xml:space="preserve">UN    </v>
          </cell>
          <cell r="D1484" t="str">
            <v>CR</v>
          </cell>
          <cell r="E1484" t="str">
            <v>243,44</v>
          </cell>
        </row>
        <row r="1485">
          <cell r="A1485">
            <v>3460</v>
          </cell>
          <cell r="B1485" t="str">
            <v>COTOVELO 90 GRAUS DE FERRO GALVANIZADO, COM ROSCA BSP, DE 5"</v>
          </cell>
          <cell r="C1485" t="str">
            <v xml:space="preserve">UN    </v>
          </cell>
          <cell r="D1485" t="str">
            <v>CR</v>
          </cell>
          <cell r="E1485" t="str">
            <v>355,21</v>
          </cell>
        </row>
        <row r="1486">
          <cell r="A1486">
            <v>3461</v>
          </cell>
          <cell r="B1486" t="str">
            <v>COTOVELO 90 GRAUS DE FERRO GALVANIZADO, COM ROSCA BSP, DE 6"</v>
          </cell>
          <cell r="C1486" t="str">
            <v xml:space="preserve">UN    </v>
          </cell>
          <cell r="D1486" t="str">
            <v>CR</v>
          </cell>
          <cell r="E1486" t="str">
            <v>907,89</v>
          </cell>
        </row>
        <row r="1487">
          <cell r="A1487">
            <v>37433</v>
          </cell>
          <cell r="B1487" t="str">
            <v>COTOVELO 90 GRAUS, PEAD PE 100, DE 125 MM, PARA ELETROFUSAO</v>
          </cell>
          <cell r="C1487" t="str">
            <v xml:space="preserve">UN    </v>
          </cell>
          <cell r="D1487" t="str">
            <v>AS</v>
          </cell>
          <cell r="E1487" t="str">
            <v>243,84</v>
          </cell>
        </row>
        <row r="1488">
          <cell r="A1488">
            <v>37430</v>
          </cell>
          <cell r="B1488" t="str">
            <v>COTOVELO 90 GRAUS, PEAD PE 100, DE 20 MM, PARA ELETROFUSAO</v>
          </cell>
          <cell r="C1488" t="str">
            <v xml:space="preserve">UN    </v>
          </cell>
          <cell r="D1488" t="str">
            <v>AS</v>
          </cell>
          <cell r="E1488" t="str">
            <v>30,56</v>
          </cell>
        </row>
        <row r="1489">
          <cell r="A1489">
            <v>37434</v>
          </cell>
          <cell r="B1489" t="str">
            <v>COTOVELO 90 GRAUS, PEAD PE 100, DE 200 MM, PARA ELETROFUSAO</v>
          </cell>
          <cell r="C1489" t="str">
            <v xml:space="preserve">UN    </v>
          </cell>
          <cell r="D1489" t="str">
            <v>AS</v>
          </cell>
          <cell r="E1489" t="str">
            <v>2.273,60</v>
          </cell>
        </row>
        <row r="1490">
          <cell r="A1490">
            <v>37431</v>
          </cell>
          <cell r="B1490" t="str">
            <v>COTOVELO 90 GRAUS, PEAD PE 100, DE 32 MM, PARA ELETROFUSAO</v>
          </cell>
          <cell r="C1490" t="str">
            <v xml:space="preserve">UN    </v>
          </cell>
          <cell r="D1490" t="str">
            <v>AS</v>
          </cell>
          <cell r="E1490" t="str">
            <v>41,45</v>
          </cell>
        </row>
        <row r="1491">
          <cell r="A1491">
            <v>37432</v>
          </cell>
          <cell r="B1491" t="str">
            <v>COTOVELO 90 GRAUS, PEAD PE 100, DE 63 MM, PARA ELETROFUSAO</v>
          </cell>
          <cell r="C1491" t="str">
            <v xml:space="preserve">UN    </v>
          </cell>
          <cell r="D1491" t="str">
            <v>AS</v>
          </cell>
          <cell r="E1491" t="str">
            <v>76,46</v>
          </cell>
        </row>
        <row r="1492">
          <cell r="A1492">
            <v>37413</v>
          </cell>
          <cell r="B1492" t="str">
            <v>COTOVELO/JOELHO COM ADAPTADOR, 90 GRAUS, EM POLIPROPILENO, PN 16, PARA TUBOS PEAD, 20 MM X 1/2" - LIGACAO PREDIAL DE AGUA</v>
          </cell>
          <cell r="C1492" t="str">
            <v xml:space="preserve">UN    </v>
          </cell>
          <cell r="D1492" t="str">
            <v>AS</v>
          </cell>
          <cell r="E1492" t="str">
            <v>3,72</v>
          </cell>
        </row>
        <row r="1493">
          <cell r="A1493">
            <v>37414</v>
          </cell>
          <cell r="B1493" t="str">
            <v>COTOVELO/JOELHO COM ADAPTADOR, 90 GRAUS, EM POLIPROPILENO, PN 16, PARA TUBOS PEAD, 20 MM X 3/4" - LIGACAO PREDIAL DE AGUA</v>
          </cell>
          <cell r="C1493" t="str">
            <v xml:space="preserve">UN    </v>
          </cell>
          <cell r="D1493" t="str">
            <v>AS</v>
          </cell>
          <cell r="E1493" t="str">
            <v>4,22</v>
          </cell>
        </row>
        <row r="1494">
          <cell r="A1494">
            <v>37415</v>
          </cell>
          <cell r="B1494" t="str">
            <v>COTOVELO/JOELHO COM ADAPTADOR, 90 GRAUS, EM POLIPROPILENO, PN 16, PARA TUBOS PEAD, 32 MM X 1" - LIGACAO PREDIAL DE AGUA</v>
          </cell>
          <cell r="C1494" t="str">
            <v xml:space="preserve">UN    </v>
          </cell>
          <cell r="D1494" t="str">
            <v>AS</v>
          </cell>
          <cell r="E1494" t="str">
            <v>7,67</v>
          </cell>
        </row>
        <row r="1495">
          <cell r="A1495">
            <v>37416</v>
          </cell>
          <cell r="B1495" t="str">
            <v>COTOVELO/JOELHO 90 GRAUS, EM POLIPROPILENO, PN 16, PARA TUBOS PEAD, 20 X 20 MM - LIGACAO PREDIAL DE AGUA</v>
          </cell>
          <cell r="C1495" t="str">
            <v xml:space="preserve">UN    </v>
          </cell>
          <cell r="D1495" t="str">
            <v>AS</v>
          </cell>
          <cell r="E1495" t="str">
            <v>3,48</v>
          </cell>
        </row>
        <row r="1496">
          <cell r="A1496">
            <v>37417</v>
          </cell>
          <cell r="B1496" t="str">
            <v>COTOVELO/JOELHO 90 GRAUS, EM POLIPROPILENO, PN 16, PARA TUBOS PEAD, 32 X 32 MM - LIGACAO PREDIAL DE AGUA</v>
          </cell>
          <cell r="C1496" t="str">
            <v xml:space="preserve">UN    </v>
          </cell>
          <cell r="D1496" t="str">
            <v>AS</v>
          </cell>
          <cell r="E1496" t="str">
            <v>5,00</v>
          </cell>
        </row>
        <row r="1497">
          <cell r="A1497">
            <v>43590</v>
          </cell>
          <cell r="B1497" t="str">
            <v>CREMONA RETANGULAR INJETADA LISA COM CHAVE, COM CASTANHA / ALCA, EM LATAO, COM ACABAMENTO CROMADO, DE SOBREPOR / EMBUTIR</v>
          </cell>
          <cell r="C1497" t="str">
            <v xml:space="preserve">UN    </v>
          </cell>
          <cell r="D1497" t="str">
            <v>CR</v>
          </cell>
          <cell r="E1497" t="str">
            <v>155,93</v>
          </cell>
        </row>
        <row r="1498">
          <cell r="A1498">
            <v>43589</v>
          </cell>
          <cell r="B1498" t="str">
            <v>CREMONA RETANGULAR INJETADA LISA, COM CASTANHA / ALCA, EM LATAO, COM ACABAMENTO CROMADO, DE SOBREPOR / EMBUTIR</v>
          </cell>
          <cell r="C1498" t="str">
            <v xml:space="preserve">UN    </v>
          </cell>
          <cell r="D1498" t="str">
            <v>CR</v>
          </cell>
          <cell r="E1498" t="str">
            <v>28,21</v>
          </cell>
        </row>
        <row r="1499">
          <cell r="A1499">
            <v>34519</v>
          </cell>
          <cell r="B1499" t="str">
            <v>CRUZETA DE CONCRETO LEVE, COMP. 2000 MM SECAO, 90 X 90 MM</v>
          </cell>
          <cell r="C1499" t="str">
            <v xml:space="preserve">UN    </v>
          </cell>
          <cell r="D1499" t="str">
            <v>CR</v>
          </cell>
          <cell r="E1499" t="str">
            <v>116,98</v>
          </cell>
        </row>
        <row r="1500">
          <cell r="A1500">
            <v>1649</v>
          </cell>
          <cell r="B1500" t="str">
            <v>CRUZETA DE FERRO GALVANIZADO, COM ROSCA BSP, DE 1 1/2"</v>
          </cell>
          <cell r="C1500" t="str">
            <v xml:space="preserve">UN    </v>
          </cell>
          <cell r="D1500" t="str">
            <v>CR</v>
          </cell>
          <cell r="E1500" t="str">
            <v>76,64</v>
          </cell>
        </row>
        <row r="1501">
          <cell r="A1501">
            <v>1653</v>
          </cell>
          <cell r="B1501" t="str">
            <v>CRUZETA DE FERRO GALVANIZADO, COM ROSCA BSP, DE 1 1/4"</v>
          </cell>
          <cell r="C1501" t="str">
            <v xml:space="preserve">UN    </v>
          </cell>
          <cell r="D1501" t="str">
            <v>CR</v>
          </cell>
          <cell r="E1501" t="str">
            <v>60,03</v>
          </cell>
        </row>
        <row r="1502">
          <cell r="A1502">
            <v>1647</v>
          </cell>
          <cell r="B1502" t="str">
            <v>CRUZETA DE FERRO GALVANIZADO, COM ROSCA BSP, DE 1/2"</v>
          </cell>
          <cell r="C1502" t="str">
            <v xml:space="preserve">UN    </v>
          </cell>
          <cell r="D1502" t="str">
            <v>CR</v>
          </cell>
          <cell r="E1502" t="str">
            <v>21,50</v>
          </cell>
        </row>
        <row r="1503">
          <cell r="A1503">
            <v>1648</v>
          </cell>
          <cell r="B1503" t="str">
            <v>CRUZETA DE FERRO GALVANIZADO, COM ROSCA BSP, DE 1"</v>
          </cell>
          <cell r="C1503" t="str">
            <v xml:space="preserve">UN    </v>
          </cell>
          <cell r="D1503" t="str">
            <v>CR</v>
          </cell>
          <cell r="E1503" t="str">
            <v>41,28</v>
          </cell>
        </row>
        <row r="1504">
          <cell r="A1504">
            <v>1651</v>
          </cell>
          <cell r="B1504" t="str">
            <v>CRUZETA DE FERRO GALVANIZADO, COM ROSCA BSP, DE 2 1/2"</v>
          </cell>
          <cell r="C1504" t="str">
            <v xml:space="preserve">UN    </v>
          </cell>
          <cell r="D1504" t="str">
            <v>CR</v>
          </cell>
          <cell r="E1504" t="str">
            <v>191,50</v>
          </cell>
        </row>
        <row r="1505">
          <cell r="A1505">
            <v>1650</v>
          </cell>
          <cell r="B1505" t="str">
            <v>CRUZETA DE FERRO GALVANIZADO, COM ROSCA BSP, DE 2"</v>
          </cell>
          <cell r="C1505" t="str">
            <v xml:space="preserve">UN    </v>
          </cell>
          <cell r="D1505" t="str">
            <v>CR</v>
          </cell>
          <cell r="E1505" t="str">
            <v>105,85</v>
          </cell>
        </row>
        <row r="1506">
          <cell r="A1506">
            <v>1654</v>
          </cell>
          <cell r="B1506" t="str">
            <v>CRUZETA DE FERRO GALVANIZADO, COM ROSCA BSP, DE 3/4"</v>
          </cell>
          <cell r="C1506" t="str">
            <v xml:space="preserve">UN    </v>
          </cell>
          <cell r="D1506" t="str">
            <v>CR</v>
          </cell>
          <cell r="E1506" t="str">
            <v>29,51</v>
          </cell>
        </row>
        <row r="1507">
          <cell r="A1507">
            <v>1652</v>
          </cell>
          <cell r="B1507" t="str">
            <v>CRUZETA DE FERRO GALVANIZADO, COM ROSCA BSP, DE 3"</v>
          </cell>
          <cell r="C1507" t="str">
            <v xml:space="preserve">UN    </v>
          </cell>
          <cell r="D1507" t="str">
            <v>CR</v>
          </cell>
          <cell r="E1507" t="str">
            <v>274,85</v>
          </cell>
        </row>
        <row r="1508">
          <cell r="A1508">
            <v>10510</v>
          </cell>
          <cell r="B1508" t="str">
            <v>CRUZETA DE MADEIRA TRATADA, *90 X 115 X 2400* MM, EM EUCALIPTO OU EQUIVALENTE DA REGIAO</v>
          </cell>
          <cell r="C1508" t="str">
            <v xml:space="preserve">UN    </v>
          </cell>
          <cell r="D1508" t="str">
            <v>CR</v>
          </cell>
          <cell r="E1508" t="str">
            <v>106,77</v>
          </cell>
        </row>
        <row r="1509">
          <cell r="A1509">
            <v>1747</v>
          </cell>
          <cell r="B1509" t="str">
            <v>CUBA ACO INOX (AISI 304) DE EMBUTIR COM VALVULA DE 3 1/2 ", DE *56 X 33 X 12* CM</v>
          </cell>
          <cell r="C1509" t="str">
            <v xml:space="preserve">UN    </v>
          </cell>
          <cell r="D1509" t="str">
            <v>CR</v>
          </cell>
          <cell r="E1509" t="str">
            <v>192,24</v>
          </cell>
        </row>
        <row r="1510">
          <cell r="A1510">
            <v>1744</v>
          </cell>
          <cell r="B1510" t="str">
            <v>CUBA ACO INOX (AISI 304) DE EMBUTIR COM VALVULA 3 1/2 ", DE *40 X 34 X 12* CM</v>
          </cell>
          <cell r="C1510" t="str">
            <v xml:space="preserve">UN    </v>
          </cell>
          <cell r="D1510" t="str">
            <v>CR</v>
          </cell>
          <cell r="E1510" t="str">
            <v>133,15</v>
          </cell>
        </row>
        <row r="1511">
          <cell r="A1511">
            <v>1743</v>
          </cell>
          <cell r="B1511" t="str">
            <v>CUBA ACO INOX (AISI 304) DE EMBUTIR COM VALVULA 3 1/2 ", DE *46 X 30 X 12* CM</v>
          </cell>
          <cell r="C1511" t="str">
            <v xml:space="preserve">UN    </v>
          </cell>
          <cell r="D1511" t="str">
            <v>CR</v>
          </cell>
          <cell r="E1511" t="str">
            <v>174,85</v>
          </cell>
        </row>
        <row r="1512">
          <cell r="A1512">
            <v>39640</v>
          </cell>
          <cell r="B1512" t="str">
            <v>CUMEEIRA ARTICULADA (ABA INFERIOR) PARA TELHA ONDULADA DE FIBROCIMENTO E = 4 MM, ABA *330* MM, COMPRIMENTO 500 MM (SEM AMIANTO)</v>
          </cell>
          <cell r="C1512" t="str">
            <v xml:space="preserve">UN    </v>
          </cell>
          <cell r="D1512" t="str">
            <v>CR</v>
          </cell>
          <cell r="E1512" t="str">
            <v>10,37</v>
          </cell>
        </row>
        <row r="1513">
          <cell r="A1513">
            <v>7216</v>
          </cell>
          <cell r="B1513" t="str">
            <v>CUMEEIRA NORMAL PARA TELHA ESTRUTURAL DE FIBROCIMENTO 2 ABAS, E = 6 MM, DE 1050 X 935 MM (SEM AMIANTO)</v>
          </cell>
          <cell r="C1513" t="str">
            <v xml:space="preserve">UN    </v>
          </cell>
          <cell r="D1513" t="str">
            <v>CR</v>
          </cell>
          <cell r="E1513" t="str">
            <v>55,73</v>
          </cell>
        </row>
        <row r="1514">
          <cell r="A1514">
            <v>20235</v>
          </cell>
          <cell r="B1514" t="str">
            <v>CUMEEIRA NORMAL PARA TELHA ONDULADA DE FIBROCIMENTO, E = 6 MM, ABA 300 MM, COMPRIMENTO 1100 MM (SEM AMIANTO)</v>
          </cell>
          <cell r="C1514" t="str">
            <v xml:space="preserve">UN    </v>
          </cell>
          <cell r="D1514" t="str">
            <v>CR</v>
          </cell>
          <cell r="E1514" t="str">
            <v>44,80</v>
          </cell>
        </row>
        <row r="1515">
          <cell r="A1515">
            <v>7181</v>
          </cell>
          <cell r="B1515" t="str">
            <v>CUMEEIRA PARA TELHA CERAMICA, COMPRIMENTO DE *41* CM, RENDIMENTO DE *3* TELHAS/M</v>
          </cell>
          <cell r="C1515" t="str">
            <v xml:space="preserve">UN    </v>
          </cell>
          <cell r="D1515" t="str">
            <v>CR</v>
          </cell>
          <cell r="E1515" t="str">
            <v>4,06</v>
          </cell>
        </row>
        <row r="1516">
          <cell r="A1516">
            <v>40742</v>
          </cell>
          <cell r="B1516" t="str">
            <v>CUMEEIRA PARA TELHA DE CONCRETO, PARA 2 AGUAS DE TELHADO, COR CINZA, RENDIMENTO DE *3* TELHAS/M</v>
          </cell>
          <cell r="C1516" t="str">
            <v xml:space="preserve">UN    </v>
          </cell>
          <cell r="D1516" t="str">
            <v>CR</v>
          </cell>
          <cell r="E1516" t="str">
            <v>9,80</v>
          </cell>
        </row>
        <row r="1517">
          <cell r="A1517">
            <v>7214</v>
          </cell>
          <cell r="B1517" t="str">
            <v>CUMEEIRA SHED PARA TELHA ONDULADA DE FIBROCIMENTO, E = 6 MM, ABA 280 MM, COMPRIMENTO 1100 MM (SEM AMIANTO)</v>
          </cell>
          <cell r="C1517" t="str">
            <v xml:space="preserve">UN    </v>
          </cell>
          <cell r="D1517" t="str">
            <v>CR</v>
          </cell>
          <cell r="E1517" t="str">
            <v>54,42</v>
          </cell>
        </row>
        <row r="1518">
          <cell r="A1518">
            <v>7219</v>
          </cell>
          <cell r="B1518" t="str">
            <v>CUMEEIRA UNIVERSAL PARA TELHA ONDULADA DE FIBROCIMENTO, E = 6 MM, ABA 210 MM, COMPRIMENTO 1100 MM (SEM AMIANTO)</v>
          </cell>
          <cell r="C1518" t="str">
            <v xml:space="preserve">UN    </v>
          </cell>
          <cell r="D1518" t="str">
            <v>CR</v>
          </cell>
          <cell r="E1518" t="str">
            <v>48,27</v>
          </cell>
        </row>
        <row r="1519">
          <cell r="A1519">
            <v>37971</v>
          </cell>
          <cell r="B1519" t="str">
            <v>CURVA CPVC, 90 GRAUS, SOLDAVEL, 15 MM, PARA AGUA QUENTE</v>
          </cell>
          <cell r="C1519" t="str">
            <v xml:space="preserve">UN    </v>
          </cell>
          <cell r="D1519" t="str">
            <v>CR</v>
          </cell>
          <cell r="E1519" t="str">
            <v>5,17</v>
          </cell>
        </row>
        <row r="1520">
          <cell r="A1520">
            <v>37972</v>
          </cell>
          <cell r="B1520" t="str">
            <v>CURVA CPVC, 90 GRAUS, SOLDAVEL, 22 MM, PARA AGUA QUENTE</v>
          </cell>
          <cell r="C1520" t="str">
            <v xml:space="preserve">UN    </v>
          </cell>
          <cell r="D1520" t="str">
            <v>CR</v>
          </cell>
          <cell r="E1520" t="str">
            <v>7,34</v>
          </cell>
        </row>
        <row r="1521">
          <cell r="A1521">
            <v>37973</v>
          </cell>
          <cell r="B1521" t="str">
            <v>CURVA CPVC, 90 GRAUS, SOLDAVEL, 28 MM, PARA AGUA QUENTE</v>
          </cell>
          <cell r="C1521" t="str">
            <v xml:space="preserve">UN    </v>
          </cell>
          <cell r="D1521" t="str">
            <v>CR</v>
          </cell>
          <cell r="E1521" t="str">
            <v>13,78</v>
          </cell>
        </row>
        <row r="1522">
          <cell r="A1522">
            <v>1926</v>
          </cell>
          <cell r="B1522" t="str">
            <v>CURVA DE PVC 45 GRAUS, SOLDAVEL, 20 MM, COR MARROM, PARA AGUA FRIA PREDIAL</v>
          </cell>
          <cell r="C1522" t="str">
            <v xml:space="preserve">UN    </v>
          </cell>
          <cell r="D1522" t="str">
            <v>CR</v>
          </cell>
          <cell r="E1522" t="str">
            <v>2,88</v>
          </cell>
        </row>
        <row r="1523">
          <cell r="A1523">
            <v>1927</v>
          </cell>
          <cell r="B1523" t="str">
            <v>CURVA DE PVC 45 GRAUS, SOLDAVEL, 25 MM, COR MARROM, PARA AGUA FRIA PREDIAL</v>
          </cell>
          <cell r="C1523" t="str">
            <v xml:space="preserve">UN    </v>
          </cell>
          <cell r="D1523" t="str">
            <v>CR</v>
          </cell>
          <cell r="E1523" t="str">
            <v>3,24</v>
          </cell>
        </row>
        <row r="1524">
          <cell r="A1524">
            <v>1923</v>
          </cell>
          <cell r="B1524" t="str">
            <v>CURVA DE PVC 45 GRAUS, SOLDAVEL, 32 MM, COR MARROM, PARA AGUA FRIA PREDIAL</v>
          </cell>
          <cell r="C1524" t="str">
            <v xml:space="preserve">UN    </v>
          </cell>
          <cell r="D1524" t="str">
            <v>CR</v>
          </cell>
          <cell r="E1524" t="str">
            <v>5,90</v>
          </cell>
        </row>
        <row r="1525">
          <cell r="A1525">
            <v>1929</v>
          </cell>
          <cell r="B1525" t="str">
            <v>CURVA DE PVC 45 GRAUS, SOLDAVEL, 40 MM, COR MARROM, PARA AGUA FRIA PREDIAL</v>
          </cell>
          <cell r="C1525" t="str">
            <v xml:space="preserve">UN    </v>
          </cell>
          <cell r="D1525" t="str">
            <v>CR</v>
          </cell>
          <cell r="E1525" t="str">
            <v>7,15</v>
          </cell>
        </row>
        <row r="1526">
          <cell r="A1526">
            <v>1930</v>
          </cell>
          <cell r="B1526" t="str">
            <v>CURVA DE PVC 45 GRAUS, SOLDAVEL, 50 MM, COR MARROM, PARA AGUA FRIA PREDIAL</v>
          </cell>
          <cell r="C1526" t="str">
            <v xml:space="preserve">UN    </v>
          </cell>
          <cell r="D1526" t="str">
            <v>CR</v>
          </cell>
          <cell r="E1526" t="str">
            <v>12,24</v>
          </cell>
        </row>
        <row r="1527">
          <cell r="A1527">
            <v>1924</v>
          </cell>
          <cell r="B1527" t="str">
            <v>CURVA DE PVC 45 GRAUS, SOLDAVEL, 60 MM, COR MARROM, PARA AGUA FRIA PREDIAL</v>
          </cell>
          <cell r="C1527" t="str">
            <v xml:space="preserve">UN    </v>
          </cell>
          <cell r="D1527" t="str">
            <v>CR</v>
          </cell>
          <cell r="E1527" t="str">
            <v>19,75</v>
          </cell>
        </row>
        <row r="1528">
          <cell r="A1528">
            <v>1922</v>
          </cell>
          <cell r="B1528" t="str">
            <v>CURVA DE PVC 45 GRAUS, SOLDAVEL, 75 MM, COR MARROM, PARA AGUA FRIA PREDIAL</v>
          </cell>
          <cell r="C1528" t="str">
            <v xml:space="preserve">UN    </v>
          </cell>
          <cell r="D1528" t="str">
            <v>CR</v>
          </cell>
          <cell r="E1528" t="str">
            <v>40,85</v>
          </cell>
        </row>
        <row r="1529">
          <cell r="A1529">
            <v>1953</v>
          </cell>
          <cell r="B1529" t="str">
            <v>CURVA DE PVC 45 GRAUS, SOLDAVEL, 85 MM, COR MARROM, PARA AGUA FRIA PREDIAL</v>
          </cell>
          <cell r="C1529" t="str">
            <v xml:space="preserve">UN    </v>
          </cell>
          <cell r="D1529" t="str">
            <v>CR</v>
          </cell>
          <cell r="E1529" t="str">
            <v>49,86</v>
          </cell>
        </row>
        <row r="1530">
          <cell r="A1530">
            <v>1962</v>
          </cell>
          <cell r="B1530" t="str">
            <v>CURVA DE PVC 90 GRAUS, SOLDAVEL, 110 MM, COR MARROM, PARA AGUA FRIA PREDIAL</v>
          </cell>
          <cell r="C1530" t="str">
            <v xml:space="preserve">UN    </v>
          </cell>
          <cell r="D1530" t="str">
            <v>CR</v>
          </cell>
          <cell r="E1530" t="str">
            <v>242,25</v>
          </cell>
        </row>
        <row r="1531">
          <cell r="A1531">
            <v>1955</v>
          </cell>
          <cell r="B1531" t="str">
            <v>CURVA DE PVC 90 GRAUS, SOLDAVEL, 20 MM, COR MARROM, PARA AGUA FRIA PREDIAL</v>
          </cell>
          <cell r="C1531" t="str">
            <v xml:space="preserve">UN    </v>
          </cell>
          <cell r="D1531" t="str">
            <v>CR</v>
          </cell>
          <cell r="E1531" t="str">
            <v>2,79</v>
          </cell>
        </row>
        <row r="1532">
          <cell r="A1532">
            <v>1956</v>
          </cell>
          <cell r="B1532" t="str">
            <v>CURVA DE PVC 90 GRAUS, SOLDAVEL, 25 MM, COR MARROM, PARA AGUA FRIA PREDIAL</v>
          </cell>
          <cell r="C1532" t="str">
            <v xml:space="preserve">UN    </v>
          </cell>
          <cell r="D1532" t="str">
            <v>CR</v>
          </cell>
          <cell r="E1532" t="str">
            <v>3,94</v>
          </cell>
        </row>
        <row r="1533">
          <cell r="A1533">
            <v>1957</v>
          </cell>
          <cell r="B1533" t="str">
            <v>CURVA DE PVC 90 GRAUS, SOLDAVEL, 32 MM, COR MARROM, PARA AGUA FRIA PREDIAL</v>
          </cell>
          <cell r="C1533" t="str">
            <v xml:space="preserve">UN    </v>
          </cell>
          <cell r="D1533" t="str">
            <v>CR</v>
          </cell>
          <cell r="E1533" t="str">
            <v>8,52</v>
          </cell>
        </row>
        <row r="1534">
          <cell r="A1534">
            <v>1958</v>
          </cell>
          <cell r="B1534" t="str">
            <v>CURVA DE PVC 90 GRAUS, SOLDAVEL, 40 MM, COR MARROM, PARA AGUA FRIA PREDIAL</v>
          </cell>
          <cell r="C1534" t="str">
            <v xml:space="preserve">UN    </v>
          </cell>
          <cell r="D1534" t="str">
            <v>CR</v>
          </cell>
          <cell r="E1534" t="str">
            <v>15,86</v>
          </cell>
        </row>
        <row r="1535">
          <cell r="A1535">
            <v>1959</v>
          </cell>
          <cell r="B1535" t="str">
            <v>CURVA DE PVC 90 GRAUS, SOLDAVEL, 50 MM, COR MARROM, PARA AGUA FRIA PREDIAL</v>
          </cell>
          <cell r="C1535" t="str">
            <v xml:space="preserve">UN    </v>
          </cell>
          <cell r="D1535" t="str">
            <v>CR</v>
          </cell>
          <cell r="E1535" t="str">
            <v>17,21</v>
          </cell>
        </row>
        <row r="1536">
          <cell r="A1536">
            <v>1925</v>
          </cell>
          <cell r="B1536" t="str">
            <v>CURVA DE PVC 90 GRAUS, SOLDAVEL, 60 MM, COR MARROM, PARA AGUA FRIA PREDIAL</v>
          </cell>
          <cell r="C1536" t="str">
            <v xml:space="preserve">UN    </v>
          </cell>
          <cell r="D1536" t="str">
            <v>CR</v>
          </cell>
          <cell r="E1536" t="str">
            <v>44,99</v>
          </cell>
        </row>
        <row r="1537">
          <cell r="A1537">
            <v>1960</v>
          </cell>
          <cell r="B1537" t="str">
            <v>CURVA DE PVC 90 GRAUS, SOLDAVEL, 75 MM, COR MARROM, PARA AGUA FRIA PREDIAL</v>
          </cell>
          <cell r="C1537" t="str">
            <v xml:space="preserve">UN    </v>
          </cell>
          <cell r="D1537" t="str">
            <v>CR</v>
          </cell>
          <cell r="E1537" t="str">
            <v>69,08</v>
          </cell>
        </row>
        <row r="1538">
          <cell r="A1538">
            <v>1961</v>
          </cell>
          <cell r="B1538" t="str">
            <v>CURVA DE PVC 90 GRAUS, SOLDAVEL, 85 MM, COR MARROM, PARA AGUA FRIA PREDIAL</v>
          </cell>
          <cell r="C1538" t="str">
            <v xml:space="preserve">UN    </v>
          </cell>
          <cell r="D1538" t="str">
            <v>CR</v>
          </cell>
          <cell r="E1538" t="str">
            <v>88,50</v>
          </cell>
        </row>
        <row r="1539">
          <cell r="A1539">
            <v>38423</v>
          </cell>
          <cell r="B1539" t="str">
            <v>CURVA DE PVC, 90 GRAUS, SERIE R, DN 100 MM, PARA ESGOTO PREDIAL</v>
          </cell>
          <cell r="C1539" t="str">
            <v xml:space="preserve">UN    </v>
          </cell>
          <cell r="D1539" t="str">
            <v>CR</v>
          </cell>
          <cell r="E1539" t="str">
            <v>44,42</v>
          </cell>
        </row>
        <row r="1540">
          <cell r="A1540">
            <v>39866</v>
          </cell>
          <cell r="B1540" t="str">
            <v>CURVA DE TRANSPOSICAO BRONZE/LATAO (REF 736) SEM ANEL DE SOLDA, BOLSA X BOLSA, 15 MM</v>
          </cell>
          <cell r="C1540" t="str">
            <v xml:space="preserve">UN    </v>
          </cell>
          <cell r="D1540" t="str">
            <v>AS</v>
          </cell>
          <cell r="E1540" t="str">
            <v>17,52</v>
          </cell>
        </row>
        <row r="1541">
          <cell r="A1541">
            <v>39867</v>
          </cell>
          <cell r="B1541" t="str">
            <v>CURVA DE TRANSPOSICAO BRONZE/LATAO (REF 736) SEM ANEL DE SOLDA, BOLSA X BOLSA, 22 MM</v>
          </cell>
          <cell r="C1541" t="str">
            <v xml:space="preserve">UN    </v>
          </cell>
          <cell r="D1541" t="str">
            <v>AS</v>
          </cell>
          <cell r="E1541" t="str">
            <v>38,95</v>
          </cell>
        </row>
        <row r="1542">
          <cell r="A1542">
            <v>39868</v>
          </cell>
          <cell r="B1542" t="str">
            <v>CURVA DE TRANSPOSICAO BRONZE/LATAO (REF 736) SEM ANEL DE SOLDA, BOLSA X BOLSA, 28 MM</v>
          </cell>
          <cell r="C1542" t="str">
            <v xml:space="preserve">UN    </v>
          </cell>
          <cell r="D1542" t="str">
            <v>AS</v>
          </cell>
          <cell r="E1542" t="str">
            <v>70,17</v>
          </cell>
        </row>
        <row r="1543">
          <cell r="A1543">
            <v>37999</v>
          </cell>
          <cell r="B1543" t="str">
            <v>CURVA DE TRANSPOSICAO, CPVC, SOLDAVEL, 15 MM</v>
          </cell>
          <cell r="C1543" t="str">
            <v xml:space="preserve">UN    </v>
          </cell>
          <cell r="D1543" t="str">
            <v>CR</v>
          </cell>
          <cell r="E1543" t="str">
            <v>8,72</v>
          </cell>
        </row>
        <row r="1544">
          <cell r="A1544">
            <v>38000</v>
          </cell>
          <cell r="B1544" t="str">
            <v>CURVA DE TRANSPOSICAO, CPVC, SOLDAVEL, 22 MM</v>
          </cell>
          <cell r="C1544" t="str">
            <v xml:space="preserve">UN    </v>
          </cell>
          <cell r="D1544" t="str">
            <v>CR</v>
          </cell>
          <cell r="E1544" t="str">
            <v>10,18</v>
          </cell>
        </row>
        <row r="1545">
          <cell r="A1545">
            <v>38129</v>
          </cell>
          <cell r="B1545" t="str">
            <v>CURVA DE TRANSPOSICAO, PVC SOLDAVEL, 20 MM, COR MARROM, PARA AGUA FRIA PREDIAL</v>
          </cell>
          <cell r="C1545" t="str">
            <v xml:space="preserve">UN    </v>
          </cell>
          <cell r="D1545" t="str">
            <v>CR</v>
          </cell>
          <cell r="E1545" t="str">
            <v>6,50</v>
          </cell>
        </row>
        <row r="1546">
          <cell r="A1546">
            <v>38025</v>
          </cell>
          <cell r="B1546" t="str">
            <v>CURVA DE TRANSPOSICAO, PVC, SOLDAVEL, 25 MM, COR MARROM, PARA AGUA FRIA PREDIAL</v>
          </cell>
          <cell r="C1546" t="str">
            <v xml:space="preserve">UN    </v>
          </cell>
          <cell r="D1546" t="str">
            <v>CR</v>
          </cell>
          <cell r="E1546" t="str">
            <v>8,82</v>
          </cell>
        </row>
        <row r="1547">
          <cell r="A1547">
            <v>38026</v>
          </cell>
          <cell r="B1547" t="str">
            <v>CURVA DE TRANSPOSICAO, PVC, SOLDAVEL, 32 MM, COR MARROM, PARA AGUA FRIA PREDIAL</v>
          </cell>
          <cell r="C1547" t="str">
            <v xml:space="preserve">UN    </v>
          </cell>
          <cell r="D1547" t="str">
            <v>CR</v>
          </cell>
          <cell r="E1547" t="str">
            <v>21,77</v>
          </cell>
        </row>
        <row r="1548">
          <cell r="A1548">
            <v>1858</v>
          </cell>
          <cell r="B1548" t="str">
            <v>CURVA LONGA PVC, PB, JE, 45 GRAUS, DN 100 MM, PARA REDE COLETORA ESGOTO</v>
          </cell>
          <cell r="C1548" t="str">
            <v xml:space="preserve">UN    </v>
          </cell>
          <cell r="D1548" t="str">
            <v>CR</v>
          </cell>
          <cell r="E1548" t="str">
            <v>68,84</v>
          </cell>
        </row>
        <row r="1549">
          <cell r="A1549">
            <v>1844</v>
          </cell>
          <cell r="B1549" t="str">
            <v>CURVA LONGA PVC, PB, JE, 45 GRAUS, DN 150 MM, PARA REDE COLETORA ESGOTO</v>
          </cell>
          <cell r="C1549" t="str">
            <v xml:space="preserve">UN    </v>
          </cell>
          <cell r="D1549" t="str">
            <v>CR</v>
          </cell>
          <cell r="E1549" t="str">
            <v>157,65</v>
          </cell>
        </row>
        <row r="1550">
          <cell r="A1550">
            <v>1863</v>
          </cell>
          <cell r="B1550" t="str">
            <v>CURVA LONGA PVC, PB, JE, 90 GRAUS, DN 100 MM, PARA REDE COLETORA ESGOTO</v>
          </cell>
          <cell r="C1550" t="str">
            <v xml:space="preserve">UN    </v>
          </cell>
          <cell r="D1550" t="str">
            <v>CR</v>
          </cell>
          <cell r="E1550" t="str">
            <v>73,25</v>
          </cell>
        </row>
        <row r="1551">
          <cell r="A1551">
            <v>1865</v>
          </cell>
          <cell r="B1551" t="str">
            <v>CURVA LONGA PVC, PB, JE, 90 GRAUS, DN 150 MM, PARA REDE COLETORA ESGOTO</v>
          </cell>
          <cell r="C1551" t="str">
            <v xml:space="preserve">UN    </v>
          </cell>
          <cell r="D1551" t="str">
            <v>CR</v>
          </cell>
          <cell r="E1551" t="str">
            <v>190,86</v>
          </cell>
        </row>
        <row r="1552">
          <cell r="A1552">
            <v>36355</v>
          </cell>
          <cell r="B1552" t="str">
            <v>CURVA PPR 90 GRAUS, F/F, DN 20 MM, PARA AGUA QUENTE PREDIAL</v>
          </cell>
          <cell r="C1552" t="str">
            <v xml:space="preserve">UN    </v>
          </cell>
          <cell r="D1552" t="str">
            <v>AS</v>
          </cell>
          <cell r="E1552" t="str">
            <v>10,28</v>
          </cell>
        </row>
        <row r="1553">
          <cell r="A1553">
            <v>36356</v>
          </cell>
          <cell r="B1553" t="str">
            <v>CURVA PPR 90 GRAUS, F/F, DN 25 MM, PARA AGUA QUENTE PREDIAL</v>
          </cell>
          <cell r="C1553" t="str">
            <v xml:space="preserve">UN    </v>
          </cell>
          <cell r="D1553" t="str">
            <v>AS</v>
          </cell>
          <cell r="E1553" t="str">
            <v>16,53</v>
          </cell>
        </row>
        <row r="1554">
          <cell r="A1554">
            <v>1966</v>
          </cell>
          <cell r="B1554" t="str">
            <v>CURVA PVC CURTA 90 GRAUS, DN 100 MM, PARA ESGOTO PREDIAL</v>
          </cell>
          <cell r="C1554" t="str">
            <v xml:space="preserve">UN    </v>
          </cell>
          <cell r="D1554" t="str">
            <v>CR</v>
          </cell>
          <cell r="E1554" t="str">
            <v>29,21</v>
          </cell>
        </row>
        <row r="1555">
          <cell r="A1555">
            <v>1933</v>
          </cell>
          <cell r="B1555" t="str">
            <v>CURVA PVC CURTA 90 GRAUS, DN 40 MM, PARA ESGOTO PREDIAL</v>
          </cell>
          <cell r="C1555" t="str">
            <v xml:space="preserve">UN    </v>
          </cell>
          <cell r="D1555" t="str">
            <v>CR</v>
          </cell>
          <cell r="E1555" t="str">
            <v>6,29</v>
          </cell>
        </row>
        <row r="1556">
          <cell r="A1556">
            <v>1932</v>
          </cell>
          <cell r="B1556" t="str">
            <v>CURVA PVC CURTA 90 GRAUS, DN 50 MM, PARA ESGOTO PREDIAL</v>
          </cell>
          <cell r="C1556" t="str">
            <v xml:space="preserve">UN    </v>
          </cell>
          <cell r="D1556" t="str">
            <v>CR</v>
          </cell>
          <cell r="E1556" t="str">
            <v>14,41</v>
          </cell>
        </row>
        <row r="1557">
          <cell r="A1557">
            <v>1951</v>
          </cell>
          <cell r="B1557" t="str">
            <v>CURVA PVC CURTA 90 GRAUS, DN 75 MM, PARA ESGOTO PREDIAL</v>
          </cell>
          <cell r="C1557" t="str">
            <v xml:space="preserve">UN    </v>
          </cell>
          <cell r="D1557" t="str">
            <v>CR</v>
          </cell>
          <cell r="E1557" t="str">
            <v>30,05</v>
          </cell>
        </row>
        <row r="1558">
          <cell r="A1558">
            <v>1970</v>
          </cell>
          <cell r="B1558" t="str">
            <v>CURVA PVC LONGA 90 GRAUS, DN 100 MM, PARA ESGOTO PREDIAL</v>
          </cell>
          <cell r="C1558" t="str">
            <v xml:space="preserve">UN    </v>
          </cell>
          <cell r="D1558" t="str">
            <v>CR</v>
          </cell>
          <cell r="E1558" t="str">
            <v>73,02</v>
          </cell>
        </row>
        <row r="1559">
          <cell r="A1559">
            <v>1967</v>
          </cell>
          <cell r="B1559" t="str">
            <v>CURVA PVC LONGA 90 GRAUS, DN 40 MM, PARA ESGOTO PREDIAL</v>
          </cell>
          <cell r="C1559" t="str">
            <v xml:space="preserve">UN    </v>
          </cell>
          <cell r="D1559" t="str">
            <v>CR</v>
          </cell>
          <cell r="E1559" t="str">
            <v>8,67</v>
          </cell>
        </row>
        <row r="1560">
          <cell r="A1560">
            <v>1968</v>
          </cell>
          <cell r="B1560" t="str">
            <v>CURVA PVC LONGA 90 GRAUS, DN 50 MM, PARA ESGOTO PREDIAL</v>
          </cell>
          <cell r="C1560" t="str">
            <v xml:space="preserve">UN    </v>
          </cell>
          <cell r="D1560" t="str">
            <v>CR</v>
          </cell>
          <cell r="E1560" t="str">
            <v>17,14</v>
          </cell>
        </row>
        <row r="1561">
          <cell r="A1561">
            <v>1969</v>
          </cell>
          <cell r="B1561" t="str">
            <v>CURVA PVC LONGA 90 GRAUS, DN 75 MM, PARA ESGOTO PREDIAL</v>
          </cell>
          <cell r="C1561" t="str">
            <v xml:space="preserve">UN    </v>
          </cell>
          <cell r="D1561" t="str">
            <v>CR</v>
          </cell>
          <cell r="E1561" t="str">
            <v>55,79</v>
          </cell>
        </row>
        <row r="1562">
          <cell r="A1562">
            <v>1827</v>
          </cell>
          <cell r="B1562" t="str">
            <v>CURVA PVC PBA, JE, PB, 45 GRAUS, DN 100 / DE 110 MM, PARA REDE AGUA (NBR 10351)</v>
          </cell>
          <cell r="C1562" t="str">
            <v xml:space="preserve">UN    </v>
          </cell>
          <cell r="D1562" t="str">
            <v>AS</v>
          </cell>
          <cell r="E1562" t="str">
            <v>143,22</v>
          </cell>
        </row>
        <row r="1563">
          <cell r="A1563">
            <v>1831</v>
          </cell>
          <cell r="B1563" t="str">
            <v>CURVA PVC PBA, JE, PB, 45 GRAUS, DN 50 / DE 60 MM, PARA REDE AGUA (NBR 10351)</v>
          </cell>
          <cell r="C1563" t="str">
            <v xml:space="preserve">UN    </v>
          </cell>
          <cell r="D1563" t="str">
            <v>AS</v>
          </cell>
          <cell r="E1563" t="str">
            <v>31,27</v>
          </cell>
        </row>
        <row r="1564">
          <cell r="A1564">
            <v>1825</v>
          </cell>
          <cell r="B1564" t="str">
            <v>CURVA PVC PBA, JE, PB, 45 GRAUS, DN 75 / DE 85 MM, PARA REDE AGUA (NBR 10351)</v>
          </cell>
          <cell r="C1564" t="str">
            <v xml:space="preserve">UN    </v>
          </cell>
          <cell r="D1564" t="str">
            <v>AS</v>
          </cell>
          <cell r="E1564" t="str">
            <v>77,16</v>
          </cell>
        </row>
        <row r="1565">
          <cell r="A1565">
            <v>1828</v>
          </cell>
          <cell r="B1565" t="str">
            <v>CURVA PVC PBA, JE, PB, 90 GRAUS, DN 100 / DE 110 MM, PARA REDE AGUA (NBR 10351)</v>
          </cell>
          <cell r="C1565" t="str">
            <v xml:space="preserve">UN    </v>
          </cell>
          <cell r="D1565" t="str">
            <v>AS</v>
          </cell>
          <cell r="E1565" t="str">
            <v>174,78</v>
          </cell>
        </row>
        <row r="1566">
          <cell r="A1566">
            <v>1845</v>
          </cell>
          <cell r="B1566" t="str">
            <v>CURVA PVC PBA, JE, PB, 90 GRAUS, DN 50 / DE 60 MM, PARA REDE AGUA (NBR 10351)</v>
          </cell>
          <cell r="C1566" t="str">
            <v xml:space="preserve">UN    </v>
          </cell>
          <cell r="D1566" t="str">
            <v>AS</v>
          </cell>
          <cell r="E1566" t="str">
            <v>39,18</v>
          </cell>
        </row>
        <row r="1567">
          <cell r="A1567">
            <v>1824</v>
          </cell>
          <cell r="B1567" t="str">
            <v>CURVA PVC PBA, JE, PB, 90 GRAUS, DN 75 / DE 85 MM, PARA REDE AGUA (NBR 10351)</v>
          </cell>
          <cell r="C1567" t="str">
            <v xml:space="preserve">UN    </v>
          </cell>
          <cell r="D1567" t="str">
            <v>AS</v>
          </cell>
          <cell r="E1567" t="str">
            <v>92,50</v>
          </cell>
        </row>
        <row r="1568">
          <cell r="A1568">
            <v>1940</v>
          </cell>
          <cell r="B1568" t="str">
            <v>CURVA PVC 90 GRAUS, ROSCAVEL, 1 1/4", COR BRANCA, AGUA FRIA PREDIAL</v>
          </cell>
          <cell r="C1568" t="str">
            <v xml:space="preserve">UN    </v>
          </cell>
          <cell r="D1568" t="str">
            <v>CR</v>
          </cell>
          <cell r="E1568" t="str">
            <v>43,96</v>
          </cell>
        </row>
        <row r="1569">
          <cell r="A1569">
            <v>1937</v>
          </cell>
          <cell r="B1569" t="str">
            <v>CURVA PVC 90 GRAUS, ROSCAVEL, 1/2", COR BRANCA, AGUA FRIA PREDIAL</v>
          </cell>
          <cell r="C1569" t="str">
            <v xml:space="preserve">UN    </v>
          </cell>
          <cell r="D1569" t="str">
            <v>CR</v>
          </cell>
          <cell r="E1569" t="str">
            <v>7,42</v>
          </cell>
        </row>
        <row r="1570">
          <cell r="A1570">
            <v>1939</v>
          </cell>
          <cell r="B1570" t="str">
            <v>CURVA PVC 90 GRAUS, ROSCAVEL, 1", COR BRANCA, AGUA FRIA PREDIAL</v>
          </cell>
          <cell r="C1570" t="str">
            <v xml:space="preserve">UN    </v>
          </cell>
          <cell r="D1570" t="str">
            <v>CR</v>
          </cell>
          <cell r="E1570" t="str">
            <v>12,06</v>
          </cell>
        </row>
        <row r="1571">
          <cell r="A1571">
            <v>1938</v>
          </cell>
          <cell r="B1571" t="str">
            <v>CURVA PVC 90 GRAUS, ROSCAVEL, 3/4", COR BRANCA, AGUA FRIA PREDIAL</v>
          </cell>
          <cell r="C1571" t="str">
            <v xml:space="preserve">UN    </v>
          </cell>
          <cell r="D1571" t="str">
            <v>CR</v>
          </cell>
          <cell r="E1571" t="str">
            <v>8,44</v>
          </cell>
        </row>
        <row r="1572">
          <cell r="A1572">
            <v>42693</v>
          </cell>
          <cell r="B1572" t="str">
            <v>CURVA PVC, BB, JE, 45 GRAUS, DN 250 MM, PARA TUBO CORRUGADO E/OU LISO, REDE COLETORA ESGOTO</v>
          </cell>
          <cell r="C1572" t="str">
            <v xml:space="preserve">UN    </v>
          </cell>
          <cell r="D1572" t="str">
            <v>CR</v>
          </cell>
          <cell r="E1572" t="str">
            <v>536,17</v>
          </cell>
        </row>
        <row r="1573">
          <cell r="A1573">
            <v>42695</v>
          </cell>
          <cell r="B1573" t="str">
            <v>CURVA PVC, BB, JE, 90 GRAUS, DN 200 MM, PARA TUBO CORRUGADO E/OU LISO, REDE COLETORA ESGOTO</v>
          </cell>
          <cell r="C1573" t="str">
            <v xml:space="preserve">UN    </v>
          </cell>
          <cell r="D1573" t="str">
            <v>CR</v>
          </cell>
          <cell r="E1573" t="str">
            <v>374,59</v>
          </cell>
        </row>
        <row r="1574">
          <cell r="A1574">
            <v>42694</v>
          </cell>
          <cell r="B1574" t="str">
            <v>CURVA PVC, BB, JE, 90 GRAUS, DN 250 MM, PARA TUBO CORRUGADO E/OU LISO, REDE COLETORA ESGOTO</v>
          </cell>
          <cell r="C1574" t="str">
            <v xml:space="preserve">UN    </v>
          </cell>
          <cell r="D1574" t="str">
            <v>CR</v>
          </cell>
          <cell r="E1574" t="str">
            <v>717,50</v>
          </cell>
        </row>
        <row r="1575">
          <cell r="A1575">
            <v>20097</v>
          </cell>
          <cell r="B1575" t="str">
            <v>CURVA PVC, SERIE R, 87.30 GRAUS, CURTA, PARA PE-DE-COLUNA, DN 100 MM, PARA ESGOTO PREDIAL</v>
          </cell>
          <cell r="C1575" t="str">
            <v xml:space="preserve">UN    </v>
          </cell>
          <cell r="D1575" t="str">
            <v>CR</v>
          </cell>
          <cell r="E1575" t="str">
            <v>31,11</v>
          </cell>
        </row>
        <row r="1576">
          <cell r="A1576">
            <v>20098</v>
          </cell>
          <cell r="B1576" t="str">
            <v>CURVA PVC, SERIE R, 87.30 GRAUS, CURTA, PARA PE-DE-COLUNA, DN 150 MM, PARA ESGOTO PREDIAL</v>
          </cell>
          <cell r="C1576" t="str">
            <v xml:space="preserve">UN    </v>
          </cell>
          <cell r="D1576" t="str">
            <v>CR</v>
          </cell>
          <cell r="E1576" t="str">
            <v>127,15</v>
          </cell>
        </row>
        <row r="1577">
          <cell r="A1577">
            <v>20096</v>
          </cell>
          <cell r="B1577" t="str">
            <v>CURVA PVC, SERIE R, 87.30 GRAUS, CURTA, PARA PE-DE-COLUNA, DN 75 MM, PARA ESGOTO PREDIAL</v>
          </cell>
          <cell r="C1577" t="str">
            <v xml:space="preserve">UN    </v>
          </cell>
          <cell r="D1577" t="str">
            <v>CR</v>
          </cell>
          <cell r="E1577" t="str">
            <v>32,20</v>
          </cell>
        </row>
        <row r="1578">
          <cell r="A1578">
            <v>1880</v>
          </cell>
          <cell r="B1578" t="str">
            <v>CURVA 135 GRAUS, DE PVC RIGIDO ROSCAVEL, DE 1", PARA ELETRODUTO</v>
          </cell>
          <cell r="C1578" t="str">
            <v xml:space="preserve">UN    </v>
          </cell>
          <cell r="D1578" t="str">
            <v>CR</v>
          </cell>
          <cell r="E1578" t="str">
            <v>3,66</v>
          </cell>
        </row>
        <row r="1579">
          <cell r="A1579">
            <v>39274</v>
          </cell>
          <cell r="B1579" t="str">
            <v>CURVA 135 GRAUS, DE PVC RIGIDO ROSCAVEL, DE 3/4", PARA ELETRODUTO</v>
          </cell>
          <cell r="C1579" t="str">
            <v xml:space="preserve">UN    </v>
          </cell>
          <cell r="D1579" t="str">
            <v>CR</v>
          </cell>
          <cell r="E1579" t="str">
            <v>2,84</v>
          </cell>
        </row>
        <row r="1580">
          <cell r="A1580">
            <v>2628</v>
          </cell>
          <cell r="B1580" t="str">
            <v>CURVA 135 GRAUS, PARA ELETRODUTO, EM ACO GALVANIZADO ELETROLITICO, DIAMETRO DE 100 MM (4")</v>
          </cell>
          <cell r="C1580" t="str">
            <v xml:space="preserve">UN    </v>
          </cell>
          <cell r="D1580" t="str">
            <v>AS</v>
          </cell>
          <cell r="E1580" t="str">
            <v>229,44</v>
          </cell>
        </row>
        <row r="1581">
          <cell r="A1581">
            <v>2622</v>
          </cell>
          <cell r="B1581" t="str">
            <v>CURVA 135 GRAUS, PARA ELETRODUTO, EM ACO GALVANIZADO ELETROLITICO, DIAMETRO DE 15 MM (1/2")</v>
          </cell>
          <cell r="C1581" t="str">
            <v xml:space="preserve">UN    </v>
          </cell>
          <cell r="D1581" t="str">
            <v>AS</v>
          </cell>
          <cell r="E1581" t="str">
            <v>5,45</v>
          </cell>
        </row>
        <row r="1582">
          <cell r="A1582">
            <v>2623</v>
          </cell>
          <cell r="B1582" t="str">
            <v>CURVA 135 GRAUS, PARA ELETRODUTO, EM ACO GALVANIZADO ELETROLITICO, DIAMETRO DE 20 MM (3/4")</v>
          </cell>
          <cell r="C1582" t="str">
            <v xml:space="preserve">UN    </v>
          </cell>
          <cell r="D1582" t="str">
            <v>AS</v>
          </cell>
          <cell r="E1582" t="str">
            <v>6,56</v>
          </cell>
        </row>
        <row r="1583">
          <cell r="A1583">
            <v>2624</v>
          </cell>
          <cell r="B1583" t="str">
            <v>CURVA 135 GRAUS, PARA ELETRODUTO, EM ACO GALVANIZADO ELETROLITICO, DIAMETRO DE 25 MM (1")</v>
          </cell>
          <cell r="C1583" t="str">
            <v xml:space="preserve">UN    </v>
          </cell>
          <cell r="D1583" t="str">
            <v>AS</v>
          </cell>
          <cell r="E1583" t="str">
            <v>10,43</v>
          </cell>
        </row>
        <row r="1584">
          <cell r="A1584">
            <v>2625</v>
          </cell>
          <cell r="B1584" t="str">
            <v>CURVA 135 GRAUS, PARA ELETRODUTO, EM ACO GALVANIZADO ELETROLITICO, DIAMETRO DE 32 MM (1 1/4")</v>
          </cell>
          <cell r="C1584" t="str">
            <v xml:space="preserve">UN    </v>
          </cell>
          <cell r="D1584" t="str">
            <v>AS</v>
          </cell>
          <cell r="E1584" t="str">
            <v>22,01</v>
          </cell>
        </row>
        <row r="1585">
          <cell r="A1585">
            <v>2626</v>
          </cell>
          <cell r="B1585" t="str">
            <v>CURVA 135 GRAUS, PARA ELETRODUTO, EM ACO GALVANIZADO ELETROLITICO, DIAMETRO DE 40 MM (1 1/2")</v>
          </cell>
          <cell r="C1585" t="str">
            <v xml:space="preserve">UN    </v>
          </cell>
          <cell r="D1585" t="str">
            <v>AS</v>
          </cell>
          <cell r="E1585" t="str">
            <v>32,26</v>
          </cell>
        </row>
        <row r="1586">
          <cell r="A1586">
            <v>2630</v>
          </cell>
          <cell r="B1586" t="str">
            <v>CURVA 135 GRAUS, PARA ELETRODUTO, EM ACO GALVANIZADO ELETROLITICO, DIAMETRO DE 50 MM (2")</v>
          </cell>
          <cell r="C1586" t="str">
            <v xml:space="preserve">UN    </v>
          </cell>
          <cell r="D1586" t="str">
            <v>AS</v>
          </cell>
          <cell r="E1586" t="str">
            <v>49,06</v>
          </cell>
        </row>
        <row r="1587">
          <cell r="A1587">
            <v>2627</v>
          </cell>
          <cell r="B1587" t="str">
            <v>CURVA 135 GRAUS, PARA ELETRODUTO, EM ACO GALVANIZADO ELETROLITICO, DIAMETRO DE 65 MM (2 1/2")</v>
          </cell>
          <cell r="C1587" t="str">
            <v xml:space="preserve">UN    </v>
          </cell>
          <cell r="D1587" t="str">
            <v>AS</v>
          </cell>
          <cell r="E1587" t="str">
            <v>86,42</v>
          </cell>
        </row>
        <row r="1588">
          <cell r="A1588">
            <v>2629</v>
          </cell>
          <cell r="B1588" t="str">
            <v>CURVA 135 GRAUS, PARA ELETRODUTO, EM ACO GALVANIZADO ELETROLITICO, DIAMETRO DE 80 MM (3")</v>
          </cell>
          <cell r="C1588" t="str">
            <v xml:space="preserve">UN    </v>
          </cell>
          <cell r="D1588" t="str">
            <v>AS</v>
          </cell>
          <cell r="E1588" t="str">
            <v>116,89</v>
          </cell>
        </row>
        <row r="1589">
          <cell r="A1589">
            <v>12033</v>
          </cell>
          <cell r="B1589" t="str">
            <v>CURVA 180 GRAUS, DE PVC RIGIDO ROSCAVEL, DE 1 1/2", PARA ELETRODUTO</v>
          </cell>
          <cell r="C1589" t="str">
            <v xml:space="preserve">UN    </v>
          </cell>
          <cell r="D1589" t="str">
            <v>CR</v>
          </cell>
          <cell r="E1589" t="str">
            <v>11,70</v>
          </cell>
        </row>
        <row r="1590">
          <cell r="A1590">
            <v>40408</v>
          </cell>
          <cell r="B1590" t="str">
            <v>CURVA 180 GRAUS, DE PVC RIGIDO ROSCAVEL, DE 1 1/4", PARA ELETRODUTO</v>
          </cell>
          <cell r="C1590" t="str">
            <v xml:space="preserve">UN    </v>
          </cell>
          <cell r="D1590" t="str">
            <v>CR</v>
          </cell>
          <cell r="E1590" t="str">
            <v>7,69</v>
          </cell>
        </row>
        <row r="1591">
          <cell r="A1591">
            <v>40409</v>
          </cell>
          <cell r="B1591" t="str">
            <v>CURVA 180 GRAUS, DE PVC RIGIDO ROSCAVEL, DE 1/2", PARA ELETRODUTO</v>
          </cell>
          <cell r="C1591" t="str">
            <v xml:space="preserve">UN    </v>
          </cell>
          <cell r="D1591" t="str">
            <v>CR</v>
          </cell>
          <cell r="E1591" t="str">
            <v>2,72</v>
          </cell>
        </row>
        <row r="1592">
          <cell r="A1592">
            <v>39276</v>
          </cell>
          <cell r="B1592" t="str">
            <v>CURVA 180 GRAUS, DE PVC RIGIDO ROSCAVEL, DE 1", PARA ELETRODUTO</v>
          </cell>
          <cell r="C1592" t="str">
            <v xml:space="preserve">UN    </v>
          </cell>
          <cell r="D1592" t="str">
            <v>CR</v>
          </cell>
          <cell r="E1592" t="str">
            <v>6,93</v>
          </cell>
        </row>
        <row r="1593">
          <cell r="A1593">
            <v>39277</v>
          </cell>
          <cell r="B1593" t="str">
            <v>CURVA 180 GRAUS, DE PVC RIGIDO ROSCAVEL, DE 2", PARA ELETRODUTO</v>
          </cell>
          <cell r="C1593" t="str">
            <v xml:space="preserve">UN    </v>
          </cell>
          <cell r="D1593" t="str">
            <v>CR</v>
          </cell>
          <cell r="E1593" t="str">
            <v>18,70</v>
          </cell>
        </row>
        <row r="1594">
          <cell r="A1594">
            <v>12034</v>
          </cell>
          <cell r="B1594" t="str">
            <v>CURVA 180 GRAUS, DE PVC RIGIDO ROSCAVEL, DE 3/4", PARA ELETRODUTO</v>
          </cell>
          <cell r="C1594" t="str">
            <v xml:space="preserve">UN    </v>
          </cell>
          <cell r="D1594" t="str">
            <v>CR</v>
          </cell>
          <cell r="E1594" t="str">
            <v>5,30</v>
          </cell>
        </row>
        <row r="1595">
          <cell r="A1595">
            <v>39879</v>
          </cell>
          <cell r="B1595" t="str">
            <v>CURVA 45 GRAUS DE COBRE (REF 606) SEM ANEL DE SOLDA, BOLSA X BOLSA, 15 MM</v>
          </cell>
          <cell r="C1595" t="str">
            <v xml:space="preserve">UN    </v>
          </cell>
          <cell r="D1595" t="str">
            <v>AS</v>
          </cell>
          <cell r="E1595" t="str">
            <v>4,92</v>
          </cell>
        </row>
        <row r="1596">
          <cell r="A1596">
            <v>39880</v>
          </cell>
          <cell r="B1596" t="str">
            <v>CURVA 45 GRAUS DE COBRE (REF 606) SEM ANEL DE SOLDA, BOLSA X BOLSA, 22 MM</v>
          </cell>
          <cell r="C1596" t="str">
            <v xml:space="preserve">UN    </v>
          </cell>
          <cell r="D1596" t="str">
            <v>AS</v>
          </cell>
          <cell r="E1596" t="str">
            <v>10,90</v>
          </cell>
        </row>
        <row r="1597">
          <cell r="A1597">
            <v>39881</v>
          </cell>
          <cell r="B1597" t="str">
            <v>CURVA 45 GRAUS DE COBRE (REF 606) SEM ANEL DE SOLDA, BOLSA X BOLSA, 28 MM</v>
          </cell>
          <cell r="C1597" t="str">
            <v xml:space="preserve">UN    </v>
          </cell>
          <cell r="D1597" t="str">
            <v>AS</v>
          </cell>
          <cell r="E1597" t="str">
            <v>17,50</v>
          </cell>
        </row>
        <row r="1598">
          <cell r="A1598">
            <v>39882</v>
          </cell>
          <cell r="B1598" t="str">
            <v>CURVA 45 GRAUS DE COBRE (REF 606) SEM ANEL DE SOLDA, BOLSA X BOLSA, 35 MM</v>
          </cell>
          <cell r="C1598" t="str">
            <v xml:space="preserve">UN    </v>
          </cell>
          <cell r="D1598" t="str">
            <v>AS</v>
          </cell>
          <cell r="E1598" t="str">
            <v>46,11</v>
          </cell>
        </row>
        <row r="1599">
          <cell r="A1599">
            <v>39883</v>
          </cell>
          <cell r="B1599" t="str">
            <v>CURVA 45 GRAUS DE COBRE (REF 606) SEM ANEL DE SOLDA, BOLSA X BOLSA, 42 MM</v>
          </cell>
          <cell r="C1599" t="str">
            <v xml:space="preserve">UN    </v>
          </cell>
          <cell r="D1599" t="str">
            <v>AS</v>
          </cell>
          <cell r="E1599" t="str">
            <v>73,63</v>
          </cell>
        </row>
        <row r="1600">
          <cell r="A1600">
            <v>39884</v>
          </cell>
          <cell r="B1600" t="str">
            <v>CURVA 45 GRAUS DE COBRE (REF 606) SEM ANEL DE SOLDA, BOLSA X BOLSA, 54 MM</v>
          </cell>
          <cell r="C1600" t="str">
            <v xml:space="preserve">UN    </v>
          </cell>
          <cell r="D1600" t="str">
            <v>AS</v>
          </cell>
          <cell r="E1600" t="str">
            <v>109,36</v>
          </cell>
        </row>
        <row r="1601">
          <cell r="A1601">
            <v>39885</v>
          </cell>
          <cell r="B1601" t="str">
            <v>CURVA 45 GRAUS DE COBRE (REF 606) SEM ANEL DE SOLDA, BOLSA X BOLSA, 66 MM</v>
          </cell>
          <cell r="C1601" t="str">
            <v xml:space="preserve">UN    </v>
          </cell>
          <cell r="D1601" t="str">
            <v>AS</v>
          </cell>
          <cell r="E1601" t="str">
            <v>259,91</v>
          </cell>
        </row>
        <row r="1602">
          <cell r="A1602">
            <v>1777</v>
          </cell>
          <cell r="B1602" t="str">
            <v>CURVA 45 GRAUS DE FERRO GALVANIZADO, COM ROSCA BSP FEMEA, DE 1 1/2"</v>
          </cell>
          <cell r="C1602" t="str">
            <v xml:space="preserve">UN    </v>
          </cell>
          <cell r="D1602" t="str">
            <v>CR</v>
          </cell>
          <cell r="E1602" t="str">
            <v>82,64</v>
          </cell>
        </row>
        <row r="1603">
          <cell r="A1603">
            <v>1819</v>
          </cell>
          <cell r="B1603" t="str">
            <v>CURVA 45 GRAUS DE FERRO GALVANIZADO, COM ROSCA BSP FEMEA, DE 1 1/4"</v>
          </cell>
          <cell r="C1603" t="str">
            <v xml:space="preserve">UN    </v>
          </cell>
          <cell r="D1603" t="str">
            <v>CR</v>
          </cell>
          <cell r="E1603" t="str">
            <v>60,12</v>
          </cell>
        </row>
        <row r="1604">
          <cell r="A1604">
            <v>1775</v>
          </cell>
          <cell r="B1604" t="str">
            <v>CURVA 45 GRAUS DE FERRO GALVANIZADO, COM ROSCA BSP FEMEA, DE 1/2"</v>
          </cell>
          <cell r="C1604" t="str">
            <v xml:space="preserve">UN    </v>
          </cell>
          <cell r="D1604" t="str">
            <v>CR</v>
          </cell>
          <cell r="E1604" t="str">
            <v>17,98</v>
          </cell>
        </row>
        <row r="1605">
          <cell r="A1605">
            <v>1776</v>
          </cell>
          <cell r="B1605" t="str">
            <v>CURVA 45 GRAUS DE FERRO GALVANIZADO, COM ROSCA BSP FEMEA, DE 1"</v>
          </cell>
          <cell r="C1605" t="str">
            <v xml:space="preserve">UN    </v>
          </cell>
          <cell r="D1605" t="str">
            <v>CR</v>
          </cell>
          <cell r="E1605" t="str">
            <v>48,92</v>
          </cell>
        </row>
        <row r="1606">
          <cell r="A1606">
            <v>1778</v>
          </cell>
          <cell r="B1606" t="str">
            <v>CURVA 45 GRAUS DE FERRO GALVANIZADO, COM ROSCA BSP FEMEA, DE 2 1/2"</v>
          </cell>
          <cell r="C1606" t="str">
            <v xml:space="preserve">UN    </v>
          </cell>
          <cell r="D1606" t="str">
            <v>CR</v>
          </cell>
          <cell r="E1606" t="str">
            <v>200,03</v>
          </cell>
        </row>
        <row r="1607">
          <cell r="A1607">
            <v>1818</v>
          </cell>
          <cell r="B1607" t="str">
            <v>CURVA 45 GRAUS DE FERRO GALVANIZADO, COM ROSCA BSP FEMEA, DE 2"</v>
          </cell>
          <cell r="C1607" t="str">
            <v xml:space="preserve">UN    </v>
          </cell>
          <cell r="D1607" t="str">
            <v>CR</v>
          </cell>
          <cell r="E1607" t="str">
            <v>132,78</v>
          </cell>
        </row>
        <row r="1608">
          <cell r="A1608">
            <v>1820</v>
          </cell>
          <cell r="B1608" t="str">
            <v>CURVA 45 GRAUS DE FERRO GALVANIZADO, COM ROSCA BSP FEMEA, DE 3/4"</v>
          </cell>
          <cell r="C1608" t="str">
            <v xml:space="preserve">UN    </v>
          </cell>
          <cell r="D1608" t="str">
            <v>CR</v>
          </cell>
          <cell r="E1608" t="str">
            <v>25,96</v>
          </cell>
        </row>
        <row r="1609">
          <cell r="A1609">
            <v>1779</v>
          </cell>
          <cell r="B1609" t="str">
            <v>CURVA 45 GRAUS DE FERRO GALVANIZADO, COM ROSCA BSP FEMEA, DE 3"</v>
          </cell>
          <cell r="C1609" t="str">
            <v xml:space="preserve">UN    </v>
          </cell>
          <cell r="D1609" t="str">
            <v>CR</v>
          </cell>
          <cell r="E1609" t="str">
            <v>290,92</v>
          </cell>
        </row>
        <row r="1610">
          <cell r="A1610">
            <v>1780</v>
          </cell>
          <cell r="B1610" t="str">
            <v>CURVA 45 GRAUS DE FERRO GALVANIZADO, COM ROSCA BSP FEMEA, DE 4"</v>
          </cell>
          <cell r="C1610" t="str">
            <v xml:space="preserve">UN    </v>
          </cell>
          <cell r="D1610" t="str">
            <v>CR</v>
          </cell>
          <cell r="E1610" t="str">
            <v>599,74</v>
          </cell>
        </row>
        <row r="1611">
          <cell r="A1611">
            <v>1783</v>
          </cell>
          <cell r="B1611" t="str">
            <v>CURVA 45 GRAUS DE FERRO GALVANIZADO, COM ROSCA BSP MACHO/FEMEA, DE 1 1/2"</v>
          </cell>
          <cell r="C1611" t="str">
            <v xml:space="preserve">UN    </v>
          </cell>
          <cell r="D1611" t="str">
            <v>CR</v>
          </cell>
          <cell r="E1611" t="str">
            <v>63,41</v>
          </cell>
        </row>
        <row r="1612">
          <cell r="A1612">
            <v>1782</v>
          </cell>
          <cell r="B1612" t="str">
            <v>CURVA 45 GRAUS DE FERRO GALVANIZADO, COM ROSCA BSP MACHO/FEMEA, DE 1 1/4"</v>
          </cell>
          <cell r="C1612" t="str">
            <v xml:space="preserve">UN    </v>
          </cell>
          <cell r="D1612" t="str">
            <v>CR</v>
          </cell>
          <cell r="E1612" t="str">
            <v>50,14</v>
          </cell>
        </row>
        <row r="1613">
          <cell r="A1613">
            <v>1817</v>
          </cell>
          <cell r="B1613" t="str">
            <v>CURVA 45 GRAUS DE FERRO GALVANIZADO, COM ROSCA BSP MACHO/FEMEA, DE 1/2"</v>
          </cell>
          <cell r="C1613" t="str">
            <v xml:space="preserve">UN    </v>
          </cell>
          <cell r="D1613" t="str">
            <v>CR</v>
          </cell>
          <cell r="E1613" t="str">
            <v>14,94</v>
          </cell>
        </row>
        <row r="1614">
          <cell r="A1614">
            <v>1781</v>
          </cell>
          <cell r="B1614" t="str">
            <v>CURVA 45 GRAUS DE FERRO GALVANIZADO, COM ROSCA BSP MACHO/FEMEA, DE 1"</v>
          </cell>
          <cell r="C1614" t="str">
            <v xml:space="preserve">UN    </v>
          </cell>
          <cell r="D1614" t="str">
            <v>CR</v>
          </cell>
          <cell r="E1614" t="str">
            <v>32,67</v>
          </cell>
        </row>
        <row r="1615">
          <cell r="A1615">
            <v>1784</v>
          </cell>
          <cell r="B1615" t="str">
            <v>CURVA 45 GRAUS DE FERRO GALVANIZADO, COM ROSCA BSP MACHO/FEMEA, DE 2 1/2"</v>
          </cell>
          <cell r="C1615" t="str">
            <v xml:space="preserve">UN    </v>
          </cell>
          <cell r="D1615" t="str">
            <v>CR</v>
          </cell>
          <cell r="E1615" t="str">
            <v>179,06</v>
          </cell>
        </row>
        <row r="1616">
          <cell r="A1616">
            <v>1810</v>
          </cell>
          <cell r="B1616" t="str">
            <v>CURVA 45 GRAUS DE FERRO GALVANIZADO, COM ROSCA BSP MACHO/FEMEA, DE 2"</v>
          </cell>
          <cell r="C1616" t="str">
            <v xml:space="preserve">UN    </v>
          </cell>
          <cell r="D1616" t="str">
            <v>CR</v>
          </cell>
          <cell r="E1616" t="str">
            <v>99,31</v>
          </cell>
        </row>
        <row r="1617">
          <cell r="A1617">
            <v>1811</v>
          </cell>
          <cell r="B1617" t="str">
            <v>CURVA 45 GRAUS DE FERRO GALVANIZADO, COM ROSCA BSP MACHO/FEMEA, DE 3/4"</v>
          </cell>
          <cell r="C1617" t="str">
            <v xml:space="preserve">UN    </v>
          </cell>
          <cell r="D1617" t="str">
            <v>CR</v>
          </cell>
          <cell r="E1617" t="str">
            <v>21,48</v>
          </cell>
        </row>
        <row r="1618">
          <cell r="A1618">
            <v>1812</v>
          </cell>
          <cell r="B1618" t="str">
            <v>CURVA 45 GRAUS DE FERRO GALVANIZADO, COM ROSCA BSP MACHO/FEMEA, DE 3"</v>
          </cell>
          <cell r="C1618" t="str">
            <v xml:space="preserve">UN    </v>
          </cell>
          <cell r="D1618" t="str">
            <v>CR</v>
          </cell>
          <cell r="E1618" t="str">
            <v>250,71</v>
          </cell>
        </row>
        <row r="1619">
          <cell r="A1619">
            <v>40386</v>
          </cell>
          <cell r="B1619" t="str">
            <v>CURVA 45 GRAUS EM ACO CARBONO, SOLDAVEL, PRESSAO 3.000 LBS, DN 1 1/2"</v>
          </cell>
          <cell r="C1619" t="str">
            <v xml:space="preserve">UN    </v>
          </cell>
          <cell r="D1619" t="str">
            <v>CR</v>
          </cell>
          <cell r="E1619" t="str">
            <v>80,32</v>
          </cell>
        </row>
        <row r="1620">
          <cell r="A1620">
            <v>40384</v>
          </cell>
          <cell r="B1620" t="str">
            <v>CURVA 45 GRAUS EM ACO CARBONO, SOLDAVEL, PRESSAO 3.000 LBS, DN 1 1/4"</v>
          </cell>
          <cell r="C1620" t="str">
            <v xml:space="preserve">UN    </v>
          </cell>
          <cell r="D1620" t="str">
            <v>CR</v>
          </cell>
          <cell r="E1620" t="str">
            <v>54,99</v>
          </cell>
        </row>
        <row r="1621">
          <cell r="A1621">
            <v>40379</v>
          </cell>
          <cell r="B1621" t="str">
            <v>CURVA 45 GRAUS EM ACO CARBONO, SOLDAVEL, PRESSAO 3.000 LBS, DN 1/2"</v>
          </cell>
          <cell r="C1621" t="str">
            <v xml:space="preserve">UN    </v>
          </cell>
          <cell r="D1621" t="str">
            <v>CR</v>
          </cell>
          <cell r="E1621" t="str">
            <v>19,01</v>
          </cell>
        </row>
        <row r="1622">
          <cell r="A1622">
            <v>40423</v>
          </cell>
          <cell r="B1622" t="str">
            <v>CURVA 45 GRAUS EM ACO CARBONO, SOLDAVEL, PRESSAO 3.000 LBS, DN 1"</v>
          </cell>
          <cell r="C1622" t="str">
            <v xml:space="preserve">UN    </v>
          </cell>
          <cell r="D1622" t="str">
            <v>CR</v>
          </cell>
          <cell r="E1622" t="str">
            <v>35,98</v>
          </cell>
        </row>
        <row r="1623">
          <cell r="A1623">
            <v>40389</v>
          </cell>
          <cell r="B1623" t="str">
            <v>CURVA 45 GRAUS EM ACO CARBONO, SOLDAVEL, PRESSAO 3.000 LBS, DN 2 1/2"</v>
          </cell>
          <cell r="C1623" t="str">
            <v xml:space="preserve">UN    </v>
          </cell>
          <cell r="D1623" t="str">
            <v>CR</v>
          </cell>
          <cell r="E1623" t="str">
            <v>228,15</v>
          </cell>
        </row>
        <row r="1624">
          <cell r="A1624">
            <v>40388</v>
          </cell>
          <cell r="B1624" t="str">
            <v>CURVA 45 GRAUS EM ACO CARBONO, SOLDAVEL, PRESSAO 3.000 LBS, DN 2"</v>
          </cell>
          <cell r="C1624" t="str">
            <v xml:space="preserve">UN    </v>
          </cell>
          <cell r="D1624" t="str">
            <v>CR</v>
          </cell>
          <cell r="E1624" t="str">
            <v>114,20</v>
          </cell>
        </row>
        <row r="1625">
          <cell r="A1625">
            <v>40381</v>
          </cell>
          <cell r="B1625" t="str">
            <v>CURVA 45 GRAUS EM ACO CARBONO, SOLDAVEL, PRESSAO 3.000 LBS, DN 3/4"</v>
          </cell>
          <cell r="C1625" t="str">
            <v xml:space="preserve">UN    </v>
          </cell>
          <cell r="D1625" t="str">
            <v>CR</v>
          </cell>
          <cell r="E1625" t="str">
            <v>25,35</v>
          </cell>
        </row>
        <row r="1626">
          <cell r="A1626">
            <v>40391</v>
          </cell>
          <cell r="B1626" t="str">
            <v>CURVA 45 GRAUS EM ACO CARBONO, SOLDAVEL, PRESSAO 3.000 LBS, DN 3"</v>
          </cell>
          <cell r="C1626" t="str">
            <v xml:space="preserve">UN    </v>
          </cell>
          <cell r="D1626" t="str">
            <v>CR</v>
          </cell>
          <cell r="E1626" t="str">
            <v>592,17</v>
          </cell>
        </row>
        <row r="1627">
          <cell r="A1627">
            <v>40414</v>
          </cell>
          <cell r="B1627" t="str">
            <v>CURVA 45 GRAUS RANHURADA EM FERRO FUNDIDO, DN 50 MM (2")</v>
          </cell>
          <cell r="C1627" t="str">
            <v xml:space="preserve">UN    </v>
          </cell>
          <cell r="D1627" t="str">
            <v>AS</v>
          </cell>
          <cell r="E1627" t="str">
            <v>23,39</v>
          </cell>
        </row>
        <row r="1628">
          <cell r="A1628">
            <v>40416</v>
          </cell>
          <cell r="B1628" t="str">
            <v>CURVA 45 GRAUS RANHURADA EM FERRO FUNDIDO, DN 65 MM (2 1/2")</v>
          </cell>
          <cell r="C1628" t="str">
            <v xml:space="preserve">UN    </v>
          </cell>
          <cell r="D1628" t="str">
            <v>AS</v>
          </cell>
          <cell r="E1628" t="str">
            <v>32,33</v>
          </cell>
        </row>
        <row r="1629">
          <cell r="A1629">
            <v>40418</v>
          </cell>
          <cell r="B1629" t="str">
            <v>CURVA 45 GRAUS RANHURADA EM FERRO FUNDIDO, DN 80 MM (3")</v>
          </cell>
          <cell r="C1629" t="str">
            <v xml:space="preserve">UN    </v>
          </cell>
          <cell r="D1629" t="str">
            <v>AS</v>
          </cell>
          <cell r="E1629" t="str">
            <v>38,57</v>
          </cell>
        </row>
        <row r="1630">
          <cell r="A1630">
            <v>2609</v>
          </cell>
          <cell r="B1630" t="str">
            <v>CURVA 45 GRAUS, PARA ELETRODUTO, EM ACO GALVANIZADO ELETROLITICO, DIAMETRO DE 20 MM (3/4")</v>
          </cell>
          <cell r="C1630" t="str">
            <v xml:space="preserve">UN    </v>
          </cell>
          <cell r="D1630" t="str">
            <v>AS</v>
          </cell>
          <cell r="E1630" t="str">
            <v>5,12</v>
          </cell>
        </row>
        <row r="1631">
          <cell r="A1631">
            <v>2634</v>
          </cell>
          <cell r="B1631" t="str">
            <v>CURVA 45 GRAUS, PARA ELETRODUTO, EM ACO GALVANIZADO ELETROLITICO, DIAMETRO DE 25 MM (1")</v>
          </cell>
          <cell r="C1631" t="str">
            <v xml:space="preserve">UN    </v>
          </cell>
          <cell r="D1631" t="str">
            <v>AS</v>
          </cell>
          <cell r="E1631" t="str">
            <v>6,72</v>
          </cell>
        </row>
        <row r="1632">
          <cell r="A1632">
            <v>2611</v>
          </cell>
          <cell r="B1632" t="str">
            <v>CURVA 45 GRAUS, PARA ELETRODUTO, EM ACO GALVANIZADO ELETROLITICO, DIAMETRO DE 40 MM (1 1/2")</v>
          </cell>
          <cell r="C1632" t="str">
            <v xml:space="preserve">UN    </v>
          </cell>
          <cell r="D1632" t="str">
            <v>AS</v>
          </cell>
          <cell r="E1632" t="str">
            <v>18,95</v>
          </cell>
        </row>
        <row r="1633">
          <cell r="A1633">
            <v>34359</v>
          </cell>
          <cell r="B1633" t="str">
            <v>CURVA 90 GRAUS DE BARRA CHATA EM ALUMINIO 3/4 " X 1/4 " X 300 MM</v>
          </cell>
          <cell r="C1633" t="str">
            <v xml:space="preserve">UN    </v>
          </cell>
          <cell r="D1633" t="str">
            <v>CR</v>
          </cell>
          <cell r="E1633" t="str">
            <v>16,77</v>
          </cell>
        </row>
        <row r="1634">
          <cell r="A1634">
            <v>1789</v>
          </cell>
          <cell r="B1634" t="str">
            <v>CURVA 90 GRAUS DE FERRO GALVANIZADO, COM ROSCA BSP FEMEA, DE 1 1/2"</v>
          </cell>
          <cell r="C1634" t="str">
            <v xml:space="preserve">UN    </v>
          </cell>
          <cell r="D1634" t="str">
            <v>CR</v>
          </cell>
          <cell r="E1634" t="str">
            <v>79,31</v>
          </cell>
        </row>
        <row r="1635">
          <cell r="A1635">
            <v>1788</v>
          </cell>
          <cell r="B1635" t="str">
            <v>CURVA 90 GRAUS DE FERRO GALVANIZADO, COM ROSCA BSP FEMEA, DE 1 1/4"</v>
          </cell>
          <cell r="C1635" t="str">
            <v xml:space="preserve">UN    </v>
          </cell>
          <cell r="D1635" t="str">
            <v>CR</v>
          </cell>
          <cell r="E1635" t="str">
            <v>63,58</v>
          </cell>
        </row>
        <row r="1636">
          <cell r="A1636">
            <v>1786</v>
          </cell>
          <cell r="B1636" t="str">
            <v>CURVA 90 GRAUS DE FERRO GALVANIZADO, COM ROSCA BSP FEMEA, DE 1/2"</v>
          </cell>
          <cell r="C1636" t="str">
            <v xml:space="preserve">UN    </v>
          </cell>
          <cell r="D1636" t="str">
            <v>CR</v>
          </cell>
          <cell r="E1636" t="str">
            <v>15,78</v>
          </cell>
        </row>
        <row r="1637">
          <cell r="A1637">
            <v>1787</v>
          </cell>
          <cell r="B1637" t="str">
            <v>CURVA 90 GRAUS DE FERRO GALVANIZADO, COM ROSCA BSP FEMEA, DE 1"</v>
          </cell>
          <cell r="C1637" t="str">
            <v xml:space="preserve">UN    </v>
          </cell>
          <cell r="D1637" t="str">
            <v>CR</v>
          </cell>
          <cell r="E1637" t="str">
            <v>37,80</v>
          </cell>
        </row>
        <row r="1638">
          <cell r="A1638">
            <v>1791</v>
          </cell>
          <cell r="B1638" t="str">
            <v>CURVA 90 GRAUS DE FERRO GALVANIZADO, COM ROSCA BSP FEMEA, DE 2 1/2"</v>
          </cell>
          <cell r="C1638" t="str">
            <v xml:space="preserve">UN    </v>
          </cell>
          <cell r="D1638" t="str">
            <v>CR</v>
          </cell>
          <cell r="E1638" t="str">
            <v>229,22</v>
          </cell>
        </row>
        <row r="1639">
          <cell r="A1639">
            <v>1790</v>
          </cell>
          <cell r="B1639" t="str">
            <v>CURVA 90 GRAUS DE FERRO GALVANIZADO, COM ROSCA BSP FEMEA, DE 2"</v>
          </cell>
          <cell r="C1639" t="str">
            <v xml:space="preserve">UN    </v>
          </cell>
          <cell r="D1639" t="str">
            <v>CR</v>
          </cell>
          <cell r="E1639" t="str">
            <v>132,09</v>
          </cell>
        </row>
        <row r="1640">
          <cell r="A1640">
            <v>1813</v>
          </cell>
          <cell r="B1640" t="str">
            <v>CURVA 90 GRAUS DE FERRO GALVANIZADO, COM ROSCA BSP FEMEA, DE 3/4"</v>
          </cell>
          <cell r="C1640" t="str">
            <v xml:space="preserve">UN    </v>
          </cell>
          <cell r="D1640" t="str">
            <v>CR</v>
          </cell>
          <cell r="E1640" t="str">
            <v>25,05</v>
          </cell>
        </row>
        <row r="1641">
          <cell r="A1641">
            <v>1792</v>
          </cell>
          <cell r="B1641" t="str">
            <v>CURVA 90 GRAUS DE FERRO GALVANIZADO, COM ROSCA BSP FEMEA, DE 3"</v>
          </cell>
          <cell r="C1641" t="str">
            <v xml:space="preserve">UN    </v>
          </cell>
          <cell r="D1641" t="str">
            <v>CR</v>
          </cell>
          <cell r="E1641" t="str">
            <v>309,42</v>
          </cell>
        </row>
        <row r="1642">
          <cell r="A1642">
            <v>1793</v>
          </cell>
          <cell r="B1642" t="str">
            <v>CURVA 90 GRAUS DE FERRO GALVANIZADO, COM ROSCA BSP FEMEA, DE 4"</v>
          </cell>
          <cell r="C1642" t="str">
            <v xml:space="preserve">UN    </v>
          </cell>
          <cell r="D1642" t="str">
            <v>CR</v>
          </cell>
          <cell r="E1642" t="str">
            <v>625,23</v>
          </cell>
        </row>
        <row r="1643">
          <cell r="A1643">
            <v>1809</v>
          </cell>
          <cell r="B1643" t="str">
            <v>CURVA 90 GRAUS DE FERRO GALVANIZADO, COM ROSCA BSP MACHO/FEMEA, DE 1 1/2"</v>
          </cell>
          <cell r="C1643" t="str">
            <v xml:space="preserve">UN    </v>
          </cell>
          <cell r="D1643" t="str">
            <v>CR</v>
          </cell>
          <cell r="E1643" t="str">
            <v>74,36</v>
          </cell>
        </row>
        <row r="1644">
          <cell r="A1644">
            <v>1814</v>
          </cell>
          <cell r="B1644" t="str">
            <v>CURVA 90 GRAUS DE FERRO GALVANIZADO, COM ROSCA BSP MACHO/FEMEA, DE 1 1/4"</v>
          </cell>
          <cell r="C1644" t="str">
            <v xml:space="preserve">UN    </v>
          </cell>
          <cell r="D1644" t="str">
            <v>CR</v>
          </cell>
          <cell r="E1644" t="str">
            <v>61,09</v>
          </cell>
        </row>
        <row r="1645">
          <cell r="A1645">
            <v>1803</v>
          </cell>
          <cell r="B1645" t="str">
            <v>CURVA 90 GRAUS DE FERRO GALVANIZADO, COM ROSCA BSP MACHO/FEMEA, DE 1/2"</v>
          </cell>
          <cell r="C1645" t="str">
            <v xml:space="preserve">UN    </v>
          </cell>
          <cell r="D1645" t="str">
            <v>CR</v>
          </cell>
          <cell r="E1645" t="str">
            <v>15,44</v>
          </cell>
        </row>
        <row r="1646">
          <cell r="A1646">
            <v>1805</v>
          </cell>
          <cell r="B1646" t="str">
            <v>CURVA 90 GRAUS DE FERRO GALVANIZADO, COM ROSCA BSP MACHO/FEMEA, DE 1"</v>
          </cell>
          <cell r="C1646" t="str">
            <v xml:space="preserve">UN    </v>
          </cell>
          <cell r="D1646" t="str">
            <v>CR</v>
          </cell>
          <cell r="E1646" t="str">
            <v>35,45</v>
          </cell>
        </row>
        <row r="1647">
          <cell r="A1647">
            <v>1821</v>
          </cell>
          <cell r="B1647" t="str">
            <v>CURVA 90 GRAUS DE FERRO GALVANIZADO, COM ROSCA BSP MACHO/FEMEA, DE 2 1/2"</v>
          </cell>
          <cell r="C1647" t="str">
            <v xml:space="preserve">UN    </v>
          </cell>
          <cell r="D1647" t="str">
            <v>CR</v>
          </cell>
          <cell r="E1647" t="str">
            <v>209,43</v>
          </cell>
        </row>
        <row r="1648">
          <cell r="A1648">
            <v>1806</v>
          </cell>
          <cell r="B1648" t="str">
            <v>CURVA 90 GRAUS DE FERRO GALVANIZADO, COM ROSCA BSP MACHO/FEMEA, DE 2"</v>
          </cell>
          <cell r="C1648" t="str">
            <v xml:space="preserve">UN    </v>
          </cell>
          <cell r="D1648" t="str">
            <v>CR</v>
          </cell>
          <cell r="E1648" t="str">
            <v>124,65</v>
          </cell>
        </row>
        <row r="1649">
          <cell r="A1649">
            <v>1804</v>
          </cell>
          <cell r="B1649" t="str">
            <v>CURVA 90 GRAUS DE FERRO GALVANIZADO, COM ROSCA BSP MACHO/FEMEA, DE 3/4"</v>
          </cell>
          <cell r="C1649" t="str">
            <v xml:space="preserve">UN    </v>
          </cell>
          <cell r="D1649" t="str">
            <v>CR</v>
          </cell>
          <cell r="E1649" t="str">
            <v>21,97</v>
          </cell>
        </row>
        <row r="1650">
          <cell r="A1650">
            <v>1807</v>
          </cell>
          <cell r="B1650" t="str">
            <v>CURVA 90 GRAUS DE FERRO GALVANIZADO, COM ROSCA BSP MACHO/FEMEA, DE 3"</v>
          </cell>
          <cell r="C1650" t="str">
            <v xml:space="preserve">UN    </v>
          </cell>
          <cell r="D1650" t="str">
            <v>CR</v>
          </cell>
          <cell r="E1650" t="str">
            <v>299,52</v>
          </cell>
        </row>
        <row r="1651">
          <cell r="A1651">
            <v>1808</v>
          </cell>
          <cell r="B1651" t="str">
            <v>CURVA 90 GRAUS DE FERRO GALVANIZADO, COM ROSCA BSP MACHO/FEMEA, DE 4"</v>
          </cell>
          <cell r="C1651" t="str">
            <v xml:space="preserve">UN    </v>
          </cell>
          <cell r="D1651" t="str">
            <v>CR</v>
          </cell>
          <cell r="E1651" t="str">
            <v>600,48</v>
          </cell>
        </row>
        <row r="1652">
          <cell r="A1652">
            <v>1797</v>
          </cell>
          <cell r="B1652" t="str">
            <v>CURVA 90 GRAUS DE FERRO GALVANIZADO, COM ROSCA BSP MACHO, DE 1 1/2"</v>
          </cell>
          <cell r="C1652" t="str">
            <v xml:space="preserve">UN    </v>
          </cell>
          <cell r="D1652" t="str">
            <v>CR</v>
          </cell>
          <cell r="E1652" t="str">
            <v>90,06</v>
          </cell>
        </row>
        <row r="1653">
          <cell r="A1653">
            <v>1796</v>
          </cell>
          <cell r="B1653" t="str">
            <v>CURVA 90 GRAUS DE FERRO GALVANIZADO, COM ROSCA BSP MACHO, DE 1 1/4"</v>
          </cell>
          <cell r="C1653" t="str">
            <v xml:space="preserve">UN    </v>
          </cell>
          <cell r="D1653" t="str">
            <v>CR</v>
          </cell>
          <cell r="E1653" t="str">
            <v>69,08</v>
          </cell>
        </row>
        <row r="1654">
          <cell r="A1654">
            <v>1794</v>
          </cell>
          <cell r="B1654" t="str">
            <v>CURVA 90 GRAUS DE FERRO GALVANIZADO, COM ROSCA BSP MACHO, DE 1/2"</v>
          </cell>
          <cell r="C1654" t="str">
            <v xml:space="preserve">UN    </v>
          </cell>
          <cell r="D1654" t="str">
            <v>CR</v>
          </cell>
          <cell r="E1654" t="str">
            <v>16,49</v>
          </cell>
        </row>
        <row r="1655">
          <cell r="A1655">
            <v>1816</v>
          </cell>
          <cell r="B1655" t="str">
            <v>CURVA 90 GRAUS DE FERRO GALVANIZADO, COM ROSCA BSP MACHO, DE 1"</v>
          </cell>
          <cell r="C1655" t="str">
            <v xml:space="preserve">UN    </v>
          </cell>
          <cell r="D1655" t="str">
            <v>CR</v>
          </cell>
          <cell r="E1655" t="str">
            <v>37,18</v>
          </cell>
        </row>
        <row r="1656">
          <cell r="A1656">
            <v>1815</v>
          </cell>
          <cell r="B1656" t="str">
            <v>CURVA 90 GRAUS DE FERRO GALVANIZADO, COM ROSCA BSP MACHO, DE 2 1/2"</v>
          </cell>
          <cell r="C1656" t="str">
            <v xml:space="preserve">UN    </v>
          </cell>
          <cell r="D1656" t="str">
            <v>CR</v>
          </cell>
          <cell r="E1656" t="str">
            <v>285,55</v>
          </cell>
        </row>
        <row r="1657">
          <cell r="A1657">
            <v>1798</v>
          </cell>
          <cell r="B1657" t="str">
            <v>CURVA 90 GRAUS DE FERRO GALVANIZADO, COM ROSCA BSP MACHO, DE 2"</v>
          </cell>
          <cell r="C1657" t="str">
            <v xml:space="preserve">UN    </v>
          </cell>
          <cell r="D1657" t="str">
            <v>CR</v>
          </cell>
          <cell r="E1657" t="str">
            <v>127,77</v>
          </cell>
        </row>
        <row r="1658">
          <cell r="A1658">
            <v>1795</v>
          </cell>
          <cell r="B1658" t="str">
            <v>CURVA 90 GRAUS DE FERRO GALVANIZADO, COM ROSCA BSP MACHO, DE 3/4"</v>
          </cell>
          <cell r="C1658" t="str">
            <v xml:space="preserve">UN    </v>
          </cell>
          <cell r="D1658" t="str">
            <v>CR</v>
          </cell>
          <cell r="E1658" t="str">
            <v>22,84</v>
          </cell>
        </row>
        <row r="1659">
          <cell r="A1659">
            <v>1799</v>
          </cell>
          <cell r="B1659" t="str">
            <v>CURVA 90 GRAUS DE FERRO GALVANIZADO, COM ROSCA BSP MACHO, DE 3"</v>
          </cell>
          <cell r="C1659" t="str">
            <v xml:space="preserve">UN    </v>
          </cell>
          <cell r="D1659" t="str">
            <v>CR</v>
          </cell>
          <cell r="E1659" t="str">
            <v>371,91</v>
          </cell>
        </row>
        <row r="1660">
          <cell r="A1660">
            <v>1800</v>
          </cell>
          <cell r="B1660" t="str">
            <v>CURVA 90 GRAUS DE FERRO GALVANIZADO, COM ROSCA BSP MACHO, DE 4"</v>
          </cell>
          <cell r="C1660" t="str">
            <v xml:space="preserve">UN    </v>
          </cell>
          <cell r="D1660" t="str">
            <v>CR</v>
          </cell>
          <cell r="E1660" t="str">
            <v>710,03</v>
          </cell>
        </row>
        <row r="1661">
          <cell r="A1661">
            <v>1802</v>
          </cell>
          <cell r="B1661" t="str">
            <v>CURVA 90 GRAUS DE FERRO GALVANIZADO, COM ROSCA BSP MACHO, DE 6"</v>
          </cell>
          <cell r="C1661" t="str">
            <v xml:space="preserve">UN    </v>
          </cell>
          <cell r="D1661" t="str">
            <v>CR</v>
          </cell>
          <cell r="E1661" t="str">
            <v>1.776,08</v>
          </cell>
        </row>
        <row r="1662">
          <cell r="A1662">
            <v>40385</v>
          </cell>
          <cell r="B1662" t="str">
            <v>CURVA 90 GRAUS EM ACO CARBONO, RAIO CURTO, SOLDAVEL, PRESSAO 3.000 LBS, DN 1 1/2"</v>
          </cell>
          <cell r="C1662" t="str">
            <v xml:space="preserve">UN    </v>
          </cell>
          <cell r="D1662" t="str">
            <v>CR</v>
          </cell>
          <cell r="E1662" t="str">
            <v>80,32</v>
          </cell>
        </row>
        <row r="1663">
          <cell r="A1663">
            <v>40383</v>
          </cell>
          <cell r="B1663" t="str">
            <v>CURVA 90 GRAUS EM ACO CARBONO, RAIO CURTO, SOLDAVEL, PRESSAO 3.000 LBS, DN 1 1/4"</v>
          </cell>
          <cell r="C1663" t="str">
            <v xml:space="preserve">UN    </v>
          </cell>
          <cell r="D1663" t="str">
            <v>CR</v>
          </cell>
          <cell r="E1663" t="str">
            <v>54,99</v>
          </cell>
        </row>
        <row r="1664">
          <cell r="A1664">
            <v>40378</v>
          </cell>
          <cell r="B1664" t="str">
            <v>CURVA 90 GRAUS EM ACO CARBONO, RAIO CURTO, SOLDAVEL, PRESSAO 3.000 LBS, DN 1/2"</v>
          </cell>
          <cell r="C1664" t="str">
            <v xml:space="preserve">UN    </v>
          </cell>
          <cell r="D1664" t="str">
            <v>CR</v>
          </cell>
          <cell r="E1664" t="str">
            <v>19,01</v>
          </cell>
        </row>
        <row r="1665">
          <cell r="A1665">
            <v>40382</v>
          </cell>
          <cell r="B1665" t="str">
            <v>CURVA 90 GRAUS EM ACO CARBONO, RAIO CURTO, SOLDAVEL, PRESSAO 3.000 LBS, DN 1"</v>
          </cell>
          <cell r="C1665" t="str">
            <v xml:space="preserve">UN    </v>
          </cell>
          <cell r="D1665" t="str">
            <v>CR</v>
          </cell>
          <cell r="E1665" t="str">
            <v>35,98</v>
          </cell>
        </row>
        <row r="1666">
          <cell r="A1666">
            <v>40422</v>
          </cell>
          <cell r="B1666" t="str">
            <v>CURVA 90 GRAUS EM ACO CARBONO, RAIO CURTO, SOLDAVEL, PRESSAO 3.000 LBS, DN 2 1/2"</v>
          </cell>
          <cell r="C1666" t="str">
            <v xml:space="preserve">UN    </v>
          </cell>
          <cell r="D1666" t="str">
            <v>CR</v>
          </cell>
          <cell r="E1666" t="str">
            <v>245,09</v>
          </cell>
        </row>
        <row r="1667">
          <cell r="A1667">
            <v>40387</v>
          </cell>
          <cell r="B1667" t="str">
            <v>CURVA 90 GRAUS EM ACO CARBONO, RAIO CURTO, SOLDAVEL, PRESSAO 3.000 LBS, DN 2"</v>
          </cell>
          <cell r="C1667" t="str">
            <v xml:space="preserve">UN    </v>
          </cell>
          <cell r="D1667" t="str">
            <v>CR</v>
          </cell>
          <cell r="E1667" t="str">
            <v>124,79</v>
          </cell>
        </row>
        <row r="1668">
          <cell r="A1668">
            <v>40380</v>
          </cell>
          <cell r="B1668" t="str">
            <v>CURVA 90 GRAUS EM ACO CARBONO, RAIO CURTO, SOLDAVEL, PRESSAO 3.000 LBS, DN 3/4"</v>
          </cell>
          <cell r="C1668" t="str">
            <v xml:space="preserve">UN    </v>
          </cell>
          <cell r="D1668" t="str">
            <v>CR</v>
          </cell>
          <cell r="E1668" t="str">
            <v>25,35</v>
          </cell>
        </row>
        <row r="1669">
          <cell r="A1669">
            <v>40390</v>
          </cell>
          <cell r="B1669" t="str">
            <v>CURVA 90 GRAUS EM ACO CARBONO, RAIO CURTO, SOLDAVEL, PRESSAO 3.000 LBS, DN 3"</v>
          </cell>
          <cell r="C1669" t="str">
            <v xml:space="preserve">UN    </v>
          </cell>
          <cell r="D1669" t="str">
            <v>CR</v>
          </cell>
          <cell r="E1669" t="str">
            <v>516,18</v>
          </cell>
        </row>
        <row r="1670">
          <cell r="A1670">
            <v>40413</v>
          </cell>
          <cell r="B1670" t="str">
            <v>CURVA 90 GRAUS RANHURADA EM FERRO FUNDIDO, DN 50 MM (2")</v>
          </cell>
          <cell r="C1670" t="str">
            <v xml:space="preserve">UN    </v>
          </cell>
          <cell r="D1670" t="str">
            <v>AS</v>
          </cell>
          <cell r="E1670" t="str">
            <v>25,41</v>
          </cell>
        </row>
        <row r="1671">
          <cell r="A1671">
            <v>40415</v>
          </cell>
          <cell r="B1671" t="str">
            <v>CURVA 90 GRAUS RANHURADA EM FERRO FUNDIDO, DN 65 MM (2 1/2")</v>
          </cell>
          <cell r="C1671" t="str">
            <v xml:space="preserve">UN    </v>
          </cell>
          <cell r="D1671" t="str">
            <v>AS</v>
          </cell>
          <cell r="E1671" t="str">
            <v>36,21</v>
          </cell>
        </row>
        <row r="1672">
          <cell r="A1672">
            <v>40417</v>
          </cell>
          <cell r="B1672" t="str">
            <v>CURVA 90 GRAUS RANHURADA EM FERRO FUNDIDO, DN 80 MM (3")</v>
          </cell>
          <cell r="C1672" t="str">
            <v xml:space="preserve">UN    </v>
          </cell>
          <cell r="D1672" t="str">
            <v>AS</v>
          </cell>
          <cell r="E1672" t="str">
            <v>42,72</v>
          </cell>
        </row>
        <row r="1673">
          <cell r="A1673">
            <v>39271</v>
          </cell>
          <cell r="B1673" t="str">
            <v>CURVA 90 GRAUS, CURTA, DE PVC RIGIDO ROSCAVEL, DE 1/2", PARA ELETRODUTO</v>
          </cell>
          <cell r="C1673" t="str">
            <v xml:space="preserve">UN    </v>
          </cell>
          <cell r="D1673" t="str">
            <v>CR</v>
          </cell>
          <cell r="E1673" t="str">
            <v>2,36</v>
          </cell>
        </row>
        <row r="1674">
          <cell r="A1674">
            <v>39273</v>
          </cell>
          <cell r="B1674" t="str">
            <v>CURVA 90 GRAUS, CURTA, DE PVC RIGIDO ROSCAVEL, DE 1", PARA ELETRODUTO</v>
          </cell>
          <cell r="C1674" t="str">
            <v xml:space="preserve">UN    </v>
          </cell>
          <cell r="D1674" t="str">
            <v>CR</v>
          </cell>
          <cell r="E1674" t="str">
            <v>4,00</v>
          </cell>
        </row>
        <row r="1675">
          <cell r="A1675">
            <v>39272</v>
          </cell>
          <cell r="B1675" t="str">
            <v>CURVA 90 GRAUS, CURTA, DE PVC RIGIDO ROSCAVEL, DE 3/4", PARA ELETRODUTO</v>
          </cell>
          <cell r="C1675" t="str">
            <v xml:space="preserve">UN    </v>
          </cell>
          <cell r="D1675" t="str">
            <v>CR</v>
          </cell>
          <cell r="E1675" t="str">
            <v>2,89</v>
          </cell>
        </row>
        <row r="1676">
          <cell r="A1676">
            <v>1875</v>
          </cell>
          <cell r="B1676" t="str">
            <v>CURVA 90 GRAUS, LONGA, DE PVC RIGIDO ROSCAVEL, DE 1 1/2", PARA ELETRODUTO</v>
          </cell>
          <cell r="C1676" t="str">
            <v xml:space="preserve">UN    </v>
          </cell>
          <cell r="D1676" t="str">
            <v>CR</v>
          </cell>
          <cell r="E1676" t="str">
            <v>6,40</v>
          </cell>
        </row>
        <row r="1677">
          <cell r="A1677">
            <v>1874</v>
          </cell>
          <cell r="B1677" t="str">
            <v>CURVA 90 GRAUS, LONGA, DE PVC RIGIDO ROSCAVEL, DE 1 1/4", PARA ELETRODUTO</v>
          </cell>
          <cell r="C1677" t="str">
            <v xml:space="preserve">UN    </v>
          </cell>
          <cell r="D1677" t="str">
            <v>CR</v>
          </cell>
          <cell r="E1677" t="str">
            <v>5,28</v>
          </cell>
        </row>
        <row r="1678">
          <cell r="A1678">
            <v>1870</v>
          </cell>
          <cell r="B1678" t="str">
            <v>CURVA 90 GRAUS, LONGA, DE PVC RIGIDO ROSCAVEL, DE 1/2", PARA ELETRODUTO</v>
          </cell>
          <cell r="C1678" t="str">
            <v xml:space="preserve">UN    </v>
          </cell>
          <cell r="D1678" t="str">
            <v xml:space="preserve">C </v>
          </cell>
          <cell r="E1678" t="str">
            <v>3,05</v>
          </cell>
        </row>
        <row r="1679">
          <cell r="A1679">
            <v>1884</v>
          </cell>
          <cell r="B1679" t="str">
            <v>CURVA 90 GRAUS, LONGA, DE PVC RIGIDO ROSCAVEL, DE 1", PARA ELETRODUTO</v>
          </cell>
          <cell r="C1679" t="str">
            <v xml:space="preserve">UN    </v>
          </cell>
          <cell r="D1679" t="str">
            <v>CR</v>
          </cell>
          <cell r="E1679" t="str">
            <v>4,68</v>
          </cell>
        </row>
        <row r="1680">
          <cell r="A1680">
            <v>1887</v>
          </cell>
          <cell r="B1680" t="str">
            <v>CURVA 90 GRAUS, LONGA, DE PVC RIGIDO ROSCAVEL, DE 2 1/2", PARA ELETRODUTO</v>
          </cell>
          <cell r="C1680" t="str">
            <v xml:space="preserve">UN    </v>
          </cell>
          <cell r="D1680" t="str">
            <v>CR</v>
          </cell>
          <cell r="E1680" t="str">
            <v>26,52</v>
          </cell>
        </row>
        <row r="1681">
          <cell r="A1681">
            <v>1876</v>
          </cell>
          <cell r="B1681" t="str">
            <v>CURVA 90 GRAUS, LONGA, DE PVC RIGIDO ROSCAVEL, DE 2", PARA ELETRODUTO</v>
          </cell>
          <cell r="C1681" t="str">
            <v xml:space="preserve">UN    </v>
          </cell>
          <cell r="D1681" t="str">
            <v>CR</v>
          </cell>
          <cell r="E1681" t="str">
            <v>10,39</v>
          </cell>
        </row>
        <row r="1682">
          <cell r="A1682">
            <v>1879</v>
          </cell>
          <cell r="B1682" t="str">
            <v>CURVA 90 GRAUS, LONGA, DE PVC RIGIDO ROSCAVEL, DE 3/4", PARA ELETRODUTO</v>
          </cell>
          <cell r="C1682" t="str">
            <v xml:space="preserve">UN    </v>
          </cell>
          <cell r="D1682" t="str">
            <v>CR</v>
          </cell>
          <cell r="E1682" t="str">
            <v>3,09</v>
          </cell>
        </row>
        <row r="1683">
          <cell r="A1683">
            <v>1877</v>
          </cell>
          <cell r="B1683" t="str">
            <v>CURVA 90 GRAUS, LONGA, DE PVC RIGIDO ROSCAVEL, DE 3", PARA ELETRODUTO</v>
          </cell>
          <cell r="C1683" t="str">
            <v xml:space="preserve">UN    </v>
          </cell>
          <cell r="D1683" t="str">
            <v>CR</v>
          </cell>
          <cell r="E1683" t="str">
            <v>26,55</v>
          </cell>
        </row>
        <row r="1684">
          <cell r="A1684">
            <v>1878</v>
          </cell>
          <cell r="B1684" t="str">
            <v>CURVA 90 GRAUS, LONGA, DE PVC RIGIDO ROSCAVEL, DE 4", PARA ELETRODUTO</v>
          </cell>
          <cell r="C1684" t="str">
            <v xml:space="preserve">UN    </v>
          </cell>
          <cell r="D1684" t="str">
            <v>CR</v>
          </cell>
          <cell r="E1684" t="str">
            <v>53,35</v>
          </cell>
        </row>
        <row r="1685">
          <cell r="A1685">
            <v>2621</v>
          </cell>
          <cell r="B1685" t="str">
            <v>CURVA 90 GRAUS, PARA ELETRODUTO, EM ACO GALVANIZADO ELETROLITICO, DIAMETRO DE 100 MM (4")</v>
          </cell>
          <cell r="C1685" t="str">
            <v xml:space="preserve">UN    </v>
          </cell>
          <cell r="D1685" t="str">
            <v>AS</v>
          </cell>
          <cell r="E1685" t="str">
            <v>162,11</v>
          </cell>
        </row>
        <row r="1686">
          <cell r="A1686">
            <v>2616</v>
          </cell>
          <cell r="B1686" t="str">
            <v>CURVA 90 GRAUS, PARA ELETRODUTO, EM ACO GALVANIZADO ELETROLITICO, DIAMETRO DE 15 MM (1/2")</v>
          </cell>
          <cell r="C1686" t="str">
            <v xml:space="preserve">UN    </v>
          </cell>
          <cell r="D1686" t="str">
            <v>AS</v>
          </cell>
          <cell r="E1686" t="str">
            <v>4,59</v>
          </cell>
        </row>
        <row r="1687">
          <cell r="A1687">
            <v>2633</v>
          </cell>
          <cell r="B1687" t="str">
            <v>CURVA 90 GRAUS, PARA ELETRODUTO, EM ACO GALVANIZADO ELETROLITICO, DIAMETRO DE 20 MM (3/4")</v>
          </cell>
          <cell r="C1687" t="str">
            <v xml:space="preserve">UN    </v>
          </cell>
          <cell r="D1687" t="str">
            <v>AS</v>
          </cell>
          <cell r="E1687" t="str">
            <v>5,19</v>
          </cell>
        </row>
        <row r="1688">
          <cell r="A1688">
            <v>2617</v>
          </cell>
          <cell r="B1688" t="str">
            <v>CURVA 90 GRAUS, PARA ELETRODUTO, EM ACO GALVANIZADO ELETROLITICO, DIAMETRO DE 25 MM (1")</v>
          </cell>
          <cell r="C1688" t="str">
            <v xml:space="preserve">UN    </v>
          </cell>
          <cell r="D1688" t="str">
            <v>AS</v>
          </cell>
          <cell r="E1688" t="str">
            <v>7,05</v>
          </cell>
        </row>
        <row r="1689">
          <cell r="A1689">
            <v>2618</v>
          </cell>
          <cell r="B1689" t="str">
            <v>CURVA 90 GRAUS, PARA ELETRODUTO, EM ACO GALVANIZADO ELETROLITICO, DIAMETRO DE 32 MM (1 1/4")</v>
          </cell>
          <cell r="C1689" t="str">
            <v xml:space="preserve">UN    </v>
          </cell>
          <cell r="D1689" t="str">
            <v>AS</v>
          </cell>
          <cell r="E1689" t="str">
            <v>16,05</v>
          </cell>
        </row>
        <row r="1690">
          <cell r="A1690">
            <v>2632</v>
          </cell>
          <cell r="B1690" t="str">
            <v>CURVA 90 GRAUS, PARA ELETRODUTO, EM ACO GALVANIZADO ELETROLITICO, DIAMETRO DE 40 MM (1 1/2")</v>
          </cell>
          <cell r="C1690" t="str">
            <v xml:space="preserve">UN    </v>
          </cell>
          <cell r="D1690" t="str">
            <v>AS</v>
          </cell>
          <cell r="E1690" t="str">
            <v>19,58</v>
          </cell>
        </row>
        <row r="1691">
          <cell r="A1691">
            <v>2631</v>
          </cell>
          <cell r="B1691" t="str">
            <v>CURVA 90 GRAUS, PARA ELETRODUTO, EM ACO GALVANIZADO ELETROLITICO, DIAMETRO DE 50 MM (2")</v>
          </cell>
          <cell r="C1691" t="str">
            <v xml:space="preserve">UN    </v>
          </cell>
          <cell r="D1691" t="str">
            <v>AS</v>
          </cell>
          <cell r="E1691" t="str">
            <v>28,75</v>
          </cell>
        </row>
        <row r="1692">
          <cell r="A1692">
            <v>2619</v>
          </cell>
          <cell r="B1692" t="str">
            <v>CURVA 90 GRAUS, PARA ELETRODUTO, EM ACO GALVANIZADO ELETROLITICO, DIAMETRO DE 65 MM (2 1/2")</v>
          </cell>
          <cell r="C1692" t="str">
            <v xml:space="preserve">UN    </v>
          </cell>
          <cell r="D1692" t="str">
            <v>AS</v>
          </cell>
          <cell r="E1692" t="str">
            <v>72,80</v>
          </cell>
        </row>
        <row r="1693">
          <cell r="A1693">
            <v>2620</v>
          </cell>
          <cell r="B1693" t="str">
            <v>CURVA 90 GRAUS, PARA ELETRODUTO, EM ACO GALVANIZADO ELETROLITICO, DIAMETRO DE 80 MM (3")</v>
          </cell>
          <cell r="C1693" t="str">
            <v xml:space="preserve">UN    </v>
          </cell>
          <cell r="D1693" t="str">
            <v>AS</v>
          </cell>
          <cell r="E1693" t="str">
            <v>95,58</v>
          </cell>
        </row>
        <row r="1694">
          <cell r="A1694">
            <v>44472</v>
          </cell>
          <cell r="B1694" t="str">
            <v>DENTE PARA  FRESADORA</v>
          </cell>
          <cell r="C1694" t="str">
            <v xml:space="preserve">UN    </v>
          </cell>
          <cell r="D1694" t="str">
            <v>AS</v>
          </cell>
          <cell r="E1694" t="str">
            <v>59,41</v>
          </cell>
        </row>
        <row r="1695">
          <cell r="A1695">
            <v>38369</v>
          </cell>
          <cell r="B1695" t="str">
            <v>DESEMPENADEIRA DE ACO DENTADA 12 X *25* CM, DENTES 8 X 8 MM, CABO FECHADO DE MADEIRA</v>
          </cell>
          <cell r="C1695" t="str">
            <v xml:space="preserve">UN    </v>
          </cell>
          <cell r="D1695" t="str">
            <v>CR</v>
          </cell>
          <cell r="E1695" t="str">
            <v>23,57</v>
          </cell>
        </row>
        <row r="1696">
          <cell r="A1696">
            <v>38370</v>
          </cell>
          <cell r="B1696" t="str">
            <v>DESEMPENADEIRA DE ACO LISA 12 X *25* CM COM CABO FECHADO DE MADEIRA</v>
          </cell>
          <cell r="C1696" t="str">
            <v xml:space="preserve">UN    </v>
          </cell>
          <cell r="D1696" t="str">
            <v>CR</v>
          </cell>
          <cell r="E1696" t="str">
            <v>23,57</v>
          </cell>
        </row>
        <row r="1697">
          <cell r="A1697">
            <v>38372</v>
          </cell>
          <cell r="B1697" t="str">
            <v>DESEMPENADEIRA PLASTICA LISA *14 X 27* CM</v>
          </cell>
          <cell r="C1697" t="str">
            <v xml:space="preserve">UN    </v>
          </cell>
          <cell r="D1697" t="str">
            <v>CR</v>
          </cell>
          <cell r="E1697" t="str">
            <v>21,61</v>
          </cell>
        </row>
        <row r="1698">
          <cell r="A1698">
            <v>2357</v>
          </cell>
          <cell r="B1698" t="str">
            <v>DESENHISTA COPISTA (HORISTA)</v>
          </cell>
          <cell r="C1698" t="str">
            <v xml:space="preserve">H     </v>
          </cell>
          <cell r="D1698" t="str">
            <v>CR</v>
          </cell>
          <cell r="E1698" t="str">
            <v>27,16</v>
          </cell>
        </row>
        <row r="1699">
          <cell r="A1699">
            <v>40806</v>
          </cell>
          <cell r="B1699" t="str">
            <v>DESENHISTA COPISTA (MENSALISTA)</v>
          </cell>
          <cell r="C1699" t="str">
            <v xml:space="preserve">MES   </v>
          </cell>
          <cell r="D1699" t="str">
            <v>CR</v>
          </cell>
          <cell r="E1699" t="str">
            <v>4.797,12</v>
          </cell>
        </row>
        <row r="1700">
          <cell r="A1700">
            <v>2355</v>
          </cell>
          <cell r="B1700" t="str">
            <v>DESENHISTA DETALHISTA (HORISTA)</v>
          </cell>
          <cell r="C1700" t="str">
            <v xml:space="preserve">H     </v>
          </cell>
          <cell r="D1700" t="str">
            <v>CR</v>
          </cell>
          <cell r="E1700" t="str">
            <v>21,60</v>
          </cell>
        </row>
        <row r="1701">
          <cell r="A1701">
            <v>40805</v>
          </cell>
          <cell r="B1701" t="str">
            <v>DESENHISTA DETALHISTA (MENSALISTA)</v>
          </cell>
          <cell r="C1701" t="str">
            <v xml:space="preserve">MES   </v>
          </cell>
          <cell r="D1701" t="str">
            <v>CR</v>
          </cell>
          <cell r="E1701" t="str">
            <v>3.812,97</v>
          </cell>
        </row>
        <row r="1702">
          <cell r="A1702">
            <v>2358</v>
          </cell>
          <cell r="B1702" t="str">
            <v>DESENHISTA PROJETISTA (HORISTA)</v>
          </cell>
          <cell r="C1702" t="str">
            <v xml:space="preserve">H     </v>
          </cell>
          <cell r="D1702" t="str">
            <v>CR</v>
          </cell>
          <cell r="E1702" t="str">
            <v>34,37</v>
          </cell>
        </row>
        <row r="1703">
          <cell r="A1703">
            <v>40807</v>
          </cell>
          <cell r="B1703" t="str">
            <v>DESENHISTA PROJETISTA (MENSALISTA)</v>
          </cell>
          <cell r="C1703" t="str">
            <v xml:space="preserve">MES   </v>
          </cell>
          <cell r="D1703" t="str">
            <v>CR</v>
          </cell>
          <cell r="E1703" t="str">
            <v>6.068,02</v>
          </cell>
        </row>
        <row r="1704">
          <cell r="A1704">
            <v>2359</v>
          </cell>
          <cell r="B1704" t="str">
            <v>DESENHISTA TECNICO AUXILIAR (HORISTA)</v>
          </cell>
          <cell r="C1704" t="str">
            <v xml:space="preserve">H     </v>
          </cell>
          <cell r="D1704" t="str">
            <v>CR</v>
          </cell>
          <cell r="E1704" t="str">
            <v>24,21</v>
          </cell>
        </row>
        <row r="1705">
          <cell r="A1705">
            <v>40808</v>
          </cell>
          <cell r="B1705" t="str">
            <v>DESENHISTA TECNICO AUXILIAR (MENSALISTA)</v>
          </cell>
          <cell r="C1705" t="str">
            <v xml:space="preserve">MES   </v>
          </cell>
          <cell r="D1705" t="str">
            <v>CR</v>
          </cell>
          <cell r="E1705" t="str">
            <v>4.273,88</v>
          </cell>
        </row>
        <row r="1706">
          <cell r="A1706">
            <v>44330</v>
          </cell>
          <cell r="B1706" t="str">
            <v>DESINFETANTE PRONTO USO</v>
          </cell>
          <cell r="C1706" t="str">
            <v xml:space="preserve">L     </v>
          </cell>
          <cell r="D1706" t="str">
            <v>CR</v>
          </cell>
          <cell r="E1706" t="str">
            <v>10,91</v>
          </cell>
        </row>
        <row r="1707">
          <cell r="A1707">
            <v>43144</v>
          </cell>
          <cell r="B1707" t="str">
            <v>DESMOLDANTE PARA CONCRETO ESTAMPADO</v>
          </cell>
          <cell r="C1707" t="str">
            <v xml:space="preserve">KG    </v>
          </cell>
          <cell r="D1707" t="str">
            <v>CR</v>
          </cell>
          <cell r="E1707" t="str">
            <v>32,19</v>
          </cell>
        </row>
        <row r="1708">
          <cell r="A1708">
            <v>39397</v>
          </cell>
          <cell r="B1708" t="str">
            <v>DESMOLDANTE PARA FORMAS METALICAS A BASE DE OLEO VEGETAL</v>
          </cell>
          <cell r="C1708" t="str">
            <v xml:space="preserve">L     </v>
          </cell>
          <cell r="D1708" t="str">
            <v>CR</v>
          </cell>
          <cell r="E1708" t="str">
            <v>14,67</v>
          </cell>
        </row>
        <row r="1709">
          <cell r="A1709">
            <v>2692</v>
          </cell>
          <cell r="B1709" t="str">
            <v>DESMOLDANTE PROTETOR PARA FORMAS DE MADEIRA, DE BASE OLEOSA EMULSIONADA EM AGUA</v>
          </cell>
          <cell r="C1709" t="str">
            <v xml:space="preserve">L     </v>
          </cell>
          <cell r="D1709" t="str">
            <v>CR</v>
          </cell>
          <cell r="E1709" t="str">
            <v>5,92</v>
          </cell>
        </row>
        <row r="1710">
          <cell r="A1710">
            <v>44329</v>
          </cell>
          <cell r="B1710" t="str">
            <v>DETERGENTE NEUTRO USO GERAL, CONCENTRADO</v>
          </cell>
          <cell r="C1710" t="str">
            <v xml:space="preserve">L     </v>
          </cell>
          <cell r="D1710" t="str">
            <v>CR</v>
          </cell>
          <cell r="E1710" t="str">
            <v>14,30</v>
          </cell>
        </row>
        <row r="1711">
          <cell r="A1711">
            <v>5318</v>
          </cell>
          <cell r="B1711" t="str">
            <v>DILUENTE AGUARRAS</v>
          </cell>
          <cell r="C1711" t="str">
            <v xml:space="preserve">L     </v>
          </cell>
          <cell r="D1711" t="str">
            <v xml:space="preserve">C </v>
          </cell>
          <cell r="E1711" t="str">
            <v>23,13</v>
          </cell>
        </row>
        <row r="1712">
          <cell r="A1712">
            <v>5330</v>
          </cell>
          <cell r="B1712" t="str">
            <v>DILUENTE EPOXI</v>
          </cell>
          <cell r="C1712" t="str">
            <v xml:space="preserve">L     </v>
          </cell>
          <cell r="D1712" t="str">
            <v>CR</v>
          </cell>
          <cell r="E1712" t="str">
            <v>52,72</v>
          </cell>
        </row>
        <row r="1713">
          <cell r="A1713">
            <v>44532</v>
          </cell>
          <cell r="B1713" t="str">
            <v>DISCO DE BORRACHA PARA LIXADEIRA RIGIDO 7 " COM ARRUELA  CENTRAL</v>
          </cell>
          <cell r="C1713" t="str">
            <v xml:space="preserve">UN    </v>
          </cell>
          <cell r="D1713" t="str">
            <v>CR</v>
          </cell>
          <cell r="E1713" t="str">
            <v>45,55</v>
          </cell>
        </row>
        <row r="1714">
          <cell r="A1714">
            <v>44531</v>
          </cell>
          <cell r="B1714" t="str">
            <v>DISCO DE CORTE DIAMANTADO SEGMENTADO DIAMETRO DE 180 MM PARA ESMERILHADEIRA  7 "</v>
          </cell>
          <cell r="C1714" t="str">
            <v xml:space="preserve">UN    </v>
          </cell>
          <cell r="D1714" t="str">
            <v>CR</v>
          </cell>
          <cell r="E1714" t="str">
            <v>144,78</v>
          </cell>
        </row>
        <row r="1715">
          <cell r="A1715">
            <v>38140</v>
          </cell>
          <cell r="B1715" t="str">
            <v>DISCO DE CORTE DIAMANTADO SEGMENTADO PARA CONCRETO, DIAMETRO DE 110 MM, FURO DE 20 MM</v>
          </cell>
          <cell r="C1715" t="str">
            <v xml:space="preserve">UN    </v>
          </cell>
          <cell r="D1715" t="str">
            <v xml:space="preserve">C </v>
          </cell>
          <cell r="E1715" t="str">
            <v>35,11</v>
          </cell>
        </row>
        <row r="1716">
          <cell r="A1716">
            <v>13887</v>
          </cell>
          <cell r="B1716" t="str">
            <v>DISCO DE CORTE DIAMANTADO SEGMENTADO PARA CONCRETO, DIAMETRO DE 350 MM, FURO DE 1 " (14 X 1 ")</v>
          </cell>
          <cell r="C1716" t="str">
            <v xml:space="preserve">UN    </v>
          </cell>
          <cell r="D1716" t="str">
            <v>CR</v>
          </cell>
          <cell r="E1716" t="str">
            <v>831,25</v>
          </cell>
        </row>
        <row r="1717">
          <cell r="A1717">
            <v>44495</v>
          </cell>
          <cell r="B1717" t="str">
            <v>DISCO DE CORTE PARA METAL COM DUAS TELAS 12 X 1/8 X 3/4 "  (300 X 3,2 X 19,05 MM)</v>
          </cell>
          <cell r="C1717" t="str">
            <v xml:space="preserve">UN    </v>
          </cell>
          <cell r="D1717" t="str">
            <v>CR</v>
          </cell>
          <cell r="E1717" t="str">
            <v>37,00</v>
          </cell>
        </row>
        <row r="1718">
          <cell r="A1718">
            <v>44533</v>
          </cell>
          <cell r="B1718" t="str">
            <v>DISCO DE DESBASTE PARA METAL FERROSO EM GERAL, COM TRES TELAS,  9 X 1/4 X 7/8 " ( 228,6 X 6,4 X 22,2 MM)</v>
          </cell>
          <cell r="C1718" t="str">
            <v xml:space="preserve">UN    </v>
          </cell>
          <cell r="D1718" t="str">
            <v>CR</v>
          </cell>
          <cell r="E1718" t="str">
            <v>34,94</v>
          </cell>
        </row>
        <row r="1719">
          <cell r="A1719">
            <v>44534</v>
          </cell>
          <cell r="B1719" t="str">
            <v>DISCO DE LIXA PARA METAL, DIAMETRO = 180 MM, GRAO  120</v>
          </cell>
          <cell r="C1719" t="str">
            <v xml:space="preserve">UN    </v>
          </cell>
          <cell r="D1719" t="str">
            <v>CR</v>
          </cell>
          <cell r="E1719" t="str">
            <v>9,11</v>
          </cell>
        </row>
        <row r="1720">
          <cell r="A1720">
            <v>34544</v>
          </cell>
          <cell r="B1720" t="str">
            <v>DISJUNTOR  TERMOMAGNETICO TRIPOLAR 3 X 400 A / ICC - 25 KA</v>
          </cell>
          <cell r="C1720" t="str">
            <v xml:space="preserve">UN    </v>
          </cell>
          <cell r="D1720" t="str">
            <v>CR</v>
          </cell>
          <cell r="E1720" t="str">
            <v>2.543,17</v>
          </cell>
        </row>
        <row r="1721">
          <cell r="A1721">
            <v>34729</v>
          </cell>
          <cell r="B1721" t="str">
            <v>DISJUNTOR TERMICO E MAGNETICO AJUSTAVEIS, TRIPOLAR DE 100 ATE 250A, CAPACIDADE DE INTERRUPCAO DE 35KA</v>
          </cell>
          <cell r="C1721" t="str">
            <v xml:space="preserve">UN    </v>
          </cell>
          <cell r="D1721" t="str">
            <v>CR</v>
          </cell>
          <cell r="E1721" t="str">
            <v>2.000,59</v>
          </cell>
        </row>
        <row r="1722">
          <cell r="A1722">
            <v>34734</v>
          </cell>
          <cell r="B1722" t="str">
            <v>DISJUNTOR TERMICO E MAGNETICO AJUSTAVEIS, TRIPOLAR DE 300 ATE 400A, CAPACIDADE DE INTERRUPCAO DE 35KA</v>
          </cell>
          <cell r="C1722" t="str">
            <v xml:space="preserve">UN    </v>
          </cell>
          <cell r="D1722" t="str">
            <v>CR</v>
          </cell>
          <cell r="E1722" t="str">
            <v>3.097,56</v>
          </cell>
        </row>
        <row r="1723">
          <cell r="A1723">
            <v>34738</v>
          </cell>
          <cell r="B1723" t="str">
            <v>DISJUNTOR TERMICO E MAGNETICO AJUSTAVEIS, TRIPOLAR DE 450 ATE 600A, CAPACIDADE DE INTERRUPCAO DE 35KA</v>
          </cell>
          <cell r="C1723" t="str">
            <v xml:space="preserve">UN    </v>
          </cell>
          <cell r="D1723" t="str">
            <v>CR</v>
          </cell>
          <cell r="E1723" t="str">
            <v>7.236,86</v>
          </cell>
        </row>
        <row r="1724">
          <cell r="A1724">
            <v>2391</v>
          </cell>
          <cell r="B1724" t="str">
            <v>DISJUNTOR TERMOMAGNETICO TRIPOLAR 125A</v>
          </cell>
          <cell r="C1724" t="str">
            <v xml:space="preserve">UN    </v>
          </cell>
          <cell r="D1724" t="str">
            <v>CR</v>
          </cell>
          <cell r="E1724" t="str">
            <v>588,60</v>
          </cell>
        </row>
        <row r="1725">
          <cell r="A1725">
            <v>2374</v>
          </cell>
          <cell r="B1725" t="str">
            <v>DISJUNTOR TERMOMAGNETICO TRIPOLAR 150 A / 600 V, TIPO FXD / ICC - 35 KA</v>
          </cell>
          <cell r="C1725" t="str">
            <v xml:space="preserve">UN    </v>
          </cell>
          <cell r="D1725" t="str">
            <v>CR</v>
          </cell>
          <cell r="E1725" t="str">
            <v>667,74</v>
          </cell>
        </row>
        <row r="1726">
          <cell r="A1726">
            <v>2377</v>
          </cell>
          <cell r="B1726" t="str">
            <v>DISJUNTOR TERMOMAGNETICO TRIPOLAR 200 A / 600 V, TIPO FXD / ICC - 35 KA</v>
          </cell>
          <cell r="C1726" t="str">
            <v xml:space="preserve">UN    </v>
          </cell>
          <cell r="D1726" t="str">
            <v>CR</v>
          </cell>
          <cell r="E1726" t="str">
            <v>937,11</v>
          </cell>
        </row>
        <row r="1727">
          <cell r="A1727">
            <v>2393</v>
          </cell>
          <cell r="B1727" t="str">
            <v>DISJUNTOR TERMOMAGNETICO TRIPOLAR 250 A / 600 V, TIPO FXD</v>
          </cell>
          <cell r="C1727" t="str">
            <v xml:space="preserve">UN    </v>
          </cell>
          <cell r="D1727" t="str">
            <v>CR</v>
          </cell>
          <cell r="E1727" t="str">
            <v>1.569,31</v>
          </cell>
        </row>
        <row r="1728">
          <cell r="A1728">
            <v>34705</v>
          </cell>
          <cell r="B1728" t="str">
            <v>DISJUNTOR TERMOMAGNETICO TRIPOLAR 3  X 250 A/ICC - 25 KA</v>
          </cell>
          <cell r="C1728" t="str">
            <v xml:space="preserve">UN    </v>
          </cell>
          <cell r="D1728" t="str">
            <v>CR</v>
          </cell>
          <cell r="E1728" t="str">
            <v>1.372,59</v>
          </cell>
        </row>
        <row r="1729">
          <cell r="A1729">
            <v>34707</v>
          </cell>
          <cell r="B1729" t="str">
            <v>DISJUNTOR TERMOMAGNETICO TRIPOLAR 3 X 350 A/ICC - 25 KA</v>
          </cell>
          <cell r="C1729" t="str">
            <v xml:space="preserve">UN    </v>
          </cell>
          <cell r="D1729" t="str">
            <v>CR</v>
          </cell>
          <cell r="E1729" t="str">
            <v>2.543,43</v>
          </cell>
        </row>
        <row r="1730">
          <cell r="A1730">
            <v>2378</v>
          </cell>
          <cell r="B1730" t="str">
            <v>DISJUNTOR TERMOMAGNETICO TRIPOLAR 300 A / 600 V, TIPO JXD / ICC - 40 KA</v>
          </cell>
          <cell r="C1730" t="str">
            <v xml:space="preserve">UN    </v>
          </cell>
          <cell r="D1730" t="str">
            <v>CR</v>
          </cell>
          <cell r="E1730" t="str">
            <v>2.155,66</v>
          </cell>
        </row>
        <row r="1731">
          <cell r="A1731">
            <v>2379</v>
          </cell>
          <cell r="B1731" t="str">
            <v>DISJUNTOR TERMOMAGNETICO TRIPOLAR 400 A / 600 V, TIPO JXD / ICC - 40 KA</v>
          </cell>
          <cell r="C1731" t="str">
            <v xml:space="preserve">UN    </v>
          </cell>
          <cell r="D1731" t="str">
            <v>CR</v>
          </cell>
          <cell r="E1731" t="str">
            <v>2.155,66</v>
          </cell>
        </row>
        <row r="1732">
          <cell r="A1732">
            <v>2376</v>
          </cell>
          <cell r="B1732" t="str">
            <v>DISJUNTOR TERMOMAGNETICO TRIPOLAR 600 A / 600 V, TIPO LXD / ICC - 40 KA</v>
          </cell>
          <cell r="C1732" t="str">
            <v xml:space="preserve">UN    </v>
          </cell>
          <cell r="D1732" t="str">
            <v>CR</v>
          </cell>
          <cell r="E1732" t="str">
            <v>3.550,36</v>
          </cell>
        </row>
        <row r="1733">
          <cell r="A1733">
            <v>2394</v>
          </cell>
          <cell r="B1733" t="str">
            <v>DISJUNTOR TERMOMAGNETICO TRIPOLAR 800 A / 600 V, TIPO LMXD</v>
          </cell>
          <cell r="C1733" t="str">
            <v xml:space="preserve">UN    </v>
          </cell>
          <cell r="D1733" t="str">
            <v>CR</v>
          </cell>
          <cell r="E1733" t="str">
            <v>7.590,02</v>
          </cell>
        </row>
        <row r="1734">
          <cell r="A1734">
            <v>34686</v>
          </cell>
          <cell r="B1734" t="str">
            <v>DISJUNTOR TIPO DIN / IEC, MONOPOLAR DE 40  ATE 50A</v>
          </cell>
          <cell r="C1734" t="str">
            <v xml:space="preserve">UN    </v>
          </cell>
          <cell r="D1734" t="str">
            <v>CR</v>
          </cell>
          <cell r="E1734" t="str">
            <v>22,78</v>
          </cell>
        </row>
        <row r="1735">
          <cell r="A1735">
            <v>34616</v>
          </cell>
          <cell r="B1735" t="str">
            <v>DISJUNTOR TIPO DIN/IEC, BIPOLAR DE 6 ATE 32A</v>
          </cell>
          <cell r="C1735" t="str">
            <v xml:space="preserve">UN    </v>
          </cell>
          <cell r="D1735" t="str">
            <v>CR</v>
          </cell>
          <cell r="E1735" t="str">
            <v>88,07</v>
          </cell>
        </row>
        <row r="1736">
          <cell r="A1736">
            <v>34623</v>
          </cell>
          <cell r="B1736" t="str">
            <v>DISJUNTOR TIPO DIN/IEC, BIPOLAR 40 ATE 50A</v>
          </cell>
          <cell r="C1736" t="str">
            <v xml:space="preserve">UN    </v>
          </cell>
          <cell r="D1736" t="str">
            <v>CR</v>
          </cell>
          <cell r="E1736" t="str">
            <v>86,72</v>
          </cell>
        </row>
        <row r="1737">
          <cell r="A1737">
            <v>34628</v>
          </cell>
          <cell r="B1737" t="str">
            <v>DISJUNTOR TIPO DIN/IEC, BIPOLAR 63 A</v>
          </cell>
          <cell r="C1737" t="str">
            <v xml:space="preserve">UN    </v>
          </cell>
          <cell r="D1737" t="str">
            <v>CR</v>
          </cell>
          <cell r="E1737" t="str">
            <v>124,22</v>
          </cell>
        </row>
        <row r="1738">
          <cell r="A1738">
            <v>34653</v>
          </cell>
          <cell r="B1738" t="str">
            <v>DISJUNTOR TIPO DIN/IEC, MONOPOLAR DE 6  ATE  32A</v>
          </cell>
          <cell r="C1738" t="str">
            <v xml:space="preserve">UN    </v>
          </cell>
          <cell r="D1738" t="str">
            <v>CR</v>
          </cell>
          <cell r="E1738" t="str">
            <v>15,36</v>
          </cell>
        </row>
        <row r="1739">
          <cell r="A1739">
            <v>34688</v>
          </cell>
          <cell r="B1739" t="str">
            <v>DISJUNTOR TIPO DIN/IEC, MONOPOLAR DE 63 A</v>
          </cell>
          <cell r="C1739" t="str">
            <v xml:space="preserve">UN    </v>
          </cell>
          <cell r="D1739" t="str">
            <v>CR</v>
          </cell>
          <cell r="E1739" t="str">
            <v>27,84</v>
          </cell>
        </row>
        <row r="1740">
          <cell r="A1740">
            <v>34709</v>
          </cell>
          <cell r="B1740" t="str">
            <v>DISJUNTOR TIPO DIN/IEC, TRIPOLAR DE 10 ATE 50A</v>
          </cell>
          <cell r="C1740" t="str">
            <v xml:space="preserve">UN    </v>
          </cell>
          <cell r="D1740" t="str">
            <v>CR</v>
          </cell>
          <cell r="E1740" t="str">
            <v>107,91</v>
          </cell>
        </row>
        <row r="1741">
          <cell r="A1741">
            <v>34714</v>
          </cell>
          <cell r="B1741" t="str">
            <v>DISJUNTOR TIPO DIN/IEC, TRIPOLAR 63 A</v>
          </cell>
          <cell r="C1741" t="str">
            <v xml:space="preserve">UN    </v>
          </cell>
          <cell r="D1741" t="str">
            <v>CR</v>
          </cell>
          <cell r="E1741" t="str">
            <v>128,88</v>
          </cell>
        </row>
        <row r="1742">
          <cell r="A1742">
            <v>2388</v>
          </cell>
          <cell r="B1742" t="str">
            <v>DISJUNTOR TIPO NEMA, BIPOLAR 10  ATE  50 A, TENSAO MAXIMA 415 V</v>
          </cell>
          <cell r="C1742" t="str">
            <v xml:space="preserve">UN    </v>
          </cell>
          <cell r="D1742" t="str">
            <v>CR</v>
          </cell>
          <cell r="E1742" t="str">
            <v>107,10</v>
          </cell>
        </row>
        <row r="1743">
          <cell r="A1743">
            <v>34606</v>
          </cell>
          <cell r="B1743" t="str">
            <v>DISJUNTOR TIPO NEMA, BIPOLAR 60 ATE 100A, TENSAO MAXIMA 415 V</v>
          </cell>
          <cell r="C1743" t="str">
            <v xml:space="preserve">UN    </v>
          </cell>
          <cell r="D1743" t="str">
            <v>CR</v>
          </cell>
          <cell r="E1743" t="str">
            <v>164,28</v>
          </cell>
        </row>
        <row r="1744">
          <cell r="A1744">
            <v>34689</v>
          </cell>
          <cell r="B1744" t="str">
            <v>DISJUNTOR TIPO NEMA, MONOPOLAR DE 60 ATE 70A, TENSAO MAXIMA DE 240 V</v>
          </cell>
          <cell r="C1744" t="str">
            <v xml:space="preserve">UN    </v>
          </cell>
          <cell r="D1744" t="str">
            <v>CR</v>
          </cell>
          <cell r="E1744" t="str">
            <v>52,30</v>
          </cell>
        </row>
        <row r="1745">
          <cell r="A1745">
            <v>2370</v>
          </cell>
          <cell r="B1745" t="str">
            <v>DISJUNTOR TIPO NEMA, MONOPOLAR 10 ATE 30A, TENSAO MAXIMA DE 240 V</v>
          </cell>
          <cell r="C1745" t="str">
            <v xml:space="preserve">UN    </v>
          </cell>
          <cell r="D1745" t="str">
            <v xml:space="preserve">C </v>
          </cell>
          <cell r="E1745" t="str">
            <v>19,90</v>
          </cell>
        </row>
        <row r="1746">
          <cell r="A1746">
            <v>2386</v>
          </cell>
          <cell r="B1746" t="str">
            <v>DISJUNTOR TIPO NEMA, MONOPOLAR 35  ATE  50 A, TENSAO MAXIMA DE 240 V</v>
          </cell>
          <cell r="C1746" t="str">
            <v xml:space="preserve">UN    </v>
          </cell>
          <cell r="D1746" t="str">
            <v>CR</v>
          </cell>
          <cell r="E1746" t="str">
            <v>33,38</v>
          </cell>
        </row>
        <row r="1747">
          <cell r="A1747">
            <v>2392</v>
          </cell>
          <cell r="B1747" t="str">
            <v>DISJUNTOR TIPO NEMA, TRIPOLAR 10  ATE  50A, TENSAO MAXIMA DE 415 V</v>
          </cell>
          <cell r="C1747" t="str">
            <v xml:space="preserve">UN    </v>
          </cell>
          <cell r="D1747" t="str">
            <v>CR</v>
          </cell>
          <cell r="E1747" t="str">
            <v>133,58</v>
          </cell>
        </row>
        <row r="1748">
          <cell r="A1748">
            <v>2373</v>
          </cell>
          <cell r="B1748" t="str">
            <v>DISJUNTOR TIPO NEMA, TRIPOLAR 60 ATE 100 A, TENSAO MAXIMA DE 415 V</v>
          </cell>
          <cell r="C1748" t="str">
            <v xml:space="preserve">UN    </v>
          </cell>
          <cell r="D1748" t="str">
            <v>CR</v>
          </cell>
          <cell r="E1748" t="str">
            <v>188,21</v>
          </cell>
        </row>
        <row r="1749">
          <cell r="A1749">
            <v>39465</v>
          </cell>
          <cell r="B1749" t="str">
            <v>DISPOSITIVO DPS CLASSE II, 1 POLO, TENSAO MAXIMA DE 175 V, CORRENTE MAXIMA DE *20* KA (TIPO AC)</v>
          </cell>
          <cell r="C1749" t="str">
            <v xml:space="preserve">UN    </v>
          </cell>
          <cell r="D1749" t="str">
            <v>CR</v>
          </cell>
          <cell r="E1749" t="str">
            <v>114,97</v>
          </cell>
        </row>
        <row r="1750">
          <cell r="A1750">
            <v>39466</v>
          </cell>
          <cell r="B1750" t="str">
            <v>DISPOSITIVO DPS CLASSE II, 1 POLO, TENSAO MAXIMA DE 175 V, CORRENTE MAXIMA DE *30* KA (TIPO AC)</v>
          </cell>
          <cell r="C1750" t="str">
            <v xml:space="preserve">UN    </v>
          </cell>
          <cell r="D1750" t="str">
            <v>CR</v>
          </cell>
          <cell r="E1750" t="str">
            <v>129,35</v>
          </cell>
        </row>
        <row r="1751">
          <cell r="A1751">
            <v>39467</v>
          </cell>
          <cell r="B1751" t="str">
            <v>DISPOSITIVO DPS CLASSE II, 1 POLO, TENSAO MAXIMA DE 175 V, CORRENTE MAXIMA DE *45* KA (TIPO AC)</v>
          </cell>
          <cell r="C1751" t="str">
            <v xml:space="preserve">UN    </v>
          </cell>
          <cell r="D1751" t="str">
            <v>CR</v>
          </cell>
          <cell r="E1751" t="str">
            <v>165,45</v>
          </cell>
        </row>
        <row r="1752">
          <cell r="A1752">
            <v>39468</v>
          </cell>
          <cell r="B1752" t="str">
            <v>DISPOSITIVO DPS CLASSE II, 1 POLO, TENSAO MAXIMA DE 175 V, CORRENTE MAXIMA DE *90* KA (TIPO AC)</v>
          </cell>
          <cell r="C1752" t="str">
            <v xml:space="preserve">UN    </v>
          </cell>
          <cell r="D1752" t="str">
            <v>CR</v>
          </cell>
          <cell r="E1752" t="str">
            <v>294,08</v>
          </cell>
        </row>
        <row r="1753">
          <cell r="A1753">
            <v>39469</v>
          </cell>
          <cell r="B1753" t="str">
            <v>DISPOSITIVO DPS CLASSE II, 1 POLO, TENSAO MAXIMA DE 275 V, CORRENTE MAXIMA DE *20* KA (TIPO AC)</v>
          </cell>
          <cell r="C1753" t="str">
            <v xml:space="preserve">UN    </v>
          </cell>
          <cell r="D1753" t="str">
            <v>CR</v>
          </cell>
          <cell r="E1753" t="str">
            <v>119,79</v>
          </cell>
        </row>
        <row r="1754">
          <cell r="A1754">
            <v>39470</v>
          </cell>
          <cell r="B1754" t="str">
            <v>DISPOSITIVO DPS CLASSE II, 1 POLO, TENSAO MAXIMA DE 275 V, CORRENTE MAXIMA DE *30* KA (TIPO AC)</v>
          </cell>
          <cell r="C1754" t="str">
            <v xml:space="preserve">UN    </v>
          </cell>
          <cell r="D1754" t="str">
            <v>CR</v>
          </cell>
          <cell r="E1754" t="str">
            <v>147,19</v>
          </cell>
        </row>
        <row r="1755">
          <cell r="A1755">
            <v>39471</v>
          </cell>
          <cell r="B1755" t="str">
            <v>DISPOSITIVO DPS CLASSE II, 1 POLO, TENSAO MAXIMA DE 275 V, CORRENTE MAXIMA DE *45* KA (TIPO AC)</v>
          </cell>
          <cell r="C1755" t="str">
            <v xml:space="preserve">UN    </v>
          </cell>
          <cell r="D1755" t="str">
            <v>CR</v>
          </cell>
          <cell r="E1755" t="str">
            <v>176,88</v>
          </cell>
        </row>
        <row r="1756">
          <cell r="A1756">
            <v>39472</v>
          </cell>
          <cell r="B1756" t="str">
            <v>DISPOSITIVO DPS CLASSE II, 1 POLO, TENSAO MAXIMA DE 275 V, CORRENTE MAXIMA DE *90* KA (TIPO AC)</v>
          </cell>
          <cell r="C1756" t="str">
            <v xml:space="preserve">UN    </v>
          </cell>
          <cell r="D1756" t="str">
            <v>CR</v>
          </cell>
          <cell r="E1756" t="str">
            <v>307,34</v>
          </cell>
        </row>
        <row r="1757">
          <cell r="A1757">
            <v>39473</v>
          </cell>
          <cell r="B1757" t="str">
            <v>DISPOSITIVO DPS CLASSE II, 1 POLO, TENSAO MAXIMA DE 385 V, CORRENTE MAXIMA DE *20* KA (TIPO AC)</v>
          </cell>
          <cell r="C1757" t="str">
            <v xml:space="preserve">UN    </v>
          </cell>
          <cell r="D1757" t="str">
            <v>CR</v>
          </cell>
          <cell r="E1757" t="str">
            <v>198,54</v>
          </cell>
        </row>
        <row r="1758">
          <cell r="A1758">
            <v>39474</v>
          </cell>
          <cell r="B1758" t="str">
            <v>DISPOSITIVO DPS CLASSE II, 1 POLO, TENSAO MAXIMA DE 385 V, CORRENTE MAXIMA DE *30* KA (TIPO AC)</v>
          </cell>
          <cell r="C1758" t="str">
            <v xml:space="preserve">UN    </v>
          </cell>
          <cell r="D1758" t="str">
            <v>CR</v>
          </cell>
          <cell r="E1758" t="str">
            <v>211,65</v>
          </cell>
        </row>
        <row r="1759">
          <cell r="A1759">
            <v>39475</v>
          </cell>
          <cell r="B1759" t="str">
            <v>DISPOSITIVO DPS CLASSE II, 1 POLO, TENSAO MAXIMA DE 385 V, CORRENTE MAXIMA DE *45* KA (TIPO AC)</v>
          </cell>
          <cell r="C1759" t="str">
            <v xml:space="preserve">UN    </v>
          </cell>
          <cell r="D1759" t="str">
            <v>CR</v>
          </cell>
          <cell r="E1759" t="str">
            <v>240,14</v>
          </cell>
        </row>
        <row r="1760">
          <cell r="A1760">
            <v>39476</v>
          </cell>
          <cell r="B1760" t="str">
            <v>DISPOSITIVO DPS CLASSE II, 1 POLO, TENSAO MAXIMA DE 385 V, CORRENTE MAXIMA DE *90* KA (TIPO AC)</v>
          </cell>
          <cell r="C1760" t="str">
            <v xml:space="preserve">UN    </v>
          </cell>
          <cell r="D1760" t="str">
            <v>CR</v>
          </cell>
          <cell r="E1760" t="str">
            <v>452,06</v>
          </cell>
        </row>
        <row r="1761">
          <cell r="A1761">
            <v>39477</v>
          </cell>
          <cell r="B1761" t="str">
            <v>DISPOSITIVO DPS CLASSE II, 1 POLO, TENSAO MAXIMA DE 460 V, CORRENTE MAXIMA DE *20* KA (TIPO AC)</v>
          </cell>
          <cell r="C1761" t="str">
            <v xml:space="preserve">UN    </v>
          </cell>
          <cell r="D1761" t="str">
            <v>CR</v>
          </cell>
          <cell r="E1761" t="str">
            <v>221,49</v>
          </cell>
        </row>
        <row r="1762">
          <cell r="A1762">
            <v>39478</v>
          </cell>
          <cell r="B1762" t="str">
            <v>DISPOSITIVO DPS CLASSE II, 1 POLO, TENSAO MAXIMA DE 460 V, CORRENTE MAXIMA DE *30* KA (TIPO AC)</v>
          </cell>
          <cell r="C1762" t="str">
            <v xml:space="preserve">UN    </v>
          </cell>
          <cell r="D1762" t="str">
            <v>CR</v>
          </cell>
          <cell r="E1762" t="str">
            <v>228,35</v>
          </cell>
        </row>
        <row r="1763">
          <cell r="A1763">
            <v>39479</v>
          </cell>
          <cell r="B1763" t="str">
            <v>DISPOSITIVO DPS CLASSE II, 1 POLO, TENSAO MAXIMA DE 460 V, CORRENTE MAXIMA DE *45* KA (TIPO AC)</v>
          </cell>
          <cell r="C1763" t="str">
            <v xml:space="preserve">UN    </v>
          </cell>
          <cell r="D1763" t="str">
            <v>CR</v>
          </cell>
          <cell r="E1763" t="str">
            <v>269,04</v>
          </cell>
        </row>
        <row r="1764">
          <cell r="A1764">
            <v>39480</v>
          </cell>
          <cell r="B1764" t="str">
            <v>DISPOSITIVO DPS CLASSE II, 1 POLO, TENSAO MAXIMA DE 460 V, CORRENTE MAXIMA DE *90* KA (TIPO AC)</v>
          </cell>
          <cell r="C1764" t="str">
            <v xml:space="preserve">UN    </v>
          </cell>
          <cell r="D1764" t="str">
            <v>CR</v>
          </cell>
          <cell r="E1764" t="str">
            <v>555,16</v>
          </cell>
        </row>
        <row r="1765">
          <cell r="A1765">
            <v>39459</v>
          </cell>
          <cell r="B1765" t="str">
            <v>DISPOSITIVO DR, 2 POLOS, SENSIBILIDADE DE 30 MA, CORRENTE DE 100 A, TIPO AC</v>
          </cell>
          <cell r="C1765" t="str">
            <v xml:space="preserve">UN    </v>
          </cell>
          <cell r="D1765" t="str">
            <v>CR</v>
          </cell>
          <cell r="E1765" t="str">
            <v>471,19</v>
          </cell>
        </row>
        <row r="1766">
          <cell r="A1766">
            <v>39445</v>
          </cell>
          <cell r="B1766" t="str">
            <v>DISPOSITIVO DR, 2 POLOS, SENSIBILIDADE DE 30 MA, CORRENTE DE 25 A, TIPO AC</v>
          </cell>
          <cell r="C1766" t="str">
            <v xml:space="preserve">UN    </v>
          </cell>
          <cell r="D1766" t="str">
            <v>CR</v>
          </cell>
          <cell r="E1766" t="str">
            <v>236,58</v>
          </cell>
        </row>
        <row r="1767">
          <cell r="A1767">
            <v>39446</v>
          </cell>
          <cell r="B1767" t="str">
            <v>DISPOSITIVO DR, 2 POLOS, SENSIBILIDADE DE 30 MA, CORRENTE DE 40 A, TIPO AC</v>
          </cell>
          <cell r="C1767" t="str">
            <v xml:space="preserve">UN    </v>
          </cell>
          <cell r="D1767" t="str">
            <v>CR</v>
          </cell>
          <cell r="E1767" t="str">
            <v>240,80</v>
          </cell>
        </row>
        <row r="1768">
          <cell r="A1768">
            <v>39447</v>
          </cell>
          <cell r="B1768" t="str">
            <v>DISPOSITIVO DR, 2 POLOS, SENSIBILIDADE DE 30 MA, CORRENTE DE 63 A, TIPO AC</v>
          </cell>
          <cell r="C1768" t="str">
            <v xml:space="preserve">UN    </v>
          </cell>
          <cell r="D1768" t="str">
            <v>CR</v>
          </cell>
          <cell r="E1768" t="str">
            <v>257,50</v>
          </cell>
        </row>
        <row r="1769">
          <cell r="A1769">
            <v>39448</v>
          </cell>
          <cell r="B1769" t="str">
            <v>DISPOSITIVO DR, 2 POLOS, SENSIBILIDADE DE 30 MA, CORRENTE DE 80 A, TIPO AC</v>
          </cell>
          <cell r="C1769" t="str">
            <v xml:space="preserve">UN    </v>
          </cell>
          <cell r="D1769" t="str">
            <v>CR</v>
          </cell>
          <cell r="E1769" t="str">
            <v>439,09</v>
          </cell>
        </row>
        <row r="1770">
          <cell r="A1770">
            <v>39450</v>
          </cell>
          <cell r="B1770" t="str">
            <v>DISPOSITIVO DR, 2 POLOS, SENSIBILIDADE DE 300 MA, CORRENTE DE 25 A, TIPO AC</v>
          </cell>
          <cell r="C1770" t="str">
            <v xml:space="preserve">UN    </v>
          </cell>
          <cell r="D1770" t="str">
            <v>CR</v>
          </cell>
          <cell r="E1770" t="str">
            <v>267,89</v>
          </cell>
        </row>
        <row r="1771">
          <cell r="A1771">
            <v>39451</v>
          </cell>
          <cell r="B1771" t="str">
            <v>DISPOSITIVO DR, 2 POLOS, SENSIBILIDADE DE 300 MA, CORRENTE DE 40 A, TIPO AC</v>
          </cell>
          <cell r="C1771" t="str">
            <v xml:space="preserve">UN    </v>
          </cell>
          <cell r="D1771" t="str">
            <v>CR</v>
          </cell>
          <cell r="E1771" t="str">
            <v>292,19</v>
          </cell>
        </row>
        <row r="1772">
          <cell r="A1772">
            <v>39452</v>
          </cell>
          <cell r="B1772" t="str">
            <v>DISPOSITIVO DR, 2 POLOS, SENSIBILIDADE DE 300 MA, CORRENTE DE 63 A, TIPO AC</v>
          </cell>
          <cell r="C1772" t="str">
            <v xml:space="preserve">UN    </v>
          </cell>
          <cell r="D1772" t="str">
            <v>CR</v>
          </cell>
          <cell r="E1772" t="str">
            <v>293,94</v>
          </cell>
        </row>
        <row r="1773">
          <cell r="A1773">
            <v>39523</v>
          </cell>
          <cell r="B1773" t="str">
            <v>DISPOSITIVO DR, 2 POLOS, SENSIBILIDADE DE 300 MA, CORRENTE DE 80 A, TIPO  AC</v>
          </cell>
          <cell r="C1773" t="str">
            <v xml:space="preserve">UN    </v>
          </cell>
          <cell r="D1773" t="str">
            <v>CR</v>
          </cell>
          <cell r="E1773" t="str">
            <v>491,90</v>
          </cell>
        </row>
        <row r="1774">
          <cell r="A1774">
            <v>39449</v>
          </cell>
          <cell r="B1774" t="str">
            <v>DISPOSITIVO DR, 4 POLOS, SENSIBILIDADE DE 30 MA, CORRENTE DE 100 A, TIPO AC</v>
          </cell>
          <cell r="C1774" t="str">
            <v xml:space="preserve">UN    </v>
          </cell>
          <cell r="D1774" t="str">
            <v>CR</v>
          </cell>
          <cell r="E1774" t="str">
            <v>544,75</v>
          </cell>
        </row>
        <row r="1775">
          <cell r="A1775">
            <v>39455</v>
          </cell>
          <cell r="B1775" t="str">
            <v>DISPOSITIVO DR, 4 POLOS, SENSIBILIDADE DE 30 MA, CORRENTE DE 25 A, TIPO AC</v>
          </cell>
          <cell r="C1775" t="str">
            <v xml:space="preserve">UN    </v>
          </cell>
          <cell r="D1775" t="str">
            <v>CR</v>
          </cell>
          <cell r="E1775" t="str">
            <v>269,55</v>
          </cell>
        </row>
        <row r="1776">
          <cell r="A1776">
            <v>39456</v>
          </cell>
          <cell r="B1776" t="str">
            <v>DISPOSITIVO DR, 4 POLOS, SENSIBILIDADE DE 30 MA, CORRENTE DE 40 A, TIPO AC</v>
          </cell>
          <cell r="C1776" t="str">
            <v xml:space="preserve">UN    </v>
          </cell>
          <cell r="D1776" t="str">
            <v>CR</v>
          </cell>
          <cell r="E1776" t="str">
            <v>269,75</v>
          </cell>
        </row>
        <row r="1777">
          <cell r="A1777">
            <v>39457</v>
          </cell>
          <cell r="B1777" t="str">
            <v>DISPOSITIVO DR, 4 POLOS, SENSIBILIDADE DE 30 MA, CORRENTE DE 63 A, TIPO AC</v>
          </cell>
          <cell r="C1777" t="str">
            <v xml:space="preserve">UN    </v>
          </cell>
          <cell r="D1777" t="str">
            <v>CR</v>
          </cell>
          <cell r="E1777" t="str">
            <v>294,07</v>
          </cell>
        </row>
        <row r="1778">
          <cell r="A1778">
            <v>39458</v>
          </cell>
          <cell r="B1778" t="str">
            <v>DISPOSITIVO DR, 4 POLOS, SENSIBILIDADE DE 30 MA, CORRENTE DE 80 A, TIPO AC</v>
          </cell>
          <cell r="C1778" t="str">
            <v xml:space="preserve">UN    </v>
          </cell>
          <cell r="D1778" t="str">
            <v>CR</v>
          </cell>
          <cell r="E1778" t="str">
            <v>548,76</v>
          </cell>
        </row>
        <row r="1779">
          <cell r="A1779">
            <v>39464</v>
          </cell>
          <cell r="B1779" t="str">
            <v>DISPOSITIVO DR, 4 POLOS, SENSIBILIDADE DE 300 MA, CORRENTE DE 100 A, TIPO AC</v>
          </cell>
          <cell r="C1779" t="str">
            <v xml:space="preserve">UN    </v>
          </cell>
          <cell r="D1779" t="str">
            <v>CR</v>
          </cell>
          <cell r="E1779" t="str">
            <v>882,45</v>
          </cell>
        </row>
        <row r="1780">
          <cell r="A1780">
            <v>39460</v>
          </cell>
          <cell r="B1780" t="str">
            <v>DISPOSITIVO DR, 4 POLOS, SENSIBILIDADE DE 300 MA, CORRENTE DE 25 A, TIPO AC</v>
          </cell>
          <cell r="C1780" t="str">
            <v xml:space="preserve">UN    </v>
          </cell>
          <cell r="D1780" t="str">
            <v>CR</v>
          </cell>
          <cell r="E1780" t="str">
            <v>334,69</v>
          </cell>
        </row>
        <row r="1781">
          <cell r="A1781">
            <v>39461</v>
          </cell>
          <cell r="B1781" t="str">
            <v>DISPOSITIVO DR, 4 POLOS, SENSIBILIDADE DE 300 MA, CORRENTE DE 40 A, TIPO AC</v>
          </cell>
          <cell r="C1781" t="str">
            <v xml:space="preserve">UN    </v>
          </cell>
          <cell r="D1781" t="str">
            <v>CR</v>
          </cell>
          <cell r="E1781" t="str">
            <v>392,18</v>
          </cell>
        </row>
        <row r="1782">
          <cell r="A1782">
            <v>39462</v>
          </cell>
          <cell r="B1782" t="str">
            <v>DISPOSITIVO DR, 4 POLOS, SENSIBILIDADE DE 300 MA, CORRENTE DE 63 A, TIPO AC</v>
          </cell>
          <cell r="C1782" t="str">
            <v xml:space="preserve">UN    </v>
          </cell>
          <cell r="D1782" t="str">
            <v>CR</v>
          </cell>
          <cell r="E1782" t="str">
            <v>377,96</v>
          </cell>
        </row>
        <row r="1783">
          <cell r="A1783">
            <v>39463</v>
          </cell>
          <cell r="B1783" t="str">
            <v>DISPOSITIVO DR, 4 POLOS, SENSIBILIDADE DE 300 MA, CORRENTE DE 80 A, TIPO AC</v>
          </cell>
          <cell r="C1783" t="str">
            <v xml:space="preserve">UN    </v>
          </cell>
          <cell r="D1783" t="str">
            <v>CR</v>
          </cell>
          <cell r="E1783" t="str">
            <v>875,60</v>
          </cell>
        </row>
        <row r="1784">
          <cell r="A1784">
            <v>26039</v>
          </cell>
          <cell r="B1784" t="str">
            <v>DISTRIBUIDOR DE AGREGADOS AUTOPROPELIDO, CAP 3 M3, A DIESEL, 6 CC, 176 CV</v>
          </cell>
          <cell r="C1784" t="str">
            <v xml:space="preserve">UN    </v>
          </cell>
          <cell r="D1784" t="str">
            <v>AS</v>
          </cell>
          <cell r="E1784" t="str">
            <v>382.814,83</v>
          </cell>
        </row>
        <row r="1785">
          <cell r="A1785">
            <v>2401</v>
          </cell>
          <cell r="B1785" t="str">
            <v>DISTRIBUIDOR DE AGREGADOS REBOCAVEL, CAPACIDADE 1,9 M3, LARGURA DE TRABALHO 3,66 M</v>
          </cell>
          <cell r="C1785" t="str">
            <v xml:space="preserve">UN    </v>
          </cell>
          <cell r="D1785" t="str">
            <v>AS</v>
          </cell>
          <cell r="E1785" t="str">
            <v>88.051,65</v>
          </cell>
        </row>
        <row r="1786">
          <cell r="A1786">
            <v>38870</v>
          </cell>
          <cell r="B1786" t="str">
            <v>DISTRIBUIDOR METALICO, COM ROSCA, 2 SAIDAS, DN 1" X 1/2", PARA CONEXAO COM ANEL DESLIZANTE EM TUBO PEX</v>
          </cell>
          <cell r="C1786" t="str">
            <v xml:space="preserve">UN    </v>
          </cell>
          <cell r="D1786" t="str">
            <v>AS</v>
          </cell>
          <cell r="E1786" t="str">
            <v>36,41</v>
          </cell>
        </row>
        <row r="1787">
          <cell r="A1787">
            <v>38869</v>
          </cell>
          <cell r="B1787" t="str">
            <v>DISTRIBUIDOR METALICO, COM ROSCA, 2 SAIDAS, DN 3/4" X 1/2", PARA CONEXAO COM ANEL DESLIZANTE EM TUBO PEX</v>
          </cell>
          <cell r="C1787" t="str">
            <v xml:space="preserve">UN    </v>
          </cell>
          <cell r="D1787" t="str">
            <v>AS</v>
          </cell>
          <cell r="E1787" t="str">
            <v>32,11</v>
          </cell>
        </row>
        <row r="1788">
          <cell r="A1788">
            <v>38872</v>
          </cell>
          <cell r="B1788" t="str">
            <v>DISTRIBUIDOR METALICO, COM ROSCA, 3 SAIDAS, DN 1" X 1/2", PARA CONEXAO COM ANEL DESLIZANTE EM TUBO PEX</v>
          </cell>
          <cell r="C1788" t="str">
            <v xml:space="preserve">UN    </v>
          </cell>
          <cell r="D1788" t="str">
            <v>AS</v>
          </cell>
          <cell r="E1788" t="str">
            <v>49,73</v>
          </cell>
        </row>
        <row r="1789">
          <cell r="A1789">
            <v>38871</v>
          </cell>
          <cell r="B1789" t="str">
            <v>DISTRIBUIDOR METALICO, COM ROSCA, 3 SAIDAS, DN 3/4" X 1/2", PARA CONEXAO COM ANEL DESLIZANTE EM TUBO PEX</v>
          </cell>
          <cell r="C1789" t="str">
            <v xml:space="preserve">UN    </v>
          </cell>
          <cell r="D1789" t="str">
            <v>AS</v>
          </cell>
          <cell r="E1789" t="str">
            <v>40,00</v>
          </cell>
        </row>
        <row r="1790">
          <cell r="A1790">
            <v>39283</v>
          </cell>
          <cell r="B1790" t="str">
            <v>DISTRIBUIDOR, PLASTICO, 2 SAIDAS, DN 32 X 16 MM, PARA CONEXAO COM CRIMPAGEM EM TUBO PEX</v>
          </cell>
          <cell r="C1790" t="str">
            <v xml:space="preserve">UN    </v>
          </cell>
          <cell r="D1790" t="str">
            <v>AS</v>
          </cell>
          <cell r="E1790" t="str">
            <v>124,60</v>
          </cell>
        </row>
        <row r="1791">
          <cell r="A1791">
            <v>39284</v>
          </cell>
          <cell r="B1791" t="str">
            <v>DISTRIBUIDOR, PLASTICO, 2 SAIDAS, DN 32 X 20 MM, PARA CONEXAO COM CRIMPAGEM EM TUBO PEX</v>
          </cell>
          <cell r="C1791" t="str">
            <v xml:space="preserve">UN    </v>
          </cell>
          <cell r="D1791" t="str">
            <v>AS</v>
          </cell>
          <cell r="E1791" t="str">
            <v>135,02</v>
          </cell>
        </row>
        <row r="1792">
          <cell r="A1792">
            <v>39285</v>
          </cell>
          <cell r="B1792" t="str">
            <v>DISTRIBUIDOR, PLASTICO, 2 SAIDAS, DN 32 X 25 MM, PARA CONEXAO COM CRIMPAGEM EM TUBO PEX</v>
          </cell>
          <cell r="C1792" t="str">
            <v xml:space="preserve">UN    </v>
          </cell>
          <cell r="D1792" t="str">
            <v>AS</v>
          </cell>
          <cell r="E1792" t="str">
            <v>136,97</v>
          </cell>
        </row>
        <row r="1793">
          <cell r="A1793">
            <v>39286</v>
          </cell>
          <cell r="B1793" t="str">
            <v>DISTRIBUIDOR, PLASTICO, 3 SAIDAS, DN 32 X 16 MM, PARA CONEXAO COM CRIMPAGEM EM TUBO PEX</v>
          </cell>
          <cell r="C1793" t="str">
            <v xml:space="preserve">UN    </v>
          </cell>
          <cell r="D1793" t="str">
            <v>AS</v>
          </cell>
          <cell r="E1793" t="str">
            <v>133,98</v>
          </cell>
        </row>
        <row r="1794">
          <cell r="A1794">
            <v>39287</v>
          </cell>
          <cell r="B1794" t="str">
            <v>DISTRIBUIDOR, PLASTICO, 3 SAIDAS, DN 32 X 20 MM, PARA CONEXAO COM CRIMPAGEM EM TUBO PEX</v>
          </cell>
          <cell r="C1794" t="str">
            <v xml:space="preserve">UN    </v>
          </cell>
          <cell r="D1794" t="str">
            <v>AS</v>
          </cell>
          <cell r="E1794" t="str">
            <v>157,32</v>
          </cell>
        </row>
        <row r="1795">
          <cell r="A1795">
            <v>39288</v>
          </cell>
          <cell r="B1795" t="str">
            <v>DISTRIBUIDOR, PLASTICO, 3 SAIDAS, DN 32 X 25 MM, PARA CONEXAO COM CRIMPAGEM EM TUBO PEX</v>
          </cell>
          <cell r="C1795" t="str">
            <v xml:space="preserve">UN    </v>
          </cell>
          <cell r="D1795" t="str">
            <v>AS</v>
          </cell>
          <cell r="E1795" t="str">
            <v>167,90</v>
          </cell>
        </row>
        <row r="1796">
          <cell r="A1796">
            <v>44476</v>
          </cell>
          <cell r="B1796" t="str">
            <v>DIVISORIA EM GRANITO, COM DUAS FACES POLIDAS, TIPO ANDORINHA/ QUARTZ/ CASTELO/ CORUMBA OU OUTROS EQUIVALENTES DA REGIAO, E=  *3,0*  CM</v>
          </cell>
          <cell r="C1796" t="str">
            <v xml:space="preserve">M2    </v>
          </cell>
          <cell r="D1796" t="str">
            <v>CR</v>
          </cell>
          <cell r="E1796" t="str">
            <v>451,69</v>
          </cell>
        </row>
        <row r="1797">
          <cell r="A1797">
            <v>10629</v>
          </cell>
          <cell r="B1797" t="str">
            <v>DIVISORIA EM MARMORE, COM DUAS FACES POLIDAS, BRANCO COMUM, E=  *3,0* CM</v>
          </cell>
          <cell r="C1797" t="str">
            <v xml:space="preserve">M2    </v>
          </cell>
          <cell r="D1797" t="str">
            <v>CR</v>
          </cell>
          <cell r="E1797" t="str">
            <v>468,72</v>
          </cell>
        </row>
        <row r="1798">
          <cell r="A1798">
            <v>10698</v>
          </cell>
          <cell r="B1798" t="str">
            <v>DIVISORIA, PLACA  PRE-MOLDADA EM GRANILITE, MARMORITE OU GRANITINA,  E = *3 CM</v>
          </cell>
          <cell r="C1798" t="str">
            <v xml:space="preserve">M2    </v>
          </cell>
          <cell r="D1798" t="str">
            <v>AS</v>
          </cell>
          <cell r="E1798" t="str">
            <v>229,56</v>
          </cell>
        </row>
        <row r="1799">
          <cell r="A1799">
            <v>40521</v>
          </cell>
          <cell r="B1799" t="str">
            <v>DOBRADEIRA ELETROMECANICA DE VERGALHAO, PARA ACO DE DIAMETRO ATE 1 1/2 "Â, MOTOR ELETRICO TRIFASICO, POTENCIA DE 3 HP ATE 5 HP</v>
          </cell>
          <cell r="C1799" t="str">
            <v xml:space="preserve">UN    </v>
          </cell>
          <cell r="D1799" t="str">
            <v>CR</v>
          </cell>
          <cell r="E1799" t="str">
            <v>91.655,59</v>
          </cell>
        </row>
        <row r="1800">
          <cell r="A1800">
            <v>2432</v>
          </cell>
          <cell r="B1800" t="str">
            <v>DOBRADICA EM ACO/FERRO, 3 1/2" X  3", E= 1,9  A 2 MM, COM ANEL,  CROMADO OU ZINCADO, TAMPA BOLA, COM PARAFUSOS</v>
          </cell>
          <cell r="C1800" t="str">
            <v xml:space="preserve">UN    </v>
          </cell>
          <cell r="D1800" t="str">
            <v>CR</v>
          </cell>
          <cell r="E1800" t="str">
            <v>18,15</v>
          </cell>
        </row>
        <row r="1801">
          <cell r="A1801">
            <v>2433</v>
          </cell>
          <cell r="B1801" t="str">
            <v>DOBRADICA EM ACO/FERRO, 3" X 2 1/2", E= 1,2 A 1,8 MM, SEM ANEL,  CROMADO OU ZINCADO, TAMPA CHATA, COM PARAFUSOS</v>
          </cell>
          <cell r="C1801" t="str">
            <v xml:space="preserve">UN    </v>
          </cell>
          <cell r="D1801" t="str">
            <v>CR</v>
          </cell>
          <cell r="E1801" t="str">
            <v>6,15</v>
          </cell>
        </row>
        <row r="1802">
          <cell r="A1802">
            <v>2418</v>
          </cell>
          <cell r="B1802" t="str">
            <v>DOBRADICA EM ACO/FERRO, 3" X 2 1/2", E= 1,2 A 1,8 MM, SEM ANEL, CROMADO OU ZINCADO, TAMPA BOLA, COM PARAFUSOS</v>
          </cell>
          <cell r="C1802" t="str">
            <v xml:space="preserve">UN    </v>
          </cell>
          <cell r="D1802" t="str">
            <v xml:space="preserve">C </v>
          </cell>
          <cell r="E1802" t="str">
            <v>8,42</v>
          </cell>
        </row>
        <row r="1803">
          <cell r="A1803">
            <v>2420</v>
          </cell>
          <cell r="B1803" t="str">
            <v>DOBRADICA EM ACO/FERRO, 3" X 2 1/2", E= 1,9 A 2 MM, SEM ANEL,  CROMADO OU ZINCADO, TAMPA BOLA, COM PARAFUSOS</v>
          </cell>
          <cell r="C1803" t="str">
            <v xml:space="preserve">UN    </v>
          </cell>
          <cell r="D1803" t="str">
            <v>CR</v>
          </cell>
          <cell r="E1803" t="str">
            <v>10,56</v>
          </cell>
        </row>
        <row r="1804">
          <cell r="A1804">
            <v>11447</v>
          </cell>
          <cell r="B1804" t="str">
            <v>DOBRADICA EM LATAO, 3 " X 2 1/2 ", E= 1,9 A 2 MM, COM ANEL, CROMADO, TAMPA BOLA, COM PARAFUSOS</v>
          </cell>
          <cell r="C1804" t="str">
            <v xml:space="preserve">UN    </v>
          </cell>
          <cell r="D1804" t="str">
            <v>CR</v>
          </cell>
          <cell r="E1804" t="str">
            <v>20,87</v>
          </cell>
        </row>
        <row r="1805">
          <cell r="A1805">
            <v>11451</v>
          </cell>
          <cell r="B1805" t="str">
            <v>DOBRADICA TIPO VAI-E-VEM EM ACO/FERRO, TAMANHO 3'', GALVANIZADO, COM PARAFUSOS</v>
          </cell>
          <cell r="C1805" t="str">
            <v xml:space="preserve">UN    </v>
          </cell>
          <cell r="D1805" t="str">
            <v>CR</v>
          </cell>
          <cell r="E1805" t="str">
            <v>55,95</v>
          </cell>
        </row>
        <row r="1806">
          <cell r="A1806">
            <v>11116</v>
          </cell>
          <cell r="B1806" t="str">
            <v>DOMOS INDIVIDUAL EM ACRILICO BRANCO *95 X 95* CM, SEM INSTALACAO</v>
          </cell>
          <cell r="C1806" t="str">
            <v xml:space="preserve">UN    </v>
          </cell>
          <cell r="D1806" t="str">
            <v>AS</v>
          </cell>
          <cell r="E1806" t="str">
            <v>840,53</v>
          </cell>
        </row>
        <row r="1807">
          <cell r="A1807">
            <v>38411</v>
          </cell>
          <cell r="B1807" t="str">
            <v>DOSADOR DE AREIA, CAPACIDADE DE *26* LITROS</v>
          </cell>
          <cell r="C1807" t="str">
            <v xml:space="preserve">UN    </v>
          </cell>
          <cell r="D1807" t="str">
            <v>CR</v>
          </cell>
          <cell r="E1807" t="str">
            <v>1.822,20</v>
          </cell>
        </row>
        <row r="1808">
          <cell r="A1808">
            <v>38189</v>
          </cell>
          <cell r="B1808" t="str">
            <v>DUCHA / CHUVEIRO METALICO, DE PAREDE, ARTICULAVEL, COM BRACO/CANO, SEM DESVIADOR</v>
          </cell>
          <cell r="C1808" t="str">
            <v xml:space="preserve">UN    </v>
          </cell>
          <cell r="D1808" t="str">
            <v>CR</v>
          </cell>
          <cell r="E1808" t="str">
            <v>135,23</v>
          </cell>
        </row>
        <row r="1809">
          <cell r="A1809">
            <v>38190</v>
          </cell>
          <cell r="B1809" t="str">
            <v>DUCHA / CHUVEIRO METALICO, DE PAREDE, ARTICULAVEL, COM DESVIADOR E DUCHA MANUAL</v>
          </cell>
          <cell r="C1809" t="str">
            <v xml:space="preserve">UN    </v>
          </cell>
          <cell r="D1809" t="str">
            <v>CR</v>
          </cell>
          <cell r="E1809" t="str">
            <v>284,89</v>
          </cell>
        </row>
        <row r="1810">
          <cell r="A1810">
            <v>7608</v>
          </cell>
          <cell r="B1810" t="str">
            <v>DUCHA / CHUVEIRO PLASTICO SIMPLES, 5 '', BRANCO, PARA ACOPLAR EM HASTE 1/2 ", AGUA FRIA</v>
          </cell>
          <cell r="C1810" t="str">
            <v xml:space="preserve">UN    </v>
          </cell>
          <cell r="D1810" t="str">
            <v>CR</v>
          </cell>
          <cell r="E1810" t="str">
            <v>11,81</v>
          </cell>
        </row>
        <row r="1811">
          <cell r="A1811">
            <v>1370</v>
          </cell>
          <cell r="B1811" t="str">
            <v>DUCHA HIGIENICA PLASTICA COM REGISTRO METALICO 1/2 "</v>
          </cell>
          <cell r="C1811" t="str">
            <v xml:space="preserve">UN    </v>
          </cell>
          <cell r="D1811" t="str">
            <v>CR</v>
          </cell>
          <cell r="E1811" t="str">
            <v>102,74</v>
          </cell>
        </row>
        <row r="1812">
          <cell r="A1812">
            <v>36516</v>
          </cell>
          <cell r="B1812" t="str">
            <v>DUMPER COM CAPACIDADE DE CARGA DE 1700 KG, PARTIDA ELETRICA, MOTOR DIESEL COM POTENCIA DE 16 CV</v>
          </cell>
          <cell r="C1812" t="str">
            <v xml:space="preserve">UN    </v>
          </cell>
          <cell r="D1812" t="str">
            <v>CR</v>
          </cell>
          <cell r="E1812" t="str">
            <v>142.284,93</v>
          </cell>
        </row>
        <row r="1813">
          <cell r="A1813">
            <v>34777</v>
          </cell>
          <cell r="B1813" t="str">
            <v>ELEMENTO VAZADO CERAMICO DIAGONAL (TIPO FLOR/QUADRADO/XIS) 25 X 18 X 7 CM</v>
          </cell>
          <cell r="C1813" t="str">
            <v xml:space="preserve">UN    </v>
          </cell>
          <cell r="D1813" t="str">
            <v>CR</v>
          </cell>
          <cell r="E1813" t="str">
            <v>2,98</v>
          </cell>
        </row>
        <row r="1814">
          <cell r="A1814">
            <v>7272</v>
          </cell>
          <cell r="B1814" t="str">
            <v>ELEMENTO VAZADO CERAMICO QUADRADO (TIPO RETO OU REDONDO), *7 A 9 X 20 X 20* CM (L X A X C)</v>
          </cell>
          <cell r="C1814" t="str">
            <v xml:space="preserve">UN    </v>
          </cell>
          <cell r="D1814" t="str">
            <v>CR</v>
          </cell>
          <cell r="E1814" t="str">
            <v>2,52</v>
          </cell>
        </row>
        <row r="1815">
          <cell r="A1815">
            <v>10605</v>
          </cell>
          <cell r="B1815" t="str">
            <v>ELEMENTO VAZADO DE CONCRETO, QUADRICULADO, 1 FURO *10 X 10 X 10* CM</v>
          </cell>
          <cell r="C1815" t="str">
            <v xml:space="preserve">UN    </v>
          </cell>
          <cell r="D1815" t="str">
            <v>CR</v>
          </cell>
          <cell r="E1815" t="str">
            <v>4,58</v>
          </cell>
        </row>
        <row r="1816">
          <cell r="A1816">
            <v>10604</v>
          </cell>
          <cell r="B1816" t="str">
            <v>ELEMENTO VAZADO DE CONCRETO, QUADRICULADO, 1 FURO *20 X 10 X 7* CM</v>
          </cell>
          <cell r="C1816" t="str">
            <v xml:space="preserve">UN    </v>
          </cell>
          <cell r="D1816" t="str">
            <v>CR</v>
          </cell>
          <cell r="E1816" t="str">
            <v>10,69</v>
          </cell>
        </row>
        <row r="1817">
          <cell r="A1817">
            <v>672</v>
          </cell>
          <cell r="B1817" t="str">
            <v>ELEMENTO VAZADO DE CONCRETO, QUADRICULADO, 1 FURO *20 X 20 X 6,5* CM</v>
          </cell>
          <cell r="C1817" t="str">
            <v xml:space="preserve">UN    </v>
          </cell>
          <cell r="D1817" t="str">
            <v>CR</v>
          </cell>
          <cell r="E1817" t="str">
            <v>14,70</v>
          </cell>
        </row>
        <row r="1818">
          <cell r="A1818">
            <v>668</v>
          </cell>
          <cell r="B1818" t="str">
            <v>ELEMENTO VAZADO DE CONCRETO, QUADRICULADO, 16 FUROS *29 X 29 X 6* CM</v>
          </cell>
          <cell r="C1818" t="str">
            <v xml:space="preserve">UN    </v>
          </cell>
          <cell r="D1818" t="str">
            <v>CR</v>
          </cell>
          <cell r="E1818" t="str">
            <v>17,75</v>
          </cell>
        </row>
        <row r="1819">
          <cell r="A1819">
            <v>10578</v>
          </cell>
          <cell r="B1819" t="str">
            <v>ELEMENTO VAZADO DE CONCRETO, QUADRICULADO, 16 FUROS *33 X 33 X 10* CM</v>
          </cell>
          <cell r="C1819" t="str">
            <v xml:space="preserve">UN    </v>
          </cell>
          <cell r="D1819" t="str">
            <v>CR</v>
          </cell>
          <cell r="E1819" t="str">
            <v>20,67</v>
          </cell>
        </row>
        <row r="1820">
          <cell r="A1820">
            <v>666</v>
          </cell>
          <cell r="B1820" t="str">
            <v>ELEMENTO VAZADO DE CONCRETO, QUADRICULADO, 16 FUROS *40 X 40 X 7* CM</v>
          </cell>
          <cell r="C1820" t="str">
            <v xml:space="preserve">UN    </v>
          </cell>
          <cell r="D1820" t="str">
            <v>CR</v>
          </cell>
          <cell r="E1820" t="str">
            <v>22,99</v>
          </cell>
        </row>
        <row r="1821">
          <cell r="A1821">
            <v>665</v>
          </cell>
          <cell r="B1821" t="str">
            <v>ELEMENTO VAZADO DE CONCRETO, QUADRICULADO, 16 FUROS *50 X 50 X 7* CM</v>
          </cell>
          <cell r="C1821" t="str">
            <v xml:space="preserve">UN    </v>
          </cell>
          <cell r="D1821" t="str">
            <v>CR</v>
          </cell>
          <cell r="E1821" t="str">
            <v>30,74</v>
          </cell>
        </row>
        <row r="1822">
          <cell r="A1822">
            <v>10577</v>
          </cell>
          <cell r="B1822" t="str">
            <v>ELEMENTO VAZADO DE CONCRETO, QUADRICULADO, 25 FUROS *50 X 50 X 5* CM</v>
          </cell>
          <cell r="C1822" t="str">
            <v xml:space="preserve">UN    </v>
          </cell>
          <cell r="D1822" t="str">
            <v>CR</v>
          </cell>
          <cell r="E1822" t="str">
            <v>27,26</v>
          </cell>
        </row>
        <row r="1823">
          <cell r="A1823">
            <v>10583</v>
          </cell>
          <cell r="B1823" t="str">
            <v>ELEMENTO VAZADO DE CONCRETO, VENEZIANA *39 X 22 X 15* CM</v>
          </cell>
          <cell r="C1823" t="str">
            <v xml:space="preserve">UN    </v>
          </cell>
          <cell r="D1823" t="str">
            <v>CR</v>
          </cell>
          <cell r="E1823" t="str">
            <v>14,16</v>
          </cell>
        </row>
        <row r="1824">
          <cell r="A1824">
            <v>10579</v>
          </cell>
          <cell r="B1824" t="str">
            <v>ELEMENTO VAZADO DE CONCRETO, VENEZIANA *39 X 29 X 10* CM</v>
          </cell>
          <cell r="C1824" t="str">
            <v xml:space="preserve">UN    </v>
          </cell>
          <cell r="D1824" t="str">
            <v>CR</v>
          </cell>
          <cell r="E1824" t="str">
            <v>24,69</v>
          </cell>
        </row>
        <row r="1825">
          <cell r="A1825">
            <v>10582</v>
          </cell>
          <cell r="B1825" t="str">
            <v>ELEMENTO VAZADO DE CONCRETO, VENEZIANA *40 X 10 X 10* CM</v>
          </cell>
          <cell r="C1825" t="str">
            <v xml:space="preserve">UN    </v>
          </cell>
          <cell r="D1825" t="str">
            <v>CR</v>
          </cell>
          <cell r="E1825" t="str">
            <v>12,47</v>
          </cell>
        </row>
        <row r="1826">
          <cell r="A1826">
            <v>2436</v>
          </cell>
          <cell r="B1826" t="str">
            <v>ELETRICISTA (HORISTA)</v>
          </cell>
          <cell r="C1826" t="str">
            <v xml:space="preserve">H     </v>
          </cell>
          <cell r="D1826" t="str">
            <v xml:space="preserve">C </v>
          </cell>
          <cell r="E1826" t="str">
            <v>17,29</v>
          </cell>
        </row>
        <row r="1827">
          <cell r="A1827">
            <v>40918</v>
          </cell>
          <cell r="B1827" t="str">
            <v>ELETRICISTA (MENSALISTA)</v>
          </cell>
          <cell r="C1827" t="str">
            <v xml:space="preserve">MES   </v>
          </cell>
          <cell r="D1827" t="str">
            <v>CR</v>
          </cell>
          <cell r="E1827" t="str">
            <v>3.051,31</v>
          </cell>
        </row>
        <row r="1828">
          <cell r="A1828">
            <v>2439</v>
          </cell>
          <cell r="B1828" t="str">
            <v>ELETRICISTA DE MANUTENCAO INDUSTRIAL (HORISTA)</v>
          </cell>
          <cell r="C1828" t="str">
            <v xml:space="preserve">H     </v>
          </cell>
          <cell r="D1828" t="str">
            <v>CR</v>
          </cell>
          <cell r="E1828" t="str">
            <v>17,64</v>
          </cell>
        </row>
        <row r="1829">
          <cell r="A1829">
            <v>40923</v>
          </cell>
          <cell r="B1829" t="str">
            <v>ELETRICISTA DE MANUTENCAO INDUSTRIAL (MENSALISTA)</v>
          </cell>
          <cell r="C1829" t="str">
            <v xml:space="preserve">MES   </v>
          </cell>
          <cell r="D1829" t="str">
            <v>CR</v>
          </cell>
          <cell r="E1829" t="str">
            <v>3.115,93</v>
          </cell>
        </row>
        <row r="1830">
          <cell r="A1830">
            <v>10998</v>
          </cell>
          <cell r="B1830" t="str">
            <v>ELETRODO REVESTIDO AWS - E-6010, DIAMETRO IGUAL A 4,00 MM</v>
          </cell>
          <cell r="C1830" t="str">
            <v xml:space="preserve">KG    </v>
          </cell>
          <cell r="D1830" t="str">
            <v>CR</v>
          </cell>
          <cell r="E1830" t="str">
            <v>56,28</v>
          </cell>
        </row>
        <row r="1831">
          <cell r="A1831">
            <v>11002</v>
          </cell>
          <cell r="B1831" t="str">
            <v>ELETRODO REVESTIDO AWS - E6013, DIAMETRO IGUAL A 2,50 MM</v>
          </cell>
          <cell r="C1831" t="str">
            <v xml:space="preserve">KG    </v>
          </cell>
          <cell r="D1831" t="str">
            <v>CR</v>
          </cell>
          <cell r="E1831" t="str">
            <v>51,56</v>
          </cell>
        </row>
        <row r="1832">
          <cell r="A1832">
            <v>10999</v>
          </cell>
          <cell r="B1832" t="str">
            <v>ELETRODO REVESTIDO AWS - E6013, DIAMETRO IGUAL A 4,00 MM</v>
          </cell>
          <cell r="C1832" t="str">
            <v xml:space="preserve">KG    </v>
          </cell>
          <cell r="D1832" t="str">
            <v>CR</v>
          </cell>
          <cell r="E1832" t="str">
            <v>49,54</v>
          </cell>
        </row>
        <row r="1833">
          <cell r="A1833">
            <v>10997</v>
          </cell>
          <cell r="B1833" t="str">
            <v>ELETRODO REVESTIDO AWS - E7018, DIAMETRO IGUAL A 4,00 MM</v>
          </cell>
          <cell r="C1833" t="str">
            <v xml:space="preserve">KG    </v>
          </cell>
          <cell r="D1833" t="str">
            <v xml:space="preserve">C </v>
          </cell>
          <cell r="E1833" t="str">
            <v>53,69</v>
          </cell>
        </row>
        <row r="1834">
          <cell r="A1834">
            <v>2685</v>
          </cell>
          <cell r="B1834" t="str">
            <v>ELETRODUTO DE PVC RIGIDO ROSCAVEL DE 1 ", SEM LUVA</v>
          </cell>
          <cell r="C1834" t="str">
            <v xml:space="preserve">M     </v>
          </cell>
          <cell r="D1834" t="str">
            <v>CR</v>
          </cell>
          <cell r="E1834" t="str">
            <v>9,40</v>
          </cell>
        </row>
        <row r="1835">
          <cell r="A1835">
            <v>2680</v>
          </cell>
          <cell r="B1835" t="str">
            <v>ELETRODUTO DE PVC RIGIDO ROSCAVEL DE 1 1/2 ", SEM LUVA</v>
          </cell>
          <cell r="C1835" t="str">
            <v xml:space="preserve">M     </v>
          </cell>
          <cell r="D1835" t="str">
            <v>CR</v>
          </cell>
          <cell r="E1835" t="str">
            <v>13,75</v>
          </cell>
        </row>
        <row r="1836">
          <cell r="A1836">
            <v>2684</v>
          </cell>
          <cell r="B1836" t="str">
            <v>ELETRODUTO DE PVC RIGIDO ROSCAVEL DE 1 1/4 ", SEM LUVA</v>
          </cell>
          <cell r="C1836" t="str">
            <v xml:space="preserve">M     </v>
          </cell>
          <cell r="D1836" t="str">
            <v>CR</v>
          </cell>
          <cell r="E1836" t="str">
            <v>12,51</v>
          </cell>
        </row>
        <row r="1837">
          <cell r="A1837">
            <v>2673</v>
          </cell>
          <cell r="B1837" t="str">
            <v>ELETRODUTO DE PVC RIGIDO ROSCAVEL DE 1/2 ", SEM LUVA</v>
          </cell>
          <cell r="C1837" t="str">
            <v xml:space="preserve">M     </v>
          </cell>
          <cell r="D1837" t="str">
            <v xml:space="preserve">C </v>
          </cell>
          <cell r="E1837" t="str">
            <v>4,83</v>
          </cell>
        </row>
        <row r="1838">
          <cell r="A1838">
            <v>2681</v>
          </cell>
          <cell r="B1838" t="str">
            <v>ELETRODUTO DE PVC RIGIDO ROSCAVEL DE 2 ", SEM LUVA</v>
          </cell>
          <cell r="C1838" t="str">
            <v xml:space="preserve">M     </v>
          </cell>
          <cell r="D1838" t="str">
            <v>CR</v>
          </cell>
          <cell r="E1838" t="str">
            <v>22,47</v>
          </cell>
        </row>
        <row r="1839">
          <cell r="A1839">
            <v>2682</v>
          </cell>
          <cell r="B1839" t="str">
            <v>ELETRODUTO DE PVC RIGIDO ROSCAVEL DE 2 1/2 ", SEM LUVA</v>
          </cell>
          <cell r="C1839" t="str">
            <v xml:space="preserve">M     </v>
          </cell>
          <cell r="D1839" t="str">
            <v>CR</v>
          </cell>
          <cell r="E1839" t="str">
            <v>32,79</v>
          </cell>
        </row>
        <row r="1840">
          <cell r="A1840">
            <v>2686</v>
          </cell>
          <cell r="B1840" t="str">
            <v>ELETRODUTO DE PVC RIGIDO ROSCAVEL DE 3 ", SEM LUVA</v>
          </cell>
          <cell r="C1840" t="str">
            <v xml:space="preserve">M     </v>
          </cell>
          <cell r="D1840" t="str">
            <v>CR</v>
          </cell>
          <cell r="E1840" t="str">
            <v>41,12</v>
          </cell>
        </row>
        <row r="1841">
          <cell r="A1841">
            <v>2674</v>
          </cell>
          <cell r="B1841" t="str">
            <v>ELETRODUTO DE PVC RIGIDO ROSCAVEL DE 3/4 ", SEM LUVA</v>
          </cell>
          <cell r="C1841" t="str">
            <v xml:space="preserve">M     </v>
          </cell>
          <cell r="D1841" t="str">
            <v>CR</v>
          </cell>
          <cell r="E1841" t="str">
            <v>6,01</v>
          </cell>
        </row>
        <row r="1842">
          <cell r="A1842">
            <v>2683</v>
          </cell>
          <cell r="B1842" t="str">
            <v>ELETRODUTO DE PVC RIGIDO ROSCAVEL DE 4 ", SEM LUVA</v>
          </cell>
          <cell r="C1842" t="str">
            <v xml:space="preserve">M     </v>
          </cell>
          <cell r="D1842" t="str">
            <v>CR</v>
          </cell>
          <cell r="E1842" t="str">
            <v>64,79</v>
          </cell>
        </row>
        <row r="1843">
          <cell r="A1843">
            <v>2676</v>
          </cell>
          <cell r="B1843" t="str">
            <v>ELETRODUTO DE PVC RIGIDO SOLDAVEL, CLASSE B, DE 20 MM</v>
          </cell>
          <cell r="C1843" t="str">
            <v xml:space="preserve">M     </v>
          </cell>
          <cell r="D1843" t="str">
            <v>CR</v>
          </cell>
          <cell r="E1843" t="str">
            <v>2,81</v>
          </cell>
        </row>
        <row r="1844">
          <cell r="A1844">
            <v>2678</v>
          </cell>
          <cell r="B1844" t="str">
            <v>ELETRODUTO DE PVC RIGIDO SOLDAVEL, CLASSE B, DE 25 MM</v>
          </cell>
          <cell r="C1844" t="str">
            <v xml:space="preserve">M     </v>
          </cell>
          <cell r="D1844" t="str">
            <v>CR</v>
          </cell>
          <cell r="E1844" t="str">
            <v>3,52</v>
          </cell>
        </row>
        <row r="1845">
          <cell r="A1845">
            <v>2679</v>
          </cell>
          <cell r="B1845" t="str">
            <v>ELETRODUTO DE PVC RIGIDO SOLDAVEL, CLASSE B, DE 32 MM</v>
          </cell>
          <cell r="C1845" t="str">
            <v xml:space="preserve">M     </v>
          </cell>
          <cell r="D1845" t="str">
            <v>CR</v>
          </cell>
          <cell r="E1845" t="str">
            <v>5,42</v>
          </cell>
        </row>
        <row r="1846">
          <cell r="A1846">
            <v>12070</v>
          </cell>
          <cell r="B1846" t="str">
            <v>ELETRODUTO DE PVC RIGIDO SOLDAVEL, CLASSE B, DE 40 MM</v>
          </cell>
          <cell r="C1846" t="str">
            <v xml:space="preserve">M     </v>
          </cell>
          <cell r="D1846" t="str">
            <v>CR</v>
          </cell>
          <cell r="E1846" t="str">
            <v>7,55</v>
          </cell>
        </row>
        <row r="1847">
          <cell r="A1847">
            <v>2675</v>
          </cell>
          <cell r="B1847" t="str">
            <v>ELETRODUTO DE PVC RIGIDO SOLDAVEL, CLASSE B, DE 50 MM</v>
          </cell>
          <cell r="C1847" t="str">
            <v xml:space="preserve">M     </v>
          </cell>
          <cell r="D1847" t="str">
            <v>CR</v>
          </cell>
          <cell r="E1847" t="str">
            <v>9,81</v>
          </cell>
        </row>
        <row r="1848">
          <cell r="A1848">
            <v>12067</v>
          </cell>
          <cell r="B1848" t="str">
            <v>ELETRODUTO DE PVC RIGIDO SOLDAVEL, CLASSE B, DE 60 MM</v>
          </cell>
          <cell r="C1848" t="str">
            <v xml:space="preserve">M     </v>
          </cell>
          <cell r="D1848" t="str">
            <v>CR</v>
          </cell>
          <cell r="E1848" t="str">
            <v>13,31</v>
          </cell>
        </row>
        <row r="1849">
          <cell r="A1849">
            <v>21136</v>
          </cell>
          <cell r="B1849" t="str">
            <v>ELETRODUTO EM ACO GALVANIZADO ELETROLITICO, LEVE, DIAMETRO 1", PAREDE DE 0,90 MM</v>
          </cell>
          <cell r="C1849" t="str">
            <v xml:space="preserve">M     </v>
          </cell>
          <cell r="D1849" t="str">
            <v>AS</v>
          </cell>
          <cell r="E1849" t="str">
            <v>13,72</v>
          </cell>
        </row>
        <row r="1850">
          <cell r="A1850">
            <v>21128</v>
          </cell>
          <cell r="B1850" t="str">
            <v>ELETRODUTO EM ACO GALVANIZADO ELETROLITICO, LEVE, DIAMETRO 3/4", PAREDE DE 0,90 MM</v>
          </cell>
          <cell r="C1850" t="str">
            <v xml:space="preserve">M     </v>
          </cell>
          <cell r="D1850" t="str">
            <v>AS</v>
          </cell>
          <cell r="E1850" t="str">
            <v>10,62</v>
          </cell>
        </row>
        <row r="1851">
          <cell r="A1851">
            <v>21130</v>
          </cell>
          <cell r="B1851" t="str">
            <v>ELETRODUTO EM ACO GALVANIZADO ELETROLITICO, SEMI-PESADO, DIAMETRO 1 1/2", PAREDE DE 1,20 MM</v>
          </cell>
          <cell r="C1851" t="str">
            <v xml:space="preserve">M     </v>
          </cell>
          <cell r="D1851" t="str">
            <v>AS</v>
          </cell>
          <cell r="E1851" t="str">
            <v>26,82</v>
          </cell>
        </row>
        <row r="1852">
          <cell r="A1852">
            <v>21135</v>
          </cell>
          <cell r="B1852" t="str">
            <v>ELETRODUTO EM ACO GALVANIZADO ELETROLITICO, SEMI-PESADO, DIAMETRO 1 1/4", PAREDE DE 1,20 MM</v>
          </cell>
          <cell r="C1852" t="str">
            <v xml:space="preserve">M     </v>
          </cell>
          <cell r="D1852" t="str">
            <v>AS</v>
          </cell>
          <cell r="E1852" t="str">
            <v>26,40</v>
          </cell>
        </row>
        <row r="1853">
          <cell r="A1853">
            <v>40401</v>
          </cell>
          <cell r="B1853" t="str">
            <v>ELETRODUTO FLEXIVEL PLANO EM PEAD, COR PRETA E LARANJA,  DIAMETRO 32 MM</v>
          </cell>
          <cell r="C1853" t="str">
            <v xml:space="preserve">M     </v>
          </cell>
          <cell r="D1853" t="str">
            <v>AS</v>
          </cell>
          <cell r="E1853" t="str">
            <v>3,19</v>
          </cell>
        </row>
        <row r="1854">
          <cell r="A1854">
            <v>40402</v>
          </cell>
          <cell r="B1854" t="str">
            <v>ELETRODUTO FLEXIVEL PLANO EM PEAD, COR PRETA E LARANJA,  DIAMETRO 40 MM</v>
          </cell>
          <cell r="C1854" t="str">
            <v xml:space="preserve">M     </v>
          </cell>
          <cell r="D1854" t="str">
            <v>AS</v>
          </cell>
          <cell r="E1854" t="str">
            <v>4,10</v>
          </cell>
        </row>
        <row r="1855">
          <cell r="A1855">
            <v>40400</v>
          </cell>
          <cell r="B1855" t="str">
            <v>ELETRODUTO FLEXIVEL PLANO EM PEAD, COR PRETA E LARANJA, DIAMETRO 25 MM</v>
          </cell>
          <cell r="C1855" t="str">
            <v xml:space="preserve">M     </v>
          </cell>
          <cell r="D1855" t="str">
            <v>AS</v>
          </cell>
          <cell r="E1855" t="str">
            <v>2,17</v>
          </cell>
        </row>
        <row r="1856">
          <cell r="A1856">
            <v>2504</v>
          </cell>
          <cell r="B1856" t="str">
            <v>ELETRODUTO FLEXIVEL, EM ACO GALVANIZADO, REVESTIDO EXTERNAMENTE COM PVC PRETO, DIAMETRO EXTERNO DE 25 MM (3/4"), TIPO SEALTUBO</v>
          </cell>
          <cell r="C1856" t="str">
            <v xml:space="preserve">M     </v>
          </cell>
          <cell r="D1856" t="str">
            <v>AS</v>
          </cell>
          <cell r="E1856" t="str">
            <v>11,78</v>
          </cell>
        </row>
        <row r="1857">
          <cell r="A1857">
            <v>2501</v>
          </cell>
          <cell r="B1857" t="str">
            <v>ELETRODUTO FLEXIVEL, EM ACO GALVANIZADO, REVESTIDO EXTERNAMENTE COM PVC PRETO, DIAMETRO EXTERNO DE 32 MM (1"), TIPO SEALTUBO</v>
          </cell>
          <cell r="C1857" t="str">
            <v xml:space="preserve">M     </v>
          </cell>
          <cell r="D1857" t="str">
            <v>AS</v>
          </cell>
          <cell r="E1857" t="str">
            <v>15,45</v>
          </cell>
        </row>
        <row r="1858">
          <cell r="A1858">
            <v>2502</v>
          </cell>
          <cell r="B1858" t="str">
            <v>ELETRODUTO FLEXIVEL, EM ACO GALVANIZADO, REVESTIDO EXTERNAMENTE COM PVC PRETO, DIAMETRO EXTERNO DE 40 MM (1 1/4"), TIPO SEALTUBO</v>
          </cell>
          <cell r="C1858" t="str">
            <v xml:space="preserve">M     </v>
          </cell>
          <cell r="D1858" t="str">
            <v>AS</v>
          </cell>
          <cell r="E1858" t="str">
            <v>23,32</v>
          </cell>
        </row>
        <row r="1859">
          <cell r="A1859">
            <v>2503</v>
          </cell>
          <cell r="B1859" t="str">
            <v>ELETRODUTO FLEXIVEL, EM ACO GALVANIZADO, REVESTIDO EXTERNAMENTE COM PVC PRETO, DIAMETRO EXTERNO DE 50 MM( 1 1/2"), TIPO SEALTUBO</v>
          </cell>
          <cell r="C1859" t="str">
            <v xml:space="preserve">M     </v>
          </cell>
          <cell r="D1859" t="str">
            <v>AS</v>
          </cell>
          <cell r="E1859" t="str">
            <v>30,01</v>
          </cell>
        </row>
        <row r="1860">
          <cell r="A1860">
            <v>2500</v>
          </cell>
          <cell r="B1860" t="str">
            <v>ELETRODUTO FLEXIVEL, EM ACO GALVANIZADO, REVESTIDO EXTERNAMENTE COM PVC PRETO, DIAMETRO EXTERNO DE 60 MM (2"), TIPO SEALTUBO</v>
          </cell>
          <cell r="C1860" t="str">
            <v xml:space="preserve">M     </v>
          </cell>
          <cell r="D1860" t="str">
            <v>AS</v>
          </cell>
          <cell r="E1860" t="str">
            <v>39,97</v>
          </cell>
        </row>
        <row r="1861">
          <cell r="A1861">
            <v>2505</v>
          </cell>
          <cell r="B1861" t="str">
            <v>ELETRODUTO FLEXIVEL, EM ACO GALVANIZADO, REVESTIDO EXTERNAMENTE COM PVC PRETO, DIAMETRO EXTERNO DE 75 MM (2 1/2"), TIPO SEALTUBO</v>
          </cell>
          <cell r="C1861" t="str">
            <v xml:space="preserve">M     </v>
          </cell>
          <cell r="D1861" t="str">
            <v>AS</v>
          </cell>
          <cell r="E1861" t="str">
            <v>62,29</v>
          </cell>
        </row>
        <row r="1862">
          <cell r="A1862">
            <v>12056</v>
          </cell>
          <cell r="B1862" t="str">
            <v>ELETRODUTO FLEXIVEL, EM ACO, TIPO CONDUITE, DIAMETRO DE 1 1/2"</v>
          </cell>
          <cell r="C1862" t="str">
            <v xml:space="preserve">M     </v>
          </cell>
          <cell r="D1862" t="str">
            <v>AS</v>
          </cell>
          <cell r="E1862" t="str">
            <v>25,17</v>
          </cell>
        </row>
        <row r="1863">
          <cell r="A1863">
            <v>12057</v>
          </cell>
          <cell r="B1863" t="str">
            <v>ELETRODUTO FLEXIVEL, EM ACO, TIPO CONDUITE, DIAMETRO DE 1 1/4"</v>
          </cell>
          <cell r="C1863" t="str">
            <v xml:space="preserve">M     </v>
          </cell>
          <cell r="D1863" t="str">
            <v>AS</v>
          </cell>
          <cell r="E1863" t="str">
            <v>21,38</v>
          </cell>
        </row>
        <row r="1864">
          <cell r="A1864">
            <v>12059</v>
          </cell>
          <cell r="B1864" t="str">
            <v>ELETRODUTO FLEXIVEL, EM ACO, TIPO CONDUITE, DIAMETRO DE 1/2"</v>
          </cell>
          <cell r="C1864" t="str">
            <v xml:space="preserve">M     </v>
          </cell>
          <cell r="D1864" t="str">
            <v>AS</v>
          </cell>
          <cell r="E1864" t="str">
            <v>7,50</v>
          </cell>
        </row>
        <row r="1865">
          <cell r="A1865">
            <v>12058</v>
          </cell>
          <cell r="B1865" t="str">
            <v>ELETRODUTO FLEXIVEL, EM ACO, TIPO CONDUITE, DIAMETRO DE 1"</v>
          </cell>
          <cell r="C1865" t="str">
            <v xml:space="preserve">M     </v>
          </cell>
          <cell r="D1865" t="str">
            <v>AS</v>
          </cell>
          <cell r="E1865" t="str">
            <v>13,33</v>
          </cell>
        </row>
        <row r="1866">
          <cell r="A1866">
            <v>12060</v>
          </cell>
          <cell r="B1866" t="str">
            <v>ELETRODUTO FLEXIVEL, EM ACO, TIPO CONDUITE, DIAMETRO DE 2 1/2"</v>
          </cell>
          <cell r="C1866" t="str">
            <v xml:space="preserve">M     </v>
          </cell>
          <cell r="D1866" t="str">
            <v>AS</v>
          </cell>
          <cell r="E1866" t="str">
            <v>55,55</v>
          </cell>
        </row>
        <row r="1867">
          <cell r="A1867">
            <v>12061</v>
          </cell>
          <cell r="B1867" t="str">
            <v>ELETRODUTO FLEXIVEL, EM ACO, TIPO CONDUITE, DIAMETRO DE 2"</v>
          </cell>
          <cell r="C1867" t="str">
            <v xml:space="preserve">M     </v>
          </cell>
          <cell r="D1867" t="str">
            <v>AS</v>
          </cell>
          <cell r="E1867" t="str">
            <v>33,92</v>
          </cell>
        </row>
        <row r="1868">
          <cell r="A1868">
            <v>12062</v>
          </cell>
          <cell r="B1868" t="str">
            <v>ELETRODUTO FLEXIVEL, EM ACO, TIPO CONDUITE, DIAMETRO DE 3"</v>
          </cell>
          <cell r="C1868" t="str">
            <v xml:space="preserve">M     </v>
          </cell>
          <cell r="D1868" t="str">
            <v>AS</v>
          </cell>
          <cell r="E1868" t="str">
            <v>62,55</v>
          </cell>
        </row>
        <row r="1869">
          <cell r="A1869">
            <v>21137</v>
          </cell>
          <cell r="B1869" t="str">
            <v>ELETRODUTO METALICO FLEXIVEL REVESTIDO COM PVC PRETO, DIAMETRO EXTERNO DE 15 MM (3/8"), TIPO COPEX</v>
          </cell>
          <cell r="C1869" t="str">
            <v xml:space="preserve">M     </v>
          </cell>
          <cell r="D1869" t="str">
            <v>AS</v>
          </cell>
          <cell r="E1869" t="str">
            <v>10,87</v>
          </cell>
        </row>
        <row r="1870">
          <cell r="A1870">
            <v>2687</v>
          </cell>
          <cell r="B1870" t="str">
            <v>ELETRODUTO PVC FLEXIVEL CORRUGADO, COR AMARELA, DE 16 MM</v>
          </cell>
          <cell r="C1870" t="str">
            <v xml:space="preserve">M     </v>
          </cell>
          <cell r="D1870" t="str">
            <v>CR</v>
          </cell>
          <cell r="E1870" t="str">
            <v>2,45</v>
          </cell>
        </row>
        <row r="1871">
          <cell r="A1871">
            <v>2689</v>
          </cell>
          <cell r="B1871" t="str">
            <v>ELETRODUTO PVC FLEXIVEL CORRUGADO, COR AMARELA, DE 20 MM</v>
          </cell>
          <cell r="C1871" t="str">
            <v xml:space="preserve">M     </v>
          </cell>
          <cell r="D1871" t="str">
            <v>CR</v>
          </cell>
          <cell r="E1871" t="str">
            <v>2,92</v>
          </cell>
        </row>
        <row r="1872">
          <cell r="A1872">
            <v>2688</v>
          </cell>
          <cell r="B1872" t="str">
            <v>ELETRODUTO PVC FLEXIVEL CORRUGADO, COR AMARELA, DE 25 MM</v>
          </cell>
          <cell r="C1872" t="str">
            <v xml:space="preserve">M     </v>
          </cell>
          <cell r="D1872" t="str">
            <v>CR</v>
          </cell>
          <cell r="E1872" t="str">
            <v>3,16</v>
          </cell>
        </row>
        <row r="1873">
          <cell r="A1873">
            <v>2690</v>
          </cell>
          <cell r="B1873" t="str">
            <v>ELETRODUTO PVC FLEXIVEL CORRUGADO, COR AMARELA, DE 32 MM</v>
          </cell>
          <cell r="C1873" t="str">
            <v xml:space="preserve">M     </v>
          </cell>
          <cell r="D1873" t="str">
            <v>CR</v>
          </cell>
          <cell r="E1873" t="str">
            <v>5,41</v>
          </cell>
        </row>
        <row r="1874">
          <cell r="A1874">
            <v>39243</v>
          </cell>
          <cell r="B1874" t="str">
            <v>ELETRODUTO PVC FLEXIVEL CORRUGADO, REFORCADO, COR LARANJA, DE 20 MM, PARA LAJES E PISOS</v>
          </cell>
          <cell r="C1874" t="str">
            <v xml:space="preserve">M     </v>
          </cell>
          <cell r="D1874" t="str">
            <v>CR</v>
          </cell>
          <cell r="E1874" t="str">
            <v>3,56</v>
          </cell>
        </row>
        <row r="1875">
          <cell r="A1875">
            <v>39244</v>
          </cell>
          <cell r="B1875" t="str">
            <v>ELETRODUTO PVC FLEXIVEL CORRUGADO, REFORCADO, COR LARANJA, DE 25 MM, PARA LAJES E PISOS</v>
          </cell>
          <cell r="C1875" t="str">
            <v xml:space="preserve">M     </v>
          </cell>
          <cell r="D1875" t="str">
            <v>CR</v>
          </cell>
          <cell r="E1875" t="str">
            <v>4,82</v>
          </cell>
        </row>
        <row r="1876">
          <cell r="A1876">
            <v>39245</v>
          </cell>
          <cell r="B1876" t="str">
            <v>ELETRODUTO PVC FLEXIVEL CORRUGADO, REFORCADO, COR LARANJA, DE 32 MM, PARA LAJES E PISOS</v>
          </cell>
          <cell r="C1876" t="str">
            <v xml:space="preserve">M     </v>
          </cell>
          <cell r="D1876" t="str">
            <v>CR</v>
          </cell>
          <cell r="E1876" t="str">
            <v>9,27</v>
          </cell>
        </row>
        <row r="1877">
          <cell r="A1877">
            <v>39254</v>
          </cell>
          <cell r="B1877" t="str">
            <v>ELETRODUTO/CONDULETE DE PVC RIGIDO, LISO, COR CINZA, DE 1/2", PARA INSTALACOES APARENTES (NBR 5410)</v>
          </cell>
          <cell r="C1877" t="str">
            <v xml:space="preserve">M     </v>
          </cell>
          <cell r="D1877" t="str">
            <v>CR</v>
          </cell>
          <cell r="E1877" t="str">
            <v>13,87</v>
          </cell>
        </row>
        <row r="1878">
          <cell r="A1878">
            <v>39255</v>
          </cell>
          <cell r="B1878" t="str">
            <v>ELETRODUTO/CONDULETE DE PVC RIGIDO, LISO, COR CINZA, DE 1", PARA INSTALACOES APARENTES (NBR 5410)</v>
          </cell>
          <cell r="C1878" t="str">
            <v xml:space="preserve">M     </v>
          </cell>
          <cell r="D1878" t="str">
            <v>CR</v>
          </cell>
          <cell r="E1878" t="str">
            <v>25,67</v>
          </cell>
        </row>
        <row r="1879">
          <cell r="A1879">
            <v>39253</v>
          </cell>
          <cell r="B1879" t="str">
            <v>ELETRODUTO/CONDULETE DE PVC RIGIDO, LISO, COR CINZA, DE 3/4", PARA INSTALACOES APARENTES (NBR 5410)</v>
          </cell>
          <cell r="C1879" t="str">
            <v xml:space="preserve">M     </v>
          </cell>
          <cell r="D1879" t="str">
            <v>CR</v>
          </cell>
          <cell r="E1879" t="str">
            <v>17,68</v>
          </cell>
        </row>
        <row r="1880">
          <cell r="A1880">
            <v>39246</v>
          </cell>
          <cell r="B1880" t="str">
            <v>ELETRODUTO/DUTO PEAD FLEXIVEL PAREDE SIMPLES, CORRUGACAO HELICOIDAL, COR PRETA, SEM ROSCA, DE 1 1/2", PARA CABEAMENTO SUBTERRANEO (NBR 15715)</v>
          </cell>
          <cell r="C1880" t="str">
            <v xml:space="preserve">M     </v>
          </cell>
          <cell r="D1880" t="str">
            <v>AS</v>
          </cell>
          <cell r="E1880" t="str">
            <v>5,55</v>
          </cell>
        </row>
        <row r="1881">
          <cell r="A1881">
            <v>39247</v>
          </cell>
          <cell r="B1881" t="str">
            <v>ELETRODUTO/DUTO PEAD FLEXIVEL PAREDE SIMPLES, CORRUGACAO HELICOIDAL, COR PRETA, SEM ROSCA, DE 1 1/4", PARA CABEAMENTO SUBTERRANEO (NBR 15715)</v>
          </cell>
          <cell r="C1881" t="str">
            <v xml:space="preserve">M     </v>
          </cell>
          <cell r="D1881" t="str">
            <v>AS</v>
          </cell>
          <cell r="E1881" t="str">
            <v>4,84</v>
          </cell>
        </row>
        <row r="1882">
          <cell r="A1882">
            <v>2446</v>
          </cell>
          <cell r="B1882" t="str">
            <v>ELETRODUTO/DUTO PEAD FLEXIVEL PAREDE SIMPLES, CORRUGACAO HELICOIDAL, COR PRETA, SEM ROSCA, DE 2",  PARA CABEAMENTO SUBTERRANEO (NBR 15715)</v>
          </cell>
          <cell r="C1882" t="str">
            <v xml:space="preserve">M     </v>
          </cell>
          <cell r="D1882" t="str">
            <v>AS</v>
          </cell>
          <cell r="E1882" t="str">
            <v>7,97</v>
          </cell>
        </row>
        <row r="1883">
          <cell r="A1883">
            <v>2442</v>
          </cell>
          <cell r="B1883" t="str">
            <v>ELETRODUTO/DUTO PEAD FLEXIVEL PAREDE SIMPLES, CORRUGACAO HELICOIDAL, COR PRETA, SEM ROSCA, DE 3",  PARA CABEAMENTO SUBTERRANEO (NBR 15715)</v>
          </cell>
          <cell r="C1883" t="str">
            <v xml:space="preserve">M     </v>
          </cell>
          <cell r="D1883" t="str">
            <v>AS</v>
          </cell>
          <cell r="E1883" t="str">
            <v>11,16</v>
          </cell>
        </row>
        <row r="1884">
          <cell r="A1884">
            <v>39248</v>
          </cell>
          <cell r="B1884" t="str">
            <v>ELETRODUTO/DUTO PEAD FLEXIVEL PAREDE SIMPLES, CORRUGACAO HELICOIDAL, COR PRETA, SEM ROSCA, DE 4", PARA CABEAMENTO SUBTERRANEO (NBR 15715)</v>
          </cell>
          <cell r="C1884" t="str">
            <v xml:space="preserve">M     </v>
          </cell>
          <cell r="D1884" t="str">
            <v>AS</v>
          </cell>
          <cell r="E1884" t="str">
            <v>15,56</v>
          </cell>
        </row>
        <row r="1885">
          <cell r="A1885">
            <v>2438</v>
          </cell>
          <cell r="B1885" t="str">
            <v>ELETROTECNICO (HORISTA)</v>
          </cell>
          <cell r="C1885" t="str">
            <v xml:space="preserve">H     </v>
          </cell>
          <cell r="D1885" t="str">
            <v>CR</v>
          </cell>
          <cell r="E1885" t="str">
            <v>27,01</v>
          </cell>
        </row>
        <row r="1886">
          <cell r="A1886">
            <v>40922</v>
          </cell>
          <cell r="B1886" t="str">
            <v>ELETROTECNICO (MENSALISTA)</v>
          </cell>
          <cell r="C1886" t="str">
            <v xml:space="preserve">MES   </v>
          </cell>
          <cell r="D1886" t="str">
            <v>CR</v>
          </cell>
          <cell r="E1886" t="str">
            <v>4.768,48</v>
          </cell>
        </row>
        <row r="1887">
          <cell r="A1887">
            <v>36486</v>
          </cell>
          <cell r="B1887" t="str">
            <v>ELEVADOR DE CARGA A CABO, CABINE SEMI FECHADA 2,0 X 1,5 X 2,0 M, CAPACIDADE DE CARGA 1000 KG, TORRE  2,38 X 2,21 X 15 M, GUINCHO DE EMBREAGEM, FREIO DE SEGURANCA, LIMITADOR DE VELOCIDADE E CANCELA</v>
          </cell>
          <cell r="C1887" t="str">
            <v xml:space="preserve">UN    </v>
          </cell>
          <cell r="D1887" t="str">
            <v>AS</v>
          </cell>
          <cell r="E1887" t="str">
            <v>71.571,18</v>
          </cell>
        </row>
        <row r="1888">
          <cell r="A1888">
            <v>37777</v>
          </cell>
          <cell r="B1888" t="str">
            <v>ELEVADOR DE CREMALHEIRA CABINE FECHADA 1,5 X 2,5 X 2,35 M (UMA POR TORRE), CAPACIDADE DE CARGA 1200 KG (15 PESSOAS), TORRE  24 M (16 MODULOS), FREIO DE SEGURANCA, LIMITADOR DE CARGA</v>
          </cell>
          <cell r="C1888" t="str">
            <v xml:space="preserve">UN    </v>
          </cell>
          <cell r="D1888" t="str">
            <v>AS</v>
          </cell>
          <cell r="E1888" t="str">
            <v>336.955,72</v>
          </cell>
        </row>
        <row r="1889">
          <cell r="A1889">
            <v>12624</v>
          </cell>
          <cell r="B1889" t="str">
            <v>EMENDA PARA CALHA PLUVIAL, PVC, DIAMETRO ENTRE 119 E 170 MM, PARA DRENAGEM PLUVIAL PREDIAL</v>
          </cell>
          <cell r="C1889" t="str">
            <v xml:space="preserve">UN    </v>
          </cell>
          <cell r="D1889" t="str">
            <v>CR</v>
          </cell>
          <cell r="E1889" t="str">
            <v>40,17</v>
          </cell>
        </row>
        <row r="1890">
          <cell r="A1890">
            <v>517</v>
          </cell>
          <cell r="B1890" t="str">
            <v>EMULSAO ASFALTICA ANIONICA</v>
          </cell>
          <cell r="C1890" t="str">
            <v xml:space="preserve">L     </v>
          </cell>
          <cell r="D1890" t="str">
            <v>CR</v>
          </cell>
          <cell r="E1890" t="str">
            <v>8,02</v>
          </cell>
        </row>
        <row r="1891">
          <cell r="A1891">
            <v>37534</v>
          </cell>
          <cell r="B1891" t="str">
            <v>EMULSAO EXPLOSIVA EM CARTUCHOS DE 1" X 12", DENSIDADE 1.15 G/CM3, INICIACAO ESPOLETA N. 8 / CORDEL</v>
          </cell>
          <cell r="C1891" t="str">
            <v xml:space="preserve">KG    </v>
          </cell>
          <cell r="D1891" t="str">
            <v>AS</v>
          </cell>
          <cell r="E1891" t="str">
            <v>21,31</v>
          </cell>
        </row>
        <row r="1892">
          <cell r="A1892">
            <v>37535</v>
          </cell>
          <cell r="B1892" t="str">
            <v>EMULSAO EXPLOSIVA EM CARTUCHOS DE 1" X 24", DENSIDADE 1.15 G/CM3, INICIACAO ESPOLETA N. 8 / CORDEL</v>
          </cell>
          <cell r="C1892" t="str">
            <v xml:space="preserve">KG    </v>
          </cell>
          <cell r="D1892" t="str">
            <v>AS</v>
          </cell>
          <cell r="E1892" t="str">
            <v>21,31</v>
          </cell>
        </row>
        <row r="1893">
          <cell r="A1893">
            <v>37533</v>
          </cell>
          <cell r="B1893" t="str">
            <v>EMULSAO EXPLOSIVA EM CARTUCHOS DE 1" X 8", DENSIDADE 1.15 G/CM3, INICIACAO ESPOLETA N. 8 / CORDEL</v>
          </cell>
          <cell r="C1893" t="str">
            <v xml:space="preserve">KG    </v>
          </cell>
          <cell r="D1893" t="str">
            <v>AS</v>
          </cell>
          <cell r="E1893" t="str">
            <v>21,31</v>
          </cell>
        </row>
        <row r="1894">
          <cell r="A1894">
            <v>37537</v>
          </cell>
          <cell r="B1894" t="str">
            <v>EMULSAO EXPLOSIVA EM CARTUCHOS DE 2 1/2" X 24", DENSIDADE 1.15 G/CM3, INICIACAO ESPOLETA N. 8 / CORDEL</v>
          </cell>
          <cell r="C1894" t="str">
            <v xml:space="preserve">KG    </v>
          </cell>
          <cell r="D1894" t="str">
            <v>AS</v>
          </cell>
          <cell r="E1894" t="str">
            <v>16,13</v>
          </cell>
        </row>
        <row r="1895">
          <cell r="A1895">
            <v>37536</v>
          </cell>
          <cell r="B1895" t="str">
            <v>EMULSAO EXPLOSIVA EM CARTUCHOS DE 2 1/4" X 24", DENSIDADE 1.15 G/CM3, INICIACAO ESPOLETA N. 8 / CORDEL</v>
          </cell>
          <cell r="C1895" t="str">
            <v xml:space="preserve">KG    </v>
          </cell>
          <cell r="D1895" t="str">
            <v>AS</v>
          </cell>
          <cell r="E1895" t="str">
            <v>16,13</v>
          </cell>
        </row>
        <row r="1896">
          <cell r="A1896">
            <v>37532</v>
          </cell>
          <cell r="B1896" t="str">
            <v>EMULSAO EXPLOSIVA EM CARTUCHOS DE 2" X 24", DENSIDADE 1.15 G/CM3, INICIACAO ESPOLETA N. 8 / CORDEL</v>
          </cell>
          <cell r="C1896" t="str">
            <v xml:space="preserve">KG    </v>
          </cell>
          <cell r="D1896" t="str">
            <v>AS</v>
          </cell>
          <cell r="E1896" t="str">
            <v>16,13</v>
          </cell>
        </row>
        <row r="1897">
          <cell r="A1897">
            <v>2696</v>
          </cell>
          <cell r="B1897" t="str">
            <v>ENCANADOR OU BOMBEIRO HIDRAULICO (HORISTA)</v>
          </cell>
          <cell r="C1897" t="str">
            <v xml:space="preserve">H     </v>
          </cell>
          <cell r="D1897" t="str">
            <v xml:space="preserve">C </v>
          </cell>
          <cell r="E1897" t="str">
            <v>17,29</v>
          </cell>
        </row>
        <row r="1898">
          <cell r="A1898">
            <v>40928</v>
          </cell>
          <cell r="B1898" t="str">
            <v>ENCANADOR OU BOMBEIRO HIDRAULICO (MENSALISTA)</v>
          </cell>
          <cell r="C1898" t="str">
            <v xml:space="preserve">MES   </v>
          </cell>
          <cell r="D1898" t="str">
            <v>CR</v>
          </cell>
          <cell r="E1898" t="str">
            <v>3.051,31</v>
          </cell>
        </row>
        <row r="1899">
          <cell r="A1899">
            <v>4083</v>
          </cell>
          <cell r="B1899" t="str">
            <v>ENCARREGADO GERAL DE OBRAS (HORISTA)</v>
          </cell>
          <cell r="C1899" t="str">
            <v xml:space="preserve">H     </v>
          </cell>
          <cell r="D1899" t="str">
            <v xml:space="preserve">C </v>
          </cell>
          <cell r="E1899" t="str">
            <v>37,79</v>
          </cell>
        </row>
        <row r="1900">
          <cell r="A1900">
            <v>40818</v>
          </cell>
          <cell r="B1900" t="str">
            <v>ENCARREGADO GERAL DE OBRAS (MENSALISTA)</v>
          </cell>
          <cell r="C1900" t="str">
            <v xml:space="preserve">MES   </v>
          </cell>
          <cell r="D1900" t="str">
            <v>CR</v>
          </cell>
          <cell r="E1900" t="str">
            <v>6.669,40</v>
          </cell>
        </row>
        <row r="1901">
          <cell r="A1901">
            <v>43146</v>
          </cell>
          <cell r="B1901" t="str">
            <v>ENDURECEDOR MINERAL DE BASE CIMENTICIA PARA PISO DE CONCRETO</v>
          </cell>
          <cell r="C1901" t="str">
            <v xml:space="preserve">KG    </v>
          </cell>
          <cell r="D1901" t="str">
            <v>CR</v>
          </cell>
          <cell r="E1901" t="str">
            <v>7,58</v>
          </cell>
        </row>
        <row r="1902">
          <cell r="A1902">
            <v>2705</v>
          </cell>
          <cell r="B1902" t="str">
            <v>ENERGIA ELETRICA ATE 2000 KWH INDUSTRIAL, SEM DEMANDA</v>
          </cell>
          <cell r="C1902" t="str">
            <v xml:space="preserve">KWH   </v>
          </cell>
          <cell r="D1902" t="str">
            <v>CR</v>
          </cell>
          <cell r="E1902" t="str">
            <v>0,72</v>
          </cell>
        </row>
        <row r="1903">
          <cell r="A1903">
            <v>14250</v>
          </cell>
          <cell r="B1903" t="str">
            <v>ENERGIA ELETRICA COMERCIAL, BAIXA TENSAO, RELATIVA AO CONSUMO DE ATE 100 KWH, INCLUINDO ICMS, PIS/PASEP E COFINS</v>
          </cell>
          <cell r="C1903" t="str">
            <v xml:space="preserve">KWH   </v>
          </cell>
          <cell r="D1903" t="str">
            <v xml:space="preserve">C </v>
          </cell>
          <cell r="E1903" t="str">
            <v>0,74</v>
          </cell>
        </row>
        <row r="1904">
          <cell r="A1904">
            <v>11683</v>
          </cell>
          <cell r="B1904" t="str">
            <v>ENGATE / RABICHO FLEXIVEL INOX 1/2 " X 30 CM</v>
          </cell>
          <cell r="C1904" t="str">
            <v xml:space="preserve">UN    </v>
          </cell>
          <cell r="D1904" t="str">
            <v>CR</v>
          </cell>
          <cell r="E1904" t="str">
            <v>48,60</v>
          </cell>
        </row>
        <row r="1905">
          <cell r="A1905">
            <v>11684</v>
          </cell>
          <cell r="B1905" t="str">
            <v>ENGATE / RABICHO FLEXIVEL INOX 1/2 " X 40 CM</v>
          </cell>
          <cell r="C1905" t="str">
            <v xml:space="preserve">UN    </v>
          </cell>
          <cell r="D1905" t="str">
            <v>CR</v>
          </cell>
          <cell r="E1905" t="str">
            <v>53,19</v>
          </cell>
        </row>
        <row r="1906">
          <cell r="A1906">
            <v>6141</v>
          </cell>
          <cell r="B1906" t="str">
            <v>ENGATE/RABICHO FLEXIVEL PLASTICO (PVC OU ABS) BRANCO 1/2 " X 30 CM</v>
          </cell>
          <cell r="C1906" t="str">
            <v xml:space="preserve">UN    </v>
          </cell>
          <cell r="D1906" t="str">
            <v>CR</v>
          </cell>
          <cell r="E1906" t="str">
            <v>5,56</v>
          </cell>
        </row>
        <row r="1907">
          <cell r="A1907">
            <v>11681</v>
          </cell>
          <cell r="B1907" t="str">
            <v>ENGATE/RABICHO FLEXIVEL PLASTICO (PVC OU ABS) BRANCO 1/2 " X 40 CM</v>
          </cell>
          <cell r="C1907" t="str">
            <v xml:space="preserve">UN    </v>
          </cell>
          <cell r="D1907" t="str">
            <v>CR</v>
          </cell>
          <cell r="E1907" t="str">
            <v>7,02</v>
          </cell>
        </row>
        <row r="1908">
          <cell r="A1908">
            <v>2706</v>
          </cell>
          <cell r="B1908" t="str">
            <v>ENGENHEIRO CIVIL DE OBRA JUNIOR</v>
          </cell>
          <cell r="C1908" t="str">
            <v xml:space="preserve">H     </v>
          </cell>
          <cell r="D1908" t="str">
            <v xml:space="preserve">C </v>
          </cell>
          <cell r="E1908" t="str">
            <v>87,44</v>
          </cell>
        </row>
        <row r="1909">
          <cell r="A1909">
            <v>40811</v>
          </cell>
          <cell r="B1909" t="str">
            <v>ENGENHEIRO CIVIL DE OBRA JUNIOR (MENSALISTA)</v>
          </cell>
          <cell r="C1909" t="str">
            <v xml:space="preserve">MES   </v>
          </cell>
          <cell r="D1909" t="str">
            <v>CR</v>
          </cell>
          <cell r="E1909" t="str">
            <v>15.431,23</v>
          </cell>
        </row>
        <row r="1910">
          <cell r="A1910">
            <v>2707</v>
          </cell>
          <cell r="B1910" t="str">
            <v>ENGENHEIRO CIVIL DE OBRA PLENO</v>
          </cell>
          <cell r="C1910" t="str">
            <v xml:space="preserve">H     </v>
          </cell>
          <cell r="D1910" t="str">
            <v>CR</v>
          </cell>
          <cell r="E1910" t="str">
            <v>99,52</v>
          </cell>
        </row>
        <row r="1911">
          <cell r="A1911">
            <v>40813</v>
          </cell>
          <cell r="B1911" t="str">
            <v>ENGENHEIRO CIVIL DE OBRA PLENO (MENSALISTA)</v>
          </cell>
          <cell r="C1911" t="str">
            <v xml:space="preserve">MES   </v>
          </cell>
          <cell r="D1911" t="str">
            <v>CR</v>
          </cell>
          <cell r="E1911" t="str">
            <v>17.563,92</v>
          </cell>
        </row>
        <row r="1912">
          <cell r="A1912">
            <v>2708</v>
          </cell>
          <cell r="B1912" t="str">
            <v>ENGENHEIRO CIVIL DE OBRA SENIOR</v>
          </cell>
          <cell r="C1912" t="str">
            <v xml:space="preserve">H     </v>
          </cell>
          <cell r="D1912" t="str">
            <v>CR</v>
          </cell>
          <cell r="E1912" t="str">
            <v>136,05</v>
          </cell>
        </row>
        <row r="1913">
          <cell r="A1913">
            <v>40814</v>
          </cell>
          <cell r="B1913" t="str">
            <v>ENGENHEIRO CIVIL DE OBRA SENIOR (MENSALISTA)</v>
          </cell>
          <cell r="C1913" t="str">
            <v xml:space="preserve">MES   </v>
          </cell>
          <cell r="D1913" t="str">
            <v>CR</v>
          </cell>
          <cell r="E1913" t="str">
            <v>24.009,40</v>
          </cell>
        </row>
        <row r="1914">
          <cell r="A1914">
            <v>34779</v>
          </cell>
          <cell r="B1914" t="str">
            <v>ENGENHEIRO CIVIL JUNIOR</v>
          </cell>
          <cell r="C1914" t="str">
            <v xml:space="preserve">H     </v>
          </cell>
          <cell r="D1914" t="str">
            <v>CR</v>
          </cell>
          <cell r="E1914" t="str">
            <v>88,71</v>
          </cell>
        </row>
        <row r="1915">
          <cell r="A1915">
            <v>40936</v>
          </cell>
          <cell r="B1915" t="str">
            <v>ENGENHEIRO CIVIL JUNIOR (MENSALISTA)</v>
          </cell>
          <cell r="C1915" t="str">
            <v xml:space="preserve">MES   </v>
          </cell>
          <cell r="D1915" t="str">
            <v>CR</v>
          </cell>
          <cell r="E1915" t="str">
            <v>15.656,33</v>
          </cell>
        </row>
        <row r="1916">
          <cell r="A1916">
            <v>34780</v>
          </cell>
          <cell r="B1916" t="str">
            <v>ENGENHEIRO CIVIL PLENO</v>
          </cell>
          <cell r="C1916" t="str">
            <v xml:space="preserve">H     </v>
          </cell>
          <cell r="D1916" t="str">
            <v>CR</v>
          </cell>
          <cell r="E1916" t="str">
            <v>100,08</v>
          </cell>
        </row>
        <row r="1917">
          <cell r="A1917">
            <v>40937</v>
          </cell>
          <cell r="B1917" t="str">
            <v>ENGENHEIRO CIVIL PLENO (MENSALISTA)</v>
          </cell>
          <cell r="C1917" t="str">
            <v xml:space="preserve">MES   </v>
          </cell>
          <cell r="D1917" t="str">
            <v>CR</v>
          </cell>
          <cell r="E1917" t="str">
            <v>17.663,45</v>
          </cell>
        </row>
        <row r="1918">
          <cell r="A1918">
            <v>34782</v>
          </cell>
          <cell r="B1918" t="str">
            <v>ENGENHEIRO CIVIL SENIOR</v>
          </cell>
          <cell r="C1918" t="str">
            <v xml:space="preserve">H     </v>
          </cell>
          <cell r="D1918" t="str">
            <v>CR</v>
          </cell>
          <cell r="E1918" t="str">
            <v>137,15</v>
          </cell>
        </row>
        <row r="1919">
          <cell r="A1919">
            <v>40938</v>
          </cell>
          <cell r="B1919" t="str">
            <v>ENGENHEIRO CIVIL SENIOR (MENSALISTA)</v>
          </cell>
          <cell r="C1919" t="str">
            <v xml:space="preserve">MES   </v>
          </cell>
          <cell r="D1919" t="str">
            <v>CR</v>
          </cell>
          <cell r="E1919" t="str">
            <v>24.206,08</v>
          </cell>
        </row>
        <row r="1920">
          <cell r="A1920">
            <v>34783</v>
          </cell>
          <cell r="B1920" t="str">
            <v>ENGENHEIRO ELETRICISTA</v>
          </cell>
          <cell r="C1920" t="str">
            <v xml:space="preserve">H     </v>
          </cell>
          <cell r="D1920" t="str">
            <v>CR</v>
          </cell>
          <cell r="E1920" t="str">
            <v>87,55</v>
          </cell>
        </row>
        <row r="1921">
          <cell r="A1921">
            <v>40939</v>
          </cell>
          <cell r="B1921" t="str">
            <v>ENGENHEIRO ELETRICISTA (MENSALISTA)</v>
          </cell>
          <cell r="C1921" t="str">
            <v xml:space="preserve">MES   </v>
          </cell>
          <cell r="D1921" t="str">
            <v>CR</v>
          </cell>
          <cell r="E1921" t="str">
            <v>15.451,85</v>
          </cell>
        </row>
        <row r="1922">
          <cell r="A1922">
            <v>34785</v>
          </cell>
          <cell r="B1922" t="str">
            <v>ENGENHEIRO SANITARISTA</v>
          </cell>
          <cell r="C1922" t="str">
            <v xml:space="preserve">H     </v>
          </cell>
          <cell r="D1922" t="str">
            <v>CR</v>
          </cell>
          <cell r="E1922" t="str">
            <v>68,49</v>
          </cell>
        </row>
        <row r="1923">
          <cell r="A1923">
            <v>40940</v>
          </cell>
          <cell r="B1923" t="str">
            <v>ENGENHEIRO SANITARISTA (MENSALISTA)</v>
          </cell>
          <cell r="C1923" t="str">
            <v xml:space="preserve">MES   </v>
          </cell>
          <cell r="D1923" t="str">
            <v>CR</v>
          </cell>
          <cell r="E1923" t="str">
            <v>12.089,16</v>
          </cell>
        </row>
        <row r="1924">
          <cell r="A1924">
            <v>38403</v>
          </cell>
          <cell r="B1924" t="str">
            <v>ENXADA ESTREITA *25 X 23* CM COM CABO</v>
          </cell>
          <cell r="C1924" t="str">
            <v xml:space="preserve">UN    </v>
          </cell>
          <cell r="D1924" t="str">
            <v>CR</v>
          </cell>
          <cell r="E1924" t="str">
            <v>58,34</v>
          </cell>
        </row>
        <row r="1925">
          <cell r="A1925">
            <v>43482</v>
          </cell>
          <cell r="B1925" t="str">
            <v>EPI - FAMILIA ALMOXARIFE - HORISTA (ENCARGOS COMPLEMENTARES - COLETADO CAIXA)</v>
          </cell>
          <cell r="C1925" t="str">
            <v xml:space="preserve">H     </v>
          </cell>
          <cell r="D1925" t="str">
            <v xml:space="preserve">C </v>
          </cell>
          <cell r="E1925" t="str">
            <v>0,75</v>
          </cell>
        </row>
        <row r="1926">
          <cell r="A1926">
            <v>43494</v>
          </cell>
          <cell r="B1926" t="str">
            <v>EPI - FAMILIA ALMOXARIFE - MENSALISTA (ENCARGOS COMPLEMENTARES - COLETADO CAIXA)</v>
          </cell>
          <cell r="C1926" t="str">
            <v xml:space="preserve">MES   </v>
          </cell>
          <cell r="D1926" t="str">
            <v xml:space="preserve">C </v>
          </cell>
          <cell r="E1926" t="str">
            <v>140,69</v>
          </cell>
        </row>
        <row r="1927">
          <cell r="A1927">
            <v>43483</v>
          </cell>
          <cell r="B1927" t="str">
            <v>EPI - FAMILIA CARPINTEIRO DE FORMAS - HORISTA (ENCARGOS COMPLEMENTARES - COLETADO CAIXA)</v>
          </cell>
          <cell r="C1927" t="str">
            <v xml:space="preserve">H     </v>
          </cell>
          <cell r="D1927" t="str">
            <v xml:space="preserve">C </v>
          </cell>
          <cell r="E1927" t="str">
            <v>1,34</v>
          </cell>
        </row>
        <row r="1928">
          <cell r="A1928">
            <v>43495</v>
          </cell>
          <cell r="B1928" t="str">
            <v>EPI - FAMILIA CARPINTEIRO DE FORMAS - MENSALISTA (ENCARGOS COMPLEMENTARES - COLETADO CAIXA)</v>
          </cell>
          <cell r="C1928" t="str">
            <v xml:space="preserve">MES   </v>
          </cell>
          <cell r="D1928" t="str">
            <v xml:space="preserve">C </v>
          </cell>
          <cell r="E1928" t="str">
            <v>253,46</v>
          </cell>
        </row>
        <row r="1929">
          <cell r="A1929">
            <v>43484</v>
          </cell>
          <cell r="B1929" t="str">
            <v>EPI - FAMILIA ELETRICISTA - HORISTA (ENCARGOS COMPLEMENTARES - COLETADO CAIXA)</v>
          </cell>
          <cell r="C1929" t="str">
            <v xml:space="preserve">H     </v>
          </cell>
          <cell r="D1929" t="str">
            <v xml:space="preserve">C </v>
          </cell>
          <cell r="E1929" t="str">
            <v>1,14</v>
          </cell>
        </row>
        <row r="1930">
          <cell r="A1930">
            <v>43496</v>
          </cell>
          <cell r="B1930" t="str">
            <v>EPI - FAMILIA ELETRICISTA - MENSALISTA (ENCARGOS COMPLEMENTARES - COLETADO CAIXA)</v>
          </cell>
          <cell r="C1930" t="str">
            <v xml:space="preserve">MES   </v>
          </cell>
          <cell r="D1930" t="str">
            <v xml:space="preserve">C </v>
          </cell>
          <cell r="E1930" t="str">
            <v>214,40</v>
          </cell>
        </row>
        <row r="1931">
          <cell r="A1931">
            <v>43485</v>
          </cell>
          <cell r="B1931" t="str">
            <v>EPI - FAMILIA ENCANADOR - HORISTA (ENCARGOS COMPLEMENTARES - COLETADO CAIXA)</v>
          </cell>
          <cell r="C1931" t="str">
            <v xml:space="preserve">H     </v>
          </cell>
          <cell r="D1931" t="str">
            <v xml:space="preserve">C </v>
          </cell>
          <cell r="E1931" t="str">
            <v>1,01</v>
          </cell>
        </row>
        <row r="1932">
          <cell r="A1932">
            <v>43497</v>
          </cell>
          <cell r="B1932" t="str">
            <v>EPI - FAMILIA ENCANADOR - MENSALISTA (ENCARGOS COMPLEMENTARES - COLETADO CAIXA)</v>
          </cell>
          <cell r="C1932" t="str">
            <v xml:space="preserve">MES   </v>
          </cell>
          <cell r="D1932" t="str">
            <v xml:space="preserve">C </v>
          </cell>
          <cell r="E1932" t="str">
            <v>189,52</v>
          </cell>
        </row>
        <row r="1933">
          <cell r="A1933">
            <v>43487</v>
          </cell>
          <cell r="B1933" t="str">
            <v>EPI - FAMILIA ENCARREGADO GERAL - HORISTA (ENCARGOS COMPLEMENTARES - COLETADO CAIXA)</v>
          </cell>
          <cell r="C1933" t="str">
            <v xml:space="preserve">H     </v>
          </cell>
          <cell r="D1933" t="str">
            <v xml:space="preserve">C </v>
          </cell>
          <cell r="E1933" t="str">
            <v>1,17</v>
          </cell>
        </row>
        <row r="1934">
          <cell r="A1934">
            <v>43499</v>
          </cell>
          <cell r="B1934" t="str">
            <v>EPI - FAMILIA ENCARREGADO GERAL - MENSALISTA (ENCARGOS COMPLEMENTARES - COLETADO CAIXA)</v>
          </cell>
          <cell r="C1934" t="str">
            <v xml:space="preserve">MES   </v>
          </cell>
          <cell r="D1934" t="str">
            <v xml:space="preserve">C </v>
          </cell>
          <cell r="E1934" t="str">
            <v>221,51</v>
          </cell>
        </row>
        <row r="1935">
          <cell r="A1935">
            <v>43486</v>
          </cell>
          <cell r="B1935" t="str">
            <v>EPI - FAMILIA ENGENHEIRO CIVIL - HORISTA (ENCARGOS COMPLEMENTARES - COLETADO CAIXA)</v>
          </cell>
          <cell r="C1935" t="str">
            <v xml:space="preserve">H     </v>
          </cell>
          <cell r="D1935" t="str">
            <v xml:space="preserve">C </v>
          </cell>
          <cell r="E1935" t="str">
            <v>0,71</v>
          </cell>
        </row>
        <row r="1936">
          <cell r="A1936">
            <v>43498</v>
          </cell>
          <cell r="B1936" t="str">
            <v>EPI - FAMILIA ENGENHEIRO CIVIL - MENSALISTA (ENCARGOS COMPLEMENTARES - COLETADO CAIXA)</v>
          </cell>
          <cell r="C1936" t="str">
            <v xml:space="preserve">MES   </v>
          </cell>
          <cell r="D1936" t="str">
            <v xml:space="preserve">C </v>
          </cell>
          <cell r="E1936" t="str">
            <v>133,45</v>
          </cell>
        </row>
        <row r="1937">
          <cell r="A1937">
            <v>43488</v>
          </cell>
          <cell r="B1937" t="str">
            <v>EPI - FAMILIA OPERADOR ESCAVADEIRA - HORISTA (ENCARGOS COMPLEMENTARES - COLETADO CAIXA)</v>
          </cell>
          <cell r="C1937" t="str">
            <v xml:space="preserve">H     </v>
          </cell>
          <cell r="D1937" t="str">
            <v xml:space="preserve">C </v>
          </cell>
          <cell r="E1937" t="str">
            <v>0,82</v>
          </cell>
        </row>
        <row r="1938">
          <cell r="A1938">
            <v>43500</v>
          </cell>
          <cell r="B1938" t="str">
            <v>EPI - FAMILIA OPERADOR ESCAVADEIRA - MENSALISTA (ENCARGOS COMPLEMENTARES - COLETADO CAIXA)</v>
          </cell>
          <cell r="C1938" t="str">
            <v xml:space="preserve">MES   </v>
          </cell>
          <cell r="D1938" t="str">
            <v xml:space="preserve">C </v>
          </cell>
          <cell r="E1938" t="str">
            <v>154,53</v>
          </cell>
        </row>
        <row r="1939">
          <cell r="A1939">
            <v>43489</v>
          </cell>
          <cell r="B1939" t="str">
            <v>EPI - FAMILIA PEDREIRO - HORISTA (ENCARGOS COMPLEMENTARES - COLETADO CAIXA)</v>
          </cell>
          <cell r="C1939" t="str">
            <v xml:space="preserve">H     </v>
          </cell>
          <cell r="D1939" t="str">
            <v xml:space="preserve">C </v>
          </cell>
          <cell r="E1939" t="str">
            <v>1,17</v>
          </cell>
        </row>
        <row r="1940">
          <cell r="A1940">
            <v>43501</v>
          </cell>
          <cell r="B1940" t="str">
            <v>EPI - FAMILIA PEDREIRO - MENSALISTA (ENCARGOS COMPLEMENTARES - COLETADO CAIXA)</v>
          </cell>
          <cell r="C1940" t="str">
            <v xml:space="preserve">MES   </v>
          </cell>
          <cell r="D1940" t="str">
            <v xml:space="preserve">C </v>
          </cell>
          <cell r="E1940" t="str">
            <v>220,75</v>
          </cell>
        </row>
        <row r="1941">
          <cell r="A1941">
            <v>43490</v>
          </cell>
          <cell r="B1941" t="str">
            <v>EPI - FAMILIA PINTOR - HORISTA (ENCARGOS COMPLEMENTARES - COLETADO CAIXA)</v>
          </cell>
          <cell r="C1941" t="str">
            <v xml:space="preserve">H     </v>
          </cell>
          <cell r="D1941" t="str">
            <v xml:space="preserve">C </v>
          </cell>
          <cell r="E1941" t="str">
            <v>1,68</v>
          </cell>
        </row>
        <row r="1942">
          <cell r="A1942">
            <v>43502</v>
          </cell>
          <cell r="B1942" t="str">
            <v>EPI - FAMILIA PINTOR - MENSALISTA (ENCARGOS COMPLEMENTARES - COLETADO CAIXA)</v>
          </cell>
          <cell r="C1942" t="str">
            <v xml:space="preserve">MES   </v>
          </cell>
          <cell r="D1942" t="str">
            <v xml:space="preserve">C </v>
          </cell>
          <cell r="E1942" t="str">
            <v>316,25</v>
          </cell>
        </row>
        <row r="1943">
          <cell r="A1943">
            <v>43491</v>
          </cell>
          <cell r="B1943" t="str">
            <v>EPI - FAMILIA SERVENTE - HORISTA (ENCARGOS COMPLEMENTARES - COLETADO CAIXA)</v>
          </cell>
          <cell r="C1943" t="str">
            <v xml:space="preserve">H     </v>
          </cell>
          <cell r="D1943" t="str">
            <v xml:space="preserve">C </v>
          </cell>
          <cell r="E1943" t="str">
            <v>1,25</v>
          </cell>
        </row>
        <row r="1944">
          <cell r="A1944">
            <v>43503</v>
          </cell>
          <cell r="B1944" t="str">
            <v>EPI - FAMILIA SERVENTE - MENSALISTA (ENCARGOS COMPLEMENTARES - COLETADO CAIXA)</v>
          </cell>
          <cell r="C1944" t="str">
            <v xml:space="preserve">MES   </v>
          </cell>
          <cell r="D1944" t="str">
            <v xml:space="preserve">C </v>
          </cell>
          <cell r="E1944" t="str">
            <v>235,50</v>
          </cell>
        </row>
        <row r="1945">
          <cell r="A1945">
            <v>43492</v>
          </cell>
          <cell r="B1945" t="str">
            <v>EPI - FAMILIA SOLDADOR - HORISTA (ENCARGOS COMPLEMENTARES - COLETADO CAIXA)</v>
          </cell>
          <cell r="C1945" t="str">
            <v xml:space="preserve">H     </v>
          </cell>
          <cell r="D1945" t="str">
            <v xml:space="preserve">C </v>
          </cell>
          <cell r="E1945" t="str">
            <v>1,68</v>
          </cell>
        </row>
        <row r="1946">
          <cell r="A1946">
            <v>43504</v>
          </cell>
          <cell r="B1946" t="str">
            <v>EPI - FAMILIA SOLDADOR - MENSALISTA (ENCARGOS COMPLEMENTARES - COLETADO CAIXA)</v>
          </cell>
          <cell r="C1946" t="str">
            <v xml:space="preserve">MES   </v>
          </cell>
          <cell r="D1946" t="str">
            <v xml:space="preserve">C </v>
          </cell>
          <cell r="E1946" t="str">
            <v>317,67</v>
          </cell>
        </row>
        <row r="1947">
          <cell r="A1947">
            <v>43493</v>
          </cell>
          <cell r="B1947" t="str">
            <v>EPI - FAMILIA TOPOGRAFO - HORISTA (ENCARGOS COMPLEMENTARES - COLETADO CAIXA)</v>
          </cell>
          <cell r="C1947" t="str">
            <v xml:space="preserve">H     </v>
          </cell>
          <cell r="D1947" t="str">
            <v xml:space="preserve">C </v>
          </cell>
          <cell r="E1947" t="str">
            <v>0,67</v>
          </cell>
        </row>
        <row r="1948">
          <cell r="A1948">
            <v>43505</v>
          </cell>
          <cell r="B1948" t="str">
            <v>EPI - FAMILIA TOPOGRAFO - MENSALISTA (ENCARGOS COMPLEMENTARES - COLETADO CAIXA)</v>
          </cell>
          <cell r="C1948" t="str">
            <v xml:space="preserve">MES   </v>
          </cell>
          <cell r="D1948" t="str">
            <v xml:space="preserve">C </v>
          </cell>
          <cell r="E1948" t="str">
            <v>126,70</v>
          </cell>
        </row>
        <row r="1949">
          <cell r="A1949">
            <v>37774</v>
          </cell>
          <cell r="B1949" t="str">
            <v>EQUIPAMENTO DE LIMPEZA COMBINADO (VACUO/ALTA PRESSAO) 95% VACUO, TANQUE 7000 L, BOMBA 140 KGF/CM2 66 L/MIN COM MOTOR INDEPENDENTE A DIESEL DE 60 CV (INCLUI MONTAGEM, NAO INCLUI CAMINHAO)</v>
          </cell>
          <cell r="C1949" t="str">
            <v xml:space="preserve">UN    </v>
          </cell>
          <cell r="D1949" t="str">
            <v>AS</v>
          </cell>
          <cell r="E1949" t="str">
            <v>532.558,20</v>
          </cell>
        </row>
        <row r="1950">
          <cell r="A1950">
            <v>38630</v>
          </cell>
          <cell r="B1950" t="str">
            <v>EQUIPAMENTO PARA DEMARCACAO DE FAIXAS DE TRAFEGO A FRIO, A SER MONTADO SOBRE CAMINHAO DE PBT MINIMO DE 9 T E DISTANCIA MINIMA ENTRE EIXOS DE 4,3 M, CAPACIDADE PARA 800 L DE TINTA (INCLUI MONTAGEM, NAO INCLUI CAMINHAO)</v>
          </cell>
          <cell r="C1950" t="str">
            <v xml:space="preserve">UN    </v>
          </cell>
          <cell r="D1950" t="str">
            <v>CR</v>
          </cell>
          <cell r="E1950" t="str">
            <v>1.944.531,25</v>
          </cell>
        </row>
        <row r="1951">
          <cell r="A1951">
            <v>38629</v>
          </cell>
          <cell r="B1951" t="str">
            <v>EQUIPAMENTO PARA DEMARCACAO DE FAIXAS DE TRAFEGO A QUENTE, A SER MONTADO SOBRE CAMINHAO DE PBT MINIMO DE 17 T E DISTANCIA MINIMA ENTRE EIXOS DE 5,2 M, CAPACIDADE PARA 1.000 KG DE MATERIAL TERMOPLASTICO (INCLUI MONTAGEM, NAO INCLUI CAMINHAO E NEM COMPRESSOR DE AR)</v>
          </cell>
          <cell r="C1951" t="str">
            <v xml:space="preserve">UN    </v>
          </cell>
          <cell r="D1951" t="str">
            <v>CR</v>
          </cell>
          <cell r="E1951" t="str">
            <v>2.894.531,25</v>
          </cell>
        </row>
        <row r="1952">
          <cell r="A1952">
            <v>38476</v>
          </cell>
          <cell r="B1952" t="str">
            <v>ESCADA DUPLA DE ABRIR EM ALUMINIO, MODELO PINTOR, 8 DEGRAUS</v>
          </cell>
          <cell r="C1952" t="str">
            <v xml:space="preserve">UN    </v>
          </cell>
          <cell r="D1952" t="str">
            <v>CR</v>
          </cell>
          <cell r="E1952" t="str">
            <v>438,46</v>
          </cell>
        </row>
        <row r="1953">
          <cell r="A1953">
            <v>38477</v>
          </cell>
          <cell r="B1953" t="str">
            <v>ESCADA EXTENSIVEL EM ALUMINIO COM 6,00 M ESTENDIDA</v>
          </cell>
          <cell r="C1953" t="str">
            <v xml:space="preserve">UN    </v>
          </cell>
          <cell r="D1953" t="str">
            <v>CR</v>
          </cell>
          <cell r="E1953" t="str">
            <v>1.241,73</v>
          </cell>
        </row>
        <row r="1954">
          <cell r="A1954">
            <v>40635</v>
          </cell>
          <cell r="B1954" t="str">
            <v>ESCAVADEIRA HIDRAULICA SOBRE ESTEIRA, COM GARRA GIRATORIA DE MANDIBULAS, PESO OPERACIONAL ENTRE 22,00 E 25,50 TON, POTENCIA LIQUIDA ENTRE 150 E 160 HP</v>
          </cell>
          <cell r="C1954" t="str">
            <v xml:space="preserve">UN    </v>
          </cell>
          <cell r="D1954" t="str">
            <v>CR</v>
          </cell>
          <cell r="E1954" t="str">
            <v>1.049.414,35</v>
          </cell>
        </row>
        <row r="1955">
          <cell r="A1955">
            <v>36483</v>
          </cell>
          <cell r="B1955" t="str">
            <v>ESCAVADEIRA HIDRAULICA SOBRE ESTEIRAS CACAMBA 0,40 A 1,20 M3, PESO OPERACIONAL 21,19 T, POTENCIA LIQUIDA 173 HP</v>
          </cell>
          <cell r="C1955" t="str">
            <v xml:space="preserve">UN    </v>
          </cell>
          <cell r="D1955" t="str">
            <v>CR</v>
          </cell>
          <cell r="E1955" t="str">
            <v>950.937,50</v>
          </cell>
        </row>
        <row r="1956">
          <cell r="A1956">
            <v>14525</v>
          </cell>
          <cell r="B1956" t="str">
            <v>ESCAVADEIRA HIDRAULICA SOBRE ESTEIRAS COM CACAMBA DE 1,20 M3, PESO OPERACIONAL 21 T, POTENCIA BRUTA 155 HP</v>
          </cell>
          <cell r="C1956" t="str">
            <v xml:space="preserve">UN    </v>
          </cell>
          <cell r="D1956" t="str">
            <v>CR</v>
          </cell>
          <cell r="E1956" t="str">
            <v>995.687,50</v>
          </cell>
        </row>
        <row r="1957">
          <cell r="A1957">
            <v>36482</v>
          </cell>
          <cell r="B1957" t="str">
            <v>ESCAVADEIRA HIDRAULICA SOBRE ESTEIRAS, CACAMBA  0,80 M3, PESO OPERACIONAL 17,8 T, POTENCIA LIQUIDA 110 HP</v>
          </cell>
          <cell r="C1957" t="str">
            <v xml:space="preserve">UN    </v>
          </cell>
          <cell r="D1957" t="str">
            <v>CR</v>
          </cell>
          <cell r="E1957" t="str">
            <v>853.940,71</v>
          </cell>
        </row>
        <row r="1958">
          <cell r="A1958">
            <v>36408</v>
          </cell>
          <cell r="B1958" t="str">
            <v>ESCAVADEIRA HIDRAULICA SOBRE ESTEIRAS, CACAMBA 0,4 A 1,70 M3, PESO OPERACIONAL 23,2 T, POTENCIA BRUTA 183 HP</v>
          </cell>
          <cell r="C1958" t="str">
            <v xml:space="preserve">UN    </v>
          </cell>
          <cell r="D1958" t="str">
            <v>CR</v>
          </cell>
          <cell r="E1958" t="str">
            <v>1.020.300,00</v>
          </cell>
        </row>
        <row r="1959">
          <cell r="A1959">
            <v>2723</v>
          </cell>
          <cell r="B1959" t="str">
            <v>ESCAVADEIRA HIDRAULICA SOBRE ESTEIRAS, CACAMBA 0,62M3, PESO OPERACIONAL 12,61T, POTENCIA LIQUIDA 95HP</v>
          </cell>
          <cell r="C1959" t="str">
            <v xml:space="preserve">UN    </v>
          </cell>
          <cell r="D1959" t="str">
            <v>CR</v>
          </cell>
          <cell r="E1959" t="str">
            <v>783.125,00</v>
          </cell>
        </row>
        <row r="1960">
          <cell r="A1960">
            <v>36481</v>
          </cell>
          <cell r="B1960" t="str">
            <v>ESCAVADEIRA HIDRAULICA SOBRE ESTEIRAS, CACAMBA 0,80 A 1,30 M3, PESO OPERACIONAL 22,18 T, POTENCIA LIQUIDA 170 HP</v>
          </cell>
          <cell r="C1960" t="str">
            <v xml:space="preserve">UN    </v>
          </cell>
          <cell r="D1960" t="str">
            <v>CR</v>
          </cell>
          <cell r="E1960" t="str">
            <v>934.156,25</v>
          </cell>
        </row>
        <row r="1961">
          <cell r="A1961">
            <v>10685</v>
          </cell>
          <cell r="B1961" t="str">
            <v>ESCAVADEIRA HIDRAULICA SOBRE ESTEIRAS, CACAMBA 0,80M3, PESO OPERACIONAL 17T, POTENCIA BRUTA 111HP</v>
          </cell>
          <cell r="C1961" t="str">
            <v xml:space="preserve">UN    </v>
          </cell>
          <cell r="D1961" t="str">
            <v xml:space="preserve">C </v>
          </cell>
          <cell r="E1961" t="str">
            <v>895.000,00</v>
          </cell>
        </row>
        <row r="1962">
          <cell r="A1962">
            <v>40636</v>
          </cell>
          <cell r="B1962" t="str">
            <v>ESCAVADEIRA HIDRAULICA SOBRE ESTEIRAS, CAPACIDADE DA CACAMBA ENTRE 1,20 E 1,50 M3, PESO OPERACIONAL ENTRE 20,00 E 22,00 TON, POTENCIA LIQUIDA ENTRE 150 E 155 HP, EQUIPADA COM CLAMSHELL</v>
          </cell>
          <cell r="C1962" t="str">
            <v xml:space="preserve">UN    </v>
          </cell>
          <cell r="D1962" t="str">
            <v>CR</v>
          </cell>
          <cell r="E1962" t="str">
            <v>1.010.258,10</v>
          </cell>
        </row>
        <row r="1963">
          <cell r="A1963">
            <v>4111</v>
          </cell>
          <cell r="B1963" t="str">
            <v>ESCORA PRE-MOLDADA EM CONCRETO, *10 X 10* CM, H = 2,30M</v>
          </cell>
          <cell r="C1963" t="str">
            <v xml:space="preserve">UN    </v>
          </cell>
          <cell r="D1963" t="str">
            <v>CR</v>
          </cell>
          <cell r="E1963" t="str">
            <v>81,15</v>
          </cell>
        </row>
        <row r="1964">
          <cell r="A1964">
            <v>44538</v>
          </cell>
          <cell r="B1964" t="str">
            <v>ESCOVA CIRCULAR EM ACO LATONADO, 6 X 1 " (DIAMETRO X ESPESSURA), FURO DE 1 1/4 ", FIO ONDULADO *0,30*  MM</v>
          </cell>
          <cell r="C1964" t="str">
            <v xml:space="preserve">UN    </v>
          </cell>
          <cell r="D1964" t="str">
            <v>CR</v>
          </cell>
          <cell r="E1964" t="str">
            <v>84,12</v>
          </cell>
        </row>
        <row r="1965">
          <cell r="A1965">
            <v>12</v>
          </cell>
          <cell r="B1965" t="str">
            <v>ESCOVA DE ACO, COM CABO, *4  X 15* FILEIRAS DE CERDAS</v>
          </cell>
          <cell r="C1965" t="str">
            <v xml:space="preserve">UN    </v>
          </cell>
          <cell r="D1965" t="str">
            <v xml:space="preserve">C </v>
          </cell>
          <cell r="E1965" t="str">
            <v>14,70</v>
          </cell>
        </row>
        <row r="1966">
          <cell r="A1966">
            <v>37554</v>
          </cell>
          <cell r="B1966" t="str">
            <v>ESGUICHO JATO REGULAVEL, TIPO ELKHART, ENGATE RAPIDO 1 1/2", PARA COMBATE A INCENDIO</v>
          </cell>
          <cell r="C1966" t="str">
            <v xml:space="preserve">UN    </v>
          </cell>
          <cell r="D1966" t="str">
            <v>CR</v>
          </cell>
          <cell r="E1966" t="str">
            <v>250,14</v>
          </cell>
        </row>
        <row r="1967">
          <cell r="A1967">
            <v>37555</v>
          </cell>
          <cell r="B1967" t="str">
            <v>ESGUICHO JATO REGULAVEL, TIPO ELKHART, ENGATE RAPIDO 2 1/2", PARA COMBATE A INCENDIO</v>
          </cell>
          <cell r="C1967" t="str">
            <v xml:space="preserve">UN    </v>
          </cell>
          <cell r="D1967" t="str">
            <v>CR</v>
          </cell>
          <cell r="E1967" t="str">
            <v>304,28</v>
          </cell>
        </row>
        <row r="1968">
          <cell r="A1968">
            <v>10902</v>
          </cell>
          <cell r="B1968" t="str">
            <v>ESGUICHO TIPO JATO SOLIDO, EM LATAO, ENGATE RAPIDO 1 1/2" X 13 MM, PARA MANGUEIRA EM INSTALACAO PREDIAL COMBATE A INCENDIO</v>
          </cell>
          <cell r="C1968" t="str">
            <v xml:space="preserve">UN    </v>
          </cell>
          <cell r="D1968" t="str">
            <v>CR</v>
          </cell>
          <cell r="E1968" t="str">
            <v>76,35</v>
          </cell>
        </row>
        <row r="1969">
          <cell r="A1969">
            <v>20965</v>
          </cell>
          <cell r="B1969" t="str">
            <v>ESGUICHO TIPO JATO SOLIDO, EM LATAO, ENGATE RAPIDO 1 1/2" X 16 MM, PARA MANGUEIRA EM INSTALACAO PREDIAL COMBATE A INCENDIO</v>
          </cell>
          <cell r="C1969" t="str">
            <v xml:space="preserve">UN    </v>
          </cell>
          <cell r="D1969" t="str">
            <v>CR</v>
          </cell>
          <cell r="E1969" t="str">
            <v>77,06</v>
          </cell>
        </row>
        <row r="1970">
          <cell r="A1970">
            <v>20966</v>
          </cell>
          <cell r="B1970" t="str">
            <v>ESGUICHO TIPO JATO SOLIDO, EM LATAO, ENGATE RAPIDO 1 1/2" X 19 MM, PARA MANGUEIRA EM INSTALACAO PREDIAL COMBATE A INCENDIO</v>
          </cell>
          <cell r="C1970" t="str">
            <v xml:space="preserve">UN    </v>
          </cell>
          <cell r="D1970" t="str">
            <v>CR</v>
          </cell>
          <cell r="E1970" t="str">
            <v>82,97</v>
          </cell>
        </row>
        <row r="1971">
          <cell r="A1971">
            <v>10903</v>
          </cell>
          <cell r="B1971" t="str">
            <v>ESGUICHO TIPO JATO SOLIDO, EM LATAO, ENGATE RAPIDO 2 1/2" X 13 MM, PARA MANGUEIRA EM INSTALACAO PREDIAL COMBATE A INCENDIO</v>
          </cell>
          <cell r="C1971" t="str">
            <v xml:space="preserve">UN    </v>
          </cell>
          <cell r="D1971" t="str">
            <v>CR</v>
          </cell>
          <cell r="E1971" t="str">
            <v>125,77</v>
          </cell>
        </row>
        <row r="1972">
          <cell r="A1972">
            <v>20967</v>
          </cell>
          <cell r="B1972" t="str">
            <v>ESGUICHO TIPO JATO SOLIDO, EM LATAO, ENGATE RAPIDO 2 1/2" X 16 MM, PARA MANGUEIRA EM INSTALACAO PREDIAL COMBATE A INCENDIO</v>
          </cell>
          <cell r="C1972" t="str">
            <v xml:space="preserve">UN    </v>
          </cell>
          <cell r="D1972" t="str">
            <v>CR</v>
          </cell>
          <cell r="E1972" t="str">
            <v>125,77</v>
          </cell>
        </row>
        <row r="1973">
          <cell r="A1973">
            <v>20968</v>
          </cell>
          <cell r="B1973" t="str">
            <v>ESGUICHO TIPO JATO SOLIDO, EM LATAO, ENGATE RAPIDO 2 1/2" X 19 MM, PARA MANGUEIRA EM INSTALACAO PREDIAL COMBATE A INCENDIO</v>
          </cell>
          <cell r="C1973" t="str">
            <v xml:space="preserve">UN    </v>
          </cell>
          <cell r="D1973" t="str">
            <v>CR</v>
          </cell>
          <cell r="E1973" t="str">
            <v>137,94</v>
          </cell>
        </row>
        <row r="1974">
          <cell r="A1974">
            <v>11359</v>
          </cell>
          <cell r="B1974" t="str">
            <v>ESMERILHADEIRA ANGULAR ELETRICA, DIAMETRO DO DISCO 7 '' (180 MM), ROTACAO 8500 RPM, POTENCIA 2400 W</v>
          </cell>
          <cell r="C1974" t="str">
            <v xml:space="preserve">UN    </v>
          </cell>
          <cell r="D1974" t="str">
            <v xml:space="preserve">C </v>
          </cell>
          <cell r="E1974" t="str">
            <v>759,33</v>
          </cell>
        </row>
        <row r="1975">
          <cell r="A1975">
            <v>39017</v>
          </cell>
          <cell r="B1975" t="str">
            <v>ESPACADOR / DISTANCIADOR CIRCULAR COM ENTRADA LATERAL, EM PLASTICO, PARA VERGALHAO *4,2 A 12,5* MM, COBRIMENTO 20 MM</v>
          </cell>
          <cell r="C1975" t="str">
            <v xml:space="preserve">UN    </v>
          </cell>
          <cell r="D1975" t="str">
            <v>CR</v>
          </cell>
          <cell r="E1975" t="str">
            <v>0,21</v>
          </cell>
        </row>
        <row r="1976">
          <cell r="A1976">
            <v>39315</v>
          </cell>
          <cell r="B1976" t="str">
            <v>ESPACADOR / DISTANCIADOR TIPO GARRA DUPLA, EM PLASTICO, COBRIMENTO *20* MM, PARA FERRAGENS DE LAJES E FUNDO DE VIGAS</v>
          </cell>
          <cell r="C1976" t="str">
            <v xml:space="preserve">UN    </v>
          </cell>
          <cell r="D1976" t="str">
            <v>CR</v>
          </cell>
          <cell r="E1976" t="str">
            <v>0,34</v>
          </cell>
        </row>
        <row r="1977">
          <cell r="A1977">
            <v>39016</v>
          </cell>
          <cell r="B1977" t="str">
            <v>ESPACADOR / DISTANCIADOR TIPO PINO EM PLASTICO, PARA VERGALHAO ATE 10 MM, PARA APOIO DE ARMADURA</v>
          </cell>
          <cell r="C1977" t="str">
            <v xml:space="preserve">UN    </v>
          </cell>
          <cell r="D1977" t="str">
            <v>CR</v>
          </cell>
          <cell r="E1977" t="str">
            <v>0,34</v>
          </cell>
        </row>
        <row r="1978">
          <cell r="A1978">
            <v>39481</v>
          </cell>
          <cell r="B1978" t="str">
            <v>ESPACADOR OU DISTANCIADOR, EM PLASTICO, TIPO APOIO DE CORDOALHA (CARANGUEJO), PARA ARMADURA NEGATIVA E PROTENSAO, COBRIMENTO 50 MM</v>
          </cell>
          <cell r="C1978" t="str">
            <v xml:space="preserve">UN    </v>
          </cell>
          <cell r="D1978" t="str">
            <v>CR</v>
          </cell>
          <cell r="E1978" t="str">
            <v>1,67</v>
          </cell>
        </row>
        <row r="1979">
          <cell r="A1979">
            <v>39013</v>
          </cell>
          <cell r="B1979" t="str">
            <v>ESPACADOR/SEPARADOR /CENTRALIZADOR DE BARRA DE ACO, PLASTICO, (CHUMBADOR TIPO CARAMBOLA - CB), DIAMETRO INTERNO ATE 20 MM</v>
          </cell>
          <cell r="C1979" t="str">
            <v xml:space="preserve">UN    </v>
          </cell>
          <cell r="D1979" t="str">
            <v>CR</v>
          </cell>
          <cell r="E1979" t="str">
            <v>1,42</v>
          </cell>
        </row>
        <row r="1980">
          <cell r="A1980">
            <v>44919</v>
          </cell>
          <cell r="B1980" t="str">
            <v>ESPACADOR/SEPARADOR /CENTRALIZADOR DE BARRA DE ACO, PLASTICO, (CHUMBADOR TIPO CARAMBOLA - CB), DIAMETRO INTERNO ENTRE 25 A 32 MM</v>
          </cell>
          <cell r="C1980" t="str">
            <v xml:space="preserve">UN    </v>
          </cell>
          <cell r="D1980" t="str">
            <v>CR</v>
          </cell>
          <cell r="E1980" t="str">
            <v>2,65</v>
          </cell>
        </row>
        <row r="1981">
          <cell r="A1981">
            <v>40433</v>
          </cell>
          <cell r="B1981" t="str">
            <v>ESPACADOR/SEPARADOR DE CORDOALHA TIPO DISCO 12 FUROS DE 14 MM, PARA TIRANTES</v>
          </cell>
          <cell r="C1981" t="str">
            <v xml:space="preserve">UN    </v>
          </cell>
          <cell r="D1981" t="str">
            <v>CR</v>
          </cell>
          <cell r="E1981" t="str">
            <v>1,47</v>
          </cell>
        </row>
        <row r="1982">
          <cell r="A1982">
            <v>20219</v>
          </cell>
          <cell r="B1982" t="str">
            <v>ESPARGIDOR DE ASFALTO PRESSURIZADO, REBOCAVEL, TANQUE DE 2500 L, PNEUMATICO,  COM MOTOR A GASOLINA 3,4HP</v>
          </cell>
          <cell r="C1982" t="str">
            <v xml:space="preserve">UN    </v>
          </cell>
          <cell r="D1982" t="str">
            <v>AS</v>
          </cell>
          <cell r="E1982" t="str">
            <v>113.500,00</v>
          </cell>
        </row>
        <row r="1983">
          <cell r="A1983">
            <v>36484</v>
          </cell>
          <cell r="B1983" t="str">
            <v>ESPARGIDOR DE ASFALTO PRESSURIZADO, TANQUE 6 M3 COM ISOLACAO TERMICA, AQUECIDO COM 2 MACARICOS, COM BARRA ESPARGIDORA 3,60 M, A SER MONTADO SOBRE CAMINHAO</v>
          </cell>
          <cell r="C1983" t="str">
            <v xml:space="preserve">UN    </v>
          </cell>
          <cell r="D1983" t="str">
            <v>AS</v>
          </cell>
          <cell r="E1983" t="str">
            <v>240.939,83</v>
          </cell>
        </row>
        <row r="1984">
          <cell r="A1984">
            <v>38367</v>
          </cell>
          <cell r="B1984" t="str">
            <v>ESPATULA DE ACO INOX COM CABO DE MADEIRA, LARGURA 8 CM</v>
          </cell>
          <cell r="C1984" t="str">
            <v xml:space="preserve">UN    </v>
          </cell>
          <cell r="D1984" t="str">
            <v>CR</v>
          </cell>
          <cell r="E1984" t="str">
            <v>23,56</v>
          </cell>
        </row>
        <row r="1985">
          <cell r="A1985">
            <v>38368</v>
          </cell>
          <cell r="B1985" t="str">
            <v>ESPATULA DE PLASTICO LISA, LARGURA 10 CM</v>
          </cell>
          <cell r="C1985" t="str">
            <v xml:space="preserve">UN    </v>
          </cell>
          <cell r="D1985" t="str">
            <v>CR</v>
          </cell>
          <cell r="E1985" t="str">
            <v>8,40</v>
          </cell>
        </row>
        <row r="1986">
          <cell r="A1986">
            <v>38091</v>
          </cell>
          <cell r="B1986" t="str">
            <v>ESPELHO / PLACA CEGA 4" X 2", PARA INSTALACAO DE TOMADAS E INTERRUPTORES</v>
          </cell>
          <cell r="C1986" t="str">
            <v xml:space="preserve">UN    </v>
          </cell>
          <cell r="D1986" t="str">
            <v>CR</v>
          </cell>
          <cell r="E1986" t="str">
            <v>2,35</v>
          </cell>
        </row>
        <row r="1987">
          <cell r="A1987">
            <v>38095</v>
          </cell>
          <cell r="B1987" t="str">
            <v>ESPELHO / PLACA CEGA 4" X 4", PARA INSTALACAO DE TOMADAS E INTERRUPTORES</v>
          </cell>
          <cell r="C1987" t="str">
            <v xml:space="preserve">UN    </v>
          </cell>
          <cell r="D1987" t="str">
            <v>CR</v>
          </cell>
          <cell r="E1987" t="str">
            <v>4,97</v>
          </cell>
        </row>
        <row r="1988">
          <cell r="A1988">
            <v>38092</v>
          </cell>
          <cell r="B1988" t="str">
            <v>ESPELHO / PLACA DE 1 POSTO 4" X 2", PARA INSTALACAO DE TOMADAS E INTERRUPTORES</v>
          </cell>
          <cell r="C1988" t="str">
            <v xml:space="preserve">UN    </v>
          </cell>
          <cell r="D1988" t="str">
            <v>CR</v>
          </cell>
          <cell r="E1988" t="str">
            <v>2,22</v>
          </cell>
        </row>
        <row r="1989">
          <cell r="A1989">
            <v>38093</v>
          </cell>
          <cell r="B1989" t="str">
            <v>ESPELHO / PLACA DE 2 POSTOS 4" X 2", PARA INSTALACAO DE TOMADAS E INTERRUPTORES</v>
          </cell>
          <cell r="C1989" t="str">
            <v xml:space="preserve">UN    </v>
          </cell>
          <cell r="D1989" t="str">
            <v>CR</v>
          </cell>
          <cell r="E1989" t="str">
            <v>2,30</v>
          </cell>
        </row>
        <row r="1990">
          <cell r="A1990">
            <v>38096</v>
          </cell>
          <cell r="B1990" t="str">
            <v>ESPELHO / PLACA DE 2 POSTOS 4" X 4", PARA INSTALACAO DE TOMADAS E INTERRUPTORES</v>
          </cell>
          <cell r="C1990" t="str">
            <v xml:space="preserve">UN    </v>
          </cell>
          <cell r="D1990" t="str">
            <v>CR</v>
          </cell>
          <cell r="E1990" t="str">
            <v>5,34</v>
          </cell>
        </row>
        <row r="1991">
          <cell r="A1991">
            <v>38094</v>
          </cell>
          <cell r="B1991" t="str">
            <v>ESPELHO / PLACA DE 3 POSTOS 4" X 2", PARA INSTALACAO DE TOMADAS E INTERRUPTORES</v>
          </cell>
          <cell r="C1991" t="str">
            <v xml:space="preserve">UN    </v>
          </cell>
          <cell r="D1991" t="str">
            <v>CR</v>
          </cell>
          <cell r="E1991" t="str">
            <v>2,82</v>
          </cell>
        </row>
        <row r="1992">
          <cell r="A1992">
            <v>38097</v>
          </cell>
          <cell r="B1992" t="str">
            <v>ESPELHO / PLACA DE 4 POSTOS 4" X 4", PARA INSTALACAO DE TOMADAS E INTERRUPTORES</v>
          </cell>
          <cell r="C1992" t="str">
            <v xml:space="preserve">UN    </v>
          </cell>
          <cell r="D1992" t="str">
            <v>CR</v>
          </cell>
          <cell r="E1992" t="str">
            <v>5,73</v>
          </cell>
        </row>
        <row r="1993">
          <cell r="A1993">
            <v>38098</v>
          </cell>
          <cell r="B1993" t="str">
            <v>ESPELHO / PLACA DE 6 POSTOS 4" X 4", PARA INSTALACAO DE TOMADAS E INTERRUPTORES</v>
          </cell>
          <cell r="C1993" t="str">
            <v xml:space="preserve">UN    </v>
          </cell>
          <cell r="D1993" t="str">
            <v>CR</v>
          </cell>
          <cell r="E1993" t="str">
            <v>5,73</v>
          </cell>
        </row>
        <row r="1994">
          <cell r="A1994">
            <v>11186</v>
          </cell>
          <cell r="B1994" t="str">
            <v>ESPELHO CRISTAL E = 4 MM</v>
          </cell>
          <cell r="C1994" t="str">
            <v xml:space="preserve">M2    </v>
          </cell>
          <cell r="D1994" t="str">
            <v>CR</v>
          </cell>
          <cell r="E1994" t="str">
            <v>329,66</v>
          </cell>
        </row>
        <row r="1995">
          <cell r="A1995">
            <v>11558</v>
          </cell>
          <cell r="B1995" t="str">
            <v>ESPELHO, RETO OU CURVO, EM LATAO CROMADO, ESPESSURA ATE 6 MM, LARGURA *40*MM, ALTURA *180*MM - PARA FECHADURA DE EMBUTIR</v>
          </cell>
          <cell r="C1995" t="str">
            <v xml:space="preserve">PAR   </v>
          </cell>
          <cell r="D1995" t="str">
            <v>CR</v>
          </cell>
          <cell r="E1995" t="str">
            <v>14,69</v>
          </cell>
        </row>
        <row r="1996">
          <cell r="A1996">
            <v>11557</v>
          </cell>
          <cell r="B1996" t="str">
            <v>ESPELHO, RETO OU CURVO, EM LATAO CROMADO, ESPESSURA MINIMA 6 MM, LARGURA *43*MM, ALTURA *230*MM - PARA FECHADURA DE EMBUTIR</v>
          </cell>
          <cell r="C1996" t="str">
            <v xml:space="preserve">PAR   </v>
          </cell>
          <cell r="D1996" t="str">
            <v>CR</v>
          </cell>
          <cell r="E1996" t="str">
            <v>37,20</v>
          </cell>
        </row>
        <row r="1997">
          <cell r="A1997">
            <v>2759</v>
          </cell>
          <cell r="B1997" t="str">
            <v>ESPOLETA SIMPLES N 8.</v>
          </cell>
          <cell r="C1997" t="str">
            <v xml:space="preserve">UN    </v>
          </cell>
          <cell r="D1997" t="str">
            <v>AS</v>
          </cell>
          <cell r="E1997" t="str">
            <v>10,43</v>
          </cell>
        </row>
        <row r="1998">
          <cell r="A1998">
            <v>38124</v>
          </cell>
          <cell r="B1998" t="str">
            <v>ESPUMA EXPANSIVA DE POLIURETANO, APLICACAO MANUAL - 500 ML</v>
          </cell>
          <cell r="C1998" t="str">
            <v xml:space="preserve">UN    </v>
          </cell>
          <cell r="D1998" t="str">
            <v xml:space="preserve">C </v>
          </cell>
          <cell r="E1998" t="str">
            <v>35,00</v>
          </cell>
        </row>
        <row r="1999">
          <cell r="A1999">
            <v>38380</v>
          </cell>
          <cell r="B1999" t="str">
            <v>ESQUADRO DE ACO 12 " (300 MM), CABO DE ALUMINIO</v>
          </cell>
          <cell r="C1999" t="str">
            <v xml:space="preserve">UN    </v>
          </cell>
          <cell r="D1999" t="str">
            <v>CR</v>
          </cell>
          <cell r="E1999" t="str">
            <v>37,43</v>
          </cell>
        </row>
        <row r="2000">
          <cell r="A2000">
            <v>42429</v>
          </cell>
          <cell r="B2000" t="str">
            <v>ESQUI TRIPLO, EM TUBO DE ACO CARBONO, PINTURA NO PROCESSO ELETROSTATICO - EQUIPAMENTO DE GINASTICA PARA ACADEMIA AO AR LIVRE / ACADEMIA DA TERCEIRA IDADE - ATI</v>
          </cell>
          <cell r="C2000" t="str">
            <v xml:space="preserve">UN    </v>
          </cell>
          <cell r="D2000" t="str">
            <v>AS</v>
          </cell>
          <cell r="E2000" t="str">
            <v>5.972,04</v>
          </cell>
        </row>
        <row r="2001">
          <cell r="A2001">
            <v>39616</v>
          </cell>
          <cell r="B2001" t="str">
            <v>ESTABILIZADOR BIVOLT AUTOMATICO, 1000 VA</v>
          </cell>
          <cell r="C2001" t="str">
            <v xml:space="preserve">UN    </v>
          </cell>
          <cell r="D2001" t="str">
            <v>AS</v>
          </cell>
          <cell r="E2001" t="str">
            <v>549,50</v>
          </cell>
        </row>
        <row r="2002">
          <cell r="A2002">
            <v>39618</v>
          </cell>
          <cell r="B2002" t="str">
            <v>ESTABILIZADOR BIVOLT AUTOMATICO, 1500 VA</v>
          </cell>
          <cell r="C2002" t="str">
            <v xml:space="preserve">UN    </v>
          </cell>
          <cell r="D2002" t="str">
            <v>AS</v>
          </cell>
          <cell r="E2002" t="str">
            <v>996,70</v>
          </cell>
        </row>
        <row r="2003">
          <cell r="A2003">
            <v>39619</v>
          </cell>
          <cell r="B2003" t="str">
            <v>ESTABILIZADOR BIVOLT AUTOMATICO, 2000 VA</v>
          </cell>
          <cell r="C2003" t="str">
            <v xml:space="preserve">UN    </v>
          </cell>
          <cell r="D2003" t="str">
            <v>AS</v>
          </cell>
          <cell r="E2003" t="str">
            <v>1.365,07</v>
          </cell>
        </row>
        <row r="2004">
          <cell r="A2004">
            <v>39613</v>
          </cell>
          <cell r="B2004" t="str">
            <v>ESTABILIZADOR BIVOLT AUTOMATICO, 300 VA</v>
          </cell>
          <cell r="C2004" t="str">
            <v xml:space="preserve">UN    </v>
          </cell>
          <cell r="D2004" t="str">
            <v>AS</v>
          </cell>
          <cell r="E2004" t="str">
            <v>218,27</v>
          </cell>
        </row>
        <row r="2005">
          <cell r="A2005">
            <v>39614</v>
          </cell>
          <cell r="B2005" t="str">
            <v>ESTABILIZADOR BIVOLT AUTOMATICO, 500 VA</v>
          </cell>
          <cell r="C2005" t="str">
            <v xml:space="preserve">UN    </v>
          </cell>
          <cell r="D2005" t="str">
            <v>AS</v>
          </cell>
          <cell r="E2005" t="str">
            <v>318,44</v>
          </cell>
        </row>
        <row r="2006">
          <cell r="A2006">
            <v>38538</v>
          </cell>
          <cell r="B2006" t="str">
            <v>ESTACA PRE-MOLDADA MACICA DE CONCRETO VIBRADO ARMADO, PARA CARGA DE 25 T, SECAO QUADRADA DE *16 X 16*, COM ANEL METALICO INCORPORADO A PECA (SOMENTE FORNECIMENTO)</v>
          </cell>
          <cell r="C2006" t="str">
            <v xml:space="preserve">M     </v>
          </cell>
          <cell r="D2006" t="str">
            <v>AS</v>
          </cell>
          <cell r="E2006" t="str">
            <v>75,65</v>
          </cell>
        </row>
        <row r="2007">
          <cell r="A2007">
            <v>38539</v>
          </cell>
          <cell r="B2007" t="str">
            <v>ESTACA PRE-MOLDADA MACICA DE CONCRETO VIBRADO ARMADO, PARA CARGA DE 50 T, SECAO QUADRADA, COM ANEL METALICO INCORPORADO A PECA (SOMENTE FORNECIMENTO)</v>
          </cell>
          <cell r="C2007" t="str">
            <v xml:space="preserve">M     </v>
          </cell>
          <cell r="D2007" t="str">
            <v>AS</v>
          </cell>
          <cell r="E2007" t="str">
            <v>102,87</v>
          </cell>
        </row>
        <row r="2008">
          <cell r="A2008">
            <v>38540</v>
          </cell>
          <cell r="B2008" t="str">
            <v>ESTACA PRE-MOLDADA VAZADA DE CONCRETO CENTRIFUGADO, PARA CARGA DE 100 T, SECAO CIRCULAR, COM ANEL METALICO INCORPORADO A PECA (SOMENTE FORNECIMENTO)</v>
          </cell>
          <cell r="C2008" t="str">
            <v xml:space="preserve">M     </v>
          </cell>
          <cell r="D2008" t="str">
            <v>AS</v>
          </cell>
          <cell r="E2008" t="str">
            <v>263,64</v>
          </cell>
        </row>
        <row r="2009">
          <cell r="A2009">
            <v>38384</v>
          </cell>
          <cell r="B2009" t="str">
            <v>ESTILETE DE METAL, LAMINA 18 MM</v>
          </cell>
          <cell r="C2009" t="str">
            <v xml:space="preserve">UN    </v>
          </cell>
          <cell r="D2009" t="str">
            <v>CR</v>
          </cell>
          <cell r="E2009" t="str">
            <v>21,77</v>
          </cell>
        </row>
        <row r="2010">
          <cell r="A2010">
            <v>13</v>
          </cell>
          <cell r="B2010" t="str">
            <v>ESTOPA</v>
          </cell>
          <cell r="C2010" t="str">
            <v xml:space="preserve">KG    </v>
          </cell>
          <cell r="D2010" t="str">
            <v>CR</v>
          </cell>
          <cell r="E2010" t="str">
            <v>22,63</v>
          </cell>
        </row>
        <row r="2011">
          <cell r="A2011">
            <v>2762</v>
          </cell>
          <cell r="B2011" t="str">
            <v>ESTOPIM SIMPLES</v>
          </cell>
          <cell r="C2011" t="str">
            <v xml:space="preserve">M     </v>
          </cell>
          <cell r="D2011" t="str">
            <v>AS</v>
          </cell>
          <cell r="E2011" t="str">
            <v>13,03</v>
          </cell>
        </row>
        <row r="2012">
          <cell r="A2012">
            <v>21142</v>
          </cell>
          <cell r="B2012" t="str">
            <v>ESTRIBO COM PARAFUSO EM CHAPA DE FERRO FUNDIDO DE 2" X 3/16" X 35 CM, SECAO "U", PARA MADEIRAMENTO DE TELHADO</v>
          </cell>
          <cell r="C2012" t="str">
            <v xml:space="preserve">UN    </v>
          </cell>
          <cell r="D2012" t="str">
            <v>CR</v>
          </cell>
          <cell r="E2012" t="str">
            <v>40,77</v>
          </cell>
        </row>
        <row r="2013">
          <cell r="A2013">
            <v>4223</v>
          </cell>
          <cell r="B2013" t="str">
            <v>ETANOL</v>
          </cell>
          <cell r="C2013" t="str">
            <v xml:space="preserve">L     </v>
          </cell>
          <cell r="D2013" t="str">
            <v xml:space="preserve">C </v>
          </cell>
          <cell r="E2013" t="str">
            <v>3,74</v>
          </cell>
        </row>
        <row r="2014">
          <cell r="A2014">
            <v>37372</v>
          </cell>
          <cell r="B2014" t="str">
            <v>EXAMES - HORISTA (COLETADO CAIXA - ENCARGOS COMPLEMENTARES)</v>
          </cell>
          <cell r="C2014" t="str">
            <v xml:space="preserve">H     </v>
          </cell>
          <cell r="D2014" t="str">
            <v xml:space="preserve">C </v>
          </cell>
          <cell r="E2014" t="str">
            <v>1,05</v>
          </cell>
        </row>
        <row r="2015">
          <cell r="A2015">
            <v>40863</v>
          </cell>
          <cell r="B2015" t="str">
            <v>EXAMES - MENSALISTA (COLETADO CAIXA - ENCARGOS COMPLEMENTARES)</v>
          </cell>
          <cell r="C2015" t="str">
            <v xml:space="preserve">MES   </v>
          </cell>
          <cell r="D2015" t="str">
            <v xml:space="preserve">C </v>
          </cell>
          <cell r="E2015" t="str">
            <v>198,30</v>
          </cell>
        </row>
        <row r="2016">
          <cell r="A2016">
            <v>38475</v>
          </cell>
          <cell r="B2016" t="str">
            <v>EXTENSAO DE SOLDA 201 ACETILENO, E = *1,5 A 2,5* MM</v>
          </cell>
          <cell r="C2016" t="str">
            <v xml:space="preserve">UN    </v>
          </cell>
          <cell r="D2016" t="str">
            <v>CR</v>
          </cell>
          <cell r="E2016" t="str">
            <v>27,14</v>
          </cell>
        </row>
        <row r="2017">
          <cell r="A2017">
            <v>38474</v>
          </cell>
          <cell r="B2017" t="str">
            <v>EXTENSAO DE SOLDA 201 GLP, E = *2,5 A 4,0* MM</v>
          </cell>
          <cell r="C2017" t="str">
            <v xml:space="preserve">UN    </v>
          </cell>
          <cell r="D2017" t="str">
            <v>CR</v>
          </cell>
          <cell r="E2017" t="str">
            <v>33,55</v>
          </cell>
        </row>
        <row r="2018">
          <cell r="A2018">
            <v>10886</v>
          </cell>
          <cell r="B2018" t="str">
            <v>EXTINTOR DE INCENDIO PORTATIL COM CARGA DE AGUA PRESSURIZADA DE 10 L, CLASSE A</v>
          </cell>
          <cell r="C2018" t="str">
            <v xml:space="preserve">UN    </v>
          </cell>
          <cell r="D2018" t="str">
            <v>CR</v>
          </cell>
          <cell r="E2018" t="str">
            <v>176,75</v>
          </cell>
        </row>
        <row r="2019">
          <cell r="A2019">
            <v>10888</v>
          </cell>
          <cell r="B2019" t="str">
            <v>EXTINTOR DE INCENDIO PORTATIL COM CARGA DE GAS CARBONICO CO2 DE 4 KG, CLASSE BC</v>
          </cell>
          <cell r="C2019" t="str">
            <v xml:space="preserve">UN    </v>
          </cell>
          <cell r="D2019" t="str">
            <v>CR</v>
          </cell>
          <cell r="E2019" t="str">
            <v>559,38</v>
          </cell>
        </row>
        <row r="2020">
          <cell r="A2020">
            <v>10889</v>
          </cell>
          <cell r="B2020" t="str">
            <v>EXTINTOR DE INCENDIO PORTATIL COM CARGA DE GAS CARBONICO CO2 DE 6 KG, CLASSE BC</v>
          </cell>
          <cell r="C2020" t="str">
            <v xml:space="preserve">UN    </v>
          </cell>
          <cell r="D2020" t="str">
            <v>CR</v>
          </cell>
          <cell r="E2020" t="str">
            <v>606,00</v>
          </cell>
        </row>
        <row r="2021">
          <cell r="A2021">
            <v>10890</v>
          </cell>
          <cell r="B2021" t="str">
            <v>EXTINTOR DE INCENDIO PORTATIL COM CARGA DE PO QUIMICO SECO (PQS) DE 12 KG, CLASSE BC</v>
          </cell>
          <cell r="C2021" t="str">
            <v xml:space="preserve">UN    </v>
          </cell>
          <cell r="D2021" t="str">
            <v>CR</v>
          </cell>
          <cell r="E2021" t="str">
            <v>279,69</v>
          </cell>
        </row>
        <row r="2022">
          <cell r="A2022">
            <v>10891</v>
          </cell>
          <cell r="B2022" t="str">
            <v>EXTINTOR DE INCENDIO PORTATIL COM CARGA DE PO QUIMICO SECO (PQS) DE 4 KG, CLASSE BC</v>
          </cell>
          <cell r="C2022" t="str">
            <v xml:space="preserve">UN    </v>
          </cell>
          <cell r="D2022" t="str">
            <v>CR</v>
          </cell>
          <cell r="E2022" t="str">
            <v>170,92</v>
          </cell>
        </row>
        <row r="2023">
          <cell r="A2023">
            <v>10892</v>
          </cell>
          <cell r="B2023" t="str">
            <v>EXTINTOR DE INCENDIO PORTATIL COM CARGA DE PO QUIMICO SECO (PQS) DE 6 KG, CLASSE BC</v>
          </cell>
          <cell r="C2023" t="str">
            <v xml:space="preserve">UN    </v>
          </cell>
          <cell r="D2023" t="str">
            <v xml:space="preserve">C </v>
          </cell>
          <cell r="E2023" t="str">
            <v>202,00</v>
          </cell>
        </row>
        <row r="2024">
          <cell r="A2024">
            <v>20977</v>
          </cell>
          <cell r="B2024" t="str">
            <v>EXTINTOR DE INCENDIO PORTATIL COM CARGA DE PO QUIMICO SECO (PQS) DE 8 KG, CLASSE BC</v>
          </cell>
          <cell r="C2024" t="str">
            <v xml:space="preserve">UN    </v>
          </cell>
          <cell r="D2024" t="str">
            <v>CR</v>
          </cell>
          <cell r="E2024" t="str">
            <v>240,84</v>
          </cell>
        </row>
        <row r="2025">
          <cell r="A2025">
            <v>3073</v>
          </cell>
          <cell r="B2025" t="str">
            <v>EXTREMIDADE PVC PBA, BF, JE, DN 100/ DE 110 MM (NBR 10351)</v>
          </cell>
          <cell r="C2025" t="str">
            <v xml:space="preserve">UN    </v>
          </cell>
          <cell r="D2025" t="str">
            <v>AS</v>
          </cell>
          <cell r="E2025" t="str">
            <v>210,65</v>
          </cell>
        </row>
        <row r="2026">
          <cell r="A2026">
            <v>3074</v>
          </cell>
          <cell r="B2026" t="str">
            <v>EXTREMIDADE PVC PBA, BF, JE, DN 75/ DE 85 MM (NBR 10351)</v>
          </cell>
          <cell r="C2026" t="str">
            <v xml:space="preserve">UN    </v>
          </cell>
          <cell r="D2026" t="str">
            <v>AS</v>
          </cell>
          <cell r="E2026" t="str">
            <v>132,99</v>
          </cell>
        </row>
        <row r="2027">
          <cell r="A2027">
            <v>3076</v>
          </cell>
          <cell r="B2027" t="str">
            <v>EXTREMIDADE PVC PBA, PF, JE, DN 100 / DE 110 MM (NBR 10351)</v>
          </cell>
          <cell r="C2027" t="str">
            <v xml:space="preserve">UN    </v>
          </cell>
          <cell r="D2027" t="str">
            <v>AS</v>
          </cell>
          <cell r="E2027" t="str">
            <v>173,18</v>
          </cell>
        </row>
        <row r="2028">
          <cell r="A2028">
            <v>3075</v>
          </cell>
          <cell r="B2028" t="str">
            <v>EXTREMIDADE PVC PBA, PF, JE, DN 75 / DE 85 MM (NBR 10351)</v>
          </cell>
          <cell r="C2028" t="str">
            <v xml:space="preserve">UN    </v>
          </cell>
          <cell r="D2028" t="str">
            <v>AS</v>
          </cell>
          <cell r="E2028" t="str">
            <v>109,44</v>
          </cell>
        </row>
        <row r="2029">
          <cell r="A2029">
            <v>10780</v>
          </cell>
          <cell r="B2029" t="str">
            <v>EXTREMIDADE/TUBETE PARA HIDROMETRO PVC, COM ROSCA, CURTA, COM BUCHA LATAO, 1/2"</v>
          </cell>
          <cell r="C2029" t="str">
            <v xml:space="preserve">UN    </v>
          </cell>
          <cell r="D2029" t="str">
            <v>AS</v>
          </cell>
          <cell r="E2029" t="str">
            <v>9,25</v>
          </cell>
        </row>
        <row r="2030">
          <cell r="A2030">
            <v>10781</v>
          </cell>
          <cell r="B2030" t="str">
            <v>EXTREMIDADE/TUBETE PARA HIDROMETRO PVC, COM ROSCA, CURTA, COM BUCHA LATAO, 3/4"</v>
          </cell>
          <cell r="C2030" t="str">
            <v xml:space="preserve">UN    </v>
          </cell>
          <cell r="D2030" t="str">
            <v>AS</v>
          </cell>
          <cell r="E2030" t="str">
            <v>14,84</v>
          </cell>
        </row>
        <row r="2031">
          <cell r="A2031">
            <v>43612</v>
          </cell>
          <cell r="B2031" t="str">
            <v>FECHADRUA BICO DE PAPAGAIO PARA PORTA DE CORRER EXTERNA, EM ACO INOX COM ACABAMENTO CROMADO, MAQUINA COM 45 MM, INCLUINDO CHAVE TIPO CILINDRO</v>
          </cell>
          <cell r="C2031" t="str">
            <v xml:space="preserve">CJ    </v>
          </cell>
          <cell r="D2031" t="str">
            <v>CR</v>
          </cell>
          <cell r="E2031" t="str">
            <v>93,53</v>
          </cell>
        </row>
        <row r="2032">
          <cell r="A2032">
            <v>43613</v>
          </cell>
          <cell r="B2032" t="str">
            <v>FECHADRUA BICO DE PAPAGAIO PARA PORTA DE CORRER INTERNA, EM ACO INOX COM ACABAMENTO CROMADO, MAQUINA COM 45 MM, INCLUINDO CHAVE TIPO BIPARTIDA</v>
          </cell>
          <cell r="C2032" t="str">
            <v xml:space="preserve">CJ    </v>
          </cell>
          <cell r="D2032" t="str">
            <v>CR</v>
          </cell>
          <cell r="E2032" t="str">
            <v>77,43</v>
          </cell>
        </row>
        <row r="2033">
          <cell r="A2033">
            <v>11480</v>
          </cell>
          <cell r="B2033" t="str">
            <v>FECHADURA AUXILIAR DE SEGURANCA PARA PORTA EXTERNA, EM ACO INOX, BROCA DE 45 A 55 MM, LINGUETA COM 3 AVANCOS, INCLUINDO 2 CHAVES TIPO CILINDRO</v>
          </cell>
          <cell r="C2033" t="str">
            <v xml:space="preserve">CJ    </v>
          </cell>
          <cell r="D2033" t="str">
            <v>CR</v>
          </cell>
          <cell r="E2033" t="str">
            <v>118,83</v>
          </cell>
        </row>
        <row r="2034">
          <cell r="A2034">
            <v>11469</v>
          </cell>
          <cell r="B2034" t="str">
            <v>FECHADURA DE EMBUTIR PARA GAVETA E MOVEIS DE MADEIRA, EM ACO INOX COM ACABAMENTO CROMADO, COM ABAS LATERAIS, CILINDRO COM 22 MM DE DIAMETRO, INCLUINDO CHAVE COM PERFIL METALICO E CAPA ESCAMOTEAVEL</v>
          </cell>
          <cell r="C2034" t="str">
            <v xml:space="preserve">UN    </v>
          </cell>
          <cell r="D2034" t="str">
            <v>CR</v>
          </cell>
          <cell r="E2034" t="str">
            <v>12,68</v>
          </cell>
        </row>
        <row r="2035">
          <cell r="A2035">
            <v>11468</v>
          </cell>
          <cell r="B2035" t="str">
            <v>FECHADURA DE SOBREPOR PARA GAVETAS E ARMARIOS, EM ACO INOX COM ACABAMENTO CROMADO, COM CILINDRO DE APROX 20 MM</v>
          </cell>
          <cell r="C2035" t="str">
            <v xml:space="preserve">UN    </v>
          </cell>
          <cell r="D2035" t="str">
            <v>CR</v>
          </cell>
          <cell r="E2035" t="str">
            <v>12,69</v>
          </cell>
        </row>
        <row r="2036">
          <cell r="A2036">
            <v>11484</v>
          </cell>
          <cell r="B2036" t="str">
            <v>FECHADURA DE SOBREPOR PARA PORTAO, EM ACO INOX COM ACABAMENTO CROMADO, CAIXA DE 100 MM, INCLUINDO CHAVE TIPO CILINDRO</v>
          </cell>
          <cell r="C2036" t="str">
            <v xml:space="preserve">UN    </v>
          </cell>
          <cell r="D2036" t="str">
            <v>CR</v>
          </cell>
          <cell r="E2036" t="str">
            <v>55,75</v>
          </cell>
        </row>
        <row r="2037">
          <cell r="A2037">
            <v>38155</v>
          </cell>
          <cell r="B2037" t="str">
            <v>FECHADURA DE SOBREPOR PARA PORTAO, EM ACO INOX COM ACABAMENTO CROMADO, CAIXA DE 100 MM, INCLUINDO CHAVE TIPO TETRA</v>
          </cell>
          <cell r="C2037" t="str">
            <v xml:space="preserve">UN    </v>
          </cell>
          <cell r="D2037" t="str">
            <v>CR</v>
          </cell>
          <cell r="E2037" t="str">
            <v>86,56</v>
          </cell>
        </row>
        <row r="2038">
          <cell r="A2038">
            <v>11467</v>
          </cell>
          <cell r="B2038" t="str">
            <v>FECHADURA DE SOBREPOR TIPO CAIXAO, EM FERRO COM ACABAMENTO RESINADO, SEM MACANETA, SEM CILINDRO, INCLUINDO CHAVE TIPO SIMPLES</v>
          </cell>
          <cell r="C2038" t="str">
            <v xml:space="preserve">UN    </v>
          </cell>
          <cell r="D2038" t="str">
            <v>CR</v>
          </cell>
          <cell r="E2038" t="str">
            <v>19,78</v>
          </cell>
        </row>
        <row r="2039">
          <cell r="A2039">
            <v>38153</v>
          </cell>
          <cell r="B2039" t="str">
            <v>FECHADURA ESPELHO PARA PORTA DE BANHEIRO, EM ACO INOX (MAQUINA, TESTA E CONTRA-TESTA) E EM ZAMAC (MACANETA, LINGUETA E TRINCOS) COM ACABAMENTO CROMADO, MAQUINA DE 40 MM, INCLUINDO CHAVE TIPO TRANQUETA</v>
          </cell>
          <cell r="C2039" t="str">
            <v xml:space="preserve">CJ    </v>
          </cell>
          <cell r="D2039" t="str">
            <v>CR</v>
          </cell>
          <cell r="E2039" t="str">
            <v>50,52</v>
          </cell>
        </row>
        <row r="2040">
          <cell r="A2040">
            <v>43607</v>
          </cell>
          <cell r="B2040" t="str">
            <v>FECHADURA ESPELHO PARA PORTA DE BANHEIRO, EM ACO INOX (MAQUINA, TESTA E CONTRA-TESTA) E EM ZAMAC (MACANETA, LINGUETA E TRINCOS) COM ACABAMENTO CROMADO, MAQUINA DE 55 MM, INCLUINDO CHAVE TIPO TRANQUETA  (CONJUNTO DE FECHADURAS)</v>
          </cell>
          <cell r="C2040" t="str">
            <v xml:space="preserve">CJ    </v>
          </cell>
          <cell r="D2040" t="str">
            <v>CR</v>
          </cell>
          <cell r="E2040" t="str">
            <v>95,56</v>
          </cell>
        </row>
        <row r="2041">
          <cell r="A2041">
            <v>3080</v>
          </cell>
          <cell r="B2041" t="str">
            <v>FECHADURA ESPELHO PARA PORTA EXTERNA, EM ACO INOX (MAQUINA, TESTA E CONTRA-TESTA) E EM ZAMAC (MACANETA, LINGUETA E TRINCOS) COM ACABAMENTO CROMADO, MAQUINA DE 40 MM, INCLUINDO CHAVE TIPO CILINDRO</v>
          </cell>
          <cell r="C2041" t="str">
            <v xml:space="preserve">CJ    </v>
          </cell>
          <cell r="D2041" t="str">
            <v xml:space="preserve">C </v>
          </cell>
          <cell r="E2041" t="str">
            <v>64,25</v>
          </cell>
        </row>
        <row r="2042">
          <cell r="A2042">
            <v>3081</v>
          </cell>
          <cell r="B2042" t="str">
            <v>FECHADURA ESPELHO PARA PORTA EXTERNA, EM ACO INOX (MAQUINA, TESTA E CONTRA-TESTA) E EM ZAMAC (MACANETA, LINGUETA E TRINCOS) COM ACABAMENTO CROMADO, MAQUINA DE 55 MM, INCLUINDO CHAVE TIPO CILINDRO</v>
          </cell>
          <cell r="C2042" t="str">
            <v xml:space="preserve">CJ    </v>
          </cell>
          <cell r="D2042" t="str">
            <v>CR</v>
          </cell>
          <cell r="E2042" t="str">
            <v>127,11</v>
          </cell>
        </row>
        <row r="2043">
          <cell r="A2043">
            <v>3090</v>
          </cell>
          <cell r="B2043" t="str">
            <v>FECHADURA ESPELHO PARA PORTA INTERNA, EM ACO INOX (MAQUINA, TESTA E CONTRA-TESTA) E EM ZAMAC (MACANETA, LINGUETA E TRINCOS) COM ACABAMENTO CROMADO, MAQUINA DE 40 MM, INCLUINDO CHAVE TIPO INTERNA</v>
          </cell>
          <cell r="C2043" t="str">
            <v xml:space="preserve">CJ    </v>
          </cell>
          <cell r="D2043" t="str">
            <v>CR</v>
          </cell>
          <cell r="E2043" t="str">
            <v>57,34</v>
          </cell>
        </row>
        <row r="2044">
          <cell r="A2044">
            <v>43611</v>
          </cell>
          <cell r="B2044" t="str">
            <v>FECHADURA ESPELHO PARA PORTA INTERNA, EM ACO INOX (MAQUINA, TESTA E CONTRA-TESTA) E EM ZAMAC (MACANETA, LINGUETA E TRINCOS) COM ACABAMENTO CROMADO, MAQUINA DE 55 MM, INCLUINDO CHAVE TIPO INTERNA</v>
          </cell>
          <cell r="C2044" t="str">
            <v xml:space="preserve">CJ    </v>
          </cell>
          <cell r="D2044" t="str">
            <v>CR</v>
          </cell>
          <cell r="E2044" t="str">
            <v>95,16</v>
          </cell>
        </row>
        <row r="2045">
          <cell r="A2045">
            <v>3103</v>
          </cell>
          <cell r="B2045" t="str">
            <v>FECHADURA PARA PORTA PIVOTANTE DE VIDRO TEMPERADO, EM ACO INOX COM ACABAMENTO CROMADO, RECORTE PADRAO SANTA MARINA, COM CILINDRO EM LATAO, INCLUINDO CHAVE TIPO CILINDRO</v>
          </cell>
          <cell r="C2045" t="str">
            <v xml:space="preserve">UN    </v>
          </cell>
          <cell r="D2045" t="str">
            <v>CR</v>
          </cell>
          <cell r="E2045" t="str">
            <v>47,55</v>
          </cell>
        </row>
        <row r="2046">
          <cell r="A2046">
            <v>3097</v>
          </cell>
          <cell r="B2046" t="str">
            <v>FECHADURA ROSETA REDONDA PARA PORTA DE BANHEIRO, EM ACO INOX (MAQUINA, TESTA E CONTRA-TESTA) E EM ZAMAC (MACANETA, LINGUETA E TRINCOS) COM ACABAMENTO CROMADO, MAQUINA DE 40 MM, INCLUINDO CHAVE TIPO TRANQUETA</v>
          </cell>
          <cell r="C2046" t="str">
            <v xml:space="preserve">CJ    </v>
          </cell>
          <cell r="D2046" t="str">
            <v>CR</v>
          </cell>
          <cell r="E2046" t="str">
            <v>71,94</v>
          </cell>
        </row>
        <row r="2047">
          <cell r="A2047">
            <v>3099</v>
          </cell>
          <cell r="B2047" t="str">
            <v>FECHADURA ROSETA REDONDA PARA PORTA DE BANHEIRO, EM ACO INOX (MAQUINA, TESTA E CONTRA-TESTA) E EM ZAMAC (MACANETA, LINGUETA E TRINCOS) COM ACABAMENTO CROMADO, MAQUINA DE 55 MM, INCLUINDO CHAVE TIPO TRANQUETA</v>
          </cell>
          <cell r="C2047" t="str">
            <v xml:space="preserve">CJ    </v>
          </cell>
          <cell r="D2047" t="str">
            <v>CR</v>
          </cell>
          <cell r="E2047" t="str">
            <v>115,18</v>
          </cell>
        </row>
        <row r="2048">
          <cell r="A2048">
            <v>38151</v>
          </cell>
          <cell r="B2048" t="str">
            <v>FECHADURA ROSETA REDONDA PARA PORTA EXTERNA, EM ACO INOX (MAQUINA, TESTA E CONTRA-TESTA) E EM ZAMAC (MACANETA, LINGUETA E TRINCOS) COM ACABAMENTO CROMADO, MAQUINA DE 40 MM, INCLUINDO CHAVE TIPO CILINDRO</v>
          </cell>
          <cell r="C2048" t="str">
            <v xml:space="preserve">CJ    </v>
          </cell>
          <cell r="D2048" t="str">
            <v>CR</v>
          </cell>
          <cell r="E2048" t="str">
            <v>83,50</v>
          </cell>
        </row>
        <row r="2049">
          <cell r="A2049">
            <v>38152</v>
          </cell>
          <cell r="B2049" t="str">
            <v>FECHADURA ROSETA REDONDA PARA PORTA EXTERNA, EM ACO INOX (MAQUINA, TESTA E CONTRA-TESTA) E EM ZAMAC (MACANETA, LINGUETA E TRINCOS) COM ACABAMENTO CROMADO, MAQUINA DE 55 MM, INCLUINDO CHAVE TIPO CILINDRO</v>
          </cell>
          <cell r="C2049" t="str">
            <v xml:space="preserve">CJ    </v>
          </cell>
          <cell r="D2049" t="str">
            <v>CR</v>
          </cell>
          <cell r="E2049" t="str">
            <v>134,71</v>
          </cell>
        </row>
        <row r="2050">
          <cell r="A2050">
            <v>43610</v>
          </cell>
          <cell r="B2050" t="str">
            <v>FECHADURA ROSETA REDONDA PARA PORTA INTERNA, EM ACO INOX (MAQUINA, TESTA E CONTRA-TESTA) E EM ZAMAC (MACANETA, LINGUETA E TRINCOS) COM ACABAMENTO CROMADO, MAQUINA DE 40 MM, INCLUINDO CHAVE TIPO INTERNA (CONJUNTO DE FECHADURAS)</v>
          </cell>
          <cell r="C2050" t="str">
            <v xml:space="preserve">CJ    </v>
          </cell>
          <cell r="D2050" t="str">
            <v>CR</v>
          </cell>
          <cell r="E2050" t="str">
            <v>71,38</v>
          </cell>
        </row>
        <row r="2051">
          <cell r="A2051">
            <v>3093</v>
          </cell>
          <cell r="B2051" t="str">
            <v>FECHADURA ROSETA REDONDA PARA PORTA INTERNA, EM ACO INOX (MAQUINA, TESTA E CONTRA-TESTA) E EM ZAMAC (MACANETA, LINGUETA E TRINCOS) COM ACABAMENTO CROMADO, MAQUINA DE 55 MM, INCLUINDO CHAVE TIPO INTERNA</v>
          </cell>
          <cell r="C2051" t="str">
            <v xml:space="preserve">CJ    </v>
          </cell>
          <cell r="D2051" t="str">
            <v>CR</v>
          </cell>
          <cell r="E2051" t="str">
            <v>115,18</v>
          </cell>
        </row>
        <row r="2052">
          <cell r="A2052">
            <v>38165</v>
          </cell>
          <cell r="B2052" t="str">
            <v>FECHO / FECHADURA COM PUXADOR CONCHA, COM TRANCA TIPO TRAVA, PARA JANELA / PORTA DE CORRER (INCLUI TESTA, FECHADURA, PUXADOR) - COMPLETA</v>
          </cell>
          <cell r="C2052" t="str">
            <v xml:space="preserve">CJ    </v>
          </cell>
          <cell r="D2052" t="str">
            <v>CR</v>
          </cell>
          <cell r="E2052" t="str">
            <v>70,69</v>
          </cell>
        </row>
        <row r="2053">
          <cell r="A2053">
            <v>38177</v>
          </cell>
          <cell r="B2053" t="str">
            <v>FECHO / TRINCO TIPO AVIAO, EM ZAMAC CROMADO, *60* MM, PARA JANELAS - INCLUI PARAFUSOS</v>
          </cell>
          <cell r="C2053" t="str">
            <v xml:space="preserve">UN    </v>
          </cell>
          <cell r="D2053" t="str">
            <v>CR</v>
          </cell>
          <cell r="E2053" t="str">
            <v>21,00</v>
          </cell>
        </row>
        <row r="2054">
          <cell r="A2054">
            <v>11458</v>
          </cell>
          <cell r="B2054" t="str">
            <v>FECHO DE SEGURANCA, TIPO BATOM, EM LATAO / ZAMAC, CROMADO, PARA PORTAS E JANELAS - INCLUI PARAFUSOS</v>
          </cell>
          <cell r="C2054" t="str">
            <v xml:space="preserve">UN    </v>
          </cell>
          <cell r="D2054" t="str">
            <v>CR</v>
          </cell>
          <cell r="E2054" t="str">
            <v>25,08</v>
          </cell>
        </row>
        <row r="2055">
          <cell r="A2055">
            <v>3108</v>
          </cell>
          <cell r="B2055" t="str">
            <v>FECHO QUEBRA UNHA, EM LATAO COM ACABAMENTO CROMADO, DE EMBUTIR, COM COMANDO ALAVANCA, ALTURA DE DE 22 CM, LARGURA MINIMA DE 1,90 CM E ESPESSURA MINIMA DE 1,90 MM, PARA PORTAS E JANELAS (INCLUI PARAFUSOS)</v>
          </cell>
          <cell r="C2055" t="str">
            <v xml:space="preserve">UN    </v>
          </cell>
          <cell r="D2055" t="str">
            <v>CR</v>
          </cell>
          <cell r="E2055" t="str">
            <v>106,61</v>
          </cell>
        </row>
        <row r="2056">
          <cell r="A2056">
            <v>3105</v>
          </cell>
          <cell r="B2056" t="str">
            <v>FECHO QUEBRA UNHA, EM LATAO COM ACABAMENTO CROMADO, DE EMBUTIR, COM COMANDO ALAVANCA, ALTURA DE DE 40 CM, LARGURA MINIMA DE 1,90 CM E ESPESSURA MINIMA DE 1,90 MM, PARA PORTAS E JANELAS (INCLUI PARAFUSOS)</v>
          </cell>
          <cell r="C2056" t="str">
            <v xml:space="preserve">UN    </v>
          </cell>
          <cell r="D2056" t="str">
            <v>CR</v>
          </cell>
          <cell r="E2056" t="str">
            <v>139,44</v>
          </cell>
        </row>
        <row r="2057">
          <cell r="A2057">
            <v>38178</v>
          </cell>
          <cell r="B2057" t="str">
            <v>FECHO QUEBRA UNHA, EM LATAO COM ACABAMENTO CROMADO, DE EMBUTIR, COM COMANDO DESLIZANTE, ALTURA DE 12 CM, LARGURA MINIMA DE 1,90 CM E ESPESSURA MINIMA DE 1,90 MM</v>
          </cell>
          <cell r="C2057" t="str">
            <v xml:space="preserve">UN    </v>
          </cell>
          <cell r="D2057" t="str">
            <v>CR</v>
          </cell>
          <cell r="E2057" t="str">
            <v>23,11</v>
          </cell>
        </row>
        <row r="2058">
          <cell r="A2058">
            <v>43575</v>
          </cell>
          <cell r="B2058" t="str">
            <v>FECHO QUEBRA UNHA, EM LATAO COM ACABAMENTO CROMADO, DE EMBUTIR, COM COMANDO DESLIZANTE, ALTURA DE 22 CM, LARGURA MINIMA DE 1,90 CM E ESPESSURA MINIMA DE 1,90 MM</v>
          </cell>
          <cell r="C2058" t="str">
            <v xml:space="preserve">UN    </v>
          </cell>
          <cell r="D2058" t="str">
            <v>CR</v>
          </cell>
          <cell r="E2058" t="str">
            <v>50,08</v>
          </cell>
        </row>
        <row r="2059">
          <cell r="A2059">
            <v>43577</v>
          </cell>
          <cell r="B2059" t="str">
            <v>FECHO QUEBRA UNHA, EM LATAO COM ACABAMENTO CROMADO, DE EMBUTIR, COM COMANDO DESLIZANTE, ALTURA DE 40 CM, LARGURA MINIMA DE 1,90 CM E ESPESSURA MINIMA DE 1,90 MM</v>
          </cell>
          <cell r="C2059" t="str">
            <v xml:space="preserve">UN    </v>
          </cell>
          <cell r="D2059" t="str">
            <v>CR</v>
          </cell>
          <cell r="E2059" t="str">
            <v>87,07</v>
          </cell>
        </row>
        <row r="2060">
          <cell r="A2060">
            <v>43458</v>
          </cell>
          <cell r="B2060" t="str">
            <v>FERRAMENTAS - FAMILIA ALMOXARIFE - HORISTA (ENCARGOS COMPLEMENTARES - COLETADO CAIXA)</v>
          </cell>
          <cell r="C2060" t="str">
            <v xml:space="preserve">H     </v>
          </cell>
          <cell r="D2060" t="str">
            <v xml:space="preserve">C </v>
          </cell>
          <cell r="E2060" t="str">
            <v>0,06</v>
          </cell>
        </row>
        <row r="2061">
          <cell r="A2061">
            <v>43470</v>
          </cell>
          <cell r="B2061" t="str">
            <v>FERRAMENTAS - FAMILIA ALMOXARIFE - MENSALISTA (ENCARGOS COMPLEMENTARES - COLETADO CAIXA)</v>
          </cell>
          <cell r="C2061" t="str">
            <v xml:space="preserve">MES   </v>
          </cell>
          <cell r="D2061" t="str">
            <v xml:space="preserve">C </v>
          </cell>
          <cell r="E2061" t="str">
            <v>10,60</v>
          </cell>
        </row>
        <row r="2062">
          <cell r="A2062">
            <v>43459</v>
          </cell>
          <cell r="B2062" t="str">
            <v>FERRAMENTAS - FAMILIA CARPINTEIRO DE FORMAS - HORISTA (ENCARGOS COMPLEMENTARES - COLETADO CAIXA)</v>
          </cell>
          <cell r="C2062" t="str">
            <v xml:space="preserve">H     </v>
          </cell>
          <cell r="D2062" t="str">
            <v xml:space="preserve">C </v>
          </cell>
          <cell r="E2062" t="str">
            <v>0,49</v>
          </cell>
        </row>
        <row r="2063">
          <cell r="A2063">
            <v>43471</v>
          </cell>
          <cell r="B2063" t="str">
            <v>FERRAMENTAS - FAMILIA CARPINTEIRO DE FORMAS - MENSALISTA (ENCARGOS COMPLEMENTARES - COLETADO CAIXA)</v>
          </cell>
          <cell r="C2063" t="str">
            <v xml:space="preserve">MES   </v>
          </cell>
          <cell r="D2063" t="str">
            <v xml:space="preserve">C </v>
          </cell>
          <cell r="E2063" t="str">
            <v>92,90</v>
          </cell>
        </row>
        <row r="2064">
          <cell r="A2064">
            <v>43460</v>
          </cell>
          <cell r="B2064" t="str">
            <v>FERRAMENTAS - FAMILIA ELETRICISTA - HORISTA (ENCARGOS COMPLEMENTARES - COLETADO CAIXA)</v>
          </cell>
          <cell r="C2064" t="str">
            <v xml:space="preserve">H     </v>
          </cell>
          <cell r="D2064" t="str">
            <v xml:space="preserve">C </v>
          </cell>
          <cell r="E2064" t="str">
            <v>0,86</v>
          </cell>
        </row>
        <row r="2065">
          <cell r="A2065">
            <v>43472</v>
          </cell>
          <cell r="B2065" t="str">
            <v>FERRAMENTAS - FAMILIA ELETRICISTA - MENSALISTA (ENCARGOS COMPLEMENTARES - COLETADO CAIXA)</v>
          </cell>
          <cell r="C2065" t="str">
            <v xml:space="preserve">MES   </v>
          </cell>
          <cell r="D2065" t="str">
            <v xml:space="preserve">C </v>
          </cell>
          <cell r="E2065" t="str">
            <v>161,79</v>
          </cell>
        </row>
        <row r="2066">
          <cell r="A2066">
            <v>43461</v>
          </cell>
          <cell r="B2066" t="str">
            <v>FERRAMENTAS - FAMILIA ENCANADOR - HORISTA (ENCARGOS COMPLEMENTARES - COLETADO CAIXA)</v>
          </cell>
          <cell r="C2066" t="str">
            <v xml:space="preserve">H     </v>
          </cell>
          <cell r="D2066" t="str">
            <v xml:space="preserve">C </v>
          </cell>
          <cell r="E2066" t="str">
            <v>0,32</v>
          </cell>
        </row>
        <row r="2067">
          <cell r="A2067">
            <v>43473</v>
          </cell>
          <cell r="B2067" t="str">
            <v>FERRAMENTAS - FAMILIA ENCANADOR - MENSALISTA (ENCARGOS COMPLEMENTARES - COLETADO CAIXA)</v>
          </cell>
          <cell r="C2067" t="str">
            <v xml:space="preserve">MES   </v>
          </cell>
          <cell r="D2067" t="str">
            <v xml:space="preserve">C </v>
          </cell>
          <cell r="E2067" t="str">
            <v>60,76</v>
          </cell>
        </row>
        <row r="2068">
          <cell r="A2068">
            <v>43463</v>
          </cell>
          <cell r="B2068" t="str">
            <v>FERRAMENTAS - FAMILIA ENCARREGADO GERAL - HORISTA (ENCARGOS COMPLEMENTARES - COLETADO CAIXA)</v>
          </cell>
          <cell r="C2068" t="str">
            <v xml:space="preserve">H     </v>
          </cell>
          <cell r="D2068" t="str">
            <v xml:space="preserve">C </v>
          </cell>
          <cell r="E2068" t="str">
            <v>0,11</v>
          </cell>
        </row>
        <row r="2069">
          <cell r="A2069">
            <v>43475</v>
          </cell>
          <cell r="B2069" t="str">
            <v>FERRAMENTAS - FAMILIA ENCARREGADO GERAL - MENSALISTA (ENCARGOS COMPLEMENTARES - COLETADO CAIXA)</v>
          </cell>
          <cell r="C2069" t="str">
            <v xml:space="preserve">MES   </v>
          </cell>
          <cell r="D2069" t="str">
            <v xml:space="preserve">C </v>
          </cell>
          <cell r="E2069" t="str">
            <v>21,49</v>
          </cell>
        </row>
        <row r="2070">
          <cell r="A2070">
            <v>43462</v>
          </cell>
          <cell r="B2070" t="str">
            <v>FERRAMENTAS - FAMILIA ENGENHEIRO CIVIL - HORISTA (ENCARGOS COMPLEMENTARES - COLETADO CAIXA)</v>
          </cell>
          <cell r="C2070" t="str">
            <v xml:space="preserve">H     </v>
          </cell>
          <cell r="D2070" t="str">
            <v xml:space="preserve">C </v>
          </cell>
          <cell r="E2070" t="str">
            <v>0,01</v>
          </cell>
        </row>
        <row r="2071">
          <cell r="A2071">
            <v>43474</v>
          </cell>
          <cell r="B2071" t="str">
            <v>FERRAMENTAS - FAMILIA ENGENHEIRO CIVIL - MENSALISTA (ENCARGOS COMPLEMENTARES - COLETADO CAIXA)</v>
          </cell>
          <cell r="C2071" t="str">
            <v xml:space="preserve">MES   </v>
          </cell>
          <cell r="D2071" t="str">
            <v xml:space="preserve">C </v>
          </cell>
          <cell r="E2071" t="str">
            <v>2,54</v>
          </cell>
        </row>
        <row r="2072">
          <cell r="A2072">
            <v>43464</v>
          </cell>
          <cell r="B2072" t="str">
            <v>FERRAMENTAS - FAMILIA OPERADOR ESCAVADEIRA - HORISTA (ENCARGOS COMPLEMENTARES - COLETADO CAIXA)</v>
          </cell>
          <cell r="C2072" t="str">
            <v xml:space="preserve">H     </v>
          </cell>
          <cell r="D2072" t="str">
            <v xml:space="preserve">C </v>
          </cell>
          <cell r="E2072" t="str">
            <v>0,01</v>
          </cell>
        </row>
        <row r="2073">
          <cell r="A2073">
            <v>43476</v>
          </cell>
          <cell r="B2073" t="str">
            <v>FERRAMENTAS - FAMILIA OPERADOR ESCAVADEIRA - MENSALISTA (ENCARGOS COMPLEMENTARES - COLETADO CAIXA)</v>
          </cell>
          <cell r="C2073" t="str">
            <v xml:space="preserve">MES   </v>
          </cell>
          <cell r="D2073" t="str">
            <v xml:space="preserve">C </v>
          </cell>
          <cell r="E2073" t="str">
            <v>0,01</v>
          </cell>
        </row>
        <row r="2074">
          <cell r="A2074">
            <v>43465</v>
          </cell>
          <cell r="B2074" t="str">
            <v>FERRAMENTAS - FAMILIA PEDREIRO - HORISTA (ENCARGOS COMPLEMENTARES - COLETADO CAIXA)</v>
          </cell>
          <cell r="C2074" t="str">
            <v xml:space="preserve">H     </v>
          </cell>
          <cell r="D2074" t="str">
            <v xml:space="preserve">C </v>
          </cell>
          <cell r="E2074" t="str">
            <v>0,84</v>
          </cell>
        </row>
        <row r="2075">
          <cell r="A2075">
            <v>43477</v>
          </cell>
          <cell r="B2075" t="str">
            <v>FERRAMENTAS - FAMILIA PEDREIRO - MENSALISTA (ENCARGOS COMPLEMENTARES - COLETADO CAIXA)</v>
          </cell>
          <cell r="C2075" t="str">
            <v xml:space="preserve">MES   </v>
          </cell>
          <cell r="D2075" t="str">
            <v xml:space="preserve">C </v>
          </cell>
          <cell r="E2075" t="str">
            <v>158,88</v>
          </cell>
        </row>
        <row r="2076">
          <cell r="A2076">
            <v>43466</v>
          </cell>
          <cell r="B2076" t="str">
            <v>FERRAMENTAS - FAMILIA PINTOR - HORISTA (ENCARGOS COMPLEMENTARES - COLETADO CAIXA)</v>
          </cell>
          <cell r="C2076" t="str">
            <v xml:space="preserve">H     </v>
          </cell>
          <cell r="D2076" t="str">
            <v xml:space="preserve">C </v>
          </cell>
          <cell r="E2076" t="str">
            <v>1,68</v>
          </cell>
        </row>
        <row r="2077">
          <cell r="A2077">
            <v>43478</v>
          </cell>
          <cell r="B2077" t="str">
            <v>FERRAMENTAS - FAMILIA PINTOR - MENSALISTA (ENCARGOS COMPLEMENTARES - COLETADO CAIXA)</v>
          </cell>
          <cell r="C2077" t="str">
            <v xml:space="preserve">MES   </v>
          </cell>
          <cell r="D2077" t="str">
            <v xml:space="preserve">C </v>
          </cell>
          <cell r="E2077" t="str">
            <v>315,88</v>
          </cell>
        </row>
        <row r="2078">
          <cell r="A2078">
            <v>43467</v>
          </cell>
          <cell r="B2078" t="str">
            <v>FERRAMENTAS - FAMILIA SERVENTE - HORISTA (ENCARGOS COMPLEMENTARES - COLETADO CAIXA)</v>
          </cell>
          <cell r="C2078" t="str">
            <v xml:space="preserve">H     </v>
          </cell>
          <cell r="D2078" t="str">
            <v xml:space="preserve">C </v>
          </cell>
          <cell r="E2078" t="str">
            <v>0,59</v>
          </cell>
        </row>
        <row r="2079">
          <cell r="A2079">
            <v>43479</v>
          </cell>
          <cell r="B2079" t="str">
            <v>FERRAMENTAS - FAMILIA SERVENTE - MENSALISTA (ENCARGOS COMPLEMENTARES - COLETADO CAIXA)</v>
          </cell>
          <cell r="C2079" t="str">
            <v xml:space="preserve">MES   </v>
          </cell>
          <cell r="D2079" t="str">
            <v xml:space="preserve">C </v>
          </cell>
          <cell r="E2079" t="str">
            <v>110,64</v>
          </cell>
        </row>
        <row r="2080">
          <cell r="A2080">
            <v>43468</v>
          </cell>
          <cell r="B2080" t="str">
            <v>FERRAMENTAS - FAMILIA SOLDADOR - HORISTA (ENCARGOS COMPLEMENTARES - COLETADO CAIXA)</v>
          </cell>
          <cell r="C2080" t="str">
            <v xml:space="preserve">H     </v>
          </cell>
          <cell r="D2080" t="str">
            <v xml:space="preserve">C </v>
          </cell>
          <cell r="E2080" t="str">
            <v>1,17</v>
          </cell>
        </row>
        <row r="2081">
          <cell r="A2081">
            <v>43480</v>
          </cell>
          <cell r="B2081" t="str">
            <v>FERRAMENTAS - FAMILIA SOLDADOR - MENSALISTA (ENCARGOS COMPLEMENTARES - COLETADO CAIXA)</v>
          </cell>
          <cell r="C2081" t="str">
            <v xml:space="preserve">MES   </v>
          </cell>
          <cell r="D2081" t="str">
            <v xml:space="preserve">C </v>
          </cell>
          <cell r="E2081" t="str">
            <v>220,75</v>
          </cell>
        </row>
        <row r="2082">
          <cell r="A2082">
            <v>43469</v>
          </cell>
          <cell r="B2082" t="str">
            <v>FERRAMENTAS - FAMILIA TOPOGRAFO - HORISTA (ENCARGOS COMPLEMENTARES - COLETADO CAIXA)</v>
          </cell>
          <cell r="C2082" t="str">
            <v xml:space="preserve">H     </v>
          </cell>
          <cell r="D2082" t="str">
            <v xml:space="preserve">C </v>
          </cell>
          <cell r="E2082" t="str">
            <v>0,08</v>
          </cell>
        </row>
        <row r="2083">
          <cell r="A2083">
            <v>43481</v>
          </cell>
          <cell r="B2083" t="str">
            <v>FERRAMENTAS - FAMILIA TOPOGRAFO - MENSALISTA (ENCARGOS COMPLEMENTARES - COLETADO CAIXA)</v>
          </cell>
          <cell r="C2083" t="str">
            <v xml:space="preserve">MES   </v>
          </cell>
          <cell r="D2083" t="str">
            <v xml:space="preserve">C </v>
          </cell>
          <cell r="E2083" t="str">
            <v>15,18</v>
          </cell>
        </row>
        <row r="2084">
          <cell r="A2084">
            <v>3119</v>
          </cell>
          <cell r="B2084" t="str">
            <v>FERROLHO COM FECHO / TRINCO REDONDO, EM ACO GALVANIZADO / ZINCADO, DE SOBREPOR, COM COMPRIMENTO DE 2" E ESPESSURA MINIMA DA CHAPA DE 0,90 MM, PARA PORTAS E JANELAS</v>
          </cell>
          <cell r="C2084" t="str">
            <v xml:space="preserve">UN    </v>
          </cell>
          <cell r="D2084" t="str">
            <v>CR</v>
          </cell>
          <cell r="E2084" t="str">
            <v>2,71</v>
          </cell>
        </row>
        <row r="2085">
          <cell r="A2085">
            <v>3122</v>
          </cell>
          <cell r="B2085" t="str">
            <v>FERROLHO COM FECHO / TRINCO REDONDO, EM ACO GALVANIZADO / ZINCADO, DE SOBREPOR, COM COMPRIMENTO DE 3" A 4" E ESPESSURA MINIMA DA CHAPA DE 0,90 MM</v>
          </cell>
          <cell r="C2085" t="str">
            <v xml:space="preserve">UN    </v>
          </cell>
          <cell r="D2085" t="str">
            <v>CR</v>
          </cell>
          <cell r="E2085" t="str">
            <v>5,52</v>
          </cell>
        </row>
        <row r="2086">
          <cell r="A2086">
            <v>3121</v>
          </cell>
          <cell r="B2086" t="str">
            <v>FERROLHO COM FECHO / TRINCO REDONDO, EM ACO GALVANIZADO / ZINCADO, DE SOBREPOR, COM COMPRIMENTO DE 5" E ESPESSURA MINIMA DA CHAPA DE 0,90 MM</v>
          </cell>
          <cell r="C2086" t="str">
            <v xml:space="preserve">UN    </v>
          </cell>
          <cell r="D2086" t="str">
            <v>CR</v>
          </cell>
          <cell r="E2086" t="str">
            <v>6,26</v>
          </cell>
        </row>
        <row r="2087">
          <cell r="A2087">
            <v>3120</v>
          </cell>
          <cell r="B2087" t="str">
            <v>FERROLHO COM FECHO / TRINCO REDONDO, EM ACO GALVANIZADO / ZINCADO, DE SOBREPOR, COM COMPRIMENTO DE 6" E ESPESSURA MINIMA DA CHAPA DE 1,50 MM</v>
          </cell>
          <cell r="C2087" t="str">
            <v xml:space="preserve">UN    </v>
          </cell>
          <cell r="D2087" t="str">
            <v>CR</v>
          </cell>
          <cell r="E2087" t="str">
            <v>11,87</v>
          </cell>
        </row>
        <row r="2088">
          <cell r="A2088">
            <v>11455</v>
          </cell>
          <cell r="B2088" t="str">
            <v>FERROLHO COM FECHO / TRINCO REDONDO, EM ACO GALVANIZADO / ZINCADO, DE SOBREPOR, COM COMPRIMENTO DE 8" E ESPESSURA MINIMA DA CHAPA DE 1,50 MM</v>
          </cell>
          <cell r="C2088" t="str">
            <v xml:space="preserve">UN    </v>
          </cell>
          <cell r="D2088" t="str">
            <v>CR</v>
          </cell>
          <cell r="E2088" t="str">
            <v>17,17</v>
          </cell>
        </row>
        <row r="2089">
          <cell r="A2089">
            <v>11456</v>
          </cell>
          <cell r="B2089" t="str">
            <v>FERROLHO COM FECHO /TRINCO REDONDO, EM ACO GALVANIZADO / ZINCADO, DE SOBREPOR, COM COMPRIMENTO DE 10" A 12" E ESPESSURA MINIMA DA CHAPA DE 1,50 MM</v>
          </cell>
          <cell r="C2089" t="str">
            <v xml:space="preserve">UN    </v>
          </cell>
          <cell r="D2089" t="str">
            <v>CR</v>
          </cell>
          <cell r="E2089" t="str">
            <v>20,52</v>
          </cell>
        </row>
        <row r="2090">
          <cell r="A2090">
            <v>3107</v>
          </cell>
          <cell r="B2090" t="str">
            <v>FERROLHO COM FECHO CHATO E PORTA CADEADO , EM ACO GALVANIZADO / ZINCADO, DE SOBREPOR, COM COMPRIMENTO DE 3" A 4", CHAPA COM ESPESSURA MINIMA DE 0,90 MM E LARGURA MINIMA DE 3,20 CM (FECHO SIMPLES / LEVE) (INCLUI PARAFUSOS)</v>
          </cell>
          <cell r="C2090" t="str">
            <v xml:space="preserve">UN    </v>
          </cell>
          <cell r="D2090" t="str">
            <v>CR</v>
          </cell>
          <cell r="E2090" t="str">
            <v>8,66</v>
          </cell>
        </row>
        <row r="2091">
          <cell r="A2091">
            <v>43583</v>
          </cell>
          <cell r="B2091" t="str">
            <v>FERROLHO COM FECHO CHATO E PORTA CADEADO , EM ACO GALVANIZADO / ZINCADO, DE SOBREPOR, COM COMPRIMENTO DE 3" A 4", CHAPA COM ESPESSURA MINIMA DE 1,70 MM E LARGURA MINIMA DE 5,00 CM (FECHO REFORCADO)</v>
          </cell>
          <cell r="C2091" t="str">
            <v xml:space="preserve">UN    </v>
          </cell>
          <cell r="D2091" t="str">
            <v>CR</v>
          </cell>
          <cell r="E2091" t="str">
            <v>9,76</v>
          </cell>
        </row>
        <row r="2092">
          <cell r="A2092">
            <v>43586</v>
          </cell>
          <cell r="B2092" t="str">
            <v>FERROLHO COM FECHO CHATO E PORTA CADEADO , EM ACO GALVANIZADO / ZINCADO, DE SOBREPOR, COM COMPRIMENTO DE 5", CHAPA COM ESPESSURA MINIMA DE 0,90 MM E LARGURA MINIMA DE 3,20 CM (FECHO SIMPLES)</v>
          </cell>
          <cell r="C2092" t="str">
            <v xml:space="preserve">UN    </v>
          </cell>
          <cell r="D2092" t="str">
            <v>CR</v>
          </cell>
          <cell r="E2092" t="str">
            <v>10,00</v>
          </cell>
        </row>
        <row r="2093">
          <cell r="A2093">
            <v>11461</v>
          </cell>
          <cell r="B2093" t="str">
            <v>FERROLHO COM FECHO CHATO E PORTA CADEADO , EM ACO GALVANIZADO / ZINCADO, DE SOBREPOR, COM COMPRIMENTO DE 5", CHAPA COM ESPESSURA MINIMA DE 1,70 MM E LARGURA MINIMA DE 5,00 CM (FECHO REFORCADO)</v>
          </cell>
          <cell r="C2093" t="str">
            <v xml:space="preserve">UN    </v>
          </cell>
          <cell r="D2093" t="str">
            <v>CR</v>
          </cell>
          <cell r="E2093" t="str">
            <v>10,90</v>
          </cell>
        </row>
        <row r="2094">
          <cell r="A2094">
            <v>43587</v>
          </cell>
          <cell r="B2094" t="str">
            <v>FERROLHO COM FECHO CHATO E PORTA CADEADO , EM ACO GALVANIZADO / ZINCADO, DE SOBREPOR, COM COMPRIMENTO DE 6", CHAPA COM ESPESSURA MINIMA DE 0,90 MM E LARGURA MINIMA DE 3,80 CM (FECHO SIMPLES)</v>
          </cell>
          <cell r="C2094" t="str">
            <v xml:space="preserve">UN    </v>
          </cell>
          <cell r="D2094" t="str">
            <v>CR</v>
          </cell>
          <cell r="E2094" t="str">
            <v>12,58</v>
          </cell>
        </row>
        <row r="2095">
          <cell r="A2095">
            <v>3106</v>
          </cell>
          <cell r="B2095" t="str">
            <v>FERROLHO COM FECHO CHATO E PORTA CADEADO , EM ACO GALVANIZADO / ZINCADO, DE SOBREPOR, COM COMPRIMENTO DE 6", CHAPA COM ESPESSURA MINIMA DE 1,70 MM E LARGURA /MINIMA DE 5,00 CM (FECHO REFORCADO) (INCLUI PARAFUSOS)</v>
          </cell>
          <cell r="C2095" t="str">
            <v xml:space="preserve">UN    </v>
          </cell>
          <cell r="D2095" t="str">
            <v>CR</v>
          </cell>
          <cell r="E2095" t="str">
            <v>15,96</v>
          </cell>
        </row>
        <row r="2096">
          <cell r="A2096">
            <v>44539</v>
          </cell>
          <cell r="B2096" t="str">
            <v>FERTILIZANTE NPK -  10:10:10</v>
          </cell>
          <cell r="C2096" t="str">
            <v xml:space="preserve">KG    </v>
          </cell>
          <cell r="D2096" t="str">
            <v>CR</v>
          </cell>
          <cell r="E2096" t="str">
            <v>4,20</v>
          </cell>
        </row>
        <row r="2097">
          <cell r="A2097">
            <v>3123</v>
          </cell>
          <cell r="B2097" t="str">
            <v>FERTILIZANTE NPK - 4: 14: 8</v>
          </cell>
          <cell r="C2097" t="str">
            <v xml:space="preserve">KG    </v>
          </cell>
          <cell r="D2097" t="str">
            <v xml:space="preserve">C </v>
          </cell>
          <cell r="E2097" t="str">
            <v>3,92</v>
          </cell>
        </row>
        <row r="2098">
          <cell r="A2098">
            <v>38125</v>
          </cell>
          <cell r="B2098" t="str">
            <v>FERTILIZANTE ORGANICO COMPOSTO, CLASSE A</v>
          </cell>
          <cell r="C2098" t="str">
            <v xml:space="preserve">KG    </v>
          </cell>
          <cell r="D2098" t="str">
            <v>CR</v>
          </cell>
          <cell r="E2098" t="str">
            <v>1,78</v>
          </cell>
        </row>
        <row r="2099">
          <cell r="A2099">
            <v>39014</v>
          </cell>
          <cell r="B2099" t="str">
            <v>FIBRA DE ACO PARA REFORCO DO CONCRETO, SOLTA, TIPO A-I, FATOR DE FORMA *50* L / D, COMPRIMENTO DE *30* MM E RESISTENCIA A TRACAO DO ACO MAIOR 1000 MPA</v>
          </cell>
          <cell r="C2099" t="str">
            <v xml:space="preserve">KG    </v>
          </cell>
          <cell r="D2099" t="str">
            <v>CR</v>
          </cell>
          <cell r="E2099" t="str">
            <v>9,65</v>
          </cell>
        </row>
        <row r="2100">
          <cell r="A2100">
            <v>39365</v>
          </cell>
          <cell r="B2100" t="str">
            <v>FILTRO ANAEROBIO, EM POLIETILENO DE ALTA DENSIDADE (PEAD), CAPACIDADE *1100* LITROS (NBR 13969)</v>
          </cell>
          <cell r="C2100" t="str">
            <v xml:space="preserve">UN    </v>
          </cell>
          <cell r="D2100" t="str">
            <v>CR</v>
          </cell>
          <cell r="E2100" t="str">
            <v>1.290,29</v>
          </cell>
        </row>
        <row r="2101">
          <cell r="A2101">
            <v>39366</v>
          </cell>
          <cell r="B2101" t="str">
            <v>FILTRO ANAEROBIO, EM POLIETILENO DE ALTA DENSIDADE (PEAD), CAPACIDADE *2800* LITROS (NBR 13969)</v>
          </cell>
          <cell r="C2101" t="str">
            <v xml:space="preserve">UN    </v>
          </cell>
          <cell r="D2101" t="str">
            <v>CR</v>
          </cell>
          <cell r="E2101" t="str">
            <v>3.303,68</v>
          </cell>
        </row>
        <row r="2102">
          <cell r="A2102">
            <v>39367</v>
          </cell>
          <cell r="B2102" t="str">
            <v>FILTRO ANAEROBIO, EM POLIETILENO DE ALTA DENSIDADE (PEAD), CAPACIDADE *5000* LITROS (NBR 13969)</v>
          </cell>
          <cell r="C2102" t="str">
            <v xml:space="preserve">UN    </v>
          </cell>
          <cell r="D2102" t="str">
            <v>CR</v>
          </cell>
          <cell r="E2102" t="str">
            <v>4.515,53</v>
          </cell>
        </row>
        <row r="2103">
          <cell r="A2103">
            <v>37394</v>
          </cell>
          <cell r="B2103" t="str">
            <v>FINCAPINO CURTO CALIBRE 22, CARGA MEDIA POTENCIA 5 (PARA FERRAMENTA DE ACAO DIRETA) COR VERMELHA</v>
          </cell>
          <cell r="C2103" t="str">
            <v xml:space="preserve">CENTO </v>
          </cell>
          <cell r="D2103" t="str">
            <v>CR</v>
          </cell>
          <cell r="E2103" t="str">
            <v>81,43</v>
          </cell>
        </row>
        <row r="2104">
          <cell r="A2104">
            <v>14146</v>
          </cell>
          <cell r="B2104" t="str">
            <v>FINCAPINO LONGO CALIBRE 22, CARGA FORTE POTENCIA 7 (PARA FERRAMENTA DE ACAO DIRETA), COR AMARELA</v>
          </cell>
          <cell r="C2104" t="str">
            <v xml:space="preserve">CENTO </v>
          </cell>
          <cell r="D2104" t="str">
            <v xml:space="preserve">C </v>
          </cell>
          <cell r="E2104" t="str">
            <v>130,95</v>
          </cell>
        </row>
        <row r="2105">
          <cell r="A2105">
            <v>938</v>
          </cell>
          <cell r="B2105" t="str">
            <v>FIO DE COBRE, SOLIDO, CLASSE 1, ISOLACAO EM PVC/A, ANTICHAMA BWF-B, 450/750V, SECAO NOMINAL 1,5 MM2</v>
          </cell>
          <cell r="C2105" t="str">
            <v xml:space="preserve">M     </v>
          </cell>
          <cell r="D2105" t="str">
            <v>CR</v>
          </cell>
          <cell r="E2105" t="str">
            <v>1,48</v>
          </cell>
        </row>
        <row r="2106">
          <cell r="A2106">
            <v>937</v>
          </cell>
          <cell r="B2106" t="str">
            <v>FIO DE COBRE, SOLIDO, CLASSE 1, ISOLACAO EM PVC/A, ANTICHAMA BWF-B, 450/750V, SECAO NOMINAL 10 MM2</v>
          </cell>
          <cell r="C2106" t="str">
            <v xml:space="preserve">M     </v>
          </cell>
          <cell r="D2106" t="str">
            <v>CR</v>
          </cell>
          <cell r="E2106" t="str">
            <v>8,61</v>
          </cell>
        </row>
        <row r="2107">
          <cell r="A2107">
            <v>939</v>
          </cell>
          <cell r="B2107" t="str">
            <v>FIO DE COBRE, SOLIDO, CLASSE 1, ISOLACAO EM PVC/A, ANTICHAMA BWF-B, 450/750V, SECAO NOMINAL 2,5 MM2</v>
          </cell>
          <cell r="C2107" t="str">
            <v xml:space="preserve">M     </v>
          </cell>
          <cell r="D2107" t="str">
            <v>CR</v>
          </cell>
          <cell r="E2107" t="str">
            <v>2,39</v>
          </cell>
        </row>
        <row r="2108">
          <cell r="A2108">
            <v>944</v>
          </cell>
          <cell r="B2108" t="str">
            <v>FIO DE COBRE, SOLIDO, CLASSE 1, ISOLACAO EM PVC/A, ANTICHAMA BWF-B, 450/750V, SECAO NOMINAL 4 MM2</v>
          </cell>
          <cell r="C2108" t="str">
            <v xml:space="preserve">M     </v>
          </cell>
          <cell r="D2108" t="str">
            <v>CR</v>
          </cell>
          <cell r="E2108" t="str">
            <v>3,78</v>
          </cell>
        </row>
        <row r="2109">
          <cell r="A2109">
            <v>940</v>
          </cell>
          <cell r="B2109" t="str">
            <v>FIO DE COBRE, SOLIDO, CLASSE 1, ISOLACAO EM PVC/A, ANTICHAMA BWF-B, 450/750V, SECAO NOMINAL 6 MM2</v>
          </cell>
          <cell r="C2109" t="str">
            <v xml:space="preserve">M     </v>
          </cell>
          <cell r="D2109" t="str">
            <v>CR</v>
          </cell>
          <cell r="E2109" t="str">
            <v>5,45</v>
          </cell>
        </row>
        <row r="2110">
          <cell r="A2110">
            <v>44397</v>
          </cell>
          <cell r="B2110" t="str">
            <v>FITA / CINTA AUTOADESIVA ELASTOMERICA PARA VEDACAO, L= 50 MM, E = 3 MM</v>
          </cell>
          <cell r="C2110" t="str">
            <v xml:space="preserve">M     </v>
          </cell>
          <cell r="D2110" t="str">
            <v>CR</v>
          </cell>
          <cell r="E2110" t="str">
            <v>3,75</v>
          </cell>
        </row>
        <row r="2111">
          <cell r="A2111">
            <v>406</v>
          </cell>
          <cell r="B2111" t="str">
            <v>FITA ACO INOX PARA CINTAR POSTE, L = 19 MM, E = 0,5 MM (ROLO DE 30M)</v>
          </cell>
          <cell r="C2111" t="str">
            <v xml:space="preserve">UN    </v>
          </cell>
          <cell r="D2111" t="str">
            <v>CR</v>
          </cell>
          <cell r="E2111" t="str">
            <v>83,07</v>
          </cell>
        </row>
        <row r="2112">
          <cell r="A2112">
            <v>42529</v>
          </cell>
          <cell r="B2112" t="str">
            <v>FITA ADESIVA ALUMINIZADA, PARA INSTALACAO DE MANTAS DE SUBCOBERTURA,  L = *5* CM</v>
          </cell>
          <cell r="C2112" t="str">
            <v xml:space="preserve">M     </v>
          </cell>
          <cell r="D2112" t="str">
            <v>CR</v>
          </cell>
          <cell r="E2112" t="str">
            <v>1,26</v>
          </cell>
        </row>
        <row r="2113">
          <cell r="A2113">
            <v>39634</v>
          </cell>
          <cell r="B2113" t="str">
            <v>FITA ADESIVA ANTICORROSIVA DE PVC FLEXIVEL, COR PRETA, PARA PROTECAO TUBULACAO, 50 MM X 30 M (L X C), E= *0,25* MM</v>
          </cell>
          <cell r="C2113" t="str">
            <v xml:space="preserve">M     </v>
          </cell>
          <cell r="D2113" t="str">
            <v>CR</v>
          </cell>
          <cell r="E2113" t="str">
            <v>7,56</v>
          </cell>
        </row>
        <row r="2114">
          <cell r="A2114">
            <v>39701</v>
          </cell>
          <cell r="B2114" t="str">
            <v>FITA ADESIVA ASFALTICA ALUMINIZADA MULTIUSO, L = 10 CM, ROLO DE 10 M</v>
          </cell>
          <cell r="C2114" t="str">
            <v xml:space="preserve">UN    </v>
          </cell>
          <cell r="D2114" t="str">
            <v>CR</v>
          </cell>
          <cell r="E2114" t="str">
            <v>92,08</v>
          </cell>
        </row>
        <row r="2115">
          <cell r="A2115">
            <v>12815</v>
          </cell>
          <cell r="B2115" t="str">
            <v>FITA CREPE ROLO DE 25 MM X 50 M</v>
          </cell>
          <cell r="C2115" t="str">
            <v xml:space="preserve">UN    </v>
          </cell>
          <cell r="D2115" t="str">
            <v>CR</v>
          </cell>
          <cell r="E2115" t="str">
            <v>9,59</v>
          </cell>
        </row>
        <row r="2116">
          <cell r="A2116">
            <v>407</v>
          </cell>
          <cell r="B2116" t="str">
            <v>FITA DE ALUMINIO PARA PROTECAO DO CONDUTOR LARGURA 10 MM</v>
          </cell>
          <cell r="C2116" t="str">
            <v xml:space="preserve">KG    </v>
          </cell>
          <cell r="D2116" t="str">
            <v>CR</v>
          </cell>
          <cell r="E2116" t="str">
            <v>90,44</v>
          </cell>
        </row>
        <row r="2117">
          <cell r="A2117">
            <v>39431</v>
          </cell>
          <cell r="B2117" t="str">
            <v>FITA DE PAPEL MICROPERFURADO, 50 X 150 MM, PARA TRATAMENTO DE JUNTAS DE CHAPA DE GESSO PARA DRYWALL</v>
          </cell>
          <cell r="C2117" t="str">
            <v xml:space="preserve">M     </v>
          </cell>
          <cell r="D2117" t="str">
            <v>CR</v>
          </cell>
          <cell r="E2117" t="str">
            <v>0,32</v>
          </cell>
        </row>
        <row r="2118">
          <cell r="A2118">
            <v>39432</v>
          </cell>
          <cell r="B2118" t="str">
            <v>FITA DE PAPEL REFORCADA COM LAMINA DE METAL PARA REFORCO DE CANTOS DE CHAPA DE GESSO PARA DRYWALL</v>
          </cell>
          <cell r="C2118" t="str">
            <v xml:space="preserve">M     </v>
          </cell>
          <cell r="D2118" t="str">
            <v>CR</v>
          </cell>
          <cell r="E2118" t="str">
            <v>2,86</v>
          </cell>
        </row>
        <row r="2119">
          <cell r="A2119">
            <v>20111</v>
          </cell>
          <cell r="B2119" t="str">
            <v>FITA ISOLANTE ADESIVA ANTICHAMA, USO ATE 750 V, EM ROLO DE 19 MM X 20 M</v>
          </cell>
          <cell r="C2119" t="str">
            <v xml:space="preserve">UN    </v>
          </cell>
          <cell r="D2119" t="str">
            <v xml:space="preserve">C </v>
          </cell>
          <cell r="E2119" t="str">
            <v>9,40</v>
          </cell>
        </row>
        <row r="2120">
          <cell r="A2120">
            <v>21127</v>
          </cell>
          <cell r="B2120" t="str">
            <v>FITA ISOLANTE ADESIVA ANTICHAMA, USO ATE 750 V, EM ROLO DE 19 MM X 5 M</v>
          </cell>
          <cell r="C2120" t="str">
            <v xml:space="preserve">UN    </v>
          </cell>
          <cell r="D2120" t="str">
            <v>CR</v>
          </cell>
          <cell r="E2120" t="str">
            <v>3,55</v>
          </cell>
        </row>
        <row r="2121">
          <cell r="A2121">
            <v>404</v>
          </cell>
          <cell r="B2121" t="str">
            <v>FITA ISOLANTE DE BORRACHA AUTOFUSAO, USO ATE 69 KV (ALTA TENSAO)</v>
          </cell>
          <cell r="C2121" t="str">
            <v xml:space="preserve">M     </v>
          </cell>
          <cell r="D2121" t="str">
            <v>CR</v>
          </cell>
          <cell r="E2121" t="str">
            <v>1,28</v>
          </cell>
        </row>
        <row r="2122">
          <cell r="A2122">
            <v>14151</v>
          </cell>
          <cell r="B2122" t="str">
            <v>FITA METALICA GRAVADA, L = 17 MM, ROLO DE 25 M, CARGA RECOMENDADA = *120* KGF</v>
          </cell>
          <cell r="C2122" t="str">
            <v xml:space="preserve">UN    </v>
          </cell>
          <cell r="D2122" t="str">
            <v>CR</v>
          </cell>
          <cell r="E2122" t="str">
            <v>94,12</v>
          </cell>
        </row>
        <row r="2123">
          <cell r="A2123">
            <v>14153</v>
          </cell>
          <cell r="B2123" t="str">
            <v>FITA METALICA PERFURADA, L = *18* MM, ROLO DE 30 M, CARGA RECOMENDADA = *30* KGF</v>
          </cell>
          <cell r="C2123" t="str">
            <v xml:space="preserve">UN    </v>
          </cell>
          <cell r="D2123" t="str">
            <v>CR</v>
          </cell>
          <cell r="E2123" t="str">
            <v>106,39</v>
          </cell>
        </row>
        <row r="2124">
          <cell r="A2124">
            <v>14152</v>
          </cell>
          <cell r="B2124" t="str">
            <v>FITA METALICA PERFURADA, L = 17 MM, ROLO DE 30 M, CARGA RECOMENDADA = *19* KGF</v>
          </cell>
          <cell r="C2124" t="str">
            <v xml:space="preserve">UN    </v>
          </cell>
          <cell r="D2124" t="str">
            <v>CR</v>
          </cell>
          <cell r="E2124" t="str">
            <v>81,68</v>
          </cell>
        </row>
        <row r="2125">
          <cell r="A2125">
            <v>14154</v>
          </cell>
          <cell r="B2125" t="str">
            <v>FITA METALICA PERFURADA, L = 25 MM, ROLO DE 30 M, CARGA RECOMENDADA = *222,5* KGF</v>
          </cell>
          <cell r="C2125" t="str">
            <v xml:space="preserve">UN    </v>
          </cell>
          <cell r="D2125" t="str">
            <v>CR</v>
          </cell>
          <cell r="E2125" t="str">
            <v>285,88</v>
          </cell>
        </row>
        <row r="2126">
          <cell r="A2126">
            <v>3146</v>
          </cell>
          <cell r="B2126" t="str">
            <v>FITA VEDA ROSCA EM ROLOS DE 18 MM X 10 M (L X C)</v>
          </cell>
          <cell r="C2126" t="str">
            <v xml:space="preserve">UN    </v>
          </cell>
          <cell r="D2126" t="str">
            <v xml:space="preserve">C </v>
          </cell>
          <cell r="E2126" t="str">
            <v>3,88</v>
          </cell>
        </row>
        <row r="2127">
          <cell r="A2127">
            <v>3143</v>
          </cell>
          <cell r="B2127" t="str">
            <v>FITA VEDA ROSCA EM ROLOS DE 18 MM X 25 M (L X C)</v>
          </cell>
          <cell r="C2127" t="str">
            <v xml:space="preserve">UN    </v>
          </cell>
          <cell r="D2127" t="str">
            <v>CR</v>
          </cell>
          <cell r="E2127" t="str">
            <v>8,82</v>
          </cell>
        </row>
        <row r="2128">
          <cell r="A2128">
            <v>3148</v>
          </cell>
          <cell r="B2128" t="str">
            <v>FITA VEDA ROSCA EM ROLOS DE 18 MM X 50 M (L X C)</v>
          </cell>
          <cell r="C2128" t="str">
            <v xml:space="preserve">UN    </v>
          </cell>
          <cell r="D2128" t="str">
            <v>CR</v>
          </cell>
          <cell r="E2128" t="str">
            <v>14,31</v>
          </cell>
        </row>
        <row r="2129">
          <cell r="A2129">
            <v>4310</v>
          </cell>
          <cell r="B2129" t="str">
            <v>FIXADOR DE ABA AUTOTRAVANTE PARA TELHA DE FIBROCIMENTO, TIPO CANALETE 90 OU KALHETAO</v>
          </cell>
          <cell r="C2129" t="str">
            <v xml:space="preserve">UN    </v>
          </cell>
          <cell r="D2129" t="str">
            <v>CR</v>
          </cell>
          <cell r="E2129" t="str">
            <v>3,89</v>
          </cell>
        </row>
        <row r="2130">
          <cell r="A2130">
            <v>4311</v>
          </cell>
          <cell r="B2130" t="str">
            <v>FIXADOR DE ABA SIMPLES PARA TELHA DE FIBROCIMENTO, TIPO CANALETA 49 OU KALHETA</v>
          </cell>
          <cell r="C2130" t="str">
            <v xml:space="preserve">UN    </v>
          </cell>
          <cell r="D2130" t="str">
            <v>CR</v>
          </cell>
          <cell r="E2130" t="str">
            <v>2,74</v>
          </cell>
        </row>
        <row r="2131">
          <cell r="A2131">
            <v>4312</v>
          </cell>
          <cell r="B2131" t="str">
            <v>FIXADOR DE ABA SIMPLES PARA TELHA DE FIBROCIMENTO, TIPO CANALETA 90 OU KALHETAO</v>
          </cell>
          <cell r="C2131" t="str">
            <v xml:space="preserve">UN    </v>
          </cell>
          <cell r="D2131" t="str">
            <v>CR</v>
          </cell>
          <cell r="E2131" t="str">
            <v>3,84</v>
          </cell>
        </row>
        <row r="2132">
          <cell r="A2132">
            <v>13261</v>
          </cell>
          <cell r="B2132" t="str">
            <v>FLANELA *30 X 40* CM</v>
          </cell>
          <cell r="C2132" t="str">
            <v xml:space="preserve">UN    </v>
          </cell>
          <cell r="D2132" t="str">
            <v>CR</v>
          </cell>
          <cell r="E2132" t="str">
            <v>3,48</v>
          </cell>
        </row>
        <row r="2133">
          <cell r="A2133">
            <v>3272</v>
          </cell>
          <cell r="B2133" t="str">
            <v>FLANGE SEXTAVADO DE FERRO GALVANIZADO, COM ROSCA BSP, DE 1 1/2"</v>
          </cell>
          <cell r="C2133" t="str">
            <v xml:space="preserve">UN    </v>
          </cell>
          <cell r="D2133" t="str">
            <v>CR</v>
          </cell>
          <cell r="E2133" t="str">
            <v>52,84</v>
          </cell>
        </row>
        <row r="2134">
          <cell r="A2134">
            <v>3265</v>
          </cell>
          <cell r="B2134" t="str">
            <v>FLANGE SEXTAVADO DE FERRO GALVANIZADO, COM ROSCA BSP, DE 1 1/4"</v>
          </cell>
          <cell r="C2134" t="str">
            <v xml:space="preserve">UN    </v>
          </cell>
          <cell r="D2134" t="str">
            <v>CR</v>
          </cell>
          <cell r="E2134" t="str">
            <v>41,98</v>
          </cell>
        </row>
        <row r="2135">
          <cell r="A2135">
            <v>3262</v>
          </cell>
          <cell r="B2135" t="str">
            <v>FLANGE SEXTAVADO DE FERRO GALVANIZADO, COM ROSCA BSP, DE 1/2"</v>
          </cell>
          <cell r="C2135" t="str">
            <v xml:space="preserve">UN    </v>
          </cell>
          <cell r="D2135" t="str">
            <v>CR</v>
          </cell>
          <cell r="E2135" t="str">
            <v>18,38</v>
          </cell>
        </row>
        <row r="2136">
          <cell r="A2136">
            <v>3264</v>
          </cell>
          <cell r="B2136" t="str">
            <v>FLANGE SEXTAVADO DE FERRO GALVANIZADO, COM ROSCA BSP, DE 1"</v>
          </cell>
          <cell r="C2136" t="str">
            <v xml:space="preserve">UN    </v>
          </cell>
          <cell r="D2136" t="str">
            <v>CR</v>
          </cell>
          <cell r="E2136" t="str">
            <v>30,19</v>
          </cell>
        </row>
        <row r="2137">
          <cell r="A2137">
            <v>3267</v>
          </cell>
          <cell r="B2137" t="str">
            <v>FLANGE SEXTAVADO DE FERRO GALVANIZADO, COM ROSCA BSP, DE 2 1/2"</v>
          </cell>
          <cell r="C2137" t="str">
            <v xml:space="preserve">UN    </v>
          </cell>
          <cell r="D2137" t="str">
            <v>CR</v>
          </cell>
          <cell r="E2137" t="str">
            <v>98,60</v>
          </cell>
        </row>
        <row r="2138">
          <cell r="A2138">
            <v>3266</v>
          </cell>
          <cell r="B2138" t="str">
            <v>FLANGE SEXTAVADO DE FERRO GALVANIZADO, COM ROSCA BSP, DE 2"</v>
          </cell>
          <cell r="C2138" t="str">
            <v xml:space="preserve">UN    </v>
          </cell>
          <cell r="D2138" t="str">
            <v>CR</v>
          </cell>
          <cell r="E2138" t="str">
            <v>62,73</v>
          </cell>
        </row>
        <row r="2139">
          <cell r="A2139">
            <v>3263</v>
          </cell>
          <cell r="B2139" t="str">
            <v>FLANGE SEXTAVADO DE FERRO GALVANIZADO, COM ROSCA BSP, DE 3/4"</v>
          </cell>
          <cell r="C2139" t="str">
            <v xml:space="preserve">UN    </v>
          </cell>
          <cell r="D2139" t="str">
            <v>CR</v>
          </cell>
          <cell r="E2139" t="str">
            <v>25,10</v>
          </cell>
        </row>
        <row r="2140">
          <cell r="A2140">
            <v>3268</v>
          </cell>
          <cell r="B2140" t="str">
            <v>FLANGE SEXTAVADO DE FERRO GALVANIZADO, COM ROSCA BSP, DE 3"</v>
          </cell>
          <cell r="C2140" t="str">
            <v xml:space="preserve">UN    </v>
          </cell>
          <cell r="D2140" t="str">
            <v>CR</v>
          </cell>
          <cell r="E2140" t="str">
            <v>133,31</v>
          </cell>
        </row>
        <row r="2141">
          <cell r="A2141">
            <v>3271</v>
          </cell>
          <cell r="B2141" t="str">
            <v>FLANGE SEXTAVADO DE FERRO GALVANIZADO, COM ROSCA BSP, DE 4"</v>
          </cell>
          <cell r="C2141" t="str">
            <v xml:space="preserve">UN    </v>
          </cell>
          <cell r="D2141" t="str">
            <v>CR</v>
          </cell>
          <cell r="E2141" t="str">
            <v>197,08</v>
          </cell>
        </row>
        <row r="2142">
          <cell r="A2142">
            <v>3270</v>
          </cell>
          <cell r="B2142" t="str">
            <v>FLANGE SEXTAVADO DE FERRO GALVANIZADO, COM ROSCA BSP, DE 6"</v>
          </cell>
          <cell r="C2142" t="str">
            <v xml:space="preserve">UN    </v>
          </cell>
          <cell r="D2142" t="str">
            <v>CR</v>
          </cell>
          <cell r="E2142" t="str">
            <v>331,11</v>
          </cell>
        </row>
        <row r="2143">
          <cell r="A2143">
            <v>3275</v>
          </cell>
          <cell r="B2143" t="str">
            <v>FORRO COMPOSTO POR PAINEIS DE LA DE VIDRO, REVESTIDOS EM PVC MICROPERFURADO, DE *1250 X 625* MM, ESPESSURA 15 MM (COM COLOCACAO)</v>
          </cell>
          <cell r="C2143" t="str">
            <v xml:space="preserve">M2    </v>
          </cell>
          <cell r="D2143" t="str">
            <v>CR</v>
          </cell>
          <cell r="E2143" t="str">
            <v>138,04</v>
          </cell>
        </row>
        <row r="2144">
          <cell r="A2144">
            <v>39512</v>
          </cell>
          <cell r="B2144" t="str">
            <v>FORRO DE FIBRA MINERAL EM PLACAS DE 1250 X 625 MM, E = 15 MM, BORDA RETA, COM PINTURA ANTIMOFO, APOIADO EM PERFIL DE ACO GALVANIZADO COM 24 MM DE BASE - INSTALADO</v>
          </cell>
          <cell r="C2144" t="str">
            <v xml:space="preserve">M2    </v>
          </cell>
          <cell r="D2144" t="str">
            <v>AS</v>
          </cell>
          <cell r="E2144" t="str">
            <v>115,16</v>
          </cell>
        </row>
        <row r="2145">
          <cell r="A2145">
            <v>39511</v>
          </cell>
          <cell r="B2145" t="str">
            <v>FORRO DE FIBRA MINERAL EM PLACAS DE 625 X 625 MM, E = 15 MM, BORDA RETA, COM PINTURA ANTIMOFO, APOIADO EM PERFIL DE ACO GALVANIZADO COM 24 MM DE BASE - INSTALADO</v>
          </cell>
          <cell r="C2145" t="str">
            <v xml:space="preserve">M2    </v>
          </cell>
          <cell r="D2145" t="str">
            <v>AS</v>
          </cell>
          <cell r="E2145" t="str">
            <v>125,61</v>
          </cell>
        </row>
        <row r="2146">
          <cell r="A2146">
            <v>39513</v>
          </cell>
          <cell r="B2146" t="str">
            <v>FORRO DE FIBRA MINERAL EM PLACAS DE 625 X 625 MM, E = 15/16 MM, BORDA REBAIXADA, COM PINTURA ANTIMOFO, APOIADO EM PERFIL DE ACO GALVANIZADO COM 24 MM DE BASE - INSTALADO</v>
          </cell>
          <cell r="C2146" t="str">
            <v xml:space="preserve">M2    </v>
          </cell>
          <cell r="D2146" t="str">
            <v>AS</v>
          </cell>
          <cell r="E2146" t="str">
            <v>134,72</v>
          </cell>
        </row>
        <row r="2147">
          <cell r="A2147">
            <v>3286</v>
          </cell>
          <cell r="B2147" t="str">
            <v>FORRO DE MADEIRA CEDRINHO OU EQUIVALENTE DA REGIAO, ENCAIXE MACHO/FEMEA COM FRISO, *10 X 1* CM (SEM COLOCACAO)</v>
          </cell>
          <cell r="C2147" t="str">
            <v xml:space="preserve">M2    </v>
          </cell>
          <cell r="D2147" t="str">
            <v>CR</v>
          </cell>
          <cell r="E2147" t="str">
            <v>99,26</v>
          </cell>
        </row>
        <row r="2148">
          <cell r="A2148">
            <v>3287</v>
          </cell>
          <cell r="B2148" t="str">
            <v>FORRO DE MADEIRA CUMARU/IPE CHAMPANHE OU EQUIVALENTE DA REGIAO, ENCAIXE MACHO/FEMEA COM FRISO, *10 X 1* CM (SEM COLOCACAO)</v>
          </cell>
          <cell r="C2148" t="str">
            <v xml:space="preserve">M2    </v>
          </cell>
          <cell r="D2148" t="str">
            <v>CR</v>
          </cell>
          <cell r="E2148" t="str">
            <v>150,00</v>
          </cell>
        </row>
        <row r="2149">
          <cell r="A2149">
            <v>3283</v>
          </cell>
          <cell r="B2149" t="str">
            <v>FORRO DE MADEIRA PINUS OU EQUIVALENTE DA REGIAO, ENCAIXE MACHO/FEMEA COM FRISO, *10 X 1* CM (SEM COLOCACAO)</v>
          </cell>
          <cell r="C2149" t="str">
            <v xml:space="preserve">M2    </v>
          </cell>
          <cell r="D2149" t="str">
            <v>CR</v>
          </cell>
          <cell r="E2149" t="str">
            <v>31,51</v>
          </cell>
        </row>
        <row r="2150">
          <cell r="A2150">
            <v>11587</v>
          </cell>
          <cell r="B2150" t="str">
            <v>FORRO DE PVC LISO, BRANCO, REGUA DE 10 CM, ESPESSURA DE 8 MM A 10 MM (COM COLOCACAO / SEM ESTRUTURA METALICA)</v>
          </cell>
          <cell r="C2150" t="str">
            <v xml:space="preserve">M2    </v>
          </cell>
          <cell r="D2150" t="str">
            <v>CR</v>
          </cell>
          <cell r="E2150" t="str">
            <v>94,65</v>
          </cell>
        </row>
        <row r="2151">
          <cell r="A2151">
            <v>36225</v>
          </cell>
          <cell r="B2151" t="str">
            <v>FORRO DE PVC LISO, BRANCO, REGUA DE 20 CM, ESPESSURA DE 8 MM A 10 MM, COMPRIMENTO 6 M (SEM COLOCACAO)</v>
          </cell>
          <cell r="C2151" t="str">
            <v xml:space="preserve">M2    </v>
          </cell>
          <cell r="D2151" t="str">
            <v>CR</v>
          </cell>
          <cell r="E2151" t="str">
            <v>38,45</v>
          </cell>
        </row>
        <row r="2152">
          <cell r="A2152">
            <v>36230</v>
          </cell>
          <cell r="B2152" t="str">
            <v>FORRO DE PVC, FRISADO, BRANCO, REGUA DE 10 CM, ESPESSURA DE 8 MM A 10 MM E COMPRIMENTO 6 M (SEM COLOCACAO)</v>
          </cell>
          <cell r="C2152" t="str">
            <v xml:space="preserve">M2    </v>
          </cell>
          <cell r="D2152" t="str">
            <v xml:space="preserve">C </v>
          </cell>
          <cell r="E2152" t="str">
            <v>28,25</v>
          </cell>
        </row>
        <row r="2153">
          <cell r="A2153">
            <v>36238</v>
          </cell>
          <cell r="B2153" t="str">
            <v>FORRO DE PVC, FRISADO, BRANCO, REGUA DE 20 CM, ESPESSURA DE 8 MM A 10 MM E COMPRIMENTO 6 M (SEM COLOCACAO)</v>
          </cell>
          <cell r="C2153" t="str">
            <v xml:space="preserve">M2    </v>
          </cell>
          <cell r="D2153" t="str">
            <v>CR</v>
          </cell>
          <cell r="E2153" t="str">
            <v>27,60</v>
          </cell>
        </row>
        <row r="2154">
          <cell r="A2154">
            <v>39363</v>
          </cell>
          <cell r="B2154" t="str">
            <v>FOSSA SEPTICA, SEM FILTRO, PARA 15 A 30 CONTRIBUINTES, CILINDRICA, COM TAMPA, EM POLIETILENO DE ALTA DENSIDADE (PEAD), CAPACIDADE APROXIMADA DE 5500 LITROS (NBR 7229)</v>
          </cell>
          <cell r="C2154" t="str">
            <v xml:space="preserve">UN    </v>
          </cell>
          <cell r="D2154" t="str">
            <v>CR</v>
          </cell>
          <cell r="E2154" t="str">
            <v>5.255,85</v>
          </cell>
        </row>
        <row r="2155">
          <cell r="A2155">
            <v>39361</v>
          </cell>
          <cell r="B2155" t="str">
            <v>FOSSA SEPTICA, SEM FILTRO, PARA 4 A 7 CONTRIBUINTES, CILINDRICA,  COM TAMPA, EM POLIETILENO DE ALTA DENSIDADE (PEAD), CAPACIDADE APROXIMADA DE 1100 LITROS (NBR 7229)</v>
          </cell>
          <cell r="C2155" t="str">
            <v xml:space="preserve">UN    </v>
          </cell>
          <cell r="D2155" t="str">
            <v>CR</v>
          </cell>
          <cell r="E2155" t="str">
            <v>1.351,50</v>
          </cell>
        </row>
        <row r="2156">
          <cell r="A2156">
            <v>39362</v>
          </cell>
          <cell r="B2156" t="str">
            <v>FOSSA SEPTICA, SEM FILTRO, PARA 8 A 14 CONTRIBUINTES, CILINDRICA, COM TAMPA, EM POLIETILENO DE ALTA DENSIDADE (PEAD), CAPACIDADE APROXIMADA DE 3000 LITROS (NBR 7229)</v>
          </cell>
          <cell r="C2156" t="str">
            <v xml:space="preserve">UN    </v>
          </cell>
          <cell r="D2156" t="str">
            <v>CR</v>
          </cell>
          <cell r="E2156" t="str">
            <v>4.158,93</v>
          </cell>
        </row>
        <row r="2157">
          <cell r="A2157">
            <v>39364</v>
          </cell>
          <cell r="B2157" t="str">
            <v>FOSSA SEPTICA,SEM FILTRO, PARA 40 A 52 CONTRIBUINTES, CILINDRICA, COM TAMPA, EM POLIETILENO DE ALTA DENSIDADE (PEAD), CAPACIDADE APROXIMADA DE 10000 LITROS (NBR 7229)</v>
          </cell>
          <cell r="C2157" t="str">
            <v xml:space="preserve">UN    </v>
          </cell>
          <cell r="D2157" t="str">
            <v>CR</v>
          </cell>
          <cell r="E2157" t="str">
            <v>12.013,39</v>
          </cell>
        </row>
        <row r="2158">
          <cell r="A2158">
            <v>14576</v>
          </cell>
          <cell r="B2158" t="str">
            <v>FRESADORA DE ASFALTO A FRIO SOBRE ESTEIRAS, LARG. FRESAGEM 2,00 M, POT. 410 KW/550 HP</v>
          </cell>
          <cell r="C2158" t="str">
            <v xml:space="preserve">UN    </v>
          </cell>
          <cell r="D2158" t="str">
            <v>AS</v>
          </cell>
          <cell r="E2158" t="str">
            <v>6.503.147,80</v>
          </cell>
        </row>
        <row r="2159">
          <cell r="A2159">
            <v>13877</v>
          </cell>
          <cell r="B2159" t="str">
            <v>FRESADORA DE ASFALTO A FRIO SOBRE RODAS, LARG. FRESAGEM 1,00 M, POT. 155 KW/208 HP</v>
          </cell>
          <cell r="C2159" t="str">
            <v xml:space="preserve">UN    </v>
          </cell>
          <cell r="D2159" t="str">
            <v>AS</v>
          </cell>
          <cell r="E2159" t="str">
            <v>2.783.900,58</v>
          </cell>
        </row>
        <row r="2160">
          <cell r="A2160">
            <v>7307</v>
          </cell>
          <cell r="B2160" t="str">
            <v>FUNDO ANTICORROSIVO PARA METAIS FERROSOS (ZARCAO)</v>
          </cell>
          <cell r="C2160" t="str">
            <v xml:space="preserve">L     </v>
          </cell>
          <cell r="D2160" t="str">
            <v>CR</v>
          </cell>
          <cell r="E2160" t="str">
            <v>41,02</v>
          </cell>
        </row>
        <row r="2161">
          <cell r="A2161">
            <v>38122</v>
          </cell>
          <cell r="B2161" t="str">
            <v>FUNDO PREPARADOR ACRILICO BASE AGUA</v>
          </cell>
          <cell r="C2161" t="str">
            <v xml:space="preserve">L     </v>
          </cell>
          <cell r="D2161" t="str">
            <v>CR</v>
          </cell>
          <cell r="E2161" t="str">
            <v>19,60</v>
          </cell>
        </row>
        <row r="2162">
          <cell r="A2162">
            <v>43653</v>
          </cell>
          <cell r="B2162" t="str">
            <v>FUNDO SINTETICO NIVELADOR BRANCO FOSCO PARA MADEIRA</v>
          </cell>
          <cell r="C2162" t="str">
            <v xml:space="preserve">L     </v>
          </cell>
          <cell r="D2162" t="str">
            <v>CR</v>
          </cell>
          <cell r="E2162" t="str">
            <v>37,97</v>
          </cell>
        </row>
        <row r="2163">
          <cell r="A2163">
            <v>38633</v>
          </cell>
          <cell r="B2163" t="str">
            <v>FURO PARA TORNEIRA OU OUTROS ACESSORIOS  EM BANCADA DE MARMORE/ GRANITO OU OUTRO TIPO DE PEDRA NATURAL</v>
          </cell>
          <cell r="C2163" t="str">
            <v xml:space="preserve">UN    </v>
          </cell>
          <cell r="D2163" t="str">
            <v>CR</v>
          </cell>
          <cell r="E2163" t="str">
            <v>16,39</v>
          </cell>
        </row>
        <row r="2164">
          <cell r="A2164">
            <v>12344</v>
          </cell>
          <cell r="B2164" t="str">
            <v>FUSIVEL DIAZED 20 A TAMANHO DII, CAPACIDADE DE INTERRUPCAO DE 50 KA EM VCA E 8 KA EM VCC, TENSAO NOMIMNAL DE 500 V</v>
          </cell>
          <cell r="C2164" t="str">
            <v xml:space="preserve">UN    </v>
          </cell>
          <cell r="D2164" t="str">
            <v>CR</v>
          </cell>
          <cell r="E2164" t="str">
            <v>6,04</v>
          </cell>
        </row>
        <row r="2165">
          <cell r="A2165">
            <v>12343</v>
          </cell>
          <cell r="B2165" t="str">
            <v>FUSIVEL DIAZED 35 A TAMANHO DIII, CAPACIDADE DE INTERRUPCAO DE 50 KA EM VCA E 8 KA EM VCC, TENSAO NOMIMNAL DE 500 V</v>
          </cell>
          <cell r="C2165" t="str">
            <v xml:space="preserve">UN    </v>
          </cell>
          <cell r="D2165" t="str">
            <v>CR</v>
          </cell>
          <cell r="E2165" t="str">
            <v>9,36</v>
          </cell>
        </row>
        <row r="2166">
          <cell r="A2166">
            <v>3295</v>
          </cell>
          <cell r="B2166" t="str">
            <v>FUSIVEL NH *36* A 80 AMPERES, TAMANHO 00, CAPACIDADE DE INTERRUPCAO DE 120 KA, TENSAO NOMIMNAL DE 500 V</v>
          </cell>
          <cell r="C2166" t="str">
            <v xml:space="preserve">UN    </v>
          </cell>
          <cell r="D2166" t="str">
            <v>CR</v>
          </cell>
          <cell r="E2166" t="str">
            <v>32,69</v>
          </cell>
        </row>
        <row r="2167">
          <cell r="A2167">
            <v>3302</v>
          </cell>
          <cell r="B2167" t="str">
            <v>FUSIVEL NH 100 A TAMANHO 00, CAPACIDADE DE INTERRUPCAO DE 120 KA, TENSAO NOMIMNAL DE 500 V</v>
          </cell>
          <cell r="C2167" t="str">
            <v xml:space="preserve">UN    </v>
          </cell>
          <cell r="D2167" t="str">
            <v>CR</v>
          </cell>
          <cell r="E2167" t="str">
            <v>34,18</v>
          </cell>
        </row>
        <row r="2168">
          <cell r="A2168">
            <v>3297</v>
          </cell>
          <cell r="B2168" t="str">
            <v>FUSIVEL NH 125 A TAMANHO 00, CAPACIDADE DE INTERRUPCAO DE 120 KA, TENSAO NOMIMNAL DE 500 V</v>
          </cell>
          <cell r="C2168" t="str">
            <v xml:space="preserve">UN    </v>
          </cell>
          <cell r="D2168" t="str">
            <v>CR</v>
          </cell>
          <cell r="E2168" t="str">
            <v>36,49</v>
          </cell>
        </row>
        <row r="2169">
          <cell r="A2169">
            <v>3294</v>
          </cell>
          <cell r="B2169" t="str">
            <v>FUSIVEL NH 160 A TAMANHO 00, CAPACIDADE DE INTERRUPCAO DE 120 KA, TENSAO NOMIMNAL DE 500 V</v>
          </cell>
          <cell r="C2169" t="str">
            <v xml:space="preserve">UN    </v>
          </cell>
          <cell r="D2169" t="str">
            <v>CR</v>
          </cell>
          <cell r="E2169" t="str">
            <v>37,04</v>
          </cell>
        </row>
        <row r="2170">
          <cell r="A2170">
            <v>3292</v>
          </cell>
          <cell r="B2170" t="str">
            <v>FUSIVEL NH 20 A TAMANHO 000, CAPACIDADE DE INTERRUPCAO DE 120 KA, TENSAO NOMIMNAL DE 500 V</v>
          </cell>
          <cell r="C2170" t="str">
            <v xml:space="preserve">UN    </v>
          </cell>
          <cell r="D2170" t="str">
            <v xml:space="preserve">C </v>
          </cell>
          <cell r="E2170" t="str">
            <v>34,80</v>
          </cell>
        </row>
        <row r="2171">
          <cell r="A2171">
            <v>3298</v>
          </cell>
          <cell r="B2171" t="str">
            <v>FUSIVEL NH 200 A 250 AMPERES, TAMANHO 1, CAPACIDADE DE INTERRUPCAO DE 120 KA, TENSAO NOMIMNAL DE 500 V</v>
          </cell>
          <cell r="C2171" t="str">
            <v xml:space="preserve">UN    </v>
          </cell>
          <cell r="D2171" t="str">
            <v>CR</v>
          </cell>
          <cell r="E2171" t="str">
            <v>81,56</v>
          </cell>
        </row>
        <row r="2172">
          <cell r="A2172">
            <v>11596</v>
          </cell>
          <cell r="B2172" t="str">
            <v>GABIAO  TIPO CAIXA, MALHA HEXAGONAL 8 X 10 CM (ZN/AL), FIO 2,7 MM, DIMENSOES 2,0 X 1,0 X 0,5 M (C X L X A)</v>
          </cell>
          <cell r="C2172" t="str">
            <v xml:space="preserve">UN    </v>
          </cell>
          <cell r="D2172" t="str">
            <v>CR</v>
          </cell>
          <cell r="E2172" t="str">
            <v>496,78</v>
          </cell>
        </row>
        <row r="2173">
          <cell r="A2173">
            <v>34802</v>
          </cell>
          <cell r="B2173" t="str">
            <v>GABIAO MANTA (COLCHAO) MALHA HEXAGONAL 6 X 8 CM (ZN/AL REVESTIDO COM POLIMERO), DIMENSOES 4,0 X 2,0 X 0,17 M (C X L X A) FIO 2 MM</v>
          </cell>
          <cell r="C2173" t="str">
            <v xml:space="preserve">UN    </v>
          </cell>
          <cell r="D2173" t="str">
            <v>CR</v>
          </cell>
          <cell r="E2173" t="str">
            <v>1.364,32</v>
          </cell>
        </row>
        <row r="2174">
          <cell r="A2174">
            <v>11588</v>
          </cell>
          <cell r="B2174" t="str">
            <v>GABIAO MANTA (COLCHAO) MALHA HEXAGONAL 6 X 8 CM (ZN/AL REVESTIDO COM POLIMERO), FIO 2 MM, DIMENSOES 4,0 X 2,0 X 0,23 M (C X L X A)</v>
          </cell>
          <cell r="C2174" t="str">
            <v xml:space="preserve">UN    </v>
          </cell>
          <cell r="D2174" t="str">
            <v>CR</v>
          </cell>
          <cell r="E2174" t="str">
            <v>1.471,88</v>
          </cell>
        </row>
        <row r="2175">
          <cell r="A2175">
            <v>34383</v>
          </cell>
          <cell r="B2175" t="str">
            <v>GABIAO MANTA (COLCHAO) MALHA HEXAGONAL 6 X 8 CM (ZN/AL REVESTIDO COM POLIMERO), FIO 2 MM, DIMENSOES 4,0 X 2,0 X 0,3 M (C X L X A)</v>
          </cell>
          <cell r="C2175" t="str">
            <v xml:space="preserve">UN    </v>
          </cell>
          <cell r="D2175" t="str">
            <v>CR</v>
          </cell>
          <cell r="E2175" t="str">
            <v>1.619,18</v>
          </cell>
        </row>
        <row r="2176">
          <cell r="A2176">
            <v>40451</v>
          </cell>
          <cell r="B2176" t="str">
            <v>GABIAO MANTA (COLCHAO) MALHA HEXAGONAL 6 X 8 CM (ZN/AL REVESTIDO COM POLIMERO), FIO 2,0 MM, DIMENSOES 5,0 X 2,0 X 0,17 M (C X L X A)</v>
          </cell>
          <cell r="C2176" t="str">
            <v xml:space="preserve">M2    </v>
          </cell>
          <cell r="D2176" t="str">
            <v>CR</v>
          </cell>
          <cell r="E2176" t="str">
            <v>130,88</v>
          </cell>
        </row>
        <row r="2177">
          <cell r="A2177">
            <v>40453</v>
          </cell>
          <cell r="B2177" t="str">
            <v>GABIAO MANTA (COLCHAO) MALHA HEXAGONAL 6 X 8 CM (ZN/AL REVESTIDO COM POLIMERO), FIO 2,0 MM, DIMENSOES 5,0 X 2,0 X 0,23 M (C X L X A)</v>
          </cell>
          <cell r="C2177" t="str">
            <v xml:space="preserve">M2    </v>
          </cell>
          <cell r="D2177" t="str">
            <v>CR</v>
          </cell>
          <cell r="E2177" t="str">
            <v>141,61</v>
          </cell>
        </row>
        <row r="2178">
          <cell r="A2178">
            <v>40452</v>
          </cell>
          <cell r="B2178" t="str">
            <v>GABIAO MANTA (COLCHAO) MALHA HEXAGONAL 6 X 8 CM (ZN/AL REVESTIDO COM POLIMERO), FIO 2,0 MM, DIMENSOES 5,0 X 2,0 X 0,30 M (C X L X A)</v>
          </cell>
          <cell r="C2178" t="str">
            <v xml:space="preserve">M2    </v>
          </cell>
          <cell r="D2178" t="str">
            <v>CR</v>
          </cell>
          <cell r="E2178" t="str">
            <v>155,33</v>
          </cell>
        </row>
        <row r="2179">
          <cell r="A2179">
            <v>11594</v>
          </cell>
          <cell r="B2179" t="str">
            <v>GABIAO SACO MALHA HEXAGONAL 8 X 10 CM (ZN/AL REVESTIDO COM POLIMERO),  FIO 2,4 MM, DIMENSOES 3,0 X 0,65 M</v>
          </cell>
          <cell r="C2179" t="str">
            <v xml:space="preserve">UN    </v>
          </cell>
          <cell r="D2179" t="str">
            <v>CR</v>
          </cell>
          <cell r="E2179" t="str">
            <v>469,13</v>
          </cell>
        </row>
        <row r="2180">
          <cell r="A2180">
            <v>3311</v>
          </cell>
          <cell r="B2180" t="str">
            <v>GABIAO SACO MALHA HEXAGONAL 8 X 10 CM (ZN/AL REVESTIDO COM POLIMERO), FIO 2,4 MM, H = 0,65 M</v>
          </cell>
          <cell r="C2180" t="str">
            <v xml:space="preserve">M3    </v>
          </cell>
          <cell r="D2180" t="str">
            <v>CR</v>
          </cell>
          <cell r="E2180" t="str">
            <v>469,13</v>
          </cell>
        </row>
        <row r="2181">
          <cell r="A2181">
            <v>11599</v>
          </cell>
          <cell r="B2181" t="str">
            <v>GABIAO SACO MALHA HEXAGONAL 8 X 10 CM (ZN/AL), FIO 2,7 MM, DIMENSOES 4,0 X 0,65 M</v>
          </cell>
          <cell r="C2181" t="str">
            <v xml:space="preserve">UN    </v>
          </cell>
          <cell r="D2181" t="str">
            <v>CR</v>
          </cell>
          <cell r="E2181" t="str">
            <v>623,89</v>
          </cell>
        </row>
        <row r="2182">
          <cell r="A2182">
            <v>11593</v>
          </cell>
          <cell r="B2182" t="str">
            <v>GABIAO TIPO CAIXA MALHA HEXAGONAL 8 X 10 CM (ZN/AL REVESTIDO COM POLIMERO),  FIO 2,4 MM, DIMENSOES 2,0 X 1,0 X 1,0 M (C X L X A)</v>
          </cell>
          <cell r="C2182" t="str">
            <v xml:space="preserve">UN    </v>
          </cell>
          <cell r="D2182" t="str">
            <v>CR</v>
          </cell>
          <cell r="E2182" t="str">
            <v>874,65</v>
          </cell>
        </row>
        <row r="2183">
          <cell r="A2183">
            <v>3314</v>
          </cell>
          <cell r="B2183" t="str">
            <v>GABIAO TIPO CAIXA MALHA HEXAGONAL 8 X 10 CM (ZN/AL REVESTIDO COM POLIMERO),  FIO 2,4 MM, H = 0,50 M</v>
          </cell>
          <cell r="C2183" t="str">
            <v xml:space="preserve">M3    </v>
          </cell>
          <cell r="D2183" t="str">
            <v>CR</v>
          </cell>
          <cell r="E2183" t="str">
            <v>625,56</v>
          </cell>
        </row>
        <row r="2184">
          <cell r="A2184">
            <v>11597</v>
          </cell>
          <cell r="B2184" t="str">
            <v>GABIAO TIPO CAIXA MALHA HEXAGONAL 8 X 10 CM (ZN/AL), FIO 2,7 MM, DIMENSOES 2,0 X 1,0 X 1,0 M (C X L X A)</v>
          </cell>
          <cell r="C2184" t="str">
            <v xml:space="preserve">UN    </v>
          </cell>
          <cell r="D2184" t="str">
            <v>CR</v>
          </cell>
          <cell r="E2184" t="str">
            <v>727,44</v>
          </cell>
        </row>
        <row r="2185">
          <cell r="A2185">
            <v>3309</v>
          </cell>
          <cell r="B2185" t="str">
            <v>GABIAO TIPO CAIXA MALHA HEXAGONAL 8 X 10 CM (ZN/AL), FIO 2,7 MM, H = 0,50 M</v>
          </cell>
          <cell r="C2185" t="str">
            <v xml:space="preserve">M3    </v>
          </cell>
          <cell r="D2185" t="str">
            <v>CR</v>
          </cell>
          <cell r="E2185" t="str">
            <v>496,78</v>
          </cell>
        </row>
        <row r="2186">
          <cell r="A2186">
            <v>34612</v>
          </cell>
          <cell r="B2186" t="str">
            <v>GABIAO TIPO CAIXA PARA SOLO REFORCADO, MALHA HEXAGONAL DE DUPLA TORCAO 8 X 10 CM (ZN/AL REVESTIDO COM POLIMERO), FIO 2,7 MM, DIMENSOES 2,0 X 1,0 X 0,5 M, COM CAUDA DE 3,0 M</v>
          </cell>
          <cell r="C2186" t="str">
            <v xml:space="preserve">UN    </v>
          </cell>
          <cell r="D2186" t="str">
            <v>CR</v>
          </cell>
          <cell r="E2186" t="str">
            <v>899,72</v>
          </cell>
        </row>
        <row r="2187">
          <cell r="A2187">
            <v>34635</v>
          </cell>
          <cell r="B2187" t="str">
            <v>GABIAO TIPO CAIXA PARA SOLO REFORCADO, MALHA HEXAGONAL DE DUPLA TORCAO 8 X 10 CM (ZN/AL REVESTIDO COM POLIMERO), FIO 2,7 MM, DIMENSOES 2,0 X 1,0 X 1,0 M, COM CAUDA DE 3,0 M</v>
          </cell>
          <cell r="C2187" t="str">
            <v xml:space="preserve">UN    </v>
          </cell>
          <cell r="D2187" t="str">
            <v>CR</v>
          </cell>
          <cell r="E2187" t="str">
            <v>1.157,00</v>
          </cell>
        </row>
        <row r="2188">
          <cell r="A2188">
            <v>34633</v>
          </cell>
          <cell r="B2188" t="str">
            <v>GABIAO TIPO CAIXA PARA SOLO REFORCADO, MALHA HEXAGONAL DE DUPLA TORCAO 8 X 10 CM (ZN/AL REVESTIDO COM POLIMERO), FIO 2,7 MM, DIMENSOES 2,0 X 1,0 X 1,0 M, COM CAUDA DE 4,0 M</v>
          </cell>
          <cell r="C2188" t="str">
            <v xml:space="preserve">UN    </v>
          </cell>
          <cell r="D2188" t="str">
            <v>CR</v>
          </cell>
          <cell r="E2188" t="str">
            <v>1.275,32</v>
          </cell>
        </row>
        <row r="2189">
          <cell r="A2189">
            <v>40440</v>
          </cell>
          <cell r="B2189" t="str">
            <v>GABIAO TIPO CAIXA PARA SOLO REFORCADO, MALHA HEXAGONAL 8 X 10 CM (ZN/AL REVESTIDO COM POLIMERO), FIO 2,7 MM, DIMENSOES 2,0 X 1,0 X 0,5 M, COM CAUDA DE 4,0 M</v>
          </cell>
          <cell r="C2189" t="str">
            <v xml:space="preserve">M3    </v>
          </cell>
          <cell r="D2189" t="str">
            <v>CR</v>
          </cell>
          <cell r="E2189" t="str">
            <v>651,58</v>
          </cell>
        </row>
        <row r="2190">
          <cell r="A2190">
            <v>40441</v>
          </cell>
          <cell r="B2190" t="str">
            <v>GABIAO TIPO CAIXA PARA SOLO REFORCADO, MALHA HEXAGONAL 8 X 10 CM (ZN/AL REVESTIDO COM POLIMERO), FIO 2,7 MM, DIMENSOES 2,0 X 1,0 X 1,0 M, COM CAUDA DE 4,0 M</v>
          </cell>
          <cell r="C2190" t="str">
            <v xml:space="preserve">M3    </v>
          </cell>
          <cell r="D2190" t="str">
            <v>CR</v>
          </cell>
          <cell r="E2190" t="str">
            <v>416,00</v>
          </cell>
        </row>
        <row r="2191">
          <cell r="A2191">
            <v>40449</v>
          </cell>
          <cell r="B2191" t="str">
            <v>GABIAO TIPO CAIXA TRAPEZOIDAL, MALHA HEXAGONAL 10 X 12 CM (ZN/AL REVESTIDO COM POLIMERO) FIO 2,7 MM, FACE COM 65 GRAUS, COM GEOSSINTETICO, DIMENSOES 2,0 X 1,5 X 1,0 M (C X L X A)</v>
          </cell>
          <cell r="C2191" t="str">
            <v xml:space="preserve">M3    </v>
          </cell>
          <cell r="D2191" t="str">
            <v>CR</v>
          </cell>
          <cell r="E2191" t="str">
            <v>349,71</v>
          </cell>
        </row>
        <row r="2192">
          <cell r="A2192">
            <v>34800</v>
          </cell>
          <cell r="B2192" t="str">
            <v>GABIAO TIPO CAIXA, MALHA HEXAGONAL 8 X 10 CM (ZN/AL REVESTIDO COM POLIMERO), FIO DE 2,4 MM, DIMENSOES 2,0 x 1,0 x 1,0 M (C X L X A)</v>
          </cell>
          <cell r="C2192" t="str">
            <v xml:space="preserve">M3    </v>
          </cell>
          <cell r="D2192" t="str">
            <v>CR</v>
          </cell>
          <cell r="E2192" t="str">
            <v>437,32</v>
          </cell>
        </row>
        <row r="2193">
          <cell r="A2193">
            <v>11592</v>
          </cell>
          <cell r="B2193" t="str">
            <v>GABIAO TIPO CAIXA, MALHA HEXAGONAL 8 X 10 CM (ZN/AL REVESTIDO COM POLIMERO), FIO 2,4 MM, DIMENSOES 2,0 X 1,0 X 0,5 M (C X L X A)</v>
          </cell>
          <cell r="C2193" t="str">
            <v xml:space="preserve">UN    </v>
          </cell>
          <cell r="D2193" t="str">
            <v>CR</v>
          </cell>
          <cell r="E2193" t="str">
            <v>625,56</v>
          </cell>
        </row>
        <row r="2194">
          <cell r="A2194">
            <v>40438</v>
          </cell>
          <cell r="B2194" t="str">
            <v>GABIAO TIPO CAIXA, MALHA HEXAGONAL 8 X 10 CM (ZN/AL), FIO DE 2,7 MM, DIMENSOES 2,0 X 1,0 X 1,0 M (C X L X A)</v>
          </cell>
          <cell r="C2194" t="str">
            <v xml:space="preserve">M3    </v>
          </cell>
          <cell r="D2194" t="str">
            <v>CR</v>
          </cell>
          <cell r="E2194" t="str">
            <v>291,35</v>
          </cell>
        </row>
        <row r="2195">
          <cell r="A2195">
            <v>40436</v>
          </cell>
          <cell r="B2195" t="str">
            <v>GABIAO TIPO CAIXA, MALHA HEXAGONAL 8 X 10 CM (ZN/AL), FIO DE 2,7 MM, DIMENSOES 5,0 X 1,0 X 1,0 M (C X L X A)</v>
          </cell>
          <cell r="C2195" t="str">
            <v xml:space="preserve">M3    </v>
          </cell>
          <cell r="D2195" t="str">
            <v>CR</v>
          </cell>
          <cell r="E2195" t="str">
            <v>363,29</v>
          </cell>
        </row>
        <row r="2196">
          <cell r="A2196">
            <v>4315</v>
          </cell>
          <cell r="B2196" t="str">
            <v>GANCHO CHATO EM FERRO GALVANIZADO,  L = 110 MM, RECOBRIMENTO = 100MM, SECAO 1/8 X 1/2" (3 MM X 12 MM), PARA FIXAR TELHA DE FIBROCIMENTO ONDULADA</v>
          </cell>
          <cell r="C2196" t="str">
            <v xml:space="preserve">UN    </v>
          </cell>
          <cell r="D2196" t="str">
            <v>CR</v>
          </cell>
          <cell r="E2196" t="str">
            <v>2,82</v>
          </cell>
        </row>
        <row r="2197">
          <cell r="A2197">
            <v>402</v>
          </cell>
          <cell r="B2197" t="str">
            <v>GANCHO OLHAL EM ACO GALVANIZADO, ESPESSURA 16MM, ABERTURA 21MM</v>
          </cell>
          <cell r="C2197" t="str">
            <v xml:space="preserve">UN    </v>
          </cell>
          <cell r="D2197" t="str">
            <v>AS</v>
          </cell>
          <cell r="E2197" t="str">
            <v>18,11</v>
          </cell>
        </row>
        <row r="2198">
          <cell r="A2198">
            <v>4226</v>
          </cell>
          <cell r="B2198" t="str">
            <v>GAS DE COZINHA - GLP</v>
          </cell>
          <cell r="C2198" t="str">
            <v xml:space="preserve">KG    </v>
          </cell>
          <cell r="D2198" t="str">
            <v xml:space="preserve">C </v>
          </cell>
          <cell r="E2198" t="str">
            <v>8,96</v>
          </cell>
        </row>
        <row r="2199">
          <cell r="A2199">
            <v>4222</v>
          </cell>
          <cell r="B2199" t="str">
            <v>GASOLINA COMUM</v>
          </cell>
          <cell r="C2199" t="str">
            <v xml:space="preserve">L     </v>
          </cell>
          <cell r="D2199" t="str">
            <v xml:space="preserve">C </v>
          </cell>
          <cell r="E2199" t="str">
            <v>4,85</v>
          </cell>
        </row>
        <row r="2200">
          <cell r="A2200">
            <v>34804</v>
          </cell>
          <cell r="B2200" t="str">
            <v>GEOGRELHA TECIDA COM FILAMENTOS DE POLIESTER + PVC, RESISTENCIA LONGITUDINAL: 90 KN/M, RESISTENCIA TRANSVERSAL: 30 KN/M, ALONGAMENTO = 12 POR CENTO</v>
          </cell>
          <cell r="C2200" t="str">
            <v xml:space="preserve">M2    </v>
          </cell>
          <cell r="D2200" t="str">
            <v>CR</v>
          </cell>
          <cell r="E2200" t="str">
            <v>52,81</v>
          </cell>
        </row>
        <row r="2201">
          <cell r="A2201">
            <v>4013</v>
          </cell>
          <cell r="B2201" t="str">
            <v>GEOTEXTIL NAO TECIDO AGULHADO DE FILAMENTOS CONTINUOS 100% POLIESTER, RESITENCIA A TRACAO = 09 KN/M</v>
          </cell>
          <cell r="C2201" t="str">
            <v xml:space="preserve">M2    </v>
          </cell>
          <cell r="D2201" t="str">
            <v>CR</v>
          </cell>
          <cell r="E2201" t="str">
            <v>6,49</v>
          </cell>
        </row>
        <row r="2202">
          <cell r="A2202">
            <v>4011</v>
          </cell>
          <cell r="B2202" t="str">
            <v>GEOTEXTIL NAO TECIDO AGULHADO DE FILAMENTOS CONTINUOS 100% POLIESTER, RESITENCIA A TRACAO = 10 KN/M</v>
          </cell>
          <cell r="C2202" t="str">
            <v xml:space="preserve">M2    </v>
          </cell>
          <cell r="D2202" t="str">
            <v>CR</v>
          </cell>
          <cell r="E2202" t="str">
            <v>7,25</v>
          </cell>
        </row>
        <row r="2203">
          <cell r="A2203">
            <v>4021</v>
          </cell>
          <cell r="B2203" t="str">
            <v>GEOTEXTIL NAO TECIDO AGULHADO DE FILAMENTOS CONTINUOS 100% POLIESTER, RESITENCIA A TRACAO = 14 KN/M</v>
          </cell>
          <cell r="C2203" t="str">
            <v xml:space="preserve">M2    </v>
          </cell>
          <cell r="D2203" t="str">
            <v>CR</v>
          </cell>
          <cell r="E2203" t="str">
            <v>9,05</v>
          </cell>
        </row>
        <row r="2204">
          <cell r="A2204">
            <v>4019</v>
          </cell>
          <cell r="B2204" t="str">
            <v>GEOTEXTIL NAO TECIDO AGULHADO DE FILAMENTOS CONTINUOS 100% POLIESTER, RESITENCIA A TRACAO = 16 KN/M</v>
          </cell>
          <cell r="C2204" t="str">
            <v xml:space="preserve">M2    </v>
          </cell>
          <cell r="D2204" t="str">
            <v>CR</v>
          </cell>
          <cell r="E2204" t="str">
            <v>10,86</v>
          </cell>
        </row>
        <row r="2205">
          <cell r="A2205">
            <v>4012</v>
          </cell>
          <cell r="B2205" t="str">
            <v>GEOTEXTIL NAO TECIDO AGULHADO DE FILAMENTOS CONTINUOS 100% POLIESTER, RESITENCIA A TRACAO = 21 KN/M</v>
          </cell>
          <cell r="C2205" t="str">
            <v xml:space="preserve">M2    </v>
          </cell>
          <cell r="D2205" t="str">
            <v>CR</v>
          </cell>
          <cell r="E2205" t="str">
            <v>14,55</v>
          </cell>
        </row>
        <row r="2206">
          <cell r="A2206">
            <v>4020</v>
          </cell>
          <cell r="B2206" t="str">
            <v>GEOTEXTIL NAO TECIDO AGULHADO DE FILAMENTOS CONTINUOS 100% POLIESTER, RESITENCIA A TRACAO = 26 KN/M</v>
          </cell>
          <cell r="C2206" t="str">
            <v xml:space="preserve">M2    </v>
          </cell>
          <cell r="D2206" t="str">
            <v>CR</v>
          </cell>
          <cell r="E2206" t="str">
            <v>18,22</v>
          </cell>
        </row>
        <row r="2207">
          <cell r="A2207">
            <v>4018</v>
          </cell>
          <cell r="B2207" t="str">
            <v>GEOTEXTIL NAO TECIDO AGULHADO DE FILAMENTOS CONTINUOS 100% POLIESTER, RESITENCIA A TRACAO = 31 KN/M</v>
          </cell>
          <cell r="C2207" t="str">
            <v xml:space="preserve">M2    </v>
          </cell>
          <cell r="D2207" t="str">
            <v>CR</v>
          </cell>
          <cell r="E2207" t="str">
            <v>21,83</v>
          </cell>
        </row>
        <row r="2208">
          <cell r="A2208">
            <v>36498</v>
          </cell>
          <cell r="B2208" t="str">
            <v>GERADOR PORTATIL MONOFASICO, POTENCIA 5500 VA, MOTOR A GASOLINA, POTENCIA DO MOTOR 13 CV</v>
          </cell>
          <cell r="C2208" t="str">
            <v xml:space="preserve">UN    </v>
          </cell>
          <cell r="D2208" t="str">
            <v>CR</v>
          </cell>
          <cell r="E2208" t="str">
            <v>4.377,45</v>
          </cell>
        </row>
        <row r="2209">
          <cell r="A2209">
            <v>12872</v>
          </cell>
          <cell r="B2209" t="str">
            <v>GESSEIRO (HORISTA)</v>
          </cell>
          <cell r="C2209" t="str">
            <v xml:space="preserve">H     </v>
          </cell>
          <cell r="D2209" t="str">
            <v>CR</v>
          </cell>
          <cell r="E2209" t="str">
            <v>17,79</v>
          </cell>
        </row>
        <row r="2210">
          <cell r="A2210">
            <v>41075</v>
          </cell>
          <cell r="B2210" t="str">
            <v>GESSEIRO (MENSALISTA)</v>
          </cell>
          <cell r="C2210" t="str">
            <v xml:space="preserve">MES   </v>
          </cell>
          <cell r="D2210" t="str">
            <v>CR</v>
          </cell>
          <cell r="E2210" t="str">
            <v>3.142,21</v>
          </cell>
        </row>
        <row r="2211">
          <cell r="A2211">
            <v>44324</v>
          </cell>
          <cell r="B2211" t="str">
            <v>GESSO COLA, EM PO, PARA FIXACAO DE MOLDURAS, SANCAS E BLOCOS DE GESSO</v>
          </cell>
          <cell r="C2211" t="str">
            <v xml:space="preserve">KG    </v>
          </cell>
          <cell r="D2211" t="str">
            <v>CR</v>
          </cell>
          <cell r="E2211" t="str">
            <v>2,83</v>
          </cell>
        </row>
        <row r="2212">
          <cell r="A2212">
            <v>3315</v>
          </cell>
          <cell r="B2212" t="str">
            <v>GESSO EM PO PARA REVESTIMENTOS/MOLDURAS/SANCAS E USO GERAL</v>
          </cell>
          <cell r="C2212" t="str">
            <v xml:space="preserve">KG    </v>
          </cell>
          <cell r="D2212" t="str">
            <v>CR</v>
          </cell>
          <cell r="E2212" t="str">
            <v>0,82</v>
          </cell>
        </row>
        <row r="2213">
          <cell r="A2213">
            <v>36870</v>
          </cell>
          <cell r="B2213" t="str">
            <v>GESSO PROJETADO</v>
          </cell>
          <cell r="C2213" t="str">
            <v xml:space="preserve">KG    </v>
          </cell>
          <cell r="D2213" t="str">
            <v>CR</v>
          </cell>
          <cell r="E2213" t="str">
            <v>0,63</v>
          </cell>
        </row>
        <row r="2214">
          <cell r="A2214">
            <v>5092</v>
          </cell>
          <cell r="B2214" t="str">
            <v>GONZO DE EMBUTIR, EM LATAO / ZAMAC, *20 X 48* MM, PARA JANELA BASCULANTE / PIVOTANTE, JOGO COM 4 PECAS (PAR)  - INCLUI PARAFUSOS</v>
          </cell>
          <cell r="C2214" t="str">
            <v xml:space="preserve">PAR   </v>
          </cell>
          <cell r="D2214" t="str">
            <v>CR</v>
          </cell>
          <cell r="E2214" t="str">
            <v>17,99</v>
          </cell>
        </row>
        <row r="2215">
          <cell r="A2215">
            <v>11462</v>
          </cell>
          <cell r="B2215" t="str">
            <v>GONZO DE SOBREPOR, EM LATAO / ZAMAC, PARA JANELA PIVOTANTE - INCLUI PARAFUSOS</v>
          </cell>
          <cell r="C2215" t="str">
            <v xml:space="preserve">PAR   </v>
          </cell>
          <cell r="D2215" t="str">
            <v>CR</v>
          </cell>
          <cell r="E2215" t="str">
            <v>18,39</v>
          </cell>
        </row>
        <row r="2216">
          <cell r="A2216">
            <v>36529</v>
          </cell>
          <cell r="B2216" t="str">
            <v>GRADE DE DISCOS COM CONTROLE REMOTO, REBOCAVEL, COM 24 DISCOS 24" X 6 MM, COM PNEUS PARA TRANSPORTE</v>
          </cell>
          <cell r="C2216" t="str">
            <v xml:space="preserve">UN    </v>
          </cell>
          <cell r="D2216" t="str">
            <v>AS</v>
          </cell>
          <cell r="E2216" t="str">
            <v>77.933,67</v>
          </cell>
        </row>
        <row r="2217">
          <cell r="A2217">
            <v>3318</v>
          </cell>
          <cell r="B2217" t="str">
            <v>GRADE DE DISCOS MECANICA 20X24" COM 20 DISCOS 24" X 6MM  COM PNEUS PARA TRANSPORTE</v>
          </cell>
          <cell r="C2217" t="str">
            <v xml:space="preserve">UN    </v>
          </cell>
          <cell r="D2217" t="str">
            <v>AS</v>
          </cell>
          <cell r="E2217" t="str">
            <v>61.100,00</v>
          </cell>
        </row>
        <row r="2218">
          <cell r="A2218">
            <v>3324</v>
          </cell>
          <cell r="B2218" t="str">
            <v>GRAMA BATATAIS EM PLACAS, SEM PLANTIO</v>
          </cell>
          <cell r="C2218" t="str">
            <v xml:space="preserve">M2    </v>
          </cell>
          <cell r="D2218" t="str">
            <v>CR</v>
          </cell>
          <cell r="E2218" t="str">
            <v>9,07</v>
          </cell>
        </row>
        <row r="2219">
          <cell r="A2219">
            <v>3322</v>
          </cell>
          <cell r="B2219" t="str">
            <v>GRAMA ESMERALDA OU SAO CARLOS OU CURITIBANA, EM PLACAS, SEM PLANTIO</v>
          </cell>
          <cell r="C2219" t="str">
            <v xml:space="preserve">M2    </v>
          </cell>
          <cell r="D2219" t="str">
            <v xml:space="preserve">C </v>
          </cell>
          <cell r="E2219" t="str">
            <v>12,70</v>
          </cell>
        </row>
        <row r="2220">
          <cell r="A2220">
            <v>5076</v>
          </cell>
          <cell r="B2220" t="str">
            <v>GRAMPO DE ACO POLIDO 1 " X 9</v>
          </cell>
          <cell r="C2220" t="str">
            <v xml:space="preserve">KG    </v>
          </cell>
          <cell r="D2220" t="str">
            <v>CR</v>
          </cell>
          <cell r="E2220" t="str">
            <v>24,66</v>
          </cell>
        </row>
        <row r="2221">
          <cell r="A2221">
            <v>5077</v>
          </cell>
          <cell r="B2221" t="str">
            <v>GRAMPO DE ACO POLIDO 7/8 " X 9</v>
          </cell>
          <cell r="C2221" t="str">
            <v xml:space="preserve">KG    </v>
          </cell>
          <cell r="D2221" t="str">
            <v>CR</v>
          </cell>
          <cell r="E2221" t="str">
            <v>27,25</v>
          </cell>
        </row>
        <row r="2222">
          <cell r="A2222">
            <v>11837</v>
          </cell>
          <cell r="B2222" t="str">
            <v>GRAMPO LINHA VIVA DE LATAO ESTANHADO, DIAMETRO DO CONDUTOR PRINCIPAL DE 10 A 120 MM2, DIAMETRO DA DERIVACAO DE 10 A 70 MM2</v>
          </cell>
          <cell r="C2222" t="str">
            <v xml:space="preserve">UN    </v>
          </cell>
          <cell r="D2222" t="str">
            <v>CR</v>
          </cell>
          <cell r="E2222" t="str">
            <v>95,11</v>
          </cell>
        </row>
        <row r="2223">
          <cell r="A2223">
            <v>38055</v>
          </cell>
          <cell r="B2223" t="str">
            <v>GRAMPO METALICO TIPO OLHAL PARA HASTE DE ATERRAMENTO DE 1/2'', CONDUTOR DE *10* A 50 MM2</v>
          </cell>
          <cell r="C2223" t="str">
            <v xml:space="preserve">UN    </v>
          </cell>
          <cell r="D2223" t="str">
            <v>CR</v>
          </cell>
          <cell r="E2223" t="str">
            <v>8,63</v>
          </cell>
        </row>
        <row r="2224">
          <cell r="A2224">
            <v>415</v>
          </cell>
          <cell r="B2224" t="str">
            <v>GRAMPO METALICO TIPO OLHAL PARA HASTE DE ATERRAMENTO DE 1'', CONDUTOR DE *10* A 50 MM2</v>
          </cell>
          <cell r="C2224" t="str">
            <v xml:space="preserve">UN    </v>
          </cell>
          <cell r="D2224" t="str">
            <v>CR</v>
          </cell>
          <cell r="E2224" t="str">
            <v>39,00</v>
          </cell>
        </row>
        <row r="2225">
          <cell r="A2225">
            <v>416</v>
          </cell>
          <cell r="B2225" t="str">
            <v>GRAMPO METALICO TIPO OLHAL PARA HASTE DE ATERRAMENTO DE 3/4'', CONDUTOR DE *10* A 50 MM2</v>
          </cell>
          <cell r="C2225" t="str">
            <v xml:space="preserve">UN    </v>
          </cell>
          <cell r="D2225" t="str">
            <v>CR</v>
          </cell>
          <cell r="E2225" t="str">
            <v>14,28</v>
          </cell>
        </row>
        <row r="2226">
          <cell r="A2226">
            <v>425</v>
          </cell>
          <cell r="B2226" t="str">
            <v>GRAMPO METALICO TIPO OLHAL PARA HASTE DE ATERRAMENTO DE 5/8'', CONDUTOR DE *10* A 50 MM2</v>
          </cell>
          <cell r="C2226" t="str">
            <v xml:space="preserve">UN    </v>
          </cell>
          <cell r="D2226" t="str">
            <v>CR</v>
          </cell>
          <cell r="E2226" t="str">
            <v>8,85</v>
          </cell>
        </row>
        <row r="2227">
          <cell r="A2227">
            <v>426</v>
          </cell>
          <cell r="B2227" t="str">
            <v>GRAMPO METALICO TIPO U PARA HASTE DE ATERRAMENTO DE ATE 3/4'', CONDUTOR DE 10 A 25 MM2</v>
          </cell>
          <cell r="C2227" t="str">
            <v xml:space="preserve">UN    </v>
          </cell>
          <cell r="D2227" t="str">
            <v>CR</v>
          </cell>
          <cell r="E2227" t="str">
            <v>48,74</v>
          </cell>
        </row>
        <row r="2228">
          <cell r="A2228">
            <v>38056</v>
          </cell>
          <cell r="B2228" t="str">
            <v>GRAMPO METALICO TIPO U PARA HASTE DE ATERRAMENTO DE ATE 5/8'', CONDUTOR DE 10 A 25 MM2</v>
          </cell>
          <cell r="C2228" t="str">
            <v xml:space="preserve">UN    </v>
          </cell>
          <cell r="D2228" t="str">
            <v>CR</v>
          </cell>
          <cell r="E2228" t="str">
            <v>47,60</v>
          </cell>
        </row>
        <row r="2229">
          <cell r="A2229">
            <v>1564</v>
          </cell>
          <cell r="B2229" t="str">
            <v>GRAMPO PARALELO METALICO PARA CABO DE 6 A 50 MM2, COM 2 PARAFUSOS</v>
          </cell>
          <cell r="C2229" t="str">
            <v xml:space="preserve">UN    </v>
          </cell>
          <cell r="D2229" t="str">
            <v>CR</v>
          </cell>
          <cell r="E2229" t="str">
            <v>18,16</v>
          </cell>
        </row>
        <row r="2230">
          <cell r="A2230">
            <v>11032</v>
          </cell>
          <cell r="B2230" t="str">
            <v>GRAMPO U DE 5/8 " N8 EM FERRO GALVANIZADO</v>
          </cell>
          <cell r="C2230" t="str">
            <v xml:space="preserve">UN    </v>
          </cell>
          <cell r="D2230" t="str">
            <v>CR</v>
          </cell>
          <cell r="E2230" t="str">
            <v>15,92</v>
          </cell>
        </row>
        <row r="2231">
          <cell r="A2231">
            <v>36786</v>
          </cell>
          <cell r="B2231" t="str">
            <v>GRANALHA DE ACO, ANGULAR (GRIT), PARA JATEAMENTO, PENEIRA 0,117 A 1,00 MM, (SAE G-40 A G-80)</v>
          </cell>
          <cell r="C2231" t="str">
            <v>SC25KG</v>
          </cell>
          <cell r="D2231" t="str">
            <v>AS</v>
          </cell>
          <cell r="E2231" t="str">
            <v>159,07</v>
          </cell>
        </row>
        <row r="2232">
          <cell r="A2232">
            <v>36785</v>
          </cell>
          <cell r="B2232" t="str">
            <v>GRANALHA DE ACO, ANGULAR (GRIT), PARA JATEAMENTO, PENEIRA 1,41 A 1,19 MM (SAE G16)</v>
          </cell>
          <cell r="C2232" t="str">
            <v>SC25KG</v>
          </cell>
          <cell r="D2232" t="str">
            <v>AS</v>
          </cell>
          <cell r="E2232" t="str">
            <v>138,22</v>
          </cell>
        </row>
        <row r="2233">
          <cell r="A2233">
            <v>36782</v>
          </cell>
          <cell r="B2233" t="str">
            <v>GRANALHA DE ACO, ESFERICA (SHOT), PARA JATEAMENTO, PENEIRA 0,40 A 1,00 MM (SAE S-170 A S-280)</v>
          </cell>
          <cell r="C2233" t="str">
            <v>SC25KG</v>
          </cell>
          <cell r="D2233" t="str">
            <v>AS</v>
          </cell>
          <cell r="E2233" t="str">
            <v>164,99</v>
          </cell>
        </row>
        <row r="2234">
          <cell r="A2234">
            <v>44481</v>
          </cell>
          <cell r="B2234" t="str">
            <v>GRANALHA DE ACO, ESFERICA (SHOT), PARA JATEAMENTO, PENEIRA 1,19 A 1,00 MM  (SAE S390)</v>
          </cell>
          <cell r="C2234" t="str">
            <v>SC25KG</v>
          </cell>
          <cell r="D2234" t="str">
            <v>AS</v>
          </cell>
          <cell r="E2234" t="str">
            <v>185,85</v>
          </cell>
        </row>
        <row r="2235">
          <cell r="A2235">
            <v>4824</v>
          </cell>
          <cell r="B2235" t="str">
            <v>GRANILHA/ GRANA/ PEDRISCO OU AGREGADO EM MARMORE/ GRANITO/ QUARTZO E CALCARIO, PRETO, CINZA, PALHA OU BRANCO</v>
          </cell>
          <cell r="C2235" t="str">
            <v xml:space="preserve">KG    </v>
          </cell>
          <cell r="D2235" t="str">
            <v>CR</v>
          </cell>
          <cell r="E2235" t="str">
            <v>0,43</v>
          </cell>
        </row>
        <row r="2236">
          <cell r="A2236">
            <v>11795</v>
          </cell>
          <cell r="B2236" t="str">
            <v>GRANITO PARA BANCADA, POLIDO, TIPO ANDORINHA/ QUARTZ/ CASTELO/ CORUMBA OU OUTROS EQUIVALENTES DA REGIAO, E=  *2,5* CM</v>
          </cell>
          <cell r="C2236" t="str">
            <v xml:space="preserve">M2    </v>
          </cell>
          <cell r="D2236" t="str">
            <v>CR</v>
          </cell>
          <cell r="E2236" t="str">
            <v>407,54</v>
          </cell>
        </row>
        <row r="2237">
          <cell r="A2237">
            <v>134</v>
          </cell>
          <cell r="B2237" t="str">
            <v>GRAUTE CIMENTICIO PARA USO GERAL</v>
          </cell>
          <cell r="C2237" t="str">
            <v xml:space="preserve">KG    </v>
          </cell>
          <cell r="D2237" t="str">
            <v>CR</v>
          </cell>
          <cell r="E2237" t="str">
            <v>1,45</v>
          </cell>
        </row>
        <row r="2238">
          <cell r="A2238">
            <v>4229</v>
          </cell>
          <cell r="B2238" t="str">
            <v>GRAXA LUBRIFICANTE</v>
          </cell>
          <cell r="C2238" t="str">
            <v xml:space="preserve">KG    </v>
          </cell>
          <cell r="D2238" t="str">
            <v>CR</v>
          </cell>
          <cell r="E2238" t="str">
            <v>38,46</v>
          </cell>
        </row>
        <row r="2239">
          <cell r="A2239">
            <v>11731</v>
          </cell>
          <cell r="B2239" t="str">
            <v>GRELHA FIXA, EM PVC BRANCA, QUADRADA, 150 X 150 MM, PARA RALOS E CAIXAS</v>
          </cell>
          <cell r="C2239" t="str">
            <v xml:space="preserve">UN    </v>
          </cell>
          <cell r="D2239" t="str">
            <v>CR</v>
          </cell>
          <cell r="E2239" t="str">
            <v>9,86</v>
          </cell>
        </row>
        <row r="2240">
          <cell r="A2240">
            <v>11732</v>
          </cell>
          <cell r="B2240" t="str">
            <v>GRELHA FIXA, PVC CROMADA, REDONDA, 150 MM, PARA RALOS E CAIXAS</v>
          </cell>
          <cell r="C2240" t="str">
            <v xml:space="preserve">UN    </v>
          </cell>
          <cell r="D2240" t="str">
            <v>CR</v>
          </cell>
          <cell r="E2240" t="str">
            <v>25,84</v>
          </cell>
        </row>
        <row r="2241">
          <cell r="A2241">
            <v>11244</v>
          </cell>
          <cell r="B2241" t="str">
            <v>GRELHA FOFO ARTICULADA, CARGA MAXIMA 1,5 T, *300 X 1000* MM, E= *15* MM</v>
          </cell>
          <cell r="C2241" t="str">
            <v xml:space="preserve">UN    </v>
          </cell>
          <cell r="D2241" t="str">
            <v>CR</v>
          </cell>
          <cell r="E2241" t="str">
            <v>216,49</v>
          </cell>
        </row>
        <row r="2242">
          <cell r="A2242">
            <v>11245</v>
          </cell>
          <cell r="B2242" t="str">
            <v>GRELHA FOFO SIMPLES COM REQUADRO, CARGA MAXIMA  12,5 T, *300 X 1000* MM, E= *15* MM, AREA ESTACIONAMENTO CARRO PASSEIO</v>
          </cell>
          <cell r="C2242" t="str">
            <v xml:space="preserve">UN    </v>
          </cell>
          <cell r="D2242" t="str">
            <v>CR</v>
          </cell>
          <cell r="E2242" t="str">
            <v>299,44</v>
          </cell>
        </row>
        <row r="2243">
          <cell r="A2243">
            <v>11235</v>
          </cell>
          <cell r="B2243" t="str">
            <v>GRELHA FOFO SIMPLES COM REQUADRO, CARGA MAXIMA 1,5 T, 150 X 1000 MM, E= *15* MM</v>
          </cell>
          <cell r="C2243" t="str">
            <v xml:space="preserve">UN    </v>
          </cell>
          <cell r="D2243" t="str">
            <v>CR</v>
          </cell>
          <cell r="E2243" t="str">
            <v>165,20</v>
          </cell>
        </row>
        <row r="2244">
          <cell r="A2244">
            <v>11236</v>
          </cell>
          <cell r="B2244" t="str">
            <v>GRELHA FOFO SIMPLES COM REQUADRO, CARGA MAXIMA 1,5 T, 200 X 1000 MM, E= *15* MM</v>
          </cell>
          <cell r="C2244" t="str">
            <v xml:space="preserve">UN    </v>
          </cell>
          <cell r="D2244" t="str">
            <v>CR</v>
          </cell>
          <cell r="E2244" t="str">
            <v>209,95</v>
          </cell>
        </row>
        <row r="2245">
          <cell r="A2245">
            <v>36494</v>
          </cell>
          <cell r="B2245" t="str">
            <v>GRUA ASCENCIONAL, LANCA DE 30 M, CAPACIDADE DE 1,0 T A 30 M, ALTURA ATE 39 M</v>
          </cell>
          <cell r="C2245" t="str">
            <v xml:space="preserve">UN    </v>
          </cell>
          <cell r="D2245" t="str">
            <v>AS</v>
          </cell>
          <cell r="E2245" t="str">
            <v>734.320,31</v>
          </cell>
        </row>
        <row r="2246">
          <cell r="A2246">
            <v>36493</v>
          </cell>
          <cell r="B2246" t="str">
            <v>GRUA ASCENCIONAL, LANCA DE 42 M, CAPACIDADE DE 1,5 T A 30 M, ALTURA ATE 39 M</v>
          </cell>
          <cell r="C2246" t="str">
            <v xml:space="preserve">UN    </v>
          </cell>
          <cell r="D2246" t="str">
            <v>AS</v>
          </cell>
          <cell r="E2246" t="str">
            <v>831.955,08</v>
          </cell>
        </row>
        <row r="2247">
          <cell r="A2247">
            <v>36492</v>
          </cell>
          <cell r="B2247" t="str">
            <v>GRUA ASCENCIONAL, LANCA DE 50 M, CAPACIDADE DE 2,33 T A 30 M, ALTURA ATE 48 M</v>
          </cell>
          <cell r="C2247" t="str">
            <v xml:space="preserve">UN    </v>
          </cell>
          <cell r="D2247" t="str">
            <v>AS</v>
          </cell>
          <cell r="E2247" t="str">
            <v>1.545.457,03</v>
          </cell>
        </row>
        <row r="2248">
          <cell r="A2248">
            <v>36499</v>
          </cell>
          <cell r="B2248" t="str">
            <v>GRUPO GERADOR A GASOLINA, POTENCIA NOMINAL 2,2 KW, TENSAO DE SAIDA 110/220 V, MOTOR POTENCIA 6,5 HP</v>
          </cell>
          <cell r="C2248" t="str">
            <v xml:space="preserve">UN    </v>
          </cell>
          <cell r="D2248" t="str">
            <v>CR</v>
          </cell>
          <cell r="E2248" t="str">
            <v>2.363,82</v>
          </cell>
        </row>
        <row r="2249">
          <cell r="A2249">
            <v>13533</v>
          </cell>
          <cell r="B2249" t="str">
            <v>GRUPO GERADOR DE SOLDA ELETRICA, COM MAQUINA DE SOLDA, ATE 400 AMPERES E GERADOR A DIESEL 30 CV, MOTOR 4 CILINDROS, TANQUE COMBUST., CARENAGEM DE PROTECAO SOBRE RODAS</v>
          </cell>
          <cell r="C2249" t="str">
            <v xml:space="preserve">UN    </v>
          </cell>
          <cell r="D2249" t="str">
            <v>CR</v>
          </cell>
          <cell r="E2249" t="str">
            <v>108.358,89</v>
          </cell>
        </row>
        <row r="2250">
          <cell r="A2250">
            <v>13333</v>
          </cell>
          <cell r="B2250" t="str">
            <v>GRUPO GERADOR DE SOLDA ELETRICA, COM MAQUINA DE SOLDA, ATE 400 AMPERES E GERADOR A DIESEL 60 CV, MOTOR 4 CILINDROS, TANQUE COMBUST., CARENAGEM DE PROTECAO SOBRE RODAS</v>
          </cell>
          <cell r="C2250" t="str">
            <v xml:space="preserve">UN    </v>
          </cell>
          <cell r="D2250" t="str">
            <v>CR</v>
          </cell>
          <cell r="E2250" t="str">
            <v>121.221,87</v>
          </cell>
        </row>
        <row r="2251">
          <cell r="A2251">
            <v>39585</v>
          </cell>
          <cell r="B2251" t="str">
            <v>GRUPO GERADOR DIESEL, COM CARENAGEM, POTENCIA STANDART ENTRE 100 E 110 KVA, VELOCIDADE DE 1800 RPM, FREQUENCIA DE 60 HZ</v>
          </cell>
          <cell r="C2251" t="str">
            <v xml:space="preserve">UN    </v>
          </cell>
          <cell r="D2251" t="str">
            <v>CR</v>
          </cell>
          <cell r="E2251" t="str">
            <v>78.272,96</v>
          </cell>
        </row>
        <row r="2252">
          <cell r="A2252">
            <v>39586</v>
          </cell>
          <cell r="B2252" t="str">
            <v>GRUPO GERADOR DIESEL, COM CARENAGEM, POTENCIA STANDART ENTRE 140 E 150 KVA, VELOCIDADE DE 1800 RPM, FREQUENCIA DE 60 HZ</v>
          </cell>
          <cell r="C2252" t="str">
            <v xml:space="preserve">UN    </v>
          </cell>
          <cell r="D2252" t="str">
            <v>CR</v>
          </cell>
          <cell r="E2252" t="str">
            <v>91.808,88</v>
          </cell>
        </row>
        <row r="2253">
          <cell r="A2253">
            <v>39587</v>
          </cell>
          <cell r="B2253" t="str">
            <v>GRUPO GERADOR DIESEL, COM CARENAGEM, POTENCIA STANDART ENTRE 210 E 220 KVA, VELOCIDADE DE 1800 RPM, FREQUENCIA DE 60 HZ</v>
          </cell>
          <cell r="C2253" t="str">
            <v xml:space="preserve">UN    </v>
          </cell>
          <cell r="D2253" t="str">
            <v>CR</v>
          </cell>
          <cell r="E2253" t="str">
            <v>111.818,52</v>
          </cell>
        </row>
        <row r="2254">
          <cell r="A2254">
            <v>39588</v>
          </cell>
          <cell r="B2254" t="str">
            <v>GRUPO GERADOR DIESEL, COM CARENAGEM, POTENCIA STANDART ENTRE 250 E 260 KVA, VELOCIDADE DE 1800 RPM, FREQUENCIA DE 60 HZ</v>
          </cell>
          <cell r="C2254" t="str">
            <v xml:space="preserve">UN    </v>
          </cell>
          <cell r="D2254" t="str">
            <v>CR</v>
          </cell>
          <cell r="E2254" t="str">
            <v>129.474,07</v>
          </cell>
        </row>
        <row r="2255">
          <cell r="A2255">
            <v>39584</v>
          </cell>
          <cell r="B2255" t="str">
            <v>GRUPO GERADOR DIESEL, COM CARENAGEM, POTENCIA STANDART ENTRE 50 E 55 KVA, VELOCIDADE DE 1800 RPM, FREQUENCIA DE 60 HZ</v>
          </cell>
          <cell r="C2255" t="str">
            <v xml:space="preserve">UN    </v>
          </cell>
          <cell r="D2255" t="str">
            <v>CR</v>
          </cell>
          <cell r="E2255" t="str">
            <v>69.704,13</v>
          </cell>
        </row>
        <row r="2256">
          <cell r="A2256">
            <v>39590</v>
          </cell>
          <cell r="B2256" t="str">
            <v>GRUPO GERADOR DIESEL, SEM CARENAGEM, POTENCIA STANDART ENTRE 100 E 110 KVA, VELOCIDADE DE 1800 RPM, FREQUENCIA DE 60 HZ</v>
          </cell>
          <cell r="C2256" t="str">
            <v xml:space="preserve">UN    </v>
          </cell>
          <cell r="D2256" t="str">
            <v>CR</v>
          </cell>
          <cell r="E2256" t="str">
            <v>68.032,74</v>
          </cell>
        </row>
        <row r="2257">
          <cell r="A2257">
            <v>39592</v>
          </cell>
          <cell r="B2257" t="str">
            <v>GRUPO GERADOR DIESEL, SEM CARENAGEM, POTENCIA STANDART ENTRE 210 E 220 KVA, VELOCIDADE DE 1800 RPM, FREQUENCIA DE 60 HZ</v>
          </cell>
          <cell r="C2257" t="str">
            <v xml:space="preserve">UN    </v>
          </cell>
          <cell r="D2257" t="str">
            <v>CR</v>
          </cell>
          <cell r="E2257" t="str">
            <v>97.764,69</v>
          </cell>
        </row>
        <row r="2258">
          <cell r="A2258">
            <v>39593</v>
          </cell>
          <cell r="B2258" t="str">
            <v>GRUPO GERADOR DIESEL, SEM CARENAGEM, POTENCIA STANDART ENTRE 250 E 260 KVA, VELOCIDADE DE 1800 RPM, FREQUENCIA DE 60 HZ</v>
          </cell>
          <cell r="C2258" t="str">
            <v xml:space="preserve">UN    </v>
          </cell>
          <cell r="D2258" t="str">
            <v>CR</v>
          </cell>
          <cell r="E2258" t="str">
            <v>111.818,52</v>
          </cell>
        </row>
        <row r="2259">
          <cell r="A2259">
            <v>14254</v>
          </cell>
          <cell r="B2259" t="str">
            <v>GRUPO GERADOR DIESEL, SEM CARENAGEM, POTENCIA STANDART ENTRE 80 E 90 KVA, VELOCIDADE DE 1800 RPM, FREQUENCIA DE 60 HZ</v>
          </cell>
          <cell r="C2259" t="str">
            <v xml:space="preserve">UN    </v>
          </cell>
          <cell r="D2259" t="str">
            <v xml:space="preserve">C </v>
          </cell>
          <cell r="E2259" t="str">
            <v>63.560,00</v>
          </cell>
        </row>
        <row r="2260">
          <cell r="A2260">
            <v>44494</v>
          </cell>
          <cell r="B2260" t="str">
            <v>GRUPO GERADOR ESTACIONARIO SILENCIADO, POTENCIA 50 KVA, MOTOR  DIESEL</v>
          </cell>
          <cell r="C2260" t="str">
            <v xml:space="preserve">UN    </v>
          </cell>
          <cell r="D2260" t="str">
            <v>CR</v>
          </cell>
          <cell r="E2260" t="str">
            <v>53.077,67</v>
          </cell>
        </row>
        <row r="2261">
          <cell r="A2261">
            <v>25019</v>
          </cell>
          <cell r="B2261" t="str">
            <v>GRUPO GERADOR ESTACIONARIO, MOTOR DIESEL POTENCIA 170 KVA</v>
          </cell>
          <cell r="C2261" t="str">
            <v xml:space="preserve">UN    </v>
          </cell>
          <cell r="D2261" t="str">
            <v>CR</v>
          </cell>
          <cell r="E2261" t="str">
            <v>90.981,06</v>
          </cell>
        </row>
        <row r="2262">
          <cell r="A2262">
            <v>36501</v>
          </cell>
          <cell r="B2262" t="str">
            <v>GRUPO GERADOR ESTACIONARIO, POTENCIA 150 KVA, MOTOR DIESEL</v>
          </cell>
          <cell r="C2262" t="str">
            <v xml:space="preserve">UN    </v>
          </cell>
          <cell r="D2262" t="str">
            <v>CR</v>
          </cell>
          <cell r="E2262" t="str">
            <v>81.004,49</v>
          </cell>
        </row>
        <row r="2263">
          <cell r="A2263">
            <v>44493</v>
          </cell>
          <cell r="B2263" t="str">
            <v>GRUPO GERADOR ESTACIONARIO, SILENCIADO, POTENCIA 180 KVA, MOTOR  DIESEL</v>
          </cell>
          <cell r="C2263" t="str">
            <v xml:space="preserve">UN    </v>
          </cell>
          <cell r="D2263" t="str">
            <v>CR</v>
          </cell>
          <cell r="E2263" t="str">
            <v>97.382,92</v>
          </cell>
        </row>
        <row r="2264">
          <cell r="A2264">
            <v>36500</v>
          </cell>
          <cell r="B2264" t="str">
            <v>GRUPO GERADOR REBOCAVEL, POTENCIA *66* KVA, MOTOR A DIESEL</v>
          </cell>
          <cell r="C2264" t="str">
            <v xml:space="preserve">UN    </v>
          </cell>
          <cell r="D2264" t="str">
            <v>CR</v>
          </cell>
          <cell r="E2264" t="str">
            <v>57.243,66</v>
          </cell>
        </row>
        <row r="2265">
          <cell r="A2265">
            <v>20017</v>
          </cell>
          <cell r="B2265" t="str">
            <v>GUARNICAO / ALIZAR / VISTA LISA EM MADEIRA MACICA, PARA PORTA  , E = *1* CM, L = *5* CM, CEDRINHO / ANGELIM COMERCIAL / TAURI/ CURUPIXA / PEROBA / CUMARU OU EQUIVALENTE DA REGIAO</v>
          </cell>
          <cell r="C2265" t="str">
            <v xml:space="preserve">M     </v>
          </cell>
          <cell r="D2265" t="str">
            <v>CR</v>
          </cell>
          <cell r="E2265" t="str">
            <v>8,72</v>
          </cell>
        </row>
        <row r="2266">
          <cell r="A2266">
            <v>20007</v>
          </cell>
          <cell r="B2266" t="str">
            <v>GUARNICAO / ALIZAR / VISTA LISA EM MADEIRA MACICA, PARA PORTA , E = *1* CM, L = *5* CM,  PINUS /EUCALIPTO / VIROLA OU EQUIVALENTE DA REGIAO</v>
          </cell>
          <cell r="C2266" t="str">
            <v xml:space="preserve">M     </v>
          </cell>
          <cell r="D2266" t="str">
            <v>CR</v>
          </cell>
          <cell r="E2266" t="str">
            <v>5,21</v>
          </cell>
        </row>
        <row r="2267">
          <cell r="A2267">
            <v>39831</v>
          </cell>
          <cell r="B2267" t="str">
            <v>GUARNICAO / ALIZAR / VISTA, E = *1,5* CM, L = *5,0* CM, EM POLIESTIRENO, BRANCO (JOGO PARA 1 FACE)</v>
          </cell>
          <cell r="C2267" t="str">
            <v xml:space="preserve">JG    </v>
          </cell>
          <cell r="D2267" t="str">
            <v>CR</v>
          </cell>
          <cell r="E2267" t="str">
            <v>324,56</v>
          </cell>
        </row>
        <row r="2268">
          <cell r="A2268">
            <v>36888</v>
          </cell>
          <cell r="B2268" t="str">
            <v>GUARNICAO / MOLDURA / ARREMATE DE ACABAMENTO PARA ESQUADRIA, EM ALUMINIO PERFIL 25, ACABAMENTO ANODIZADO BRANCO OU BRILHANTE, PARA 1 FACE</v>
          </cell>
          <cell r="C2268" t="str">
            <v xml:space="preserve">M     </v>
          </cell>
          <cell r="D2268" t="str">
            <v>CR</v>
          </cell>
          <cell r="E2268" t="str">
            <v>18,32</v>
          </cell>
        </row>
        <row r="2269">
          <cell r="A2269">
            <v>39836</v>
          </cell>
          <cell r="B2269" t="str">
            <v>GUARNICAO/ALIZAR/VISTA, E = *1,3* CM, L = *5,0* CM HASTE REGULAVEL = *35* MM, EM MDF/PVC WOOD/ POLIESTIRENO OU MADEIRA LAMINADA, PRIMER BRANCO (JOGO PARA 1 FACE)</v>
          </cell>
          <cell r="C2269" t="str">
            <v xml:space="preserve">JG    </v>
          </cell>
          <cell r="D2269" t="str">
            <v>CR</v>
          </cell>
          <cell r="E2269" t="str">
            <v>285,18</v>
          </cell>
        </row>
        <row r="2270">
          <cell r="A2270">
            <v>39830</v>
          </cell>
          <cell r="B2270" t="str">
            <v>GUARNICAO/ALIZAR/VISTA, E = *1,3* CM, L = *7,0* CM, EM POLIESTIRENO, BRANCO (JOGO PARA 1 FACE)</v>
          </cell>
          <cell r="C2270" t="str">
            <v xml:space="preserve">JG    </v>
          </cell>
          <cell r="D2270" t="str">
            <v>CR</v>
          </cell>
          <cell r="E2270" t="str">
            <v>325,25</v>
          </cell>
        </row>
        <row r="2271">
          <cell r="A2271">
            <v>40527</v>
          </cell>
          <cell r="B2271" t="str">
            <v>GUINCHO DE ALAVANCA MANUAL, CAPACIDADE DE 1,6 T, COM 20 M DE CABO DE ACO (AQUISICAO)</v>
          </cell>
          <cell r="C2271" t="str">
            <v xml:space="preserve">UN    </v>
          </cell>
          <cell r="D2271" t="str">
            <v>CR</v>
          </cell>
          <cell r="E2271" t="str">
            <v>2.032,98</v>
          </cell>
        </row>
        <row r="2272">
          <cell r="A2272">
            <v>36497</v>
          </cell>
          <cell r="B2272" t="str">
            <v>GUINCHO DE ALAVANCA MANUAL, CAPACIDADE 3,2 T COM 20 M DE CABO DE ACO DIAMETRO 16,3 MM</v>
          </cell>
          <cell r="C2272" t="str">
            <v xml:space="preserve">UN    </v>
          </cell>
          <cell r="D2272" t="str">
            <v>CR</v>
          </cell>
          <cell r="E2272" t="str">
            <v>2.320,86</v>
          </cell>
        </row>
        <row r="2273">
          <cell r="A2273">
            <v>36487</v>
          </cell>
          <cell r="B2273" t="str">
            <v>GUINCHO ELETRICO DE COLUNA, CAPACIDADE 400 KG, COM MOTO FREIO, MOTOR TRIFASICO DE 1,25 CV</v>
          </cell>
          <cell r="C2273" t="str">
            <v xml:space="preserve">UN    </v>
          </cell>
          <cell r="D2273" t="str">
            <v>CR</v>
          </cell>
          <cell r="E2273" t="str">
            <v>4.040,98</v>
          </cell>
        </row>
        <row r="2274">
          <cell r="A2274">
            <v>44475</v>
          </cell>
          <cell r="B2274" t="str">
            <v>GUINDASTE HIDRAULICO AUTOPROPELIDO, COM LANCA TELESCOPICA 28,80 M, CAPACIDADE MAXIMA 30 T, POTENCIA 97 KW, TRACAO  4 X 4</v>
          </cell>
          <cell r="C2274" t="str">
            <v xml:space="preserve">UN    </v>
          </cell>
          <cell r="D2274" t="str">
            <v>AS</v>
          </cell>
          <cell r="E2274" t="str">
            <v>1.284.071,96</v>
          </cell>
        </row>
        <row r="2275">
          <cell r="A2275">
            <v>44474</v>
          </cell>
          <cell r="B2275" t="str">
            <v>GUINDASTE HIDRAULICO AUTOPROPELIDO, COM LANCA TELESCOPICA 40 M, CAPACIDADE MAXIMA 60 T, POTENCIA 260 KW, TRACAO  6 X 6</v>
          </cell>
          <cell r="C2275" t="str">
            <v xml:space="preserve">UN    </v>
          </cell>
          <cell r="D2275" t="str">
            <v>AS</v>
          </cell>
          <cell r="E2275" t="str">
            <v>2.469.369,14</v>
          </cell>
        </row>
        <row r="2276">
          <cell r="A2276">
            <v>44490</v>
          </cell>
          <cell r="B2276" t="str">
            <v>GUINDASTE HIDRAULICO AUTOPROPELIDO, COM LANCA TELESCOPICA 50 M, CAPACIDADE MAXIMA 100 T, POTENCIA 350 KW,  TRACAO 10 X 6</v>
          </cell>
          <cell r="C2276" t="str">
            <v xml:space="preserve">UN    </v>
          </cell>
          <cell r="D2276" t="str">
            <v>AS</v>
          </cell>
          <cell r="E2276" t="str">
            <v>4.197.927,53</v>
          </cell>
        </row>
        <row r="2277">
          <cell r="A2277">
            <v>37776</v>
          </cell>
          <cell r="B2277" t="str">
            <v>GUINDAUTO HIDRAULICO, CAPACIDADE MAXIMA DE CARGA 10000 KG, MOMENTO MAXIMO DE CARGA 23 TM , ALCANCE MAXIMO HORIZONTAL 11,80 M, PARA MONTAGEM SOBRE CHASSI DE CAMINHAO PBT MINIMO 15000 KG (INCLUI MONTAGEM, NAO INCLUI CAMINHAO)</v>
          </cell>
          <cell r="C2277" t="str">
            <v xml:space="preserve">UN    </v>
          </cell>
          <cell r="D2277" t="str">
            <v>AS</v>
          </cell>
          <cell r="E2277" t="str">
            <v>257.279,30</v>
          </cell>
        </row>
        <row r="2278">
          <cell r="A2278">
            <v>37775</v>
          </cell>
          <cell r="B2278" t="str">
            <v>GUINDAUTO HIDRAULICO, CAPACIDADE MAXIMA DE CARGA 14340 KG, MOMENTO MAXIMO DE CARGA 42,3 TM, ALCANCE MAXIMO HORIZONTAL 16,80 M, PARA MONTAGEM SOBRE CHASSI DE CAMINHAO PBT MINIMO 23000 KG (INCLUI MONTAGEM, NAO INCLUI CAMINHAO)</v>
          </cell>
          <cell r="C2278" t="str">
            <v xml:space="preserve">UN    </v>
          </cell>
          <cell r="D2278" t="str">
            <v>AS</v>
          </cell>
          <cell r="E2278" t="str">
            <v>405.234,37</v>
          </cell>
        </row>
        <row r="2279">
          <cell r="A2279">
            <v>36491</v>
          </cell>
          <cell r="B2279" t="str">
            <v>GUINDAUTO HIDRAULICO, CAPACIDADE MAXIMA DE CARGA 30000 KG, MOMENTO MAXIMO DE CARGA 92,2 TM , ALCANCE MAXIMO HORIZONTAL  22,00 M, PARA MONTAGEM SOBRE CHASSI DE CAMINHAO PBT MINIMO 30000 KG (INCLUI MONTAGEM, NAO INCLUI CAMINHAO)</v>
          </cell>
          <cell r="C2279" t="str">
            <v xml:space="preserve">UN    </v>
          </cell>
          <cell r="D2279" t="str">
            <v>AS</v>
          </cell>
          <cell r="E2279" t="str">
            <v>1.500.703,12</v>
          </cell>
        </row>
        <row r="2280">
          <cell r="A2280">
            <v>10712</v>
          </cell>
          <cell r="B2280" t="str">
            <v>GUINDAUTO HIDRAULICO, CAPACIDADE MAXIMA DE CARGA 3300 KG, MOMENTO MAXIMO DE CARGA 5,8 TM , ALCANCE MAXIMO HORIZONTAL  7,60 M, PARA MONTAGEM SOBRE CHASSI DE CAMINHAO PBT MINIMO 8000 KG (INCLUI MONTAGEM, NAO INCLUI CAMINHAO)</v>
          </cell>
          <cell r="C2280" t="str">
            <v xml:space="preserve">UN    </v>
          </cell>
          <cell r="D2280" t="str">
            <v>AS</v>
          </cell>
          <cell r="E2280" t="str">
            <v>101.308,59</v>
          </cell>
        </row>
        <row r="2281">
          <cell r="A2281">
            <v>3363</v>
          </cell>
          <cell r="B2281" t="str">
            <v>GUINDAUTO HIDRAULICO, CAPACIDADE MAXIMA DE CARGA 6200 KG, MOMENTO MAXIMO DE CARGA 11,7 TM , ALCANCE MAXIMO HORIZONTAL  9,70 M, PARA MONTAGEM SOBRE CHASSI DE CAMINHAO PBT MINIMO 13000 KG (INCLUI MONTAGEM, NAO INCLUI CAMINHAO)</v>
          </cell>
          <cell r="C2281" t="str">
            <v xml:space="preserve">UN    </v>
          </cell>
          <cell r="D2281" t="str">
            <v>AS</v>
          </cell>
          <cell r="E2281" t="str">
            <v>142.500,00</v>
          </cell>
        </row>
        <row r="2282">
          <cell r="A2282">
            <v>3365</v>
          </cell>
          <cell r="B2282" t="str">
            <v>GUINDAUTO HIDRAULICO, CAPACIDADE MAXIMA DE CARGA 8500 KG, MOMENTO MAXIMO DE CARGA 30,4 TM , ALCANCE MAXIMO HORIZONTAL  14,30 M, PARA MONTAGEM SOBRE CHASSI DE CAMINHAO PBT MINIMO 23000 KG (INCLUI MONTAGEM, NAO INCLUI CAMINHAO)</v>
          </cell>
          <cell r="C2282" t="str">
            <v xml:space="preserve">UN    </v>
          </cell>
          <cell r="D2282" t="str">
            <v>AS</v>
          </cell>
          <cell r="E2282" t="str">
            <v>333.093,75</v>
          </cell>
        </row>
        <row r="2283">
          <cell r="A2283">
            <v>7569</v>
          </cell>
          <cell r="B2283" t="str">
            <v>HASTE ANCORA EM ACO GALVANIZADO, DIMENSOES 16 MM X 2000 MM</v>
          </cell>
          <cell r="C2283" t="str">
            <v xml:space="preserve">UN    </v>
          </cell>
          <cell r="D2283" t="str">
            <v>AS</v>
          </cell>
          <cell r="E2283" t="str">
            <v>84,59</v>
          </cell>
        </row>
        <row r="2284">
          <cell r="A2284">
            <v>34349</v>
          </cell>
          <cell r="B2284" t="str">
            <v>HASTE DE ACO GALVANIZADO PARA FIXACAO DE CONCERTINA 2 "/3 M</v>
          </cell>
          <cell r="C2284" t="str">
            <v xml:space="preserve">UN    </v>
          </cell>
          <cell r="D2284" t="str">
            <v>CR</v>
          </cell>
          <cell r="E2284" t="str">
            <v>30,00</v>
          </cell>
        </row>
        <row r="2285">
          <cell r="A2285">
            <v>3378</v>
          </cell>
          <cell r="B2285" t="str">
            <v>HASTE DE ATERRAMENTO EM ACO COM 3,00 M DE COMPRIMENTO E DN = 3/4", REVESTIDA COM BAIXA CAMADA DE COBRE, SEM CONECTOR</v>
          </cell>
          <cell r="C2285" t="str">
            <v xml:space="preserve">UN    </v>
          </cell>
          <cell r="D2285" t="str">
            <v>CR</v>
          </cell>
          <cell r="E2285" t="str">
            <v>138,05</v>
          </cell>
        </row>
        <row r="2286">
          <cell r="A2286">
            <v>3380</v>
          </cell>
          <cell r="B2286" t="str">
            <v>HASTE DE ATERRAMENTO EM ACO COM 3,00 M DE COMPRIMENTO E DN = 5/8", REVESTIDA COM BAIXA CAMADA DE COBRE, COM CONECTOR TIPO GRAMPO</v>
          </cell>
          <cell r="C2286" t="str">
            <v xml:space="preserve">UN    </v>
          </cell>
          <cell r="D2286" t="str">
            <v xml:space="preserve">C </v>
          </cell>
          <cell r="E2286" t="str">
            <v>96,64</v>
          </cell>
        </row>
        <row r="2287">
          <cell r="A2287">
            <v>3379</v>
          </cell>
          <cell r="B2287" t="str">
            <v>HASTE DE ATERRAMENTO EM ACO COM 3,00 M DE COMPRIMENTO E DN = 5/8", REVESTIDA COM BAIXA CAMADA DE COBRE, SEM CONECTOR</v>
          </cell>
          <cell r="C2287" t="str">
            <v xml:space="preserve">UN    </v>
          </cell>
          <cell r="D2287" t="str">
            <v>CR</v>
          </cell>
          <cell r="E2287" t="str">
            <v>93,30</v>
          </cell>
        </row>
        <row r="2288">
          <cell r="A2288">
            <v>11991</v>
          </cell>
          <cell r="B2288" t="str">
            <v>HASTE DE ATERRAMENTO EM ACO GALVANIZADO TIPO CANTONEIRA COM 2,00 M DE COMPRIMENTO, 25 X 25 MM E CHAPA DE 3/16"</v>
          </cell>
          <cell r="C2288" t="str">
            <v xml:space="preserve">UN    </v>
          </cell>
          <cell r="D2288" t="str">
            <v>CR</v>
          </cell>
          <cell r="E2288" t="str">
            <v>108,33</v>
          </cell>
        </row>
        <row r="2289">
          <cell r="A2289">
            <v>11029</v>
          </cell>
          <cell r="B2289" t="str">
            <v>HASTE RETA PARA GANCHO DE FERRO GALVANIZADO, COM ROSCA 1/4 " X 30 CM PARA FIXACAO DE TELHA METALICA, INCLUI PORCA E ARRUELAS DE VEDACAO</v>
          </cell>
          <cell r="C2289" t="str">
            <v xml:space="preserve">CJ    </v>
          </cell>
          <cell r="D2289" t="str">
            <v>CR</v>
          </cell>
          <cell r="E2289" t="str">
            <v>2,44</v>
          </cell>
        </row>
        <row r="2290">
          <cell r="A2290">
            <v>4316</v>
          </cell>
          <cell r="B2290" t="str">
            <v>HASTE RETA PARA GANCHO DE FERRO GALVANIZADO, COM ROSCA 1/4 " X 40 CM PARA FIXACAO DE TELHA DE FIBROCIMENTO, INCLUI PORCA SEXTAVADA DE  ZINCO</v>
          </cell>
          <cell r="C2290" t="str">
            <v xml:space="preserve">UN    </v>
          </cell>
          <cell r="D2290" t="str">
            <v>CR</v>
          </cell>
          <cell r="E2290" t="str">
            <v>2,47</v>
          </cell>
        </row>
        <row r="2291">
          <cell r="A2291">
            <v>4313</v>
          </cell>
          <cell r="B2291" t="str">
            <v>HASTE RETA PARA GANCHO DE FERRO GALVANIZADO, COM ROSCA 5/16" X 35 CM PARA FIXACAO DE TELHA DE FIBROCIMENTO, INCLUI PORCA E ARRUELAS DE VEDACAO</v>
          </cell>
          <cell r="C2291" t="str">
            <v xml:space="preserve">CJ    </v>
          </cell>
          <cell r="D2291" t="str">
            <v>CR</v>
          </cell>
          <cell r="E2291" t="str">
            <v>3,54</v>
          </cell>
        </row>
        <row r="2292">
          <cell r="A2292">
            <v>4317</v>
          </cell>
          <cell r="B2292" t="str">
            <v>HASTE RETA PARA GANCHO DE FERRO GALVANIZADO, COM ROSCA 5/16" X 40 CM PARA FIXACAO DE TELHA DE FIBROCIMENTO, INCLUI PORCA SEXTAVADA DE  ZINCO</v>
          </cell>
          <cell r="C2292" t="str">
            <v xml:space="preserve">UN    </v>
          </cell>
          <cell r="D2292" t="str">
            <v>CR</v>
          </cell>
          <cell r="E2292" t="str">
            <v>4,03</v>
          </cell>
        </row>
        <row r="2293">
          <cell r="A2293">
            <v>4314</v>
          </cell>
          <cell r="B2293" t="str">
            <v>HASTE RETA PARA GANCHO DE FERRO GALVANIZADO, COM ROSCA 5/16" X 45 CM PARA FIXACAO DE TELHA DE FIBROCIMENTO, INCLUI PORCA E ARRUELAS DE VEDACAO</v>
          </cell>
          <cell r="C2293" t="str">
            <v xml:space="preserve">CJ    </v>
          </cell>
          <cell r="D2293" t="str">
            <v>CR</v>
          </cell>
          <cell r="E2293" t="str">
            <v>4,72</v>
          </cell>
        </row>
        <row r="2294">
          <cell r="A2294">
            <v>10921</v>
          </cell>
          <cell r="B2294" t="str">
            <v>HIDRANTE DE COLUNA COMPLETO, EM FERRO FUNDIDO, DN = 100 MM, COM REGISTRO, CUNHA DE BORRACHA, CURVA DESSIMETRICA, EXTREMIDADE E TAMPAS (INCLUI KIT FIXACAO)</v>
          </cell>
          <cell r="C2294" t="str">
            <v xml:space="preserve">UN    </v>
          </cell>
          <cell r="D2294" t="str">
            <v>AS</v>
          </cell>
          <cell r="E2294" t="str">
            <v>5.608,00</v>
          </cell>
        </row>
        <row r="2295">
          <cell r="A2295">
            <v>10922</v>
          </cell>
          <cell r="B2295" t="str">
            <v>HIDRANTE DE COLUNA COMPLETO, EM FERRO FUNDIDO, DN = 75 MM, COM REGISTRO, CUNHA DE BORRACHA, CURVA DESSIMETRICA, EXTREMIDADE E TAMPAS (INCLUI KIT FIXACAO)</v>
          </cell>
          <cell r="C2295" t="str">
            <v xml:space="preserve">UN    </v>
          </cell>
          <cell r="D2295" t="str">
            <v>AS</v>
          </cell>
          <cell r="E2295" t="str">
            <v>5.079,58</v>
          </cell>
        </row>
        <row r="2296">
          <cell r="A2296">
            <v>10923</v>
          </cell>
          <cell r="B2296" t="str">
            <v>HIDRANTE SUBTERRANEO, EM FERRO FUNDIDO, COM CURVA CURTA E CAIXA, DN 75 MM</v>
          </cell>
          <cell r="C2296" t="str">
            <v xml:space="preserve">UN    </v>
          </cell>
          <cell r="D2296" t="str">
            <v>AS</v>
          </cell>
          <cell r="E2296" t="str">
            <v>3.002,25</v>
          </cell>
        </row>
        <row r="2297">
          <cell r="A2297">
            <v>10924</v>
          </cell>
          <cell r="B2297" t="str">
            <v>HIDRANTE SUBTERRANEO, EM FERRO FUNDIDO, COM CURVA LONGA E CAIXA, DN 75 MM</v>
          </cell>
          <cell r="C2297" t="str">
            <v xml:space="preserve">UN    </v>
          </cell>
          <cell r="D2297" t="str">
            <v>AS</v>
          </cell>
          <cell r="E2297" t="str">
            <v>3.161,95</v>
          </cell>
        </row>
        <row r="2298">
          <cell r="A2298">
            <v>37772</v>
          </cell>
          <cell r="B2298" t="str">
            <v>HIDROJATEADORA PARA DESOBSTRUCAO DE REDES E GALERIAS, TANQUE 7000 L, BOMBA TRIPLEX 120 KGF/CM2 128 L/MIN (INCLUI MONTAGEM, NAO INCLUI CAMINHAO)</v>
          </cell>
          <cell r="C2298" t="str">
            <v xml:space="preserve">UN    </v>
          </cell>
          <cell r="D2298" t="str">
            <v>AS</v>
          </cell>
          <cell r="E2298" t="str">
            <v>323.232,76</v>
          </cell>
        </row>
        <row r="2299">
          <cell r="A2299">
            <v>37771</v>
          </cell>
          <cell r="B2299" t="str">
            <v>HIDROJATEADORA PARA DESOBSTRUCAO DE REDES E GALERIAS, TANQUE 7000 L, BOMBA TRIPLEX 140 KGF/CM2 260 L/MIN ALIMENTADA POR MOTOR INDEPENDENTE A DIESEL POTENCIA 125 CV (INCLUI MONTAGEM, NAO INCLUI CAMINHAO)</v>
          </cell>
          <cell r="C2299" t="str">
            <v xml:space="preserve">UN    </v>
          </cell>
          <cell r="D2299" t="str">
            <v>AS</v>
          </cell>
          <cell r="E2299" t="str">
            <v>343.868,18</v>
          </cell>
        </row>
        <row r="2300">
          <cell r="A2300">
            <v>12772</v>
          </cell>
          <cell r="B2300" t="str">
            <v>HIDROMETRO MULTIJATO / MEDIDOR DE AGUA, DN 1 1/2", VAZAO MAXIMA DE 20 M3/H, PARA AGUA POTAVEL FRIA, RELOJOARIA PLANA, CLASSE B, HORIZONTAL (SEM CONEXOES)</v>
          </cell>
          <cell r="C2300" t="str">
            <v xml:space="preserve">UN    </v>
          </cell>
          <cell r="D2300" t="str">
            <v>CR</v>
          </cell>
          <cell r="E2300" t="str">
            <v>1.227,72</v>
          </cell>
        </row>
        <row r="2301">
          <cell r="A2301">
            <v>12770</v>
          </cell>
          <cell r="B2301" t="str">
            <v>HIDROMETRO MULTIJATO / MEDIDOR DE AGUA, DN 1", VAZAO MAXIMA DE 10 M3/H, PARA AGUA POTAVEL FRIA, RELOJOARIA PLANA, CLASSE B, HORIZONTAL (SEM CONEXOES)</v>
          </cell>
          <cell r="C2301" t="str">
            <v xml:space="preserve">UN    </v>
          </cell>
          <cell r="D2301" t="str">
            <v>CR</v>
          </cell>
          <cell r="E2301" t="str">
            <v>738,71</v>
          </cell>
        </row>
        <row r="2302">
          <cell r="A2302">
            <v>12775</v>
          </cell>
          <cell r="B2302" t="str">
            <v>HIDROMETRO MULTIJATO / MEDIDOR DE AGUA, DN 1", VAZAO MAXIMA DE 7 M3/H, PARA AGUA POTAVEL FRIA, RELOJOARIA PLANA, CLASSE B, HORIZONTAL (SEM CONEXOES)</v>
          </cell>
          <cell r="C2302" t="str">
            <v xml:space="preserve">UN    </v>
          </cell>
          <cell r="D2302" t="str">
            <v>CR</v>
          </cell>
          <cell r="E2302" t="str">
            <v>541,02</v>
          </cell>
        </row>
        <row r="2303">
          <cell r="A2303">
            <v>12768</v>
          </cell>
          <cell r="B2303" t="str">
            <v>HIDROMETRO MULTIJATO / MEDIDOR DE AGUA, DN 2", VAZAO MAXIMA DE 30 M3/H, PARA AGUA POTAVEL FRIA, RELOJOARIA PLANA, CLASSE B, HORIZONTAL (SEM CONEXOES)</v>
          </cell>
          <cell r="C2303" t="str">
            <v xml:space="preserve">UN    </v>
          </cell>
          <cell r="D2303" t="str">
            <v>CR</v>
          </cell>
          <cell r="E2303" t="str">
            <v>1.727,13</v>
          </cell>
        </row>
        <row r="2304">
          <cell r="A2304">
            <v>12769</v>
          </cell>
          <cell r="B2304" t="str">
            <v>HIDROMETRO UNIJATO / MEDIDOR DE AGUA, DN 1/2", VAZAO MAXIMA DE 1,5 M3/H, PARA AGUA POTAVEL FRIA, RELOJOARIA PLANA, CLASSE B, HORIZONTAL (SEM CONEXOES)</v>
          </cell>
          <cell r="C2304" t="str">
            <v xml:space="preserve">UN    </v>
          </cell>
          <cell r="D2304" t="str">
            <v xml:space="preserve">C </v>
          </cell>
          <cell r="E2304" t="str">
            <v>141,50</v>
          </cell>
        </row>
        <row r="2305">
          <cell r="A2305">
            <v>12773</v>
          </cell>
          <cell r="B2305" t="str">
            <v>HIDROMETRO UNIJATO / MEDIDOR DE AGUA, DN 1/2", VAZAO MAXIMA DE 3 M3/H, PARA AGUA POTAVEL FRIA, RELOJOARIA PLANA, CLASSE B, HORIZONTAL (SEM CONEXOES)</v>
          </cell>
          <cell r="C2305" t="str">
            <v xml:space="preserve">UN    </v>
          </cell>
          <cell r="D2305" t="str">
            <v>CR</v>
          </cell>
          <cell r="E2305" t="str">
            <v>151,90</v>
          </cell>
        </row>
        <row r="2306">
          <cell r="A2306">
            <v>12774</v>
          </cell>
          <cell r="B2306" t="str">
            <v>HIDROMETRO UNIJATO / MEDIDOR DE AGUA, DN 3/4", VAZAO MAXIMA DE 5 M3/H, PARA AGUA POTAVEL FRIA, RELOJOARIA PLANA, CLASSE B, HORIZONTAL (SEM CONEXOES)0,</v>
          </cell>
          <cell r="C2306" t="str">
            <v xml:space="preserve">UN    </v>
          </cell>
          <cell r="D2306" t="str">
            <v>CR</v>
          </cell>
          <cell r="E2306" t="str">
            <v>187,27</v>
          </cell>
        </row>
        <row r="2307">
          <cell r="A2307">
            <v>12776</v>
          </cell>
          <cell r="B2307" t="str">
            <v>HIDROMETRO WOLTMANN, DN 2", VAZAO MAXIMA DE 50 M3/H, PARA AGUA POTAVEL FRIA, RELOJOARIA PLANA, TURBINA HORIZONTAL, EQUIPADO COM TELIMETRIA (SEM CONEXOES)</v>
          </cell>
          <cell r="C2307" t="str">
            <v xml:space="preserve">UN    </v>
          </cell>
          <cell r="D2307" t="str">
            <v>CR</v>
          </cell>
          <cell r="E2307" t="str">
            <v>2.788,38</v>
          </cell>
        </row>
        <row r="2308">
          <cell r="A2308">
            <v>12777</v>
          </cell>
          <cell r="B2308" t="str">
            <v>HIDROMETRO WOLTMANN, DN 3", VAZAO MAXIMA DE 80 M3/H, PARA AGUA POTAVEL FRIA, RELOJOARIA PLANA, TURBINA HORIZONTAL, EQUIPADO COM TELIMETRIA (SEM CONEXOES)</v>
          </cell>
          <cell r="C2308" t="str">
            <v xml:space="preserve">UN    </v>
          </cell>
          <cell r="D2308" t="str">
            <v>CR</v>
          </cell>
          <cell r="E2308" t="str">
            <v>3.641,54</v>
          </cell>
        </row>
        <row r="2309">
          <cell r="A2309">
            <v>3391</v>
          </cell>
          <cell r="B2309" t="str">
            <v>IGNITOR PARA LAMPADA DE VAPOR DE SODIO / VAPOR METALICO ATE 2000 W, TENSAO DE PULSO ENTRE 600 A 750 V</v>
          </cell>
          <cell r="C2309" t="str">
            <v xml:space="preserve">UN    </v>
          </cell>
          <cell r="D2309" t="str">
            <v>AS</v>
          </cell>
          <cell r="E2309" t="str">
            <v>42,50</v>
          </cell>
        </row>
        <row r="2310">
          <cell r="A2310">
            <v>3389</v>
          </cell>
          <cell r="B2310" t="str">
            <v>IGNITOR PARA LAMPADA DE VAPOR DE SODIO / VAPOR METALICO ATE 400 W, TENSAO DE PULSO ENTRE 3000 A 4500 V</v>
          </cell>
          <cell r="C2310" t="str">
            <v xml:space="preserve">UN    </v>
          </cell>
          <cell r="D2310" t="str">
            <v>AS</v>
          </cell>
          <cell r="E2310" t="str">
            <v>22,05</v>
          </cell>
        </row>
        <row r="2311">
          <cell r="A2311">
            <v>3390</v>
          </cell>
          <cell r="B2311" t="str">
            <v>IGNITOR PARA LAMPADA DE VAPOR DE SODIO / VAPOR METALICO ATE 400 W, TENSAO DE PULSO ENTRE 580 A 750 V</v>
          </cell>
          <cell r="C2311" t="str">
            <v xml:space="preserve">UN    </v>
          </cell>
          <cell r="D2311" t="str">
            <v>AS</v>
          </cell>
          <cell r="E2311" t="str">
            <v>24,81</v>
          </cell>
        </row>
        <row r="2312">
          <cell r="A2312">
            <v>12873</v>
          </cell>
          <cell r="B2312" t="str">
            <v>IMPERMEABILIZADOR (HORISTA)</v>
          </cell>
          <cell r="C2312" t="str">
            <v xml:space="preserve">H     </v>
          </cell>
          <cell r="D2312" t="str">
            <v>CR</v>
          </cell>
          <cell r="E2312" t="str">
            <v>17,29</v>
          </cell>
        </row>
        <row r="2313">
          <cell r="A2313">
            <v>41076</v>
          </cell>
          <cell r="B2313" t="str">
            <v>IMPERMEABILIZADOR (MENSALISTA)</v>
          </cell>
          <cell r="C2313" t="str">
            <v xml:space="preserve">MES   </v>
          </cell>
          <cell r="D2313" t="str">
            <v>CR</v>
          </cell>
          <cell r="E2313" t="str">
            <v>3.051,31</v>
          </cell>
        </row>
        <row r="2314">
          <cell r="A2314">
            <v>140</v>
          </cell>
          <cell r="B2314" t="str">
            <v>IMPERMEABILIZANTE FLEXIVEL BRANCO DE BASE ACRILICA PARA COBERTURAS</v>
          </cell>
          <cell r="C2314" t="str">
            <v xml:space="preserve">KG    </v>
          </cell>
          <cell r="D2314" t="str">
            <v>CR</v>
          </cell>
          <cell r="E2314" t="str">
            <v>16,19</v>
          </cell>
        </row>
        <row r="2315">
          <cell r="A2315">
            <v>151</v>
          </cell>
          <cell r="B2315" t="str">
            <v>IMPERMEABILIZANTE INCOLOR,  BASE SILICONE, PARA TRATAMENTO DE FACHADAS, TELHAS, PEDRAS E OUTRAS SUPERFICIES</v>
          </cell>
          <cell r="C2315" t="str">
            <v xml:space="preserve">L     </v>
          </cell>
          <cell r="D2315" t="str">
            <v>CR</v>
          </cell>
          <cell r="E2315" t="str">
            <v>23,90</v>
          </cell>
        </row>
        <row r="2316">
          <cell r="A2316">
            <v>7340</v>
          </cell>
          <cell r="B2316" t="str">
            <v>IMUNIZANTE PARA MADEIRA, INCOLOR</v>
          </cell>
          <cell r="C2316" t="str">
            <v xml:space="preserve">L     </v>
          </cell>
          <cell r="D2316" t="str">
            <v>CR</v>
          </cell>
          <cell r="E2316" t="str">
            <v>29,81</v>
          </cell>
        </row>
        <row r="2317">
          <cell r="A2317">
            <v>2701</v>
          </cell>
          <cell r="B2317" t="str">
            <v>INSTALADOR DE TUBULACOES (TUBOS/EQUIPAMENTOS)</v>
          </cell>
          <cell r="C2317" t="str">
            <v xml:space="preserve">H     </v>
          </cell>
          <cell r="D2317" t="str">
            <v>CR</v>
          </cell>
          <cell r="E2317" t="str">
            <v>21,28</v>
          </cell>
        </row>
        <row r="2318">
          <cell r="A2318">
            <v>40929</v>
          </cell>
          <cell r="B2318" t="str">
            <v>INSTALADOR DE TUBULACOES (TUBOS/EQUIPAMENTOS) (MENSALISTA)</v>
          </cell>
          <cell r="C2318" t="str">
            <v xml:space="preserve">MES   </v>
          </cell>
          <cell r="D2318" t="str">
            <v>CR</v>
          </cell>
          <cell r="E2318" t="str">
            <v>3.757,14</v>
          </cell>
        </row>
        <row r="2319">
          <cell r="A2319">
            <v>38114</v>
          </cell>
          <cell r="B2319" t="str">
            <v>INTERRUPTOR BIPOLAR SIMPLES 10 A, 250 V (APENAS MODULO)</v>
          </cell>
          <cell r="C2319" t="str">
            <v xml:space="preserve">UN    </v>
          </cell>
          <cell r="D2319" t="str">
            <v>CR</v>
          </cell>
          <cell r="E2319" t="str">
            <v>17,24</v>
          </cell>
        </row>
        <row r="2320">
          <cell r="A2320">
            <v>38064</v>
          </cell>
          <cell r="B2320" t="str">
            <v>INTERRUPTOR BIPOLAR 10A, 250V, CONJUNTO MONTADO PARA EMBUTIR 4" X 2" (PLACA + SUPORTE + MODULO)</v>
          </cell>
          <cell r="C2320" t="str">
            <v xml:space="preserve">UN    </v>
          </cell>
          <cell r="D2320" t="str">
            <v>CR</v>
          </cell>
          <cell r="E2320" t="str">
            <v>19,28</v>
          </cell>
        </row>
        <row r="2321">
          <cell r="A2321">
            <v>38115</v>
          </cell>
          <cell r="B2321" t="str">
            <v>INTERRUPTOR INTERMEDIARIO 10 A, 250 V (APENAS MODULO)</v>
          </cell>
          <cell r="C2321" t="str">
            <v xml:space="preserve">UN    </v>
          </cell>
          <cell r="D2321" t="str">
            <v>CR</v>
          </cell>
          <cell r="E2321" t="str">
            <v>18,41</v>
          </cell>
        </row>
        <row r="2322">
          <cell r="A2322">
            <v>38065</v>
          </cell>
          <cell r="B2322" t="str">
            <v>INTERRUPTOR INTERMEDIARIO 10A, 250V, CONJUNTO MONTADO PARA EMBUTIR 4" X 2" (PLACA + SUPORTE + MODULO)</v>
          </cell>
          <cell r="C2322" t="str">
            <v xml:space="preserve">UN    </v>
          </cell>
          <cell r="D2322" t="str">
            <v>CR</v>
          </cell>
          <cell r="E2322" t="str">
            <v>27,35</v>
          </cell>
        </row>
        <row r="2323">
          <cell r="A2323">
            <v>38078</v>
          </cell>
          <cell r="B2323" t="str">
            <v>INTERRUPTOR PARALELO + TOMADA 2P+T 10A, 250V, CONJUNTO MONTADO PARA EMBUTIR 4" X 2" (PLACA + SUPORTE + MODULOS)</v>
          </cell>
          <cell r="C2323" t="str">
            <v xml:space="preserve">UN    </v>
          </cell>
          <cell r="D2323" t="str">
            <v>CR</v>
          </cell>
          <cell r="E2323" t="str">
            <v>15,96</v>
          </cell>
        </row>
        <row r="2324">
          <cell r="A2324">
            <v>38113</v>
          </cell>
          <cell r="B2324" t="str">
            <v>INTERRUPTOR PARALELO 10A, 250V (APENAS MODULO)</v>
          </cell>
          <cell r="C2324" t="str">
            <v xml:space="preserve">UN    </v>
          </cell>
          <cell r="D2324" t="str">
            <v>CR</v>
          </cell>
          <cell r="E2324" t="str">
            <v>8,67</v>
          </cell>
        </row>
        <row r="2325">
          <cell r="A2325">
            <v>38063</v>
          </cell>
          <cell r="B2325" t="str">
            <v>INTERRUPTOR PARALELO 10A, 250V, CONJUNTO MONTADO PARA EMBUTIR 4" X 2" (PLACA + SUPORTE + MODULO)</v>
          </cell>
          <cell r="C2325" t="str">
            <v xml:space="preserve">UN    </v>
          </cell>
          <cell r="D2325" t="str">
            <v>CR</v>
          </cell>
          <cell r="E2325" t="str">
            <v>9,30</v>
          </cell>
        </row>
        <row r="2326">
          <cell r="A2326">
            <v>38080</v>
          </cell>
          <cell r="B2326" t="str">
            <v>INTERRUPTOR SIMPLES + INTERRUPTOR PARALELO + TOMADA 2P+T 10A, 250V, CONJUNTO MONTADO PARA EMBUTIR 4" X 2" (PLACA + SUPORTE + MODULOS)</v>
          </cell>
          <cell r="C2326" t="str">
            <v xml:space="preserve">UN    </v>
          </cell>
          <cell r="D2326" t="str">
            <v>CR</v>
          </cell>
          <cell r="E2326" t="str">
            <v>27,71</v>
          </cell>
        </row>
        <row r="2327">
          <cell r="A2327">
            <v>38069</v>
          </cell>
          <cell r="B2327" t="str">
            <v>INTERRUPTOR SIMPLES + INTERRUPTOR PARALELO 10A, 250V, CONJUNTO MONTADO PARA EMBUTIR 4" X 2" (PLACA + SUPORTE + MODULOS)</v>
          </cell>
          <cell r="C2327" t="str">
            <v xml:space="preserve">UN    </v>
          </cell>
          <cell r="D2327" t="str">
            <v>CR</v>
          </cell>
          <cell r="E2327" t="str">
            <v>15,16</v>
          </cell>
        </row>
        <row r="2328">
          <cell r="A2328">
            <v>38077</v>
          </cell>
          <cell r="B2328" t="str">
            <v>INTERRUPTOR SIMPLES + TOMADA 2P+T 10A, 250V, CONJUNTO MONTADO PARA EMBUTIR 4" X 2" (PLACA + SUPORTE + MODULOS)</v>
          </cell>
          <cell r="C2328" t="str">
            <v xml:space="preserve">UN    </v>
          </cell>
          <cell r="D2328" t="str">
            <v>CR</v>
          </cell>
          <cell r="E2328" t="str">
            <v>14,81</v>
          </cell>
        </row>
        <row r="2329">
          <cell r="A2329">
            <v>38073</v>
          </cell>
          <cell r="B2329" t="str">
            <v>INTERRUPTOR SIMPLES + 2 INTERRUPTORES PARALELOS 10A, 250V, CONJUNTO MONTADO PARA EMBUTIR 4" X 2" (PLACA + SUPORTE + MODULOS)</v>
          </cell>
          <cell r="C2329" t="str">
            <v xml:space="preserve">UN    </v>
          </cell>
          <cell r="D2329" t="str">
            <v>CR</v>
          </cell>
          <cell r="E2329" t="str">
            <v>22,57</v>
          </cell>
        </row>
        <row r="2330">
          <cell r="A2330">
            <v>38112</v>
          </cell>
          <cell r="B2330" t="str">
            <v>INTERRUPTOR SIMPLES 10A, 250V (APENAS MODULO)</v>
          </cell>
          <cell r="C2330" t="str">
            <v xml:space="preserve">UN    </v>
          </cell>
          <cell r="D2330" t="str">
            <v>CR</v>
          </cell>
          <cell r="E2330" t="str">
            <v>6,65</v>
          </cell>
        </row>
        <row r="2331">
          <cell r="A2331">
            <v>38062</v>
          </cell>
          <cell r="B2331" t="str">
            <v>INTERRUPTOR SIMPLES 10A, 250V, CONJUNTO MONTADO PARA EMBUTIR 4" X 2" (PLACA + SUPORTE + MODULO)</v>
          </cell>
          <cell r="C2331" t="str">
            <v xml:space="preserve">UN    </v>
          </cell>
          <cell r="D2331" t="str">
            <v>CR</v>
          </cell>
          <cell r="E2331" t="str">
            <v>6,83</v>
          </cell>
        </row>
        <row r="2332">
          <cell r="A2332">
            <v>12128</v>
          </cell>
          <cell r="B2332" t="str">
            <v>INTERRUPTOR SIMPLES 10A, 250V, CONJUNTO MONTADO PARA SOBREPOR 4" X 2" (CAIXA + MODULO)</v>
          </cell>
          <cell r="C2332" t="str">
            <v xml:space="preserve">UN    </v>
          </cell>
          <cell r="D2332" t="str">
            <v>CR</v>
          </cell>
          <cell r="E2332" t="str">
            <v>9,13</v>
          </cell>
        </row>
        <row r="2333">
          <cell r="A2333">
            <v>12129</v>
          </cell>
          <cell r="B2333" t="str">
            <v>INTERRUPTOR SIMPLES 10A, 250V, CONJUNTO MONTADO PARA SOBREPOR 4" X 2" (CAIXA + 2 MODULOS)</v>
          </cell>
          <cell r="C2333" t="str">
            <v xml:space="preserve">UN    </v>
          </cell>
          <cell r="D2333" t="str">
            <v>CR</v>
          </cell>
          <cell r="E2333" t="str">
            <v>12,07</v>
          </cell>
        </row>
        <row r="2334">
          <cell r="A2334">
            <v>38081</v>
          </cell>
          <cell r="B2334" t="str">
            <v>INTERRUPTORES PARALELOS (2 MODULOS) + TOMADA 2P+T 10A, 250V, CONJUNTO MONTADO PARA EMBUTIR 4" X 2" (PLACA + SUPORTE + MODULOS)</v>
          </cell>
          <cell r="C2334" t="str">
            <v xml:space="preserve">UN    </v>
          </cell>
          <cell r="D2334" t="str">
            <v>CR</v>
          </cell>
          <cell r="E2334" t="str">
            <v>23,51</v>
          </cell>
        </row>
        <row r="2335">
          <cell r="A2335">
            <v>38070</v>
          </cell>
          <cell r="B2335" t="str">
            <v>INTERRUPTORES PARALELOS (2 MODULOS) 10A, 250V, CONJUNTO MONTADO PARA EMBUTIR 4" X 2" (PLACA + SUPORTE + MODULOS)</v>
          </cell>
          <cell r="C2335" t="str">
            <v xml:space="preserve">UN    </v>
          </cell>
          <cell r="D2335" t="str">
            <v>CR</v>
          </cell>
          <cell r="E2335" t="str">
            <v>16,20</v>
          </cell>
        </row>
        <row r="2336">
          <cell r="A2336">
            <v>38074</v>
          </cell>
          <cell r="B2336" t="str">
            <v>INTERRUPTORES PARALELOS (3 MODULOS) 10A, 250V, CONJUNTO MONTADO PARA EMBUTIR 4" X 2" (PLACA + SUPORTE + MODULO)</v>
          </cell>
          <cell r="C2336" t="str">
            <v xml:space="preserve">UN    </v>
          </cell>
          <cell r="D2336" t="str">
            <v>CR</v>
          </cell>
          <cell r="E2336" t="str">
            <v>24,63</v>
          </cell>
        </row>
        <row r="2337">
          <cell r="A2337">
            <v>38079</v>
          </cell>
          <cell r="B2337" t="str">
            <v>INTERRUPTORES SIMPLES (2 MODULOS) + TOMADA 2P+T 10A, 250V, CONJUNTO MONTADO PARA EMBUTIR 4" X 2" (PLACA + SUPORTE + MODULOS)</v>
          </cell>
          <cell r="C2337" t="str">
            <v xml:space="preserve">UN    </v>
          </cell>
          <cell r="D2337" t="str">
            <v>CR</v>
          </cell>
          <cell r="E2337" t="str">
            <v>21,14</v>
          </cell>
        </row>
        <row r="2338">
          <cell r="A2338">
            <v>38072</v>
          </cell>
          <cell r="B2338" t="str">
            <v>INTERRUPTORES SIMPLES (2 MODULOS) + 1 INTERRUPTOR PARALELO 10A, 250V, CONJUNTO MONTADO PARA EMBUTIR 4" X 2" (PLACA + SUPORTE + MODULOS)</v>
          </cell>
          <cell r="C2338" t="str">
            <v xml:space="preserve">UN    </v>
          </cell>
          <cell r="D2338" t="str">
            <v>CR</v>
          </cell>
          <cell r="E2338" t="str">
            <v>20,31</v>
          </cell>
        </row>
        <row r="2339">
          <cell r="A2339">
            <v>38068</v>
          </cell>
          <cell r="B2339" t="str">
            <v>INTERRUPTORES SIMPLES (2 MODULOS) 10A, 250V, CONJUNTO MONTADO PARA EMBUTIR 4" X 2" (PLACA + SUPORTE + MODULOS)</v>
          </cell>
          <cell r="C2339" t="str">
            <v xml:space="preserve">UN    </v>
          </cell>
          <cell r="D2339" t="str">
            <v>CR</v>
          </cell>
          <cell r="E2339" t="str">
            <v>14,02</v>
          </cell>
        </row>
        <row r="2340">
          <cell r="A2340">
            <v>38071</v>
          </cell>
          <cell r="B2340" t="str">
            <v>INTERRUPTORES SIMPLES (3 MODULOS) 10A, 250V, CONJUNTO MONTADO PARA EMBUTIR 4" X 2" (PLACA + SUPORTE + MODULOS)</v>
          </cell>
          <cell r="C2340" t="str">
            <v xml:space="preserve">UN    </v>
          </cell>
          <cell r="D2340" t="str">
            <v>CR</v>
          </cell>
          <cell r="E2340" t="str">
            <v>16,77</v>
          </cell>
        </row>
        <row r="2341">
          <cell r="A2341">
            <v>38412</v>
          </cell>
          <cell r="B2341" t="str">
            <v>INVERSOR DE SOLDA MONOFASICO DE 160 A, POTENCIA DE 5400 W, TENSAO DE 220 V, TURBO VENTILADO, PROTECAO POR FUSIVEL TERMICO, PARA ELETRODOS DE 2,0 A 4,0 MM</v>
          </cell>
          <cell r="C2341" t="str">
            <v xml:space="preserve">UN    </v>
          </cell>
          <cell r="D2341" t="str">
            <v xml:space="preserve">C </v>
          </cell>
          <cell r="E2341" t="str">
            <v>1.122,87</v>
          </cell>
        </row>
        <row r="2342">
          <cell r="A2342">
            <v>3405</v>
          </cell>
          <cell r="B2342" t="str">
            <v>ISOLADOR DE PORCELANA SUSPENSO, DISCO TIPO GARFO OLHAL, DIAMETRO DE 152 MM, PARA TENSAO DE *15* KV</v>
          </cell>
          <cell r="C2342" t="str">
            <v xml:space="preserve">UN    </v>
          </cell>
          <cell r="D2342" t="str">
            <v>CR</v>
          </cell>
          <cell r="E2342" t="str">
            <v>132,18</v>
          </cell>
        </row>
        <row r="2343">
          <cell r="A2343">
            <v>3394</v>
          </cell>
          <cell r="B2343" t="str">
            <v>ISOLADOR DE PORCELANA, TIPO BUCHA, PARA TENSAO DE *15* KV</v>
          </cell>
          <cell r="C2343" t="str">
            <v xml:space="preserve">UN    </v>
          </cell>
          <cell r="D2343" t="str">
            <v>CR</v>
          </cell>
          <cell r="E2343" t="str">
            <v>697,75</v>
          </cell>
        </row>
        <row r="2344">
          <cell r="A2344">
            <v>3393</v>
          </cell>
          <cell r="B2344" t="str">
            <v>ISOLADOR DE PORCELANA, TIPO BUCHA, PARA TENSAO DE *35* KV</v>
          </cell>
          <cell r="C2344" t="str">
            <v xml:space="preserve">UN    </v>
          </cell>
          <cell r="D2344" t="str">
            <v>CR</v>
          </cell>
          <cell r="E2344" t="str">
            <v>1.187,99</v>
          </cell>
        </row>
        <row r="2345">
          <cell r="A2345">
            <v>3406</v>
          </cell>
          <cell r="B2345" t="str">
            <v>ISOLADOR DE PORCELANA, TIPO PINO MONOCORPO, PARA TENSAO DE *15* KV</v>
          </cell>
          <cell r="C2345" t="str">
            <v xml:space="preserve">UN    </v>
          </cell>
          <cell r="D2345" t="str">
            <v xml:space="preserve">C </v>
          </cell>
          <cell r="E2345" t="str">
            <v>40,46</v>
          </cell>
        </row>
        <row r="2346">
          <cell r="A2346">
            <v>3395</v>
          </cell>
          <cell r="B2346" t="str">
            <v>ISOLADOR DE PORCELANA, TIPO PINO MONOCORPO, PARA TENSAO DE *35* KV</v>
          </cell>
          <cell r="C2346" t="str">
            <v xml:space="preserve">UN    </v>
          </cell>
          <cell r="D2346" t="str">
            <v>CR</v>
          </cell>
          <cell r="E2346" t="str">
            <v>170,68</v>
          </cell>
        </row>
        <row r="2347">
          <cell r="A2347">
            <v>3398</v>
          </cell>
          <cell r="B2347" t="str">
            <v>ISOLADOR DE PORCELANA, TIPO ROLDANA, DIMENSOES DE *72* X *72* MM, PARA USO EM BAIXA TENSAO</v>
          </cell>
          <cell r="C2347" t="str">
            <v xml:space="preserve">UN    </v>
          </cell>
          <cell r="D2347" t="str">
            <v>CR</v>
          </cell>
          <cell r="E2347" t="str">
            <v>8,11</v>
          </cell>
        </row>
        <row r="2348">
          <cell r="A2348">
            <v>40662</v>
          </cell>
          <cell r="B2348" t="str">
            <v>JANELA BASCULANTE EM MADEIRA PINUS/ EUCALIPTO/ TAUARI/ VIROLA OU EQUIVALENTE DA REGIAO, *60 X 60*, CAIXA DO BATENTE/ MARCO E = *10* CM, 2 BASCULAS PARA VIDRO, COM FERRAGENS (SEM VIDRO, SEM GUARNICAO/ALIZAR E SEM ACABAMENTO)</v>
          </cell>
          <cell r="C2348" t="str">
            <v xml:space="preserve">UN    </v>
          </cell>
          <cell r="D2348" t="str">
            <v>AS</v>
          </cell>
          <cell r="E2348" t="str">
            <v>284,83</v>
          </cell>
        </row>
        <row r="2349">
          <cell r="A2349">
            <v>3437</v>
          </cell>
          <cell r="B2349" t="str">
            <v>JANELA BASCULANTE EM MADEIRA PINUS/ EUCALIPTO/ TAUARI/ VIROLA OU EQUIVALENTE DA REGIAO, CAIXA DO BATENTE/ MARCO *10* CM, *2* FOLHAS BASCULANTES PARA VIDRO, COM FERRAGENS (SEM VIDRO, SEM GUARNICAO/ALIZAR E SEM ACABAMENTO)</v>
          </cell>
          <cell r="C2349" t="str">
            <v xml:space="preserve">M2    </v>
          </cell>
          <cell r="D2349" t="str">
            <v>AS</v>
          </cell>
          <cell r="E2349" t="str">
            <v>791,20</v>
          </cell>
        </row>
        <row r="2350">
          <cell r="A2350">
            <v>11190</v>
          </cell>
          <cell r="B2350" t="str">
            <v>JANELA BASCULANTE, ACO, COM BATENTE/REQUADRO, 60 X 60 CM (SEM VIDROS)</v>
          </cell>
          <cell r="C2350" t="str">
            <v xml:space="preserve">UN    </v>
          </cell>
          <cell r="D2350" t="str">
            <v>AS</v>
          </cell>
          <cell r="E2350" t="str">
            <v>229,00</v>
          </cell>
        </row>
        <row r="2351">
          <cell r="A2351">
            <v>34377</v>
          </cell>
          <cell r="B2351" t="str">
            <v>JANELA BASCULANTE, EM ALUMINIO PERFIL 20, 80 X 60 CM (A X L), 4 FLS (1 FIXA E 3 MOVEIS), ACABAMENTO BRANCO OU BRILHANTE, BATENTE DE 3 A 4 CM, COM VIDRO, SEM GUARNICAO</v>
          </cell>
          <cell r="C2351" t="str">
            <v xml:space="preserve">UN    </v>
          </cell>
          <cell r="D2351" t="str">
            <v>CR</v>
          </cell>
          <cell r="E2351" t="str">
            <v>129,05</v>
          </cell>
        </row>
        <row r="2352">
          <cell r="A2352">
            <v>3428</v>
          </cell>
          <cell r="B2352" t="str">
            <v>JANELA DE ABRIR EM MADEIRA IMBUIA/CEDRO ARANA/CEDRO ROSA OU EQUIVALENTE DA REGIAO, CAIXA DO BATENTE/MARCO *10* CM, 2 FOLHAS DE ABRIR TIPO VENEZIANA E 2 FOLHAS DE ABRIR PARA VIDRO, COM GUARNICAO/ALIZAR, COM FERRAGENS, (SEM VIDRO E SEM ACABAMENTO)</v>
          </cell>
          <cell r="C2352" t="str">
            <v xml:space="preserve">M2    </v>
          </cell>
          <cell r="D2352" t="str">
            <v>AS</v>
          </cell>
          <cell r="E2352" t="str">
            <v>1.173,61</v>
          </cell>
        </row>
        <row r="2353">
          <cell r="A2353">
            <v>3429</v>
          </cell>
          <cell r="B2353" t="str">
            <v>JANELA DE ABRIR EM MADEIRA PINUS/EUCALIPTO/ TAUARI/ VIROLA OU EQUIVALENTE DA REGIAO, CAIXA DO BATENTE/MARCO *10* CM, 2 FOLHAS DE ABRIR TIPO VENEZIANA E 2 FOLHAS GUILHOTINA PARA VIDRO, COM FERRAGENS (SEM VIDRO,SEM GUARNICAO/ALIZAR E SEM ACABAMENTO)</v>
          </cell>
          <cell r="C2353" t="str">
            <v xml:space="preserve">M2    </v>
          </cell>
          <cell r="D2353" t="str">
            <v>AS</v>
          </cell>
          <cell r="E2353" t="str">
            <v>670,54</v>
          </cell>
        </row>
        <row r="2354">
          <cell r="A2354">
            <v>34364</v>
          </cell>
          <cell r="B2354" t="str">
            <v>JANELA DE CORRER,  EM ALUMINIO PERFIL 25, 120 X 150 CM (A X L), 4 FLS, BANDEIRA COM BASCULA,  ACABAMENTO BRANCO OU BRILHANTE, BATENTE/REQUADRO DE 6 A 14 CM, COM VIDRO, SEM GUARNICAO/ALIZAR</v>
          </cell>
          <cell r="C2354" t="str">
            <v xml:space="preserve">UN    </v>
          </cell>
          <cell r="D2354" t="str">
            <v>CR</v>
          </cell>
          <cell r="E2354" t="str">
            <v>423,45</v>
          </cell>
        </row>
        <row r="2355">
          <cell r="A2355">
            <v>11199</v>
          </cell>
          <cell r="B2355" t="str">
            <v>JANELA DE CORRER, ACO, BATENTE/REQUADRO DE 6 A 14 CM, COM DIVISAO HORIZ , PINT ANTICORROSIVA, SEM VIDRO, BANDEIRA COM BASCULA, 4 FLS, 120 X 150 CM (A X L)</v>
          </cell>
          <cell r="C2355" t="str">
            <v xml:space="preserve">UN    </v>
          </cell>
          <cell r="D2355" t="str">
            <v>AS</v>
          </cell>
          <cell r="E2355" t="str">
            <v>1.264,72</v>
          </cell>
        </row>
        <row r="2356">
          <cell r="A2356">
            <v>34369</v>
          </cell>
          <cell r="B2356" t="str">
            <v>JANELA DE CORRER, EM ALUMINIO PEFIL 25, 100 X 200 CM (A X L), 4 FLS, SEM BANDEIRA, ACABAMENTO BRANCO OU BRILHANTE, BATENTE DE 6 A 7 CM, COM VIDRO, SEM GUARNICAO/ALIZAR</v>
          </cell>
          <cell r="C2356" t="str">
            <v xml:space="preserve">UN    </v>
          </cell>
          <cell r="D2356" t="str">
            <v>CR</v>
          </cell>
          <cell r="E2356" t="str">
            <v>448,86</v>
          </cell>
        </row>
        <row r="2357">
          <cell r="A2357">
            <v>36896</v>
          </cell>
          <cell r="B2357" t="str">
            <v>JANELA DE CORRER, EM ALUMINIO PERFIL 25, 100 X 120 CM (A X L), 2 FLS MOVEIS,  SEM BANDEIRA, ACABAMENTO BRANCO OU BRILHANTE, BATENTE DE 6 A 7 CM, COM VIDRO, SEM GUARNICAO</v>
          </cell>
          <cell r="C2357" t="str">
            <v xml:space="preserve">UN    </v>
          </cell>
          <cell r="D2357" t="str">
            <v xml:space="preserve">C </v>
          </cell>
          <cell r="E2357" t="str">
            <v>249,95</v>
          </cell>
        </row>
        <row r="2358">
          <cell r="A2358">
            <v>34367</v>
          </cell>
          <cell r="B2358" t="str">
            <v>JANELA DE CORRER, EM ALUMINIO PERFIL 25, 100 X 150 CM (A X L), 2 FLS MOVEIS,  SEM BANDEIRA, ACABAMENTO BRANCO OU BRILHANTE, BATENTE DE 6 A 7 CM, COM VIDRO, SEM GUARNICAO</v>
          </cell>
          <cell r="C2358" t="str">
            <v xml:space="preserve">UN    </v>
          </cell>
          <cell r="D2358" t="str">
            <v>CR</v>
          </cell>
          <cell r="E2358" t="str">
            <v>322,14</v>
          </cell>
        </row>
        <row r="2359">
          <cell r="A2359">
            <v>36897</v>
          </cell>
          <cell r="B2359" t="str">
            <v>JANELA DE CORRER, EM ALUMINIO PERFIL 25, 100 X 150 CM (A X L), 4 FLS MOVEIS, SEM BANDEIRA, ACABAMENTO BRANCO OU BRILHANTE, BATENTE DE 6 A 7 CM, COM VIDRO, SEM GUARNICAO/ALIZAR</v>
          </cell>
          <cell r="C2359" t="str">
            <v xml:space="preserve">UN    </v>
          </cell>
          <cell r="D2359" t="str">
            <v>CR</v>
          </cell>
          <cell r="E2359" t="str">
            <v>390,04</v>
          </cell>
        </row>
        <row r="2360">
          <cell r="A2360">
            <v>40659</v>
          </cell>
          <cell r="B236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360" t="str">
            <v xml:space="preserve">M2    </v>
          </cell>
          <cell r="D2360" t="str">
            <v>AS</v>
          </cell>
          <cell r="E2360" t="str">
            <v>1.119,43</v>
          </cell>
        </row>
        <row r="2361">
          <cell r="A2361">
            <v>40660</v>
          </cell>
          <cell r="B236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361" t="str">
            <v xml:space="preserve">M2    </v>
          </cell>
          <cell r="D2361" t="str">
            <v>AS</v>
          </cell>
          <cell r="E2361" t="str">
            <v>1.418,75</v>
          </cell>
        </row>
        <row r="2362">
          <cell r="A2362">
            <v>40661</v>
          </cell>
          <cell r="B236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362" t="str">
            <v xml:space="preserve">M2    </v>
          </cell>
          <cell r="D2362" t="str">
            <v>AS</v>
          </cell>
          <cell r="E2362" t="str">
            <v>872,29</v>
          </cell>
        </row>
        <row r="2363">
          <cell r="A2363">
            <v>3421</v>
          </cell>
          <cell r="B2363" t="str">
            <v>JANELA EM MADEIRA CEDRINHO/ ANGELIM COMERCIAL/ CURUPIXA/ CUMARU OU EQUIVALENTE DA REGIAO, CAIXA DO BATENTE/MARCO *10* CM, 2 FOLHAS DE ABRIR TIPO VENEZIANA E 2 FOLHAS GUILHOTINA PARA VIDRO, COM GUARNICAO/ALIZAR, COM FERRAGENS (SEM VIDRO E SEM ACABAMENTO)</v>
          </cell>
          <cell r="C2363" t="str">
            <v xml:space="preserve">M2    </v>
          </cell>
          <cell r="D2363" t="str">
            <v>AS</v>
          </cell>
          <cell r="E2363" t="str">
            <v>878,96</v>
          </cell>
        </row>
        <row r="2364">
          <cell r="A2364">
            <v>599</v>
          </cell>
          <cell r="B2364" t="str">
            <v>JANELA FIXA, EM ALUMINIO PERFIL 20, 60  X 80 CM (A X L), BATENTE/REQUADRO DE 3 A 14 CM, COM VIDRO 4 MM, SEM GUARNICAO/ALIZAR, ACABAMENTO ALUM BRANCO OU BRILHANTE</v>
          </cell>
          <cell r="C2364" t="str">
            <v xml:space="preserve">M2    </v>
          </cell>
          <cell r="D2364" t="str">
            <v>CR</v>
          </cell>
          <cell r="E2364" t="str">
            <v>455,85</v>
          </cell>
        </row>
        <row r="2365">
          <cell r="A2365">
            <v>44053</v>
          </cell>
          <cell r="B2365" t="str">
            <v>JANELA INTEGRADA VENEZIANA EM ALUMINIO  PERFIL 25, 120 X 120 CM (A X L), 2 FLS ( 2 VIDROS) E VENEZIANA COM ACIONAMENTO MANUAL, SEM BANDEIRA, ACABAMENTO BRILHANTE, BATENTE DE 11,50 A 12,50 CM, COM VIDRO, INCLUSO GUARNICAO</v>
          </cell>
          <cell r="C2365" t="str">
            <v xml:space="preserve">UN    </v>
          </cell>
          <cell r="D2365" t="str">
            <v>CR</v>
          </cell>
          <cell r="E2365" t="str">
            <v>1.011,78</v>
          </cell>
        </row>
        <row r="2366">
          <cell r="A2366">
            <v>3423</v>
          </cell>
          <cell r="B2366" t="str">
            <v>JANELA MAXIM AR EM MADEIRA CEDRINHO/ ANGELIM COMERCIAL/ CURUPIXA/ CUMARU OU EQUIVALENTE DA REGIAO, CAIXA DO BATENTE/MARCO *10* CM, 1 FOLHA  PARA VIDRO, COM GUARNICAO/ALIZAR, COM FERRAGENS, (SEM VIDRO E SEM ACABAMENTO)</v>
          </cell>
          <cell r="C2366" t="str">
            <v xml:space="preserve">M2    </v>
          </cell>
          <cell r="D2366" t="str">
            <v>AS</v>
          </cell>
          <cell r="E2366" t="str">
            <v>1.239,54</v>
          </cell>
        </row>
        <row r="2367">
          <cell r="A2367">
            <v>34381</v>
          </cell>
          <cell r="B2367" t="str">
            <v>JANELA MAXIM AR, EM ALUMINIO PERFIL 25, 60 X 80 CM (A X L), ACABAMENTO BRANCO OU BRILHANTE, BATENTE DE 4 A 5 CM, COM VIDRO, SEM GUARNICAO/ALIZAR</v>
          </cell>
          <cell r="C2367" t="str">
            <v xml:space="preserve">UN    </v>
          </cell>
          <cell r="D2367" t="str">
            <v>CR</v>
          </cell>
          <cell r="E2367" t="str">
            <v>184,06</v>
          </cell>
        </row>
        <row r="2368">
          <cell r="A2368">
            <v>34797</v>
          </cell>
          <cell r="B2368" t="str">
            <v>JANELA MAXIMO AR, ACO, BATENTE / REQUADRO DE 6 A 14 CM, PINT ANTICORROSIVA, SEM VIDRO, COM GRADE, 1 FL, 60  X 80 CM (A X L)</v>
          </cell>
          <cell r="C2368" t="str">
            <v xml:space="preserve">UN    </v>
          </cell>
          <cell r="D2368" t="str">
            <v>AS</v>
          </cell>
          <cell r="E2368" t="str">
            <v>498,80</v>
          </cell>
        </row>
        <row r="2369">
          <cell r="A2369">
            <v>44054</v>
          </cell>
          <cell r="B2369" t="str">
            <v>JANELA VENEZIANA DE CORRER, EM ALUMINIO PERFIL 25, 100 X 120 CM (A X L), 3 FLS (2 VENEZIANAS E 1 VIDRO), SEM BANDEIRA, ACABAMENTO BRANCO OU BRILHANTE, BATENTE DE 8 A 9 CM, COM VIDRO, SEM GUARNICAO/ALIZAR</v>
          </cell>
          <cell r="C2369" t="str">
            <v xml:space="preserve">UN    </v>
          </cell>
          <cell r="D2369" t="str">
            <v>CR</v>
          </cell>
          <cell r="E2369" t="str">
            <v>362,96</v>
          </cell>
        </row>
        <row r="2370">
          <cell r="A2370">
            <v>44399</v>
          </cell>
          <cell r="B2370" t="str">
            <v>JANELA VENEZIANA DE CORRER, EM ALUMINIO PERFIL 25, 100 X 150 CM (A X L), 6 FLS (4 VENEZIANAS E 2 VIDROS), SEM BANDEIRA, ACABAMENTO BRANCO OU BRILHANTE, BATENTE DE 8 A 9 CM, COM VIDRO, SEM GUARNICAO / ALIZAR</v>
          </cell>
          <cell r="C2370" t="str">
            <v xml:space="preserve">UN    </v>
          </cell>
          <cell r="D2370" t="str">
            <v>CR</v>
          </cell>
          <cell r="E2370" t="str">
            <v>495,93</v>
          </cell>
        </row>
        <row r="2371">
          <cell r="A2371">
            <v>44503</v>
          </cell>
          <cell r="B2371" t="str">
            <v>JARDINEIRO (HORISTA)</v>
          </cell>
          <cell r="C2371" t="str">
            <v xml:space="preserve">H     </v>
          </cell>
          <cell r="D2371" t="str">
            <v>CR</v>
          </cell>
          <cell r="E2371" t="str">
            <v>14,99</v>
          </cell>
        </row>
        <row r="2372">
          <cell r="A2372">
            <v>41077</v>
          </cell>
          <cell r="B2372" t="str">
            <v>JARDINEIRO (MENSALISTA)</v>
          </cell>
          <cell r="C2372" t="str">
            <v xml:space="preserve">MES   </v>
          </cell>
          <cell r="D2372" t="str">
            <v>CR</v>
          </cell>
          <cell r="E2372" t="str">
            <v>2.647,76</v>
          </cell>
        </row>
        <row r="2373">
          <cell r="A2373">
            <v>37963</v>
          </cell>
          <cell r="B2373" t="str">
            <v>JOELHO CPVC, SOLDAVEL, 45 GRAUS, 15 MM, PARA AGUA QUENTE</v>
          </cell>
          <cell r="C2373" t="str">
            <v xml:space="preserve">UN    </v>
          </cell>
          <cell r="D2373" t="str">
            <v>CR</v>
          </cell>
          <cell r="E2373" t="str">
            <v>4,52</v>
          </cell>
        </row>
        <row r="2374">
          <cell r="A2374">
            <v>37964</v>
          </cell>
          <cell r="B2374" t="str">
            <v>JOELHO CPVC, SOLDAVEL, 45 GRAUS, 22 MM, PARA AGUA QUENTE</v>
          </cell>
          <cell r="C2374" t="str">
            <v xml:space="preserve">UN    </v>
          </cell>
          <cell r="D2374" t="str">
            <v>CR</v>
          </cell>
          <cell r="E2374" t="str">
            <v>6,04</v>
          </cell>
        </row>
        <row r="2375">
          <cell r="A2375">
            <v>37965</v>
          </cell>
          <cell r="B2375" t="str">
            <v>JOELHO CPVC, SOLDAVEL, 45 GRAUS, 28 MM, PARA AGUA QUENTE</v>
          </cell>
          <cell r="C2375" t="str">
            <v xml:space="preserve">UN    </v>
          </cell>
          <cell r="D2375" t="str">
            <v>CR</v>
          </cell>
          <cell r="E2375" t="str">
            <v>8,71</v>
          </cell>
        </row>
        <row r="2376">
          <cell r="A2376">
            <v>37966</v>
          </cell>
          <cell r="B2376" t="str">
            <v>JOELHO CPVC, SOLDAVEL, 45 GRAUS, 35 MM, PARA AGUA QUENTE</v>
          </cell>
          <cell r="C2376" t="str">
            <v xml:space="preserve">UN    </v>
          </cell>
          <cell r="D2376" t="str">
            <v>CR</v>
          </cell>
          <cell r="E2376" t="str">
            <v>15,30</v>
          </cell>
        </row>
        <row r="2377">
          <cell r="A2377">
            <v>37967</v>
          </cell>
          <cell r="B2377" t="str">
            <v>JOELHO CPVC, SOLDAVEL, 45 GRAUS, 42 MM, PARA AGUA QUENTE</v>
          </cell>
          <cell r="C2377" t="str">
            <v xml:space="preserve">UN    </v>
          </cell>
          <cell r="D2377" t="str">
            <v>CR</v>
          </cell>
          <cell r="E2377" t="str">
            <v>25,70</v>
          </cell>
        </row>
        <row r="2378">
          <cell r="A2378">
            <v>37968</v>
          </cell>
          <cell r="B2378" t="str">
            <v>JOELHO CPVC, SOLDAVEL, 45 GRAUS, 54 MM, PARA AGUA QUENTE</v>
          </cell>
          <cell r="C2378" t="str">
            <v xml:space="preserve">UN    </v>
          </cell>
          <cell r="D2378" t="str">
            <v>CR</v>
          </cell>
          <cell r="E2378" t="str">
            <v>54,57</v>
          </cell>
        </row>
        <row r="2379">
          <cell r="A2379">
            <v>37969</v>
          </cell>
          <cell r="B2379" t="str">
            <v>JOELHO CPVC, SOLDAVEL, 45 GRAUS, 73 MM, PARA AGUA QUENTE</v>
          </cell>
          <cell r="C2379" t="str">
            <v xml:space="preserve">UN    </v>
          </cell>
          <cell r="D2379" t="str">
            <v>CR</v>
          </cell>
          <cell r="E2379" t="str">
            <v>137,89</v>
          </cell>
        </row>
        <row r="2380">
          <cell r="A2380">
            <v>37970</v>
          </cell>
          <cell r="B2380" t="str">
            <v>JOELHO CPVC, SOLDAVEL, 45 GRAUS, 89 MM, PARA AGUA QUENTE</v>
          </cell>
          <cell r="C2380" t="str">
            <v xml:space="preserve">UN    </v>
          </cell>
          <cell r="D2380" t="str">
            <v>CR</v>
          </cell>
          <cell r="E2380" t="str">
            <v>199,49</v>
          </cell>
        </row>
        <row r="2381">
          <cell r="A2381">
            <v>44251</v>
          </cell>
          <cell r="B2381" t="str">
            <v>JOELHO CPVC, SOLDAVEL, 90 GRAUS, 114 MM, PARA AGUA QUENTE</v>
          </cell>
          <cell r="C2381" t="str">
            <v xml:space="preserve">UN    </v>
          </cell>
          <cell r="D2381" t="str">
            <v>CR</v>
          </cell>
          <cell r="E2381" t="str">
            <v>230,43</v>
          </cell>
        </row>
        <row r="2382">
          <cell r="A2382">
            <v>21118</v>
          </cell>
          <cell r="B2382" t="str">
            <v>JOELHO CPVC, SOLDAVEL, 90 GRAUS, 15 MM, PARA AGUA QUENTE</v>
          </cell>
          <cell r="C2382" t="str">
            <v xml:space="preserve">UN    </v>
          </cell>
          <cell r="D2382" t="str">
            <v>CR</v>
          </cell>
          <cell r="E2382" t="str">
            <v>3,59</v>
          </cell>
        </row>
        <row r="2383">
          <cell r="A2383">
            <v>37956</v>
          </cell>
          <cell r="B2383" t="str">
            <v>JOELHO CPVC, SOLDAVEL, 90 GRAUS, 22 MM, PARA AGUA QUENTE</v>
          </cell>
          <cell r="C2383" t="str">
            <v xml:space="preserve">UN    </v>
          </cell>
          <cell r="D2383" t="str">
            <v>CR</v>
          </cell>
          <cell r="E2383" t="str">
            <v>4,41</v>
          </cell>
        </row>
        <row r="2384">
          <cell r="A2384">
            <v>37957</v>
          </cell>
          <cell r="B2384" t="str">
            <v>JOELHO CPVC, SOLDAVEL, 90 GRAUS, 28 MM, PARA AGUA QUENTE</v>
          </cell>
          <cell r="C2384" t="str">
            <v xml:space="preserve">UN    </v>
          </cell>
          <cell r="D2384" t="str">
            <v>CR</v>
          </cell>
          <cell r="E2384" t="str">
            <v>9,38</v>
          </cell>
        </row>
        <row r="2385">
          <cell r="A2385">
            <v>37958</v>
          </cell>
          <cell r="B2385" t="str">
            <v>JOELHO CPVC, SOLDAVEL, 90 GRAUS, 35 MM, PARA AGUA QUENTE</v>
          </cell>
          <cell r="C2385" t="str">
            <v xml:space="preserve">UN    </v>
          </cell>
          <cell r="D2385" t="str">
            <v>CR</v>
          </cell>
          <cell r="E2385" t="str">
            <v>16,96</v>
          </cell>
        </row>
        <row r="2386">
          <cell r="A2386">
            <v>37959</v>
          </cell>
          <cell r="B2386" t="str">
            <v>JOELHO CPVC, SOLDAVEL, 90 GRAUS, 42 MM, PARA AGUA QUENTE</v>
          </cell>
          <cell r="C2386" t="str">
            <v xml:space="preserve">UN    </v>
          </cell>
          <cell r="D2386" t="str">
            <v>CR</v>
          </cell>
          <cell r="E2386" t="str">
            <v>26,11</v>
          </cell>
        </row>
        <row r="2387">
          <cell r="A2387">
            <v>37960</v>
          </cell>
          <cell r="B2387" t="str">
            <v>JOELHO CPVC, SOLDAVEL, 90 GRAUS, 54 MM, PARA AGUA QUENTE</v>
          </cell>
          <cell r="C2387" t="str">
            <v xml:space="preserve">UN    </v>
          </cell>
          <cell r="D2387" t="str">
            <v>CR</v>
          </cell>
          <cell r="E2387" t="str">
            <v>66,72</v>
          </cell>
        </row>
        <row r="2388">
          <cell r="A2388">
            <v>37961</v>
          </cell>
          <cell r="B2388" t="str">
            <v>JOELHO CPVC, SOLDAVEL, 90 GRAUS, 73 MM, PARA AGUA QUENTE</v>
          </cell>
          <cell r="C2388" t="str">
            <v xml:space="preserve">UN    </v>
          </cell>
          <cell r="D2388" t="str">
            <v>CR</v>
          </cell>
          <cell r="E2388" t="str">
            <v>143,38</v>
          </cell>
        </row>
        <row r="2389">
          <cell r="A2389">
            <v>37962</v>
          </cell>
          <cell r="B2389" t="str">
            <v>JOELHO CPVC, SOLDAVEL, 90 GRAUS, 89 MM, PARA AGUA QUENTE</v>
          </cell>
          <cell r="C2389" t="str">
            <v xml:space="preserve">UN    </v>
          </cell>
          <cell r="D2389" t="str">
            <v>CR</v>
          </cell>
          <cell r="E2389" t="str">
            <v>165,30</v>
          </cell>
        </row>
        <row r="2390">
          <cell r="A2390">
            <v>3533</v>
          </cell>
          <cell r="B2390" t="str">
            <v>JOELHO DE REDUCAO, PVC SOLDAVEL, 90 GRAUS, 25 MM X 20 MM, COR MARROM, PARA AGUA FRIA PREDIAL</v>
          </cell>
          <cell r="C2390" t="str">
            <v xml:space="preserve">UN    </v>
          </cell>
          <cell r="D2390" t="str">
            <v>CR</v>
          </cell>
          <cell r="E2390" t="str">
            <v>3,61</v>
          </cell>
        </row>
        <row r="2391">
          <cell r="A2391">
            <v>3538</v>
          </cell>
          <cell r="B2391" t="str">
            <v>JOELHO DE REDUCAO, PVC SOLDAVEL, 90 GRAUS, 32 MM X 25 MM, COR MARROM, PARA AGUA FRIA PREDIAL</v>
          </cell>
          <cell r="C2391" t="str">
            <v xml:space="preserve">UN    </v>
          </cell>
          <cell r="D2391" t="str">
            <v>CR</v>
          </cell>
          <cell r="E2391" t="str">
            <v>6,83</v>
          </cell>
        </row>
        <row r="2392">
          <cell r="A2392">
            <v>3498</v>
          </cell>
          <cell r="B2392" t="str">
            <v>JOELHO DE REDUCAO, PVC, ROSCAVEL, 90 GRAUS, 1" X 3/4", COR BRANCA, PARA AGUA FRIA PREDIAL</v>
          </cell>
          <cell r="C2392" t="str">
            <v xml:space="preserve">UN    </v>
          </cell>
          <cell r="D2392" t="str">
            <v>CR</v>
          </cell>
          <cell r="E2392" t="str">
            <v>6,63</v>
          </cell>
        </row>
        <row r="2393">
          <cell r="A2393">
            <v>3496</v>
          </cell>
          <cell r="B2393" t="str">
            <v>JOELHO DE REDUCAO, PVC, ROSCAVEL, 90 GRAUS, 3/4" X 1/2", COR BRANCA, PARA AGUA FRIA PREDIAL</v>
          </cell>
          <cell r="C2393" t="str">
            <v xml:space="preserve">UN    </v>
          </cell>
          <cell r="D2393" t="str">
            <v>CR</v>
          </cell>
          <cell r="E2393" t="str">
            <v>4,44</v>
          </cell>
        </row>
        <row r="2394">
          <cell r="A2394">
            <v>38429</v>
          </cell>
          <cell r="B2394" t="str">
            <v>JOELHO DE TRANSICAO, CPVC, SOLDAVEL, 90 GRAUS, 15 MM X 1/2", PARA AGUA QUENTE</v>
          </cell>
          <cell r="C2394" t="str">
            <v xml:space="preserve">UN    </v>
          </cell>
          <cell r="D2394" t="str">
            <v>CR</v>
          </cell>
          <cell r="E2394" t="str">
            <v>12,21</v>
          </cell>
        </row>
        <row r="2395">
          <cell r="A2395">
            <v>38431</v>
          </cell>
          <cell r="B2395" t="str">
            <v>JOELHO DE TRANSICAO, CPVC, SOLDAVEL, 90 GRAUS, 22 MM X 1/2", PARA AGUA QUENTE</v>
          </cell>
          <cell r="C2395" t="str">
            <v xml:space="preserve">UN    </v>
          </cell>
          <cell r="D2395" t="str">
            <v>CR</v>
          </cell>
          <cell r="E2395" t="str">
            <v>15,31</v>
          </cell>
        </row>
        <row r="2396">
          <cell r="A2396">
            <v>38430</v>
          </cell>
          <cell r="B2396" t="str">
            <v>JOELHO DE TRANSICAO, CPVC, SOLDAVEL, 90 GRAUS, 22 MM X 3/4", PARA AGUA QUENTE</v>
          </cell>
          <cell r="C2396" t="str">
            <v xml:space="preserve">UN    </v>
          </cell>
          <cell r="D2396" t="str">
            <v>CR</v>
          </cell>
          <cell r="E2396" t="str">
            <v>23,74</v>
          </cell>
        </row>
        <row r="2397">
          <cell r="A2397">
            <v>36348</v>
          </cell>
          <cell r="B2397" t="str">
            <v>JOELHO PPR 45 GRAUS, SOLDAVEL, F/F, DN 20 MM, PARA AGUA QUENTE PREDIAL</v>
          </cell>
          <cell r="C2397" t="str">
            <v xml:space="preserve">UN    </v>
          </cell>
          <cell r="D2397" t="str">
            <v>AS</v>
          </cell>
          <cell r="E2397" t="str">
            <v>2,13</v>
          </cell>
        </row>
        <row r="2398">
          <cell r="A2398">
            <v>36349</v>
          </cell>
          <cell r="B2398" t="str">
            <v>JOELHO PPR 45 GRAUS, SOLDAVEL, F/F, DN 25 MM, PARA AGUA QUENTE PREDIAL</v>
          </cell>
          <cell r="C2398" t="str">
            <v xml:space="preserve">UN    </v>
          </cell>
          <cell r="D2398" t="str">
            <v>AS</v>
          </cell>
          <cell r="E2398" t="str">
            <v>2,93</v>
          </cell>
        </row>
        <row r="2399">
          <cell r="A2399">
            <v>38987</v>
          </cell>
          <cell r="B2399" t="str">
            <v>JOELHO PPR 45 GRAUS, SOLDAVEL, F/F, DN 40 MM, PARA AQUA QUENTE E FRIA PREDIAL</v>
          </cell>
          <cell r="C2399" t="str">
            <v xml:space="preserve">UN    </v>
          </cell>
          <cell r="D2399" t="str">
            <v>AS</v>
          </cell>
          <cell r="E2399" t="str">
            <v>14,10</v>
          </cell>
        </row>
        <row r="2400">
          <cell r="A2400">
            <v>38988</v>
          </cell>
          <cell r="B2400" t="str">
            <v>JOELHO PPR 45 GRAUS, SOLDAVEL, F/F, DN 50 MM, PARA AQUA QUENTE E FRIA PREDIAL</v>
          </cell>
          <cell r="C2400" t="str">
            <v xml:space="preserve">UN    </v>
          </cell>
          <cell r="D2400" t="str">
            <v>AS</v>
          </cell>
          <cell r="E2400" t="str">
            <v>22,97</v>
          </cell>
        </row>
        <row r="2401">
          <cell r="A2401">
            <v>38989</v>
          </cell>
          <cell r="B2401" t="str">
            <v>JOELHO PPR 45 GRAUS, SOLDAVEL, F/F, DN 63 MM, PARA AQUA QUENTE E FRIA PREDIAL</v>
          </cell>
          <cell r="C2401" t="str">
            <v xml:space="preserve">UN    </v>
          </cell>
          <cell r="D2401" t="str">
            <v>AS</v>
          </cell>
          <cell r="E2401" t="str">
            <v>38,65</v>
          </cell>
        </row>
        <row r="2402">
          <cell r="A2402">
            <v>38990</v>
          </cell>
          <cell r="B2402" t="str">
            <v>JOELHO PPR 45 GRAUS, SOLDAVEL, F/F, DN 75 MM, PARA AQUA QUENTE E FRIA PREDIAL</v>
          </cell>
          <cell r="C2402" t="str">
            <v xml:space="preserve">UN    </v>
          </cell>
          <cell r="D2402" t="str">
            <v>AS</v>
          </cell>
          <cell r="E2402" t="str">
            <v>77,24</v>
          </cell>
        </row>
        <row r="2403">
          <cell r="A2403">
            <v>38991</v>
          </cell>
          <cell r="B2403" t="str">
            <v>JOELHO PPR 45 GRAUS, SOLDAVEL, F/F, DN 90 MM, PARA AQUA QUENTE E FRIA PREDIAL</v>
          </cell>
          <cell r="C2403" t="str">
            <v xml:space="preserve">UN    </v>
          </cell>
          <cell r="D2403" t="str">
            <v>AS</v>
          </cell>
          <cell r="E2403" t="str">
            <v>139,00</v>
          </cell>
        </row>
        <row r="2404">
          <cell r="A2404">
            <v>38433</v>
          </cell>
          <cell r="B2404" t="str">
            <v>JOELHO PPR, 45 GRAUS, SOLDAVEL, F/F, DN 32 MM, PARA AGUA QUENTE PREDIAL</v>
          </cell>
          <cell r="C2404" t="str">
            <v xml:space="preserve">UN    </v>
          </cell>
          <cell r="D2404" t="str">
            <v>AS</v>
          </cell>
          <cell r="E2404" t="str">
            <v>7,18</v>
          </cell>
        </row>
        <row r="2405">
          <cell r="A2405">
            <v>38440</v>
          </cell>
          <cell r="B2405" t="str">
            <v>JOELHO PPR, 90 GRAUS, SOLDAVEL, F/F, DN 110 MM, PARA AGUA QUENTE PREDIAL</v>
          </cell>
          <cell r="C2405" t="str">
            <v xml:space="preserve">UN    </v>
          </cell>
          <cell r="D2405" t="str">
            <v>AS</v>
          </cell>
          <cell r="E2405" t="str">
            <v>302,93</v>
          </cell>
        </row>
        <row r="2406">
          <cell r="A2406">
            <v>36359</v>
          </cell>
          <cell r="B2406" t="str">
            <v>JOELHO PPR, 90 GRAUS, SOLDAVEL, F/F, DN 20 MM, PARA AGUA QUENTE PREDIAL</v>
          </cell>
          <cell r="C2406" t="str">
            <v xml:space="preserve">UN    </v>
          </cell>
          <cell r="D2406" t="str">
            <v>AS</v>
          </cell>
          <cell r="E2406" t="str">
            <v>1,89</v>
          </cell>
        </row>
        <row r="2407">
          <cell r="A2407">
            <v>36360</v>
          </cell>
          <cell r="B2407" t="str">
            <v>JOELHO PPR, 90 GRAUS, SOLDAVEL, F/F, DN 25 MM, PARA AGUA QUENTE PREDIAL</v>
          </cell>
          <cell r="C2407" t="str">
            <v xml:space="preserve">UN    </v>
          </cell>
          <cell r="D2407" t="str">
            <v>AS</v>
          </cell>
          <cell r="E2407" t="str">
            <v>2,54</v>
          </cell>
        </row>
        <row r="2408">
          <cell r="A2408">
            <v>38434</v>
          </cell>
          <cell r="B2408" t="str">
            <v>JOELHO PPR, 90 GRAUS, SOLDAVEL, F/F, DN 32 MM, PARA AGUA QUENTE PREDIAL</v>
          </cell>
          <cell r="C2408" t="str">
            <v xml:space="preserve">UN    </v>
          </cell>
          <cell r="D2408" t="str">
            <v>AS</v>
          </cell>
          <cell r="E2408" t="str">
            <v>3,87</v>
          </cell>
        </row>
        <row r="2409">
          <cell r="A2409">
            <v>38435</v>
          </cell>
          <cell r="B2409" t="str">
            <v>JOELHO PPR, 90 GRAUS, SOLDAVEL, F/F, DN 40 MM, PARA AGUA QUENTE PREDIAL</v>
          </cell>
          <cell r="C2409" t="str">
            <v xml:space="preserve">UN    </v>
          </cell>
          <cell r="D2409" t="str">
            <v>AS</v>
          </cell>
          <cell r="E2409" t="str">
            <v>8,71</v>
          </cell>
        </row>
        <row r="2410">
          <cell r="A2410">
            <v>38436</v>
          </cell>
          <cell r="B2410" t="str">
            <v>JOELHO PPR, 90 GRAUS, SOLDAVEL, F/F, DN 50 MM, PARA AGUA QUENTE PREDIAL</v>
          </cell>
          <cell r="C2410" t="str">
            <v xml:space="preserve">UN    </v>
          </cell>
          <cell r="D2410" t="str">
            <v>AS</v>
          </cell>
          <cell r="E2410" t="str">
            <v>14,44</v>
          </cell>
        </row>
        <row r="2411">
          <cell r="A2411">
            <v>38437</v>
          </cell>
          <cell r="B2411" t="str">
            <v>JOELHO PPR, 90 GRAUS, SOLDAVEL, F/F, DN 63 MM, PARA AGUA QUENTE PREDIAL</v>
          </cell>
          <cell r="C2411" t="str">
            <v xml:space="preserve">UN    </v>
          </cell>
          <cell r="D2411" t="str">
            <v>AS</v>
          </cell>
          <cell r="E2411" t="str">
            <v>23,43</v>
          </cell>
        </row>
        <row r="2412">
          <cell r="A2412">
            <v>38438</v>
          </cell>
          <cell r="B2412" t="str">
            <v>JOELHO PPR, 90 GRAUS, SOLDAVEL, F/F, DN 75 MM, PARA AGUA QUENTE PREDIAL</v>
          </cell>
          <cell r="C2412" t="str">
            <v xml:space="preserve">UN    </v>
          </cell>
          <cell r="D2412" t="str">
            <v>AS</v>
          </cell>
          <cell r="E2412" t="str">
            <v>67,96</v>
          </cell>
        </row>
        <row r="2413">
          <cell r="A2413">
            <v>38439</v>
          </cell>
          <cell r="B2413" t="str">
            <v>JOELHO PPR, 90 GRAUS, SOLDAVEL, F/F, DN 90 MM, PARA AGUA QUENTE PREDIAL</v>
          </cell>
          <cell r="C2413" t="str">
            <v xml:space="preserve">UN    </v>
          </cell>
          <cell r="D2413" t="str">
            <v>AS</v>
          </cell>
          <cell r="E2413" t="str">
            <v>86,35</v>
          </cell>
        </row>
        <row r="2414">
          <cell r="A2414">
            <v>10836</v>
          </cell>
          <cell r="B2414" t="str">
            <v>JOELHO PVC COM VISITA, 90 GRAUS, DN 100 X 50 MM, SERIE NORMAL, PARA ESGOTO PREDIAL</v>
          </cell>
          <cell r="C2414" t="str">
            <v xml:space="preserve">UN    </v>
          </cell>
          <cell r="D2414" t="str">
            <v>CR</v>
          </cell>
          <cell r="E2414" t="str">
            <v>25,44</v>
          </cell>
        </row>
        <row r="2415">
          <cell r="A2415">
            <v>10835</v>
          </cell>
          <cell r="B2415" t="str">
            <v>JOELHO PVC, COM BOLSA E ANEL, 90 GRAUS, DN 40 X *38* MM, SERIE NORMAL, PARA ESGOTO PREDIAL</v>
          </cell>
          <cell r="C2415" t="str">
            <v xml:space="preserve">UN    </v>
          </cell>
          <cell r="D2415" t="str">
            <v>CR</v>
          </cell>
          <cell r="E2415" t="str">
            <v>7,10</v>
          </cell>
        </row>
        <row r="2416">
          <cell r="A2416">
            <v>3475</v>
          </cell>
          <cell r="B2416" t="str">
            <v>JOELHO PVC, ROSCAVEL, 45 GRAUS, 1/2", COR BRANCA, PARA AGUA FRIA PREDIAL</v>
          </cell>
          <cell r="C2416" t="str">
            <v xml:space="preserve">UN    </v>
          </cell>
          <cell r="D2416" t="str">
            <v>CR</v>
          </cell>
          <cell r="E2416" t="str">
            <v>6,33</v>
          </cell>
        </row>
        <row r="2417">
          <cell r="A2417">
            <v>3485</v>
          </cell>
          <cell r="B2417" t="str">
            <v>JOELHO PVC, ROSCAVEL, 45 GRAUS, 1", COR BRANCA, PARA AGUA FRIA PREDIAL</v>
          </cell>
          <cell r="C2417" t="str">
            <v xml:space="preserve">UN    </v>
          </cell>
          <cell r="D2417" t="str">
            <v>CR</v>
          </cell>
          <cell r="E2417" t="str">
            <v>17,49</v>
          </cell>
        </row>
        <row r="2418">
          <cell r="A2418">
            <v>3534</v>
          </cell>
          <cell r="B2418" t="str">
            <v>JOELHO PVC, ROSCAVEL, 45 GRAUS, 3/4", COR BRANCA, PARA AGUA FRIA PREDIAL</v>
          </cell>
          <cell r="C2418" t="str">
            <v xml:space="preserve">UN    </v>
          </cell>
          <cell r="D2418" t="str">
            <v>CR</v>
          </cell>
          <cell r="E2418" t="str">
            <v>10,03</v>
          </cell>
        </row>
        <row r="2419">
          <cell r="A2419">
            <v>3543</v>
          </cell>
          <cell r="B2419" t="str">
            <v>JOELHO PVC, ROSCAVEL, 90 GRAUS, 1/2", COR BRANCA, PARA AGUA FRIA PREDIAL</v>
          </cell>
          <cell r="C2419" t="str">
            <v xml:space="preserve">UN    </v>
          </cell>
          <cell r="D2419" t="str">
            <v>CR</v>
          </cell>
          <cell r="E2419" t="str">
            <v>2,33</v>
          </cell>
        </row>
        <row r="2420">
          <cell r="A2420">
            <v>3482</v>
          </cell>
          <cell r="B2420" t="str">
            <v>JOELHO PVC, ROSCAVEL, 90 GRAUS, 1", COR BRANCA, PARA AGUA FRIA PREDIAL</v>
          </cell>
          <cell r="C2420" t="str">
            <v xml:space="preserve">UN    </v>
          </cell>
          <cell r="D2420" t="str">
            <v>CR</v>
          </cell>
          <cell r="E2420" t="str">
            <v>7,17</v>
          </cell>
        </row>
        <row r="2421">
          <cell r="A2421">
            <v>3505</v>
          </cell>
          <cell r="B2421" t="str">
            <v>JOELHO PVC, ROSCAVEL, 90 GRAUS, 3/4", COR BRANCA, PARA AGUA FRIA PREDIAL</v>
          </cell>
          <cell r="C2421" t="str">
            <v xml:space="preserve">UN    </v>
          </cell>
          <cell r="D2421" t="str">
            <v>CR</v>
          </cell>
          <cell r="E2421" t="str">
            <v>3,46</v>
          </cell>
        </row>
        <row r="2422">
          <cell r="A2422">
            <v>3521</v>
          </cell>
          <cell r="B2422" t="str">
            <v>JOELHO PVC, SOLDAVEL COM ROSCA, 90 GRAUS, 20 MM X 1/2", COR MARROM, PARA AGUA FRIA PREDIAL</v>
          </cell>
          <cell r="C2422" t="str">
            <v xml:space="preserve">UN    </v>
          </cell>
          <cell r="D2422" t="str">
            <v>CR</v>
          </cell>
          <cell r="E2422" t="str">
            <v>2,61</v>
          </cell>
        </row>
        <row r="2423">
          <cell r="A2423">
            <v>3531</v>
          </cell>
          <cell r="B2423" t="str">
            <v>JOELHO PVC, SOLDAVEL COM ROSCA, 90 GRAUS, 25 MM X 1/2", COR MARROM, PARA AGUA FRIA PREDIAL</v>
          </cell>
          <cell r="C2423" t="str">
            <v xml:space="preserve">UN    </v>
          </cell>
          <cell r="D2423" t="str">
            <v>CR</v>
          </cell>
          <cell r="E2423" t="str">
            <v>4,97</v>
          </cell>
        </row>
        <row r="2424">
          <cell r="A2424">
            <v>3522</v>
          </cell>
          <cell r="B2424" t="str">
            <v>JOELHO PVC, SOLDAVEL COM ROSCA, 90 GRAUS, 25 MM X 3/4", COR MARROM, PARA AGUA FRIA PREDIAL</v>
          </cell>
          <cell r="C2424" t="str">
            <v xml:space="preserve">UN    </v>
          </cell>
          <cell r="D2424" t="str">
            <v>CR</v>
          </cell>
          <cell r="E2424" t="str">
            <v>3,20</v>
          </cell>
        </row>
        <row r="2425">
          <cell r="A2425">
            <v>3527</v>
          </cell>
          <cell r="B2425" t="str">
            <v>JOELHO PVC, SOLDAVEL COM ROSCA, 90 GRAUS, 32 MM X 3/4", COR MARROM, PARA AGUA FRIA PREDIAL</v>
          </cell>
          <cell r="C2425" t="str">
            <v xml:space="preserve">UN    </v>
          </cell>
          <cell r="D2425" t="str">
            <v>CR</v>
          </cell>
          <cell r="E2425" t="str">
            <v>16,85</v>
          </cell>
        </row>
        <row r="2426">
          <cell r="A2426">
            <v>3516</v>
          </cell>
          <cell r="B2426" t="str">
            <v>JOELHO PVC, SOLDAVEL, BB, 45 GRAUS, DN 40 MM, PARA ESGOTO PREDIAL</v>
          </cell>
          <cell r="C2426" t="str">
            <v xml:space="preserve">UN    </v>
          </cell>
          <cell r="D2426" t="str">
            <v>CR</v>
          </cell>
          <cell r="E2426" t="str">
            <v>2,93</v>
          </cell>
        </row>
        <row r="2427">
          <cell r="A2427">
            <v>3517</v>
          </cell>
          <cell r="B2427" t="str">
            <v>JOELHO PVC, SOLDAVEL, BB, 90 GRAUS, SEM ANEL, DN 40 MM, PARA ESGOTO PREDIAL SECUNDARIO</v>
          </cell>
          <cell r="C2427" t="str">
            <v xml:space="preserve">UN    </v>
          </cell>
          <cell r="D2427" t="str">
            <v>CR</v>
          </cell>
          <cell r="E2427" t="str">
            <v>2,65</v>
          </cell>
        </row>
        <row r="2428">
          <cell r="A2428">
            <v>3515</v>
          </cell>
          <cell r="B2428" t="str">
            <v>JOELHO PVC, SOLDAVEL, COM BUCHA DE LATAO, 90 GRAUS, 20 MM X 1/2", PARA AGUA FRIA PREDIAL</v>
          </cell>
          <cell r="C2428" t="str">
            <v xml:space="preserve">UN    </v>
          </cell>
          <cell r="D2428" t="str">
            <v>CR</v>
          </cell>
          <cell r="E2428" t="str">
            <v>8,59</v>
          </cell>
        </row>
        <row r="2429">
          <cell r="A2429">
            <v>20147</v>
          </cell>
          <cell r="B2429" t="str">
            <v>JOELHO PVC, SOLDAVEL, COM BUCHA DE LATAO, 90 GRAUS, 25 MM X 1/2", PARA AGUA FRIA PREDIAL</v>
          </cell>
          <cell r="C2429" t="str">
            <v xml:space="preserve">UN    </v>
          </cell>
          <cell r="D2429" t="str">
            <v>CR</v>
          </cell>
          <cell r="E2429" t="str">
            <v>7,07</v>
          </cell>
        </row>
        <row r="2430">
          <cell r="A2430">
            <v>3524</v>
          </cell>
          <cell r="B2430" t="str">
            <v>JOELHO PVC, SOLDAVEL, COM BUCHA DE LATAO, 90 GRAUS, 25 MM X 3/4", PARA AGUA FRIA PREDIAL</v>
          </cell>
          <cell r="C2430" t="str">
            <v xml:space="preserve">UN    </v>
          </cell>
          <cell r="D2430" t="str">
            <v>CR</v>
          </cell>
          <cell r="E2430" t="str">
            <v>10,64</v>
          </cell>
        </row>
        <row r="2431">
          <cell r="A2431">
            <v>3532</v>
          </cell>
          <cell r="B2431" t="str">
            <v>JOELHO PVC, SOLDAVEL, COM BUCHA DE LATAO, 90 GRAUS, 32 MM X 3/4", PARA AGUA FRIA PREDIAL</v>
          </cell>
          <cell r="C2431" t="str">
            <v xml:space="preserve">UN    </v>
          </cell>
          <cell r="D2431" t="str">
            <v>CR</v>
          </cell>
          <cell r="E2431" t="str">
            <v>24,58</v>
          </cell>
        </row>
        <row r="2432">
          <cell r="A2432">
            <v>3528</v>
          </cell>
          <cell r="B2432" t="str">
            <v>JOELHO PVC, SOLDAVEL, PB, 45 GRAUS, DN 100 MM, PARA ESGOTO PREDIAL</v>
          </cell>
          <cell r="C2432" t="str">
            <v xml:space="preserve">UN    </v>
          </cell>
          <cell r="D2432" t="str">
            <v>CR</v>
          </cell>
          <cell r="E2432" t="str">
            <v>11,45</v>
          </cell>
        </row>
        <row r="2433">
          <cell r="A2433">
            <v>37952</v>
          </cell>
          <cell r="B2433" t="str">
            <v>JOELHO PVC, SOLDAVEL, PB, 45 GRAUS, DN 150 MM, PARA ESGOTO PREDIAL</v>
          </cell>
          <cell r="C2433" t="str">
            <v xml:space="preserve">UN    </v>
          </cell>
          <cell r="D2433" t="str">
            <v>CR</v>
          </cell>
          <cell r="E2433" t="str">
            <v>82,08</v>
          </cell>
        </row>
        <row r="2434">
          <cell r="A2434">
            <v>37951</v>
          </cell>
          <cell r="B2434" t="str">
            <v>JOELHO PVC, SOLDAVEL, PB, 45 GRAUS, DN 40 MM, PARA ESGOTO PREDIAL</v>
          </cell>
          <cell r="C2434" t="str">
            <v xml:space="preserve">UN    </v>
          </cell>
          <cell r="D2434" t="str">
            <v>CR</v>
          </cell>
          <cell r="E2434" t="str">
            <v>3,09</v>
          </cell>
        </row>
        <row r="2435">
          <cell r="A2435">
            <v>3518</v>
          </cell>
          <cell r="B2435" t="str">
            <v>JOELHO PVC, SOLDAVEL, PB, 45 GRAUS, DN 50 MM, PARA ESGOTO PREDIAL</v>
          </cell>
          <cell r="C2435" t="str">
            <v xml:space="preserve">UN    </v>
          </cell>
          <cell r="D2435" t="str">
            <v>CR</v>
          </cell>
          <cell r="E2435" t="str">
            <v>4,75</v>
          </cell>
        </row>
        <row r="2436">
          <cell r="A2436">
            <v>3519</v>
          </cell>
          <cell r="B2436" t="str">
            <v>JOELHO PVC, SOLDAVEL, PB, 45 GRAUS, DN 75 MM, PARA ESGOTO PREDIAL</v>
          </cell>
          <cell r="C2436" t="str">
            <v xml:space="preserve">UN    </v>
          </cell>
          <cell r="D2436" t="str">
            <v>CR</v>
          </cell>
          <cell r="E2436" t="str">
            <v>9,93</v>
          </cell>
        </row>
        <row r="2437">
          <cell r="A2437">
            <v>3520</v>
          </cell>
          <cell r="B2437" t="str">
            <v>JOELHO PVC, SOLDAVEL, PB, 90 GRAUS, DN 100 MM, PARA ESGOTO PREDIAL</v>
          </cell>
          <cell r="C2437" t="str">
            <v xml:space="preserve">UN    </v>
          </cell>
          <cell r="D2437" t="str">
            <v>CR</v>
          </cell>
          <cell r="E2437" t="str">
            <v>10,41</v>
          </cell>
        </row>
        <row r="2438">
          <cell r="A2438">
            <v>37950</v>
          </cell>
          <cell r="B2438" t="str">
            <v>JOELHO PVC, SOLDAVEL, PB, 90 GRAUS, DN 150 MM, PARA ESGOTO PREDIAL</v>
          </cell>
          <cell r="C2438" t="str">
            <v xml:space="preserve">UN    </v>
          </cell>
          <cell r="D2438" t="str">
            <v>CR</v>
          </cell>
          <cell r="E2438" t="str">
            <v>75,56</v>
          </cell>
        </row>
        <row r="2439">
          <cell r="A2439">
            <v>37949</v>
          </cell>
          <cell r="B2439" t="str">
            <v>JOELHO PVC, SOLDAVEL, PB, 90 GRAUS, DN 40 MM, PARA ESGOTO PREDIAL</v>
          </cell>
          <cell r="C2439" t="str">
            <v xml:space="preserve">UN    </v>
          </cell>
          <cell r="D2439" t="str">
            <v>CR</v>
          </cell>
          <cell r="E2439" t="str">
            <v>2,78</v>
          </cell>
        </row>
        <row r="2440">
          <cell r="A2440">
            <v>3526</v>
          </cell>
          <cell r="B2440" t="str">
            <v>JOELHO PVC, SOLDAVEL, PB, 90 GRAUS, DN 50 MM, PARA ESGOTO PREDIAL</v>
          </cell>
          <cell r="C2440" t="str">
            <v xml:space="preserve">UN    </v>
          </cell>
          <cell r="D2440" t="str">
            <v>CR</v>
          </cell>
          <cell r="E2440" t="str">
            <v>3,83</v>
          </cell>
        </row>
        <row r="2441">
          <cell r="A2441">
            <v>3509</v>
          </cell>
          <cell r="B2441" t="str">
            <v>JOELHO PVC, SOLDAVEL, PB, 90 GRAUS, DN 75 MM, PARA ESGOTO PREDIAL</v>
          </cell>
          <cell r="C2441" t="str">
            <v xml:space="preserve">UN    </v>
          </cell>
          <cell r="D2441" t="str">
            <v>CR</v>
          </cell>
          <cell r="E2441" t="str">
            <v>8,71</v>
          </cell>
        </row>
        <row r="2442">
          <cell r="A2442">
            <v>3530</v>
          </cell>
          <cell r="B2442" t="str">
            <v>JOELHO PVC, SOLDAVEL, 90 GRAUS, 110 MM, COR MARROM, PARA AGUA FRIA PREDIAL</v>
          </cell>
          <cell r="C2442" t="str">
            <v xml:space="preserve">UN    </v>
          </cell>
          <cell r="D2442" t="str">
            <v>CR</v>
          </cell>
          <cell r="E2442" t="str">
            <v>272,90</v>
          </cell>
        </row>
        <row r="2443">
          <cell r="A2443">
            <v>3542</v>
          </cell>
          <cell r="B2443" t="str">
            <v>JOELHO PVC, SOLDAVEL, 90 GRAUS, 20 MM, COR MARROM, PARA AGUA FRIA PREDIAL</v>
          </cell>
          <cell r="C2443" t="str">
            <v xml:space="preserve">UN    </v>
          </cell>
          <cell r="D2443" t="str">
            <v>CR</v>
          </cell>
          <cell r="E2443" t="str">
            <v>0,78</v>
          </cell>
        </row>
        <row r="2444">
          <cell r="A2444">
            <v>3529</v>
          </cell>
          <cell r="B2444" t="str">
            <v>JOELHO PVC, SOLDAVEL, 90 GRAUS, 25 MM, COR MARROM, PARA AGUA FRIA PREDIAL</v>
          </cell>
          <cell r="C2444" t="str">
            <v xml:space="preserve">UN    </v>
          </cell>
          <cell r="D2444" t="str">
            <v>CR</v>
          </cell>
          <cell r="E2444" t="str">
            <v>0,96</v>
          </cell>
        </row>
        <row r="2445">
          <cell r="A2445">
            <v>3536</v>
          </cell>
          <cell r="B2445" t="str">
            <v>JOELHO PVC, SOLDAVEL, 90 GRAUS, 32 MM, COR MARROM, PARA AGUA FRIA PREDIAL</v>
          </cell>
          <cell r="C2445" t="str">
            <v xml:space="preserve">UN    </v>
          </cell>
          <cell r="D2445" t="str">
            <v>CR</v>
          </cell>
          <cell r="E2445" t="str">
            <v>3,20</v>
          </cell>
        </row>
        <row r="2446">
          <cell r="A2446">
            <v>3535</v>
          </cell>
          <cell r="B2446" t="str">
            <v>JOELHO PVC, SOLDAVEL, 90 GRAUS, 40 MM, COR MARROM, PARA AGUA FRIA PREDIAL</v>
          </cell>
          <cell r="C2446" t="str">
            <v xml:space="preserve">UN    </v>
          </cell>
          <cell r="D2446" t="str">
            <v>CR</v>
          </cell>
          <cell r="E2446" t="str">
            <v>7,79</v>
          </cell>
        </row>
        <row r="2447">
          <cell r="A2447">
            <v>3540</v>
          </cell>
          <cell r="B2447" t="str">
            <v>JOELHO PVC, SOLDAVEL, 90 GRAUS, 50 MM, COR MARROM, PARA AGUA FRIA PREDIAL</v>
          </cell>
          <cell r="C2447" t="str">
            <v xml:space="preserve">UN    </v>
          </cell>
          <cell r="D2447" t="str">
            <v>CR</v>
          </cell>
          <cell r="E2447" t="str">
            <v>6,59</v>
          </cell>
        </row>
        <row r="2448">
          <cell r="A2448">
            <v>3539</v>
          </cell>
          <cell r="B2448" t="str">
            <v>JOELHO PVC, SOLDAVEL, 90 GRAUS, 60 MM, COR MARROM, PARA AGUA FRIA PREDIAL</v>
          </cell>
          <cell r="C2448" t="str">
            <v xml:space="preserve">UN    </v>
          </cell>
          <cell r="D2448" t="str">
            <v>CR</v>
          </cell>
          <cell r="E2448" t="str">
            <v>38,20</v>
          </cell>
        </row>
        <row r="2449">
          <cell r="A2449">
            <v>3513</v>
          </cell>
          <cell r="B2449" t="str">
            <v>JOELHO PVC, SOLDAVEL, 90 GRAUS, 85 MM, COR MARROM, PARA AGUA FRIA PREDIAL</v>
          </cell>
          <cell r="C2449" t="str">
            <v xml:space="preserve">UN    </v>
          </cell>
          <cell r="D2449" t="str">
            <v>CR</v>
          </cell>
          <cell r="E2449" t="str">
            <v>134,68</v>
          </cell>
        </row>
        <row r="2450">
          <cell r="A2450">
            <v>3510</v>
          </cell>
          <cell r="B2450" t="str">
            <v>JOELHO PVC, 90 GRAUS, ROSCAVEL, 1 1/4", COR BRANCA, AGUA FRIA PREDIAL</v>
          </cell>
          <cell r="C2450" t="str">
            <v xml:space="preserve">UN    </v>
          </cell>
          <cell r="D2450" t="str">
            <v>CR</v>
          </cell>
          <cell r="E2450" t="str">
            <v>16,63</v>
          </cell>
        </row>
        <row r="2451">
          <cell r="A2451">
            <v>38939</v>
          </cell>
          <cell r="B2451" t="str">
            <v>JOELHO ROSCA FEMEA MOVEL, METALICO, PARA CONEXAO COM ANEL DESLIZANTE EM TUBO PEX, DN 16 MM X 1/2"</v>
          </cell>
          <cell r="C2451" t="str">
            <v xml:space="preserve">UN    </v>
          </cell>
          <cell r="D2451" t="str">
            <v>AS</v>
          </cell>
          <cell r="E2451" t="str">
            <v>12,89</v>
          </cell>
        </row>
        <row r="2452">
          <cell r="A2452">
            <v>38940</v>
          </cell>
          <cell r="B2452" t="str">
            <v>JOELHO ROSCA FEMEA MOVEL, METALICO, PARA CONEXAO COM ANEL DESLIZANTE EM TUBO PEX, DN 20 MM X 1/2"</v>
          </cell>
          <cell r="C2452" t="str">
            <v xml:space="preserve">UN    </v>
          </cell>
          <cell r="D2452" t="str">
            <v>AS</v>
          </cell>
          <cell r="E2452" t="str">
            <v>19,68</v>
          </cell>
        </row>
        <row r="2453">
          <cell r="A2453">
            <v>38941</v>
          </cell>
          <cell r="B2453" t="str">
            <v>JOELHO ROSCA FEMEA MOVEL, METALICO, PARA CONEXAO COM ANEL DESLIZANTE EM TUBO PEX, DN 20 MM X 3/4"</v>
          </cell>
          <cell r="C2453" t="str">
            <v xml:space="preserve">UN    </v>
          </cell>
          <cell r="D2453" t="str">
            <v>AS</v>
          </cell>
          <cell r="E2453" t="str">
            <v>23,25</v>
          </cell>
        </row>
        <row r="2454">
          <cell r="A2454">
            <v>38942</v>
          </cell>
          <cell r="B2454" t="str">
            <v>JOELHO ROSCA FEMEA MOVEL, METALICO, PARA CONEXAO COM ANEL DESLIZANTE EM TUBO PEX, DN 25 MM X 3/4"</v>
          </cell>
          <cell r="C2454" t="str">
            <v xml:space="preserve">UN    </v>
          </cell>
          <cell r="D2454" t="str">
            <v>AS</v>
          </cell>
          <cell r="E2454" t="str">
            <v>26,04</v>
          </cell>
        </row>
        <row r="2455">
          <cell r="A2455">
            <v>38913</v>
          </cell>
          <cell r="B2455" t="str">
            <v>JOELHO 90 GRAUS, METALICO, PARA CONEXAO COM ANEL DESLIZANTE EM TUBO PEX, DN 16 MM</v>
          </cell>
          <cell r="C2455" t="str">
            <v xml:space="preserve">UN    </v>
          </cell>
          <cell r="D2455" t="str">
            <v>AS</v>
          </cell>
          <cell r="E2455" t="str">
            <v>11,96</v>
          </cell>
        </row>
        <row r="2456">
          <cell r="A2456">
            <v>38914</v>
          </cell>
          <cell r="B2456" t="str">
            <v>JOELHO 90 GRAUS, METALICO, PARA CONEXAO COM ANEL DESLIZANTE EM TUBO PEX, DN 20 MM</v>
          </cell>
          <cell r="C2456" t="str">
            <v xml:space="preserve">UN    </v>
          </cell>
          <cell r="D2456" t="str">
            <v>AS</v>
          </cell>
          <cell r="E2456" t="str">
            <v>13,87</v>
          </cell>
        </row>
        <row r="2457">
          <cell r="A2457">
            <v>38915</v>
          </cell>
          <cell r="B2457" t="str">
            <v>JOELHO 90 GRAUS, METALICO, PARA CONEXAO COM ANEL DESLIZANTE EM TUBO PEX, DN 25 MM</v>
          </cell>
          <cell r="C2457" t="str">
            <v xml:space="preserve">UN    </v>
          </cell>
          <cell r="D2457" t="str">
            <v>AS</v>
          </cell>
          <cell r="E2457" t="str">
            <v>24,09</v>
          </cell>
        </row>
        <row r="2458">
          <cell r="A2458">
            <v>38916</v>
          </cell>
          <cell r="B2458" t="str">
            <v>JOELHO 90 GRAUS, METALICO, PARA CONEXAO COM ANEL DESLIZANTE EM TUBO PEX, DN 32 MM</v>
          </cell>
          <cell r="C2458" t="str">
            <v xml:space="preserve">UN    </v>
          </cell>
          <cell r="D2458" t="str">
            <v>AS</v>
          </cell>
          <cell r="E2458" t="str">
            <v>31,78</v>
          </cell>
        </row>
        <row r="2459">
          <cell r="A2459">
            <v>39300</v>
          </cell>
          <cell r="B2459" t="str">
            <v>JOELHO 90 GRAUS, PLASTICO, PARA CONEXAO COM CRIMPAGEM EM TUBO PEX, DN 16 MM</v>
          </cell>
          <cell r="C2459" t="str">
            <v xml:space="preserve">UN    </v>
          </cell>
          <cell r="D2459" t="str">
            <v>AS</v>
          </cell>
          <cell r="E2459" t="str">
            <v>10,81</v>
          </cell>
        </row>
        <row r="2460">
          <cell r="A2460">
            <v>39301</v>
          </cell>
          <cell r="B2460" t="str">
            <v>JOELHO 90 GRAUS, PLASTICO, PARA CONEXAO COM CRIMPAGEM EM TUBO PEX, DN 20 MM</v>
          </cell>
          <cell r="C2460" t="str">
            <v xml:space="preserve">UN    </v>
          </cell>
          <cell r="D2460" t="str">
            <v>AS</v>
          </cell>
          <cell r="E2460" t="str">
            <v>14,99</v>
          </cell>
        </row>
        <row r="2461">
          <cell r="A2461">
            <v>39302</v>
          </cell>
          <cell r="B2461" t="str">
            <v>JOELHO 90 GRAUS, PLASTICO, PARA CONEXAO COM CRIMPAGEM EM TUBO PEX, DN 25 MM</v>
          </cell>
          <cell r="C2461" t="str">
            <v xml:space="preserve">UN    </v>
          </cell>
          <cell r="D2461" t="str">
            <v>AS</v>
          </cell>
          <cell r="E2461" t="str">
            <v>18,84</v>
          </cell>
        </row>
        <row r="2462">
          <cell r="A2462">
            <v>39303</v>
          </cell>
          <cell r="B2462" t="str">
            <v>JOELHO 90 GRAUS, PLASTICO, PARA CONEXAO COM CRIMPAGEM EM TUBO PEX, DN 32 MM</v>
          </cell>
          <cell r="C2462" t="str">
            <v xml:space="preserve">UN    </v>
          </cell>
          <cell r="D2462" t="str">
            <v>AS</v>
          </cell>
          <cell r="E2462" t="str">
            <v>33,12</v>
          </cell>
        </row>
        <row r="2463">
          <cell r="A2463">
            <v>38923</v>
          </cell>
          <cell r="B2463" t="str">
            <v>JOELHO 90 GRAUS, ROSCA FEMEA TERMINAL, METALICO, PARA CONEXAO COM ANEL DESLIZANTE EM TUBO PEX, DN 16 MM X 1/2"</v>
          </cell>
          <cell r="C2463" t="str">
            <v xml:space="preserve">UN    </v>
          </cell>
          <cell r="D2463" t="str">
            <v>AS</v>
          </cell>
          <cell r="E2463" t="str">
            <v>10,55</v>
          </cell>
        </row>
        <row r="2464">
          <cell r="A2464">
            <v>38925</v>
          </cell>
          <cell r="B2464" t="str">
            <v>JOELHO 90 GRAUS, ROSCA FEMEA TERMINAL, METALICO, PARA CONEXAO COM ANEL DESLIZANTE EM TUBO PEX, DN 20 MM X 1/2"</v>
          </cell>
          <cell r="C2464" t="str">
            <v xml:space="preserve">UN    </v>
          </cell>
          <cell r="D2464" t="str">
            <v>AS</v>
          </cell>
          <cell r="E2464" t="str">
            <v>11,34</v>
          </cell>
        </row>
        <row r="2465">
          <cell r="A2465">
            <v>38926</v>
          </cell>
          <cell r="B2465" t="str">
            <v>JOELHO 90 GRAUS, ROSCA FEMEA TERMINAL, METALICO, PARA CONEXAO COM ANEL DESLIZANTE EM TUBO PEX, DN 20 MM X 3/4"</v>
          </cell>
          <cell r="C2465" t="str">
            <v xml:space="preserve">UN    </v>
          </cell>
          <cell r="D2465" t="str">
            <v>AS</v>
          </cell>
          <cell r="E2465" t="str">
            <v>16,19</v>
          </cell>
        </row>
        <row r="2466">
          <cell r="A2466">
            <v>38927</v>
          </cell>
          <cell r="B2466" t="str">
            <v>JOELHO 90 GRAUS, ROSCA FEMEA TERMINAL, METALICO, PARA CONEXAO COM ANEL DESLIZANTE EM TUBO PEX, DN 25 MM X 3/4"</v>
          </cell>
          <cell r="C2466" t="str">
            <v xml:space="preserve">UN    </v>
          </cell>
          <cell r="D2466" t="str">
            <v>AS</v>
          </cell>
          <cell r="E2466" t="str">
            <v>17,32</v>
          </cell>
        </row>
        <row r="2467">
          <cell r="A2467">
            <v>39304</v>
          </cell>
          <cell r="B2467" t="str">
            <v>JOELHO 90 GRAUS, ROSCA FEMEA TERMINAL, PLASTICO, PARA CONEXAO COM CRIMPAGEM EM TUBO PEX, DN 16 MM X 1/2"</v>
          </cell>
          <cell r="C2467" t="str">
            <v xml:space="preserve">UN    </v>
          </cell>
          <cell r="D2467" t="str">
            <v>AS</v>
          </cell>
          <cell r="E2467" t="str">
            <v>13,34</v>
          </cell>
        </row>
        <row r="2468">
          <cell r="A2468">
            <v>38924</v>
          </cell>
          <cell r="B2468" t="str">
            <v>JOELHO 90 GRAUS, ROSCA FEMEA TERMINAL, PLASTICO, PARA CONEXAO COM CRIMPAGEM EM TUBO PEX, DN 16 MM X 3/4"</v>
          </cell>
          <cell r="C2468" t="str">
            <v xml:space="preserve">UN    </v>
          </cell>
          <cell r="D2468" t="str">
            <v>AS</v>
          </cell>
          <cell r="E2468" t="str">
            <v>19,01</v>
          </cell>
        </row>
        <row r="2469">
          <cell r="A2469">
            <v>39305</v>
          </cell>
          <cell r="B2469" t="str">
            <v>JOELHO 90 GRAUS, ROSCA FEMEA TERMINAL, PLASTICO, PARA CONEXAO COM CRIMPAGEM EM TUBO PEX, DN 20 MM X 1/2"</v>
          </cell>
          <cell r="C2469" t="str">
            <v xml:space="preserve">UN    </v>
          </cell>
          <cell r="D2469" t="str">
            <v>AS</v>
          </cell>
          <cell r="E2469" t="str">
            <v>17,47</v>
          </cell>
        </row>
        <row r="2470">
          <cell r="A2470">
            <v>39306</v>
          </cell>
          <cell r="B2470" t="str">
            <v>JOELHO 90 GRAUS, ROSCA FEMEA TERMINAL, PLASTICO, PARA CONEXAO COM CRIMPAGEM EM TUBO PEX, DN 20 MM X 3/4"</v>
          </cell>
          <cell r="C2470" t="str">
            <v xml:space="preserve">UN    </v>
          </cell>
          <cell r="D2470" t="str">
            <v>AS</v>
          </cell>
          <cell r="E2470" t="str">
            <v>21,86</v>
          </cell>
        </row>
        <row r="2471">
          <cell r="A2471">
            <v>38928</v>
          </cell>
          <cell r="B2471" t="str">
            <v>JOELHO 90 GRAUS, ROSCA FEMEA TERMINAL, PLASTICO, PARA CONEXAO COM CRIMPAGEM EM TUBO PEX, DN 25 MM X 1/2"</v>
          </cell>
          <cell r="C2471" t="str">
            <v xml:space="preserve">UN    </v>
          </cell>
          <cell r="D2471" t="str">
            <v>AS</v>
          </cell>
          <cell r="E2471" t="str">
            <v>19,20</v>
          </cell>
        </row>
        <row r="2472">
          <cell r="A2472">
            <v>38929</v>
          </cell>
          <cell r="B2472" t="str">
            <v>JOELHO 90 GRAUS, ROSCA FEMEA TERMINAL, PLASTICO, PARA CONEXAO COM CRIMPAGEM EM TUBO PEX, DN 25 MM X 1"</v>
          </cell>
          <cell r="C2472" t="str">
            <v xml:space="preserve">UN    </v>
          </cell>
          <cell r="D2472" t="str">
            <v>AS</v>
          </cell>
          <cell r="E2472" t="str">
            <v>34,04</v>
          </cell>
        </row>
        <row r="2473">
          <cell r="A2473">
            <v>39307</v>
          </cell>
          <cell r="B2473" t="str">
            <v>JOELHO 90 GRAUS, ROSCA FEMEA TERMINAL, PLASTICO, PARA CONEXAO COM CRIMPAGEM EM TUBO PEX, DN 25 MM X 3/4"</v>
          </cell>
          <cell r="C2473" t="str">
            <v xml:space="preserve">UN    </v>
          </cell>
          <cell r="D2473" t="str">
            <v>AS</v>
          </cell>
          <cell r="E2473" t="str">
            <v>25,15</v>
          </cell>
        </row>
        <row r="2474">
          <cell r="A2474">
            <v>38930</v>
          </cell>
          <cell r="B2474" t="str">
            <v>JOELHO 90 GRAUS, ROSCA FEMEA TERMINAL, PLASTICO, PARA CONEXAO COM CRIMPAGEM EM TUBO PEX, DN 32 MM X 1"</v>
          </cell>
          <cell r="C2474" t="str">
            <v xml:space="preserve">UN    </v>
          </cell>
          <cell r="D2474" t="str">
            <v>AS</v>
          </cell>
          <cell r="E2474" t="str">
            <v>42,76</v>
          </cell>
        </row>
        <row r="2475">
          <cell r="A2475">
            <v>38931</v>
          </cell>
          <cell r="B2475" t="str">
            <v>JOELHO 90 GRAUS, ROSCA MACHO TERMINAL, METALICO, PARA CONEXAO COM ANEL DESLIZANTE EM TUBO PEX, DN 16 MM X 1/2"</v>
          </cell>
          <cell r="C2475" t="str">
            <v xml:space="preserve">UN    </v>
          </cell>
          <cell r="D2475" t="str">
            <v>AS</v>
          </cell>
          <cell r="E2475" t="str">
            <v>10,77</v>
          </cell>
        </row>
        <row r="2476">
          <cell r="A2476">
            <v>38932</v>
          </cell>
          <cell r="B2476" t="str">
            <v>JOELHO 90 GRAUS, ROSCA MACHO TERMINAL, METALICO, PARA CONEXAO COM ANEL DESLIZANTE EM TUBO PEX, DN 20 MM X 1/2"</v>
          </cell>
          <cell r="C2476" t="str">
            <v xml:space="preserve">UN    </v>
          </cell>
          <cell r="D2476" t="str">
            <v>AS</v>
          </cell>
          <cell r="E2476" t="str">
            <v>10,87</v>
          </cell>
        </row>
        <row r="2477">
          <cell r="A2477">
            <v>38934</v>
          </cell>
          <cell r="B2477" t="str">
            <v>JOELHO 90 GRAUS, ROSCA MACHO TERMINAL, METALICO, PARA CONEXAO COM ANEL DESLIZANTE EM TUBO PEX, DN 20 MM X 3/4"</v>
          </cell>
          <cell r="C2477" t="str">
            <v xml:space="preserve">UN    </v>
          </cell>
          <cell r="D2477" t="str">
            <v>AS</v>
          </cell>
          <cell r="E2477" t="str">
            <v>16,07</v>
          </cell>
        </row>
        <row r="2478">
          <cell r="A2478">
            <v>38935</v>
          </cell>
          <cell r="B2478" t="str">
            <v>JOELHO 90 GRAUS, ROSCA MACHO TERMINAL, METALICO, PARA CONEXAO COM ANEL DESLIZANTE EM TUBO PEX, DN 25 MM X 3/4"</v>
          </cell>
          <cell r="C2478" t="str">
            <v xml:space="preserve">UN    </v>
          </cell>
          <cell r="D2478" t="str">
            <v>AS</v>
          </cell>
          <cell r="E2478" t="str">
            <v>17,20</v>
          </cell>
        </row>
        <row r="2479">
          <cell r="A2479">
            <v>38936</v>
          </cell>
          <cell r="B2479" t="str">
            <v>JOELHO 90 GRAUS, ROSCA MACHO TERMINAL, PLASTICO, PARA CONEXAO COM CRIMPAGEM EM TUBO PEX, DN 25 MM X 1/2"</v>
          </cell>
          <cell r="C2479" t="str">
            <v xml:space="preserve">UN    </v>
          </cell>
          <cell r="D2479" t="str">
            <v>AS</v>
          </cell>
          <cell r="E2479" t="str">
            <v>18,42</v>
          </cell>
        </row>
        <row r="2480">
          <cell r="A2480">
            <v>38937</v>
          </cell>
          <cell r="B2480" t="str">
            <v>JOELHO 90 GRAUS, ROSCA MACHO TERMINAL, PLASTICO, PARA CONEXAO COM CRIMPAGEM EM TUBO PEX, DN 25 MM X 1"</v>
          </cell>
          <cell r="C2480" t="str">
            <v xml:space="preserve">UN    </v>
          </cell>
          <cell r="D2480" t="str">
            <v>AS</v>
          </cell>
          <cell r="E2480" t="str">
            <v>22,45</v>
          </cell>
        </row>
        <row r="2481">
          <cell r="A2481">
            <v>38938</v>
          </cell>
          <cell r="B2481" t="str">
            <v>JOELHO 90 GRAUS, ROSCA MACHO TERMINAL, PLASTICO, PARA CONEXAO COM CRIMPAGEM EM TUBO PEX, DN 32 MM X 1"</v>
          </cell>
          <cell r="C2481" t="str">
            <v xml:space="preserve">UN    </v>
          </cell>
          <cell r="D2481" t="str">
            <v>AS</v>
          </cell>
          <cell r="E2481" t="str">
            <v>33,37</v>
          </cell>
        </row>
        <row r="2482">
          <cell r="A2482">
            <v>20151</v>
          </cell>
          <cell r="B2482" t="str">
            <v>JOELHO, PVC SERIE R, 45 GRAUS, DN 100 MM, PARA ESGOTO PREDIAL</v>
          </cell>
          <cell r="C2482" t="str">
            <v xml:space="preserve">UN    </v>
          </cell>
          <cell r="D2482" t="str">
            <v>CR</v>
          </cell>
          <cell r="E2482" t="str">
            <v>25,60</v>
          </cell>
        </row>
        <row r="2483">
          <cell r="A2483">
            <v>20152</v>
          </cell>
          <cell r="B2483" t="str">
            <v>JOELHO, PVC SERIE R, 45 GRAUS, DN 150 MM, PARA ESGOTO PREDIAL</v>
          </cell>
          <cell r="C2483" t="str">
            <v xml:space="preserve">UN    </v>
          </cell>
          <cell r="D2483" t="str">
            <v>CR</v>
          </cell>
          <cell r="E2483" t="str">
            <v>92,62</v>
          </cell>
        </row>
        <row r="2484">
          <cell r="A2484">
            <v>20148</v>
          </cell>
          <cell r="B2484" t="str">
            <v>JOELHO, PVC SERIE R, 45 GRAUS, DN 40 MM, PARA ESGOTO PREDIAL</v>
          </cell>
          <cell r="C2484" t="str">
            <v xml:space="preserve">UN    </v>
          </cell>
          <cell r="D2484" t="str">
            <v>CR</v>
          </cell>
          <cell r="E2484" t="str">
            <v>5,03</v>
          </cell>
        </row>
        <row r="2485">
          <cell r="A2485">
            <v>20149</v>
          </cell>
          <cell r="B2485" t="str">
            <v>JOELHO, PVC SERIE R, 45 GRAUS, DN 50 MM, PARA ESGOTO PREDIAL</v>
          </cell>
          <cell r="C2485" t="str">
            <v xml:space="preserve">UN    </v>
          </cell>
          <cell r="D2485" t="str">
            <v>CR</v>
          </cell>
          <cell r="E2485" t="str">
            <v>8,40</v>
          </cell>
        </row>
        <row r="2486">
          <cell r="A2486">
            <v>20150</v>
          </cell>
          <cell r="B2486" t="str">
            <v>JOELHO, PVC SERIE R, 45 GRAUS, DN 75 MM, PARA ESGOTO PREDIAL</v>
          </cell>
          <cell r="C2486" t="str">
            <v xml:space="preserve">UN    </v>
          </cell>
          <cell r="D2486" t="str">
            <v>CR</v>
          </cell>
          <cell r="E2486" t="str">
            <v>21,66</v>
          </cell>
        </row>
        <row r="2487">
          <cell r="A2487">
            <v>20157</v>
          </cell>
          <cell r="B2487" t="str">
            <v>JOELHO, PVC SERIE R, 90 GRAUS, DN 100 MM, PARA ESGOTO PREDIAL</v>
          </cell>
          <cell r="C2487" t="str">
            <v xml:space="preserve">UN    </v>
          </cell>
          <cell r="D2487" t="str">
            <v>CR</v>
          </cell>
          <cell r="E2487" t="str">
            <v>24,31</v>
          </cell>
        </row>
        <row r="2488">
          <cell r="A2488">
            <v>20158</v>
          </cell>
          <cell r="B2488" t="str">
            <v>JOELHO, PVC SERIE R, 90 GRAUS, DN 150 MM, PARA ESGOTO PREDIAL</v>
          </cell>
          <cell r="C2488" t="str">
            <v xml:space="preserve">UN    </v>
          </cell>
          <cell r="D2488" t="str">
            <v>CR</v>
          </cell>
          <cell r="E2488" t="str">
            <v>96,55</v>
          </cell>
        </row>
        <row r="2489">
          <cell r="A2489">
            <v>20154</v>
          </cell>
          <cell r="B2489" t="str">
            <v>JOELHO, PVC SERIE R, 90 GRAUS, DN 40 MM, PARA ESGOTO PREDIAL</v>
          </cell>
          <cell r="C2489" t="str">
            <v xml:space="preserve">UN    </v>
          </cell>
          <cell r="D2489" t="str">
            <v>CR</v>
          </cell>
          <cell r="E2489" t="str">
            <v>4,93</v>
          </cell>
        </row>
        <row r="2490">
          <cell r="A2490">
            <v>20155</v>
          </cell>
          <cell r="B2490" t="str">
            <v>JOELHO, PVC SERIE R, 90 GRAUS, DN 50 MM, PARA ESGOTO PREDIAL</v>
          </cell>
          <cell r="C2490" t="str">
            <v xml:space="preserve">UN    </v>
          </cell>
          <cell r="D2490" t="str">
            <v>CR</v>
          </cell>
          <cell r="E2490" t="str">
            <v>7,50</v>
          </cell>
        </row>
        <row r="2491">
          <cell r="A2491">
            <v>20156</v>
          </cell>
          <cell r="B2491" t="str">
            <v>JOELHO, PVC SERIE R, 90 GRAUS, DN 75 MM, PARA ESGOTO PREDIAL</v>
          </cell>
          <cell r="C2491" t="str">
            <v xml:space="preserve">UN    </v>
          </cell>
          <cell r="D2491" t="str">
            <v>CR</v>
          </cell>
          <cell r="E2491" t="str">
            <v>21,09</v>
          </cell>
        </row>
        <row r="2492">
          <cell r="A2492">
            <v>3499</v>
          </cell>
          <cell r="B2492" t="str">
            <v>JOELHO, PVC SOLDAVEL, 45 GRAUS, 20 MM, COR MARROM, PARA AGUA FRIA PREDIAL</v>
          </cell>
          <cell r="C2492" t="str">
            <v xml:space="preserve">UN    </v>
          </cell>
          <cell r="D2492" t="str">
            <v>CR</v>
          </cell>
          <cell r="E2492" t="str">
            <v>1,49</v>
          </cell>
        </row>
        <row r="2493">
          <cell r="A2493">
            <v>3500</v>
          </cell>
          <cell r="B2493" t="str">
            <v>JOELHO, PVC SOLDAVEL, 45 GRAUS, 25 MM, COR MARROM, PARA AGUA FRIA PREDIAL</v>
          </cell>
          <cell r="C2493" t="str">
            <v xml:space="preserve">UN    </v>
          </cell>
          <cell r="D2493" t="str">
            <v>CR</v>
          </cell>
          <cell r="E2493" t="str">
            <v>1,98</v>
          </cell>
        </row>
        <row r="2494">
          <cell r="A2494">
            <v>3501</v>
          </cell>
          <cell r="B2494" t="str">
            <v>JOELHO, PVC SOLDAVEL, 45 GRAUS, 32 MM, COR MARROM, PARA AGUA FRIA PREDIAL</v>
          </cell>
          <cell r="C2494" t="str">
            <v xml:space="preserve">UN    </v>
          </cell>
          <cell r="D2494" t="str">
            <v>CR</v>
          </cell>
          <cell r="E2494" t="str">
            <v>5,47</v>
          </cell>
        </row>
        <row r="2495">
          <cell r="A2495">
            <v>3502</v>
          </cell>
          <cell r="B2495" t="str">
            <v>JOELHO, PVC SOLDAVEL, 45 GRAUS, 40 MM, COR MARROM, PARA AGUA FRIA PREDIAL</v>
          </cell>
          <cell r="C2495" t="str">
            <v xml:space="preserve">UN    </v>
          </cell>
          <cell r="D2495" t="str">
            <v>CR</v>
          </cell>
          <cell r="E2495" t="str">
            <v>7,86</v>
          </cell>
        </row>
        <row r="2496">
          <cell r="A2496">
            <v>3503</v>
          </cell>
          <cell r="B2496" t="str">
            <v>JOELHO, PVC SOLDAVEL, 45 GRAUS, 50 MM, COR MARROM, PARA AGUA FRIA PREDIAL</v>
          </cell>
          <cell r="C2496" t="str">
            <v xml:space="preserve">UN    </v>
          </cell>
          <cell r="D2496" t="str">
            <v>CR</v>
          </cell>
          <cell r="E2496" t="str">
            <v>9,88</v>
          </cell>
        </row>
        <row r="2497">
          <cell r="A2497">
            <v>3477</v>
          </cell>
          <cell r="B2497" t="str">
            <v>JOELHO, PVC SOLDAVEL, 45 GRAUS, 60 MM, COR MARROM, PARA AGUA FRIA PREDIAL</v>
          </cell>
          <cell r="C2497" t="str">
            <v xml:space="preserve">UN    </v>
          </cell>
          <cell r="D2497" t="str">
            <v>CR</v>
          </cell>
          <cell r="E2497" t="str">
            <v>35,89</v>
          </cell>
        </row>
        <row r="2498">
          <cell r="A2498">
            <v>3478</v>
          </cell>
          <cell r="B2498" t="str">
            <v>JOELHO, PVC SOLDAVEL, 45 GRAUS, 75 MM, COR MARROM, PARA AGUA FRIA PREDIAL</v>
          </cell>
          <cell r="C2498" t="str">
            <v xml:space="preserve">UN    </v>
          </cell>
          <cell r="D2498" t="str">
            <v>CR</v>
          </cell>
          <cell r="E2498" t="str">
            <v>86,05</v>
          </cell>
        </row>
        <row r="2499">
          <cell r="A2499">
            <v>3525</v>
          </cell>
          <cell r="B2499" t="str">
            <v>JOELHO, PVC SOLDAVEL, 45 GRAUS, 85 MM, COR MARROM, PARA AGUA FRIA PREDIAL</v>
          </cell>
          <cell r="C2499" t="str">
            <v xml:space="preserve">UN    </v>
          </cell>
          <cell r="D2499" t="str">
            <v>CR</v>
          </cell>
          <cell r="E2499" t="str">
            <v>106,20</v>
          </cell>
        </row>
        <row r="2500">
          <cell r="A2500">
            <v>3511</v>
          </cell>
          <cell r="B2500" t="str">
            <v>JOELHO, PVC SOLDAVEL, 90 GRAUS, 75 MM, COR MARROM, PARA AGUA FRIA PREDIAL</v>
          </cell>
          <cell r="C2500" t="str">
            <v xml:space="preserve">UN    </v>
          </cell>
          <cell r="D2500" t="str">
            <v>CR</v>
          </cell>
          <cell r="E2500" t="str">
            <v>112,65</v>
          </cell>
        </row>
        <row r="2501">
          <cell r="A2501">
            <v>38917</v>
          </cell>
          <cell r="B2501" t="str">
            <v>JOELHO, ROSCA FEMEA, COM BASE FIXA, METALICO, PARA CONEXAO COM ANEL DESLIZANTE EM TUBO PEX, DN 16 MM X 1/2"</v>
          </cell>
          <cell r="C2501" t="str">
            <v xml:space="preserve">UN    </v>
          </cell>
          <cell r="D2501" t="str">
            <v>AS</v>
          </cell>
          <cell r="E2501" t="str">
            <v>10,30</v>
          </cell>
        </row>
        <row r="2502">
          <cell r="A2502">
            <v>38919</v>
          </cell>
          <cell r="B2502" t="str">
            <v>JOELHO, ROSCA FEMEA, COM BASE FIXA, METALICO, PARA CONEXAO COM ANEL DESLIZANTE EM TUBO PEX, DN 20 MM X 1/2"</v>
          </cell>
          <cell r="C2502" t="str">
            <v xml:space="preserve">UN    </v>
          </cell>
          <cell r="D2502" t="str">
            <v>AS</v>
          </cell>
          <cell r="E2502" t="str">
            <v>15,32</v>
          </cell>
        </row>
        <row r="2503">
          <cell r="A2503">
            <v>38922</v>
          </cell>
          <cell r="B2503" t="str">
            <v>JOELHO, ROSCA FEMEA, COM BASE FIXA, METALICO, PARA CONEXAO COM ANEL DESLIZANTE EM TUBO PEX, DN 25 MM X 3/4"</v>
          </cell>
          <cell r="C2503" t="str">
            <v xml:space="preserve">UN    </v>
          </cell>
          <cell r="D2503" t="str">
            <v>AS</v>
          </cell>
          <cell r="E2503" t="str">
            <v>19,80</v>
          </cell>
        </row>
        <row r="2504">
          <cell r="A2504">
            <v>38921</v>
          </cell>
          <cell r="B2504" t="str">
            <v>JOELHO, ROSCA FEMEA, COM BASE FIXA, PLASTICO, PARA CONEXAO COM CRIMPAGEM EM TUBO PEX, DN 25 MM X 1/2"</v>
          </cell>
          <cell r="C2504" t="str">
            <v xml:space="preserve">UN    </v>
          </cell>
          <cell r="D2504" t="str">
            <v>AS</v>
          </cell>
          <cell r="E2504" t="str">
            <v>24,48</v>
          </cell>
        </row>
        <row r="2505">
          <cell r="A2505">
            <v>38918</v>
          </cell>
          <cell r="B2505" t="str">
            <v>JOELHO, ROSCA FEMEA, COM BASE FIXA, PLASTICO, PARA CONEXAO POR CRIMPAGEM EM TUBO PEX, DN 16 MM X 3/4"</v>
          </cell>
          <cell r="C2505" t="str">
            <v xml:space="preserve">UN    </v>
          </cell>
          <cell r="D2505" t="str">
            <v>AS</v>
          </cell>
          <cell r="E2505" t="str">
            <v>23,27</v>
          </cell>
        </row>
        <row r="2506">
          <cell r="A2506">
            <v>38920</v>
          </cell>
          <cell r="B2506" t="str">
            <v>JOELHO, ROSCA FEMEA, COM BASE FIXA, PLASTICO, PARA CONEXAO POR CRIMPAGEM EM TUBO PEX, DN 20 MM X 3/4"</v>
          </cell>
          <cell r="C2506" t="str">
            <v xml:space="preserve">UN    </v>
          </cell>
          <cell r="D2506" t="str">
            <v>AS</v>
          </cell>
          <cell r="E2506" t="str">
            <v>29,09</v>
          </cell>
        </row>
        <row r="2507">
          <cell r="A2507">
            <v>12032</v>
          </cell>
          <cell r="B2507" t="str">
            <v>JOGO DE TRANQUETA E ROSETA QUADRADA DE SOBREPOR SEM FUROS, EM LATAO CROMADO, *50 X 50* MM, PARA FECHADURA DE PORTA DE BANHEIRO</v>
          </cell>
          <cell r="C2507" t="str">
            <v xml:space="preserve">JG    </v>
          </cell>
          <cell r="D2507" t="str">
            <v>CR</v>
          </cell>
          <cell r="E2507" t="str">
            <v>55,98</v>
          </cell>
        </row>
        <row r="2508">
          <cell r="A2508">
            <v>12030</v>
          </cell>
          <cell r="B2508" t="str">
            <v>JOGO DE TRANQUETA E ROSETA REDONDA DE SOBREPOR SEM FUROS, EM LATAO CROMADO, DIAMETRO *50* MM, PARA FECHADURA DE PORTA DE BANHEIRO</v>
          </cell>
          <cell r="C2508" t="str">
            <v xml:space="preserve">JG    </v>
          </cell>
          <cell r="D2508" t="str">
            <v>CR</v>
          </cell>
          <cell r="E2508" t="str">
            <v>52,60</v>
          </cell>
        </row>
        <row r="2509">
          <cell r="A2509">
            <v>10908</v>
          </cell>
          <cell r="B2509" t="str">
            <v>JUNCAO DE REDUCAO INVERTIDA, PVC SOLDAVEL, 100 X 50 MM, SERIE NORMAL PARA ESGOTO PREDIAL</v>
          </cell>
          <cell r="C2509" t="str">
            <v xml:space="preserve">UN    </v>
          </cell>
          <cell r="D2509" t="str">
            <v>CR</v>
          </cell>
          <cell r="E2509" t="str">
            <v>23,90</v>
          </cell>
        </row>
        <row r="2510">
          <cell r="A2510">
            <v>10909</v>
          </cell>
          <cell r="B2510" t="str">
            <v>JUNCAO DE REDUCAO INVERTIDA, PVC SOLDAVEL, 100 X 75 MM, SERIE NORMAL PARA ESGOTO PREDIAL</v>
          </cell>
          <cell r="C2510" t="str">
            <v xml:space="preserve">UN    </v>
          </cell>
          <cell r="D2510" t="str">
            <v>CR</v>
          </cell>
          <cell r="E2510" t="str">
            <v>27,80</v>
          </cell>
        </row>
        <row r="2511">
          <cell r="A2511">
            <v>3669</v>
          </cell>
          <cell r="B2511" t="str">
            <v>JUNCAO DE REDUCAO INVERTIDA, PVC SOLDAVEL, 75 X 50 MM, SERIE NORMAL PARA ESGOTO PREDIAL</v>
          </cell>
          <cell r="C2511" t="str">
            <v xml:space="preserve">UN    </v>
          </cell>
          <cell r="D2511" t="str">
            <v>CR</v>
          </cell>
          <cell r="E2511" t="str">
            <v>17,08</v>
          </cell>
        </row>
        <row r="2512">
          <cell r="A2512">
            <v>20139</v>
          </cell>
          <cell r="B2512" t="str">
            <v>JUNCAO DUPLA, PVC SERIE R, DN 100 X 100 X 100 MM, PARA ESGOTO PREDIAL</v>
          </cell>
          <cell r="C2512" t="str">
            <v xml:space="preserve">UN    </v>
          </cell>
          <cell r="D2512" t="str">
            <v>CR</v>
          </cell>
          <cell r="E2512" t="str">
            <v>146,88</v>
          </cell>
        </row>
        <row r="2513">
          <cell r="A2513">
            <v>3668</v>
          </cell>
          <cell r="B2513" t="str">
            <v>JUNCAO DUPLA, PVC SOLDAVEL, DN 100 X 100 X 100 MM , SERIE NORMAL PARA ESGOTO PREDIAL</v>
          </cell>
          <cell r="C2513" t="str">
            <v xml:space="preserve">UN    </v>
          </cell>
          <cell r="D2513" t="str">
            <v>CR</v>
          </cell>
          <cell r="E2513" t="str">
            <v>52,47</v>
          </cell>
        </row>
        <row r="2514">
          <cell r="A2514">
            <v>10911</v>
          </cell>
          <cell r="B2514" t="str">
            <v>JUNCAO INVERTIDA, PVC SOLDAVEL, 75 X 75 MM, SERIE NORMAL PARA ESGOTO PREDIAL</v>
          </cell>
          <cell r="C2514" t="str">
            <v xml:space="preserve">UN    </v>
          </cell>
          <cell r="D2514" t="str">
            <v>CR</v>
          </cell>
          <cell r="E2514" t="str">
            <v>23,00</v>
          </cell>
        </row>
        <row r="2515">
          <cell r="A2515">
            <v>3659</v>
          </cell>
          <cell r="B2515" t="str">
            <v>JUNCAO SIMPLES DE REDUCAO, PVC, DN 100 X 50 MM, SERIE NORMAL PARA ESGOTO PREDIAL</v>
          </cell>
          <cell r="C2515" t="str">
            <v xml:space="preserve">UN    </v>
          </cell>
          <cell r="D2515" t="str">
            <v>CR</v>
          </cell>
          <cell r="E2515" t="str">
            <v>23,44</v>
          </cell>
        </row>
        <row r="2516">
          <cell r="A2516">
            <v>3660</v>
          </cell>
          <cell r="B2516" t="str">
            <v>JUNCAO SIMPLES DE REDUCAO, PVC, DN 100 X 75 MM, SERIE NORMAL PARA ESGOTO PREDIAL</v>
          </cell>
          <cell r="C2516" t="str">
            <v xml:space="preserve">UN    </v>
          </cell>
          <cell r="D2516" t="str">
            <v>CR</v>
          </cell>
          <cell r="E2516" t="str">
            <v>30,30</v>
          </cell>
        </row>
        <row r="2517">
          <cell r="A2517">
            <v>20144</v>
          </cell>
          <cell r="B2517" t="str">
            <v>JUNCAO SIMPLES, PVC SERIE R, DN 100 X 100 MM, PARA ESGOTO PREDIAL</v>
          </cell>
          <cell r="C2517" t="str">
            <v xml:space="preserve">UN    </v>
          </cell>
          <cell r="D2517" t="str">
            <v>CR</v>
          </cell>
          <cell r="E2517" t="str">
            <v>67,87</v>
          </cell>
        </row>
        <row r="2518">
          <cell r="A2518">
            <v>20143</v>
          </cell>
          <cell r="B2518" t="str">
            <v>JUNCAO SIMPLES, PVC SERIE R, DN 100 X 75 MM, PARA ESGOTO PREDIAL</v>
          </cell>
          <cell r="C2518" t="str">
            <v xml:space="preserve">UN    </v>
          </cell>
          <cell r="D2518" t="str">
            <v>CR</v>
          </cell>
          <cell r="E2518" t="str">
            <v>86,83</v>
          </cell>
        </row>
        <row r="2519">
          <cell r="A2519">
            <v>20145</v>
          </cell>
          <cell r="B2519" t="str">
            <v>JUNCAO SIMPLES, PVC SERIE R, DN 150 X 100 MM, PARA ESGOTO PREDIAL</v>
          </cell>
          <cell r="C2519" t="str">
            <v xml:space="preserve">UN    </v>
          </cell>
          <cell r="D2519" t="str">
            <v>CR</v>
          </cell>
          <cell r="E2519" t="str">
            <v>167,49</v>
          </cell>
        </row>
        <row r="2520">
          <cell r="A2520">
            <v>20146</v>
          </cell>
          <cell r="B2520" t="str">
            <v>JUNCAO SIMPLES, PVC SERIE R, DN 150 X 150 MM, PARA ESGOTO PREDIAL</v>
          </cell>
          <cell r="C2520" t="str">
            <v xml:space="preserve">UN    </v>
          </cell>
          <cell r="D2520" t="str">
            <v>CR</v>
          </cell>
          <cell r="E2520" t="str">
            <v>228,96</v>
          </cell>
        </row>
        <row r="2521">
          <cell r="A2521">
            <v>20140</v>
          </cell>
          <cell r="B2521" t="str">
            <v>JUNCAO SIMPLES, PVC SERIE R, DN 40 X 40 MM, PARA ESGOTO PREDIAL</v>
          </cell>
          <cell r="C2521" t="str">
            <v xml:space="preserve">UN    </v>
          </cell>
          <cell r="D2521" t="str">
            <v>CR</v>
          </cell>
          <cell r="E2521" t="str">
            <v>10,74</v>
          </cell>
        </row>
        <row r="2522">
          <cell r="A2522">
            <v>20141</v>
          </cell>
          <cell r="B2522" t="str">
            <v>JUNCAO SIMPLES, PVC SERIE R, DN 50 X 50 MM, PARA ESGOTO PREDIAL</v>
          </cell>
          <cell r="C2522" t="str">
            <v xml:space="preserve">UN    </v>
          </cell>
          <cell r="D2522" t="str">
            <v>CR</v>
          </cell>
          <cell r="E2522" t="str">
            <v>26,31</v>
          </cell>
        </row>
        <row r="2523">
          <cell r="A2523">
            <v>20142</v>
          </cell>
          <cell r="B2523" t="str">
            <v>JUNCAO SIMPLES, PVC SERIE R, DN 75 X 75 MM, PARA ESGOTO PREDIAL</v>
          </cell>
          <cell r="C2523" t="str">
            <v xml:space="preserve">UN    </v>
          </cell>
          <cell r="D2523" t="str">
            <v>CR</v>
          </cell>
          <cell r="E2523" t="str">
            <v>46,27</v>
          </cell>
        </row>
        <row r="2524">
          <cell r="A2524">
            <v>3670</v>
          </cell>
          <cell r="B2524" t="str">
            <v>JUNCAO SIMPLES, PVC, 45 GRAUS, DN 100 X 100 MM, SERIE NORMAL PARA ESGOTO PREDIAL</v>
          </cell>
          <cell r="C2524" t="str">
            <v xml:space="preserve">UN    </v>
          </cell>
          <cell r="D2524" t="str">
            <v>CR</v>
          </cell>
          <cell r="E2524" t="str">
            <v>30,09</v>
          </cell>
        </row>
        <row r="2525">
          <cell r="A2525">
            <v>3666</v>
          </cell>
          <cell r="B2525" t="str">
            <v>JUNCAO SIMPLES, PVC, 45 GRAUS, DN 40 X 40 MM, SERIE NORMAL PARA ESGOTO PREDIAL</v>
          </cell>
          <cell r="C2525" t="str">
            <v xml:space="preserve">UN    </v>
          </cell>
          <cell r="D2525" t="str">
            <v>CR</v>
          </cell>
          <cell r="E2525" t="str">
            <v>4,74</v>
          </cell>
        </row>
        <row r="2526">
          <cell r="A2526">
            <v>3662</v>
          </cell>
          <cell r="B2526" t="str">
            <v>JUNCAO SIMPLES, PVC, 45 GRAUS, DN 50 X 50 MM, SERIE NORMAL PARA ESGOTO PREDIAL</v>
          </cell>
          <cell r="C2526" t="str">
            <v xml:space="preserve">UN    </v>
          </cell>
          <cell r="D2526" t="str">
            <v>CR</v>
          </cell>
          <cell r="E2526" t="str">
            <v>12,35</v>
          </cell>
        </row>
        <row r="2527">
          <cell r="A2527">
            <v>3658</v>
          </cell>
          <cell r="B2527" t="str">
            <v>JUNCAO SIMPLES, PVC, 45 GRAUS, DN 75 X 75 MM, SERIE NORMAL PARA ESGOTO PREDIAL</v>
          </cell>
          <cell r="C2527" t="str">
            <v xml:space="preserve">UN    </v>
          </cell>
          <cell r="D2527" t="str">
            <v>CR</v>
          </cell>
          <cell r="E2527" t="str">
            <v>23,39</v>
          </cell>
        </row>
        <row r="2528">
          <cell r="A2528">
            <v>14157</v>
          </cell>
          <cell r="B2528" t="str">
            <v>JUNCAO 2 GARRAS PARA FITA PERFURADA</v>
          </cell>
          <cell r="C2528" t="str">
            <v xml:space="preserve">UN    </v>
          </cell>
          <cell r="D2528" t="str">
            <v>CR</v>
          </cell>
          <cell r="E2528" t="str">
            <v>2,43</v>
          </cell>
        </row>
        <row r="2529">
          <cell r="A2529">
            <v>42696</v>
          </cell>
          <cell r="B2529" t="str">
            <v>JUNCAO, PVC, 45 GRAUS, JE, BBB, DN 150 MM, PARA TUBO CORRUGADO E/OU LISO, REDE COLETORA DE ESGOTO</v>
          </cell>
          <cell r="C2529" t="str">
            <v xml:space="preserve">UN    </v>
          </cell>
          <cell r="D2529" t="str">
            <v>CR</v>
          </cell>
          <cell r="E2529" t="str">
            <v>185,53</v>
          </cell>
        </row>
        <row r="2530">
          <cell r="A2530">
            <v>39875</v>
          </cell>
          <cell r="B2530" t="str">
            <v>JUNTA DE EXPANSAO BRONZE/LATAO (REF 900), PONTA X PONTA, 35 MM</v>
          </cell>
          <cell r="C2530" t="str">
            <v xml:space="preserve">UN    </v>
          </cell>
          <cell r="D2530" t="str">
            <v>AS</v>
          </cell>
          <cell r="E2530" t="str">
            <v>623,02</v>
          </cell>
        </row>
        <row r="2531">
          <cell r="A2531">
            <v>39876</v>
          </cell>
          <cell r="B2531" t="str">
            <v>JUNTA DE EXPANSAO BRONZE/LATAO (REF 900), PONTA X PONTA, 42 MM</v>
          </cell>
          <cell r="C2531" t="str">
            <v xml:space="preserve">UN    </v>
          </cell>
          <cell r="D2531" t="str">
            <v>AS</v>
          </cell>
          <cell r="E2531" t="str">
            <v>780,01</v>
          </cell>
        </row>
        <row r="2532">
          <cell r="A2532">
            <v>39877</v>
          </cell>
          <cell r="B2532" t="str">
            <v>JUNTA DE EXPANSAO BRONZE/LATAO (REF 900), PONTA X PONTA, 54 MM</v>
          </cell>
          <cell r="C2532" t="str">
            <v xml:space="preserve">UN    </v>
          </cell>
          <cell r="D2532" t="str">
            <v>AS</v>
          </cell>
          <cell r="E2532" t="str">
            <v>1.081,85</v>
          </cell>
        </row>
        <row r="2533">
          <cell r="A2533">
            <v>39878</v>
          </cell>
          <cell r="B2533" t="str">
            <v>JUNTA DE EXPANSAO BRONZE/LATAO (REF 900), PONTA X PONTA, 66 MM</v>
          </cell>
          <cell r="C2533" t="str">
            <v xml:space="preserve">UN    </v>
          </cell>
          <cell r="D2533" t="str">
            <v>AS</v>
          </cell>
          <cell r="E2533" t="str">
            <v>1.428,94</v>
          </cell>
        </row>
        <row r="2534">
          <cell r="A2534">
            <v>39872</v>
          </cell>
          <cell r="B2534" t="str">
            <v>JUNTA DE EXPANSAO DE COBRE (REF 900), PONTA X PONTA, 15 MM</v>
          </cell>
          <cell r="C2534" t="str">
            <v xml:space="preserve">UN    </v>
          </cell>
          <cell r="D2534" t="str">
            <v>AS</v>
          </cell>
          <cell r="E2534" t="str">
            <v>427,25</v>
          </cell>
        </row>
        <row r="2535">
          <cell r="A2535">
            <v>39873</v>
          </cell>
          <cell r="B2535" t="str">
            <v>JUNTA DE EXPANSAO DE COBRE (REF 900), PONTA X PONTA, 22 MM</v>
          </cell>
          <cell r="C2535" t="str">
            <v xml:space="preserve">UN    </v>
          </cell>
          <cell r="D2535" t="str">
            <v>AS</v>
          </cell>
          <cell r="E2535" t="str">
            <v>495,58</v>
          </cell>
        </row>
        <row r="2536">
          <cell r="A2536">
            <v>39874</v>
          </cell>
          <cell r="B2536" t="str">
            <v>JUNTA DE EXPANSAO DE COBRE (REF 900), PONTA X PONTA, 28 MM</v>
          </cell>
          <cell r="C2536" t="str">
            <v xml:space="preserve">UN    </v>
          </cell>
          <cell r="D2536" t="str">
            <v>AS</v>
          </cell>
          <cell r="E2536" t="str">
            <v>544,33</v>
          </cell>
        </row>
        <row r="2537">
          <cell r="A2537">
            <v>3674</v>
          </cell>
          <cell r="B2537" t="str">
            <v>JUNTA DILATACAO ELASTICA PARA CONCRETO (FUGENBAND) O-12, ATE 5 MCA</v>
          </cell>
          <cell r="C2537" t="str">
            <v xml:space="preserve">M     </v>
          </cell>
          <cell r="D2537" t="str">
            <v>AS</v>
          </cell>
          <cell r="E2537" t="str">
            <v>88,57</v>
          </cell>
        </row>
        <row r="2538">
          <cell r="A2538">
            <v>3681</v>
          </cell>
          <cell r="B2538" t="str">
            <v>JUNTA DILATACAO ELASTICA PARA CONCRETO (FUGENBAND) O-22, ATE 30 MCA</v>
          </cell>
          <cell r="C2538" t="str">
            <v xml:space="preserve">M     </v>
          </cell>
          <cell r="D2538" t="str">
            <v>AS</v>
          </cell>
          <cell r="E2538" t="str">
            <v>131,78</v>
          </cell>
        </row>
        <row r="2539">
          <cell r="A2539">
            <v>3676</v>
          </cell>
          <cell r="B2539" t="str">
            <v>JUNTA DILATACAO ELASTICA PARA CONCRETO (FUGENBAND) O-35/10, ATE 100 MCA</v>
          </cell>
          <cell r="C2539" t="str">
            <v xml:space="preserve">M     </v>
          </cell>
          <cell r="D2539" t="str">
            <v>AS</v>
          </cell>
          <cell r="E2539" t="str">
            <v>495,94</v>
          </cell>
        </row>
        <row r="2540">
          <cell r="A2540">
            <v>3679</v>
          </cell>
          <cell r="B2540" t="str">
            <v>JUNTA DILATACAO ELASTICA PARA CONCRETO (FUGENBAND) O-35/6, ATE 100 MCA</v>
          </cell>
          <cell r="C2540" t="str">
            <v xml:space="preserve">M     </v>
          </cell>
          <cell r="D2540" t="str">
            <v>AS</v>
          </cell>
          <cell r="E2540" t="str">
            <v>410,30</v>
          </cell>
        </row>
        <row r="2541">
          <cell r="A2541">
            <v>3672</v>
          </cell>
          <cell r="B2541" t="str">
            <v>JUNTA PLASTICA DE DILATACAO PARA PISOS, COR CINZA, 10 X 4,5 MM (ALTURA X ESPESSURA)</v>
          </cell>
          <cell r="C2541" t="str">
            <v xml:space="preserve">M     </v>
          </cell>
          <cell r="D2541" t="str">
            <v>AS</v>
          </cell>
          <cell r="E2541" t="str">
            <v>1,40</v>
          </cell>
        </row>
        <row r="2542">
          <cell r="A2542">
            <v>3671</v>
          </cell>
          <cell r="B2542" t="str">
            <v>JUNTA PLASTICA DE DILATACAO PARA PISOS, COR CINZA, 17 X 3 MM (ALTURA X ESPESSURA)</v>
          </cell>
          <cell r="C2542" t="str">
            <v xml:space="preserve">M     </v>
          </cell>
          <cell r="D2542" t="str">
            <v>AS</v>
          </cell>
          <cell r="E2542" t="str">
            <v>1,32</v>
          </cell>
        </row>
        <row r="2543">
          <cell r="A2543">
            <v>3673</v>
          </cell>
          <cell r="B2543" t="str">
            <v>JUNTA PLASTICA DE DILATACAO PARA PISOS, COR CINZA, 27 X 3 MM (ALTURA X ESPESSURA)</v>
          </cell>
          <cell r="C2543" t="str">
            <v xml:space="preserve">M     </v>
          </cell>
          <cell r="D2543" t="str">
            <v>AS</v>
          </cell>
          <cell r="E2543" t="str">
            <v>2,07</v>
          </cell>
        </row>
        <row r="2544">
          <cell r="A2544">
            <v>38394</v>
          </cell>
          <cell r="B2544" t="str">
            <v>KIT ACESSORIOS PARA COMPRESSOR DE AR, 5 PECAS (PISTOLAS PINTURA, LIMPEZA E PULVERIZACAO, CALIBRADOR E MANGUEIRA)</v>
          </cell>
          <cell r="C2544" t="str">
            <v xml:space="preserve">UN    </v>
          </cell>
          <cell r="D2544" t="str">
            <v>CR</v>
          </cell>
          <cell r="E2544" t="str">
            <v>343,62</v>
          </cell>
        </row>
        <row r="2545">
          <cell r="A2545">
            <v>3729</v>
          </cell>
          <cell r="B2545" t="str">
            <v>KIT CAVALETE, PVC, COM REGISTRO, PARA HIDROMETRO, BITOLAS 1/2" OU 3/4" - COMPLETO</v>
          </cell>
          <cell r="C2545" t="str">
            <v xml:space="preserve">UN    </v>
          </cell>
          <cell r="D2545" t="str">
            <v>CR</v>
          </cell>
          <cell r="E2545" t="str">
            <v>182,98</v>
          </cell>
        </row>
        <row r="2546">
          <cell r="A2546">
            <v>39357</v>
          </cell>
          <cell r="B254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546" t="str">
            <v xml:space="preserve">UN    </v>
          </cell>
          <cell r="D2546" t="str">
            <v>AS</v>
          </cell>
          <cell r="E2546" t="str">
            <v>93,59</v>
          </cell>
        </row>
        <row r="2547">
          <cell r="A2547">
            <v>39358</v>
          </cell>
          <cell r="B254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547" t="str">
            <v xml:space="preserve">UN    </v>
          </cell>
          <cell r="D2547" t="str">
            <v>AS</v>
          </cell>
          <cell r="E2547" t="str">
            <v>102,62</v>
          </cell>
        </row>
        <row r="2548">
          <cell r="A2548">
            <v>39356</v>
          </cell>
          <cell r="B254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548" t="str">
            <v xml:space="preserve">UN    </v>
          </cell>
          <cell r="D2548" t="str">
            <v>AS</v>
          </cell>
          <cell r="E2548" t="str">
            <v>175,08</v>
          </cell>
        </row>
        <row r="2549">
          <cell r="A2549">
            <v>39355</v>
          </cell>
          <cell r="B254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549" t="str">
            <v xml:space="preserve">UN    </v>
          </cell>
          <cell r="D2549" t="str">
            <v>AS</v>
          </cell>
          <cell r="E2549" t="str">
            <v>150,66</v>
          </cell>
        </row>
        <row r="2550">
          <cell r="A2550">
            <v>39353</v>
          </cell>
          <cell r="B255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550" t="str">
            <v xml:space="preserve">UN    </v>
          </cell>
          <cell r="D2550" t="str">
            <v>AS</v>
          </cell>
          <cell r="E2550" t="str">
            <v>206,60</v>
          </cell>
        </row>
        <row r="2551">
          <cell r="A2551">
            <v>39354</v>
          </cell>
          <cell r="B255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551" t="str">
            <v xml:space="preserve">UN    </v>
          </cell>
          <cell r="D2551" t="str">
            <v>AS</v>
          </cell>
          <cell r="E2551" t="str">
            <v>205,91</v>
          </cell>
        </row>
        <row r="2552">
          <cell r="A2552">
            <v>39398</v>
          </cell>
          <cell r="B2552" t="str">
            <v>KIT DE ACESSORIOS PARA BANHEIRO EM METAL CROMADO, 5 PECAS</v>
          </cell>
          <cell r="C2552" t="str">
            <v xml:space="preserve">UN    </v>
          </cell>
          <cell r="D2552" t="str">
            <v>CR</v>
          </cell>
          <cell r="E2552" t="str">
            <v>65,30</v>
          </cell>
        </row>
        <row r="2553">
          <cell r="A2553">
            <v>13343</v>
          </cell>
          <cell r="B2553" t="str">
            <v>KIT DE MATERIAIS PARA BRACADEIRA PARA FIXACAO EM POSTE CIRCULAR, CONTEM TRES FIXADORES E UM ROLO DE FITA DE 3 M EM ACO CARBONO</v>
          </cell>
          <cell r="C2553" t="str">
            <v xml:space="preserve">UN    </v>
          </cell>
          <cell r="D2553" t="str">
            <v>CR</v>
          </cell>
          <cell r="E2553" t="str">
            <v>69,03</v>
          </cell>
        </row>
        <row r="2554">
          <cell r="A2554">
            <v>12118</v>
          </cell>
          <cell r="B2554" t="str">
            <v>KIT DE PROTECAO ARSTOP PARA AR CONDICIONADO, TOMADA PADRAO 2P+T 20 A, COM DISJUNTOR UNIPOLAR DIN 20A</v>
          </cell>
          <cell r="C2554" t="str">
            <v xml:space="preserve">UN    </v>
          </cell>
          <cell r="D2554" t="str">
            <v>CR</v>
          </cell>
          <cell r="E2554" t="str">
            <v>21,91</v>
          </cell>
        </row>
        <row r="2555">
          <cell r="A2555">
            <v>39482</v>
          </cell>
          <cell r="B2555" t="str">
            <v>KIT PORTA PRONTA DE MADEIRA, FOLHA LEVE (NBR 15930) DE 600 X 2100 MM OU 700 X 2100 MM, DE 35 MM A 40 MM DE ESPESSURA, COM MARCO EM ACO, NUCLEO COLMEIA, CAPA LISA EM HDF, ACABAMENTO MELAMINICO BRANCO (INCLUI MARCO, ALIZARES, DOBRADICAS E FECHADURA)</v>
          </cell>
          <cell r="C2555" t="str">
            <v xml:space="preserve">UN    </v>
          </cell>
          <cell r="D2555" t="str">
            <v>CR</v>
          </cell>
          <cell r="E2555" t="str">
            <v>600,52</v>
          </cell>
        </row>
        <row r="2556">
          <cell r="A2556">
            <v>39486</v>
          </cell>
          <cell r="B2556" t="str">
            <v>KIT PORTA PRONTA DE MADEIRA, FOLHA LEVE (NBR 15930) DE 600 X 2100 MM OU 700 X 2100 MM, DE 35 MM A 40 MM DE ESPESSURA, NUCLEO COLMEIA, ESTRUTURA USINADA PARA FECHADURA, CAPA LISA EM HDF, ACABAMENTO EM PRIMER PARA PINTURA (INCLUI MARCO, ALIZARES E DOBRADICAS)</v>
          </cell>
          <cell r="C2556" t="str">
            <v xml:space="preserve">UN    </v>
          </cell>
          <cell r="D2556" t="str">
            <v>CR</v>
          </cell>
          <cell r="E2556" t="str">
            <v>490,11</v>
          </cell>
        </row>
        <row r="2557">
          <cell r="A2557">
            <v>39484</v>
          </cell>
          <cell r="B2557" t="str">
            <v>KIT PORTA PRONTA DE MADEIRA, FOLHA LEVE (NBR 15930) DE 800 X 2100 MM, DE 35 MM A 40 MM DE ESPESSURA, COM MARCO EM ACO, NUCLEO COLMEIA, CAPA LISA EM HDF, ACABAMENTO MELAMINICO BRANCO (INCLUI MARCO, ALIZARES, DOBRADICAS E FECHADURA)</v>
          </cell>
          <cell r="C2557" t="str">
            <v xml:space="preserve">UN    </v>
          </cell>
          <cell r="D2557" t="str">
            <v>CR</v>
          </cell>
          <cell r="E2557" t="str">
            <v>600,52</v>
          </cell>
        </row>
        <row r="2558">
          <cell r="A2558">
            <v>39488</v>
          </cell>
          <cell r="B2558" t="str">
            <v>KIT PORTA PRONTA DE MADEIRA, FOLHA LEVE (NBR 15930) DE 800 X 2100 MM, DE 35 MM A 40 MM DE ESPESSURA, NUCLEO COLMEIA, ESTRUTURA USINADA PARA FECHADURA, CAPA LISA EM HDF, ACABAMENTO EM PRIMER PARA PINTURA (INCLUI MARCO, ALIZARES E DOBRADICAS)</v>
          </cell>
          <cell r="C2558" t="str">
            <v xml:space="preserve">UN    </v>
          </cell>
          <cell r="D2558" t="str">
            <v>CR</v>
          </cell>
          <cell r="E2558" t="str">
            <v>498,14</v>
          </cell>
        </row>
        <row r="2559">
          <cell r="A2559">
            <v>39485</v>
          </cell>
          <cell r="B2559" t="str">
            <v>KIT PORTA PRONTA DE MADEIRA, FOLHA LEVE (NBR 15930) DE 900 X 2100 MM, DE 35 MM A 40 MM DE ESPESSURA, COM MARCO EM ACO, NUCLEO COLMEIA, CAPA LISA EM HDF, ACABAMENTO MELAMINICO BRANCO (INCLUI MARCO, ALIZARES, DOBRADICAS E FECHADURA)</v>
          </cell>
          <cell r="C2559" t="str">
            <v xml:space="preserve">UN    </v>
          </cell>
          <cell r="D2559" t="str">
            <v>CR</v>
          </cell>
          <cell r="E2559" t="str">
            <v>600,52</v>
          </cell>
        </row>
        <row r="2560">
          <cell r="A2560">
            <v>39489</v>
          </cell>
          <cell r="B2560" t="str">
            <v>KIT PORTA PRONTA DE MADEIRA, FOLHA LEVE (NBR 15930) DE 900 X 2100 MM, DE 35 MM A 40 MM DE ESPESSURA, NUCLEO COLMEIA, ESTRUTURA USINADA PARA FECHADURA, CAPA LISA EM HDF, ACABAMENTO EM PRIMER PARA PINTURA (INCLUI MARCO, ALIZARES E DOBRADICAS)</v>
          </cell>
          <cell r="C2560" t="str">
            <v xml:space="preserve">UN    </v>
          </cell>
          <cell r="D2560" t="str">
            <v>CR</v>
          </cell>
          <cell r="E2560" t="str">
            <v>506,58</v>
          </cell>
        </row>
        <row r="2561">
          <cell r="A2561">
            <v>39490</v>
          </cell>
          <cell r="B2561" t="str">
            <v>KIT PORTA PRONTA DE MADEIRA, FOLHA MEDIA (NBR 15930) DE 600 X 2100 MM OU 700 X 2100 MM, DE 35 MM A 40 MM DE ESPESSURA, NUCLEO SEMI-SOLIDO (SARRAFEADO), ESTRUTURA USINADA PARA FECHADURA, CAPA LISA EM HDF, ACABAMENTO MELAMINICO BRANCO (INCLUI MARCO, ALIZARES E DOBRADICAS)</v>
          </cell>
          <cell r="C2561" t="str">
            <v xml:space="preserve">UN    </v>
          </cell>
          <cell r="D2561" t="str">
            <v>CR</v>
          </cell>
          <cell r="E2561" t="str">
            <v>754,87</v>
          </cell>
        </row>
        <row r="2562">
          <cell r="A2562">
            <v>39494</v>
          </cell>
          <cell r="B2562" t="str">
            <v>KIT PORTA PRONTA DE MADEIRA, FOLHA MEDIA (NBR 15930) DE 600 X 2100 MM, DE 35 MM A 40 MM DE ESPESSURA, NUCLEO SEMI-SOLIDO (SARRAFEADO), ESTRUTURA USINADA PARA FECHADURA, CAPA LISA EM HDF, ACABAMENTO EM PRIMER PARA PINTURA (INCLUI MARCO, ALIZARES E DOBRADICAS)</v>
          </cell>
          <cell r="C2562" t="str">
            <v xml:space="preserve">UN    </v>
          </cell>
          <cell r="D2562" t="str">
            <v>CR</v>
          </cell>
          <cell r="E2562" t="str">
            <v>542,06</v>
          </cell>
        </row>
        <row r="2563">
          <cell r="A2563">
            <v>39495</v>
          </cell>
          <cell r="B2563" t="str">
            <v>KIT PORTA PRONTA DE MADEIRA, FOLHA MEDIA (NBR 15930) DE 700 X 2100 MM, DE 35 MM A 40 MM DE ESPESSURA, NUCLEO SEMI-SOLIDO (SARRAFEADO), ESTRUTURA USINADA PARA FECHADURA, CAPA LISA EM HDF, ACABAMENTO EM PRIMER PARA PINTURA (INCLUI MARCO, ALIZARES E DOBRADICAS)</v>
          </cell>
          <cell r="C2563" t="str">
            <v xml:space="preserve">UN    </v>
          </cell>
          <cell r="D2563" t="str">
            <v>CR</v>
          </cell>
          <cell r="E2563" t="str">
            <v>610,83</v>
          </cell>
        </row>
        <row r="2564">
          <cell r="A2564">
            <v>39496</v>
          </cell>
          <cell r="B2564" t="str">
            <v>KIT PORTA PRONTA DE MADEIRA, FOLHA MEDIA (NBR 15930) DE 800 X 2100 MM, DE 35 MM A 40 MM DE ESPESSURA,  NUCLEO SEMI-SOLIDO (SARRAFEADO), ESTRUTURA USINADA PARA FECHADURA, CAPA LISA EM HDF, ACABAMENTO EM PRIMER PARA PINTURA (INCLUI MARCO, ALIZARES E DOBRADICAS)</v>
          </cell>
          <cell r="C2564" t="str">
            <v xml:space="preserve">UN    </v>
          </cell>
          <cell r="D2564" t="str">
            <v>CR</v>
          </cell>
          <cell r="E2564" t="str">
            <v>671,91</v>
          </cell>
        </row>
        <row r="2565">
          <cell r="A2565">
            <v>39492</v>
          </cell>
          <cell r="B2565" t="str">
            <v>KIT PORTA PRONTA DE MADEIRA, FOLHA MEDIA (NBR 15930) DE 800 X 2100 MM, DE 35 MM A 40 MM DE ESPESSURA, NUCLEO SEMI-SOLIDO (SARRAFEADO), ESTRUTURA USINADA PARA FECHADURA, CAPA LISA EM HDF, ACABAMENTO MELAMINICO BRANCO (INCLUI MARCO, ALIZARES E DOBRADICAS)</v>
          </cell>
          <cell r="C2565" t="str">
            <v xml:space="preserve">UN    </v>
          </cell>
          <cell r="D2565" t="str">
            <v>CR</v>
          </cell>
          <cell r="E2565" t="str">
            <v>777,89</v>
          </cell>
        </row>
        <row r="2566">
          <cell r="A2566">
            <v>39497</v>
          </cell>
          <cell r="B2566" t="str">
            <v>KIT PORTA PRONTA DE MADEIRA, FOLHA MEDIA (NBR 15930) DE 900 X 2100 MM, DE 35 MM A 40 MM DE ESPESSURA, NUCLEO SEMI-SOLIDO (SARRAFEADO), ESTRUTURA USINADA PARA FECHADURA, CAPA LISA EM HDF, ACABAMENTO EM PRIMER PARA PINTURA (INCLUI MARCO, ALIZARES E DOBRADICAS)</v>
          </cell>
          <cell r="C2566" t="str">
            <v xml:space="preserve">UN    </v>
          </cell>
          <cell r="D2566" t="str">
            <v>CR</v>
          </cell>
          <cell r="E2566" t="str">
            <v>702,64</v>
          </cell>
        </row>
        <row r="2567">
          <cell r="A2567">
            <v>39493</v>
          </cell>
          <cell r="B2567" t="str">
            <v>KIT PORTA PRONTA DE MADEIRA, FOLHA MEDIA (NBR 15930) DE 900 X 2100 MM, DE 35 MM A 40 MM DE ESPESSURA, NUCLEO SEMI-SOLIDO (SARRAFEADO), ESTRUTURA USINADA PARA FECHADURA, CAPA LISA EM HDF, ACABAMENTO MELAMINICO BRANCO (INCLUI MARCO, ALIZARES E DOBRADICAS)</v>
          </cell>
          <cell r="C2567" t="str">
            <v xml:space="preserve">UN    </v>
          </cell>
          <cell r="D2567" t="str">
            <v>CR</v>
          </cell>
          <cell r="E2567" t="str">
            <v>834,36</v>
          </cell>
        </row>
        <row r="2568">
          <cell r="A2568">
            <v>39500</v>
          </cell>
          <cell r="B2568" t="str">
            <v>KIT PORTA PRONTA DE MADEIRA, FOLHA PESADA (NBR 15930) DE 800 X 2100 MM, DE 40 MM  A 45 MM DE ESPESSURA, NUCLEO SOLIDO, CAPA LISA EM HDF, ACABAMENTO MELAMINICO BRANCO (INCLUI MARCO, ALIZARES, DOBRADICAS E FECHADURA EXTERNA)</v>
          </cell>
          <cell r="C2568" t="str">
            <v xml:space="preserve">UN    </v>
          </cell>
          <cell r="D2568" t="str">
            <v>CR</v>
          </cell>
          <cell r="E2568" t="str">
            <v>910,36</v>
          </cell>
        </row>
        <row r="2569">
          <cell r="A2569">
            <v>39498</v>
          </cell>
          <cell r="B2569" t="str">
            <v>KIT PORTA PRONTA DE MADEIRA, FOLHA PESADA (NBR 15930) DE 800 X 2100 MM, DE 40 MM A 45 MM DE ESPESSURA , NUCLEO SOLIDO, ESTRUTURA USINADA PARA FECHADURA, CAPA LISA EM HDF, ACABAMENTO EM LAMINADO NATURAL COM VERNIZ (INCLUI MARCO, ALIZARES E DOBRADICAS)</v>
          </cell>
          <cell r="C2569" t="str">
            <v xml:space="preserve">UN    </v>
          </cell>
          <cell r="D2569" t="str">
            <v>CR</v>
          </cell>
          <cell r="E2569" t="str">
            <v>1.122,77</v>
          </cell>
        </row>
        <row r="2570">
          <cell r="A2570">
            <v>43628</v>
          </cell>
          <cell r="B2570" t="str">
            <v>KIT PORTA PRONTA DE MADEIRA, FOLHA PESADA (NBR 15930) DE 800 X 2100 MM, DE 40 MM A 45 MM DE ESPESSURA, COM MARCO EM ACO, NUCLEO SOLIDO, CAPA LISA EM HDF, ACABAMENTO MELAMINICO BRANCO (INCLUI MARCO, ALIZARES, DOBRADICAS E FECHADURA)</v>
          </cell>
          <cell r="C2570" t="str">
            <v xml:space="preserve">UN    </v>
          </cell>
          <cell r="D2570" t="str">
            <v>CR</v>
          </cell>
          <cell r="E2570" t="str">
            <v>884,99</v>
          </cell>
        </row>
        <row r="2571">
          <cell r="A2571">
            <v>39501</v>
          </cell>
          <cell r="B2571" t="str">
            <v>KIT PORTA PRONTA DE MADEIRA, FOLHA PESADA (NBR 15930) DE 900 X 2100 MM, DE 40 MM  A 45 MM DE ESPESSURA, NUCLEO SOLIDO, CAPA LISA EM HDF, ACABAMENTO MELAMINICO BRANCO (INCLUI MARCO, ALIZARES, DOBRADICAS E FECHADURA EXTERNA)</v>
          </cell>
          <cell r="C2571" t="str">
            <v xml:space="preserve">UN    </v>
          </cell>
          <cell r="D2571" t="str">
            <v>CR</v>
          </cell>
          <cell r="E2571" t="str">
            <v>935,01</v>
          </cell>
        </row>
        <row r="2572">
          <cell r="A2572">
            <v>39499</v>
          </cell>
          <cell r="B2572" t="str">
            <v>KIT PORTA PRONTA DE MADEIRA, FOLHA PESADA (NBR 15930) DE 900 X 2100 MM, DE 40 MM A 45 MM DE ESPESSURA , NUCLEO SOLIDO, ESTRUTURA USINADA PARA FECHADURA, CAPA LISA EM HDF, ACABAMENTO EM LAMINADO NATURAL COM VERNIZ (INCLUI MARCO, ALIZARES E DOBRADICAS)</v>
          </cell>
          <cell r="C2572" t="str">
            <v xml:space="preserve">UN    </v>
          </cell>
          <cell r="D2572" t="str">
            <v>CR</v>
          </cell>
          <cell r="E2572" t="str">
            <v>1.138,72</v>
          </cell>
        </row>
        <row r="2573">
          <cell r="A2573">
            <v>43621</v>
          </cell>
          <cell r="B2573" t="str">
            <v>KIT PORTA PRONTA DE MADEIRA, FOLHA PESADA (NBR 15930) DE 900 X 2100 MM, DE 40 MM A 45 MM DE ESPESSURA, COM MARCO EM ACO, NUCLEO SOLIDO, CAPA LISA EM HDF, ACABAMENTO MELAMINICO BRANCO (INCLUI MARCO, ALIZARES, DOBRADICAS E FECHADURA)</v>
          </cell>
          <cell r="C2573" t="str">
            <v xml:space="preserve">UN    </v>
          </cell>
          <cell r="D2573" t="str">
            <v>CR</v>
          </cell>
          <cell r="E2573" t="str">
            <v>940,30</v>
          </cell>
        </row>
        <row r="2574">
          <cell r="A2574">
            <v>3733</v>
          </cell>
          <cell r="B2574" t="str">
            <v>LADRILHO HIDRAULICO, *20 x 20* CM, E= 2 CM, PADRAO COPACABANA, 2 CORES (PRETO E BRANCO)</v>
          </cell>
          <cell r="C2574" t="str">
            <v xml:space="preserve">M2    </v>
          </cell>
          <cell r="D2574" t="str">
            <v>CR</v>
          </cell>
          <cell r="E2574" t="str">
            <v>52,25</v>
          </cell>
        </row>
        <row r="2575">
          <cell r="A2575">
            <v>3731</v>
          </cell>
          <cell r="B2575" t="str">
            <v>LADRILHO HIDRAULICO, *20 X 20* CM, E= 2 CM, DADOS, COR NATURAL</v>
          </cell>
          <cell r="C2575" t="str">
            <v xml:space="preserve">M2    </v>
          </cell>
          <cell r="D2575" t="str">
            <v xml:space="preserve">C </v>
          </cell>
          <cell r="E2575" t="str">
            <v>48,50</v>
          </cell>
        </row>
        <row r="2576">
          <cell r="A2576">
            <v>38137</v>
          </cell>
          <cell r="B2576" t="str">
            <v>LADRILHO HIDRAULICO, *20 X 20* CM, E= 2 CM, RAMPA, NATURAL</v>
          </cell>
          <cell r="C2576" t="str">
            <v xml:space="preserve">M2    </v>
          </cell>
          <cell r="D2576" t="str">
            <v>CR</v>
          </cell>
          <cell r="E2576" t="str">
            <v>48,78</v>
          </cell>
        </row>
        <row r="2577">
          <cell r="A2577">
            <v>38135</v>
          </cell>
          <cell r="B2577" t="str">
            <v>LADRILHO HIDRAULICO, *20 X 20* CM, E= 2 CM, TATIL ALERTA OU DIRECIONAL, AMARELO</v>
          </cell>
          <cell r="C2577" t="str">
            <v xml:space="preserve">M2    </v>
          </cell>
          <cell r="D2577" t="str">
            <v>CR</v>
          </cell>
          <cell r="E2577" t="str">
            <v>61,84</v>
          </cell>
        </row>
        <row r="2578">
          <cell r="A2578">
            <v>38138</v>
          </cell>
          <cell r="B2578" t="str">
            <v>LADRILHO HIDRAULICO, *30 X 30* CM, E= 2 CM, MILANO, NATURAL</v>
          </cell>
          <cell r="C2578" t="str">
            <v xml:space="preserve">M2    </v>
          </cell>
          <cell r="D2578" t="str">
            <v>CR</v>
          </cell>
          <cell r="E2578" t="str">
            <v>47,90</v>
          </cell>
        </row>
        <row r="2579">
          <cell r="A2579">
            <v>3736</v>
          </cell>
          <cell r="B2579" t="str">
            <v>LAJE PRE-MOLDADA CONVENCIONAL (LAJOTAS + VIGOTAS) PARA FORRO, UNIDIRECIONAL, SOBRECARGA DE 100 KG/M2, VAO ATE 4,00 M (SEM COLOCACAO)</v>
          </cell>
          <cell r="C2579" t="str">
            <v xml:space="preserve">M2    </v>
          </cell>
          <cell r="D2579" t="str">
            <v xml:space="preserve">C </v>
          </cell>
          <cell r="E2579" t="str">
            <v>74,70</v>
          </cell>
        </row>
        <row r="2580">
          <cell r="A2580">
            <v>3741</v>
          </cell>
          <cell r="B2580" t="str">
            <v>LAJE PRE-MOLDADA CONVENCIONAL (LAJOTAS + VIGOTAS) PARA FORRO, UNIDIRECIONAL, SOBRECARGA DE 100 KG/M2, VAO ATE 4,50 M (SEM COLOCACAO)</v>
          </cell>
          <cell r="C2580" t="str">
            <v xml:space="preserve">M2    </v>
          </cell>
          <cell r="D2580" t="str">
            <v>CR</v>
          </cell>
          <cell r="E2580" t="str">
            <v>77,87</v>
          </cell>
        </row>
        <row r="2581">
          <cell r="A2581">
            <v>3745</v>
          </cell>
          <cell r="B2581" t="str">
            <v>LAJE PRE-MOLDADA CONVENCIONAL (LAJOTAS + VIGOTAS) PARA FORRO, UNIDIRECIONAL, SOBRECARGA 100 KG/M2, VAO ATE 5,00 M (SEM COLOCACAO)</v>
          </cell>
          <cell r="C2581" t="str">
            <v xml:space="preserve">M2    </v>
          </cell>
          <cell r="D2581" t="str">
            <v>CR</v>
          </cell>
          <cell r="E2581" t="str">
            <v>83,96</v>
          </cell>
        </row>
        <row r="2582">
          <cell r="A2582">
            <v>3743</v>
          </cell>
          <cell r="B2582" t="str">
            <v>LAJE PRE-MOLDADA CONVENCIONAL (LAJOTAS + VIGOTAS) PARA PISO, UNIDIRECIONAL, SOBRECARGA DE 200 KG/M2, VAO ATE 3,50 M (SEM COLOCACAO)</v>
          </cell>
          <cell r="C2582" t="str">
            <v xml:space="preserve">M2    </v>
          </cell>
          <cell r="D2582" t="str">
            <v>CR</v>
          </cell>
          <cell r="E2582" t="str">
            <v>77,59</v>
          </cell>
        </row>
        <row r="2583">
          <cell r="A2583">
            <v>3744</v>
          </cell>
          <cell r="B2583" t="str">
            <v>LAJE PRE-MOLDADA CONVENCIONAL (LAJOTAS + VIGOTAS) PARA PISO, UNIDIRECIONAL, SOBRECARGA DE 200 KG/M2, VAO ATE 4,50 M (SEM COLOCACAO)</v>
          </cell>
          <cell r="C2583" t="str">
            <v xml:space="preserve">M2    </v>
          </cell>
          <cell r="D2583" t="str">
            <v>CR</v>
          </cell>
          <cell r="E2583" t="str">
            <v>85,41</v>
          </cell>
        </row>
        <row r="2584">
          <cell r="A2584">
            <v>3739</v>
          </cell>
          <cell r="B2584" t="str">
            <v>LAJE PRE-MOLDADA CONVENCIONAL (LAJOTAS + VIGOTAS) PARA PISO, UNIDIRECIONAL, SOBRECARGA DE 200 KG/M2, VAO ATE 5,00 M (SEM COLOCACAO)</v>
          </cell>
          <cell r="C2584" t="str">
            <v xml:space="preserve">M2    </v>
          </cell>
          <cell r="D2584" t="str">
            <v>CR</v>
          </cell>
          <cell r="E2584" t="str">
            <v>89,75</v>
          </cell>
        </row>
        <row r="2585">
          <cell r="A2585">
            <v>3737</v>
          </cell>
          <cell r="B2585" t="str">
            <v>LAJE PRE-MOLDADA CONVENCIONAL (LAJOTAS + VIGOTAS) PARA PISO, UNIDIRECIONAL, SOBRECARGA DE 350 KG/M2, VAO ATE 4,50 M (SEM COLOCACAO)</v>
          </cell>
          <cell r="C2585" t="str">
            <v xml:space="preserve">M2    </v>
          </cell>
          <cell r="D2585" t="str">
            <v>CR</v>
          </cell>
          <cell r="E2585" t="str">
            <v>94,09</v>
          </cell>
        </row>
        <row r="2586">
          <cell r="A2586">
            <v>3738</v>
          </cell>
          <cell r="B2586" t="str">
            <v>LAJE PRE-MOLDADA CONVENCIONAL (LAJOTAS + VIGOTAS) PARA PISO, UNIDIRECIONAL, SOBRECARGA DE 350 KG/M2, VAO ATE 5,00 M (SEM COLOCACAO)</v>
          </cell>
          <cell r="C2586" t="str">
            <v xml:space="preserve">M2    </v>
          </cell>
          <cell r="D2586" t="str">
            <v>CR</v>
          </cell>
          <cell r="E2586" t="str">
            <v>108,57</v>
          </cell>
        </row>
        <row r="2587">
          <cell r="A2587">
            <v>3747</v>
          </cell>
          <cell r="B2587" t="str">
            <v>LAJE PRE-MOLDADA CONVENCIONAL (LAJOTAS + VIGOTAS) PARA PISO, UNIDIRECIONAL, SOBRECARGA 350 KG/M2 VAO ATE 3,50 M (SEM COLOCACAO)</v>
          </cell>
          <cell r="C2587" t="str">
            <v xml:space="preserve">M2    </v>
          </cell>
          <cell r="D2587" t="str">
            <v>CR</v>
          </cell>
          <cell r="E2587" t="str">
            <v>85,41</v>
          </cell>
        </row>
        <row r="2588">
          <cell r="A2588">
            <v>11649</v>
          </cell>
          <cell r="B2588" t="str">
            <v>LAJE PRE-MOLDADA DE TRANSICAO EXCENTRICA EM CONCRETO ARMADO, DN 1200 MM, FURO CIRCULAR DN 600 MM, ESPESSURA 12 CM</v>
          </cell>
          <cell r="C2588" t="str">
            <v xml:space="preserve">UN    </v>
          </cell>
          <cell r="D2588" t="str">
            <v>CR</v>
          </cell>
          <cell r="E2588" t="str">
            <v>619,60</v>
          </cell>
        </row>
        <row r="2589">
          <cell r="A2589">
            <v>11650</v>
          </cell>
          <cell r="B2589" t="str">
            <v>LAJE PRE-MOLDADA DE TRANSICAO EXCENTRICA EM CONCRETO ARMADO, DN 1500 MM, FURO CIRCULAR DN 530 MM, ESPESSURA 15 CM</v>
          </cell>
          <cell r="C2589" t="str">
            <v xml:space="preserve">UN    </v>
          </cell>
          <cell r="D2589" t="str">
            <v>CR</v>
          </cell>
          <cell r="E2589" t="str">
            <v>1.056,07</v>
          </cell>
        </row>
        <row r="2590">
          <cell r="A2590">
            <v>3742</v>
          </cell>
          <cell r="B2590" t="str">
            <v>LAJE PRE-MOLDADA TRELICADA (LAJOTAS + VIGOTAS) PARA FORRO, UNIDIRECIONAL, SOBRECARGA DE 100 KG/M2, VAO ATE 6,00 M (SEM COLOCACAO)</v>
          </cell>
          <cell r="C2590" t="str">
            <v xml:space="preserve">M2    </v>
          </cell>
          <cell r="D2590" t="str">
            <v>CR</v>
          </cell>
          <cell r="E2590" t="str">
            <v>112,62</v>
          </cell>
        </row>
        <row r="2591">
          <cell r="A2591">
            <v>3746</v>
          </cell>
          <cell r="B2591" t="str">
            <v>LAJE PRE-MOLDADA TRELICADA (LAJOTAS + VIGOTAS) PARA PISO, UNIDIRECIONAL, SOBRECARGA DE 200 KG/M2, VAO ATE 6,00 M (SEM COLOCACAO)</v>
          </cell>
          <cell r="C2591" t="str">
            <v xml:space="preserve">M2    </v>
          </cell>
          <cell r="D2591" t="str">
            <v>CR</v>
          </cell>
          <cell r="E2591" t="str">
            <v>131,50</v>
          </cell>
        </row>
        <row r="2592">
          <cell r="A2592">
            <v>21106</v>
          </cell>
          <cell r="B2592" t="str">
            <v>LAMBRI EM ALUMINIO, DE APROXIMADAMENTE 0,6 KG/M, COM APROXIMADAMENTE 168,0 MM DE LARGURA, 6,0 MM DE ALTURA E 6,0 M DE EXTENSAO</v>
          </cell>
          <cell r="C2592" t="str">
            <v xml:space="preserve">KG    </v>
          </cell>
          <cell r="D2592" t="str">
            <v>CR</v>
          </cell>
          <cell r="E2592" t="str">
            <v>59,31</v>
          </cell>
        </row>
        <row r="2593">
          <cell r="A2593">
            <v>3755</v>
          </cell>
          <cell r="B2593" t="str">
            <v>LAMPADA DE LUZ MISTA 160 W, BASE E27 (220 V)</v>
          </cell>
          <cell r="C2593" t="str">
            <v xml:space="preserve">UN    </v>
          </cell>
          <cell r="D2593" t="str">
            <v>CR</v>
          </cell>
          <cell r="E2593" t="str">
            <v>19,49</v>
          </cell>
        </row>
        <row r="2594">
          <cell r="A2594">
            <v>3750</v>
          </cell>
          <cell r="B2594" t="str">
            <v>LAMPADA DE LUZ MISTA 250 W, BASE E27 (220 V)</v>
          </cell>
          <cell r="C2594" t="str">
            <v xml:space="preserve">UN    </v>
          </cell>
          <cell r="D2594" t="str">
            <v>CR</v>
          </cell>
          <cell r="E2594" t="str">
            <v>26,20</v>
          </cell>
        </row>
        <row r="2595">
          <cell r="A2595">
            <v>3756</v>
          </cell>
          <cell r="B2595" t="str">
            <v>LAMPADA DE LUZ MISTA 500 W, BASE E40 (220 V)</v>
          </cell>
          <cell r="C2595" t="str">
            <v xml:space="preserve">UN    </v>
          </cell>
          <cell r="D2595" t="str">
            <v>CR</v>
          </cell>
          <cell r="E2595" t="str">
            <v>48,97</v>
          </cell>
        </row>
        <row r="2596">
          <cell r="A2596">
            <v>39377</v>
          </cell>
          <cell r="B2596" t="str">
            <v>LAMPADA FLUORESCENTE COMPACTA BRANCA 135 W, BASE E40 (127/220 V)</v>
          </cell>
          <cell r="C2596" t="str">
            <v xml:space="preserve">UN    </v>
          </cell>
          <cell r="D2596" t="str">
            <v>CR</v>
          </cell>
          <cell r="E2596" t="str">
            <v>145,06</v>
          </cell>
        </row>
        <row r="2597">
          <cell r="A2597">
            <v>38191</v>
          </cell>
          <cell r="B2597" t="str">
            <v>LAMPADA FLUORESCENTE COMPACTA 2U BRANCA 15 W, BASE E27 (127/220 V)</v>
          </cell>
          <cell r="C2597" t="str">
            <v xml:space="preserve">UN    </v>
          </cell>
          <cell r="D2597" t="str">
            <v>CR</v>
          </cell>
          <cell r="E2597" t="str">
            <v>10,80</v>
          </cell>
        </row>
        <row r="2598">
          <cell r="A2598">
            <v>39381</v>
          </cell>
          <cell r="B2598" t="str">
            <v>LAMPADA FLUORESCENTE COMPACTA 2U/3U BRANCA 9/10 W, BASE E27 (127/220 V)</v>
          </cell>
          <cell r="C2598" t="str">
            <v xml:space="preserve">UN    </v>
          </cell>
          <cell r="D2598" t="str">
            <v>CR</v>
          </cell>
          <cell r="E2598" t="str">
            <v>10,07</v>
          </cell>
        </row>
        <row r="2599">
          <cell r="A2599">
            <v>38780</v>
          </cell>
          <cell r="B2599" t="str">
            <v>LAMPADA FLUORESCENTE COMPACTA 3U BRANCA 20 W, BASE E27 (127/220 V)</v>
          </cell>
          <cell r="C2599" t="str">
            <v xml:space="preserve">UN    </v>
          </cell>
          <cell r="D2599" t="str">
            <v>CR</v>
          </cell>
          <cell r="E2599" t="str">
            <v>12,32</v>
          </cell>
        </row>
        <row r="2600">
          <cell r="A2600">
            <v>38781</v>
          </cell>
          <cell r="B2600" t="str">
            <v>LAMPADA FLUORESCENTE ESPIRAL BRANCA 45 W, BASE E27 (127/220 V)</v>
          </cell>
          <cell r="C2600" t="str">
            <v xml:space="preserve">UN    </v>
          </cell>
          <cell r="D2600" t="str">
            <v>CR</v>
          </cell>
          <cell r="E2600" t="str">
            <v>41,60</v>
          </cell>
        </row>
        <row r="2601">
          <cell r="A2601">
            <v>38192</v>
          </cell>
          <cell r="B2601" t="str">
            <v>LAMPADA FLUORESCENTE ESPIRAL BRANCA 65 W, BASE E27 (127/220 V)</v>
          </cell>
          <cell r="C2601" t="str">
            <v xml:space="preserve">UN    </v>
          </cell>
          <cell r="D2601" t="str">
            <v>CR</v>
          </cell>
          <cell r="E2601" t="str">
            <v>75,28</v>
          </cell>
        </row>
        <row r="2602">
          <cell r="A2602">
            <v>3753</v>
          </cell>
          <cell r="B2602" t="str">
            <v>LAMPADA FLUORESCENTE TUBULAR T10, DE 20 OU 40 W, BIVOLT</v>
          </cell>
          <cell r="C2602" t="str">
            <v xml:space="preserve">UN    </v>
          </cell>
          <cell r="D2602" t="str">
            <v>CR</v>
          </cell>
          <cell r="E2602" t="str">
            <v>6,59</v>
          </cell>
        </row>
        <row r="2603">
          <cell r="A2603">
            <v>38782</v>
          </cell>
          <cell r="B2603" t="str">
            <v>LAMPADA FLUORESCENTE TUBULAR T5 DE 14 W, BIVOLT</v>
          </cell>
          <cell r="C2603" t="str">
            <v xml:space="preserve">UN    </v>
          </cell>
          <cell r="D2603" t="str">
            <v>CR</v>
          </cell>
          <cell r="E2603" t="str">
            <v>8,58</v>
          </cell>
        </row>
        <row r="2604">
          <cell r="A2604">
            <v>38778</v>
          </cell>
          <cell r="B2604" t="str">
            <v>LAMPADA FLUORESCENTE TUBULAR T8 DE 16/18 W, BIVOLT</v>
          </cell>
          <cell r="C2604" t="str">
            <v xml:space="preserve">UN    </v>
          </cell>
          <cell r="D2604" t="str">
            <v>CR</v>
          </cell>
          <cell r="E2604" t="str">
            <v>6,44</v>
          </cell>
        </row>
        <row r="2605">
          <cell r="A2605">
            <v>38779</v>
          </cell>
          <cell r="B2605" t="str">
            <v>LAMPADA FLUORESCENTE TUBULAR T8 DE 32/36 W, BIVOLT</v>
          </cell>
          <cell r="C2605" t="str">
            <v xml:space="preserve">UN    </v>
          </cell>
          <cell r="D2605" t="str">
            <v>CR</v>
          </cell>
          <cell r="E2605" t="str">
            <v>6,82</v>
          </cell>
        </row>
        <row r="2606">
          <cell r="A2606">
            <v>39388</v>
          </cell>
          <cell r="B2606" t="str">
            <v>LAMPADA LED TIPO DICROICA BIVOLT, LUZ BRANCA, 5 W (BASE GU10)</v>
          </cell>
          <cell r="C2606" t="str">
            <v xml:space="preserve">UN    </v>
          </cell>
          <cell r="D2606" t="str">
            <v>CR</v>
          </cell>
          <cell r="E2606" t="str">
            <v>12,28</v>
          </cell>
        </row>
        <row r="2607">
          <cell r="A2607">
            <v>39387</v>
          </cell>
          <cell r="B2607" t="str">
            <v>LAMPADA LED TUBULAR BIVOLT 18/20 W, BASE G13</v>
          </cell>
          <cell r="C2607" t="str">
            <v xml:space="preserve">UN    </v>
          </cell>
          <cell r="D2607" t="str">
            <v>CR</v>
          </cell>
          <cell r="E2607" t="str">
            <v>19,15</v>
          </cell>
        </row>
        <row r="2608">
          <cell r="A2608">
            <v>39386</v>
          </cell>
          <cell r="B2608" t="str">
            <v>LAMPADA LED TUBULAR BIVOLT 9/10 W, BASE G13</v>
          </cell>
          <cell r="C2608" t="str">
            <v xml:space="preserve">UN    </v>
          </cell>
          <cell r="D2608" t="str">
            <v>CR</v>
          </cell>
          <cell r="E2608" t="str">
            <v>13,35</v>
          </cell>
        </row>
        <row r="2609">
          <cell r="A2609">
            <v>38194</v>
          </cell>
          <cell r="B2609" t="str">
            <v>LAMPADA LED 10 W BIVOLT BRANCA, FORMATO TRADICIONAL (BASE E27)</v>
          </cell>
          <cell r="C2609" t="str">
            <v xml:space="preserve">UN    </v>
          </cell>
          <cell r="D2609" t="str">
            <v xml:space="preserve">C </v>
          </cell>
          <cell r="E2609" t="str">
            <v>9,99</v>
          </cell>
        </row>
        <row r="2610">
          <cell r="A2610">
            <v>38193</v>
          </cell>
          <cell r="B2610" t="str">
            <v>LAMPADA LED 6 W BIVOLT BRANCA, FORMATO TRADICIONAL (BASE E27)</v>
          </cell>
          <cell r="C2610" t="str">
            <v xml:space="preserve">UN    </v>
          </cell>
          <cell r="D2610" t="str">
            <v>CR</v>
          </cell>
          <cell r="E2610" t="str">
            <v>8,68</v>
          </cell>
        </row>
        <row r="2611">
          <cell r="A2611">
            <v>12216</v>
          </cell>
          <cell r="B2611" t="str">
            <v>LAMPADA VAPOR DE SODIO OVOIDE 150 W (BASE E40)</v>
          </cell>
          <cell r="C2611" t="str">
            <v xml:space="preserve">UN    </v>
          </cell>
          <cell r="D2611" t="str">
            <v>CR</v>
          </cell>
          <cell r="E2611" t="str">
            <v>37,65</v>
          </cell>
        </row>
        <row r="2612">
          <cell r="A2612">
            <v>3757</v>
          </cell>
          <cell r="B2612" t="str">
            <v>LAMPADA VAPOR DE SODIO OVOIDE 250 W (BASE E40)</v>
          </cell>
          <cell r="C2612" t="str">
            <v xml:space="preserve">UN    </v>
          </cell>
          <cell r="D2612" t="str">
            <v>CR</v>
          </cell>
          <cell r="E2612" t="str">
            <v>43,53</v>
          </cell>
        </row>
        <row r="2613">
          <cell r="A2613">
            <v>3758</v>
          </cell>
          <cell r="B2613" t="str">
            <v>LAMPADA VAPOR DE SODIO OVOIDE 400 W (BASE E40)</v>
          </cell>
          <cell r="C2613" t="str">
            <v xml:space="preserve">UN    </v>
          </cell>
          <cell r="D2613" t="str">
            <v>CR</v>
          </cell>
          <cell r="E2613" t="str">
            <v>50,76</v>
          </cell>
        </row>
        <row r="2614">
          <cell r="A2614">
            <v>12214</v>
          </cell>
          <cell r="B2614" t="str">
            <v>LAMPADA VAPOR MERCURIO 125 W (BASE E27)</v>
          </cell>
          <cell r="C2614" t="str">
            <v xml:space="preserve">UN    </v>
          </cell>
          <cell r="D2614" t="str">
            <v>CR</v>
          </cell>
          <cell r="E2614" t="str">
            <v>17,38</v>
          </cell>
        </row>
        <row r="2615">
          <cell r="A2615">
            <v>3749</v>
          </cell>
          <cell r="B2615" t="str">
            <v>LAMPADA VAPOR MERCURIO 250 W (BASE E40)</v>
          </cell>
          <cell r="C2615" t="str">
            <v xml:space="preserve">UN    </v>
          </cell>
          <cell r="D2615" t="str">
            <v xml:space="preserve">C </v>
          </cell>
          <cell r="E2615" t="str">
            <v>30,98</v>
          </cell>
        </row>
        <row r="2616">
          <cell r="A2616">
            <v>3751</v>
          </cell>
          <cell r="B2616" t="str">
            <v>LAMPADA VAPOR MERCURIO 400 W (BASE E40)</v>
          </cell>
          <cell r="C2616" t="str">
            <v xml:space="preserve">UN    </v>
          </cell>
          <cell r="D2616" t="str">
            <v>CR</v>
          </cell>
          <cell r="E2616" t="str">
            <v>42,28</v>
          </cell>
        </row>
        <row r="2617">
          <cell r="A2617">
            <v>39376</v>
          </cell>
          <cell r="B2617" t="str">
            <v>LAMPADA VAPOR METALICO OVOIDE 150 W, BASE E27/E40</v>
          </cell>
          <cell r="C2617" t="str">
            <v xml:space="preserve">UN    </v>
          </cell>
          <cell r="D2617" t="str">
            <v>CR</v>
          </cell>
          <cell r="E2617" t="str">
            <v>35,64</v>
          </cell>
        </row>
        <row r="2618">
          <cell r="A2618">
            <v>3752</v>
          </cell>
          <cell r="B2618" t="str">
            <v>LAMPADA VAPOR METALICO TUBULAR 400 W (BASE E40)</v>
          </cell>
          <cell r="C2618" t="str">
            <v xml:space="preserve">UN    </v>
          </cell>
          <cell r="D2618" t="str">
            <v>CR</v>
          </cell>
          <cell r="E2618" t="str">
            <v>69,74</v>
          </cell>
        </row>
        <row r="2619">
          <cell r="A2619">
            <v>746</v>
          </cell>
          <cell r="B2619" t="str">
            <v>LAVADORA DE ALTA PRESSAO (LAVA - JATO) PARA AGUA FRIA, PRESSAO DE OPERACAO ENTRE 1400 E 1900 LIB/POL2, VAZAO MAXIMA ENTRE  400 E 700 L/H, POTENCIA DE OPERACAO ENTRE 2,50 E 3,00 CV</v>
          </cell>
          <cell r="C2619" t="str">
            <v xml:space="preserve">UN    </v>
          </cell>
          <cell r="D2619" t="str">
            <v xml:space="preserve">C </v>
          </cell>
          <cell r="E2619" t="str">
            <v>2.638,50</v>
          </cell>
        </row>
        <row r="2620">
          <cell r="A2620">
            <v>20269</v>
          </cell>
          <cell r="B2620" t="str">
            <v>LAVATORIO / CUBA DE EMBUTIR, OVAL, DE LOUCA BRANCA, SEM LADRAO, DIMENSOES *50 X 35* CM (L X C)</v>
          </cell>
          <cell r="C2620" t="str">
            <v xml:space="preserve">UN    </v>
          </cell>
          <cell r="D2620" t="str">
            <v>CR</v>
          </cell>
          <cell r="E2620" t="str">
            <v>89,86</v>
          </cell>
        </row>
        <row r="2621">
          <cell r="A2621">
            <v>20270</v>
          </cell>
          <cell r="B2621" t="str">
            <v>LAVATORIO / CUBA DE EMBUTIR, OVAL, DE LOUCA COLORIDA, SEM LADRAO, DIMENSOES *50 X 35* CM (L X C)</v>
          </cell>
          <cell r="C2621" t="str">
            <v xml:space="preserve">UN    </v>
          </cell>
          <cell r="D2621" t="str">
            <v>CR</v>
          </cell>
          <cell r="E2621" t="str">
            <v>99,29</v>
          </cell>
        </row>
        <row r="2622">
          <cell r="A2622">
            <v>11696</v>
          </cell>
          <cell r="B2622" t="str">
            <v>LAVATORIO / CUBA DE SOBREPOR, OVAL PEQUENA, DE LOUCA BRANCA, SEM LADRAO, DIMENSOES *44 X 31* CM (L X C)</v>
          </cell>
          <cell r="C2622" t="str">
            <v xml:space="preserve">UN    </v>
          </cell>
          <cell r="D2622" t="str">
            <v>CR</v>
          </cell>
          <cell r="E2622" t="str">
            <v>158,94</v>
          </cell>
        </row>
        <row r="2623">
          <cell r="A2623">
            <v>10427</v>
          </cell>
          <cell r="B2623" t="str">
            <v>LAVATORIO / CUBA DE SOBREPOR, RETANGULAR, DE LOUCA BRANCA, COM LADRAO, DIMENSOES *52 X 45* CM (L X C)</v>
          </cell>
          <cell r="C2623" t="str">
            <v xml:space="preserve">UN    </v>
          </cell>
          <cell r="D2623" t="str">
            <v>CR</v>
          </cell>
          <cell r="E2623" t="str">
            <v>444,78</v>
          </cell>
        </row>
        <row r="2624">
          <cell r="A2624">
            <v>10428</v>
          </cell>
          <cell r="B2624" t="str">
            <v>LAVATORIO / CUBA DE SOBREPOR, RETANGULAR, DE LOUCA COLORIDA, COM LADRAO, DIMENSOES *52 X 45* CM (L X C)</v>
          </cell>
          <cell r="C2624" t="str">
            <v xml:space="preserve">UN    </v>
          </cell>
          <cell r="D2624" t="str">
            <v>CR</v>
          </cell>
          <cell r="E2624" t="str">
            <v>458,26</v>
          </cell>
        </row>
        <row r="2625">
          <cell r="A2625">
            <v>36521</v>
          </cell>
          <cell r="B2625" t="str">
            <v>LAVATORIO DE CANTO DE LOUCA BRANCA, SUSPENSO (SEM COLUNA), DIMENSOES *40 X 30* CM (L X C)</v>
          </cell>
          <cell r="C2625" t="str">
            <v xml:space="preserve">UN    </v>
          </cell>
          <cell r="D2625" t="str">
            <v>CR</v>
          </cell>
          <cell r="E2625" t="str">
            <v>142,98</v>
          </cell>
        </row>
        <row r="2626">
          <cell r="A2626">
            <v>36794</v>
          </cell>
          <cell r="B2626" t="str">
            <v>LAVATORIO DE LOUCA BRANCA, COM COLUNA, DIMENSOES *44 X 35* CM (L X C)</v>
          </cell>
          <cell r="C2626" t="str">
            <v xml:space="preserve">UN    </v>
          </cell>
          <cell r="D2626" t="str">
            <v>CR</v>
          </cell>
          <cell r="E2626" t="str">
            <v>152,22</v>
          </cell>
        </row>
        <row r="2627">
          <cell r="A2627">
            <v>10426</v>
          </cell>
          <cell r="B2627" t="str">
            <v>LAVATORIO DE LOUCA BRANCA, COM COLUNA, DIMENSOES *54 X 44* CM (L X C)</v>
          </cell>
          <cell r="C2627" t="str">
            <v xml:space="preserve">UN    </v>
          </cell>
          <cell r="D2627" t="str">
            <v>CR</v>
          </cell>
          <cell r="E2627" t="str">
            <v>170,45</v>
          </cell>
        </row>
        <row r="2628">
          <cell r="A2628">
            <v>10425</v>
          </cell>
          <cell r="B2628" t="str">
            <v>LAVATORIO DE LOUCA BRANCA, SUSPENSO (SEM COLUNA), DIMENSOES *40 X 30* CM</v>
          </cell>
          <cell r="C2628" t="str">
            <v xml:space="preserve">UN    </v>
          </cell>
          <cell r="D2628" t="str">
            <v>CR</v>
          </cell>
          <cell r="E2628" t="str">
            <v>86,47</v>
          </cell>
        </row>
        <row r="2629">
          <cell r="A2629">
            <v>10431</v>
          </cell>
          <cell r="B2629" t="str">
            <v>LAVATORIO DE LOUCA COLORIDA, COM COLUNA, DIMENSOES *54 X 44* CM (L X C)</v>
          </cell>
          <cell r="C2629" t="str">
            <v xml:space="preserve">UN    </v>
          </cell>
          <cell r="D2629" t="str">
            <v>CR</v>
          </cell>
          <cell r="E2629" t="str">
            <v>296,05</v>
          </cell>
        </row>
        <row r="2630">
          <cell r="A2630">
            <v>10429</v>
          </cell>
          <cell r="B2630" t="str">
            <v>LAVATORIO DE LOUCA COLORIDA, SUSPENSO (SEM COLUNA), DIMENSOES *40 X 30* CM (L X C)</v>
          </cell>
          <cell r="C2630" t="str">
            <v xml:space="preserve">UN    </v>
          </cell>
          <cell r="D2630" t="str">
            <v>CR</v>
          </cell>
          <cell r="E2630" t="str">
            <v>146,05</v>
          </cell>
        </row>
        <row r="2631">
          <cell r="A2631">
            <v>2354</v>
          </cell>
          <cell r="B2631" t="str">
            <v>LEITURISTA OU CADASTRISTA DE REDES DE AGUA E ESGOTO (HORISTA)</v>
          </cell>
          <cell r="C2631" t="str">
            <v xml:space="preserve">H     </v>
          </cell>
          <cell r="D2631" t="str">
            <v>CR</v>
          </cell>
          <cell r="E2631" t="str">
            <v>16,13</v>
          </cell>
        </row>
        <row r="2632">
          <cell r="A2632">
            <v>40932</v>
          </cell>
          <cell r="B2632" t="str">
            <v>LEITURISTA OU CADASTRISTA DE REDES DE AGUA E ESGOTO (MENSALISTA)</v>
          </cell>
          <cell r="C2632" t="str">
            <v xml:space="preserve">MES   </v>
          </cell>
          <cell r="D2632" t="str">
            <v>CR</v>
          </cell>
          <cell r="E2632" t="str">
            <v>2.849,04</v>
          </cell>
        </row>
        <row r="2633">
          <cell r="A2633">
            <v>10853</v>
          </cell>
          <cell r="B2633" t="str">
            <v>LETRA ACO INOX (AISI 304), CHAPA NUM. 22, RECORTADO, H= 20 CM (SEM RELEVO)</v>
          </cell>
          <cell r="C2633" t="str">
            <v xml:space="preserve">UN    </v>
          </cell>
          <cell r="D2633" t="str">
            <v>CR</v>
          </cell>
          <cell r="E2633" t="str">
            <v>98,16</v>
          </cell>
        </row>
        <row r="2634">
          <cell r="A2634">
            <v>5093</v>
          </cell>
          <cell r="B2634" t="str">
            <v>LEVANTADOR DE JANELA GUILHOTINA, EM LATAO CROMADO</v>
          </cell>
          <cell r="C2634" t="str">
            <v xml:space="preserve">PAR   </v>
          </cell>
          <cell r="D2634" t="str">
            <v>CR</v>
          </cell>
          <cell r="E2634" t="str">
            <v>17,79</v>
          </cell>
        </row>
        <row r="2635">
          <cell r="A2635">
            <v>44331</v>
          </cell>
          <cell r="B2635" t="str">
            <v>LIMPA VIDROS COM PULVERIZADOR</v>
          </cell>
          <cell r="C2635" t="str">
            <v xml:space="preserve">L     </v>
          </cell>
          <cell r="D2635" t="str">
            <v>CR</v>
          </cell>
          <cell r="E2635" t="str">
            <v>56,98</v>
          </cell>
        </row>
        <row r="2636">
          <cell r="A2636">
            <v>37768</v>
          </cell>
          <cell r="B2636" t="str">
            <v>LIMPADORA A SUCCAO, TANQUE 12000 L, BASCULAMENTO HIDRAULICO, BOMBA 12 M3/MIN 95% VACUO (INCLUI MONTAGEM, NAO INCLUI CAMINHAO)</v>
          </cell>
          <cell r="C2636" t="str">
            <v xml:space="preserve">UN    </v>
          </cell>
          <cell r="D2636" t="str">
            <v>AS</v>
          </cell>
          <cell r="E2636" t="str">
            <v>278.000,00</v>
          </cell>
        </row>
        <row r="2637">
          <cell r="A2637">
            <v>37773</v>
          </cell>
          <cell r="B2637" t="str">
            <v>LIMPADORA DE SUCCAO TANQUE 7000 L, BOMBA 12 M3/MIN 95% VACUO (INCLUI MONTAGEM, NAO INCLUI CAMINHAO)</v>
          </cell>
          <cell r="C2637" t="str">
            <v xml:space="preserve">UN    </v>
          </cell>
          <cell r="D2637" t="str">
            <v>AS</v>
          </cell>
          <cell r="E2637" t="str">
            <v>236.068,87</v>
          </cell>
        </row>
        <row r="2638">
          <cell r="A2638">
            <v>37769</v>
          </cell>
          <cell r="B2638" t="str">
            <v>LIMPADORA DE SUCCAO, TANQUE 11000 L, BOMBA 340 M3/MIN (INCLUI MONTAGEM, NAO INCLUI CAMINHAO)</v>
          </cell>
          <cell r="C2638" t="str">
            <v xml:space="preserve">UN    </v>
          </cell>
          <cell r="D2638" t="str">
            <v>AS</v>
          </cell>
          <cell r="E2638" t="str">
            <v>395.209,02</v>
          </cell>
        </row>
        <row r="2639">
          <cell r="A2639">
            <v>37770</v>
          </cell>
          <cell r="B2639" t="str">
            <v>LIMPADORA DE SUCCAO, TANQUE 5500 L, BOMBA 60M3/MIN, VACUO 500 MBAR (INCLUI MONTAGEM, NAO INCLUI CAMINHAO)</v>
          </cell>
          <cell r="C2639" t="str">
            <v xml:space="preserve">UN    </v>
          </cell>
          <cell r="D2639" t="str">
            <v>AS</v>
          </cell>
          <cell r="E2639" t="str">
            <v>670.732,76</v>
          </cell>
        </row>
        <row r="2640">
          <cell r="A2640">
            <v>38382</v>
          </cell>
          <cell r="B2640" t="str">
            <v>LINHA DE PEDREIRO LISA 100 M</v>
          </cell>
          <cell r="C2640" t="str">
            <v xml:space="preserve">UN    </v>
          </cell>
          <cell r="D2640" t="str">
            <v>CR</v>
          </cell>
          <cell r="E2640" t="str">
            <v>12,50</v>
          </cell>
        </row>
        <row r="2641">
          <cell r="A2641">
            <v>38383</v>
          </cell>
          <cell r="B2641" t="str">
            <v>LIXA D'AGUA EM FOLHA, GRAO 100</v>
          </cell>
          <cell r="C2641" t="str">
            <v xml:space="preserve">UN    </v>
          </cell>
          <cell r="D2641" t="str">
            <v>CR</v>
          </cell>
          <cell r="E2641" t="str">
            <v>2,34</v>
          </cell>
        </row>
        <row r="2642">
          <cell r="A2642">
            <v>3768</v>
          </cell>
          <cell r="B2642" t="str">
            <v>LIXA EM FOLHA PARA FERRO, NUMERO 150</v>
          </cell>
          <cell r="C2642" t="str">
            <v xml:space="preserve">UN    </v>
          </cell>
          <cell r="D2642" t="str">
            <v>CR</v>
          </cell>
          <cell r="E2642" t="str">
            <v>3,90</v>
          </cell>
        </row>
        <row r="2643">
          <cell r="A2643">
            <v>3767</v>
          </cell>
          <cell r="B2643" t="str">
            <v>LIXA EM FOLHA PARA PAREDE OU MADEIRA, NUMERO 120, COR VERMELHA</v>
          </cell>
          <cell r="C2643" t="str">
            <v xml:space="preserve">UN    </v>
          </cell>
          <cell r="D2643" t="str">
            <v>CR</v>
          </cell>
          <cell r="E2643" t="str">
            <v>1,30</v>
          </cell>
        </row>
        <row r="2644">
          <cell r="A2644">
            <v>13192</v>
          </cell>
          <cell r="B2644" t="str">
            <v>LIXADEIRA ELETRICA ANGULAR PARA CONCRETO, POTENCIA 1.400 W, PRATO DIAMANTADO DE 5''</v>
          </cell>
          <cell r="C2644" t="str">
            <v xml:space="preserve">UN    </v>
          </cell>
          <cell r="D2644" t="str">
            <v>CR</v>
          </cell>
          <cell r="E2644" t="str">
            <v>4.733,57</v>
          </cell>
        </row>
        <row r="2645">
          <cell r="A2645">
            <v>38413</v>
          </cell>
          <cell r="B2645" t="str">
            <v>LIXADEIRA ELETRICA ANGULAR, PARA DISCO DE 7 " (180 MM), POTENCIA DE 2.200 W, *5.000* RPM, 220 V</v>
          </cell>
          <cell r="C2645" t="str">
            <v xml:space="preserve">UN    </v>
          </cell>
          <cell r="D2645" t="str">
            <v>CR</v>
          </cell>
          <cell r="E2645" t="str">
            <v>782,86</v>
          </cell>
        </row>
        <row r="2646">
          <cell r="A2646">
            <v>42440</v>
          </cell>
          <cell r="B2646" t="str">
            <v>LIXEIRA DUPLA, COM CAPACIDADE VOLUMETRICA DE 60L*, FABRICADA EM TUBO DE ACO CARBONO, CESTOS EM CHAPA DE ACO E PINTURA NO PROCESSO ELETROSTATICO - PARA ACADEMIA AO AR LIVRE / ACADEMIA DA TERCEIRA IDADE - ATI</v>
          </cell>
          <cell r="C2646" t="str">
            <v xml:space="preserve">UN    </v>
          </cell>
          <cell r="D2646" t="str">
            <v>AS</v>
          </cell>
          <cell r="E2646" t="str">
            <v>1.225,03</v>
          </cell>
        </row>
        <row r="2647">
          <cell r="A2647">
            <v>20193</v>
          </cell>
          <cell r="B2647" t="str">
            <v>LOCACAO DE ANDAIME METALICO TIPO FACHADEIRO, LARGURA DE 1,20 M X ALTURA DE 2,0 M POR PAINEL, INCLUINDO DIAGONAIS EM X, BARRAS DE LIGACAO, SAPATAS E DEMAIS ITENS NECESSARIOS A MONTAGEM (NAO INCLUI INSTALACAO)</v>
          </cell>
          <cell r="C2647" t="str">
            <v>M2XMES</v>
          </cell>
          <cell r="D2647" t="str">
            <v>CR</v>
          </cell>
          <cell r="E2647" t="str">
            <v>6,66</v>
          </cell>
        </row>
        <row r="2648">
          <cell r="A2648">
            <v>10527</v>
          </cell>
          <cell r="B2648" t="str">
            <v>LOCACAO DE ANDAIME METALICO TUBULAR DE ENCAIXE, TIPO DE TORRE, CADA PAINEL COM LARGURA DE 1 ATE 1,5 M E ALTURA DE *1,00* M, INCLUINDO DIAGONAL, BARRAS DE LIGACAO, SAPATAS OU RODIZIOS E DEMAIS ITENS NECESSARIOS A MONTAGEM (NAO INCLUI INSTALACAO)</v>
          </cell>
          <cell r="C2648" t="str">
            <v xml:space="preserve">MXMES </v>
          </cell>
          <cell r="D2648" t="str">
            <v xml:space="preserve">C </v>
          </cell>
          <cell r="E2648" t="str">
            <v>20,00</v>
          </cell>
        </row>
        <row r="2649">
          <cell r="A2649">
            <v>41805</v>
          </cell>
          <cell r="B2649" t="str">
            <v>LOCACAO DE ANDAIME SUSPENSO OU BALANCIM MANUAL, CAPACIDADE DE CARGA TOTAL DE APROXIMADAMENTE 250 KG/M2, PLATAFORMA DE 1,50 M X 0,80 M (C X L), CABO DE 45 M</v>
          </cell>
          <cell r="C2649" t="str">
            <v xml:space="preserve">MES   </v>
          </cell>
          <cell r="D2649" t="str">
            <v xml:space="preserve">C </v>
          </cell>
          <cell r="E2649" t="str">
            <v>575,00</v>
          </cell>
        </row>
        <row r="2650">
          <cell r="A2650">
            <v>40271</v>
          </cell>
          <cell r="B2650" t="str">
            <v>LOCACAO DE APRUMADOR METALICO DE PILAR, COM ALTURA E ANGULO REGULAVEIS, EXTENSAO DE *1,50* A *2,80* M</v>
          </cell>
          <cell r="C2650" t="str">
            <v xml:space="preserve">MES   </v>
          </cell>
          <cell r="D2650" t="str">
            <v>CR</v>
          </cell>
          <cell r="E2650" t="str">
            <v>13,00</v>
          </cell>
        </row>
        <row r="2651">
          <cell r="A2651">
            <v>40287</v>
          </cell>
          <cell r="B2651" t="str">
            <v>LOCACAO DE BARRA DE ANCORAGEM DE 0,80 A 1,20 M DE EXTENSAO, COM ROSCA DE 5/8", INCLUINDO PORCA E FLANGE</v>
          </cell>
          <cell r="C2651" t="str">
            <v xml:space="preserve">MES   </v>
          </cell>
          <cell r="D2651" t="str">
            <v>CR</v>
          </cell>
          <cell r="E2651" t="str">
            <v>5,00</v>
          </cell>
        </row>
        <row r="2652">
          <cell r="A2652">
            <v>4084</v>
          </cell>
          <cell r="B2652" t="str">
            <v>LOCACAO DE BOMBA SUBMERSIVEL PARA DRENAGEM E ESGOTAMENTO, MOTOR ELETRICO TRIFASICO, POTENCIA DE 1 CV, DIAMETRO DE RECALQUE DE 2". FAIXA DE OPERACAO Q=25 M3/H (+ OU - 1 M3/H) E AMT=2 M, Q=12 M3/H (+ OU - 2 M3/H) E AMT = 12 M (+ OU - 2 M)</v>
          </cell>
          <cell r="C2652" t="str">
            <v xml:space="preserve">H     </v>
          </cell>
          <cell r="D2652" t="str">
            <v>CR</v>
          </cell>
          <cell r="E2652" t="str">
            <v>1,58</v>
          </cell>
        </row>
        <row r="2653">
          <cell r="A2653">
            <v>743</v>
          </cell>
          <cell r="B2653" t="str">
            <v>LOCACAO DE BOMBA SUBMERSIVEL PARA DRENAGEM E ESGOTAMENTO, MOTOR ELETRICO TRIFASICO, POTENCIA DE 2 CV, DIAMETRO DE RECALQUE DE 2", FAIXA DE OPERACAO Q=35 M3/H (+ OU - 3 M3/H) E AMT=2 M, Q=13 M3/H (+ OU - 3 M3/H) E AMT = 17 M (+ OU - 3 M)</v>
          </cell>
          <cell r="C2653" t="str">
            <v xml:space="preserve">H     </v>
          </cell>
          <cell r="D2653" t="str">
            <v xml:space="preserve">C </v>
          </cell>
          <cell r="E2653" t="str">
            <v>1,58</v>
          </cell>
        </row>
        <row r="2654">
          <cell r="A2654">
            <v>40293</v>
          </cell>
          <cell r="B2654" t="str">
            <v>LOCACAO DE BOMBA SUBMERSIVEL PARA DRENAGEM E ESGOTAMENTO, MOTOR ELETRICO TRIFASICO, POTENCIA DE 2 CV, DIAMETRO DE RECALQUE DE 3". FAIXA DE OPERACAO Q=70 M3/H (+ OU - 2 M3/H) E AMT=2 M, Q=9,5 M3/H (+ OU - 3,5 M3/H) E AMT = 10 M (+ OU - 2 M)</v>
          </cell>
          <cell r="C2654" t="str">
            <v xml:space="preserve">H     </v>
          </cell>
          <cell r="D2654" t="str">
            <v>CR</v>
          </cell>
          <cell r="E2654" t="str">
            <v>1,89</v>
          </cell>
        </row>
        <row r="2655">
          <cell r="A2655">
            <v>40294</v>
          </cell>
          <cell r="B2655" t="str">
            <v>LOCACAO DE BOMBA SUBMERSIVEL PARA DRENAGEM E ESGOTAMENTO, MOTOR ELETRICO TRIFASICO, POTENCIA DE 3 CV, DIAMETRO DE RECALQUE DE 2", FAIXA DE OPERACAO Q=84 M3/H (+ OU - 2,5 M3/H) E AMT=2 M, Q=9,1 M3/H (+ OU - 2 M3/H) E AMT = 12 M (+ OU - 2 M)</v>
          </cell>
          <cell r="C2655" t="str">
            <v xml:space="preserve">H     </v>
          </cell>
          <cell r="D2655" t="str">
            <v>CR</v>
          </cell>
          <cell r="E2655" t="str">
            <v>1,58</v>
          </cell>
        </row>
        <row r="2656">
          <cell r="A2656">
            <v>4085</v>
          </cell>
          <cell r="B2656" t="str">
            <v>LOCACAO DE BOMBA SUBMERSIVEL PARA DRENAGEM E ESGOTAMENTO, MOTOR ELETRICO TRIFASICO, POTENCIA DE 4 CV, DIAMETRO DE RECALQUE DE 3". FAIXA DE OPERACAO Q=60 M3/H (+ OU - 1 M3/H) E AMT=2 M, Q=11 M3/H (+ OU - 1 M3/H) E AMT = 23 M (+ OU - 1 M)</v>
          </cell>
          <cell r="C2656" t="str">
            <v xml:space="preserve">H     </v>
          </cell>
          <cell r="D2656" t="str">
            <v>CR</v>
          </cell>
          <cell r="E2656" t="str">
            <v>2,21</v>
          </cell>
        </row>
        <row r="2657">
          <cell r="A2657">
            <v>10779</v>
          </cell>
          <cell r="B2657" t="str">
            <v>LOCACAO DE CONTAINER 2,30 X 4,30 M, ALT. 2,50 M, P/ SANITARIO, C/ 5 BACIAS, 1 LAVATORIO E 4 MICTORIOS (NAO INCLUI MOBILIZACAO/DESMOBILIZACAO)</v>
          </cell>
          <cell r="C2657" t="str">
            <v xml:space="preserve">MES   </v>
          </cell>
          <cell r="D2657" t="str">
            <v>CR</v>
          </cell>
          <cell r="E2657" t="str">
            <v>1.168,12</v>
          </cell>
        </row>
        <row r="2658">
          <cell r="A2658">
            <v>10777</v>
          </cell>
          <cell r="B2658" t="str">
            <v>LOCACAO DE CONTAINER 2,30 X 4,30 M, ALT. 2,50 M, PARA SANITARIO, COM 3 BACIAS, 4 CHUVEIROS, 1 LAVATORIO E 1 MICTORIO (NAO INCLUI MOBILIZACAO/DESMOBILIZACAO)</v>
          </cell>
          <cell r="C2658" t="str">
            <v xml:space="preserve">MES   </v>
          </cell>
          <cell r="D2658" t="str">
            <v>CR</v>
          </cell>
          <cell r="E2658" t="str">
            <v>1.061,04</v>
          </cell>
        </row>
        <row r="2659">
          <cell r="A2659">
            <v>10775</v>
          </cell>
          <cell r="B2659" t="str">
            <v>LOCACAO DE CONTAINER 2,30 X 6,00 M, ALT. 2,50 M, COM 1 SANITARIO, PARA ESCRITORIO, COMPLETO, SEM DIVISORIAS INTERNAS (NAO INCLUI MOBILIZACAO/DESMOBILIZACAO)</v>
          </cell>
          <cell r="C2659" t="str">
            <v xml:space="preserve">MES   </v>
          </cell>
          <cell r="D2659" t="str">
            <v xml:space="preserve">C </v>
          </cell>
          <cell r="E2659" t="str">
            <v>934,50</v>
          </cell>
        </row>
        <row r="2660">
          <cell r="A2660">
            <v>10776</v>
          </cell>
          <cell r="B2660" t="str">
            <v>LOCACAO DE CONTAINER 2,30 X 6,00 M, ALT. 2,50 M, PARA ESCRITORIO, SEM DIVISORIAS INTERNAS E SEM SANITARIO (NAO INCLUI MOBILIZACAO/DESMOBILIZACAO)</v>
          </cell>
          <cell r="C2660" t="str">
            <v xml:space="preserve">MES   </v>
          </cell>
          <cell r="D2660" t="str">
            <v>CR</v>
          </cell>
          <cell r="E2660" t="str">
            <v>730,07</v>
          </cell>
        </row>
        <row r="2661">
          <cell r="A2661">
            <v>10778</v>
          </cell>
          <cell r="B2661" t="str">
            <v>LOCACAO DE CONTAINER 2,30 X 6,00 M, ALT. 2,50 M, PARA SANITARIO, COM 4 BACIAS, 8 CHUVEIROS,1 LAVATORIO E 1 MICTORIO (NAO INCLUI MOBILIZACAO/DESMOBILIZACAO)</v>
          </cell>
          <cell r="C2661" t="str">
            <v xml:space="preserve">MES   </v>
          </cell>
          <cell r="D2661" t="str">
            <v>CR</v>
          </cell>
          <cell r="E2661" t="str">
            <v>1.168,12</v>
          </cell>
        </row>
        <row r="2662">
          <cell r="A2662">
            <v>40339</v>
          </cell>
          <cell r="B2662" t="str">
            <v>LOCACAO DE CRUZETA PARA ESCORA METALICA</v>
          </cell>
          <cell r="C2662" t="str">
            <v xml:space="preserve">MES   </v>
          </cell>
          <cell r="D2662" t="str">
            <v>CR</v>
          </cell>
          <cell r="E2662" t="str">
            <v>5,00</v>
          </cell>
        </row>
        <row r="2663">
          <cell r="A2663">
            <v>10749</v>
          </cell>
          <cell r="B2663" t="str">
            <v>LOCACAO DE ESCORA METALICA TELESCOPICA, COM ALTURA REGULAVEL DE *1,80* A *3,20* M, COM CAPACIDADE DE CARGA DE NO MINIMO 1000 KGF (10 KN), INCLUSO TRIPE E FORCADO</v>
          </cell>
          <cell r="C2663" t="str">
            <v xml:space="preserve">MES   </v>
          </cell>
          <cell r="D2663" t="str">
            <v>CR</v>
          </cell>
          <cell r="E2663" t="str">
            <v>9,16</v>
          </cell>
        </row>
        <row r="2664">
          <cell r="A2664">
            <v>40290</v>
          </cell>
          <cell r="B2664" t="str">
            <v>LOCACAO DE FORMA PLASTICA PARA LAJE NERVURADA, DIMENSOES *60* X *60* X *16* CM</v>
          </cell>
          <cell r="C2664" t="str">
            <v>UNXMES</v>
          </cell>
          <cell r="D2664" t="str">
            <v>CR</v>
          </cell>
          <cell r="E2664" t="str">
            <v>13,20</v>
          </cell>
        </row>
        <row r="2665">
          <cell r="A2665">
            <v>3346</v>
          </cell>
          <cell r="B2665" t="str">
            <v>LOCACAO DE GRUPO GERADOR *80 A 125* KVA, MOTOR DIESEL, REBOCAVEL, ACIONAMENTO MANUAL</v>
          </cell>
          <cell r="C2665" t="str">
            <v xml:space="preserve">H     </v>
          </cell>
          <cell r="D2665" t="str">
            <v xml:space="preserve">C </v>
          </cell>
          <cell r="E2665" t="str">
            <v>17,19</v>
          </cell>
        </row>
        <row r="2666">
          <cell r="A2666">
            <v>3348</v>
          </cell>
          <cell r="B2666" t="str">
            <v>LOCACAO DE GRUPO GERADOR ACIMA DE * 125 ATE 180* KVA, MOTOR DIESEL, REBOCAVEL, ACIONAMENTO MANUAL</v>
          </cell>
          <cell r="C2666" t="str">
            <v xml:space="preserve">H     </v>
          </cell>
          <cell r="D2666" t="str">
            <v>CR</v>
          </cell>
          <cell r="E2666" t="str">
            <v>20,56</v>
          </cell>
        </row>
        <row r="2667">
          <cell r="A2667">
            <v>39833</v>
          </cell>
          <cell r="B2667" t="str">
            <v>LOCACAO DE GRUPO GERADOR DE *260* KVA, DIESEL REBOCAVEL, ACIONAMENTO MANUAL</v>
          </cell>
          <cell r="C2667" t="str">
            <v xml:space="preserve">H     </v>
          </cell>
          <cell r="D2667" t="str">
            <v>CR</v>
          </cell>
          <cell r="E2667" t="str">
            <v>28,17</v>
          </cell>
        </row>
        <row r="2668">
          <cell r="A2668">
            <v>7252</v>
          </cell>
          <cell r="B2668" t="str">
            <v>LOCACAO DE NIVEL OPTICO, COM PRECISAO DE 0,7 MM, AUMENTO DE 32X</v>
          </cell>
          <cell r="C2668" t="str">
            <v xml:space="preserve">H     </v>
          </cell>
          <cell r="D2668" t="str">
            <v>CR</v>
          </cell>
          <cell r="E2668" t="str">
            <v>2,03</v>
          </cell>
        </row>
        <row r="2669">
          <cell r="A2669">
            <v>7247</v>
          </cell>
          <cell r="B2669" t="str">
            <v>LOCACAO DE TEODOLITO ELETRONICO, PRECISAO ANGULAR DE 5 A 7 SEGUNDOS, INCLUINDO TRIPE</v>
          </cell>
          <cell r="C2669" t="str">
            <v xml:space="preserve">H     </v>
          </cell>
          <cell r="D2669" t="str">
            <v xml:space="preserve">C </v>
          </cell>
          <cell r="E2669" t="str">
            <v>2,03</v>
          </cell>
        </row>
        <row r="2670">
          <cell r="A2670">
            <v>40291</v>
          </cell>
          <cell r="B2670" t="str">
            <v>LOCACAO DE TORRE METALICA COMPLETA PARA UMA CARGA DE 8 TF (80 KN)  E PE DIREITO DE 6 M, INCLUINDO MODULOS , DIAGONAIS, SAPATAS E FORCADOS</v>
          </cell>
          <cell r="C2670" t="str">
            <v xml:space="preserve">MES   </v>
          </cell>
          <cell r="D2670" t="str">
            <v>CR</v>
          </cell>
          <cell r="E2670" t="str">
            <v>697,69</v>
          </cell>
        </row>
        <row r="2671">
          <cell r="A2671">
            <v>40275</v>
          </cell>
          <cell r="B2671" t="str">
            <v>LOCACAO DE VIGA SANDUICHE METALICA VAZADA PARA TRAVAMENTO DE PILARES, ALTURA DE *8* CM, LARGURA DE *6* CM E EXTENSAO DE 2 M</v>
          </cell>
          <cell r="C2671" t="str">
            <v xml:space="preserve">MES   </v>
          </cell>
          <cell r="D2671" t="str">
            <v>CR</v>
          </cell>
          <cell r="E2671" t="str">
            <v>20,00</v>
          </cell>
        </row>
        <row r="2672">
          <cell r="A2672">
            <v>42408</v>
          </cell>
          <cell r="B2672" t="str">
            <v>LONA PLASTICA EXTRA FORTE PRETA, E = 200 MICRA</v>
          </cell>
          <cell r="C2672" t="str">
            <v xml:space="preserve">M2    </v>
          </cell>
          <cell r="D2672" t="str">
            <v>CR</v>
          </cell>
          <cell r="E2672" t="str">
            <v>2,16</v>
          </cell>
        </row>
        <row r="2673">
          <cell r="A2673">
            <v>3777</v>
          </cell>
          <cell r="B2673" t="str">
            <v>LONA PLASTICA PESADA PRETA, E = 150 MICRA</v>
          </cell>
          <cell r="C2673" t="str">
            <v xml:space="preserve">M2    </v>
          </cell>
          <cell r="D2673" t="str">
            <v xml:space="preserve">C </v>
          </cell>
          <cell r="E2673" t="str">
            <v>1,56</v>
          </cell>
        </row>
        <row r="2674">
          <cell r="A2674">
            <v>3798</v>
          </cell>
          <cell r="B2674" t="str">
            <v>LUMINARIA ABERTA P/ ILUMINACAO PUBLICA, TIPO X-57 PETERCO OU EQUIV</v>
          </cell>
          <cell r="C2674" t="str">
            <v xml:space="preserve">UN    </v>
          </cell>
          <cell r="D2674" t="str">
            <v>AS</v>
          </cell>
          <cell r="E2674" t="str">
            <v>92,79</v>
          </cell>
        </row>
        <row r="2675">
          <cell r="A2675">
            <v>38769</v>
          </cell>
          <cell r="B2675" t="str">
            <v>LUMINARIA ARANDELA TIPO MEIA-LUA COM VIDRO FOSCO *30 X 15* CM, PARA 1 LAMPADA, BASE E27, POTENCIA MAXIMA 40/60 W (NAO INCLUI LAMPADA)</v>
          </cell>
          <cell r="C2675" t="str">
            <v xml:space="preserve">UN    </v>
          </cell>
          <cell r="D2675" t="str">
            <v>AS</v>
          </cell>
          <cell r="E2675" t="str">
            <v>72,46</v>
          </cell>
        </row>
        <row r="2676">
          <cell r="A2676">
            <v>39510</v>
          </cell>
          <cell r="B2676" t="str">
            <v>LUMINARIA DE EMBUTIR EM CHAPA DE ACO PARA 2 LAMPADAS FLUORESCENTES DE 14 W COM REFLETOR E ALETAS EM ALUMINIO, COMPLETA (INCLUI REATOR E LAMPADAS)</v>
          </cell>
          <cell r="C2676" t="str">
            <v xml:space="preserve">UN    </v>
          </cell>
          <cell r="D2676" t="str">
            <v>AS</v>
          </cell>
          <cell r="E2676" t="str">
            <v>293,28</v>
          </cell>
        </row>
        <row r="2677">
          <cell r="A2677">
            <v>38776</v>
          </cell>
          <cell r="B2677" t="str">
            <v>LUMINARIA DE EMBUTIR EM CHAPA DE ACO PARA 4 LAMPADAS FLUORESCENTES DE 14 W *60 X 60 CM* ALETADA (NAO INCLUI REATOR E LAMPADAS)</v>
          </cell>
          <cell r="C2677" t="str">
            <v xml:space="preserve">UN    </v>
          </cell>
          <cell r="D2677" t="str">
            <v>AS</v>
          </cell>
          <cell r="E2677" t="str">
            <v>311,25</v>
          </cell>
        </row>
        <row r="2678">
          <cell r="A2678">
            <v>38774</v>
          </cell>
          <cell r="B2678" t="str">
            <v>LUMINARIA DE EMERGENCIA 30 LEDS, POTENCIA 2 W, BATERIA DE LITIO, AUTONOMIA DE 6 HORAS</v>
          </cell>
          <cell r="C2678" t="str">
            <v xml:space="preserve">UN    </v>
          </cell>
          <cell r="D2678" t="str">
            <v>CR</v>
          </cell>
          <cell r="E2678" t="str">
            <v>25,10</v>
          </cell>
        </row>
        <row r="2679">
          <cell r="A2679">
            <v>42247</v>
          </cell>
          <cell r="B2679" t="str">
            <v>LUMINARIA DE LED PARA ILUMINACAO PUBLICA, DE 138 W ATE 180 W, INVOLUCRO EM ALUMINIO OU ACO INOX</v>
          </cell>
          <cell r="C2679" t="str">
            <v xml:space="preserve">UN    </v>
          </cell>
          <cell r="D2679" t="str">
            <v>CR</v>
          </cell>
          <cell r="E2679" t="str">
            <v>856,63</v>
          </cell>
        </row>
        <row r="2680">
          <cell r="A2680">
            <v>42248</v>
          </cell>
          <cell r="B2680" t="str">
            <v>LUMINARIA DE LED PARA ILUMINACAO PUBLICA, DE 181 W ATE 239 W, INVOLUCRO EM ALUMINIO OU ACO INOX</v>
          </cell>
          <cell r="C2680" t="str">
            <v xml:space="preserve">UN    </v>
          </cell>
          <cell r="D2680" t="str">
            <v>CR</v>
          </cell>
          <cell r="E2680" t="str">
            <v>995,04</v>
          </cell>
        </row>
        <row r="2681">
          <cell r="A2681">
            <v>42249</v>
          </cell>
          <cell r="B2681" t="str">
            <v>LUMINARIA DE LED PARA ILUMINACAO PUBLICA, DE 240 W ATE 350 W, INVOLUCRO EM ALUMINIO OU ACO INOX</v>
          </cell>
          <cell r="C2681" t="str">
            <v xml:space="preserve">UN    </v>
          </cell>
          <cell r="D2681" t="str">
            <v>CR</v>
          </cell>
          <cell r="E2681" t="str">
            <v>1.648,43</v>
          </cell>
        </row>
        <row r="2682">
          <cell r="A2682">
            <v>42244</v>
          </cell>
          <cell r="B2682" t="str">
            <v>LUMINARIA DE LED PARA ILUMINACAO PUBLICA, DE 33 W ATE 50 W, INVOLUCRO EM ALUMINIO OU ACO INOX</v>
          </cell>
          <cell r="C2682" t="str">
            <v xml:space="preserve">UN    </v>
          </cell>
          <cell r="D2682" t="str">
            <v>CR</v>
          </cell>
          <cell r="E2682" t="str">
            <v>257,44</v>
          </cell>
        </row>
        <row r="2683">
          <cell r="A2683">
            <v>42245</v>
          </cell>
          <cell r="B2683" t="str">
            <v>LUMINARIA DE LED PARA ILUMINACAO PUBLICA, DE 51 W ATE 67 W, INVOLUCRO EM ALUMINIO OU ACO INOX</v>
          </cell>
          <cell r="C2683" t="str">
            <v xml:space="preserve">UN    </v>
          </cell>
          <cell r="D2683" t="str">
            <v>CR</v>
          </cell>
          <cell r="E2683" t="str">
            <v>475,05</v>
          </cell>
        </row>
        <row r="2684">
          <cell r="A2684">
            <v>42246</v>
          </cell>
          <cell r="B2684" t="str">
            <v>LUMINARIA DE LED PARA ILUMINACAO PUBLICA, DE 68 W ATE 97 W, INVOLUCRO EM ALUMINIO OU ACO INOX</v>
          </cell>
          <cell r="C2684" t="str">
            <v xml:space="preserve">UN    </v>
          </cell>
          <cell r="D2684" t="str">
            <v>CR</v>
          </cell>
          <cell r="E2684" t="str">
            <v>525,86</v>
          </cell>
        </row>
        <row r="2685">
          <cell r="A2685">
            <v>42243</v>
          </cell>
          <cell r="B2685" t="str">
            <v>LUMINARIA DE LED PARA ILUMINACAO PUBLICA, DE 98 W ATE 137 W, INVOLUCRO EM ALUMINIO OU ACO INOX</v>
          </cell>
          <cell r="C2685" t="str">
            <v xml:space="preserve">UN    </v>
          </cell>
          <cell r="D2685" t="str">
            <v>CR</v>
          </cell>
          <cell r="E2685" t="str">
            <v>634,08</v>
          </cell>
        </row>
        <row r="2686">
          <cell r="A2686">
            <v>38889</v>
          </cell>
          <cell r="B2686" t="str">
            <v>LUMINARIA DE SOBREPOR EM CHAPA DE ACO COM ALETAS PLASTICAS, PARA 1 LAMPADA, BASE E27, POTENCIA MAXIMA 40/60 W (NAO INCLUI LAMPADA)</v>
          </cell>
          <cell r="C2686" t="str">
            <v xml:space="preserve">UN    </v>
          </cell>
          <cell r="D2686" t="str">
            <v>AS</v>
          </cell>
          <cell r="E2686" t="str">
            <v>55,54</v>
          </cell>
        </row>
        <row r="2687">
          <cell r="A2687">
            <v>38784</v>
          </cell>
          <cell r="B2687" t="str">
            <v>LUMINARIA DE SOBREPOR EM CHAPA DE ACO COM ALETAS PLASTICAS, PARA 2 LAMPADAS, BASE E27, POTENCIA MAXIMA 40/60 W (NAO INCLUI LAMPADAS)</v>
          </cell>
          <cell r="C2687" t="str">
            <v xml:space="preserve">UN    </v>
          </cell>
          <cell r="D2687" t="str">
            <v>AS</v>
          </cell>
          <cell r="E2687" t="str">
            <v>74,31</v>
          </cell>
        </row>
        <row r="2688">
          <cell r="A2688">
            <v>3788</v>
          </cell>
          <cell r="B2688" t="str">
            <v>LUMINARIA DE SOBREPOR EM CHAPA DE ACO PARA 1 LAMPADA FLUORESCENTE DE *18* W, ALETADA, COMPLETA (LAMPADA E REATOR INCLUSOS)</v>
          </cell>
          <cell r="C2688" t="str">
            <v xml:space="preserve">UN    </v>
          </cell>
          <cell r="D2688" t="str">
            <v>AS</v>
          </cell>
          <cell r="E2688" t="str">
            <v>77,44</v>
          </cell>
        </row>
        <row r="2689">
          <cell r="A2689">
            <v>12230</v>
          </cell>
          <cell r="B2689" t="str">
            <v>LUMINARIA DE SOBREPOR EM CHAPA DE ACO PARA 1 LAMPADA FLUORESCENTE DE *18* W, PERFIL COMERCIAL (NAO INCLUI REATOR E LAMPADA)</v>
          </cell>
          <cell r="C2689" t="str">
            <v xml:space="preserve">UN    </v>
          </cell>
          <cell r="D2689" t="str">
            <v>AS</v>
          </cell>
          <cell r="E2689" t="str">
            <v>19,92</v>
          </cell>
        </row>
        <row r="2690">
          <cell r="A2690">
            <v>3780</v>
          </cell>
          <cell r="B2690" t="str">
            <v>LUMINARIA DE SOBREPOR EM CHAPA DE ACO PARA 1 LAMPADA FLUORESCENTE DE *36* W, ALETADA, COMPLETA (LAMPADA E REATOR INCLUSOS)</v>
          </cell>
          <cell r="C2690" t="str">
            <v xml:space="preserve">UN    </v>
          </cell>
          <cell r="D2690" t="str">
            <v>AS</v>
          </cell>
          <cell r="E2690" t="str">
            <v>114,25</v>
          </cell>
        </row>
        <row r="2691">
          <cell r="A2691">
            <v>12231</v>
          </cell>
          <cell r="B2691" t="str">
            <v>LUMINARIA DE SOBREPOR EM CHAPA DE ACO PARA 1 LAMPADA FLUORESCENTE DE *36* W, PERFIL COMERCIAL (NAO INCLUI REATOR E LAMPADA)</v>
          </cell>
          <cell r="C2691" t="str">
            <v xml:space="preserve">UN    </v>
          </cell>
          <cell r="D2691" t="str">
            <v>AS</v>
          </cell>
          <cell r="E2691" t="str">
            <v>33,12</v>
          </cell>
        </row>
        <row r="2692">
          <cell r="A2692">
            <v>3811</v>
          </cell>
          <cell r="B2692" t="str">
            <v>LUMINARIA DE SOBREPOR EM CHAPA DE ACO PARA 2 LAMPADAS FLUORESCENTES DE *18* W, ALETADA, COMPLETA (LAMPADAS E REATOR INCLUSOS)</v>
          </cell>
          <cell r="C2692" t="str">
            <v xml:space="preserve">UN    </v>
          </cell>
          <cell r="D2692" t="str">
            <v>AS</v>
          </cell>
          <cell r="E2692" t="str">
            <v>107,31</v>
          </cell>
        </row>
        <row r="2693">
          <cell r="A2693">
            <v>12232</v>
          </cell>
          <cell r="B2693" t="str">
            <v>LUMINARIA DE SOBREPOR EM CHAPA DE ACO PARA 2 LAMPADAS FLUORESCENTES DE *18* W, PERFIL COMERCIAL (NAO INCLUI REATOR E LAMPADAS)</v>
          </cell>
          <cell r="C2693" t="str">
            <v xml:space="preserve">UN    </v>
          </cell>
          <cell r="D2693" t="str">
            <v>AS</v>
          </cell>
          <cell r="E2693" t="str">
            <v>34,70</v>
          </cell>
        </row>
        <row r="2694">
          <cell r="A2694">
            <v>3799</v>
          </cell>
          <cell r="B2694" t="str">
            <v>LUMINARIA DE SOBREPOR EM CHAPA DE ACO PARA 2 LAMPADAS FLUORESCENTES DE *36* W, ALETADA, COMPLETA (LAMPADAS E REATOR INCLUSOS)</v>
          </cell>
          <cell r="C2694" t="str">
            <v xml:space="preserve">UN    </v>
          </cell>
          <cell r="D2694" t="str">
            <v>AS</v>
          </cell>
          <cell r="E2694" t="str">
            <v>151,77</v>
          </cell>
        </row>
        <row r="2695">
          <cell r="A2695">
            <v>12239</v>
          </cell>
          <cell r="B2695" t="str">
            <v>LUMINARIA DE SOBREPOR EM CHAPA DE ACO PARA 2 LAMPADAS FLUORESCENTES DE *36* W, PERFIL COMERCIAL (NAO INCLUI REATOR E LAMPADAS)</v>
          </cell>
          <cell r="C2695" t="str">
            <v xml:space="preserve">UN    </v>
          </cell>
          <cell r="D2695" t="str">
            <v>AS</v>
          </cell>
          <cell r="E2695" t="str">
            <v>45,43</v>
          </cell>
        </row>
        <row r="2696">
          <cell r="A2696">
            <v>38773</v>
          </cell>
          <cell r="B2696" t="str">
            <v>LUMINARIA DE TETO PLAFON/PLAFONIER EM PLASTICO COM BASE E27, POTENCIA MAXIMA 60 W (NAO INCLUI LAMPADA)</v>
          </cell>
          <cell r="C2696" t="str">
            <v xml:space="preserve">UN    </v>
          </cell>
          <cell r="D2696" t="str">
            <v>AS</v>
          </cell>
          <cell r="E2696" t="str">
            <v>7,29</v>
          </cell>
        </row>
        <row r="2697">
          <cell r="A2697">
            <v>12271</v>
          </cell>
          <cell r="B2697" t="str">
            <v>LUMINARIA DUPLA P/SINALIZACAO, TIPO WETZEL AS-2/110 OU EQUIV</v>
          </cell>
          <cell r="C2697" t="str">
            <v xml:space="preserve">UN    </v>
          </cell>
          <cell r="D2697" t="str">
            <v>AS</v>
          </cell>
          <cell r="E2697" t="str">
            <v>406,37</v>
          </cell>
        </row>
        <row r="2698">
          <cell r="A2698">
            <v>13382</v>
          </cell>
          <cell r="B2698" t="str">
            <v>LUMINARIA FECHADA P/ ILUMINACAO PUBLICA, TIPO ABL 50/F OU EQUIV, P/ LAMPADA A VAPOR DE MERCURIO 400W</v>
          </cell>
          <cell r="C2698" t="str">
            <v xml:space="preserve">UN    </v>
          </cell>
          <cell r="D2698" t="str">
            <v>AS</v>
          </cell>
          <cell r="E2698" t="str">
            <v>433,01</v>
          </cell>
        </row>
        <row r="2699">
          <cell r="A2699">
            <v>38785</v>
          </cell>
          <cell r="B2699" t="str">
            <v>LUMINARIA HERMETICA IP-65 PARA 2 DUAS LAMPADAS DE 14/16/18/20 W (NAO INCLUI REATOR E LAMPADAS)</v>
          </cell>
          <cell r="C2699" t="str">
            <v xml:space="preserve">UN    </v>
          </cell>
          <cell r="D2699" t="str">
            <v>AS</v>
          </cell>
          <cell r="E2699" t="str">
            <v>192,39</v>
          </cell>
        </row>
        <row r="2700">
          <cell r="A2700">
            <v>38786</v>
          </cell>
          <cell r="B2700" t="str">
            <v>LUMINARIA HERMETICA IP-65 PARA 2 DUAS LAMPADAS DE 28/32/36/40 W (NAO INCLUI REATOR E LAMPADAS)</v>
          </cell>
          <cell r="C2700" t="str">
            <v xml:space="preserve">UN    </v>
          </cell>
          <cell r="D2700" t="str">
            <v>AS</v>
          </cell>
          <cell r="E2700" t="str">
            <v>236,98</v>
          </cell>
        </row>
        <row r="2701">
          <cell r="A2701">
            <v>39385</v>
          </cell>
          <cell r="B2701" t="str">
            <v>LUMINARIA LED PLAFON REDONDO DE SOBREPOR BIVOLT 12/13 W,  D = *17* CM</v>
          </cell>
          <cell r="C2701" t="str">
            <v xml:space="preserve">UN    </v>
          </cell>
          <cell r="D2701" t="str">
            <v>CR</v>
          </cell>
          <cell r="E2701" t="str">
            <v>22,95</v>
          </cell>
        </row>
        <row r="2702">
          <cell r="A2702">
            <v>39389</v>
          </cell>
          <cell r="B2702" t="str">
            <v>LUMINARIA LED REFLETOR RETANGULAR BIVOLT, LUZ BRANCA, 10 W</v>
          </cell>
          <cell r="C2702" t="str">
            <v xml:space="preserve">UN    </v>
          </cell>
          <cell r="D2702" t="str">
            <v>CR</v>
          </cell>
          <cell r="E2702" t="str">
            <v>24,90</v>
          </cell>
        </row>
        <row r="2703">
          <cell r="A2703">
            <v>39390</v>
          </cell>
          <cell r="B2703" t="str">
            <v>LUMINARIA LED REFLETOR RETANGULAR BIVOLT, LUZ BRANCA, 30 W</v>
          </cell>
          <cell r="C2703" t="str">
            <v xml:space="preserve">UN    </v>
          </cell>
          <cell r="D2703" t="str">
            <v>CR</v>
          </cell>
          <cell r="E2703" t="str">
            <v>52,20</v>
          </cell>
        </row>
        <row r="2704">
          <cell r="A2704">
            <v>39391</v>
          </cell>
          <cell r="B2704" t="str">
            <v>LUMINARIA LED REFLETOR RETANGULAR BIVOLT, LUZ BRANCA, 50 W</v>
          </cell>
          <cell r="C2704" t="str">
            <v xml:space="preserve">UN    </v>
          </cell>
          <cell r="D2704" t="str">
            <v>CR</v>
          </cell>
          <cell r="E2704" t="str">
            <v>58,61</v>
          </cell>
        </row>
        <row r="2705">
          <cell r="A2705">
            <v>3803</v>
          </cell>
          <cell r="B2705" t="str">
            <v>LUMINARIA PLAFON REDONDO COM VIDRO FOSCO DIAMETRO *25* CM, PARA 1 LAMPADA, BASE E27, POTENCIA MAXIMA 40/60 W (NAO INCLUI LAMPADA)</v>
          </cell>
          <cell r="C2705" t="str">
            <v xml:space="preserve">UN    </v>
          </cell>
          <cell r="D2705" t="str">
            <v>AS</v>
          </cell>
          <cell r="E2705" t="str">
            <v>68,71</v>
          </cell>
        </row>
        <row r="2706">
          <cell r="A2706">
            <v>38770</v>
          </cell>
          <cell r="B2706" t="str">
            <v>LUMINARIA PLAFON REDONDO COM VIDRO FOSCO DIAMETRO *30* CM, PARA 2 LAMPADAS, BASE E27, POTENCIA MAXIMA 40/60 W (NAO INCLUI LAMPADAS)</v>
          </cell>
          <cell r="C2706" t="str">
            <v xml:space="preserve">UN    </v>
          </cell>
          <cell r="D2706" t="str">
            <v>AS</v>
          </cell>
          <cell r="E2706" t="str">
            <v>79,56</v>
          </cell>
        </row>
        <row r="2707">
          <cell r="A2707">
            <v>12267</v>
          </cell>
          <cell r="B2707" t="str">
            <v>LUMINARIA PROVA DE TEMPO PETERCO Y.31/1</v>
          </cell>
          <cell r="C2707" t="str">
            <v xml:space="preserve">UN    </v>
          </cell>
          <cell r="D2707" t="str">
            <v>AS</v>
          </cell>
          <cell r="E2707" t="str">
            <v>233,16</v>
          </cell>
        </row>
        <row r="2708">
          <cell r="A2708">
            <v>43265</v>
          </cell>
          <cell r="B2708"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708" t="str">
            <v xml:space="preserve">UN    </v>
          </cell>
          <cell r="D2708" t="str">
            <v>CR</v>
          </cell>
          <cell r="E2708" t="str">
            <v>71,78</v>
          </cell>
        </row>
        <row r="2709">
          <cell r="A2709">
            <v>12266</v>
          </cell>
          <cell r="B2709" t="str">
            <v>LUMINARIA SPOT DE SOBREPOR EM ALUMINIO COM ALETA PLASTICA PARA 1 LAMPADA, BASE E27, POTENCIA MAXIMA 40/60 W (NAO INCLUI LAMPADA)</v>
          </cell>
          <cell r="C2709" t="str">
            <v xml:space="preserve">UN    </v>
          </cell>
          <cell r="D2709" t="str">
            <v>AS</v>
          </cell>
          <cell r="E2709" t="str">
            <v>119,34</v>
          </cell>
        </row>
        <row r="2710">
          <cell r="A2710">
            <v>39378</v>
          </cell>
          <cell r="B2710" t="str">
            <v>LUMINARIA SPOT DE SOBREPOR EM ALUMINIO COM ALETA PLASTICA PARA 2 LAMPADAS, BASE E27, POTENCIA MAXIMA 40/60 W (NAO INCLUI LAMPADA)</v>
          </cell>
          <cell r="C2710" t="str">
            <v xml:space="preserve">UN    </v>
          </cell>
          <cell r="D2710" t="str">
            <v>AS</v>
          </cell>
          <cell r="E2710" t="str">
            <v>84,61</v>
          </cell>
        </row>
        <row r="2711">
          <cell r="A2711">
            <v>43543</v>
          </cell>
          <cell r="B2711" t="str">
            <v>LUMINARIA TIPO TARTARUGA A PROVA DE TEMPO, GASES, VAPOR E PO, EM ALUMINIO, COM GRADE, BASE E27, POTENCIA MAXIMA 100 W - REF Y 25/1 (NAO INCLUI LAMPADA)</v>
          </cell>
          <cell r="C2711" t="str">
            <v xml:space="preserve">UN    </v>
          </cell>
          <cell r="D2711" t="str">
            <v>AS</v>
          </cell>
          <cell r="E2711" t="str">
            <v>176,27</v>
          </cell>
        </row>
        <row r="2712">
          <cell r="A2712">
            <v>38775</v>
          </cell>
          <cell r="B2712" t="str">
            <v>LUMINARIA TIPO TARTARUGA PARA AREA EXTERNA EM ALUMINIO, COM GRADE, PARA 1 LAMPADA, BASE E27, POTENCIA MAXIMA 40/60 W (NAO INCLUI LAMPADA)</v>
          </cell>
          <cell r="C2712" t="str">
            <v xml:space="preserve">UN    </v>
          </cell>
          <cell r="D2712" t="str">
            <v>AS</v>
          </cell>
          <cell r="E2712" t="str">
            <v>89,70</v>
          </cell>
        </row>
        <row r="2713">
          <cell r="A2713">
            <v>44252</v>
          </cell>
          <cell r="B2713" t="str">
            <v>LUVA CPVC, SOLDAVEL, 114 MM, PARA AGUA QUENTE PREDIAL</v>
          </cell>
          <cell r="C2713" t="str">
            <v xml:space="preserve">UN    </v>
          </cell>
          <cell r="D2713" t="str">
            <v>CR</v>
          </cell>
          <cell r="E2713" t="str">
            <v>188,58</v>
          </cell>
        </row>
        <row r="2714">
          <cell r="A2714">
            <v>21119</v>
          </cell>
          <cell r="B2714" t="str">
            <v>LUVA CPVC, SOLDAVEL, 15 MM, PARA AGUA QUENTE PREDIAL</v>
          </cell>
          <cell r="C2714" t="str">
            <v xml:space="preserve">UN    </v>
          </cell>
          <cell r="D2714" t="str">
            <v>CR</v>
          </cell>
          <cell r="E2714" t="str">
            <v>1,89</v>
          </cell>
        </row>
        <row r="2715">
          <cell r="A2715">
            <v>37974</v>
          </cell>
          <cell r="B2715" t="str">
            <v>LUVA CPVC, SOLDAVEL, 22 MM, PARA AGUA QUENTE PREDIAL</v>
          </cell>
          <cell r="C2715" t="str">
            <v xml:space="preserve">UN    </v>
          </cell>
          <cell r="D2715" t="str">
            <v>CR</v>
          </cell>
          <cell r="E2715" t="str">
            <v>2,45</v>
          </cell>
        </row>
        <row r="2716">
          <cell r="A2716">
            <v>37975</v>
          </cell>
          <cell r="B2716" t="str">
            <v>LUVA CPVC, SOLDAVEL, 28 MM, PARA AGUA QUENTE PREDIAL</v>
          </cell>
          <cell r="C2716" t="str">
            <v xml:space="preserve">UN    </v>
          </cell>
          <cell r="D2716" t="str">
            <v>CR</v>
          </cell>
          <cell r="E2716" t="str">
            <v>5,44</v>
          </cell>
        </row>
        <row r="2717">
          <cell r="A2717">
            <v>37976</v>
          </cell>
          <cell r="B2717" t="str">
            <v>LUVA CPVC, SOLDAVEL, 35 MM, PARA AGUA QUENTE PREDIAL</v>
          </cell>
          <cell r="C2717" t="str">
            <v xml:space="preserve">UN    </v>
          </cell>
          <cell r="D2717" t="str">
            <v>CR</v>
          </cell>
          <cell r="E2717" t="str">
            <v>12,12</v>
          </cell>
        </row>
        <row r="2718">
          <cell r="A2718">
            <v>37977</v>
          </cell>
          <cell r="B2718" t="str">
            <v>LUVA CPVC, SOLDAVEL, 42 MM, PARA AGUA QUENTE PREDIAL</v>
          </cell>
          <cell r="C2718" t="str">
            <v xml:space="preserve">UN    </v>
          </cell>
          <cell r="D2718" t="str">
            <v>CR</v>
          </cell>
          <cell r="E2718" t="str">
            <v>16,78</v>
          </cell>
        </row>
        <row r="2719">
          <cell r="A2719">
            <v>37978</v>
          </cell>
          <cell r="B2719" t="str">
            <v>LUVA CPVC, SOLDAVEL, 54 MM, PARA AGUA QUENTE PREDIAL</v>
          </cell>
          <cell r="C2719" t="str">
            <v xml:space="preserve">UN    </v>
          </cell>
          <cell r="D2719" t="str">
            <v>CR</v>
          </cell>
          <cell r="E2719" t="str">
            <v>33,27</v>
          </cell>
        </row>
        <row r="2720">
          <cell r="A2720">
            <v>37979</v>
          </cell>
          <cell r="B2720" t="str">
            <v>LUVA CPVC, SOLDAVEL, 73 MM, PARA AGUA QUENTE PREDIAL</v>
          </cell>
          <cell r="C2720" t="str">
            <v xml:space="preserve">UN    </v>
          </cell>
          <cell r="D2720" t="str">
            <v>CR</v>
          </cell>
          <cell r="E2720" t="str">
            <v>141,18</v>
          </cell>
        </row>
        <row r="2721">
          <cell r="A2721">
            <v>37980</v>
          </cell>
          <cell r="B2721" t="str">
            <v>LUVA CPVC, SOLDAVEL, 89 MM, PARA AGUA QUENTE PREDIAL</v>
          </cell>
          <cell r="C2721" t="str">
            <v xml:space="preserve">UN    </v>
          </cell>
          <cell r="D2721" t="str">
            <v>CR</v>
          </cell>
          <cell r="E2721" t="str">
            <v>162,18</v>
          </cell>
        </row>
        <row r="2722">
          <cell r="A2722">
            <v>36147</v>
          </cell>
          <cell r="B2722" t="str">
            <v>LUVA DE BORRACHA ISOLANTE PARA ALTA TENSAO, RESISTENTE A OZONIO, TENSAO DE ENSAIO 2,5 KV (PAR)</v>
          </cell>
          <cell r="C2722" t="str">
            <v xml:space="preserve">PAR   </v>
          </cell>
          <cell r="D2722" t="str">
            <v>CR</v>
          </cell>
          <cell r="E2722" t="str">
            <v>323,45</v>
          </cell>
        </row>
        <row r="2723">
          <cell r="A2723">
            <v>12731</v>
          </cell>
          <cell r="B2723" t="str">
            <v>LUVA DE COBRE (REF 600) SEM ANEL DE SOLDA, BOLSA X BOLSA, 104 MM</v>
          </cell>
          <cell r="C2723" t="str">
            <v xml:space="preserve">UN    </v>
          </cell>
          <cell r="D2723" t="str">
            <v>AS</v>
          </cell>
          <cell r="E2723" t="str">
            <v>355,55</v>
          </cell>
        </row>
        <row r="2724">
          <cell r="A2724">
            <v>12723</v>
          </cell>
          <cell r="B2724" t="str">
            <v>LUVA DE COBRE (REF 600) SEM ANEL DE SOLDA, BOLSA X BOLSA, 15 MM</v>
          </cell>
          <cell r="C2724" t="str">
            <v xml:space="preserve">UN    </v>
          </cell>
          <cell r="D2724" t="str">
            <v>AS</v>
          </cell>
          <cell r="E2724" t="str">
            <v>2,75</v>
          </cell>
        </row>
        <row r="2725">
          <cell r="A2725">
            <v>12724</v>
          </cell>
          <cell r="B2725" t="str">
            <v>LUVA DE COBRE (REF 600) SEM ANEL DE SOLDA, BOLSA X BOLSA, 22 MM</v>
          </cell>
          <cell r="C2725" t="str">
            <v xml:space="preserve">UN    </v>
          </cell>
          <cell r="D2725" t="str">
            <v>AS</v>
          </cell>
          <cell r="E2725" t="str">
            <v>5,29</v>
          </cell>
        </row>
        <row r="2726">
          <cell r="A2726">
            <v>12725</v>
          </cell>
          <cell r="B2726" t="str">
            <v>LUVA DE COBRE (REF 600) SEM ANEL DE SOLDA, BOLSA X BOLSA, 28 MM</v>
          </cell>
          <cell r="C2726" t="str">
            <v xml:space="preserve">UN    </v>
          </cell>
          <cell r="D2726" t="str">
            <v>AS</v>
          </cell>
          <cell r="E2726" t="str">
            <v>10,62</v>
          </cell>
        </row>
        <row r="2727">
          <cell r="A2727">
            <v>12726</v>
          </cell>
          <cell r="B2727" t="str">
            <v>LUVA DE COBRE (REF 600) SEM ANEL DE SOLDA, BOLSA X BOLSA, 35 MM</v>
          </cell>
          <cell r="C2727" t="str">
            <v xml:space="preserve">UN    </v>
          </cell>
          <cell r="D2727" t="str">
            <v>AS</v>
          </cell>
          <cell r="E2727" t="str">
            <v>23,45</v>
          </cell>
        </row>
        <row r="2728">
          <cell r="A2728">
            <v>12727</v>
          </cell>
          <cell r="B2728" t="str">
            <v>LUVA DE COBRE (REF 600) SEM ANEL DE SOLDA, BOLSA X BOLSA, 42 MM</v>
          </cell>
          <cell r="C2728" t="str">
            <v xml:space="preserve">UN    </v>
          </cell>
          <cell r="D2728" t="str">
            <v>AS</v>
          </cell>
          <cell r="E2728" t="str">
            <v>29,75</v>
          </cell>
        </row>
        <row r="2729">
          <cell r="A2729">
            <v>12728</v>
          </cell>
          <cell r="B2729" t="str">
            <v>LUVA DE COBRE (REF 600) SEM ANEL DE SOLDA, BOLSA X BOLSA, 54 MM</v>
          </cell>
          <cell r="C2729" t="str">
            <v xml:space="preserve">UN    </v>
          </cell>
          <cell r="D2729" t="str">
            <v>AS</v>
          </cell>
          <cell r="E2729" t="str">
            <v>48,59</v>
          </cell>
        </row>
        <row r="2730">
          <cell r="A2730">
            <v>12729</v>
          </cell>
          <cell r="B2730" t="str">
            <v>LUVA DE COBRE (REF 600) SEM ANEL DE SOLDA, BOLSA X BOLSA, 66 MM</v>
          </cell>
          <cell r="C2730" t="str">
            <v xml:space="preserve">UN    </v>
          </cell>
          <cell r="D2730" t="str">
            <v>AS</v>
          </cell>
          <cell r="E2730" t="str">
            <v>159,26</v>
          </cell>
        </row>
        <row r="2731">
          <cell r="A2731">
            <v>12730</v>
          </cell>
          <cell r="B2731" t="str">
            <v>LUVA DE COBRE (REF 600) SEM ANEL DE SOLDA, BOLSA X BOLSA, 79 MM</v>
          </cell>
          <cell r="C2731" t="str">
            <v xml:space="preserve">UN    </v>
          </cell>
          <cell r="D2731" t="str">
            <v>AS</v>
          </cell>
          <cell r="E2731" t="str">
            <v>243,83</v>
          </cell>
        </row>
        <row r="2732">
          <cell r="A2732">
            <v>3840</v>
          </cell>
          <cell r="B2732" t="str">
            <v>LUVA DE CORRER DEFOFO, PVC, JE, DN 100 MM</v>
          </cell>
          <cell r="C2732" t="str">
            <v xml:space="preserve">UN    </v>
          </cell>
          <cell r="D2732" t="str">
            <v>AS</v>
          </cell>
          <cell r="E2732" t="str">
            <v>55,38</v>
          </cell>
        </row>
        <row r="2733">
          <cell r="A2733">
            <v>3838</v>
          </cell>
          <cell r="B2733" t="str">
            <v>LUVA DE CORRER DEFOFO, PVC, JE, DN 150 MM</v>
          </cell>
          <cell r="C2733" t="str">
            <v xml:space="preserve">UN    </v>
          </cell>
          <cell r="D2733" t="str">
            <v>AS</v>
          </cell>
          <cell r="E2733" t="str">
            <v>122,22</v>
          </cell>
        </row>
        <row r="2734">
          <cell r="A2734">
            <v>3844</v>
          </cell>
          <cell r="B2734" t="str">
            <v>LUVA DE CORRER DEFOFO, PVC, JE, DN 200 MM</v>
          </cell>
          <cell r="C2734" t="str">
            <v xml:space="preserve">UN    </v>
          </cell>
          <cell r="D2734" t="str">
            <v>AS</v>
          </cell>
          <cell r="E2734" t="str">
            <v>218,01</v>
          </cell>
        </row>
        <row r="2735">
          <cell r="A2735">
            <v>3839</v>
          </cell>
          <cell r="B2735" t="str">
            <v>LUVA DE CORRER DEFOFO, PVC, JE, DN 250 MM</v>
          </cell>
          <cell r="C2735" t="str">
            <v xml:space="preserve">UN    </v>
          </cell>
          <cell r="D2735" t="str">
            <v>AS</v>
          </cell>
          <cell r="E2735" t="str">
            <v>397,09</v>
          </cell>
        </row>
        <row r="2736">
          <cell r="A2736">
            <v>3843</v>
          </cell>
          <cell r="B2736" t="str">
            <v>LUVA DE CORRER DEFOFO, PVC, JE, DN 300 MM</v>
          </cell>
          <cell r="C2736" t="str">
            <v xml:space="preserve">UN    </v>
          </cell>
          <cell r="D2736" t="str">
            <v>AS</v>
          </cell>
          <cell r="E2736" t="str">
            <v>545,01</v>
          </cell>
        </row>
        <row r="2737">
          <cell r="A2737">
            <v>3900</v>
          </cell>
          <cell r="B2737" t="str">
            <v>LUVA DE CORRER PARA TUBO ROSCAVEL, PVC, 1 1/2", PARA AGUA FRIA PREDIAL</v>
          </cell>
          <cell r="C2737" t="str">
            <v xml:space="preserve">UN    </v>
          </cell>
          <cell r="D2737" t="str">
            <v>CR</v>
          </cell>
          <cell r="E2737" t="str">
            <v>61,53</v>
          </cell>
        </row>
        <row r="2738">
          <cell r="A2738">
            <v>3846</v>
          </cell>
          <cell r="B2738" t="str">
            <v>LUVA DE CORRER PARA TUBO ROSCAVEL, PVC, 1/2", PARA AGUA FRIA PREDIAL</v>
          </cell>
          <cell r="C2738" t="str">
            <v xml:space="preserve">UN    </v>
          </cell>
          <cell r="D2738" t="str">
            <v>CR</v>
          </cell>
          <cell r="E2738" t="str">
            <v>18,49</v>
          </cell>
        </row>
        <row r="2739">
          <cell r="A2739">
            <v>3886</v>
          </cell>
          <cell r="B2739" t="str">
            <v>LUVA DE CORRER PARA TUBO ROSCAVEL, PVC, 3/4", PARA AGUA FRIA PREDIAL</v>
          </cell>
          <cell r="C2739" t="str">
            <v xml:space="preserve">UN    </v>
          </cell>
          <cell r="D2739" t="str">
            <v>CR</v>
          </cell>
          <cell r="E2739" t="str">
            <v>24,54</v>
          </cell>
        </row>
        <row r="2740">
          <cell r="A2740">
            <v>3854</v>
          </cell>
          <cell r="B2740" t="str">
            <v>LUVA DE CORRER PARA TUBO SOLDAVEL, PVC, 20 MM, PARA AGUA FRIA PREDIAL</v>
          </cell>
          <cell r="C2740" t="str">
            <v xml:space="preserve">UN    </v>
          </cell>
          <cell r="D2740" t="str">
            <v>CR</v>
          </cell>
          <cell r="E2740" t="str">
            <v>13,99</v>
          </cell>
        </row>
        <row r="2741">
          <cell r="A2741">
            <v>3873</v>
          </cell>
          <cell r="B2741" t="str">
            <v>LUVA DE CORRER PARA TUBO SOLDAVEL, PVC, 25 MM, PARA AGUA FRIA PREDIAL</v>
          </cell>
          <cell r="C2741" t="str">
            <v xml:space="preserve">UN    </v>
          </cell>
          <cell r="D2741" t="str">
            <v>CR</v>
          </cell>
          <cell r="E2741" t="str">
            <v>16,29</v>
          </cell>
        </row>
        <row r="2742">
          <cell r="A2742">
            <v>38021</v>
          </cell>
          <cell r="B2742" t="str">
            <v>LUVA DE CORRER PARA TUBO SOLDAVEL, PVC, 32 MM, PARA AGUA FRIA PREDIAL</v>
          </cell>
          <cell r="C2742" t="str">
            <v xml:space="preserve">UN    </v>
          </cell>
          <cell r="D2742" t="str">
            <v>CR</v>
          </cell>
          <cell r="E2742" t="str">
            <v>28,91</v>
          </cell>
        </row>
        <row r="2743">
          <cell r="A2743">
            <v>43838</v>
          </cell>
          <cell r="B2743" t="str">
            <v>LUVA DE CORRER PARA TUBO SOLDAVEL, PVC, 40 MM, PARA AGUA FRIA PREDIAL</v>
          </cell>
          <cell r="C2743" t="str">
            <v xml:space="preserve">UN    </v>
          </cell>
          <cell r="D2743" t="str">
            <v>CR</v>
          </cell>
          <cell r="E2743" t="str">
            <v>37,37</v>
          </cell>
        </row>
        <row r="2744">
          <cell r="A2744">
            <v>3847</v>
          </cell>
          <cell r="B2744" t="str">
            <v>LUVA DE CORRER PARA TUBO SOLDAVEL, PVC, 50 MM, PARA AGUA FRIA PREDIAL</v>
          </cell>
          <cell r="C2744" t="str">
            <v xml:space="preserve">UN    </v>
          </cell>
          <cell r="D2744" t="str">
            <v>CR</v>
          </cell>
          <cell r="E2744" t="str">
            <v>37,69</v>
          </cell>
        </row>
        <row r="2745">
          <cell r="A2745">
            <v>38022</v>
          </cell>
          <cell r="B2745" t="str">
            <v>LUVA DE CORRER PARA TUBO SOLDAVEL, PVC, 60 MM, PARA AGUA FRIA PREDIAL</v>
          </cell>
          <cell r="C2745" t="str">
            <v xml:space="preserve">UN    </v>
          </cell>
          <cell r="D2745" t="str">
            <v>CR</v>
          </cell>
          <cell r="E2745" t="str">
            <v>51,80</v>
          </cell>
        </row>
        <row r="2746">
          <cell r="A2746">
            <v>3830</v>
          </cell>
          <cell r="B2746" t="str">
            <v>LUVA DE CORRER PVC, JE, DN 250 MM, PARA REDE COLETORA DE ESGOTO</v>
          </cell>
          <cell r="C2746" t="str">
            <v xml:space="preserve">UN    </v>
          </cell>
          <cell r="D2746" t="str">
            <v>CR</v>
          </cell>
          <cell r="E2746" t="str">
            <v>247,63</v>
          </cell>
        </row>
        <row r="2747">
          <cell r="A2747">
            <v>37981</v>
          </cell>
          <cell r="B2747" t="str">
            <v>LUVA DE CORRER, CPVC, SOLDAVEL, 15 MM, PARA AGUA QUENTE PREDIAL</v>
          </cell>
          <cell r="C2747" t="str">
            <v xml:space="preserve">UN    </v>
          </cell>
          <cell r="D2747" t="str">
            <v>CR</v>
          </cell>
          <cell r="E2747" t="str">
            <v>7,06</v>
          </cell>
        </row>
        <row r="2748">
          <cell r="A2748">
            <v>37982</v>
          </cell>
          <cell r="B2748" t="str">
            <v>LUVA DE CORRER, CPVC, SOLDAVEL, 22 MM, PARA AGUA QUENTE PREDIAL</v>
          </cell>
          <cell r="C2748" t="str">
            <v xml:space="preserve">UN    </v>
          </cell>
          <cell r="D2748" t="str">
            <v>CR</v>
          </cell>
          <cell r="E2748" t="str">
            <v>10,25</v>
          </cell>
        </row>
        <row r="2749">
          <cell r="A2749">
            <v>37983</v>
          </cell>
          <cell r="B2749" t="str">
            <v>LUVA DE CORRER, CPVC, SOLDAVEL, 28 MM, PARA AGUA QUENTE PREDIAL</v>
          </cell>
          <cell r="C2749" t="str">
            <v xml:space="preserve">UN    </v>
          </cell>
          <cell r="D2749" t="str">
            <v>CR</v>
          </cell>
          <cell r="E2749" t="str">
            <v>15,15</v>
          </cell>
        </row>
        <row r="2750">
          <cell r="A2750">
            <v>37984</v>
          </cell>
          <cell r="B2750" t="str">
            <v>LUVA DE CORRER, CPVC, SOLDAVEL, 35 MM, PARA AGUA QUENTE PREDIAL</v>
          </cell>
          <cell r="C2750" t="str">
            <v xml:space="preserve">UN    </v>
          </cell>
          <cell r="D2750" t="str">
            <v>CR</v>
          </cell>
          <cell r="E2750" t="str">
            <v>21,29</v>
          </cell>
        </row>
        <row r="2751">
          <cell r="A2751">
            <v>37985</v>
          </cell>
          <cell r="B2751" t="str">
            <v>LUVA DE CORRER, CPVC, SOLDAVEL, 42 MM, PARA AGUA QUENTE PREDIAL</v>
          </cell>
          <cell r="C2751" t="str">
            <v xml:space="preserve">UN    </v>
          </cell>
          <cell r="D2751" t="str">
            <v>CR</v>
          </cell>
          <cell r="E2751" t="str">
            <v>30,24</v>
          </cell>
        </row>
        <row r="2752">
          <cell r="A2752">
            <v>3826</v>
          </cell>
          <cell r="B2752" t="str">
            <v>LUVA DE CORRER, PVC PBA, JE, DN 100 / DE 110 MM, PARA REDE AGUA (NBR 10351)</v>
          </cell>
          <cell r="C2752" t="str">
            <v xml:space="preserve">UN    </v>
          </cell>
          <cell r="D2752" t="str">
            <v>AS</v>
          </cell>
          <cell r="E2752" t="str">
            <v>54,95</v>
          </cell>
        </row>
        <row r="2753">
          <cell r="A2753">
            <v>3825</v>
          </cell>
          <cell r="B2753" t="str">
            <v>LUVA DE CORRER, PVC PBA, JE, DN 50 / DE 60 MM, PARA REDE AGUA (NBR 10351)</v>
          </cell>
          <cell r="C2753" t="str">
            <v xml:space="preserve">UN    </v>
          </cell>
          <cell r="D2753" t="str">
            <v>AS</v>
          </cell>
          <cell r="E2753" t="str">
            <v>15,80</v>
          </cell>
        </row>
        <row r="2754">
          <cell r="A2754">
            <v>3827</v>
          </cell>
          <cell r="B2754" t="str">
            <v>LUVA DE CORRER, PVC PBA, JE, DN 75 / DE 85 MM, PARA REDE AGUA (NBR 10351)</v>
          </cell>
          <cell r="C2754" t="str">
            <v xml:space="preserve">UN    </v>
          </cell>
          <cell r="D2754" t="str">
            <v>AS</v>
          </cell>
          <cell r="E2754" t="str">
            <v>34,52</v>
          </cell>
        </row>
        <row r="2755">
          <cell r="A2755">
            <v>20165</v>
          </cell>
          <cell r="B2755" t="str">
            <v>LUVA DE CORRER, PVC SERIE R, 100 MM, PARA ESGOTO PREDIAL</v>
          </cell>
          <cell r="C2755" t="str">
            <v xml:space="preserve">UN    </v>
          </cell>
          <cell r="D2755" t="str">
            <v>CR</v>
          </cell>
          <cell r="E2755" t="str">
            <v>30,70</v>
          </cell>
        </row>
        <row r="2756">
          <cell r="A2756">
            <v>20166</v>
          </cell>
          <cell r="B2756" t="str">
            <v>LUVA DE CORRER, PVC SERIE R, 150 MM, PARA ESGOTO PREDIAL</v>
          </cell>
          <cell r="C2756" t="str">
            <v xml:space="preserve">UN    </v>
          </cell>
          <cell r="D2756" t="str">
            <v>CR</v>
          </cell>
          <cell r="E2756" t="str">
            <v>93,75</v>
          </cell>
        </row>
        <row r="2757">
          <cell r="A2757">
            <v>20164</v>
          </cell>
          <cell r="B2757" t="str">
            <v>LUVA DE CORRER, PVC SERIE R, 75 MM, PARA ESGOTO PREDIAL</v>
          </cell>
          <cell r="C2757" t="str">
            <v xml:space="preserve">UN    </v>
          </cell>
          <cell r="D2757" t="str">
            <v>CR</v>
          </cell>
          <cell r="E2757" t="str">
            <v>14,75</v>
          </cell>
        </row>
        <row r="2758">
          <cell r="A2758">
            <v>3893</v>
          </cell>
          <cell r="B2758" t="str">
            <v>LUVA DE CORRER, PVC, DN 100 MM, PARA ESGOTO PREDIAL</v>
          </cell>
          <cell r="C2758" t="str">
            <v xml:space="preserve">UN    </v>
          </cell>
          <cell r="D2758" t="str">
            <v>CR</v>
          </cell>
          <cell r="E2758" t="str">
            <v>23,11</v>
          </cell>
        </row>
        <row r="2759">
          <cell r="A2759">
            <v>3848</v>
          </cell>
          <cell r="B2759" t="str">
            <v>LUVA DE CORRER, PVC, DN 50 MM, PARA ESGOTO PREDIAL</v>
          </cell>
          <cell r="C2759" t="str">
            <v xml:space="preserve">UN    </v>
          </cell>
          <cell r="D2759" t="str">
            <v>CR</v>
          </cell>
          <cell r="E2759" t="str">
            <v>14,09</v>
          </cell>
        </row>
        <row r="2760">
          <cell r="A2760">
            <v>3895</v>
          </cell>
          <cell r="B2760" t="str">
            <v>LUVA DE CORRER, PVC, DN 75 MM, PARA ESGOTO PREDIAL</v>
          </cell>
          <cell r="C2760" t="str">
            <v xml:space="preserve">UN    </v>
          </cell>
          <cell r="D2760" t="str">
            <v>CR</v>
          </cell>
          <cell r="E2760" t="str">
            <v>15,65</v>
          </cell>
        </row>
        <row r="2761">
          <cell r="A2761">
            <v>12404</v>
          </cell>
          <cell r="B2761" t="str">
            <v>LUVA DE FERRO GALVANIZADO, COM ROSCA BSP MACHO/FEMEA, DE 3/4"</v>
          </cell>
          <cell r="C2761" t="str">
            <v xml:space="preserve">UN    </v>
          </cell>
          <cell r="D2761" t="str">
            <v>CR</v>
          </cell>
          <cell r="E2761" t="str">
            <v>11,12</v>
          </cell>
        </row>
        <row r="2762">
          <cell r="A2762">
            <v>3939</v>
          </cell>
          <cell r="B2762" t="str">
            <v>LUVA DE FERRO GALVANIZADO, COM ROSCA BSP, DE 1 1/2"</v>
          </cell>
          <cell r="C2762" t="str">
            <v xml:space="preserve">UN    </v>
          </cell>
          <cell r="D2762" t="str">
            <v>CR</v>
          </cell>
          <cell r="E2762" t="str">
            <v>22,92</v>
          </cell>
        </row>
        <row r="2763">
          <cell r="A2763">
            <v>3911</v>
          </cell>
          <cell r="B2763" t="str">
            <v>LUVA DE FERRO GALVANIZADO, COM ROSCA BSP, DE 1 1/4"</v>
          </cell>
          <cell r="C2763" t="str">
            <v xml:space="preserve">UN    </v>
          </cell>
          <cell r="D2763" t="str">
            <v>CR</v>
          </cell>
          <cell r="E2763" t="str">
            <v>18,72</v>
          </cell>
        </row>
        <row r="2764">
          <cell r="A2764">
            <v>3908</v>
          </cell>
          <cell r="B2764" t="str">
            <v>LUVA DE FERRO GALVANIZADO, COM ROSCA BSP, DE 1/2"</v>
          </cell>
          <cell r="C2764" t="str">
            <v xml:space="preserve">UN    </v>
          </cell>
          <cell r="D2764" t="str">
            <v>CR</v>
          </cell>
          <cell r="E2764" t="str">
            <v>6,05</v>
          </cell>
        </row>
        <row r="2765">
          <cell r="A2765">
            <v>3910</v>
          </cell>
          <cell r="B2765" t="str">
            <v>LUVA DE FERRO GALVANIZADO, COM ROSCA BSP, DE 1"</v>
          </cell>
          <cell r="C2765" t="str">
            <v xml:space="preserve">UN    </v>
          </cell>
          <cell r="D2765" t="str">
            <v>CR</v>
          </cell>
          <cell r="E2765" t="str">
            <v>13,40</v>
          </cell>
        </row>
        <row r="2766">
          <cell r="A2766">
            <v>3913</v>
          </cell>
          <cell r="B2766" t="str">
            <v>LUVA DE FERRO GALVANIZADO, COM ROSCA BSP, DE 2 1/2"</v>
          </cell>
          <cell r="C2766" t="str">
            <v xml:space="preserve">UN    </v>
          </cell>
          <cell r="D2766" t="str">
            <v>CR</v>
          </cell>
          <cell r="E2766" t="str">
            <v>64,04</v>
          </cell>
        </row>
        <row r="2767">
          <cell r="A2767">
            <v>3912</v>
          </cell>
          <cell r="B2767" t="str">
            <v>LUVA DE FERRO GALVANIZADO, COM ROSCA BSP, DE 2"</v>
          </cell>
          <cell r="C2767" t="str">
            <v xml:space="preserve">UN    </v>
          </cell>
          <cell r="D2767" t="str">
            <v>CR</v>
          </cell>
          <cell r="E2767" t="str">
            <v>35,10</v>
          </cell>
        </row>
        <row r="2768">
          <cell r="A2768">
            <v>3909</v>
          </cell>
          <cell r="B2768" t="str">
            <v>LUVA DE FERRO GALVANIZADO, COM ROSCA BSP, DE 3/4"</v>
          </cell>
          <cell r="C2768" t="str">
            <v xml:space="preserve">UN    </v>
          </cell>
          <cell r="D2768" t="str">
            <v>CR</v>
          </cell>
          <cell r="E2768" t="str">
            <v>8,24</v>
          </cell>
        </row>
        <row r="2769">
          <cell r="A2769">
            <v>3914</v>
          </cell>
          <cell r="B2769" t="str">
            <v>LUVA DE FERRO GALVANIZADO, COM ROSCA BSP, DE 3"</v>
          </cell>
          <cell r="C2769" t="str">
            <v xml:space="preserve">UN    </v>
          </cell>
          <cell r="D2769" t="str">
            <v>CR</v>
          </cell>
          <cell r="E2769" t="str">
            <v>96,61</v>
          </cell>
        </row>
        <row r="2770">
          <cell r="A2770">
            <v>3915</v>
          </cell>
          <cell r="B2770" t="str">
            <v>LUVA DE FERRO GALVANIZADO, COM ROSCA BSP, DE 4"</v>
          </cell>
          <cell r="C2770" t="str">
            <v xml:space="preserve">UN    </v>
          </cell>
          <cell r="D2770" t="str">
            <v>CR</v>
          </cell>
          <cell r="E2770" t="str">
            <v>152,34</v>
          </cell>
        </row>
        <row r="2771">
          <cell r="A2771">
            <v>3916</v>
          </cell>
          <cell r="B2771" t="str">
            <v>LUVA DE FERRO GALVANIZADO, COM ROSCA BSP, DE 5"</v>
          </cell>
          <cell r="C2771" t="str">
            <v xml:space="preserve">UN    </v>
          </cell>
          <cell r="D2771" t="str">
            <v>CR</v>
          </cell>
          <cell r="E2771" t="str">
            <v>277,54</v>
          </cell>
        </row>
        <row r="2772">
          <cell r="A2772">
            <v>3917</v>
          </cell>
          <cell r="B2772" t="str">
            <v>LUVA DE FERRO GALVANIZADO, COM ROSCA BSP, DE 6"</v>
          </cell>
          <cell r="C2772" t="str">
            <v xml:space="preserve">UN    </v>
          </cell>
          <cell r="D2772" t="str">
            <v>CR</v>
          </cell>
          <cell r="E2772" t="str">
            <v>457,77</v>
          </cell>
        </row>
        <row r="2773">
          <cell r="A2773">
            <v>1904</v>
          </cell>
          <cell r="B2773" t="str">
            <v>LUVA DE PRESSAO, EM PVC, DE 20 MM, PARA ELETRODUTO FLEXIVEL</v>
          </cell>
          <cell r="C2773" t="str">
            <v xml:space="preserve">UN    </v>
          </cell>
          <cell r="D2773" t="str">
            <v>CR</v>
          </cell>
          <cell r="E2773" t="str">
            <v>1,06</v>
          </cell>
        </row>
        <row r="2774">
          <cell r="A2774">
            <v>1899</v>
          </cell>
          <cell r="B2774" t="str">
            <v>LUVA DE PRESSAO, EM PVC, DE 25 MM, PARA ELETRODUTO FLEXIVEL</v>
          </cell>
          <cell r="C2774" t="str">
            <v xml:space="preserve">UN    </v>
          </cell>
          <cell r="D2774" t="str">
            <v>CR</v>
          </cell>
          <cell r="E2774" t="str">
            <v>1,20</v>
          </cell>
        </row>
        <row r="2775">
          <cell r="A2775">
            <v>1900</v>
          </cell>
          <cell r="B2775" t="str">
            <v>LUVA DE PRESSAO, EM PVC, DE 32 MM, PARA ELETRODUTO FLEXIVEL</v>
          </cell>
          <cell r="C2775" t="str">
            <v xml:space="preserve">UN    </v>
          </cell>
          <cell r="D2775" t="str">
            <v>CR</v>
          </cell>
          <cell r="E2775" t="str">
            <v>1,94</v>
          </cell>
        </row>
        <row r="2776">
          <cell r="A2776">
            <v>12407</v>
          </cell>
          <cell r="B2776" t="str">
            <v>LUVA DE REDUCAO DE FERRO GALVANIZADO, COM ROSCA BSP MACHO/FEMEA, DE 1 1/2" X 1"</v>
          </cell>
          <cell r="C2776" t="str">
            <v xml:space="preserve">UN    </v>
          </cell>
          <cell r="D2776" t="str">
            <v>CR</v>
          </cell>
          <cell r="E2776" t="str">
            <v>34,65</v>
          </cell>
        </row>
        <row r="2777">
          <cell r="A2777">
            <v>12408</v>
          </cell>
          <cell r="B2777" t="str">
            <v>LUVA DE REDUCAO DE FERRO GALVANIZADO, COM ROSCA BSP MACHO/FEMEA, DE 1" X 1/2"</v>
          </cell>
          <cell r="C2777" t="str">
            <v xml:space="preserve">UN    </v>
          </cell>
          <cell r="D2777" t="str">
            <v>CR</v>
          </cell>
          <cell r="E2777" t="str">
            <v>19,56</v>
          </cell>
        </row>
        <row r="2778">
          <cell r="A2778">
            <v>12409</v>
          </cell>
          <cell r="B2778" t="str">
            <v>LUVA DE REDUCAO DE FERRO GALVANIZADO, COM ROSCA BSP MACHO/FEMEA, DE 1" X 3/4"</v>
          </cell>
          <cell r="C2778" t="str">
            <v xml:space="preserve">UN    </v>
          </cell>
          <cell r="D2778" t="str">
            <v>CR</v>
          </cell>
          <cell r="E2778" t="str">
            <v>19,56</v>
          </cell>
        </row>
        <row r="2779">
          <cell r="A2779">
            <v>12410</v>
          </cell>
          <cell r="B2779" t="str">
            <v>LUVA DE REDUCAO DE FERRO GALVANIZADO, COM ROSCA BSP MACHO/FEMEA, DE 3/4" X 1/2"</v>
          </cell>
          <cell r="C2779" t="str">
            <v xml:space="preserve">UN    </v>
          </cell>
          <cell r="D2779" t="str">
            <v>CR</v>
          </cell>
          <cell r="E2779" t="str">
            <v>13,47</v>
          </cell>
        </row>
        <row r="2780">
          <cell r="A2780">
            <v>3936</v>
          </cell>
          <cell r="B2780" t="str">
            <v>LUVA DE REDUCAO DE FERRO GALVANIZADO, COM ROSCA BSP, DE 1 1/2" X 1 1/4"</v>
          </cell>
          <cell r="C2780" t="str">
            <v xml:space="preserve">UN    </v>
          </cell>
          <cell r="D2780" t="str">
            <v>CR</v>
          </cell>
          <cell r="E2780" t="str">
            <v>24,35</v>
          </cell>
        </row>
        <row r="2781">
          <cell r="A2781">
            <v>3922</v>
          </cell>
          <cell r="B2781" t="str">
            <v>LUVA DE REDUCAO DE FERRO GALVANIZADO, COM ROSCA BSP, DE 1 1/2" X 1/2"</v>
          </cell>
          <cell r="C2781" t="str">
            <v xml:space="preserve">UN    </v>
          </cell>
          <cell r="D2781" t="str">
            <v>CR</v>
          </cell>
          <cell r="E2781" t="str">
            <v>22,40</v>
          </cell>
        </row>
        <row r="2782">
          <cell r="A2782">
            <v>3924</v>
          </cell>
          <cell r="B2782" t="str">
            <v>LUVA DE REDUCAO DE FERRO GALVANIZADO, COM ROSCA BSP, DE 1 1/2" X 1"</v>
          </cell>
          <cell r="C2782" t="str">
            <v xml:space="preserve">UN    </v>
          </cell>
          <cell r="D2782" t="str">
            <v>CR</v>
          </cell>
          <cell r="E2782" t="str">
            <v>24,35</v>
          </cell>
        </row>
        <row r="2783">
          <cell r="A2783">
            <v>3923</v>
          </cell>
          <cell r="B2783" t="str">
            <v>LUVA DE REDUCAO DE FERRO GALVANIZADO, COM ROSCA BSP, DE 1 1/2" X 3/4"</v>
          </cell>
          <cell r="C2783" t="str">
            <v xml:space="preserve">UN    </v>
          </cell>
          <cell r="D2783" t="str">
            <v>CR</v>
          </cell>
          <cell r="E2783" t="str">
            <v>24,35</v>
          </cell>
        </row>
        <row r="2784">
          <cell r="A2784">
            <v>3937</v>
          </cell>
          <cell r="B2784" t="str">
            <v>LUVA DE REDUCAO DE FERRO GALVANIZADO, COM ROSCA BSP, DE 1 1/4" X 1/2"</v>
          </cell>
          <cell r="C2784" t="str">
            <v xml:space="preserve">UN    </v>
          </cell>
          <cell r="D2784" t="str">
            <v>CR</v>
          </cell>
          <cell r="E2784" t="str">
            <v>20,08</v>
          </cell>
        </row>
        <row r="2785">
          <cell r="A2785">
            <v>3921</v>
          </cell>
          <cell r="B2785" t="str">
            <v>LUVA DE REDUCAO DE FERRO GALVANIZADO, COM ROSCA BSP, DE 1 1/4" X 1"</v>
          </cell>
          <cell r="C2785" t="str">
            <v xml:space="preserve">UN    </v>
          </cell>
          <cell r="D2785" t="str">
            <v>CR</v>
          </cell>
          <cell r="E2785" t="str">
            <v>20,10</v>
          </cell>
        </row>
        <row r="2786">
          <cell r="A2786">
            <v>3920</v>
          </cell>
          <cell r="B2786" t="str">
            <v>LUVA DE REDUCAO DE FERRO GALVANIZADO, COM ROSCA BSP, DE 1 1/4" X 3/4"</v>
          </cell>
          <cell r="C2786" t="str">
            <v xml:space="preserve">UN    </v>
          </cell>
          <cell r="D2786" t="str">
            <v>CR</v>
          </cell>
          <cell r="E2786" t="str">
            <v>20,08</v>
          </cell>
        </row>
        <row r="2787">
          <cell r="A2787">
            <v>3938</v>
          </cell>
          <cell r="B2787" t="str">
            <v>LUVA DE REDUCAO DE FERRO GALVANIZADO, COM ROSCA BSP, DE 1" X 1/2"</v>
          </cell>
          <cell r="C2787" t="str">
            <v xml:space="preserve">UN    </v>
          </cell>
          <cell r="D2787" t="str">
            <v>CR</v>
          </cell>
          <cell r="E2787" t="str">
            <v>13,24</v>
          </cell>
        </row>
        <row r="2788">
          <cell r="A2788">
            <v>3919</v>
          </cell>
          <cell r="B2788" t="str">
            <v>LUVA DE REDUCAO DE FERRO GALVANIZADO, COM ROSCA BSP, DE 1" X 3/4"</v>
          </cell>
          <cell r="C2788" t="str">
            <v xml:space="preserve">UN    </v>
          </cell>
          <cell r="D2788" t="str">
            <v>CR</v>
          </cell>
          <cell r="E2788" t="str">
            <v>13,50</v>
          </cell>
        </row>
        <row r="2789">
          <cell r="A2789">
            <v>3927</v>
          </cell>
          <cell r="B2789" t="str">
            <v>LUVA DE REDUCAO DE FERRO GALVANIZADO, COM ROSCA BSP, DE 2 1/2" X 1 1/2"</v>
          </cell>
          <cell r="C2789" t="str">
            <v xml:space="preserve">UN    </v>
          </cell>
          <cell r="D2789" t="str">
            <v>CR</v>
          </cell>
          <cell r="E2789" t="str">
            <v>68,38</v>
          </cell>
        </row>
        <row r="2790">
          <cell r="A2790">
            <v>3928</v>
          </cell>
          <cell r="B2790" t="str">
            <v>LUVA DE REDUCAO DE FERRO GALVANIZADO, COM ROSCA BSP, DE 2 1/2" X 2"</v>
          </cell>
          <cell r="C2790" t="str">
            <v xml:space="preserve">UN    </v>
          </cell>
          <cell r="D2790" t="str">
            <v>CR</v>
          </cell>
          <cell r="E2790" t="str">
            <v>68,38</v>
          </cell>
        </row>
        <row r="2791">
          <cell r="A2791">
            <v>3926</v>
          </cell>
          <cell r="B2791" t="str">
            <v>LUVA DE REDUCAO DE FERRO GALVANIZADO, COM ROSCA BSP, DE 2" X 1 1/2"</v>
          </cell>
          <cell r="C2791" t="str">
            <v xml:space="preserve">UN    </v>
          </cell>
          <cell r="D2791" t="str">
            <v>CR</v>
          </cell>
          <cell r="E2791" t="str">
            <v>38,98</v>
          </cell>
        </row>
        <row r="2792">
          <cell r="A2792">
            <v>3935</v>
          </cell>
          <cell r="B2792" t="str">
            <v>LUVA DE REDUCAO DE FERRO GALVANIZADO, COM ROSCA BSP, DE 2" X 1 1/4"</v>
          </cell>
          <cell r="C2792" t="str">
            <v xml:space="preserve">UN    </v>
          </cell>
          <cell r="D2792" t="str">
            <v>CR</v>
          </cell>
          <cell r="E2792" t="str">
            <v>38,98</v>
          </cell>
        </row>
        <row r="2793">
          <cell r="A2793">
            <v>3925</v>
          </cell>
          <cell r="B2793" t="str">
            <v>LUVA DE REDUCAO DE FERRO GALVANIZADO, COM ROSCA BSP, DE 2" X 1"</v>
          </cell>
          <cell r="C2793" t="str">
            <v xml:space="preserve">UN    </v>
          </cell>
          <cell r="D2793" t="str">
            <v>CR</v>
          </cell>
          <cell r="E2793" t="str">
            <v>38,98</v>
          </cell>
        </row>
        <row r="2794">
          <cell r="A2794">
            <v>12406</v>
          </cell>
          <cell r="B2794" t="str">
            <v>LUVA DE REDUCAO DE FERRO GALVANIZADO, COM ROSCA BSP, DE 3/4" X 1/2"</v>
          </cell>
          <cell r="C2794" t="str">
            <v xml:space="preserve">UN    </v>
          </cell>
          <cell r="D2794" t="str">
            <v>CR</v>
          </cell>
          <cell r="E2794" t="str">
            <v>9,57</v>
          </cell>
        </row>
        <row r="2795">
          <cell r="A2795">
            <v>3929</v>
          </cell>
          <cell r="B2795" t="str">
            <v>LUVA DE REDUCAO DE FERRO GALVANIZADO, COM ROSCA BSP, DE 3" X 1 1/2"</v>
          </cell>
          <cell r="C2795" t="str">
            <v xml:space="preserve">UN    </v>
          </cell>
          <cell r="D2795" t="str">
            <v>CR</v>
          </cell>
          <cell r="E2795" t="str">
            <v>104,18</v>
          </cell>
        </row>
        <row r="2796">
          <cell r="A2796">
            <v>3931</v>
          </cell>
          <cell r="B2796" t="str">
            <v>LUVA DE REDUCAO DE FERRO GALVANIZADO, COM ROSCA BSP, DE 3" X 2 1/2"</v>
          </cell>
          <cell r="C2796" t="str">
            <v xml:space="preserve">UN    </v>
          </cell>
          <cell r="D2796" t="str">
            <v>CR</v>
          </cell>
          <cell r="E2796" t="str">
            <v>104,18</v>
          </cell>
        </row>
        <row r="2797">
          <cell r="A2797">
            <v>3930</v>
          </cell>
          <cell r="B2797" t="str">
            <v>LUVA DE REDUCAO DE FERRO GALVANIZADO, COM ROSCA BSP, DE 3" X 2"</v>
          </cell>
          <cell r="C2797" t="str">
            <v xml:space="preserve">UN    </v>
          </cell>
          <cell r="D2797" t="str">
            <v>CR</v>
          </cell>
          <cell r="E2797" t="str">
            <v>104,18</v>
          </cell>
        </row>
        <row r="2798">
          <cell r="A2798">
            <v>3932</v>
          </cell>
          <cell r="B2798" t="str">
            <v>LUVA DE REDUCAO DE FERRO GALVANIZADO, COM ROSCA BSP, DE 4" X 2 1/2"</v>
          </cell>
          <cell r="C2798" t="str">
            <v xml:space="preserve">UN    </v>
          </cell>
          <cell r="D2798" t="str">
            <v>CR</v>
          </cell>
          <cell r="E2798" t="str">
            <v>179,89</v>
          </cell>
        </row>
        <row r="2799">
          <cell r="A2799">
            <v>3933</v>
          </cell>
          <cell r="B2799" t="str">
            <v>LUVA DE REDUCAO DE FERRO GALVANIZADO, COM ROSCA BSP, DE 4" X 2"</v>
          </cell>
          <cell r="C2799" t="str">
            <v xml:space="preserve">UN    </v>
          </cell>
          <cell r="D2799" t="str">
            <v>CR</v>
          </cell>
          <cell r="E2799" t="str">
            <v>179,89</v>
          </cell>
        </row>
        <row r="2800">
          <cell r="A2800">
            <v>3934</v>
          </cell>
          <cell r="B2800" t="str">
            <v>LUVA DE REDUCAO DE FERRO GALVANIZADO, COM ROSCA BSP, DE 4" X 3"</v>
          </cell>
          <cell r="C2800" t="str">
            <v xml:space="preserve">UN    </v>
          </cell>
          <cell r="D2800" t="str">
            <v>CR</v>
          </cell>
          <cell r="E2800" t="str">
            <v>179,89</v>
          </cell>
        </row>
        <row r="2801">
          <cell r="A2801">
            <v>40355</v>
          </cell>
          <cell r="B2801" t="str">
            <v>LUVA DE REDUCAO EM ACO CARBONO, COM ENCAIXE PARA SOLDA DN SW, PRESSAO 3.000 LBS,  3/4 " X 1/2"</v>
          </cell>
          <cell r="C2801" t="str">
            <v xml:space="preserve">UN    </v>
          </cell>
          <cell r="D2801" t="str">
            <v>CR</v>
          </cell>
          <cell r="E2801" t="str">
            <v>11,39</v>
          </cell>
        </row>
        <row r="2802">
          <cell r="A2802">
            <v>40364</v>
          </cell>
          <cell r="B2802" t="str">
            <v>LUVA DE REDUCAO EM ACO CARBONO, COM ENCAIXE PARA SOLDA DN SW, PRESSAO 3.000 LBS, DN 1 1/2" X 1 1/4"</v>
          </cell>
          <cell r="C2802" t="str">
            <v xml:space="preserve">UN    </v>
          </cell>
          <cell r="D2802" t="str">
            <v>CR</v>
          </cell>
          <cell r="E2802" t="str">
            <v>53,35</v>
          </cell>
        </row>
        <row r="2803">
          <cell r="A2803">
            <v>40361</v>
          </cell>
          <cell r="B2803" t="str">
            <v>LUVA DE REDUCAO EM ACO CARBONO, COM ENCAIXE PARA SOLDA DN SW, PRESSAO 3.000 LBS, DN 1 1/4"  X 1"</v>
          </cell>
          <cell r="C2803" t="str">
            <v xml:space="preserve">UN    </v>
          </cell>
          <cell r="D2803" t="str">
            <v>CR</v>
          </cell>
          <cell r="E2803" t="str">
            <v>41,71</v>
          </cell>
        </row>
        <row r="2804">
          <cell r="A2804">
            <v>40358</v>
          </cell>
          <cell r="B2804" t="str">
            <v>LUVA DE REDUCAO EM ACO CARBONO, COM ENCAIXE PARA SOLDA DN SW, PRESSAO 3.000 LBS, DN 1" X 3/4"</v>
          </cell>
          <cell r="C2804" t="str">
            <v xml:space="preserve">UN    </v>
          </cell>
          <cell r="D2804" t="str">
            <v>CR</v>
          </cell>
          <cell r="E2804" t="str">
            <v>15,90</v>
          </cell>
        </row>
        <row r="2805">
          <cell r="A2805">
            <v>40370</v>
          </cell>
          <cell r="B2805" t="str">
            <v>LUVA DE REDUCAO EM ACO CARBONO, COM ENCAIXE PARA SOLDA DN SW, PRESSAO 3.000 LBS, DN 2 1/2" X 2"</v>
          </cell>
          <cell r="C2805" t="str">
            <v xml:space="preserve">UN    </v>
          </cell>
          <cell r="D2805" t="str">
            <v>CR</v>
          </cell>
          <cell r="E2805" t="str">
            <v>169,27</v>
          </cell>
        </row>
        <row r="2806">
          <cell r="A2806">
            <v>40367</v>
          </cell>
          <cell r="B2806" t="str">
            <v>LUVA DE REDUCAO EM ACO CARBONO, COM ENCAIXE PARA SOLDA DN SW, PRESSAO 3.000 LBS, DN 2" X 1 1/2"</v>
          </cell>
          <cell r="C2806" t="str">
            <v xml:space="preserve">UN    </v>
          </cell>
          <cell r="D2806" t="str">
            <v>CR</v>
          </cell>
          <cell r="E2806" t="str">
            <v>84,13</v>
          </cell>
        </row>
        <row r="2807">
          <cell r="A2807">
            <v>40373</v>
          </cell>
          <cell r="B2807" t="str">
            <v>LUVA DE REDUCAO EM ACO CARBONO, COM ENCAIXE PARA SOLDA DN SW, PRESSAO 3.000 LBS, DN 3" X 2 1/2"</v>
          </cell>
          <cell r="C2807" t="str">
            <v xml:space="preserve">UN    </v>
          </cell>
          <cell r="D2807" t="str">
            <v>CR</v>
          </cell>
          <cell r="E2807" t="str">
            <v>228,90</v>
          </cell>
        </row>
        <row r="2808">
          <cell r="A2808">
            <v>38947</v>
          </cell>
          <cell r="B2808" t="str">
            <v>LUVA DE REDUCAO PARA TUBO PEX, METALICA, PARA CONEXAO COM ANEL DESLIZANTE, DN 20 X 16 MM</v>
          </cell>
          <cell r="C2808" t="str">
            <v xml:space="preserve">UN    </v>
          </cell>
          <cell r="D2808" t="str">
            <v>AS</v>
          </cell>
          <cell r="E2808" t="str">
            <v>6,06</v>
          </cell>
        </row>
        <row r="2809">
          <cell r="A2809">
            <v>38948</v>
          </cell>
          <cell r="B2809" t="str">
            <v>LUVA DE REDUCAO PARA TUBO PEX, METALICA, PARA CONEXAO COM ANEL DESLIZANTE, DN 25 X 16 MM</v>
          </cell>
          <cell r="C2809" t="str">
            <v xml:space="preserve">UN    </v>
          </cell>
          <cell r="D2809" t="str">
            <v>AS</v>
          </cell>
          <cell r="E2809" t="str">
            <v>9,67</v>
          </cell>
        </row>
        <row r="2810">
          <cell r="A2810">
            <v>38949</v>
          </cell>
          <cell r="B2810" t="str">
            <v>LUVA DE REDUCAO PARA TUBO PEX, METALICA, PARA CONEXAO COM ANEL DESLIZANTE, DN 25 X 20 MM</v>
          </cell>
          <cell r="C2810" t="str">
            <v xml:space="preserve">UN    </v>
          </cell>
          <cell r="D2810" t="str">
            <v>AS</v>
          </cell>
          <cell r="E2810" t="str">
            <v>10,73</v>
          </cell>
        </row>
        <row r="2811">
          <cell r="A2811">
            <v>38951</v>
          </cell>
          <cell r="B2811" t="str">
            <v>LUVA DE REDUCAO PARA TUBO PEX, METALICA, PARA CONEXAO COM ANEL DESLIZANTE, DN 32 X 25 MM</v>
          </cell>
          <cell r="C2811" t="str">
            <v xml:space="preserve">UN    </v>
          </cell>
          <cell r="D2811" t="str">
            <v>AS</v>
          </cell>
          <cell r="E2811" t="str">
            <v>16,97</v>
          </cell>
        </row>
        <row r="2812">
          <cell r="A2812">
            <v>39312</v>
          </cell>
          <cell r="B2812" t="str">
            <v>LUVA DE REDUCAO PARA TUBO PEX, PLASTICA, PARA CONEXAO COM CRIMPAGEM, DN 20 X 16 MM</v>
          </cell>
          <cell r="C2812" t="str">
            <v xml:space="preserve">UN    </v>
          </cell>
          <cell r="D2812" t="str">
            <v>AS</v>
          </cell>
          <cell r="E2812" t="str">
            <v>13,16</v>
          </cell>
        </row>
        <row r="2813">
          <cell r="A2813">
            <v>39313</v>
          </cell>
          <cell r="B2813" t="str">
            <v>LUVA DE REDUCAO PARA TUBO PEX, PLASTICA, PARA CONEXAO COM CRIMPAGEM, DN 25 X 16 MM</v>
          </cell>
          <cell r="C2813" t="str">
            <v xml:space="preserve">UN    </v>
          </cell>
          <cell r="D2813" t="str">
            <v>AS</v>
          </cell>
          <cell r="E2813" t="str">
            <v>17,18</v>
          </cell>
        </row>
        <row r="2814">
          <cell r="A2814">
            <v>38950</v>
          </cell>
          <cell r="B2814" t="str">
            <v>LUVA DE REDUCAO PARA TUBO PEX, PLASTICA, PARA CONEXAO COM CRIMPAGEM, DN 32 X 20 MM</v>
          </cell>
          <cell r="C2814" t="str">
            <v xml:space="preserve">UN    </v>
          </cell>
          <cell r="D2814" t="str">
            <v>AS</v>
          </cell>
          <cell r="E2814" t="str">
            <v>25,85</v>
          </cell>
        </row>
        <row r="2815">
          <cell r="A2815">
            <v>39314</v>
          </cell>
          <cell r="B2815" t="str">
            <v>LUVA DE REDUCAO PARA TUBO PEX, PLASTICA, PARA CONEXAO COM CRIMPAGEM, DN 32 X 25 MM</v>
          </cell>
          <cell r="C2815" t="str">
            <v xml:space="preserve">UN    </v>
          </cell>
          <cell r="D2815" t="str">
            <v>AS</v>
          </cell>
          <cell r="E2815" t="str">
            <v>27,28</v>
          </cell>
        </row>
        <row r="2816">
          <cell r="A2816">
            <v>3907</v>
          </cell>
          <cell r="B2816" t="str">
            <v>LUVA DE REDUCAO ROSCAVEL, PVC, 1" X 3/4", PARA AGUA FRIA PREDIAL</v>
          </cell>
          <cell r="C2816" t="str">
            <v xml:space="preserve">UN    </v>
          </cell>
          <cell r="D2816" t="str">
            <v>CR</v>
          </cell>
          <cell r="E2816" t="str">
            <v>7,09</v>
          </cell>
        </row>
        <row r="2817">
          <cell r="A2817">
            <v>3889</v>
          </cell>
          <cell r="B2817" t="str">
            <v>LUVA DE REDUCAO ROSCAVEL, PVC, 3/4" X 1/2", PARA AGUA FRIA PREDIAL</v>
          </cell>
          <cell r="C2817" t="str">
            <v xml:space="preserve">UN    </v>
          </cell>
          <cell r="D2817" t="str">
            <v>CR</v>
          </cell>
          <cell r="E2817" t="str">
            <v>5,04</v>
          </cell>
        </row>
        <row r="2818">
          <cell r="A2818">
            <v>3868</v>
          </cell>
          <cell r="B2818" t="str">
            <v>LUVA DE REDUCAO SOLDAVEL, PVC, 25 MM X 20 MM, PARA AGUA FRIA PREDIAL</v>
          </cell>
          <cell r="C2818" t="str">
            <v xml:space="preserve">UN    </v>
          </cell>
          <cell r="D2818" t="str">
            <v>CR</v>
          </cell>
          <cell r="E2818" t="str">
            <v>1,85</v>
          </cell>
        </row>
        <row r="2819">
          <cell r="A2819">
            <v>3869</v>
          </cell>
          <cell r="B2819" t="str">
            <v>LUVA DE REDUCAO SOLDAVEL, PVC, 32 MM X 25 MM, PARA AGUA FRIA PREDIAL</v>
          </cell>
          <cell r="C2819" t="str">
            <v xml:space="preserve">UN    </v>
          </cell>
          <cell r="D2819" t="str">
            <v>CR</v>
          </cell>
          <cell r="E2819" t="str">
            <v>4,10</v>
          </cell>
        </row>
        <row r="2820">
          <cell r="A2820">
            <v>3872</v>
          </cell>
          <cell r="B2820" t="str">
            <v>LUVA DE REDUCAO SOLDAVEL, PVC, 40 MM X 32 MM, PARA AGUA FRIA PREDIAL</v>
          </cell>
          <cell r="C2820" t="str">
            <v xml:space="preserve">UN    </v>
          </cell>
          <cell r="D2820" t="str">
            <v>CR</v>
          </cell>
          <cell r="E2820" t="str">
            <v>6,99</v>
          </cell>
        </row>
        <row r="2821">
          <cell r="A2821">
            <v>3850</v>
          </cell>
          <cell r="B2821" t="str">
            <v>LUVA DE REDUCAO SOLDAVEL, PVC, 60 MM X 50 MM, PARA AGUA FRIA PREDIAL</v>
          </cell>
          <cell r="C2821" t="str">
            <v xml:space="preserve">UN    </v>
          </cell>
          <cell r="D2821" t="str">
            <v>CR</v>
          </cell>
          <cell r="E2821" t="str">
            <v>16,14</v>
          </cell>
        </row>
        <row r="2822">
          <cell r="A2822">
            <v>38023</v>
          </cell>
          <cell r="B2822" t="str">
            <v>LUVA DE REDUCAO, SOLDAVEL, PVC, 50 X 25 MM, PARA AGUA FRIA PREDIAL</v>
          </cell>
          <cell r="C2822" t="str">
            <v xml:space="preserve">UN    </v>
          </cell>
          <cell r="D2822" t="str">
            <v>CR</v>
          </cell>
          <cell r="E2822" t="str">
            <v>8,21</v>
          </cell>
        </row>
        <row r="2823">
          <cell r="A2823">
            <v>37986</v>
          </cell>
          <cell r="B2823" t="str">
            <v>LUVA DE TRANSICAO DE CPVC X PVC, SOLDAVEL, 22 X 25 MM, PARA AGUA QUENTE</v>
          </cell>
          <cell r="C2823" t="str">
            <v xml:space="preserve">UN    </v>
          </cell>
          <cell r="D2823" t="str">
            <v>CR</v>
          </cell>
          <cell r="E2823" t="str">
            <v>2,41</v>
          </cell>
        </row>
        <row r="2824">
          <cell r="A2824">
            <v>37987</v>
          </cell>
          <cell r="B2824" t="str">
            <v>LUVA DE TRANSICAO, CPVC, SOLDAVEL, 42 MM X 1 1/2", PARA AGUA QUENTE</v>
          </cell>
          <cell r="C2824" t="str">
            <v xml:space="preserve">UN    </v>
          </cell>
          <cell r="D2824" t="str">
            <v>CR</v>
          </cell>
          <cell r="E2824" t="str">
            <v>120,30</v>
          </cell>
        </row>
        <row r="2825">
          <cell r="A2825">
            <v>37988</v>
          </cell>
          <cell r="B2825" t="str">
            <v>LUVA DE TRANSICAO, CPVC, SOLDAVEL, 54 MM X 2", PARA AGUA QUENTE PREDIAL</v>
          </cell>
          <cell r="C2825" t="str">
            <v xml:space="preserve">UN    </v>
          </cell>
          <cell r="D2825" t="str">
            <v>CR</v>
          </cell>
          <cell r="E2825" t="str">
            <v>191,16</v>
          </cell>
        </row>
        <row r="2826">
          <cell r="A2826">
            <v>21120</v>
          </cell>
          <cell r="B2826" t="str">
            <v>LUVA DE TRANSICAO, CPVC, 15 MM X 1/2", PARA AGUA QUENTE PREDIAL</v>
          </cell>
          <cell r="C2826" t="str">
            <v xml:space="preserve">UN    </v>
          </cell>
          <cell r="D2826" t="str">
            <v>CR</v>
          </cell>
          <cell r="E2826" t="str">
            <v>12,30</v>
          </cell>
        </row>
        <row r="2827">
          <cell r="A2827">
            <v>39318</v>
          </cell>
          <cell r="B2827" t="str">
            <v>LUVA DE TRANSICAO, CPVC, 22 MM X 1/2", PARA AGUA QUENTE</v>
          </cell>
          <cell r="C2827" t="str">
            <v xml:space="preserve">UN    </v>
          </cell>
          <cell r="D2827" t="str">
            <v>CR</v>
          </cell>
          <cell r="E2827" t="str">
            <v>11,44</v>
          </cell>
        </row>
        <row r="2828">
          <cell r="A2828">
            <v>40366</v>
          </cell>
          <cell r="B2828" t="str">
            <v>LUVA EM ACO CARBONO, SOLDAVEL, PRESSAO 3.000 LBS, DN 1 1/2"</v>
          </cell>
          <cell r="C2828" t="str">
            <v xml:space="preserve">UN    </v>
          </cell>
          <cell r="D2828" t="str">
            <v>CR</v>
          </cell>
          <cell r="E2828" t="str">
            <v>41,61</v>
          </cell>
        </row>
        <row r="2829">
          <cell r="A2829">
            <v>40363</v>
          </cell>
          <cell r="B2829" t="str">
            <v>LUVA EM ACO CARBONO, SOLDAVEL, PRESSAO 3.000 LBS, DN 1 1/4"</v>
          </cell>
          <cell r="C2829" t="str">
            <v xml:space="preserve">UN    </v>
          </cell>
          <cell r="D2829" t="str">
            <v>CR</v>
          </cell>
          <cell r="E2829" t="str">
            <v>32,55</v>
          </cell>
        </row>
        <row r="2830">
          <cell r="A2830">
            <v>40354</v>
          </cell>
          <cell r="B2830" t="str">
            <v>LUVA EM ACO CARBONO, SOLDAVEL, PRESSAO 3.000 LBS, DN 1/2"</v>
          </cell>
          <cell r="C2830" t="str">
            <v xml:space="preserve">UN    </v>
          </cell>
          <cell r="D2830" t="str">
            <v xml:space="preserve">C </v>
          </cell>
          <cell r="E2830" t="str">
            <v>14,17</v>
          </cell>
        </row>
        <row r="2831">
          <cell r="A2831">
            <v>40360</v>
          </cell>
          <cell r="B2831" t="str">
            <v>LUVA EM ACO CARBONO, SOLDAVEL, PRESSAO 3.000 LBS, DN 1"</v>
          </cell>
          <cell r="C2831" t="str">
            <v xml:space="preserve">UN    </v>
          </cell>
          <cell r="D2831" t="str">
            <v>CR</v>
          </cell>
          <cell r="E2831" t="str">
            <v>21,34</v>
          </cell>
        </row>
        <row r="2832">
          <cell r="A2832">
            <v>40372</v>
          </cell>
          <cell r="B2832" t="str">
            <v>LUVA EM ACO CARBONO, SOLDAVEL, PRESSAO 3.000 LBS, DN 2 1/2"</v>
          </cell>
          <cell r="C2832" t="str">
            <v xml:space="preserve">UN    </v>
          </cell>
          <cell r="D2832" t="str">
            <v>CR</v>
          </cell>
          <cell r="E2832" t="str">
            <v>131,77</v>
          </cell>
        </row>
        <row r="2833">
          <cell r="A2833">
            <v>40369</v>
          </cell>
          <cell r="B2833" t="str">
            <v>LUVA EM ACO CARBONO, SOLDAVEL, PRESSAO 3.000 LBS, DN 2"</v>
          </cell>
          <cell r="C2833" t="str">
            <v xml:space="preserve">UN    </v>
          </cell>
          <cell r="D2833" t="str">
            <v>CR</v>
          </cell>
          <cell r="E2833" t="str">
            <v>65,58</v>
          </cell>
        </row>
        <row r="2834">
          <cell r="A2834">
            <v>40357</v>
          </cell>
          <cell r="B2834" t="str">
            <v>LUVA EM ACO CARBONO, SOLDAVEL, PRESSAO 3.000 LBS, DN 3/4"</v>
          </cell>
          <cell r="C2834" t="str">
            <v xml:space="preserve">UN    </v>
          </cell>
          <cell r="D2834" t="str">
            <v>CR</v>
          </cell>
          <cell r="E2834" t="str">
            <v>15,90</v>
          </cell>
        </row>
        <row r="2835">
          <cell r="A2835">
            <v>40375</v>
          </cell>
          <cell r="B2835" t="str">
            <v>LUVA EM ACO CARBONO, SOLDAVEL, PRESSAO 3.000 LBS, DN 3"</v>
          </cell>
          <cell r="C2835" t="str">
            <v xml:space="preserve">UN    </v>
          </cell>
          <cell r="D2835" t="str">
            <v>CR</v>
          </cell>
          <cell r="E2835" t="str">
            <v>178,38</v>
          </cell>
        </row>
        <row r="2836">
          <cell r="A2836">
            <v>1893</v>
          </cell>
          <cell r="B2836" t="str">
            <v>LUVA EM PVC RIGIDO ROSCAVEL, DE 1 1/2", PARA ELETRODUTO</v>
          </cell>
          <cell r="C2836" t="str">
            <v xml:space="preserve">UN    </v>
          </cell>
          <cell r="D2836" t="str">
            <v>CR</v>
          </cell>
          <cell r="E2836" t="str">
            <v>3,99</v>
          </cell>
        </row>
        <row r="2837">
          <cell r="A2837">
            <v>1902</v>
          </cell>
          <cell r="B2837" t="str">
            <v>LUVA EM PVC RIGIDO ROSCAVEL, DE 1 1/4", PARA ELETRODUTO</v>
          </cell>
          <cell r="C2837" t="str">
            <v xml:space="preserve">UN    </v>
          </cell>
          <cell r="D2837" t="str">
            <v>CR</v>
          </cell>
          <cell r="E2837" t="str">
            <v>2,90</v>
          </cell>
        </row>
        <row r="2838">
          <cell r="A2838">
            <v>1901</v>
          </cell>
          <cell r="B2838" t="str">
            <v>LUVA EM PVC RIGIDO ROSCAVEL, DE 1/2", PARA ELETRODUTO</v>
          </cell>
          <cell r="C2838" t="str">
            <v xml:space="preserve">UN    </v>
          </cell>
          <cell r="D2838" t="str">
            <v>CR</v>
          </cell>
          <cell r="E2838" t="str">
            <v>0,91</v>
          </cell>
        </row>
        <row r="2839">
          <cell r="A2839">
            <v>1892</v>
          </cell>
          <cell r="B2839" t="str">
            <v>LUVA EM PVC RIGIDO ROSCAVEL, DE 1", PARA ELETRODUTO</v>
          </cell>
          <cell r="C2839" t="str">
            <v xml:space="preserve">UN    </v>
          </cell>
          <cell r="D2839" t="str">
            <v>CR</v>
          </cell>
          <cell r="E2839" t="str">
            <v>1,87</v>
          </cell>
        </row>
        <row r="2840">
          <cell r="A2840">
            <v>1907</v>
          </cell>
          <cell r="B2840" t="str">
            <v>LUVA EM PVC RIGIDO ROSCAVEL, DE 2 1/2", PARA ELETRODUTO</v>
          </cell>
          <cell r="C2840" t="str">
            <v xml:space="preserve">UN    </v>
          </cell>
          <cell r="D2840" t="str">
            <v>CR</v>
          </cell>
          <cell r="E2840" t="str">
            <v>12,85</v>
          </cell>
        </row>
        <row r="2841">
          <cell r="A2841">
            <v>1894</v>
          </cell>
          <cell r="B2841" t="str">
            <v>LUVA EM PVC RIGIDO ROSCAVEL, DE 2", PARA ELETRODUTO</v>
          </cell>
          <cell r="C2841" t="str">
            <v xml:space="preserve">UN    </v>
          </cell>
          <cell r="D2841" t="str">
            <v>CR</v>
          </cell>
          <cell r="E2841" t="str">
            <v>5,78</v>
          </cell>
        </row>
        <row r="2842">
          <cell r="A2842">
            <v>1891</v>
          </cell>
          <cell r="B2842" t="str">
            <v>LUVA EM PVC RIGIDO ROSCAVEL, DE 3/4", PARA ELETRODUTO</v>
          </cell>
          <cell r="C2842" t="str">
            <v xml:space="preserve">UN    </v>
          </cell>
          <cell r="D2842" t="str">
            <v>CR</v>
          </cell>
          <cell r="E2842" t="str">
            <v>1,34</v>
          </cell>
        </row>
        <row r="2843">
          <cell r="A2843">
            <v>1896</v>
          </cell>
          <cell r="B2843" t="str">
            <v>LUVA EM PVC RIGIDO ROSCAVEL, DE 3", PARA ELETRODUTO</v>
          </cell>
          <cell r="C2843" t="str">
            <v xml:space="preserve">UN    </v>
          </cell>
          <cell r="D2843" t="str">
            <v>CR</v>
          </cell>
          <cell r="E2843" t="str">
            <v>17,25</v>
          </cell>
        </row>
        <row r="2844">
          <cell r="A2844">
            <v>1895</v>
          </cell>
          <cell r="B2844" t="str">
            <v>LUVA EM PVC RIGIDO ROSCAVEL, DE 4", PARA ELETRODUTO</v>
          </cell>
          <cell r="C2844" t="str">
            <v xml:space="preserve">UN    </v>
          </cell>
          <cell r="D2844" t="str">
            <v>CR</v>
          </cell>
          <cell r="E2844" t="str">
            <v>30,32</v>
          </cell>
        </row>
        <row r="2845">
          <cell r="A2845">
            <v>2641</v>
          </cell>
          <cell r="B2845" t="str">
            <v>LUVA PARA ELETRODUTO, EM ACO GALVANIZADO ELETROLITICO, DIAMETRO DE 100 MM (4")</v>
          </cell>
          <cell r="C2845" t="str">
            <v xml:space="preserve">UN    </v>
          </cell>
          <cell r="D2845" t="str">
            <v>AS</v>
          </cell>
          <cell r="E2845" t="str">
            <v>28,54</v>
          </cell>
        </row>
        <row r="2846">
          <cell r="A2846">
            <v>2636</v>
          </cell>
          <cell r="B2846" t="str">
            <v>LUVA PARA ELETRODUTO, EM ACO GALVANIZADO ELETROLITICO, DIAMETRO DE 15 MM (1/2")</v>
          </cell>
          <cell r="C2846" t="str">
            <v xml:space="preserve">UN    </v>
          </cell>
          <cell r="D2846" t="str">
            <v>AS</v>
          </cell>
          <cell r="E2846" t="str">
            <v>1,84</v>
          </cell>
        </row>
        <row r="2847">
          <cell r="A2847">
            <v>2637</v>
          </cell>
          <cell r="B2847" t="str">
            <v>LUVA PARA ELETRODUTO, EM ACO GALVANIZADO ELETROLITICO, DIAMETRO DE 20 MM (3/4")</v>
          </cell>
          <cell r="C2847" t="str">
            <v xml:space="preserve">UN    </v>
          </cell>
          <cell r="D2847" t="str">
            <v>AS</v>
          </cell>
          <cell r="E2847" t="str">
            <v>1,95</v>
          </cell>
        </row>
        <row r="2848">
          <cell r="A2848">
            <v>2638</v>
          </cell>
          <cell r="B2848" t="str">
            <v>LUVA PARA ELETRODUTO, EM ACO GALVANIZADO ELETROLITICO, DIAMETRO DE 25 MM (1")</v>
          </cell>
          <cell r="C2848" t="str">
            <v xml:space="preserve">UN    </v>
          </cell>
          <cell r="D2848" t="str">
            <v>AS</v>
          </cell>
          <cell r="E2848" t="str">
            <v>2,27</v>
          </cell>
        </row>
        <row r="2849">
          <cell r="A2849">
            <v>2639</v>
          </cell>
          <cell r="B2849" t="str">
            <v>LUVA PARA ELETRODUTO, EM ACO GALVANIZADO ELETROLITICO, DIAMETRO DE 32 MM (1 1/4")</v>
          </cell>
          <cell r="C2849" t="str">
            <v xml:space="preserve">UN    </v>
          </cell>
          <cell r="D2849" t="str">
            <v>AS</v>
          </cell>
          <cell r="E2849" t="str">
            <v>4,03</v>
          </cell>
        </row>
        <row r="2850">
          <cell r="A2850">
            <v>2644</v>
          </cell>
          <cell r="B2850" t="str">
            <v>LUVA PARA ELETRODUTO, EM ACO GALVANIZADO ELETROLITICO, DIAMETRO DE 40 MM (1 1/2")</v>
          </cell>
          <cell r="C2850" t="str">
            <v xml:space="preserve">UN    </v>
          </cell>
          <cell r="D2850" t="str">
            <v>AS</v>
          </cell>
          <cell r="E2850" t="str">
            <v>5,84</v>
          </cell>
        </row>
        <row r="2851">
          <cell r="A2851">
            <v>2643</v>
          </cell>
          <cell r="B2851" t="str">
            <v>LUVA PARA ELETRODUTO, EM ACO GALVANIZADO ELETROLITICO, DIAMETRO DE 50 MM (2")</v>
          </cell>
          <cell r="C2851" t="str">
            <v xml:space="preserve">UN    </v>
          </cell>
          <cell r="D2851" t="str">
            <v>AS</v>
          </cell>
          <cell r="E2851" t="str">
            <v>8,14</v>
          </cell>
        </row>
        <row r="2852">
          <cell r="A2852">
            <v>2640</v>
          </cell>
          <cell r="B2852" t="str">
            <v>LUVA PARA ELETRODUTO, EM ACO GALVANIZADO ELETROLITICO, DIAMETRO DE 65 MM (2 1/2")</v>
          </cell>
          <cell r="C2852" t="str">
            <v xml:space="preserve">UN    </v>
          </cell>
          <cell r="D2852" t="str">
            <v>AS</v>
          </cell>
          <cell r="E2852" t="str">
            <v>11,88</v>
          </cell>
        </row>
        <row r="2853">
          <cell r="A2853">
            <v>2642</v>
          </cell>
          <cell r="B2853" t="str">
            <v>LUVA PARA ELETRODUTO, EM ACO GALVANIZADO ELETROLITICO, DIAMETRO DE 80 MM (3")</v>
          </cell>
          <cell r="C2853" t="str">
            <v xml:space="preserve">UN    </v>
          </cell>
          <cell r="D2853" t="str">
            <v>AS</v>
          </cell>
          <cell r="E2853" t="str">
            <v>18,08</v>
          </cell>
        </row>
        <row r="2854">
          <cell r="A2854">
            <v>38943</v>
          </cell>
          <cell r="B2854" t="str">
            <v>LUVA PARA TUBO PEX, METALICO, PARA CONEXAO COM ANEL DESLIZANTE, DN 16 MM</v>
          </cell>
          <cell r="C2854" t="str">
            <v xml:space="preserve">UN    </v>
          </cell>
          <cell r="D2854" t="str">
            <v>AS</v>
          </cell>
          <cell r="E2854" t="str">
            <v>4,47</v>
          </cell>
        </row>
        <row r="2855">
          <cell r="A2855">
            <v>38944</v>
          </cell>
          <cell r="B2855" t="str">
            <v>LUVA PARA TUBO PEX, METALICO, PARA CONEXAO COM ANEL DESLIZANTE, DN 20 MM</v>
          </cell>
          <cell r="C2855" t="str">
            <v xml:space="preserve">UN    </v>
          </cell>
          <cell r="D2855" t="str">
            <v>AS</v>
          </cell>
          <cell r="E2855" t="str">
            <v>6,91</v>
          </cell>
        </row>
        <row r="2856">
          <cell r="A2856">
            <v>38945</v>
          </cell>
          <cell r="B2856" t="str">
            <v>LUVA PARA TUBO PEX, METALICO, PARA CONEXAO COM ANEL DESLIZANTE, DN 25 MM</v>
          </cell>
          <cell r="C2856" t="str">
            <v xml:space="preserve">UN    </v>
          </cell>
          <cell r="D2856" t="str">
            <v>AS</v>
          </cell>
          <cell r="E2856" t="str">
            <v>14,02</v>
          </cell>
        </row>
        <row r="2857">
          <cell r="A2857">
            <v>38946</v>
          </cell>
          <cell r="B2857" t="str">
            <v>LUVA PARA TUBO PEX, METALICO, PARA CONEXAO COM ANEL DESLIZANTE, DN 32 MM</v>
          </cell>
          <cell r="C2857" t="str">
            <v xml:space="preserve">UN    </v>
          </cell>
          <cell r="D2857" t="str">
            <v>AS</v>
          </cell>
          <cell r="E2857" t="str">
            <v>20,91</v>
          </cell>
        </row>
        <row r="2858">
          <cell r="A2858">
            <v>39308</v>
          </cell>
          <cell r="B2858" t="str">
            <v>LUVA PARA TUBO PEX, PLASTICA, PARA CONEXAO COM CRIMPAGEM, DN 16 MM</v>
          </cell>
          <cell r="C2858" t="str">
            <v xml:space="preserve">UN    </v>
          </cell>
          <cell r="D2858" t="str">
            <v>AS</v>
          </cell>
          <cell r="E2858" t="str">
            <v>9,12</v>
          </cell>
        </row>
        <row r="2859">
          <cell r="A2859">
            <v>39309</v>
          </cell>
          <cell r="B2859" t="str">
            <v>LUVA PARA TUBO PEX, PLASTICA, PARA CONEXAO COM CRIMPAGEM, DN 20 MM</v>
          </cell>
          <cell r="C2859" t="str">
            <v xml:space="preserve">UN    </v>
          </cell>
          <cell r="D2859" t="str">
            <v>AS</v>
          </cell>
          <cell r="E2859" t="str">
            <v>13,19</v>
          </cell>
        </row>
        <row r="2860">
          <cell r="A2860">
            <v>39310</v>
          </cell>
          <cell r="B2860" t="str">
            <v>LUVA PARA TUBO PEX, PLASTICA, PARA CONEXAO COM CRIMPAGEM, DN 25 MM</v>
          </cell>
          <cell r="C2860" t="str">
            <v xml:space="preserve">UN    </v>
          </cell>
          <cell r="D2860" t="str">
            <v>AS</v>
          </cell>
          <cell r="E2860" t="str">
            <v>19,98</v>
          </cell>
        </row>
        <row r="2861">
          <cell r="A2861">
            <v>39311</v>
          </cell>
          <cell r="B2861" t="str">
            <v>LUVA PARA TUBO PEX, PLASTICA, PARA CONEXAO COM CRIMPAGEM, DN 32 MM</v>
          </cell>
          <cell r="C2861" t="str">
            <v xml:space="preserve">UN    </v>
          </cell>
          <cell r="D2861" t="str">
            <v>AS</v>
          </cell>
          <cell r="E2861" t="str">
            <v>30,04</v>
          </cell>
        </row>
        <row r="2862">
          <cell r="A2862">
            <v>39855</v>
          </cell>
          <cell r="B2862" t="str">
            <v>LUVA PASSANTE DE COBRE (REF 601) SEM ANEL DE SOLDA, BOLSA 15 MM</v>
          </cell>
          <cell r="C2862" t="str">
            <v xml:space="preserve">UN    </v>
          </cell>
          <cell r="D2862" t="str">
            <v>AS</v>
          </cell>
          <cell r="E2862" t="str">
            <v>2,78</v>
          </cell>
        </row>
        <row r="2863">
          <cell r="A2863">
            <v>39856</v>
          </cell>
          <cell r="B2863" t="str">
            <v>LUVA PASSANTE DE COBRE (REF 601) SEM ANEL DE SOLDA, BOLSA 22 MM</v>
          </cell>
          <cell r="C2863" t="str">
            <v xml:space="preserve">UN    </v>
          </cell>
          <cell r="D2863" t="str">
            <v>AS</v>
          </cell>
          <cell r="E2863" t="str">
            <v>6,57</v>
          </cell>
        </row>
        <row r="2864">
          <cell r="A2864">
            <v>39857</v>
          </cell>
          <cell r="B2864" t="str">
            <v>LUVA PASSANTE DE COBRE (REF 601) SEM ANEL DE SOLDA, BOLSA 28 MM</v>
          </cell>
          <cell r="C2864" t="str">
            <v xml:space="preserve">UN    </v>
          </cell>
          <cell r="D2864" t="str">
            <v>AS</v>
          </cell>
          <cell r="E2864" t="str">
            <v>10,62</v>
          </cell>
        </row>
        <row r="2865">
          <cell r="A2865">
            <v>39858</v>
          </cell>
          <cell r="B2865" t="str">
            <v>LUVA PASSANTE DE COBRE (REF 601) SEM ANEL DE SOLDA, BOLSA 35 MM</v>
          </cell>
          <cell r="C2865" t="str">
            <v xml:space="preserve">UN    </v>
          </cell>
          <cell r="D2865" t="str">
            <v>AS</v>
          </cell>
          <cell r="E2865" t="str">
            <v>23,58</v>
          </cell>
        </row>
        <row r="2866">
          <cell r="A2866">
            <v>39859</v>
          </cell>
          <cell r="B2866" t="str">
            <v>LUVA PASSANTE DE COBRE (REF 601) SEM ANEL DE SOLDA, BOLSA 42 MM</v>
          </cell>
          <cell r="C2866" t="str">
            <v xml:space="preserve">UN    </v>
          </cell>
          <cell r="D2866" t="str">
            <v>AS</v>
          </cell>
          <cell r="E2866" t="str">
            <v>36,35</v>
          </cell>
        </row>
        <row r="2867">
          <cell r="A2867">
            <v>39860</v>
          </cell>
          <cell r="B2867" t="str">
            <v>LUVA PASSANTE DE COBRE (REF 601) SEM ANEL DE SOLDA, BOLSA 54 MM</v>
          </cell>
          <cell r="C2867" t="str">
            <v xml:space="preserve">UN    </v>
          </cell>
          <cell r="D2867" t="str">
            <v>AS</v>
          </cell>
          <cell r="E2867" t="str">
            <v>55,78</v>
          </cell>
        </row>
        <row r="2868">
          <cell r="A2868">
            <v>39861</v>
          </cell>
          <cell r="B2868" t="str">
            <v>LUVA PASSANTE DE COBRE (REF 601) SEM ANEL DE SOLDA, BOLSA 66 MM</v>
          </cell>
          <cell r="C2868" t="str">
            <v xml:space="preserve">UN    </v>
          </cell>
          <cell r="D2868" t="str">
            <v>AS</v>
          </cell>
          <cell r="E2868" t="str">
            <v>159,26</v>
          </cell>
        </row>
        <row r="2869">
          <cell r="A2869">
            <v>3867</v>
          </cell>
          <cell r="B2869" t="str">
            <v>LUVA PVC SOLDAVEL, 110 MM, PARA AGUA FRIA PREDIAL</v>
          </cell>
          <cell r="C2869" t="str">
            <v xml:space="preserve">UN    </v>
          </cell>
          <cell r="D2869" t="str">
            <v>CR</v>
          </cell>
          <cell r="E2869" t="str">
            <v>98,26</v>
          </cell>
        </row>
        <row r="2870">
          <cell r="A2870">
            <v>3861</v>
          </cell>
          <cell r="B2870" t="str">
            <v>LUVA PVC SOLDAVEL, 20 MM, PARA AGUA FRIA PREDIAL</v>
          </cell>
          <cell r="C2870" t="str">
            <v xml:space="preserve">UN    </v>
          </cell>
          <cell r="D2870" t="str">
            <v>CR</v>
          </cell>
          <cell r="E2870" t="str">
            <v>1,02</v>
          </cell>
        </row>
        <row r="2871">
          <cell r="A2871">
            <v>3904</v>
          </cell>
          <cell r="B2871" t="str">
            <v>LUVA PVC SOLDAVEL, 25 MM, PARA AGUA FRIA PREDIAL</v>
          </cell>
          <cell r="C2871" t="str">
            <v xml:space="preserve">UN    </v>
          </cell>
          <cell r="D2871" t="str">
            <v>CR</v>
          </cell>
          <cell r="E2871" t="str">
            <v>1,08</v>
          </cell>
        </row>
        <row r="2872">
          <cell r="A2872">
            <v>3903</v>
          </cell>
          <cell r="B2872" t="str">
            <v>LUVA PVC SOLDAVEL, 32 MM, PARA AGUA FRIA PREDIAL</v>
          </cell>
          <cell r="C2872" t="str">
            <v xml:space="preserve">UN    </v>
          </cell>
          <cell r="D2872" t="str">
            <v>CR</v>
          </cell>
          <cell r="E2872" t="str">
            <v>2,64</v>
          </cell>
        </row>
        <row r="2873">
          <cell r="A2873">
            <v>3862</v>
          </cell>
          <cell r="B2873" t="str">
            <v>LUVA PVC SOLDAVEL, 40 MM, PARA AGUA FRIA PREDIAL</v>
          </cell>
          <cell r="C2873" t="str">
            <v xml:space="preserve">UN    </v>
          </cell>
          <cell r="D2873" t="str">
            <v>CR</v>
          </cell>
          <cell r="E2873" t="str">
            <v>5,62</v>
          </cell>
        </row>
        <row r="2874">
          <cell r="A2874">
            <v>3863</v>
          </cell>
          <cell r="B2874" t="str">
            <v>LUVA PVC SOLDAVEL, 50 MM, PARA AGUA FRIA PREDIAL</v>
          </cell>
          <cell r="C2874" t="str">
            <v xml:space="preserve">UN    </v>
          </cell>
          <cell r="D2874" t="str">
            <v>CR</v>
          </cell>
          <cell r="E2874" t="str">
            <v>5,76</v>
          </cell>
        </row>
        <row r="2875">
          <cell r="A2875">
            <v>3864</v>
          </cell>
          <cell r="B2875" t="str">
            <v>LUVA PVC SOLDAVEL, 60 MM, PARA AGUA FRIA PREDIAL</v>
          </cell>
          <cell r="C2875" t="str">
            <v xml:space="preserve">UN    </v>
          </cell>
          <cell r="D2875" t="str">
            <v>CR</v>
          </cell>
          <cell r="E2875" t="str">
            <v>17,62</v>
          </cell>
        </row>
        <row r="2876">
          <cell r="A2876">
            <v>3865</v>
          </cell>
          <cell r="B2876" t="str">
            <v>LUVA PVC SOLDAVEL, 75 MM, PARA AGUA FRIA PREDIAL</v>
          </cell>
          <cell r="C2876" t="str">
            <v xml:space="preserve">UN    </v>
          </cell>
          <cell r="D2876" t="str">
            <v>CR</v>
          </cell>
          <cell r="E2876" t="str">
            <v>25,77</v>
          </cell>
        </row>
        <row r="2877">
          <cell r="A2877">
            <v>3866</v>
          </cell>
          <cell r="B2877" t="str">
            <v>LUVA PVC SOLDAVEL, 85 MM, PARA AGUA FRIA PREDIAL</v>
          </cell>
          <cell r="C2877" t="str">
            <v xml:space="preserve">UN    </v>
          </cell>
          <cell r="D2877" t="str">
            <v>CR</v>
          </cell>
          <cell r="E2877" t="str">
            <v>57,87</v>
          </cell>
        </row>
        <row r="2878">
          <cell r="A2878">
            <v>3878</v>
          </cell>
          <cell r="B2878" t="str">
            <v>LUVA PVC, ROSCAVEL, 1 1/2",  AGUA FRIA PREDIAL</v>
          </cell>
          <cell r="C2878" t="str">
            <v xml:space="preserve">UN    </v>
          </cell>
          <cell r="D2878" t="str">
            <v>CR</v>
          </cell>
          <cell r="E2878" t="str">
            <v>15,78</v>
          </cell>
        </row>
        <row r="2879">
          <cell r="A2879">
            <v>3883</v>
          </cell>
          <cell r="B2879" t="str">
            <v>LUVA PVC, ROSCAVEL, 1/2", AGUA FRIA PREDIAL</v>
          </cell>
          <cell r="C2879" t="str">
            <v xml:space="preserve">UN    </v>
          </cell>
          <cell r="D2879" t="str">
            <v>CR</v>
          </cell>
          <cell r="E2879" t="str">
            <v>2,02</v>
          </cell>
        </row>
        <row r="2880">
          <cell r="A2880">
            <v>3876</v>
          </cell>
          <cell r="B2880" t="str">
            <v>LUVA PVC, ROSCAVEL, 1", AGUA FRIA PREDIAL</v>
          </cell>
          <cell r="C2880" t="str">
            <v xml:space="preserve">UN    </v>
          </cell>
          <cell r="D2880" t="str">
            <v>CR</v>
          </cell>
          <cell r="E2880" t="str">
            <v>6,28</v>
          </cell>
        </row>
        <row r="2881">
          <cell r="A2881">
            <v>3884</v>
          </cell>
          <cell r="B2881" t="str">
            <v>LUVA PVC, ROSCAVEL, 3/4", AGUA FRIA PREDIAL</v>
          </cell>
          <cell r="C2881" t="str">
            <v xml:space="preserve">UN    </v>
          </cell>
          <cell r="D2881" t="str">
            <v>CR</v>
          </cell>
          <cell r="E2881" t="str">
            <v>3,19</v>
          </cell>
        </row>
        <row r="2882">
          <cell r="A2882">
            <v>12892</v>
          </cell>
          <cell r="B2882" t="str">
            <v>LUVA RASPA DE COURO, CANO CURTO (PUNHO *7* CM)</v>
          </cell>
          <cell r="C2882" t="str">
            <v xml:space="preserve">PAR   </v>
          </cell>
          <cell r="D2882" t="str">
            <v>CR</v>
          </cell>
          <cell r="E2882" t="str">
            <v>11,25</v>
          </cell>
        </row>
        <row r="2883">
          <cell r="A2883">
            <v>38447</v>
          </cell>
          <cell r="B2883" t="str">
            <v>LUVA SIMPLES PPR, F/F, SOLDAVEL, DN 110 MM, PARA AGUA QUENTE PREDIAL</v>
          </cell>
          <cell r="C2883" t="str">
            <v xml:space="preserve">UN    </v>
          </cell>
          <cell r="D2883" t="str">
            <v>AS</v>
          </cell>
          <cell r="E2883" t="str">
            <v>88,68</v>
          </cell>
        </row>
        <row r="2884">
          <cell r="A2884">
            <v>36320</v>
          </cell>
          <cell r="B2884" t="str">
            <v>LUVA SIMPLES PPR, F/F, SOLDAVEL, DN 20 MM, PARA AGUA QUENTE PREDIAL</v>
          </cell>
          <cell r="C2884" t="str">
            <v xml:space="preserve">UN    </v>
          </cell>
          <cell r="D2884" t="str">
            <v>AS</v>
          </cell>
          <cell r="E2884" t="str">
            <v>2,38</v>
          </cell>
        </row>
        <row r="2885">
          <cell r="A2885">
            <v>36324</v>
          </cell>
          <cell r="B2885" t="str">
            <v>LUVA SIMPLES PPR, F/F, SOLDAVEL, DN 25 MM, PARA AGUA QUENTE PREDIAL</v>
          </cell>
          <cell r="C2885" t="str">
            <v xml:space="preserve">UN    </v>
          </cell>
          <cell r="D2885" t="str">
            <v>AS</v>
          </cell>
          <cell r="E2885" t="str">
            <v>2,17</v>
          </cell>
        </row>
        <row r="2886">
          <cell r="A2886">
            <v>38441</v>
          </cell>
          <cell r="B2886" t="str">
            <v>LUVA SIMPLES PPR, F/F, SOLDAVEL, DN 32 MM, PARA AGUA QUENTE PREDIAL</v>
          </cell>
          <cell r="C2886" t="str">
            <v xml:space="preserve">UN    </v>
          </cell>
          <cell r="D2886" t="str">
            <v>AS</v>
          </cell>
          <cell r="E2886" t="str">
            <v>3,89</v>
          </cell>
        </row>
        <row r="2887">
          <cell r="A2887">
            <v>38442</v>
          </cell>
          <cell r="B2887" t="str">
            <v>LUVA SIMPLES PPR, F/F, SOLDAVEL, DN 40 MM, PARA AGUA QUENTE PREDIAL</v>
          </cell>
          <cell r="C2887" t="str">
            <v xml:space="preserve">UN    </v>
          </cell>
          <cell r="D2887" t="str">
            <v>AS</v>
          </cell>
          <cell r="E2887" t="str">
            <v>11,08</v>
          </cell>
        </row>
        <row r="2888">
          <cell r="A2888">
            <v>38443</v>
          </cell>
          <cell r="B2888" t="str">
            <v>LUVA SIMPLES PPR, F/F, SOLDAVEL, DN 50 MM, PARA AGUA QUENTE PREDIAL</v>
          </cell>
          <cell r="C2888" t="str">
            <v xml:space="preserve">UN    </v>
          </cell>
          <cell r="D2888" t="str">
            <v>AS</v>
          </cell>
          <cell r="E2888" t="str">
            <v>13,44</v>
          </cell>
        </row>
        <row r="2889">
          <cell r="A2889">
            <v>38444</v>
          </cell>
          <cell r="B2889" t="str">
            <v>LUVA SIMPLES PPR, F/F, SOLDAVEL, DN 63 MM, PARA AGUA QUENTE PREDIAL</v>
          </cell>
          <cell r="C2889" t="str">
            <v xml:space="preserve">UN    </v>
          </cell>
          <cell r="D2889" t="str">
            <v>AS</v>
          </cell>
          <cell r="E2889" t="str">
            <v>22,58</v>
          </cell>
        </row>
        <row r="2890">
          <cell r="A2890">
            <v>38445</v>
          </cell>
          <cell r="B2890" t="str">
            <v>LUVA SIMPLES PPR, F/F, SOLDAVEL, DN 75 MM, PARA AGUA QUENTE PREDIAL</v>
          </cell>
          <cell r="C2890" t="str">
            <v xml:space="preserve">UN    </v>
          </cell>
          <cell r="D2890" t="str">
            <v>AS</v>
          </cell>
          <cell r="E2890" t="str">
            <v>41,86</v>
          </cell>
        </row>
        <row r="2891">
          <cell r="A2891">
            <v>38446</v>
          </cell>
          <cell r="B2891" t="str">
            <v>LUVA SIMPLES PPR, F/F, SOLDAVEL, DN 90 MM, PARA AGUA QUENTE PREDIAL</v>
          </cell>
          <cell r="C2891" t="str">
            <v xml:space="preserve">UN    </v>
          </cell>
          <cell r="D2891" t="str">
            <v>AS</v>
          </cell>
          <cell r="E2891" t="str">
            <v>68,52</v>
          </cell>
        </row>
        <row r="2892">
          <cell r="A2892">
            <v>3837</v>
          </cell>
          <cell r="B2892" t="str">
            <v>LUVA SIMPLES, PVC PBA, JE, DN 100 / DE 110 MM, PARA REDE AGUA (NBR 10351)</v>
          </cell>
          <cell r="C2892" t="str">
            <v xml:space="preserve">UN    </v>
          </cell>
          <cell r="D2892" t="str">
            <v>AS</v>
          </cell>
          <cell r="E2892" t="str">
            <v>47,70</v>
          </cell>
        </row>
        <row r="2893">
          <cell r="A2893">
            <v>3845</v>
          </cell>
          <cell r="B2893" t="str">
            <v>LUVA SIMPLES, PVC PBA, JE, DN 50 / DE 60 MM, PARA REDE AGUA (NBR 10351)</v>
          </cell>
          <cell r="C2893" t="str">
            <v xml:space="preserve">UN    </v>
          </cell>
          <cell r="D2893" t="str">
            <v>AS</v>
          </cell>
          <cell r="E2893" t="str">
            <v>17,42</v>
          </cell>
        </row>
        <row r="2894">
          <cell r="A2894">
            <v>11045</v>
          </cell>
          <cell r="B2894" t="str">
            <v>LUVA SIMPLES, PVC PBA, JE, DN 75 / DE 85 MM, PARA REDE AGUA (NBR 10351)</v>
          </cell>
          <cell r="C2894" t="str">
            <v xml:space="preserve">UN    </v>
          </cell>
          <cell r="D2894" t="str">
            <v>AS</v>
          </cell>
          <cell r="E2894" t="str">
            <v>33,61</v>
          </cell>
        </row>
        <row r="2895">
          <cell r="A2895">
            <v>20170</v>
          </cell>
          <cell r="B2895" t="str">
            <v>LUVA SIMPLES, PVC SERIE R, 100 MM, PARA ESGOTO PREDIAL</v>
          </cell>
          <cell r="C2895" t="str">
            <v xml:space="preserve">UN    </v>
          </cell>
          <cell r="D2895" t="str">
            <v>CR</v>
          </cell>
          <cell r="E2895" t="str">
            <v>17,01</v>
          </cell>
        </row>
        <row r="2896">
          <cell r="A2896">
            <v>20171</v>
          </cell>
          <cell r="B2896" t="str">
            <v>LUVA SIMPLES, PVC SERIE R, 150 MM, PARA ESGOTO PREDIAL</v>
          </cell>
          <cell r="C2896" t="str">
            <v xml:space="preserve">UN    </v>
          </cell>
          <cell r="D2896" t="str">
            <v>CR</v>
          </cell>
          <cell r="E2896" t="str">
            <v>49,03</v>
          </cell>
        </row>
        <row r="2897">
          <cell r="A2897">
            <v>20167</v>
          </cell>
          <cell r="B2897" t="str">
            <v>LUVA SIMPLES, PVC SERIE R, 40 MM, PARA ESGOTO PREDIAL</v>
          </cell>
          <cell r="C2897" t="str">
            <v xml:space="preserve">UN    </v>
          </cell>
          <cell r="D2897" t="str">
            <v>CR</v>
          </cell>
          <cell r="E2897" t="str">
            <v>6,17</v>
          </cell>
        </row>
        <row r="2898">
          <cell r="A2898">
            <v>20168</v>
          </cell>
          <cell r="B2898" t="str">
            <v>LUVA SIMPLES, PVC SERIE R, 50 MM, PARA ESGOTO PREDIAL</v>
          </cell>
          <cell r="C2898" t="str">
            <v xml:space="preserve">UN    </v>
          </cell>
          <cell r="D2898" t="str">
            <v>CR</v>
          </cell>
          <cell r="E2898" t="str">
            <v>12,69</v>
          </cell>
        </row>
        <row r="2899">
          <cell r="A2899">
            <v>20169</v>
          </cell>
          <cell r="B2899" t="str">
            <v>LUVA SIMPLES, PVC SERIE R, 75 MM, PARA ESGOTO PREDIAL</v>
          </cell>
          <cell r="C2899" t="str">
            <v xml:space="preserve">UN    </v>
          </cell>
          <cell r="D2899" t="str">
            <v>CR</v>
          </cell>
          <cell r="E2899" t="str">
            <v>14,81</v>
          </cell>
        </row>
        <row r="2900">
          <cell r="A2900">
            <v>3899</v>
          </cell>
          <cell r="B2900" t="str">
            <v>LUVA SIMPLES, PVC, SOLDAVEL, DN 100 MM, SERIE NORMAL, PARA ESGOTO PREDIAL</v>
          </cell>
          <cell r="C2900" t="str">
            <v xml:space="preserve">UN    </v>
          </cell>
          <cell r="D2900" t="str">
            <v>CR</v>
          </cell>
          <cell r="E2900" t="str">
            <v>8,21</v>
          </cell>
        </row>
        <row r="2901">
          <cell r="A2901">
            <v>38676</v>
          </cell>
          <cell r="B2901" t="str">
            <v>LUVA SIMPLES, PVC, SOLDAVEL, DN 150 MM, SERIE NORMAL, PARA ESGOTO PREDIAL</v>
          </cell>
          <cell r="C2901" t="str">
            <v xml:space="preserve">UN    </v>
          </cell>
          <cell r="D2901" t="str">
            <v>CR</v>
          </cell>
          <cell r="E2901" t="str">
            <v>41,09</v>
          </cell>
        </row>
        <row r="2902">
          <cell r="A2902">
            <v>3897</v>
          </cell>
          <cell r="B2902" t="str">
            <v>LUVA SIMPLES, PVC, SOLDAVEL, DN 40 MM, SERIE NORMAL, PARA ESGOTO PREDIAL</v>
          </cell>
          <cell r="C2902" t="str">
            <v xml:space="preserve">UN    </v>
          </cell>
          <cell r="D2902" t="str">
            <v>CR</v>
          </cell>
          <cell r="E2902" t="str">
            <v>2,00</v>
          </cell>
        </row>
        <row r="2903">
          <cell r="A2903">
            <v>3875</v>
          </cell>
          <cell r="B2903" t="str">
            <v>LUVA SIMPLES, PVC, SOLDAVEL, DN 50 MM, SERIE NORMAL, PARA ESGOTO PREDIAL</v>
          </cell>
          <cell r="C2903" t="str">
            <v xml:space="preserve">UN    </v>
          </cell>
          <cell r="D2903" t="str">
            <v>CR</v>
          </cell>
          <cell r="E2903" t="str">
            <v>4,14</v>
          </cell>
        </row>
        <row r="2904">
          <cell r="A2904">
            <v>3898</v>
          </cell>
          <cell r="B2904" t="str">
            <v>LUVA SIMPLES, PVC, SOLDAVEL, DN 75 MM, SERIE NORMAL, PARA ESGOTO PREDIAL</v>
          </cell>
          <cell r="C2904" t="str">
            <v xml:space="preserve">UN    </v>
          </cell>
          <cell r="D2904" t="str">
            <v>CR</v>
          </cell>
          <cell r="E2904" t="str">
            <v>8,40</v>
          </cell>
        </row>
        <row r="2905">
          <cell r="A2905">
            <v>3855</v>
          </cell>
          <cell r="B2905" t="str">
            <v>LUVA SOLDAVEL COM BUCHA DE LATAO, PVC, 20 MM X 1/2"</v>
          </cell>
          <cell r="C2905" t="str">
            <v xml:space="preserve">UN    </v>
          </cell>
          <cell r="D2905" t="str">
            <v>CR</v>
          </cell>
          <cell r="E2905" t="str">
            <v>6,81</v>
          </cell>
        </row>
        <row r="2906">
          <cell r="A2906">
            <v>3874</v>
          </cell>
          <cell r="B2906" t="str">
            <v>LUVA SOLDAVEL COM BUCHA DE LATAO, PVC, 25 MM X 1/2"</v>
          </cell>
          <cell r="C2906" t="str">
            <v xml:space="preserve">UN    </v>
          </cell>
          <cell r="D2906" t="str">
            <v>CR</v>
          </cell>
          <cell r="E2906" t="str">
            <v>7,90</v>
          </cell>
        </row>
        <row r="2907">
          <cell r="A2907">
            <v>3870</v>
          </cell>
          <cell r="B2907" t="str">
            <v>LUVA SOLDAVEL COM BUCHA DE LATAO, PVC, 25 MM X 3/4"</v>
          </cell>
          <cell r="C2907" t="str">
            <v xml:space="preserve">UN    </v>
          </cell>
          <cell r="D2907" t="str">
            <v>CR</v>
          </cell>
          <cell r="E2907" t="str">
            <v>8,66</v>
          </cell>
        </row>
        <row r="2908">
          <cell r="A2908">
            <v>38678</v>
          </cell>
          <cell r="B2908" t="str">
            <v>LUVA SOLDAVEL COM BUCHA DE LATAO, PVC, 32 MM X 1"</v>
          </cell>
          <cell r="C2908" t="str">
            <v xml:space="preserve">UN    </v>
          </cell>
          <cell r="D2908" t="str">
            <v>CR</v>
          </cell>
          <cell r="E2908" t="str">
            <v>22,93</v>
          </cell>
        </row>
        <row r="2909">
          <cell r="A2909">
            <v>3859</v>
          </cell>
          <cell r="B2909" t="str">
            <v>LUVA SOLDAVEL COM ROSCA, PVC, 20 MM X 1/2", PARA AGUA FRIA PREDIAL</v>
          </cell>
          <cell r="C2909" t="str">
            <v xml:space="preserve">UN    </v>
          </cell>
          <cell r="D2909" t="str">
            <v>CR</v>
          </cell>
          <cell r="E2909" t="str">
            <v>1,75</v>
          </cell>
        </row>
        <row r="2910">
          <cell r="A2910">
            <v>3856</v>
          </cell>
          <cell r="B2910" t="str">
            <v>LUVA SOLDAVEL COM ROSCA, PVC, 25 MM X 1/2", PARA AGUA FRIA PREDIAL</v>
          </cell>
          <cell r="C2910" t="str">
            <v xml:space="preserve">UN    </v>
          </cell>
          <cell r="D2910" t="str">
            <v>CR</v>
          </cell>
          <cell r="E2910" t="str">
            <v>2,42</v>
          </cell>
        </row>
        <row r="2911">
          <cell r="A2911">
            <v>3906</v>
          </cell>
          <cell r="B2911" t="str">
            <v>LUVA SOLDAVEL COM ROSCA, PVC, 25 MM X 3/4", PARA AGUA FRIA PREDIAL</v>
          </cell>
          <cell r="C2911" t="str">
            <v xml:space="preserve">UN    </v>
          </cell>
          <cell r="D2911" t="str">
            <v>CR</v>
          </cell>
          <cell r="E2911" t="str">
            <v>2,00</v>
          </cell>
        </row>
        <row r="2912">
          <cell r="A2912">
            <v>3860</v>
          </cell>
          <cell r="B2912" t="str">
            <v>LUVA SOLDAVEL COM ROSCA, PVC, 32 MM X 1", PARA AGUA FRIA PREDIAL</v>
          </cell>
          <cell r="C2912" t="str">
            <v xml:space="preserve">UN    </v>
          </cell>
          <cell r="D2912" t="str">
            <v>CR</v>
          </cell>
          <cell r="E2912" t="str">
            <v>5,94</v>
          </cell>
        </row>
        <row r="2913">
          <cell r="A2913">
            <v>3905</v>
          </cell>
          <cell r="B2913" t="str">
            <v>LUVA SOLDAVEL COM ROSCA, PVC, 40 MM X 1 1/4", PARA AGUA FRIA PREDIAL</v>
          </cell>
          <cell r="C2913" t="str">
            <v xml:space="preserve">UN    </v>
          </cell>
          <cell r="D2913" t="str">
            <v>CR</v>
          </cell>
          <cell r="E2913" t="str">
            <v>13,62</v>
          </cell>
        </row>
        <row r="2914">
          <cell r="A2914">
            <v>3871</v>
          </cell>
          <cell r="B2914" t="str">
            <v>LUVA SOLDAVEL COM ROSCA, PVC, 50 MM X 1 1/2", PARA AGUA FRIA PREDIAL</v>
          </cell>
          <cell r="C2914" t="str">
            <v xml:space="preserve">UN    </v>
          </cell>
          <cell r="D2914" t="str">
            <v>CR</v>
          </cell>
          <cell r="E2914" t="str">
            <v>24,11</v>
          </cell>
        </row>
        <row r="2915">
          <cell r="A2915">
            <v>37429</v>
          </cell>
          <cell r="B2915" t="str">
            <v>LUVA, PEAD PE 100,  DE 400 MM, PARA ELETROFUSAO</v>
          </cell>
          <cell r="C2915" t="str">
            <v xml:space="preserve">UN    </v>
          </cell>
          <cell r="D2915" t="str">
            <v>AS</v>
          </cell>
          <cell r="E2915" t="str">
            <v>2.799,26</v>
          </cell>
        </row>
        <row r="2916">
          <cell r="A2916">
            <v>37426</v>
          </cell>
          <cell r="B2916" t="str">
            <v>LUVA, PEAD PE 100,  DE 63 MM, PARA ELETROFUSAO</v>
          </cell>
          <cell r="C2916" t="str">
            <v xml:space="preserve">UN    </v>
          </cell>
          <cell r="D2916" t="str">
            <v>AS</v>
          </cell>
          <cell r="E2916" t="str">
            <v>26,92</v>
          </cell>
        </row>
        <row r="2917">
          <cell r="A2917">
            <v>37427</v>
          </cell>
          <cell r="B2917" t="str">
            <v>LUVA, PEAD PE 100, DE 125 MM, PARA ELETROFUSAO</v>
          </cell>
          <cell r="C2917" t="str">
            <v xml:space="preserve">UN    </v>
          </cell>
          <cell r="D2917" t="str">
            <v>AS</v>
          </cell>
          <cell r="E2917" t="str">
            <v>64,23</v>
          </cell>
        </row>
        <row r="2918">
          <cell r="A2918">
            <v>37424</v>
          </cell>
          <cell r="B2918" t="str">
            <v>LUVA, PEAD PE 100, DE 20 MM, PARA ELETROFUSAO</v>
          </cell>
          <cell r="C2918" t="str">
            <v xml:space="preserve">UN    </v>
          </cell>
          <cell r="D2918" t="str">
            <v>AS</v>
          </cell>
          <cell r="E2918" t="str">
            <v>12,37</v>
          </cell>
        </row>
        <row r="2919">
          <cell r="A2919">
            <v>37428</v>
          </cell>
          <cell r="B2919" t="str">
            <v>LUVA, PEAD PE 100, DE 200 MM, PARA ELETROFUSAO</v>
          </cell>
          <cell r="C2919" t="str">
            <v xml:space="preserve">UN    </v>
          </cell>
          <cell r="D2919" t="str">
            <v>AS</v>
          </cell>
          <cell r="E2919" t="str">
            <v>221,36</v>
          </cell>
        </row>
        <row r="2920">
          <cell r="A2920">
            <v>37425</v>
          </cell>
          <cell r="B2920" t="str">
            <v>LUVA, PEAD PE 100, DE 32 MM, PARA ELETROFUSAO</v>
          </cell>
          <cell r="C2920" t="str">
            <v xml:space="preserve">UN    </v>
          </cell>
          <cell r="D2920" t="str">
            <v>AS</v>
          </cell>
          <cell r="E2920" t="str">
            <v>13,34</v>
          </cell>
        </row>
        <row r="2921">
          <cell r="A2921">
            <v>11519</v>
          </cell>
          <cell r="B2921" t="str">
            <v>MACANETA ALAVANCA RETA OCA, EM ZAMAC COM ACABAMENTO CROMADO, COMPRIMENTO APROX DE 15 CM</v>
          </cell>
          <cell r="C2921" t="str">
            <v xml:space="preserve">PAR   </v>
          </cell>
          <cell r="D2921" t="str">
            <v>CR</v>
          </cell>
          <cell r="E2921" t="str">
            <v>48,08</v>
          </cell>
        </row>
        <row r="2922">
          <cell r="A2922">
            <v>11520</v>
          </cell>
          <cell r="B2922" t="str">
            <v>MACANETA ALAVANCA, RETA SIMPLES / OCA, CROMADA, COMPRIMENTO DE 10 A 16 CM, ACABAMENTO PADRAO POPULAR - SOMENTE MACANETAS</v>
          </cell>
          <cell r="C2922" t="str">
            <v xml:space="preserve">PAR   </v>
          </cell>
          <cell r="D2922" t="str">
            <v>CR</v>
          </cell>
          <cell r="E2922" t="str">
            <v>22,23</v>
          </cell>
        </row>
        <row r="2923">
          <cell r="A2923">
            <v>11518</v>
          </cell>
          <cell r="B2923" t="str">
            <v>MACANETA BOLA, EM ZAMAC COM ACABAMENTO CROMADO, DIAMETRO DE APROX 2 1/2"</v>
          </cell>
          <cell r="C2923" t="str">
            <v xml:space="preserve">PAR   </v>
          </cell>
          <cell r="D2923" t="str">
            <v>CR</v>
          </cell>
          <cell r="E2923" t="str">
            <v>80,83</v>
          </cell>
        </row>
        <row r="2924">
          <cell r="A2924">
            <v>38473</v>
          </cell>
          <cell r="B2924" t="str">
            <v>MACARICO DE SOLDA 201 PARA EXTENSAO GLP OU ACETILENO</v>
          </cell>
          <cell r="C2924" t="str">
            <v xml:space="preserve">UN    </v>
          </cell>
          <cell r="D2924" t="str">
            <v>CR</v>
          </cell>
          <cell r="E2924" t="str">
            <v>112,93</v>
          </cell>
        </row>
        <row r="2925">
          <cell r="A2925">
            <v>4244</v>
          </cell>
          <cell r="B2925" t="str">
            <v>MACARIQUEIRO (HORISTA)</v>
          </cell>
          <cell r="C2925" t="str">
            <v xml:space="preserve">H     </v>
          </cell>
          <cell r="D2925" t="str">
            <v>CR</v>
          </cell>
          <cell r="E2925" t="str">
            <v>16,46</v>
          </cell>
        </row>
        <row r="2926">
          <cell r="A2926">
            <v>40977</v>
          </cell>
          <cell r="B2926" t="str">
            <v>MACARIQUEIRO (MENSALISTA)</v>
          </cell>
          <cell r="C2926" t="str">
            <v xml:space="preserve">MES   </v>
          </cell>
          <cell r="D2926" t="str">
            <v>CR</v>
          </cell>
          <cell r="E2926" t="str">
            <v>2.909,43</v>
          </cell>
        </row>
        <row r="2927">
          <cell r="A2927">
            <v>4115</v>
          </cell>
          <cell r="B2927" t="str">
            <v>MADEIRA ROLICA TRATADA, D = 12 A 15 CM, H = 3,00 M, EM EUCALIPTO OU EQUIVALENTE DA REGIAO</v>
          </cell>
          <cell r="C2927" t="str">
            <v xml:space="preserve">M     </v>
          </cell>
          <cell r="D2927" t="str">
            <v>CR</v>
          </cell>
          <cell r="E2927" t="str">
            <v>20,18</v>
          </cell>
        </row>
        <row r="2928">
          <cell r="A2928">
            <v>4119</v>
          </cell>
          <cell r="B2928" t="str">
            <v>MADEIRA ROLICA TRATADA, D = 16 A 20 CM, H = 6,00 M, EM EUCALIPTO OU EQUIVALENTE DA REGIAO</v>
          </cell>
          <cell r="C2928" t="str">
            <v xml:space="preserve">M     </v>
          </cell>
          <cell r="D2928" t="str">
            <v>CR</v>
          </cell>
          <cell r="E2928" t="str">
            <v>40,75</v>
          </cell>
        </row>
        <row r="2929">
          <cell r="A2929">
            <v>2794</v>
          </cell>
          <cell r="B2929" t="str">
            <v>MADEIRA ROLICA TRATADA, D = 25 A 29 CM, H = 6,50 M, EM EUCALIPTO OU EQUIVALENTE DA REGIAO</v>
          </cell>
          <cell r="C2929" t="str">
            <v xml:space="preserve">M     </v>
          </cell>
          <cell r="D2929" t="str">
            <v>CR</v>
          </cell>
          <cell r="E2929" t="str">
            <v>108,11</v>
          </cell>
        </row>
        <row r="2930">
          <cell r="A2930">
            <v>2788</v>
          </cell>
          <cell r="B2930" t="str">
            <v>MADEIRA ROLICA TRATADA, D = 30 A 34 CM, H = 6,50 M, EM EUCALIPTO OU EQUIVALENTE DA REGIAO</v>
          </cell>
          <cell r="C2930" t="str">
            <v xml:space="preserve">M     </v>
          </cell>
          <cell r="D2930" t="str">
            <v>CR</v>
          </cell>
          <cell r="E2930" t="str">
            <v>157,49</v>
          </cell>
        </row>
        <row r="2931">
          <cell r="A2931">
            <v>4006</v>
          </cell>
          <cell r="B2931" t="str">
            <v>MADEIRA SERRADA EM PINUS, MISTA OU EQUIVALENTE DA REGIAO - BRUTA</v>
          </cell>
          <cell r="C2931" t="str">
            <v xml:space="preserve">M3    </v>
          </cell>
          <cell r="D2931" t="str">
            <v>CR</v>
          </cell>
          <cell r="E2931" t="str">
            <v>1.927,53</v>
          </cell>
        </row>
        <row r="2932">
          <cell r="A2932">
            <v>36151</v>
          </cell>
          <cell r="B2932" t="str">
            <v>MANGOTE DE SEGURANCA EM RASPA DE COURO</v>
          </cell>
          <cell r="C2932" t="str">
            <v xml:space="preserve">UN    </v>
          </cell>
          <cell r="D2932" t="str">
            <v>CR</v>
          </cell>
          <cell r="E2932" t="str">
            <v>25,00</v>
          </cell>
        </row>
        <row r="2933">
          <cell r="A2933">
            <v>37457</v>
          </cell>
          <cell r="B2933" t="str">
            <v>MANGUEIRA CRISTAL PARA NIVEL, LISA, PVC TRANSPARENTE, 3/8" X1,5 MM</v>
          </cell>
          <cell r="C2933" t="str">
            <v xml:space="preserve">M     </v>
          </cell>
          <cell r="D2933" t="str">
            <v>CR</v>
          </cell>
          <cell r="E2933" t="str">
            <v>3,36</v>
          </cell>
        </row>
        <row r="2934">
          <cell r="A2934">
            <v>37456</v>
          </cell>
          <cell r="B2934" t="str">
            <v>MANGUEIRA CRISTAL PARA NIVEL, LISA, PVC TRANSPARENTE, 5/16" X1 MM</v>
          </cell>
          <cell r="C2934" t="str">
            <v xml:space="preserve">M     </v>
          </cell>
          <cell r="D2934" t="str">
            <v>CR</v>
          </cell>
          <cell r="E2934" t="str">
            <v>1,77</v>
          </cell>
        </row>
        <row r="2935">
          <cell r="A2935">
            <v>37461</v>
          </cell>
          <cell r="B2935" t="str">
            <v>MANGUEIRA CRISTAL TRANCADA, PVC COM REFORCO, COM PRESSAO DE TRABALHO (PT) 250 LBS/POL2, DE 3/4" X *2,8* MM</v>
          </cell>
          <cell r="C2935" t="str">
            <v xml:space="preserve">M     </v>
          </cell>
          <cell r="D2935" t="str">
            <v>CR</v>
          </cell>
          <cell r="E2935" t="str">
            <v>12,49</v>
          </cell>
        </row>
        <row r="2936">
          <cell r="A2936">
            <v>37460</v>
          </cell>
          <cell r="B2936" t="str">
            <v>MANGUEIRA CRISTAL TRANCADA, PVC COM REFORCO, PRESSAO DE TRABALHO (PT) 250 LBS/POL2, DE 1" X *3,4* MM</v>
          </cell>
          <cell r="C2936" t="str">
            <v xml:space="preserve">M     </v>
          </cell>
          <cell r="D2936" t="str">
            <v>CR</v>
          </cell>
          <cell r="E2936" t="str">
            <v>17,06</v>
          </cell>
        </row>
        <row r="2937">
          <cell r="A2937">
            <v>37458</v>
          </cell>
          <cell r="B2937" t="str">
            <v>MANGUEIRA CRISTAL, LISA, PVC TRANSPARENTE, 1/2" X 2 MM</v>
          </cell>
          <cell r="C2937" t="str">
            <v xml:space="preserve">M     </v>
          </cell>
          <cell r="D2937" t="str">
            <v xml:space="preserve">C </v>
          </cell>
          <cell r="E2937" t="str">
            <v>5,00</v>
          </cell>
        </row>
        <row r="2938">
          <cell r="A2938">
            <v>37454</v>
          </cell>
          <cell r="B2938" t="str">
            <v>MANGUEIRA CRISTAL, LISA, PVC TRANSPARENTE, 1/4" X1 MM</v>
          </cell>
          <cell r="C2938" t="str">
            <v xml:space="preserve">M     </v>
          </cell>
          <cell r="D2938" t="str">
            <v>CR</v>
          </cell>
          <cell r="E2938" t="str">
            <v>1,31</v>
          </cell>
        </row>
        <row r="2939">
          <cell r="A2939">
            <v>37455</v>
          </cell>
          <cell r="B2939" t="str">
            <v>MANGUEIRA CRISTAL, LISA, PVC TRANSPARENTE, 1/4" X1,5 MM</v>
          </cell>
          <cell r="C2939" t="str">
            <v xml:space="preserve">M     </v>
          </cell>
          <cell r="D2939" t="str">
            <v>CR</v>
          </cell>
          <cell r="E2939" t="str">
            <v>2,20</v>
          </cell>
        </row>
        <row r="2940">
          <cell r="A2940">
            <v>37459</v>
          </cell>
          <cell r="B2940" t="str">
            <v>MANGUEIRA CRISTAL, LISA, PVC TRANSPARENTE, 3/4" X 2 MM</v>
          </cell>
          <cell r="C2940" t="str">
            <v xml:space="preserve">M     </v>
          </cell>
          <cell r="D2940" t="str">
            <v>CR</v>
          </cell>
          <cell r="E2940" t="str">
            <v>7,02</v>
          </cell>
        </row>
        <row r="2941">
          <cell r="A2941">
            <v>21029</v>
          </cell>
          <cell r="B2941" t="str">
            <v>MANGUEIRA DE INCENDIO, TIPO 1, DE 1 1/2", COMPRIMENTO = 15 M, TECIDO EM FIO DE POLIESTER E TUBO INTERNO EM BORRACHA SINTETICA, COM UNIOES ENGATE RAPIDO</v>
          </cell>
          <cell r="C2941" t="str">
            <v xml:space="preserve">UN    </v>
          </cell>
          <cell r="D2941" t="str">
            <v xml:space="preserve">C </v>
          </cell>
          <cell r="E2941" t="str">
            <v>360,00</v>
          </cell>
        </row>
        <row r="2942">
          <cell r="A2942">
            <v>21030</v>
          </cell>
          <cell r="B2942" t="str">
            <v>MANGUEIRA DE INCENDIO, TIPO 1, DE 1 1/2", COMPRIMENTO = 20 M, TECIDO EM FIO DE POLIESTER E TUBO INTERNO EM BORRACHA SINTETICA, COM UNIOES ENGATE RAPIDO</v>
          </cell>
          <cell r="C2942" t="str">
            <v xml:space="preserve">UN    </v>
          </cell>
          <cell r="D2942" t="str">
            <v>CR</v>
          </cell>
          <cell r="E2942" t="str">
            <v>443,76</v>
          </cell>
        </row>
        <row r="2943">
          <cell r="A2943">
            <v>21031</v>
          </cell>
          <cell r="B2943" t="str">
            <v>MANGUEIRA DE INCENDIO, TIPO 1, DE 1 1/2", COMPRIMENTO = 25 M, TECIDO EM FIO DE POLIESTER E TUBO INTERNO EM BORRACHA SINTETICA, COM UNIOES ENGATE RAPIDO</v>
          </cell>
          <cell r="C2943" t="str">
            <v xml:space="preserve">UN    </v>
          </cell>
          <cell r="D2943" t="str">
            <v>CR</v>
          </cell>
          <cell r="E2943" t="str">
            <v>552,47</v>
          </cell>
        </row>
        <row r="2944">
          <cell r="A2944">
            <v>21032</v>
          </cell>
          <cell r="B2944" t="str">
            <v>MANGUEIRA DE INCENDIO, TIPO 1, DE 1 1/2", COMPRIMENTO = 30 M, TECIDO EM FIO DE POLIESTER E TUBO INTERNO EM BORRACHA SINTETICA, COM UNIOES ENGATE RAPIDO</v>
          </cell>
          <cell r="C2944" t="str">
            <v xml:space="preserve">UN    </v>
          </cell>
          <cell r="D2944" t="str">
            <v>CR</v>
          </cell>
          <cell r="E2944" t="str">
            <v>589,90</v>
          </cell>
        </row>
        <row r="2945">
          <cell r="A2945">
            <v>37527</v>
          </cell>
          <cell r="B2945" t="str">
            <v>MANGUEIRA DE INCENDIO, TIPO 2, DE 1 1/2", COMPRIMENTO = 15 M, TECIDO EM FIO DE POLIESTER E TUBO INTERNO EM BORRACHA SINTETICA, COM UNIOES ENGATE RAPIDO</v>
          </cell>
          <cell r="C2945" t="str">
            <v xml:space="preserve">UN    </v>
          </cell>
          <cell r="D2945" t="str">
            <v>CR</v>
          </cell>
          <cell r="E2945" t="str">
            <v>532,87</v>
          </cell>
        </row>
        <row r="2946">
          <cell r="A2946">
            <v>37528</v>
          </cell>
          <cell r="B2946" t="str">
            <v>MANGUEIRA DE INCENDIO, TIPO 2, DE 1 1/2", COMPRIMENTO = 20 M, TECIDO EM FIO DE POLIESTER E TUBO INTERNO EM BORRACHA SINTETICA, COM UNIOES</v>
          </cell>
          <cell r="C2946" t="str">
            <v xml:space="preserve">UN    </v>
          </cell>
          <cell r="D2946" t="str">
            <v>CR</v>
          </cell>
          <cell r="E2946" t="str">
            <v>635,34</v>
          </cell>
        </row>
        <row r="2947">
          <cell r="A2947">
            <v>37529</v>
          </cell>
          <cell r="B2947" t="str">
            <v>MANGUEIRA DE INCENDIO, TIPO 2, DE 1 1/2", COMPRIMENTO = 25 M, TECIDO EM FIO DE POLIESTER E TUBO INTERNO EM BORRACHA SINTETICA, COM UNIOES</v>
          </cell>
          <cell r="C2947" t="str">
            <v xml:space="preserve">UN    </v>
          </cell>
          <cell r="D2947" t="str">
            <v>CR</v>
          </cell>
          <cell r="E2947" t="str">
            <v>641,58</v>
          </cell>
        </row>
        <row r="2948">
          <cell r="A2948">
            <v>37530</v>
          </cell>
          <cell r="B2948" t="str">
            <v>MANGUEIRA DE INCENDIO, TIPO 2, DE 1 1/2", COMPRIMENTO = 30 M, TECIDO EM FIO DE POLIESTER E TUBO INTERNO EM BORRACHA SINTETICA, COM UNIOES</v>
          </cell>
          <cell r="C2948" t="str">
            <v xml:space="preserve">UN    </v>
          </cell>
          <cell r="D2948" t="str">
            <v>CR</v>
          </cell>
          <cell r="E2948" t="str">
            <v>837,62</v>
          </cell>
        </row>
        <row r="2949">
          <cell r="A2949">
            <v>21034</v>
          </cell>
          <cell r="B2949" t="str">
            <v>MANGUEIRA DE INCENDIO, TIPO 2, DE 2 1/2", COMPRIMENTO = 15 M, TECIDO EM FIO DE POLIESTER E TUBO INTERNO EM BORRACHA SINTETICA, COM UNIOES ENGATE RAPIDO</v>
          </cell>
          <cell r="C2949" t="str">
            <v xml:space="preserve">UN    </v>
          </cell>
          <cell r="D2949" t="str">
            <v>CR</v>
          </cell>
          <cell r="E2949" t="str">
            <v>714,65</v>
          </cell>
        </row>
        <row r="2950">
          <cell r="A2950">
            <v>37531</v>
          </cell>
          <cell r="B2950" t="str">
            <v>MANGUEIRA DE INCENDIO, TIPO 2, DE 2 1/2", COMPRIMENTO = 20 M, TECIDO EM FIO DE POLIESTER E TUBO INTERNO EM BORRACHA SINTETICA, COM UNIOES</v>
          </cell>
          <cell r="C2950" t="str">
            <v xml:space="preserve">UN    </v>
          </cell>
          <cell r="D2950" t="str">
            <v>CR</v>
          </cell>
          <cell r="E2950" t="str">
            <v>900,00</v>
          </cell>
        </row>
        <row r="2951">
          <cell r="A2951">
            <v>21036</v>
          </cell>
          <cell r="B2951" t="str">
            <v>MANGUEIRA DE INCENDIO, TIPO 2, DE 2 1/2", COMPRIMENTO = 25 M, TECIDO EM FIO DE POLIESTER E TUBO INTERNO EM BORRACHA SINTETICA, COM UNIOES ENGATE RAPIDO</v>
          </cell>
          <cell r="C2951" t="str">
            <v xml:space="preserve">UN    </v>
          </cell>
          <cell r="D2951" t="str">
            <v>CR</v>
          </cell>
          <cell r="E2951" t="str">
            <v>1.094,25</v>
          </cell>
        </row>
        <row r="2952">
          <cell r="A2952">
            <v>21037</v>
          </cell>
          <cell r="B2952" t="str">
            <v>MANGUEIRA DE INCENDIO, TIPO 2, DE 2 1/2", COMPRIMENTO = 30 M, TECIDO EM FIO DE POLIESTER E TUBO INTERNO EM BORRACHA SINTETICA, COM UNIOES ENGATE RAPIDO</v>
          </cell>
          <cell r="C2952" t="str">
            <v xml:space="preserve">UN    </v>
          </cell>
          <cell r="D2952" t="str">
            <v>CR</v>
          </cell>
          <cell r="E2952" t="str">
            <v>1.247,52</v>
          </cell>
        </row>
        <row r="2953">
          <cell r="A2953">
            <v>20185</v>
          </cell>
          <cell r="B2953" t="str">
            <v>MANGUEIRA DE PVC FLEXIVEL,TIPO FLAT/ACHATADA, COR LARANJA, D = 1 1/2" (40 MM), PARA CONDUCAO DE AGUA, SERVICOS LEVES E MEDIOS</v>
          </cell>
          <cell r="C2953" t="str">
            <v xml:space="preserve">M     </v>
          </cell>
          <cell r="D2953" t="str">
            <v>CR</v>
          </cell>
          <cell r="E2953" t="str">
            <v>20,31</v>
          </cell>
        </row>
        <row r="2954">
          <cell r="A2954">
            <v>20260</v>
          </cell>
          <cell r="B2954" t="str">
            <v>MANGUEIRA PARA GAS - GLP, PVC, TRANCADA, DIAMETRO DE 3/8", COMPRIMENTO DE 1M (NORMATIZADA)</v>
          </cell>
          <cell r="C2954" t="str">
            <v xml:space="preserve">UN    </v>
          </cell>
          <cell r="D2954" t="str">
            <v>CR</v>
          </cell>
          <cell r="E2954" t="str">
            <v>16,33</v>
          </cell>
        </row>
        <row r="2955">
          <cell r="A2955">
            <v>37523</v>
          </cell>
          <cell r="B2955" t="str">
            <v>MANIPULADOR TELESCOPICO, POTENCIA DE 101 HP, CAPACIDADE DE CARGA DE 3.500 KG, ALTURA MAXIMA DE ELEVACAO DE 12 M</v>
          </cell>
          <cell r="C2955" t="str">
            <v xml:space="preserve">UN    </v>
          </cell>
          <cell r="D2955" t="str">
            <v>AS</v>
          </cell>
          <cell r="E2955" t="str">
            <v>469.601,78</v>
          </cell>
        </row>
        <row r="2956">
          <cell r="A2956">
            <v>37515</v>
          </cell>
          <cell r="B2956" t="str">
            <v>MANIPULADOR TELESCOPICO, POTENCIA DE 85 HP, CAPACIDADE DE CARGA DE 3.500 KG, ALTURA MAXIMA DE ELEVACAO DE 12,3 M</v>
          </cell>
          <cell r="C2956" t="str">
            <v xml:space="preserve">UN    </v>
          </cell>
          <cell r="D2956" t="str">
            <v>AS</v>
          </cell>
          <cell r="E2956" t="str">
            <v>417.500,00</v>
          </cell>
        </row>
        <row r="2957">
          <cell r="A2957">
            <v>12899</v>
          </cell>
          <cell r="B2957" t="str">
            <v>MANOMETRO COM CAIXA EM ACO PINTADO, ESCALA *10* KGF/CM2 (*10* BAR), DIAMETRO NOMINAL DE *63* MM, CONEXAO DE 1/4"</v>
          </cell>
          <cell r="C2957" t="str">
            <v xml:space="preserve">UN    </v>
          </cell>
          <cell r="D2957" t="str">
            <v>AS</v>
          </cell>
          <cell r="E2957" t="str">
            <v>106,99</v>
          </cell>
        </row>
        <row r="2958">
          <cell r="A2958">
            <v>12898</v>
          </cell>
          <cell r="B2958" t="str">
            <v>MANOMETRO COM CAIXA EM ACO PINTADO, ESCALA *10* KGF/CM2 (*10* BAR), DIAMETRO NOMINAL DE 100 MM, CONEXAO DE 1/2"</v>
          </cell>
          <cell r="C2958" t="str">
            <v xml:space="preserve">UN    </v>
          </cell>
          <cell r="D2958" t="str">
            <v>AS</v>
          </cell>
          <cell r="E2958" t="str">
            <v>169,71</v>
          </cell>
        </row>
        <row r="2959">
          <cell r="A2959">
            <v>42528</v>
          </cell>
          <cell r="B2959" t="str">
            <v>MANTA ALUMINIZADA NAS DUAS FACES, PARA SUBCOBERTURA,  E = *2* MM</v>
          </cell>
          <cell r="C2959" t="str">
            <v xml:space="preserve">M2    </v>
          </cell>
          <cell r="D2959" t="str">
            <v>CR</v>
          </cell>
          <cell r="E2959" t="str">
            <v>8,53</v>
          </cell>
        </row>
        <row r="2960">
          <cell r="A2960">
            <v>39696</v>
          </cell>
          <cell r="B2960" t="str">
            <v>MANTA ALUMINIZADA 1 FACE PARA SUBCOBERTURA, E = *1* MM</v>
          </cell>
          <cell r="C2960" t="str">
            <v xml:space="preserve">M2    </v>
          </cell>
          <cell r="D2960" t="str">
            <v xml:space="preserve">C </v>
          </cell>
          <cell r="E2960" t="str">
            <v>6,00</v>
          </cell>
        </row>
        <row r="2961">
          <cell r="A2961">
            <v>39700</v>
          </cell>
          <cell r="B2961" t="str">
            <v>MANTA ANTIRRUIDO DE POLIESTER (PET) PARA CONTRAPISO E = *8* MM</v>
          </cell>
          <cell r="C2961" t="str">
            <v xml:space="preserve">M2    </v>
          </cell>
          <cell r="D2961" t="str">
            <v>CR</v>
          </cell>
          <cell r="E2961" t="str">
            <v>24,95</v>
          </cell>
        </row>
        <row r="2962">
          <cell r="A2962">
            <v>11621</v>
          </cell>
          <cell r="B2962" t="str">
            <v>MANTA ASFALTICA ELASTOMERICA EM POLIESTER ALUMINIZADA 3 MM, TIPO III, CLASSE B (NBR 9952)</v>
          </cell>
          <cell r="C2962" t="str">
            <v xml:space="preserve">M2    </v>
          </cell>
          <cell r="D2962" t="str">
            <v>CR</v>
          </cell>
          <cell r="E2962" t="str">
            <v>49,64</v>
          </cell>
        </row>
        <row r="2963">
          <cell r="A2963">
            <v>4014</v>
          </cell>
          <cell r="B2963" t="str">
            <v>MANTA ASFALTICA ELASTOMERICA EM POLIESTER 3 MM, TIPO III, CLASSE B, ACABAMENTO PP (NBR 9952)</v>
          </cell>
          <cell r="C2963" t="str">
            <v xml:space="preserve">M2    </v>
          </cell>
          <cell r="D2963" t="str">
            <v>CR</v>
          </cell>
          <cell r="E2963" t="str">
            <v>51,36</v>
          </cell>
        </row>
        <row r="2964">
          <cell r="A2964">
            <v>4015</v>
          </cell>
          <cell r="B2964" t="str">
            <v>MANTA ASFALTICA ELASTOMERICA EM POLIESTER 4 MM, TIPO III, CLASSE B, ACABAMENTO PP (NBR 9952)</v>
          </cell>
          <cell r="C2964" t="str">
            <v xml:space="preserve">M2    </v>
          </cell>
          <cell r="D2964" t="str">
            <v>CR</v>
          </cell>
          <cell r="E2964" t="str">
            <v>63,07</v>
          </cell>
        </row>
        <row r="2965">
          <cell r="A2965">
            <v>4017</v>
          </cell>
          <cell r="B2965" t="str">
            <v>MANTA ASFALTICA ELASTOMERICA EM POLIESTER 5 MM, TIPO III, CLASSE B, ACABAMENTO PP (NBR 9952)</v>
          </cell>
          <cell r="C2965" t="str">
            <v xml:space="preserve">M2    </v>
          </cell>
          <cell r="D2965" t="str">
            <v>CR</v>
          </cell>
          <cell r="E2965" t="str">
            <v>91,78</v>
          </cell>
        </row>
        <row r="2966">
          <cell r="A2966">
            <v>4016</v>
          </cell>
          <cell r="B2966" t="str">
            <v>MANTA ASFALTICA ELASTOMERICA TIPO GLASS 3 MM, TIPO II, CLASSE C, ACABAMENTO PP (NBR 9952)</v>
          </cell>
          <cell r="C2966" t="str">
            <v xml:space="preserve">M2    </v>
          </cell>
          <cell r="D2966" t="str">
            <v xml:space="preserve">C </v>
          </cell>
          <cell r="E2966" t="str">
            <v>36,25</v>
          </cell>
        </row>
        <row r="2967">
          <cell r="A2967">
            <v>39699</v>
          </cell>
          <cell r="B2967" t="str">
            <v>MANTA DE BORRACHA ANTIRRUIDO 5 MM</v>
          </cell>
          <cell r="C2967" t="str">
            <v xml:space="preserve">M2    </v>
          </cell>
          <cell r="D2967" t="str">
            <v>CR</v>
          </cell>
          <cell r="E2967" t="str">
            <v>16,31</v>
          </cell>
        </row>
        <row r="2968">
          <cell r="A2968">
            <v>38544</v>
          </cell>
          <cell r="B2968" t="str">
            <v>MANTA DE POLIETILENO EXPANDIDO (PEBD) ANTICHAMAS, E = 8 MM</v>
          </cell>
          <cell r="C2968" t="str">
            <v xml:space="preserve">M2    </v>
          </cell>
          <cell r="D2968" t="str">
            <v>CR</v>
          </cell>
          <cell r="E2968" t="str">
            <v>9,30</v>
          </cell>
        </row>
        <row r="2969">
          <cell r="A2969">
            <v>38545</v>
          </cell>
          <cell r="B2969" t="str">
            <v>MANTA DE POLIETILENO EXPANDIDO (PEBD), E = 5 MM</v>
          </cell>
          <cell r="C2969" t="str">
            <v xml:space="preserve">M2    </v>
          </cell>
          <cell r="D2969" t="str">
            <v>CR</v>
          </cell>
          <cell r="E2969" t="str">
            <v>5,98</v>
          </cell>
        </row>
        <row r="2970">
          <cell r="A2970">
            <v>42527</v>
          </cell>
          <cell r="B2970" t="str">
            <v>MANTA DE POLIETILENO EXPANDIDO, COM 1 FACE METALIZADA PARA SUBCOBERTURA,  E = *5* MM</v>
          </cell>
          <cell r="C2970" t="str">
            <v xml:space="preserve">M2    </v>
          </cell>
          <cell r="D2970" t="str">
            <v>CR</v>
          </cell>
          <cell r="E2970" t="str">
            <v>22,54</v>
          </cell>
        </row>
        <row r="2971">
          <cell r="A2971">
            <v>39323</v>
          </cell>
          <cell r="B2971" t="str">
            <v>MANTA GEOTEXTIL TECIDO DE LAMINETES DE POLIPROPILENO, RESISTENCIA A TRACAO = *25* KN/M</v>
          </cell>
          <cell r="C2971" t="str">
            <v xml:space="preserve">M2    </v>
          </cell>
          <cell r="D2971" t="str">
            <v>CR</v>
          </cell>
          <cell r="E2971" t="str">
            <v>22,80</v>
          </cell>
        </row>
        <row r="2972">
          <cell r="A2972">
            <v>626</v>
          </cell>
          <cell r="B2972" t="str">
            <v>MANTA LIQUIDA DE BASE ASFALTICA MODIFICADA COM A ADICAO DE ELASTOMEROS DILUIDOS EM SOLVENTE ORGANICO, APLICACAO A FRIO (MEMBRANA IMPERMEABILIZANTE ASFASTICA)</v>
          </cell>
          <cell r="C2972" t="str">
            <v xml:space="preserve">KG    </v>
          </cell>
          <cell r="D2972" t="str">
            <v xml:space="preserve">C </v>
          </cell>
          <cell r="E2972" t="str">
            <v>19,72</v>
          </cell>
        </row>
        <row r="2973">
          <cell r="A2973">
            <v>44504</v>
          </cell>
          <cell r="B2973" t="str">
            <v>MANTA TERMOPLASTICA, PEAD, GEOMEMBRANA LISA, E = 0,50 MM  ( NBR 15352)</v>
          </cell>
          <cell r="C2973" t="str">
            <v xml:space="preserve">M2    </v>
          </cell>
          <cell r="D2973" t="str">
            <v>AS</v>
          </cell>
          <cell r="E2973" t="str">
            <v>14,13</v>
          </cell>
        </row>
        <row r="2974">
          <cell r="A2974">
            <v>44505</v>
          </cell>
          <cell r="B2974" t="str">
            <v>MANTA TERMOPLASTICA, PEAD, GEOMEMBRANA LISA, E = 0,75 MM (NBR 15352)</v>
          </cell>
          <cell r="C2974" t="str">
            <v xml:space="preserve">M2    </v>
          </cell>
          <cell r="D2974" t="str">
            <v>AS</v>
          </cell>
          <cell r="E2974" t="str">
            <v>21,32</v>
          </cell>
        </row>
        <row r="2975">
          <cell r="A2975">
            <v>44506</v>
          </cell>
          <cell r="B2975" t="str">
            <v>MANTA TERMOPLASTICA, PEAD, GEOMEMBRANA LISA, E = 0,80 MM (NBR 15352)</v>
          </cell>
          <cell r="C2975" t="str">
            <v xml:space="preserve">M2    </v>
          </cell>
          <cell r="D2975" t="str">
            <v>AS</v>
          </cell>
          <cell r="E2975" t="str">
            <v>22,63</v>
          </cell>
        </row>
        <row r="2976">
          <cell r="A2976">
            <v>44507</v>
          </cell>
          <cell r="B2976" t="str">
            <v>MANTA TERMOPLASTICA, PEAD, GEOMEMBRANA LISA, E = 1,00 MM (NBR 15352)</v>
          </cell>
          <cell r="C2976" t="str">
            <v xml:space="preserve">M2    </v>
          </cell>
          <cell r="D2976" t="str">
            <v>AS</v>
          </cell>
          <cell r="E2976" t="str">
            <v>28,28</v>
          </cell>
        </row>
        <row r="2977">
          <cell r="A2977">
            <v>44508</v>
          </cell>
          <cell r="B2977" t="str">
            <v>MANTA TERMOPLASTICA, PEAD, GEOMEMBRANA LISA, E = 1,50 MM (NBR 15352)</v>
          </cell>
          <cell r="C2977" t="str">
            <v xml:space="preserve">M2    </v>
          </cell>
          <cell r="D2977" t="str">
            <v>AS</v>
          </cell>
          <cell r="E2977" t="str">
            <v>42,41</v>
          </cell>
        </row>
        <row r="2978">
          <cell r="A2978">
            <v>44509</v>
          </cell>
          <cell r="B2978" t="str">
            <v>MANTA TERMOPLASTICA, PEAD, GEOMEMBRANA LISA, E = 2,00 MM (NBR 15352)</v>
          </cell>
          <cell r="C2978" t="str">
            <v xml:space="preserve">M2    </v>
          </cell>
          <cell r="D2978" t="str">
            <v>AS</v>
          </cell>
          <cell r="E2978" t="str">
            <v>56,82</v>
          </cell>
        </row>
        <row r="2979">
          <cell r="A2979">
            <v>44510</v>
          </cell>
          <cell r="B2979" t="str">
            <v>MANTA TERMOPLASTICA, PEAD, GEOMEMBRANA LISA, E = 2,50 MM (NBR 15352)</v>
          </cell>
          <cell r="C2979" t="str">
            <v xml:space="preserve">M2    </v>
          </cell>
          <cell r="D2979" t="str">
            <v>AS</v>
          </cell>
          <cell r="E2979" t="str">
            <v>70,55</v>
          </cell>
        </row>
        <row r="2980">
          <cell r="A2980">
            <v>44512</v>
          </cell>
          <cell r="B2980" t="str">
            <v>MANTA TERMOPLASTICA, PEAD, GEOMEMBRANA TEXTURIZADA EM AMBAS AS FACES, E = 0,50 MM ( NBR 15352)</v>
          </cell>
          <cell r="C2980" t="str">
            <v xml:space="preserve">M2    </v>
          </cell>
          <cell r="D2980" t="str">
            <v>AS</v>
          </cell>
          <cell r="E2980" t="str">
            <v>15,74</v>
          </cell>
        </row>
        <row r="2981">
          <cell r="A2981">
            <v>44513</v>
          </cell>
          <cell r="B2981" t="str">
            <v>MANTA TERMOPLASTICA, PEAD, GEOMEMBRANA TEXTURIZADA EM AMBAS AS FACES, E = 0,75 MM ( NBR 15352)</v>
          </cell>
          <cell r="C2981" t="str">
            <v xml:space="preserve">M2    </v>
          </cell>
          <cell r="D2981" t="str">
            <v>AS</v>
          </cell>
          <cell r="E2981" t="str">
            <v>22,23</v>
          </cell>
        </row>
        <row r="2982">
          <cell r="A2982">
            <v>44514</v>
          </cell>
          <cell r="B2982" t="str">
            <v>MANTA TERMOPLASTICA, PEAD, GEOMEMBRANA TEXTURIZADA EM AMBAS AS FACES, E = 0,80 MM ( NBR 15352)</v>
          </cell>
          <cell r="C2982" t="str">
            <v xml:space="preserve">M2    </v>
          </cell>
          <cell r="D2982" t="str">
            <v>AS</v>
          </cell>
          <cell r="E2982" t="str">
            <v>25,19</v>
          </cell>
        </row>
        <row r="2983">
          <cell r="A2983">
            <v>44515</v>
          </cell>
          <cell r="B2983" t="str">
            <v>MANTA TERMOPLASTICA, PEAD, GEOMEMBRANA TEXTURIZADA EM AMBAS AS FACES, E = 1,00 MM ( NBR 15352)</v>
          </cell>
          <cell r="C2983" t="str">
            <v xml:space="preserve">M2    </v>
          </cell>
          <cell r="D2983" t="str">
            <v>AS</v>
          </cell>
          <cell r="E2983" t="str">
            <v>30,94</v>
          </cell>
        </row>
        <row r="2984">
          <cell r="A2984">
            <v>44511</v>
          </cell>
          <cell r="B2984" t="str">
            <v>MANTA TERMOPLASTICA, PEAD, GEOMEMBRANA TEXTURIZADA EM AMBAS AS FACES, E = 1,50 MM ( NBR 15352)</v>
          </cell>
          <cell r="C2984" t="str">
            <v xml:space="preserve">M2    </v>
          </cell>
          <cell r="D2984" t="str">
            <v>AS</v>
          </cell>
          <cell r="E2984" t="str">
            <v>45,80</v>
          </cell>
        </row>
        <row r="2985">
          <cell r="A2985">
            <v>44516</v>
          </cell>
          <cell r="B2985" t="str">
            <v>MANTA TERMOPLASTICA, PEAD, GEOMEMBRANA TEXTURIZADA EM AMBAS AS FACES, E = 2,00 MM ( NBR 15352)</v>
          </cell>
          <cell r="C2985" t="str">
            <v xml:space="preserve">M2    </v>
          </cell>
          <cell r="D2985" t="str">
            <v>AS</v>
          </cell>
          <cell r="E2985" t="str">
            <v>61,90</v>
          </cell>
        </row>
        <row r="2986">
          <cell r="A2986">
            <v>44517</v>
          </cell>
          <cell r="B2986" t="str">
            <v>MANTA TERMOPLASTICA, PEAD, GEOMEMBRANA TEXTURIZADA EM AMBAS AS FACES, E = 2,50 MM ( NBR 15352)</v>
          </cell>
          <cell r="C2986" t="str">
            <v xml:space="preserve">M2    </v>
          </cell>
          <cell r="D2986" t="str">
            <v>AS</v>
          </cell>
          <cell r="E2986" t="str">
            <v>77,20</v>
          </cell>
        </row>
        <row r="2987">
          <cell r="A2987">
            <v>11479</v>
          </cell>
          <cell r="B2987" t="str">
            <v>MAQUINA DE 40 MM PARA FECHADURA DE EMBUTIR EXTERNA, EM ACO INOX</v>
          </cell>
          <cell r="C2987" t="str">
            <v xml:space="preserve">UN    </v>
          </cell>
          <cell r="D2987" t="str">
            <v>CR</v>
          </cell>
          <cell r="E2987" t="str">
            <v>33,76</v>
          </cell>
        </row>
        <row r="2988">
          <cell r="A2988">
            <v>11481</v>
          </cell>
          <cell r="B2988" t="str">
            <v>MAQUINA DE 40 MM PARA FECHADURA, PARA PORTA DE BANHEIRO, EM ACO INOX</v>
          </cell>
          <cell r="C2988" t="str">
            <v xml:space="preserve">UN    </v>
          </cell>
          <cell r="D2988" t="str">
            <v>CR</v>
          </cell>
          <cell r="E2988" t="str">
            <v>30,54</v>
          </cell>
        </row>
        <row r="2989">
          <cell r="A2989">
            <v>43609</v>
          </cell>
          <cell r="B2989" t="str">
            <v>MAQUINA DE 40 MM PARA FECHADURA, PARA PORTA INTERNA, EM ACO INOX</v>
          </cell>
          <cell r="C2989" t="str">
            <v xml:space="preserve">UN    </v>
          </cell>
          <cell r="D2989" t="str">
            <v>CR</v>
          </cell>
          <cell r="E2989" t="str">
            <v>30,54</v>
          </cell>
        </row>
        <row r="2990">
          <cell r="A2990">
            <v>11478</v>
          </cell>
          <cell r="B2990" t="str">
            <v>MAQUINA DE 55 MM PARA FECHADURA DE EMBUTIR EXTERNA, EM ACO INOX</v>
          </cell>
          <cell r="C2990" t="str">
            <v xml:space="preserve">UN    </v>
          </cell>
          <cell r="D2990" t="str">
            <v>CR</v>
          </cell>
          <cell r="E2990" t="str">
            <v>57,93</v>
          </cell>
        </row>
        <row r="2991">
          <cell r="A2991">
            <v>43608</v>
          </cell>
          <cell r="B2991" t="str">
            <v>MAQUINA DE 55 MM PARA FECHADURA, PARA PORTA DE BANHEIRO, EM ACO INOX</v>
          </cell>
          <cell r="C2991" t="str">
            <v xml:space="preserve">UN    </v>
          </cell>
          <cell r="D2991" t="str">
            <v>CR</v>
          </cell>
          <cell r="E2991" t="str">
            <v>44,20</v>
          </cell>
        </row>
        <row r="2992">
          <cell r="A2992">
            <v>11476</v>
          </cell>
          <cell r="B2992" t="str">
            <v>MAQUINA DE 55 MM PARA FECHADURA, PARA PORTA INTERNA, EM ACO INOX</v>
          </cell>
          <cell r="C2992" t="str">
            <v xml:space="preserve">UN    </v>
          </cell>
          <cell r="D2992" t="str">
            <v>CR</v>
          </cell>
          <cell r="E2992" t="str">
            <v>44,20</v>
          </cell>
        </row>
        <row r="2993">
          <cell r="A2993">
            <v>40637</v>
          </cell>
          <cell r="B2993" t="str">
            <v>MAQUINA DEMARCADORA DE FAIXA DE TRAFEGO A FRIO, AUTOPROPELIDA, MOTOR DIESEL 38 HP</v>
          </cell>
          <cell r="C2993" t="str">
            <v xml:space="preserve">UN    </v>
          </cell>
          <cell r="D2993" t="str">
            <v>AS</v>
          </cell>
          <cell r="E2993" t="str">
            <v>775.979,94</v>
          </cell>
        </row>
        <row r="2994">
          <cell r="A2994">
            <v>13836</v>
          </cell>
          <cell r="B2994" t="str">
            <v>MAQUINA EXTRUSORA DE CONCRETO PARA GUIAS E SARJETAS, COM MOTOR A DIESEL DE 14 CV</v>
          </cell>
          <cell r="C2994" t="str">
            <v xml:space="preserve">UN    </v>
          </cell>
          <cell r="D2994" t="str">
            <v>AS</v>
          </cell>
          <cell r="E2994" t="str">
            <v>68.057,95</v>
          </cell>
        </row>
        <row r="2995">
          <cell r="A2995">
            <v>14534</v>
          </cell>
          <cell r="B2995" t="str">
            <v>MAQUINA MANUAL TIPO PRENSA PARA PRODUCAO DE BLOCOS E PAVIMENTOS DE CONCRETO, COM MOTOR ELETRICO TRIFASICO PARA VIBRACAO, POTENCIA TOTAL INSTALADA DE 1,5 KW</v>
          </cell>
          <cell r="C2995" t="str">
            <v xml:space="preserve">UN    </v>
          </cell>
          <cell r="D2995" t="str">
            <v>AS</v>
          </cell>
          <cell r="E2995" t="str">
            <v>28.490,86</v>
          </cell>
        </row>
        <row r="2996">
          <cell r="A2996">
            <v>14619</v>
          </cell>
          <cell r="B2996" t="str">
            <v>MAQUINA PARA CORTE COM DISCO ABRASIVO DE DIAMETRO DE 18'' (450 MM), COM MOTOR ELETRICO TRIFASICO DE 10 CV</v>
          </cell>
          <cell r="C2996" t="str">
            <v xml:space="preserve">UN    </v>
          </cell>
          <cell r="D2996" t="str">
            <v>CR</v>
          </cell>
          <cell r="E2996" t="str">
            <v>13.380,49</v>
          </cell>
        </row>
        <row r="2997">
          <cell r="A2997">
            <v>14535</v>
          </cell>
          <cell r="B2997" t="str">
            <v>MAQUINA TIPO PRENSA HIDRAULICA, PARA FABRICACAO DE TUBOS DE CONCRETO PARA AGUAS PLUVIAIS, DN 200 A DN 600 MM X 1000 MM DE COMPRIMENTO, COM MOTOR PRINCIPAL DE 20 CV</v>
          </cell>
          <cell r="C2997" t="str">
            <v xml:space="preserve">UN    </v>
          </cell>
          <cell r="D2997" t="str">
            <v>AS</v>
          </cell>
          <cell r="E2997" t="str">
            <v>282.774,51</v>
          </cell>
        </row>
        <row r="2998">
          <cell r="A2998">
            <v>39813</v>
          </cell>
          <cell r="B2998" t="str">
            <v>MAQUINA TIPO VASO/TANQUE/JATO DE PRESSAO PORTATIL PARA JATEAMENTO, CONTROLE AUTOMATICO E REMOTO, CAMARA DE 1 SAIDA, 280 L, DIAM. *670* MM, BICO JATO CURTO VENTURI DE 5/16", MANGUEIRA DE 1" DE 10 M, COMPLETA (VALVULAS POP UP E DOSADORA, FUNDO CONICO ETC)</v>
          </cell>
          <cell r="C2998" t="str">
            <v xml:space="preserve">UN    </v>
          </cell>
          <cell r="D2998" t="str">
            <v>AS</v>
          </cell>
          <cell r="E2998" t="str">
            <v>36.425,88</v>
          </cell>
        </row>
        <row r="2999">
          <cell r="A2999">
            <v>40403</v>
          </cell>
          <cell r="B2999" t="str">
            <v>MAQUINA TRANSFORMADORA MONOFASICA PARA SOLDA ELETRICA, TENSAO DE 220 V, FREQUENCIA DE 60 HZ, FAIXA DE CORRENTE ENTRE 80 A (+/- 10 A) E 250 A, POTENCIA ENTRE 14,00 KVA E 15,0 KVA, CICLO DE TRABALHO ENTRE 10% E 20% A 250 A</v>
          </cell>
          <cell r="C2999" t="str">
            <v xml:space="preserve">UN    </v>
          </cell>
          <cell r="D2999" t="str">
            <v>CR</v>
          </cell>
          <cell r="E2999" t="str">
            <v>544,97</v>
          </cell>
        </row>
        <row r="3000">
          <cell r="A3000">
            <v>12868</v>
          </cell>
          <cell r="B3000" t="str">
            <v>MARCENEIRO (HORISTA)</v>
          </cell>
          <cell r="C3000" t="str">
            <v xml:space="preserve">H     </v>
          </cell>
          <cell r="D3000" t="str">
            <v>CR</v>
          </cell>
          <cell r="E3000" t="str">
            <v>17,30</v>
          </cell>
        </row>
        <row r="3001">
          <cell r="A3001">
            <v>40916</v>
          </cell>
          <cell r="B3001" t="str">
            <v>MARCENEIRO (MENSALISTA)</v>
          </cell>
          <cell r="C3001" t="str">
            <v xml:space="preserve">MES   </v>
          </cell>
          <cell r="D3001" t="str">
            <v>CR</v>
          </cell>
          <cell r="E3001" t="str">
            <v>3.055,27</v>
          </cell>
        </row>
        <row r="3002">
          <cell r="A3002">
            <v>4755</v>
          </cell>
          <cell r="B3002" t="str">
            <v>MARMORISTA / GRANITEIRO (HORISTA)</v>
          </cell>
          <cell r="C3002" t="str">
            <v xml:space="preserve">H     </v>
          </cell>
          <cell r="D3002" t="str">
            <v>CR</v>
          </cell>
          <cell r="E3002" t="str">
            <v>18,31</v>
          </cell>
        </row>
        <row r="3003">
          <cell r="A3003">
            <v>41067</v>
          </cell>
          <cell r="B3003" t="str">
            <v>MARMORISTA / GRANITEIRO (MENSALISTA)</v>
          </cell>
          <cell r="C3003" t="str">
            <v xml:space="preserve">MES   </v>
          </cell>
          <cell r="D3003" t="str">
            <v>CR</v>
          </cell>
          <cell r="E3003" t="str">
            <v>3.233,84</v>
          </cell>
        </row>
        <row r="3004">
          <cell r="A3004">
            <v>38463</v>
          </cell>
          <cell r="B3004" t="str">
            <v>MARTELO DE SOLDADOR/PICADOR DE SOLDA</v>
          </cell>
          <cell r="C3004" t="str">
            <v xml:space="preserve">UN    </v>
          </cell>
          <cell r="D3004" t="str">
            <v>CR</v>
          </cell>
          <cell r="E3004" t="str">
            <v>27,43</v>
          </cell>
        </row>
        <row r="3005">
          <cell r="A3005">
            <v>40703</v>
          </cell>
          <cell r="B3005" t="str">
            <v>MARTELO DEMOLIDOR ELETRICO, COM POTENCIA DE 2.000 W, FREQUENCIA DE 1.000 IMPACTOS POR MINUTO, FORÇA DE IMPACTO ENTRE 60 E 65 J, PESO DE 30 KG</v>
          </cell>
          <cell r="C3005" t="str">
            <v xml:space="preserve">UN    </v>
          </cell>
          <cell r="D3005" t="str">
            <v xml:space="preserve">C </v>
          </cell>
          <cell r="E3005" t="str">
            <v>11.065,61</v>
          </cell>
        </row>
        <row r="3006">
          <cell r="A3006">
            <v>14531</v>
          </cell>
          <cell r="B3006" t="str">
            <v>MARTELO DEMOLIDOR PNEUMATICO MANUAL, COM REDUCAO DE VIBRACAO, PESO DE 21 KG</v>
          </cell>
          <cell r="C3006" t="str">
            <v xml:space="preserve">UN    </v>
          </cell>
          <cell r="D3006" t="str">
            <v>CR</v>
          </cell>
          <cell r="E3006" t="str">
            <v>20.630,46</v>
          </cell>
        </row>
        <row r="3007">
          <cell r="A3007">
            <v>36533</v>
          </cell>
          <cell r="B3007" t="str">
            <v>MARTELO DEMOLIDOR PNEUMATICO MANUAL, COM REDUCAO DE VIBRACAO, PESO DE 31,5 KG</v>
          </cell>
          <cell r="C3007" t="str">
            <v xml:space="preserve">UN    </v>
          </cell>
          <cell r="D3007" t="str">
            <v>CR</v>
          </cell>
          <cell r="E3007" t="str">
            <v>23.740,39</v>
          </cell>
        </row>
        <row r="3008">
          <cell r="A3008">
            <v>11616</v>
          </cell>
          <cell r="B3008" t="str">
            <v>MARTELO DEMOLIDOR PNEUMATICO MANUAL, PADRAO, PESO DE 32 KG</v>
          </cell>
          <cell r="C3008" t="str">
            <v xml:space="preserve">UN    </v>
          </cell>
          <cell r="D3008" t="str">
            <v>CR</v>
          </cell>
          <cell r="E3008" t="str">
            <v>22.422,45</v>
          </cell>
        </row>
        <row r="3009">
          <cell r="A3009">
            <v>41898</v>
          </cell>
          <cell r="B3009" t="str">
            <v>MARTELO DEMOLIDOR PNEUMATICO MANUAL, PESO  DE 28 KG, COM SILENCIADOR</v>
          </cell>
          <cell r="C3009" t="str">
            <v xml:space="preserve">UN    </v>
          </cell>
          <cell r="D3009" t="str">
            <v>CR</v>
          </cell>
          <cell r="E3009" t="str">
            <v>25.228,30</v>
          </cell>
        </row>
        <row r="3010">
          <cell r="A3010">
            <v>13447</v>
          </cell>
          <cell r="B3010" t="str">
            <v>MARTELO PERFURADOR PNEUMATICO MANUAL, DE SUPERFICIE, COM AVANCO DE COLUNA, PESO DE 22 KG</v>
          </cell>
          <cell r="C3010" t="str">
            <v xml:space="preserve">UN    </v>
          </cell>
          <cell r="D3010" t="str">
            <v>CR</v>
          </cell>
          <cell r="E3010" t="str">
            <v>46.421,81</v>
          </cell>
        </row>
        <row r="3011">
          <cell r="A3011">
            <v>14529</v>
          </cell>
          <cell r="B3011" t="str">
            <v>MARTELO PERFURADOR PNEUMATICO MANUAL, HASTE 25 X 75 MM, 21 KG</v>
          </cell>
          <cell r="C3011" t="str">
            <v xml:space="preserve">UN    </v>
          </cell>
          <cell r="D3011" t="str">
            <v>CR</v>
          </cell>
          <cell r="E3011" t="str">
            <v>25.962,54</v>
          </cell>
        </row>
        <row r="3012">
          <cell r="A3012">
            <v>10747</v>
          </cell>
          <cell r="B3012" t="str">
            <v>MARTELO PERFURADOR PNEUMATICO MANUAL, PESO DE 25 KG, COM SILENCIADOR</v>
          </cell>
          <cell r="C3012" t="str">
            <v xml:space="preserve">UN    </v>
          </cell>
          <cell r="D3012" t="str">
            <v>CR</v>
          </cell>
          <cell r="E3012" t="str">
            <v>25.473,22</v>
          </cell>
        </row>
        <row r="3013">
          <cell r="A3013">
            <v>36141</v>
          </cell>
          <cell r="B3013" t="str">
            <v>MASCARA DE SEGURANCA PARA SOLDA COM ESCUDO DE CELERON E CARNEIRA DE PLASTICO COM REGULAGEM</v>
          </cell>
          <cell r="C3013" t="str">
            <v xml:space="preserve">UN    </v>
          </cell>
          <cell r="D3013" t="str">
            <v>CR</v>
          </cell>
          <cell r="E3013" t="str">
            <v>33,75</v>
          </cell>
        </row>
        <row r="3014">
          <cell r="A3014">
            <v>43651</v>
          </cell>
          <cell r="B3014" t="str">
            <v>MASSA ACRILICA PARA SUPERFICIES INTERNAS E EXTERNAS</v>
          </cell>
          <cell r="C3014" t="str">
            <v xml:space="preserve">KG    </v>
          </cell>
          <cell r="D3014" t="str">
            <v>CR</v>
          </cell>
          <cell r="E3014" t="str">
            <v>6,94</v>
          </cell>
        </row>
        <row r="3015">
          <cell r="A3015">
            <v>43626</v>
          </cell>
          <cell r="B3015" t="str">
            <v>MASSA CORRIDA PARA SUPERFICIES DE AMBIENTES INTERNOS</v>
          </cell>
          <cell r="C3015" t="str">
            <v xml:space="preserve">KG    </v>
          </cell>
          <cell r="D3015" t="str">
            <v xml:space="preserve">C </v>
          </cell>
          <cell r="E3015" t="str">
            <v>3,86</v>
          </cell>
        </row>
        <row r="3016">
          <cell r="A3016">
            <v>39434</v>
          </cell>
          <cell r="B3016" t="str">
            <v>MASSA DE REJUNTE EM PO PARA DRYWALL, A BASE DE GESSO, SECAGEM RAPIDA, PARA TRATAMENTO DE JUNTAS DE CHAPA DE GESSO (NECESSITA ADICAO DE AGUA)</v>
          </cell>
          <cell r="C3016" t="str">
            <v xml:space="preserve">KG    </v>
          </cell>
          <cell r="D3016" t="str">
            <v>CR</v>
          </cell>
          <cell r="E3016" t="str">
            <v>3,58</v>
          </cell>
        </row>
        <row r="3017">
          <cell r="A3017">
            <v>39433</v>
          </cell>
          <cell r="B3017" t="str">
            <v>MASSA DE REJUNTE PRONTA PARA TRATAMENTO DE JUNTAS DE CHAPA DE GESSO PARA DRYWALL, SEM ADICAO DE AGUA</v>
          </cell>
          <cell r="C3017" t="str">
            <v xml:space="preserve">KG    </v>
          </cell>
          <cell r="D3017" t="str">
            <v>CR</v>
          </cell>
          <cell r="E3017" t="str">
            <v>2,84</v>
          </cell>
        </row>
        <row r="3018">
          <cell r="A3018">
            <v>4049</v>
          </cell>
          <cell r="B3018" t="str">
            <v>MASSA EPOXI BICOMPONENTE (MASSA + CATALIZADOR)</v>
          </cell>
          <cell r="C3018" t="str">
            <v xml:space="preserve">L     </v>
          </cell>
          <cell r="D3018" t="str">
            <v>CR</v>
          </cell>
          <cell r="E3018" t="str">
            <v>77,47</v>
          </cell>
        </row>
        <row r="3019">
          <cell r="A3019">
            <v>38120</v>
          </cell>
          <cell r="B3019" t="str">
            <v>MASSA EPOXI BICOMPONENTE PARA REPAROS</v>
          </cell>
          <cell r="C3019" t="str">
            <v xml:space="preserve">KG    </v>
          </cell>
          <cell r="D3019" t="str">
            <v>CR</v>
          </cell>
          <cell r="E3019" t="str">
            <v>140,34</v>
          </cell>
        </row>
        <row r="3020">
          <cell r="A3020">
            <v>43652</v>
          </cell>
          <cell r="B3020" t="str">
            <v>MASSA PARA MADEIRA - INTERIOR E EXTERIOR</v>
          </cell>
          <cell r="C3020" t="str">
            <v xml:space="preserve">KG    </v>
          </cell>
          <cell r="D3020" t="str">
            <v>CR</v>
          </cell>
          <cell r="E3020" t="str">
            <v>15,55</v>
          </cell>
        </row>
        <row r="3021">
          <cell r="A3021">
            <v>10498</v>
          </cell>
          <cell r="B3021" t="str">
            <v>MASSA PARA VIDRO</v>
          </cell>
          <cell r="C3021" t="str">
            <v xml:space="preserve">KG    </v>
          </cell>
          <cell r="D3021" t="str">
            <v>CR</v>
          </cell>
          <cell r="E3021" t="str">
            <v>7,32</v>
          </cell>
        </row>
        <row r="3022">
          <cell r="A3022">
            <v>4823</v>
          </cell>
          <cell r="B3022" t="str">
            <v>MASSA PLASTICA PARA MARMORE/GRANITO</v>
          </cell>
          <cell r="C3022" t="str">
            <v xml:space="preserve">KG    </v>
          </cell>
          <cell r="D3022" t="str">
            <v>CR</v>
          </cell>
          <cell r="E3022" t="str">
            <v>44,70</v>
          </cell>
        </row>
        <row r="3023">
          <cell r="A3023">
            <v>38877</v>
          </cell>
          <cell r="B3023" t="str">
            <v>MASSA PREMIUM PARA TEXTURA LISA DE BASE ACRILICA, USO INTERNO E EXTERNO</v>
          </cell>
          <cell r="C3023" t="str">
            <v xml:space="preserve">KG    </v>
          </cell>
          <cell r="D3023" t="str">
            <v>CR</v>
          </cell>
          <cell r="E3023" t="str">
            <v>5,56</v>
          </cell>
        </row>
        <row r="3024">
          <cell r="A3024">
            <v>34546</v>
          </cell>
          <cell r="B3024" t="str">
            <v>MASSA PREMIUM PARA TEXTURA RUSTICA DE BASE ACRILICA, COR BRANCA, USO INTERNO E EXTERNO</v>
          </cell>
          <cell r="C3024" t="str">
            <v xml:space="preserve">KG    </v>
          </cell>
          <cell r="D3024" t="str">
            <v>CR</v>
          </cell>
          <cell r="E3024" t="str">
            <v>5,72</v>
          </cell>
        </row>
        <row r="3025">
          <cell r="A3025">
            <v>41387</v>
          </cell>
          <cell r="B3025" t="str">
            <v>MASTRO SIMPLES GALVANIZADO DIAMETRO NOMINAL 1 1/2"</v>
          </cell>
          <cell r="C3025" t="str">
            <v xml:space="preserve">M     </v>
          </cell>
          <cell r="D3025" t="str">
            <v>AS</v>
          </cell>
          <cell r="E3025" t="str">
            <v>50,62</v>
          </cell>
        </row>
        <row r="3026">
          <cell r="A3026">
            <v>41388</v>
          </cell>
          <cell r="B3026" t="str">
            <v>MASTRO SIMPLES GALVANIZADO DIAMETRO NOMINAL 2"</v>
          </cell>
          <cell r="C3026" t="str">
            <v xml:space="preserve">M     </v>
          </cell>
          <cell r="D3026" t="str">
            <v>AS</v>
          </cell>
          <cell r="E3026" t="str">
            <v>60,74</v>
          </cell>
        </row>
        <row r="3027">
          <cell r="A3027">
            <v>41380</v>
          </cell>
          <cell r="B3027" t="str">
            <v>MASTRO TELESCOPICO DE 4 METROS (3 M X DN= 2" + 1 M X DN= 1 1/2")</v>
          </cell>
          <cell r="C3027" t="str">
            <v xml:space="preserve">UN    </v>
          </cell>
          <cell r="D3027" t="str">
            <v>AS</v>
          </cell>
          <cell r="E3027" t="str">
            <v>404,12</v>
          </cell>
        </row>
        <row r="3028">
          <cell r="A3028">
            <v>41381</v>
          </cell>
          <cell r="B3028" t="str">
            <v>MASTRO TELESCOPICO GALVANIZADO 5 METROS (3 M X DN= 2" + 2 M X DN= 1 1/2")</v>
          </cell>
          <cell r="C3028" t="str">
            <v xml:space="preserve">UN    </v>
          </cell>
          <cell r="D3028" t="str">
            <v>AS</v>
          </cell>
          <cell r="E3028" t="str">
            <v>423,37</v>
          </cell>
        </row>
        <row r="3029">
          <cell r="A3029">
            <v>41382</v>
          </cell>
          <cell r="B3029" t="str">
            <v>MASTRO TELESCOPICO GALVANIZADO 6 METROS (3 M X DN= 2" + 3 M X DN= 1Â½")</v>
          </cell>
          <cell r="C3029" t="str">
            <v xml:space="preserve">UN    </v>
          </cell>
          <cell r="D3029" t="str">
            <v>AS</v>
          </cell>
          <cell r="E3029" t="str">
            <v>409,80</v>
          </cell>
        </row>
        <row r="3030">
          <cell r="A3030">
            <v>41383</v>
          </cell>
          <cell r="B3030" t="str">
            <v>MASTRO TELESCOPICO GALVANIZADO 7 METROS (6 M X DN= 2" + 1 M X DN= 1 1/2")</v>
          </cell>
          <cell r="C3030" t="str">
            <v xml:space="preserve">UN    </v>
          </cell>
          <cell r="D3030" t="str">
            <v>AS</v>
          </cell>
          <cell r="E3030" t="str">
            <v>556,22</v>
          </cell>
        </row>
        <row r="3031">
          <cell r="A3031">
            <v>41385</v>
          </cell>
          <cell r="B3031" t="str">
            <v>MASTRO TELESCOPICO GALVANIZADO 9 METROS (6 M X DN= 2" + 3 M X DN= 1 1/2")</v>
          </cell>
          <cell r="C3031" t="str">
            <v xml:space="preserve">UN    </v>
          </cell>
          <cell r="D3031" t="str">
            <v>AS</v>
          </cell>
          <cell r="E3031" t="str">
            <v>692,14</v>
          </cell>
        </row>
        <row r="3032">
          <cell r="A3032">
            <v>11079</v>
          </cell>
          <cell r="B3032" t="str">
            <v>MATERIAL FILTRANTE (PEDREGULHO) 0,6 A 25,46 MM (POSTO PEDREIRA/FORNECEDOR, SEM FRETE)</v>
          </cell>
          <cell r="C3032" t="str">
            <v xml:space="preserve">M3    </v>
          </cell>
          <cell r="D3032" t="str">
            <v>CR</v>
          </cell>
          <cell r="E3032" t="str">
            <v>2.321,17</v>
          </cell>
        </row>
        <row r="3033">
          <cell r="A3033">
            <v>11082</v>
          </cell>
          <cell r="B3033" t="str">
            <v>MATERIAL FILTRANTE (PEDREGULHO) 38 A 25,4 MM (POSTO PEDREIRA/FORNECEDOR, SEM FRETE)</v>
          </cell>
          <cell r="C3033" t="str">
            <v xml:space="preserve">M3    </v>
          </cell>
          <cell r="D3033" t="str">
            <v>CR</v>
          </cell>
          <cell r="E3033" t="str">
            <v>2.321,17</v>
          </cell>
        </row>
        <row r="3034">
          <cell r="A3034">
            <v>4058</v>
          </cell>
          <cell r="B3034" t="str">
            <v>MECANICO DE EQUIPAMENTOS PESADOS</v>
          </cell>
          <cell r="C3034" t="str">
            <v xml:space="preserve">H     </v>
          </cell>
          <cell r="D3034" t="str">
            <v>CR</v>
          </cell>
          <cell r="E3034" t="str">
            <v>26,77</v>
          </cell>
        </row>
        <row r="3035">
          <cell r="A3035">
            <v>40974</v>
          </cell>
          <cell r="B3035" t="str">
            <v>MECANICO DE EQUIPAMENTOS PESADOS (MENSALISTA)</v>
          </cell>
          <cell r="C3035" t="str">
            <v xml:space="preserve">MES   </v>
          </cell>
          <cell r="D3035" t="str">
            <v>CR</v>
          </cell>
          <cell r="E3035" t="str">
            <v>4.727,74</v>
          </cell>
        </row>
        <row r="3036">
          <cell r="A3036">
            <v>34794</v>
          </cell>
          <cell r="B3036" t="str">
            <v>MECANICO DE REFRIGERACAO (HORISTA)</v>
          </cell>
          <cell r="C3036" t="str">
            <v xml:space="preserve">H     </v>
          </cell>
          <cell r="D3036" t="str">
            <v>CR</v>
          </cell>
          <cell r="E3036" t="str">
            <v>18,67</v>
          </cell>
        </row>
        <row r="3037">
          <cell r="A3037">
            <v>40925</v>
          </cell>
          <cell r="B3037" t="str">
            <v>MECANICO DE REFRIGERACAO (MENSALISTA)</v>
          </cell>
          <cell r="C3037" t="str">
            <v xml:space="preserve">MES   </v>
          </cell>
          <cell r="D3037" t="str">
            <v>CR</v>
          </cell>
          <cell r="E3037" t="str">
            <v>3.296,92</v>
          </cell>
        </row>
        <row r="3038">
          <cell r="A3038">
            <v>13741</v>
          </cell>
          <cell r="B3038" t="str">
            <v>MEDIDOR DE NIVEL ESTATICO E DINAMICO PARA POCO, COMPRIMENTO DE 200 M</v>
          </cell>
          <cell r="C3038" t="str">
            <v xml:space="preserve">UN    </v>
          </cell>
          <cell r="D3038" t="str">
            <v>CR</v>
          </cell>
          <cell r="E3038" t="str">
            <v>2.797,99</v>
          </cell>
        </row>
        <row r="3039">
          <cell r="A3039">
            <v>3288</v>
          </cell>
          <cell r="B3039" t="str">
            <v>MEIA CANA DE MADEIRA CEDRINHO OU EQUIVALENTE DA REGIAO, ACABAMENTO PARA FORRO PAULISTA, *2,5 X 2,5* CM</v>
          </cell>
          <cell r="C3039" t="str">
            <v xml:space="preserve">M     </v>
          </cell>
          <cell r="D3039" t="str">
            <v xml:space="preserve">C </v>
          </cell>
          <cell r="E3039" t="str">
            <v>7,50</v>
          </cell>
        </row>
        <row r="3040">
          <cell r="A3040">
            <v>13587</v>
          </cell>
          <cell r="B3040" t="str">
            <v>MEIA CANA DE MADEIRA PINUS OU EQUIVALENTE DA REGIAO, ACABAMENTO PARA FORRO PAULISTA, *2,5 X 2,5* CM</v>
          </cell>
          <cell r="C3040" t="str">
            <v xml:space="preserve">M     </v>
          </cell>
          <cell r="D3040" t="str">
            <v>CR</v>
          </cell>
          <cell r="E3040" t="str">
            <v>4,53</v>
          </cell>
        </row>
        <row r="3041">
          <cell r="A3041">
            <v>38598</v>
          </cell>
          <cell r="B3041" t="str">
            <v>MEIA CANALETA DE CONCRETO ESTRUTURAL 14 X 19 X 19 CM, FBK 14 MPA (NBR 6136)</v>
          </cell>
          <cell r="C3041" t="str">
            <v xml:space="preserve">UN    </v>
          </cell>
          <cell r="D3041" t="str">
            <v>CR</v>
          </cell>
          <cell r="E3041" t="str">
            <v>2,97</v>
          </cell>
        </row>
        <row r="3042">
          <cell r="A3042">
            <v>38595</v>
          </cell>
          <cell r="B3042" t="str">
            <v>MEIA CANALETA DE CONCRETO ESTRUTURAL 14 X 19 X 19 CM, FBK 4,5 MPA (NBR 6136)</v>
          </cell>
          <cell r="C3042" t="str">
            <v xml:space="preserve">UN    </v>
          </cell>
          <cell r="D3042" t="str">
            <v>CR</v>
          </cell>
          <cell r="E3042" t="str">
            <v>2,52</v>
          </cell>
        </row>
        <row r="3043">
          <cell r="A3043">
            <v>38592</v>
          </cell>
          <cell r="B3043" t="str">
            <v>MEIO BLOCO DE CONCRETO ESTRUTURAL 14 X 19 X 14 CM, FBK 14 MPA (NBR 6136)</v>
          </cell>
          <cell r="C3043" t="str">
            <v xml:space="preserve">UN    </v>
          </cell>
          <cell r="D3043" t="str">
            <v>CR</v>
          </cell>
          <cell r="E3043" t="str">
            <v>2,54</v>
          </cell>
        </row>
        <row r="3044">
          <cell r="A3044">
            <v>38588</v>
          </cell>
          <cell r="B3044" t="str">
            <v>MEIO BLOCO DE CONCRETO ESTRUTURAL 14 X 19 X 14 CM, FBK 4,5 MPA (NBR 6136)</v>
          </cell>
          <cell r="C3044" t="str">
            <v xml:space="preserve">UN    </v>
          </cell>
          <cell r="D3044" t="str">
            <v>CR</v>
          </cell>
          <cell r="E3044" t="str">
            <v>2,04</v>
          </cell>
        </row>
        <row r="3045">
          <cell r="A3045">
            <v>38593</v>
          </cell>
          <cell r="B3045" t="str">
            <v>MEIO BLOCO DE CONCRETO ESTRUTURAL 14 X 19 X 19 CM, FBK 14 MPA (NBR 6136)</v>
          </cell>
          <cell r="C3045" t="str">
            <v xml:space="preserve">UN    </v>
          </cell>
          <cell r="D3045" t="str">
            <v>CR</v>
          </cell>
          <cell r="E3045" t="str">
            <v>2,81</v>
          </cell>
        </row>
        <row r="3046">
          <cell r="A3046">
            <v>38589</v>
          </cell>
          <cell r="B3046" t="str">
            <v>MEIO BLOCO DE CONCRETO ESTRUTURAL 14 X 19 X 19 CM, FBK 4,5 MPA (NBR 6136)</v>
          </cell>
          <cell r="C3046" t="str">
            <v xml:space="preserve">UN    </v>
          </cell>
          <cell r="D3046" t="str">
            <v>CR</v>
          </cell>
          <cell r="E3046" t="str">
            <v>2,13</v>
          </cell>
        </row>
        <row r="3047">
          <cell r="A3047">
            <v>38594</v>
          </cell>
          <cell r="B3047" t="str">
            <v>MEIO BLOCO DE CONCRETO ESTRUTURAL 14 X 19 X 34 CM, FBK 14 MPA (NBR 6136)</v>
          </cell>
          <cell r="C3047" t="str">
            <v xml:space="preserve">UN    </v>
          </cell>
          <cell r="D3047" t="str">
            <v>CR</v>
          </cell>
          <cell r="E3047" t="str">
            <v>4,43</v>
          </cell>
        </row>
        <row r="3048">
          <cell r="A3048">
            <v>34773</v>
          </cell>
          <cell r="B3048" t="str">
            <v>MEIO BLOCO DE VEDACAO DE CONCRETO APARENTE 14 X 19 X 19 CM  (CLASSE C - NBR 6136)</v>
          </cell>
          <cell r="C3048" t="str">
            <v xml:space="preserve">UN    </v>
          </cell>
          <cell r="D3048" t="str">
            <v>CR</v>
          </cell>
          <cell r="E3048" t="str">
            <v>2,10</v>
          </cell>
        </row>
        <row r="3049">
          <cell r="A3049">
            <v>34769</v>
          </cell>
          <cell r="B3049" t="str">
            <v>MEIO BLOCO DE VEDACAO DE CONCRETO APARENTE 19 X 19 X 19 CM (CLASSE C - NBR 6136)</v>
          </cell>
          <cell r="C3049" t="str">
            <v xml:space="preserve">UN    </v>
          </cell>
          <cell r="D3049" t="str">
            <v>CR</v>
          </cell>
          <cell r="E3049" t="str">
            <v>2,60</v>
          </cell>
        </row>
        <row r="3050">
          <cell r="A3050">
            <v>34763</v>
          </cell>
          <cell r="B3050" t="str">
            <v>MEIO BLOCO DE VEDACAO DE CONCRETO APARENTE 9  X 19 X 19 CM (CLASSE C - NBR 6136)</v>
          </cell>
          <cell r="C3050" t="str">
            <v xml:space="preserve">UN    </v>
          </cell>
          <cell r="D3050" t="str">
            <v>CR</v>
          </cell>
          <cell r="E3050" t="str">
            <v>1,60</v>
          </cell>
        </row>
        <row r="3051">
          <cell r="A3051">
            <v>34774</v>
          </cell>
          <cell r="B3051" t="str">
            <v>MEIO BLOCO DE VEDACAO DE CONCRETO 14 X 19 X 19 CM (CLASSE C - NBR 6136)</v>
          </cell>
          <cell r="C3051" t="str">
            <v xml:space="preserve">UN    </v>
          </cell>
          <cell r="D3051" t="str">
            <v>CR</v>
          </cell>
          <cell r="E3051" t="str">
            <v>1,99</v>
          </cell>
        </row>
        <row r="3052">
          <cell r="A3052">
            <v>34771</v>
          </cell>
          <cell r="B3052" t="str">
            <v>MEIO BLOCO DE VEDACAO DE CONCRETO 19 X 19 X 19 CM (CLASSE C - NBR 6136)</v>
          </cell>
          <cell r="C3052" t="str">
            <v xml:space="preserve">UN    </v>
          </cell>
          <cell r="D3052" t="str">
            <v>CR</v>
          </cell>
          <cell r="E3052" t="str">
            <v>2,40</v>
          </cell>
        </row>
        <row r="3053">
          <cell r="A3053">
            <v>34764</v>
          </cell>
          <cell r="B3053" t="str">
            <v>MEIO BLOCO DE VEDACAO DE CONCRETO 9 X 19 X 19 CM (CLASSE C - NBR 6136)</v>
          </cell>
          <cell r="C3053" t="str">
            <v xml:space="preserve">UN    </v>
          </cell>
          <cell r="D3053" t="str">
            <v>CR</v>
          </cell>
          <cell r="E3053" t="str">
            <v>1,57</v>
          </cell>
        </row>
        <row r="3054">
          <cell r="A3054">
            <v>34788</v>
          </cell>
          <cell r="B3054" t="str">
            <v>MEIO BLOCO ESTRUTURAL CERAMICO 14 X 19 X 14 CM, 6,0 MPA (NBR 15270)</v>
          </cell>
          <cell r="C3054" t="str">
            <v xml:space="preserve">UN    </v>
          </cell>
          <cell r="D3054" t="str">
            <v>CR</v>
          </cell>
          <cell r="E3054" t="str">
            <v>1,48</v>
          </cell>
        </row>
        <row r="3055">
          <cell r="A3055">
            <v>34781</v>
          </cell>
          <cell r="B3055" t="str">
            <v>MEIO BLOCO ESTRUTURAL CERAMICO 14 X 19 X 19 CM, 6,0 MPA (NBR 15270)</v>
          </cell>
          <cell r="C3055" t="str">
            <v xml:space="preserve">UN    </v>
          </cell>
          <cell r="D3055" t="str">
            <v>CR</v>
          </cell>
          <cell r="E3055" t="str">
            <v>1,68</v>
          </cell>
        </row>
        <row r="3056">
          <cell r="A3056">
            <v>41682</v>
          </cell>
          <cell r="B3056" t="str">
            <v>MEIO-FIO OU GUIA DE CONCRETO PRE MOLDADO, COMP 1 M, *30 X 10/12* CM (H X L1/L2)</v>
          </cell>
          <cell r="C3056" t="str">
            <v xml:space="preserve">UN    </v>
          </cell>
          <cell r="D3056" t="str">
            <v>CR</v>
          </cell>
          <cell r="E3056" t="str">
            <v>50,26</v>
          </cell>
        </row>
        <row r="3057">
          <cell r="A3057">
            <v>41683</v>
          </cell>
          <cell r="B3057" t="str">
            <v>MEIO-FIO OU GUIA DE CONCRETO PRE MOLDADO, COMP 80 CM, *30 X 10/10* (H X L1/L2)</v>
          </cell>
          <cell r="C3057" t="str">
            <v xml:space="preserve">UN    </v>
          </cell>
          <cell r="D3057" t="str">
            <v>CR</v>
          </cell>
          <cell r="E3057" t="str">
            <v>36,97</v>
          </cell>
        </row>
        <row r="3058">
          <cell r="A3058">
            <v>41680</v>
          </cell>
          <cell r="B3058" t="str">
            <v>MEIO-FIO OU GUIA DE CONCRETO PRE-MOLDADO, COMP *39* CM, *19 X 6,5/6,5* CM (H X L1/L2)</v>
          </cell>
          <cell r="C3058" t="str">
            <v xml:space="preserve">UN    </v>
          </cell>
          <cell r="D3058" t="str">
            <v>CR</v>
          </cell>
          <cell r="E3058" t="str">
            <v>19,91</v>
          </cell>
        </row>
        <row r="3059">
          <cell r="A3059">
            <v>41679</v>
          </cell>
          <cell r="B3059" t="str">
            <v>MEIO-FIO OU GUIA DE CONCRETO PRE-MOLDADO, COMP 1 M, *20 X 12/15* CM (H X L1/L2)</v>
          </cell>
          <cell r="C3059" t="str">
            <v xml:space="preserve">UN    </v>
          </cell>
          <cell r="D3059" t="str">
            <v>CR</v>
          </cell>
          <cell r="E3059" t="str">
            <v>45,51</v>
          </cell>
        </row>
        <row r="3060">
          <cell r="A3060">
            <v>41681</v>
          </cell>
          <cell r="B3060" t="str">
            <v>MEIO-FIO OU GUIA DE CONCRETO PRE-MOLDADO, COMP 80 CM, *25 X 08/08* CM (H X L1/L2)</v>
          </cell>
          <cell r="C3060" t="str">
            <v xml:space="preserve">UN    </v>
          </cell>
          <cell r="D3060" t="str">
            <v>CR</v>
          </cell>
          <cell r="E3060" t="str">
            <v>31,14</v>
          </cell>
        </row>
        <row r="3061">
          <cell r="A3061">
            <v>43386</v>
          </cell>
          <cell r="B3061" t="str">
            <v>MEIO-FIO OU GUIA DE CONCRETO PRE-MOLDADO, TIPO CHAPEU PARA BOCA DE LOBO,  DIMENSOES *1,20* X 0,15 X 0,30 M</v>
          </cell>
          <cell r="C3061" t="str">
            <v xml:space="preserve">UN    </v>
          </cell>
          <cell r="D3061" t="str">
            <v>CR</v>
          </cell>
          <cell r="E3061" t="str">
            <v>71,11</v>
          </cell>
        </row>
        <row r="3062">
          <cell r="A3062">
            <v>4059</v>
          </cell>
          <cell r="B3062" t="str">
            <v>MEIO-FIO OU GUIA DE CONCRETO, PRE-MOLDADO, COMP 1 M, *30 X 12/15* CM (H X L1/L2)</v>
          </cell>
          <cell r="C3062" t="str">
            <v xml:space="preserve">M     </v>
          </cell>
          <cell r="D3062" t="str">
            <v>CR</v>
          </cell>
          <cell r="E3062" t="str">
            <v>50,26</v>
          </cell>
        </row>
        <row r="3063">
          <cell r="A3063">
            <v>4062</v>
          </cell>
          <cell r="B3063" t="str">
            <v>MEIO-FIO OU GUIA DE CONCRETO, PRE-MOLDADO, COMP 1 M, *30 X 15* CM (H X L)</v>
          </cell>
          <cell r="C3063" t="str">
            <v xml:space="preserve">UN    </v>
          </cell>
          <cell r="D3063" t="str">
            <v>CR</v>
          </cell>
          <cell r="E3063" t="str">
            <v>50,26</v>
          </cell>
        </row>
        <row r="3064">
          <cell r="A3064">
            <v>4061</v>
          </cell>
          <cell r="B3064" t="str">
            <v>MEIO-FIO OU GUIA DE CONCRETO, PRE-MOLDADO, COMP 80 CM, *45 X 12/18* CM (H X L1/L2)</v>
          </cell>
          <cell r="C3064" t="str">
            <v xml:space="preserve">UN    </v>
          </cell>
          <cell r="D3064" t="str">
            <v>CR</v>
          </cell>
          <cell r="E3064" t="str">
            <v>62,58</v>
          </cell>
        </row>
        <row r="3065">
          <cell r="A3065">
            <v>41315</v>
          </cell>
          <cell r="B3065" t="str">
            <v>MEMBRANA IMPERMEABILIZANTE A BASE DE POLIUREIA, BICOMPONENTE, APLICACAO A FRIO</v>
          </cell>
          <cell r="C3065" t="str">
            <v xml:space="preserve">KG    </v>
          </cell>
          <cell r="D3065" t="str">
            <v>CR</v>
          </cell>
          <cell r="E3065" t="str">
            <v>75,48</v>
          </cell>
        </row>
        <row r="3066">
          <cell r="A3066">
            <v>43148</v>
          </cell>
          <cell r="B3066" t="str">
            <v>MEMBRANA IMPERMEABILIZANTE A BASE DE POLIURETANO</v>
          </cell>
          <cell r="C3066" t="str">
            <v xml:space="preserve">KG    </v>
          </cell>
          <cell r="D3066" t="str">
            <v>CR</v>
          </cell>
          <cell r="E3066" t="str">
            <v>51,24</v>
          </cell>
        </row>
        <row r="3067">
          <cell r="A3067">
            <v>43147</v>
          </cell>
          <cell r="B3067" t="str">
            <v>MEMBRANA IMPERMEABILIZANTE ACRILICA MONOCOMPONENTE</v>
          </cell>
          <cell r="C3067" t="str">
            <v xml:space="preserve">KG    </v>
          </cell>
          <cell r="D3067" t="str">
            <v>CR</v>
          </cell>
          <cell r="E3067" t="str">
            <v>19,84</v>
          </cell>
        </row>
        <row r="3068">
          <cell r="A3068">
            <v>10608</v>
          </cell>
          <cell r="B3068" t="str">
            <v>MESA VIBRATORIA COM DIMENSOES DE 2,0 X 1,0 M, COM MOTOR ELETRICO DE 2 POLOS E POTENCIA DE 3 CV</v>
          </cell>
          <cell r="C3068" t="str">
            <v xml:space="preserve">UN    </v>
          </cell>
          <cell r="D3068" t="str">
            <v>AS</v>
          </cell>
          <cell r="E3068" t="str">
            <v>9.735,98</v>
          </cell>
        </row>
        <row r="3069">
          <cell r="A3069">
            <v>4069</v>
          </cell>
          <cell r="B3069" t="str">
            <v>MESTRE DE OBRAS (HORISTA)</v>
          </cell>
          <cell r="C3069" t="str">
            <v xml:space="preserve">H     </v>
          </cell>
          <cell r="D3069" t="str">
            <v>CR</v>
          </cell>
          <cell r="E3069" t="str">
            <v>61,63</v>
          </cell>
        </row>
        <row r="3070">
          <cell r="A3070">
            <v>40819</v>
          </cell>
          <cell r="B3070" t="str">
            <v>MESTRE DE OBRAS (MENSALISTA)</v>
          </cell>
          <cell r="C3070" t="str">
            <v xml:space="preserve">MES   </v>
          </cell>
          <cell r="D3070" t="str">
            <v>CR</v>
          </cell>
          <cell r="E3070" t="str">
            <v>10.879,40</v>
          </cell>
        </row>
        <row r="3071">
          <cell r="A3071">
            <v>34361</v>
          </cell>
          <cell r="B3071" t="str">
            <v>METACAULIM DE ALTA REATIVIDADE/CAULIM CALCINADO</v>
          </cell>
          <cell r="C3071" t="str">
            <v xml:space="preserve">KG    </v>
          </cell>
          <cell r="D3071" t="str">
            <v>CR</v>
          </cell>
          <cell r="E3071" t="str">
            <v>14,44</v>
          </cell>
        </row>
        <row r="3072">
          <cell r="A3072">
            <v>36512</v>
          </cell>
          <cell r="B3072" t="str">
            <v>MICRO-TRATOR CORTADOR DE GRAMA COM LARGURA DO CORTE DE 107 CM, COM  2 LAMINAS E DESCARTE LATERAL</v>
          </cell>
          <cell r="C3072" t="str">
            <v xml:space="preserve">UN    </v>
          </cell>
          <cell r="D3072" t="str">
            <v>CR</v>
          </cell>
          <cell r="E3072" t="str">
            <v>21.027,93</v>
          </cell>
        </row>
        <row r="3073">
          <cell r="A3073">
            <v>44478</v>
          </cell>
          <cell r="B3073" t="str">
            <v>MICROESFERAS DE VIDRO PARA SINALIZACAO HORIZONTAL VIARIA, TIPO I-B (PREMIX) - NBR  16184</v>
          </cell>
          <cell r="C3073" t="str">
            <v xml:space="preserve">KG    </v>
          </cell>
          <cell r="D3073" t="str">
            <v>CR</v>
          </cell>
          <cell r="E3073" t="str">
            <v>9,58</v>
          </cell>
        </row>
        <row r="3074">
          <cell r="A3074">
            <v>44477</v>
          </cell>
          <cell r="B3074" t="str">
            <v>MICROESFERAS DE VIDRO PARA SINALIZACAO HORIZONTAL VIARIA, TIPO II-A (DROP-ON) - NBR  16184</v>
          </cell>
          <cell r="C3074" t="str">
            <v xml:space="preserve">KG    </v>
          </cell>
          <cell r="D3074" t="str">
            <v>CR</v>
          </cell>
          <cell r="E3074" t="str">
            <v>9,58</v>
          </cell>
        </row>
        <row r="3075">
          <cell r="A3075">
            <v>11697</v>
          </cell>
          <cell r="B3075" t="str">
            <v>MICTORIO COLETIVO ACO INOX (AISI 304), E = 0,8 MM, DE *100 X 40 X 30* CM (C X A X P)</v>
          </cell>
          <cell r="C3075" t="str">
            <v xml:space="preserve">UN    </v>
          </cell>
          <cell r="D3075" t="str">
            <v>CR</v>
          </cell>
          <cell r="E3075" t="str">
            <v>671,64</v>
          </cell>
        </row>
        <row r="3076">
          <cell r="A3076">
            <v>11698</v>
          </cell>
          <cell r="B3076" t="str">
            <v>MICTORIO COLETIVO ACO INOX (AISI 304), E = 0,8 MM, DE *100 X 50 X 35* CM (C X A X P)</v>
          </cell>
          <cell r="C3076" t="str">
            <v xml:space="preserve">UN    </v>
          </cell>
          <cell r="D3076" t="str">
            <v>CR</v>
          </cell>
          <cell r="E3076" t="str">
            <v>801,23</v>
          </cell>
        </row>
        <row r="3077">
          <cell r="A3077">
            <v>10432</v>
          </cell>
          <cell r="B3077" t="str">
            <v>MICTORIO INDICUDUAL, SIFONADO, LOUCA BRANCA, SEM COMPLEMENTOS</v>
          </cell>
          <cell r="C3077" t="str">
            <v xml:space="preserve">UN    </v>
          </cell>
          <cell r="D3077" t="str">
            <v>CR</v>
          </cell>
          <cell r="E3077" t="str">
            <v>332,54</v>
          </cell>
        </row>
        <row r="3078">
          <cell r="A3078">
            <v>11699</v>
          </cell>
          <cell r="B3078" t="str">
            <v>MICTORIO INDIVIDUAL ACO INOX (AISI 304), E = 0,8 MM, DE *50  X 45  X 35* (C X A X P)</v>
          </cell>
          <cell r="C3078" t="str">
            <v xml:space="preserve">UN    </v>
          </cell>
          <cell r="D3078" t="str">
            <v>CR</v>
          </cell>
          <cell r="E3078" t="str">
            <v>885,54</v>
          </cell>
        </row>
        <row r="3079">
          <cell r="A3079">
            <v>44020</v>
          </cell>
          <cell r="B3079" t="str">
            <v>MICTORIO INDIVIDUAL, SIFONADO, VALVULA EMBUTIDA, DE LOUCA BRANCA, SEM COMPLEMENTOS - PADRAO ALTO</v>
          </cell>
          <cell r="C3079" t="str">
            <v xml:space="preserve">UN    </v>
          </cell>
          <cell r="D3079" t="str">
            <v>CR</v>
          </cell>
          <cell r="E3079" t="str">
            <v>820,43</v>
          </cell>
        </row>
        <row r="3080">
          <cell r="A3080">
            <v>41420</v>
          </cell>
          <cell r="B3080" t="str">
            <v>MINICAPTOR, EM ACO GALVANIZADO A FOGO, FIXACAO COM ROSCA SOBERBA OU MECANICA, H=600 MM X DN=10 MM</v>
          </cell>
          <cell r="C3080" t="str">
            <v xml:space="preserve">UN    </v>
          </cell>
          <cell r="D3080" t="str">
            <v>AS</v>
          </cell>
          <cell r="E3080" t="str">
            <v>10,30</v>
          </cell>
        </row>
        <row r="3081">
          <cell r="A3081">
            <v>41422</v>
          </cell>
          <cell r="B3081" t="str">
            <v>MINICAPTOR, EM ACO GALVANIZADO A FOGO, FIXACAO HORIZONTAL COM BANDEIRA A 20 CM, H=600 MM E X DN=10 MM</v>
          </cell>
          <cell r="C3081" t="str">
            <v xml:space="preserve">UN    </v>
          </cell>
          <cell r="D3081" t="str">
            <v>AS</v>
          </cell>
          <cell r="E3081" t="str">
            <v>14,07</v>
          </cell>
        </row>
        <row r="3082">
          <cell r="A3082">
            <v>41425</v>
          </cell>
          <cell r="B3082" t="str">
            <v>MINICAPTOR, EM ACO GALVANIZADO A FOGO, FIXACAO HORIZONTAL DE 1 FUROS, SEM BANDEIRA, H=300 MM X DN=10 MM</v>
          </cell>
          <cell r="C3082" t="str">
            <v xml:space="preserve">UN    </v>
          </cell>
          <cell r="D3082" t="str">
            <v>AS</v>
          </cell>
          <cell r="E3082" t="str">
            <v>7,20</v>
          </cell>
        </row>
        <row r="3083">
          <cell r="A3083">
            <v>41426</v>
          </cell>
          <cell r="B3083" t="str">
            <v>MINICAPTOR, EM ACO GALVANIZADO A FOGO, FIXACAO HORIZONTAL DE 2 FUROS, SEM BANDEIRA, H=600 MM X DN=10 MM</v>
          </cell>
          <cell r="C3083" t="str">
            <v xml:space="preserve">UN    </v>
          </cell>
          <cell r="D3083" t="str">
            <v>AS</v>
          </cell>
          <cell r="E3083" t="str">
            <v>12,98</v>
          </cell>
        </row>
        <row r="3084">
          <cell r="A3084">
            <v>41419</v>
          </cell>
          <cell r="B3084" t="str">
            <v>MINICAPTOR, EM ACO GALVANIZADO A FOGO,Â  FIXACAO COM ROSCA SOBERBA OU MECANICA, H=300 MM X DN=10 MM</v>
          </cell>
          <cell r="C3084" t="str">
            <v xml:space="preserve">UN    </v>
          </cell>
          <cell r="D3084" t="str">
            <v>AS</v>
          </cell>
          <cell r="E3084" t="str">
            <v>7,57</v>
          </cell>
        </row>
        <row r="3085">
          <cell r="A3085">
            <v>41421</v>
          </cell>
          <cell r="B3085" t="str">
            <v>MINICAPTOR, EM ACO GALVANIZADO A FOGO,Â  FIXACAO HORIZONTAL COM BANDEIRA A 20 CM, H=300 MM E X DN=10 MM</v>
          </cell>
          <cell r="C3085" t="str">
            <v xml:space="preserve">UN    </v>
          </cell>
          <cell r="D3085" t="str">
            <v>AS</v>
          </cell>
          <cell r="E3085" t="str">
            <v>10,28</v>
          </cell>
        </row>
        <row r="3086">
          <cell r="A3086">
            <v>41414</v>
          </cell>
          <cell r="B3086" t="str">
            <v>MINICAPTORES DE INSERCAO, EM ACO GALVANIZADO A FOGO, H=300 MM X DN=10 MM</v>
          </cell>
          <cell r="C3086" t="str">
            <v xml:space="preserve">UN    </v>
          </cell>
          <cell r="D3086" t="str">
            <v>AS</v>
          </cell>
          <cell r="E3086" t="str">
            <v>23,83</v>
          </cell>
        </row>
        <row r="3087">
          <cell r="A3087">
            <v>41415</v>
          </cell>
          <cell r="B3087" t="str">
            <v>MINICAPTORES DE INSERCAO, EM ACO GALVANIZADO A FOGO, H=600,MM X DN=10,MM</v>
          </cell>
          <cell r="C3087" t="str">
            <v xml:space="preserve">UN    </v>
          </cell>
          <cell r="D3087" t="str">
            <v>AS</v>
          </cell>
          <cell r="E3087" t="str">
            <v>27,75</v>
          </cell>
        </row>
        <row r="3088">
          <cell r="A3088">
            <v>37514</v>
          </cell>
          <cell r="B3088" t="str">
            <v>MINICARREGADEIRA SOBRE RODAS, POTENCIA LIQUIDA DE *47* HP, CAPACIDADE NOMINAL DE OPERACAO DE *646* KG</v>
          </cell>
          <cell r="C3088" t="str">
            <v xml:space="preserve">UN    </v>
          </cell>
          <cell r="D3088" t="str">
            <v>AS</v>
          </cell>
          <cell r="E3088" t="str">
            <v>247.500,00</v>
          </cell>
        </row>
        <row r="3089">
          <cell r="A3089">
            <v>37519</v>
          </cell>
          <cell r="B3089" t="str">
            <v>MINICARREGADEIRA SOBRE RODAS, POTENCIA LIQUIDA DE *72* HP, CAPACIDADE NOMINAL DE OPERACAO DE *1200* KG</v>
          </cell>
          <cell r="C3089" t="str">
            <v xml:space="preserve">UN    </v>
          </cell>
          <cell r="D3089" t="str">
            <v>AS</v>
          </cell>
          <cell r="E3089" t="str">
            <v>381.965,11</v>
          </cell>
        </row>
        <row r="3090">
          <cell r="A3090">
            <v>37520</v>
          </cell>
          <cell r="B3090" t="str">
            <v>MINIESCAVADEIRA SOBRE ESTEIRAS, POTENCIA LIQUIDA DE *30* HP, PESO OPERACIONAL DE *3.500* KG</v>
          </cell>
          <cell r="C3090" t="str">
            <v xml:space="preserve">UN    </v>
          </cell>
          <cell r="D3090" t="str">
            <v>AS</v>
          </cell>
          <cell r="E3090" t="str">
            <v>375.703,39</v>
          </cell>
        </row>
        <row r="3091">
          <cell r="A3091">
            <v>37521</v>
          </cell>
          <cell r="B3091" t="str">
            <v>MINIESCAVADEIRA SOBRE ESTEIRAS, POTENCIA LIQUIDA DE *42* HP, PESO OPERACIONAL DE *4.500* KG</v>
          </cell>
          <cell r="C3091" t="str">
            <v xml:space="preserve">UN    </v>
          </cell>
          <cell r="D3091" t="str">
            <v>AS</v>
          </cell>
          <cell r="E3091" t="str">
            <v>458.358,14</v>
          </cell>
        </row>
        <row r="3092">
          <cell r="A3092">
            <v>37522</v>
          </cell>
          <cell r="B3092" t="str">
            <v>MINIESCAVADEIRA SOBRE ESTEIRAS, POTENCIA LIQUIDA DE *42* HP, PESO OPERACIONAL DE *5.300* KG</v>
          </cell>
          <cell r="C3092" t="str">
            <v xml:space="preserve">UN    </v>
          </cell>
          <cell r="D3092" t="str">
            <v>AS</v>
          </cell>
          <cell r="E3092" t="str">
            <v>472.148,20</v>
          </cell>
        </row>
        <row r="3093">
          <cell r="A3093">
            <v>21109</v>
          </cell>
          <cell r="B3093" t="str">
            <v>MINUTERIA ELETRONICA COLETIVA COM POTENCIA MAXIMA RESISTIVA PARA LAMPADAS FLUORESCENTES DE *300* W ( 110 V ) / *600* W ( 110 V )</v>
          </cell>
          <cell r="C3093" t="str">
            <v xml:space="preserve">UN    </v>
          </cell>
          <cell r="D3093" t="str">
            <v>AS</v>
          </cell>
          <cell r="E3093" t="str">
            <v>57,31</v>
          </cell>
        </row>
        <row r="3094">
          <cell r="A3094">
            <v>37546</v>
          </cell>
          <cell r="B3094" t="str">
            <v>MISTURADOR DE ARGAMASSA, EIXO HORIZONTAL, CAPACIDADE DE MISTURA 160 KG, MOTOR ELETRICO TRIFASICO 220/380 V, POTENCIA 3 CV</v>
          </cell>
          <cell r="C3094" t="str">
            <v xml:space="preserve">UN    </v>
          </cell>
          <cell r="D3094" t="str">
            <v>CR</v>
          </cell>
          <cell r="E3094" t="str">
            <v>13.782,83</v>
          </cell>
        </row>
        <row r="3095">
          <cell r="A3095">
            <v>37544</v>
          </cell>
          <cell r="B3095" t="str">
            <v>MISTURADOR DE ARGAMASSA, EIXO HORIZONTAL, CAPACIDADE DE MISTURA 300 KG, MOTOR ELETRICO TRIFASICO 220/380 V, POTENCIA 5 CV</v>
          </cell>
          <cell r="C3095" t="str">
            <v xml:space="preserve">UN    </v>
          </cell>
          <cell r="D3095" t="str">
            <v>CR</v>
          </cell>
          <cell r="E3095" t="str">
            <v>14.577,66</v>
          </cell>
        </row>
        <row r="3096">
          <cell r="A3096">
            <v>37545</v>
          </cell>
          <cell r="B3096" t="str">
            <v>MISTURADOR DE ARGAMASSA, EIXO HORIZONTAL, CAPACIDADE DE MISTURA 600 KG, MOTOR ELETRICO TRIFASICO 220/380 V, POTENCIA 7,5 CV</v>
          </cell>
          <cell r="C3096" t="str">
            <v xml:space="preserve">UN    </v>
          </cell>
          <cell r="D3096" t="str">
            <v>CR</v>
          </cell>
          <cell r="E3096" t="str">
            <v>17.345,46</v>
          </cell>
        </row>
        <row r="3097">
          <cell r="A3097">
            <v>36793</v>
          </cell>
          <cell r="B3097" t="str">
            <v>MISTURADOR DE METAL CROMADO DE PAREDE PARA LAVATORIO (REF 1878)</v>
          </cell>
          <cell r="C3097" t="str">
            <v xml:space="preserve">UN    </v>
          </cell>
          <cell r="D3097" t="str">
            <v>CR</v>
          </cell>
          <cell r="E3097" t="str">
            <v>688,56</v>
          </cell>
        </row>
        <row r="3098">
          <cell r="A3098">
            <v>11769</v>
          </cell>
          <cell r="B3098" t="str">
            <v>MISTURADOR DE METAL CROMADO, DE MESA/BANCADA, COM BICA BAIXA, PARA LAVATORIO (REF 1875)</v>
          </cell>
          <cell r="C3098" t="str">
            <v xml:space="preserve">UN    </v>
          </cell>
          <cell r="D3098" t="str">
            <v>CR</v>
          </cell>
          <cell r="E3098" t="str">
            <v>304,29</v>
          </cell>
        </row>
        <row r="3099">
          <cell r="A3099">
            <v>11771</v>
          </cell>
          <cell r="B3099" t="str">
            <v>MISTURADOR DE PAREDE, DE METAL CROMADO, PARA COZINHA, BICA ALTA MOVEL, COM AREJADOR ARTICULADO (REF 1258)</v>
          </cell>
          <cell r="C3099" t="str">
            <v xml:space="preserve">UN    </v>
          </cell>
          <cell r="D3099" t="str">
            <v>CR</v>
          </cell>
          <cell r="E3099" t="str">
            <v>372,71</v>
          </cell>
        </row>
        <row r="3100">
          <cell r="A3100">
            <v>39919</v>
          </cell>
          <cell r="B3100" t="str">
            <v>MISTURADOR DUPLO HORIZONTAL DE ALTA TURBULENCIA, CAPACIDADE / VOLUME 2 X 500 LITROS, MOTORES ELETRICOS MINIMO 5 CV CADA,  PARA NATA CIMENTO, ARGAMASSA E OUTROS</v>
          </cell>
          <cell r="C3100" t="str">
            <v xml:space="preserve">UN    </v>
          </cell>
          <cell r="D3100" t="str">
            <v>CR</v>
          </cell>
          <cell r="E3100" t="str">
            <v>68.990,72</v>
          </cell>
        </row>
        <row r="3101">
          <cell r="A3101">
            <v>38385</v>
          </cell>
          <cell r="B3101" t="str">
            <v>MISTURADOR MANUAL DE TINTAS PARA FURADEIRA, HASTE METALICA *60* CM, COM HELICE  (MEXEDOR DE TINTA)</v>
          </cell>
          <cell r="C3101" t="str">
            <v xml:space="preserve">UN    </v>
          </cell>
          <cell r="D3101" t="str">
            <v>CR</v>
          </cell>
          <cell r="E3101" t="str">
            <v>51,25</v>
          </cell>
        </row>
        <row r="3102">
          <cell r="A3102">
            <v>36800</v>
          </cell>
          <cell r="B3102" t="str">
            <v>MISTURADOR METALICO, BASE PARA CHUVEIRO/BANHEIRA, 1/2 " OU 3/4 ", SOLDAVEL OU ROSCAVEL (NAO INCLUI ACABAMENTOS)</v>
          </cell>
          <cell r="C3102" t="str">
            <v xml:space="preserve">UN    </v>
          </cell>
          <cell r="D3102" t="str">
            <v>CR</v>
          </cell>
          <cell r="E3102" t="str">
            <v>182,84</v>
          </cell>
        </row>
        <row r="3103">
          <cell r="A3103">
            <v>37587</v>
          </cell>
          <cell r="B3103" t="str">
            <v>MISTURADOR MONOCOMANDO PARA CHUVEIRO, BASE BRUTA, METALICO COM ACABAMENTO CROMADO</v>
          </cell>
          <cell r="C3103" t="str">
            <v xml:space="preserve">UN    </v>
          </cell>
          <cell r="D3103" t="str">
            <v>CR</v>
          </cell>
          <cell r="E3103" t="str">
            <v>401,70</v>
          </cell>
        </row>
        <row r="3104">
          <cell r="A3104">
            <v>11561</v>
          </cell>
          <cell r="B3104" t="str">
            <v>MOLA HIDRAULICA AEREA, PARA PORTAS DE ATE 1.100 MM E PESO DE ATE 85 KG, COM CORPO EM ALUMINIO E BRACO EM ACO, SEM BRACO DE PARADA</v>
          </cell>
          <cell r="C3104" t="str">
            <v xml:space="preserve">UN    </v>
          </cell>
          <cell r="D3104" t="str">
            <v>CR</v>
          </cell>
          <cell r="E3104" t="str">
            <v>237,38</v>
          </cell>
        </row>
        <row r="3105">
          <cell r="A3105">
            <v>43604</v>
          </cell>
          <cell r="B3105" t="str">
            <v>MOLA HIDRAULICA AEREA, PARA PORTAS DE ATE 850 MM E PESO DE ATE 50 KG, COM CORPO EM ALUMINIO E BRACO EM ACO, SEM BRACO DE PARADA</v>
          </cell>
          <cell r="C3105" t="str">
            <v xml:space="preserve">UN    </v>
          </cell>
          <cell r="D3105" t="str">
            <v>CR</v>
          </cell>
          <cell r="E3105" t="str">
            <v>126,55</v>
          </cell>
        </row>
        <row r="3106">
          <cell r="A3106">
            <v>11560</v>
          </cell>
          <cell r="B3106" t="str">
            <v>MOLA HIDRAULICA AEREA, PARA PORTAS DE ATE 950 MM E PESO DE ATE 65 KG, COM CORPO EM ALUMINIO E BRACO EM ACO, SEM BRACO DE PARADA</v>
          </cell>
          <cell r="C3106" t="str">
            <v xml:space="preserve">UN    </v>
          </cell>
          <cell r="D3106" t="str">
            <v>CR</v>
          </cell>
          <cell r="E3106" t="str">
            <v>183,22</v>
          </cell>
        </row>
        <row r="3107">
          <cell r="A3107">
            <v>11499</v>
          </cell>
          <cell r="B3107" t="str">
            <v>MOLA HIDRAULICA DE PISO, PARA PORTAS DE ATE 1100 MM E PESO DE ATE 120 KG, COM CORPO EM ACO INOX</v>
          </cell>
          <cell r="C3107" t="str">
            <v xml:space="preserve">UN    </v>
          </cell>
          <cell r="D3107" t="str">
            <v>CR</v>
          </cell>
          <cell r="E3107" t="str">
            <v>798,05</v>
          </cell>
        </row>
        <row r="3108">
          <cell r="A3108">
            <v>34761</v>
          </cell>
          <cell r="B3108" t="str">
            <v>MONTADOR DE ELETROELETRONICOS (HORISTA)</v>
          </cell>
          <cell r="C3108" t="str">
            <v xml:space="preserve">H     </v>
          </cell>
          <cell r="D3108" t="str">
            <v>CR</v>
          </cell>
          <cell r="E3108" t="str">
            <v>13,63</v>
          </cell>
        </row>
        <row r="3109">
          <cell r="A3109">
            <v>40924</v>
          </cell>
          <cell r="B3109" t="str">
            <v>MONTADOR DE ELETROELETRONICOS (MENSALISTA)</v>
          </cell>
          <cell r="C3109" t="str">
            <v xml:space="preserve">MES   </v>
          </cell>
          <cell r="D3109" t="str">
            <v>CR</v>
          </cell>
          <cell r="E3109" t="str">
            <v>2.406,20</v>
          </cell>
        </row>
        <row r="3110">
          <cell r="A3110">
            <v>40983</v>
          </cell>
          <cell r="B3110" t="str">
            <v>MONTADOR DE ESTRUTURAS METALICAS (MENSALISTA)</v>
          </cell>
          <cell r="C3110" t="str">
            <v xml:space="preserve">MES   </v>
          </cell>
          <cell r="D3110" t="str">
            <v>CR</v>
          </cell>
          <cell r="E3110" t="str">
            <v>3.367,06</v>
          </cell>
        </row>
        <row r="3111">
          <cell r="A3111">
            <v>44497</v>
          </cell>
          <cell r="B3111" t="str">
            <v>MONTADOR DE ESTRUTURAS METALICAS HORISTA</v>
          </cell>
          <cell r="C3111" t="str">
            <v xml:space="preserve">H     </v>
          </cell>
          <cell r="D3111" t="str">
            <v>CR</v>
          </cell>
          <cell r="E3111" t="str">
            <v>19,06</v>
          </cell>
        </row>
        <row r="3112">
          <cell r="A3112">
            <v>2437</v>
          </cell>
          <cell r="B3112" t="str">
            <v>MONTADOR DE MAQUINAS (HORISTA)</v>
          </cell>
          <cell r="C3112" t="str">
            <v xml:space="preserve">H     </v>
          </cell>
          <cell r="D3112" t="str">
            <v>CR</v>
          </cell>
          <cell r="E3112" t="str">
            <v>19,98</v>
          </cell>
        </row>
        <row r="3113">
          <cell r="A3113">
            <v>40921</v>
          </cell>
          <cell r="B3113" t="str">
            <v>MONTADOR DE MAQUINAS (MENSALISTA)</v>
          </cell>
          <cell r="C3113" t="str">
            <v xml:space="preserve">MES   </v>
          </cell>
          <cell r="D3113" t="str">
            <v>CR</v>
          </cell>
          <cell r="E3113" t="str">
            <v>3.526,51</v>
          </cell>
        </row>
        <row r="3114">
          <cell r="A3114">
            <v>14252</v>
          </cell>
          <cell r="B3114" t="str">
            <v>MOTOBOMBA AUTOESCORVANTE MOTOR A GASOLINA, POTENCIA 6,0HP, BOCAIS 3" X 3", HM/Q = 5 MCA / 24 M3/H A 52,5 MCA / 5,0 M3/H</v>
          </cell>
          <cell r="C3114" t="str">
            <v xml:space="preserve">UN    </v>
          </cell>
          <cell r="D3114" t="str">
            <v>CR</v>
          </cell>
          <cell r="E3114" t="str">
            <v>3.259,32</v>
          </cell>
        </row>
        <row r="3115">
          <cell r="A3115">
            <v>730</v>
          </cell>
          <cell r="B3115" t="str">
            <v>MOTOBOMBA AUTOESCORVANTE MOTOR ELETRICO TRIFASICO 7,4HP BOCA DIAMETRO DE SUCCAO X RECLAQUE: 2"X2", HM/ Q = 10 M / 73,5 M3/H A 28 M / 8,2 M3 /H</v>
          </cell>
          <cell r="C3115" t="str">
            <v xml:space="preserve">UN    </v>
          </cell>
          <cell r="D3115" t="str">
            <v>CR</v>
          </cell>
          <cell r="E3115" t="str">
            <v>8.708,29</v>
          </cell>
        </row>
        <row r="3116">
          <cell r="A3116">
            <v>723</v>
          </cell>
          <cell r="B3116" t="str">
            <v>MOTOBOMBA AUTOESCORVANTE POTENCIA 5,42 HP, BOCAIS SUCCAO X RECALQUE 2" X 2", A GASOLINA, DIAMETRO DO ROTOR 122 MM HM/Q = 6 MCA / 33,0 M3/H A 28 MCA / 8,0 M3/H</v>
          </cell>
          <cell r="C3116" t="str">
            <v xml:space="preserve">UN    </v>
          </cell>
          <cell r="D3116" t="str">
            <v>CR</v>
          </cell>
          <cell r="E3116" t="str">
            <v>4.328,33</v>
          </cell>
        </row>
        <row r="3117">
          <cell r="A3117">
            <v>36502</v>
          </cell>
          <cell r="B3117" t="str">
            <v>MOTOBOMBA CENTRIFUGA, MOTOR A GASOLINA, POTENCIA 5,42 HP, BOCAIS 1 1/2" X 1", DIAMETRO ROTOR 143 MM HM/Q = 6 MCA / 16,8 M3/H A 38 MCA / 6,6 M3/H</v>
          </cell>
          <cell r="C3117" t="str">
            <v xml:space="preserve">UN    </v>
          </cell>
          <cell r="D3117" t="str">
            <v>CR</v>
          </cell>
          <cell r="E3117" t="str">
            <v>4.068,11</v>
          </cell>
        </row>
        <row r="3118">
          <cell r="A3118">
            <v>36503</v>
          </cell>
          <cell r="B3118" t="str">
            <v>MOTOBOMBA TRASH (PARA AGUA SUJA) AUTO ESCORVANTE, MOTOR GASOLINA DE 6,41 HP, DIAMETROS DE SUCCAO X RECALQUE: 3" X 3", HM/Q: 10/60 A 23/0</v>
          </cell>
          <cell r="C3118" t="str">
            <v xml:space="preserve">UN    </v>
          </cell>
          <cell r="D3118" t="str">
            <v>CR</v>
          </cell>
          <cell r="E3118" t="str">
            <v>5.016,46</v>
          </cell>
        </row>
        <row r="3119">
          <cell r="A3119">
            <v>4090</v>
          </cell>
          <cell r="B3119" t="str">
            <v>MOTONIVELADORA POTENCIA BASICA LIQUIDA (PRIMEIRA MARCHA) 125 HP , PESO BRUTO 13843 KG, LARGURA DA LAMINA DE 3,7 M</v>
          </cell>
          <cell r="C3119" t="str">
            <v xml:space="preserve">UN    </v>
          </cell>
          <cell r="D3119" t="str">
            <v xml:space="preserve">C </v>
          </cell>
          <cell r="E3119" t="str">
            <v>1.198.000,00</v>
          </cell>
        </row>
        <row r="3120">
          <cell r="A3120">
            <v>13227</v>
          </cell>
          <cell r="B3120" t="str">
            <v>MOTONIVELADORA POTENCIA BASICA LIQUIDA (PRIMEIRA MARCHA) 171 HP, PESO BRUTO 14768 KG, LARGURA DA LAMINA DE 3,7 M</v>
          </cell>
          <cell r="C3120" t="str">
            <v xml:space="preserve">UN    </v>
          </cell>
          <cell r="D3120" t="str">
            <v>CR</v>
          </cell>
          <cell r="E3120" t="str">
            <v>1.488.664,39</v>
          </cell>
        </row>
        <row r="3121">
          <cell r="A3121">
            <v>10597</v>
          </cell>
          <cell r="B3121" t="str">
            <v>MOTONIVELADORA POTENCIA BASICA LIQUIDA (PRIMEIRA MARCHA) 186 HP, PESO BRUTO 15785 KG, LARGURA DA LAMINA DE 4,3 M</v>
          </cell>
          <cell r="C3121" t="str">
            <v xml:space="preserve">UN    </v>
          </cell>
          <cell r="D3121" t="str">
            <v>CR</v>
          </cell>
          <cell r="E3121" t="str">
            <v>1.567.011,31</v>
          </cell>
        </row>
        <row r="3122">
          <cell r="A3122">
            <v>39628</v>
          </cell>
          <cell r="B3122" t="str">
            <v>MOTOR A DIESEL PARA VIBRADOR DE IMERSAO, DE *4,7* CV</v>
          </cell>
          <cell r="C3122" t="str">
            <v xml:space="preserve">UN    </v>
          </cell>
          <cell r="D3122" t="str">
            <v>AS</v>
          </cell>
          <cell r="E3122" t="str">
            <v>4.562,56</v>
          </cell>
        </row>
        <row r="3123">
          <cell r="A3123">
            <v>39404</v>
          </cell>
          <cell r="B3123" t="str">
            <v>MOTOR A GASOLINA PARA VIBRADOR DE IMERSAO, 4 TEMPOS, DE 5,5 CV</v>
          </cell>
          <cell r="C3123" t="str">
            <v xml:space="preserve">UN    </v>
          </cell>
          <cell r="D3123" t="str">
            <v>AS</v>
          </cell>
          <cell r="E3123" t="str">
            <v>2.262,43</v>
          </cell>
        </row>
        <row r="3124">
          <cell r="A3124">
            <v>39402</v>
          </cell>
          <cell r="B3124" t="str">
            <v>MOTOR ELETRICO PARA VIBRADOR DE IMERSAO, DE 2 CV, MONOFASICO, 110/220 V</v>
          </cell>
          <cell r="C3124" t="str">
            <v xml:space="preserve">UN    </v>
          </cell>
          <cell r="D3124" t="str">
            <v>AS</v>
          </cell>
          <cell r="E3124" t="str">
            <v>1.863,81</v>
          </cell>
        </row>
        <row r="3125">
          <cell r="A3125">
            <v>39403</v>
          </cell>
          <cell r="B3125" t="str">
            <v>MOTOR ELETRICO PARA VIBRADOR DE IMERSAO, DE 2 CV, TRIFASICO, 220/380 V</v>
          </cell>
          <cell r="C3125" t="str">
            <v xml:space="preserve">UN    </v>
          </cell>
          <cell r="D3125" t="str">
            <v>AS</v>
          </cell>
          <cell r="E3125" t="str">
            <v>1.823,27</v>
          </cell>
        </row>
        <row r="3126">
          <cell r="A3126">
            <v>4093</v>
          </cell>
          <cell r="B3126" t="str">
            <v>MOTORISTA DE CAMINHAO</v>
          </cell>
          <cell r="C3126" t="str">
            <v xml:space="preserve">H     </v>
          </cell>
          <cell r="D3126" t="str">
            <v>CR</v>
          </cell>
          <cell r="E3126" t="str">
            <v>19,43</v>
          </cell>
        </row>
        <row r="3127">
          <cell r="A3127">
            <v>10512</v>
          </cell>
          <cell r="B3127" t="str">
            <v>MOTORISTA DE CAMINHAO (MENSALISTA)</v>
          </cell>
          <cell r="C3127" t="str">
            <v xml:space="preserve">MES   </v>
          </cell>
          <cell r="D3127" t="str">
            <v>CR</v>
          </cell>
          <cell r="E3127" t="str">
            <v>3.431,66</v>
          </cell>
        </row>
        <row r="3128">
          <cell r="A3128">
            <v>20020</v>
          </cell>
          <cell r="B3128" t="str">
            <v>MOTORISTA DE CAMINHAO-BASCULANTE</v>
          </cell>
          <cell r="C3128" t="str">
            <v xml:space="preserve">H     </v>
          </cell>
          <cell r="D3128" t="str">
            <v>CR</v>
          </cell>
          <cell r="E3128" t="str">
            <v>18,33</v>
          </cell>
        </row>
        <row r="3129">
          <cell r="A3129">
            <v>41038</v>
          </cell>
          <cell r="B3129" t="str">
            <v>MOTORISTA DE CAMINHAO-BASCULANTE (MENSALISTA)</v>
          </cell>
          <cell r="C3129" t="str">
            <v xml:space="preserve">MES   </v>
          </cell>
          <cell r="D3129" t="str">
            <v>CR</v>
          </cell>
          <cell r="E3129" t="str">
            <v>3.236,94</v>
          </cell>
        </row>
        <row r="3130">
          <cell r="A3130">
            <v>4094</v>
          </cell>
          <cell r="B3130" t="str">
            <v>MOTORISTA DE CAMINHAO-CARRETA</v>
          </cell>
          <cell r="C3130" t="str">
            <v xml:space="preserve">H     </v>
          </cell>
          <cell r="D3130" t="str">
            <v>CR</v>
          </cell>
          <cell r="E3130" t="str">
            <v>25,95</v>
          </cell>
        </row>
        <row r="3131">
          <cell r="A3131">
            <v>40988</v>
          </cell>
          <cell r="B3131" t="str">
            <v>MOTORISTA DE CAMINHAO-CARRETA (MENSALISTA)</v>
          </cell>
          <cell r="C3131" t="str">
            <v xml:space="preserve">MES   </v>
          </cell>
          <cell r="D3131" t="str">
            <v>CR</v>
          </cell>
          <cell r="E3131" t="str">
            <v>4.582,77</v>
          </cell>
        </row>
        <row r="3132">
          <cell r="A3132">
            <v>4095</v>
          </cell>
          <cell r="B3132" t="str">
            <v>MOTORISTA DE CARRO DE PASSEIO</v>
          </cell>
          <cell r="C3132" t="str">
            <v xml:space="preserve">H     </v>
          </cell>
          <cell r="D3132" t="str">
            <v>CR</v>
          </cell>
          <cell r="E3132" t="str">
            <v>17,57</v>
          </cell>
        </row>
        <row r="3133">
          <cell r="A3133">
            <v>40990</v>
          </cell>
          <cell r="B3133" t="str">
            <v>MOTORISTA DE CARRO DE PASSEIO (MENSALISTA)</v>
          </cell>
          <cell r="C3133" t="str">
            <v xml:space="preserve">MES   </v>
          </cell>
          <cell r="D3133" t="str">
            <v>CR</v>
          </cell>
          <cell r="E3133" t="str">
            <v>3.103,69</v>
          </cell>
        </row>
        <row r="3134">
          <cell r="A3134">
            <v>4097</v>
          </cell>
          <cell r="B3134" t="str">
            <v>MOTORISTA DE ONIBUS / MICRO-ONIBUS</v>
          </cell>
          <cell r="C3134" t="str">
            <v xml:space="preserve">H     </v>
          </cell>
          <cell r="D3134" t="str">
            <v>CR</v>
          </cell>
          <cell r="E3134" t="str">
            <v>22,93</v>
          </cell>
        </row>
        <row r="3135">
          <cell r="A3135">
            <v>40994</v>
          </cell>
          <cell r="B3135" t="str">
            <v>MOTORISTA DE ONIBUS / MICRO-ONIBUS (MENSALISTA)</v>
          </cell>
          <cell r="C3135" t="str">
            <v xml:space="preserve">MES   </v>
          </cell>
          <cell r="D3135" t="str">
            <v>CR</v>
          </cell>
          <cell r="E3135" t="str">
            <v>4.047,98</v>
          </cell>
        </row>
        <row r="3136">
          <cell r="A3136">
            <v>4096</v>
          </cell>
          <cell r="B3136" t="str">
            <v>MOTORISTA OPERADOR DE CAMINHAO COM MUNCK</v>
          </cell>
          <cell r="C3136" t="str">
            <v xml:space="preserve">H     </v>
          </cell>
          <cell r="D3136" t="str">
            <v>CR</v>
          </cell>
          <cell r="E3136" t="str">
            <v>20,05</v>
          </cell>
        </row>
        <row r="3137">
          <cell r="A3137">
            <v>40992</v>
          </cell>
          <cell r="B3137" t="str">
            <v>MOTORISTA OPERADOR DE CAMINHAO COM MUNCK (MENSALISTA)</v>
          </cell>
          <cell r="C3137" t="str">
            <v xml:space="preserve">MES   </v>
          </cell>
          <cell r="D3137" t="str">
            <v>CR</v>
          </cell>
          <cell r="E3137" t="str">
            <v>3.540,02</v>
          </cell>
        </row>
        <row r="3138">
          <cell r="A3138">
            <v>4114</v>
          </cell>
          <cell r="B3138" t="str">
            <v>MOURAO CONCRETO CURVO, SECAO "T", H = 2,80 M + CURVA COM 0,45 M, COM FUROS PARA FIOS</v>
          </cell>
          <cell r="C3138" t="str">
            <v xml:space="preserve">UN    </v>
          </cell>
          <cell r="D3138" t="str">
            <v>CR</v>
          </cell>
          <cell r="E3138" t="str">
            <v>115,20</v>
          </cell>
        </row>
        <row r="3139">
          <cell r="A3139">
            <v>36797</v>
          </cell>
          <cell r="B3139" t="str">
            <v>MOURAO DE CONCRETO CURVO, *10 X 10* CM, H= *2,60* M + CURVA DE 0,40 M</v>
          </cell>
          <cell r="C3139" t="str">
            <v xml:space="preserve">UN    </v>
          </cell>
          <cell r="D3139" t="str">
            <v>CR</v>
          </cell>
          <cell r="E3139" t="str">
            <v>102,57</v>
          </cell>
        </row>
        <row r="3140">
          <cell r="A3140">
            <v>4107</v>
          </cell>
          <cell r="B3140" t="str">
            <v>MOURAO DE CONCRETO RETO, SECAO QUADARA *10 X 10* CM, H= *2,30* M</v>
          </cell>
          <cell r="C3140" t="str">
            <v xml:space="preserve">UN    </v>
          </cell>
          <cell r="D3140" t="str">
            <v>CR</v>
          </cell>
          <cell r="E3140" t="str">
            <v>96,71</v>
          </cell>
        </row>
        <row r="3141">
          <cell r="A3141">
            <v>4102</v>
          </cell>
          <cell r="B3141" t="str">
            <v>MOURAO DE CONCRETO RETO, SECAO QUADRADA, *10 X 10* CM, H= 3,00 M</v>
          </cell>
          <cell r="C3141" t="str">
            <v xml:space="preserve">UN    </v>
          </cell>
          <cell r="D3141" t="str">
            <v xml:space="preserve">C </v>
          </cell>
          <cell r="E3141" t="str">
            <v>118,05</v>
          </cell>
        </row>
        <row r="3142">
          <cell r="A3142">
            <v>36799</v>
          </cell>
          <cell r="B3142" t="str">
            <v>MOURAO DE CONCRETO RETO, TIPO ESTICADOR, *10 X 10* CM, H= 2,50 M</v>
          </cell>
          <cell r="C3142" t="str">
            <v xml:space="preserve">UN    </v>
          </cell>
          <cell r="D3142" t="str">
            <v>CR</v>
          </cell>
          <cell r="E3142" t="str">
            <v>99,56</v>
          </cell>
        </row>
        <row r="3143">
          <cell r="A3143">
            <v>2747</v>
          </cell>
          <cell r="B3143" t="str">
            <v>MOURAO ROLICO DE MADEIRA TRATADA, D = 16 A 20 CM, H = 2,20 M, EM EUCALIPTO OU EQUIVALENTE DA REGIAO (PARA CERCA)</v>
          </cell>
          <cell r="C3143" t="str">
            <v xml:space="preserve">M     </v>
          </cell>
          <cell r="D3143" t="str">
            <v>CR</v>
          </cell>
          <cell r="E3143" t="str">
            <v>22,87</v>
          </cell>
        </row>
        <row r="3144">
          <cell r="A3144">
            <v>21138</v>
          </cell>
          <cell r="B3144" t="str">
            <v>MOURAO ROLICO DE MADEIRA TRATADA, D = 8 A 11 CM, H = 2,20 M, EM EUCALIPTO OU EQUIVALENTE DA REGIAO (PARA CERCA)</v>
          </cell>
          <cell r="C3144" t="str">
            <v xml:space="preserve">M     </v>
          </cell>
          <cell r="D3144" t="str">
            <v xml:space="preserve">C </v>
          </cell>
          <cell r="E3144" t="str">
            <v>7,25</v>
          </cell>
        </row>
        <row r="3145">
          <cell r="A3145">
            <v>10826</v>
          </cell>
          <cell r="B3145" t="str">
            <v>MUDA DE ARBUSTO FLORIFERO, CLUSIA/GARDENIA/MOREIA BRANCA/ AZALEIA OU EQUIVALENTE DA REGIAO, H= *50 A 70* CM</v>
          </cell>
          <cell r="C3145" t="str">
            <v xml:space="preserve">UN    </v>
          </cell>
          <cell r="D3145" t="str">
            <v>CR</v>
          </cell>
          <cell r="E3145" t="str">
            <v>86,20</v>
          </cell>
        </row>
        <row r="3146">
          <cell r="A3146">
            <v>365</v>
          </cell>
          <cell r="B3146" t="str">
            <v>MUDA DE ARBUSTO FOLHAGEM, SANSAO-DO-CAMPO OU EQUIVALENTE DA REGIAO, H= *50 A 70* CM</v>
          </cell>
          <cell r="C3146" t="str">
            <v xml:space="preserve">UN    </v>
          </cell>
          <cell r="D3146" t="str">
            <v>CR</v>
          </cell>
          <cell r="E3146" t="str">
            <v>53,44</v>
          </cell>
        </row>
        <row r="3147">
          <cell r="A3147">
            <v>38639</v>
          </cell>
          <cell r="B3147" t="str">
            <v>MUDA DE ARBUSTO, BUXINHO, H= *50* CM</v>
          </cell>
          <cell r="C3147" t="str">
            <v xml:space="preserve">UN    </v>
          </cell>
          <cell r="D3147" t="str">
            <v>CR</v>
          </cell>
          <cell r="E3147" t="str">
            <v>206,89</v>
          </cell>
        </row>
        <row r="3148">
          <cell r="A3148">
            <v>38640</v>
          </cell>
          <cell r="B3148" t="str">
            <v>MUDA DE ARBUSTO, PINGO DE OURO/ VIOLETEIRA, H = *10 A 20* CM</v>
          </cell>
          <cell r="C3148" t="str">
            <v xml:space="preserve">UN    </v>
          </cell>
          <cell r="D3148" t="str">
            <v>CR</v>
          </cell>
          <cell r="E3148" t="str">
            <v>3,10</v>
          </cell>
        </row>
        <row r="3149">
          <cell r="A3149">
            <v>358</v>
          </cell>
          <cell r="B3149" t="str">
            <v>MUDA DE ARVORE ORNAMENTAL, OITI/AROEIRA SALSA/ANGICO/IPE/JACARANDA OU EQUIVALENTE  DA REGIAO, H= *1* M</v>
          </cell>
          <cell r="C3149" t="str">
            <v xml:space="preserve">UN    </v>
          </cell>
          <cell r="D3149" t="str">
            <v>CR</v>
          </cell>
          <cell r="E3149" t="str">
            <v>63,79</v>
          </cell>
        </row>
        <row r="3150">
          <cell r="A3150">
            <v>359</v>
          </cell>
          <cell r="B3150" t="str">
            <v>MUDA DE ARVORE ORNAMENTAL, OITI/AROEIRA SALSA/ANGICO/IPE/JACARANDA OU EQUIVALENTE  DA REGIAO, H= *2* M</v>
          </cell>
          <cell r="C3150" t="str">
            <v xml:space="preserve">UN    </v>
          </cell>
          <cell r="D3150" t="str">
            <v>CR</v>
          </cell>
          <cell r="E3150" t="str">
            <v>131,03</v>
          </cell>
        </row>
        <row r="3151">
          <cell r="A3151">
            <v>38641</v>
          </cell>
          <cell r="B3151" t="str">
            <v>MUDA DE PALMEIRA ARECA, H= *1,50* M</v>
          </cell>
          <cell r="C3151" t="str">
            <v xml:space="preserve">UN    </v>
          </cell>
          <cell r="D3151" t="str">
            <v>CR</v>
          </cell>
          <cell r="E3151" t="str">
            <v>129,31</v>
          </cell>
        </row>
        <row r="3152">
          <cell r="A3152">
            <v>360</v>
          </cell>
          <cell r="B3152" t="str">
            <v>MUDA DE RASTEIRA/FORRACAO, AMENDOIM RASTEIRO/ONZE HORAS/AZULZINHA/IMPATIENS OU EQUIVALENTE DA REGIAO</v>
          </cell>
          <cell r="C3152" t="str">
            <v xml:space="preserve">UN    </v>
          </cell>
          <cell r="D3152" t="str">
            <v xml:space="preserve">C </v>
          </cell>
          <cell r="E3152" t="str">
            <v>3,00</v>
          </cell>
        </row>
        <row r="3153">
          <cell r="A3153">
            <v>42430</v>
          </cell>
          <cell r="B3153" t="str">
            <v>MULTIEXERCITADOR COM SEIS FUNCOES, EM TUBO DE ACO CARBONO, PINTURA NO PROCESSO ELETROSTATICO - EQUIPAMENTO DE GINASTICA PARA ACADEMIA AO AR LIVRE / ACADEMIA DA TERCEIRA IDADE - ATI</v>
          </cell>
          <cell r="C3153" t="str">
            <v xml:space="preserve">UN    </v>
          </cell>
          <cell r="D3153" t="str">
            <v>AS</v>
          </cell>
          <cell r="E3153" t="str">
            <v>6.377,55</v>
          </cell>
        </row>
        <row r="3154">
          <cell r="A3154">
            <v>4209</v>
          </cell>
          <cell r="B3154" t="str">
            <v>NIPLE DE FERRO GALVANIZADO, COM ROSCA BSP, DE 1 1/2"</v>
          </cell>
          <cell r="C3154" t="str">
            <v xml:space="preserve">UN    </v>
          </cell>
          <cell r="D3154" t="str">
            <v>CR</v>
          </cell>
          <cell r="E3154" t="str">
            <v>22,59</v>
          </cell>
        </row>
        <row r="3155">
          <cell r="A3155">
            <v>4180</v>
          </cell>
          <cell r="B3155" t="str">
            <v>NIPLE DE FERRO GALVANIZADO, COM ROSCA BSP, DE 1 1/4"</v>
          </cell>
          <cell r="C3155" t="str">
            <v xml:space="preserve">UN    </v>
          </cell>
          <cell r="D3155" t="str">
            <v>CR</v>
          </cell>
          <cell r="E3155" t="str">
            <v>17,00</v>
          </cell>
        </row>
        <row r="3156">
          <cell r="A3156">
            <v>4177</v>
          </cell>
          <cell r="B3156" t="str">
            <v>NIPLE DE FERRO GALVANIZADO, COM ROSCA BSP, DE 1/2"</v>
          </cell>
          <cell r="C3156" t="str">
            <v xml:space="preserve">UN    </v>
          </cell>
          <cell r="D3156" t="str">
            <v>CR</v>
          </cell>
          <cell r="E3156" t="str">
            <v>5,64</v>
          </cell>
        </row>
        <row r="3157">
          <cell r="A3157">
            <v>4179</v>
          </cell>
          <cell r="B3157" t="str">
            <v>NIPLE DE FERRO GALVANIZADO, COM ROSCA BSP, DE 1"</v>
          </cell>
          <cell r="C3157" t="str">
            <v xml:space="preserve">UN    </v>
          </cell>
          <cell r="D3157" t="str">
            <v>CR</v>
          </cell>
          <cell r="E3157" t="str">
            <v>11,55</v>
          </cell>
        </row>
        <row r="3158">
          <cell r="A3158">
            <v>4208</v>
          </cell>
          <cell r="B3158" t="str">
            <v>NIPLE DE FERRO GALVANIZADO, COM ROSCA BSP, DE 2 1/2"</v>
          </cell>
          <cell r="C3158" t="str">
            <v xml:space="preserve">UN    </v>
          </cell>
          <cell r="D3158" t="str">
            <v>CR</v>
          </cell>
          <cell r="E3158" t="str">
            <v>53,77</v>
          </cell>
        </row>
        <row r="3159">
          <cell r="A3159">
            <v>4181</v>
          </cell>
          <cell r="B3159" t="str">
            <v>NIPLE DE FERRO GALVANIZADO, COM ROSCA BSP, DE 2"</v>
          </cell>
          <cell r="C3159" t="str">
            <v xml:space="preserve">UN    </v>
          </cell>
          <cell r="D3159" t="str">
            <v>CR</v>
          </cell>
          <cell r="E3159" t="str">
            <v>35,13</v>
          </cell>
        </row>
        <row r="3160">
          <cell r="A3160">
            <v>4178</v>
          </cell>
          <cell r="B3160" t="str">
            <v>NIPLE DE FERRO GALVANIZADO, COM ROSCA BSP, DE 3/4"</v>
          </cell>
          <cell r="C3160" t="str">
            <v xml:space="preserve">UN    </v>
          </cell>
          <cell r="D3160" t="str">
            <v>CR</v>
          </cell>
          <cell r="E3160" t="str">
            <v>7,83</v>
          </cell>
        </row>
        <row r="3161">
          <cell r="A3161">
            <v>4182</v>
          </cell>
          <cell r="B3161" t="str">
            <v>NIPLE DE FERRO GALVANIZADO, COM ROSCA BSP, DE 3"</v>
          </cell>
          <cell r="C3161" t="str">
            <v xml:space="preserve">UN    </v>
          </cell>
          <cell r="D3161" t="str">
            <v>CR</v>
          </cell>
          <cell r="E3161" t="str">
            <v>87,47</v>
          </cell>
        </row>
        <row r="3162">
          <cell r="A3162">
            <v>4183</v>
          </cell>
          <cell r="B3162" t="str">
            <v>NIPLE DE FERRO GALVANIZADO, COM ROSCA BSP, DE 4"</v>
          </cell>
          <cell r="C3162" t="str">
            <v xml:space="preserve">UN    </v>
          </cell>
          <cell r="D3162" t="str">
            <v>CR</v>
          </cell>
          <cell r="E3162" t="str">
            <v>140,82</v>
          </cell>
        </row>
        <row r="3163">
          <cell r="A3163">
            <v>4184</v>
          </cell>
          <cell r="B3163" t="str">
            <v>NIPLE DE FERRO GALVANIZADO, COM ROSCA BSP, DE 5"</v>
          </cell>
          <cell r="C3163" t="str">
            <v xml:space="preserve">UN    </v>
          </cell>
          <cell r="D3163" t="str">
            <v>CR</v>
          </cell>
          <cell r="E3163" t="str">
            <v>310,84</v>
          </cell>
        </row>
        <row r="3164">
          <cell r="A3164">
            <v>4185</v>
          </cell>
          <cell r="B3164" t="str">
            <v>NIPLE DE FERRO GALVANIZADO, COM ROSCA BSP, DE 6"</v>
          </cell>
          <cell r="C3164" t="str">
            <v xml:space="preserve">UN    </v>
          </cell>
          <cell r="D3164" t="str">
            <v>CR</v>
          </cell>
          <cell r="E3164" t="str">
            <v>516,48</v>
          </cell>
        </row>
        <row r="3165">
          <cell r="A3165">
            <v>4205</v>
          </cell>
          <cell r="B3165" t="str">
            <v>NIPLE DE REDUCAO DE FERRO GALVANIZADO, COM ROSCA BSP, DE 1 1/2" X 1 1/4"</v>
          </cell>
          <cell r="C3165" t="str">
            <v xml:space="preserve">UN    </v>
          </cell>
          <cell r="D3165" t="str">
            <v>CR</v>
          </cell>
          <cell r="E3165" t="str">
            <v>29,83</v>
          </cell>
        </row>
        <row r="3166">
          <cell r="A3166">
            <v>4192</v>
          </cell>
          <cell r="B3166" t="str">
            <v>NIPLE DE REDUCAO DE FERRO GALVANIZADO, COM ROSCA BSP, DE 1 1/2" X 1"</v>
          </cell>
          <cell r="C3166" t="str">
            <v xml:space="preserve">UN    </v>
          </cell>
          <cell r="D3166" t="str">
            <v>CR</v>
          </cell>
          <cell r="E3166" t="str">
            <v>29,83</v>
          </cell>
        </row>
        <row r="3167">
          <cell r="A3167">
            <v>4191</v>
          </cell>
          <cell r="B3167" t="str">
            <v>NIPLE DE REDUCAO DE FERRO GALVANIZADO, COM ROSCA BSP, DE 1 1/2" X 3/4"</v>
          </cell>
          <cell r="C3167" t="str">
            <v xml:space="preserve">UN    </v>
          </cell>
          <cell r="D3167" t="str">
            <v>CR</v>
          </cell>
          <cell r="E3167" t="str">
            <v>29,83</v>
          </cell>
        </row>
        <row r="3168">
          <cell r="A3168">
            <v>4207</v>
          </cell>
          <cell r="B3168" t="str">
            <v>NIPLE DE REDUCAO DE FERRO GALVANIZADO, COM ROSCA BSP, DE 1 1/4" X 1/2"</v>
          </cell>
          <cell r="C3168" t="str">
            <v xml:space="preserve">UN    </v>
          </cell>
          <cell r="D3168" t="str">
            <v>CR</v>
          </cell>
          <cell r="E3168" t="str">
            <v>24,00</v>
          </cell>
        </row>
        <row r="3169">
          <cell r="A3169">
            <v>4206</v>
          </cell>
          <cell r="B3169" t="str">
            <v>NIPLE DE REDUCAO DE FERRO GALVANIZADO, COM ROSCA BSP, DE 1 1/4" X 1"</v>
          </cell>
          <cell r="C3169" t="str">
            <v xml:space="preserve">UN    </v>
          </cell>
          <cell r="D3169" t="str">
            <v>CR</v>
          </cell>
          <cell r="E3169" t="str">
            <v>23,31</v>
          </cell>
        </row>
        <row r="3170">
          <cell r="A3170">
            <v>4190</v>
          </cell>
          <cell r="B3170" t="str">
            <v>NIPLE DE REDUCAO DE FERRO GALVANIZADO, COM ROSCA BSP, DE 1 1/4" X 3/4"</v>
          </cell>
          <cell r="C3170" t="str">
            <v xml:space="preserve">UN    </v>
          </cell>
          <cell r="D3170" t="str">
            <v>CR</v>
          </cell>
          <cell r="E3170" t="str">
            <v>23,31</v>
          </cell>
        </row>
        <row r="3171">
          <cell r="A3171">
            <v>4186</v>
          </cell>
          <cell r="B3171" t="str">
            <v>NIPLE DE REDUCAO DE FERRO GALVANIZADO, COM ROSCA BSP, DE 1/2" X 1/4"</v>
          </cell>
          <cell r="C3171" t="str">
            <v xml:space="preserve">UN    </v>
          </cell>
          <cell r="D3171" t="str">
            <v>CR</v>
          </cell>
          <cell r="E3171" t="str">
            <v>6,89</v>
          </cell>
        </row>
        <row r="3172">
          <cell r="A3172">
            <v>4188</v>
          </cell>
          <cell r="B3172" t="str">
            <v>NIPLE DE REDUCAO DE FERRO GALVANIZADO, COM ROSCA BSP, DE 1" X 1/2"</v>
          </cell>
          <cell r="C3172" t="str">
            <v xml:space="preserve">UN    </v>
          </cell>
          <cell r="D3172" t="str">
            <v>CR</v>
          </cell>
          <cell r="E3172" t="str">
            <v>14,06</v>
          </cell>
        </row>
        <row r="3173">
          <cell r="A3173">
            <v>4189</v>
          </cell>
          <cell r="B3173" t="str">
            <v>NIPLE DE REDUCAO DE FERRO GALVANIZADO, COM ROSCA BSP, DE 1" X 3/4"</v>
          </cell>
          <cell r="C3173" t="str">
            <v xml:space="preserve">UN    </v>
          </cell>
          <cell r="D3173" t="str">
            <v>CR</v>
          </cell>
          <cell r="E3173" t="str">
            <v>14,06</v>
          </cell>
        </row>
        <row r="3174">
          <cell r="A3174">
            <v>4197</v>
          </cell>
          <cell r="B3174" t="str">
            <v>NIPLE DE REDUCAO DE FERRO GALVANIZADO, COM ROSCA BSP, DE 2 1/2" X 2"</v>
          </cell>
          <cell r="C3174" t="str">
            <v xml:space="preserve">UN    </v>
          </cell>
          <cell r="D3174" t="str">
            <v>CR</v>
          </cell>
          <cell r="E3174" t="str">
            <v>74,48</v>
          </cell>
        </row>
        <row r="3175">
          <cell r="A3175">
            <v>4194</v>
          </cell>
          <cell r="B3175" t="str">
            <v>NIPLE DE REDUCAO DE FERRO GALVANIZADO, COM ROSCA BSP, DE 2" X 1 1/2"</v>
          </cell>
          <cell r="C3175" t="str">
            <v xml:space="preserve">UN    </v>
          </cell>
          <cell r="D3175" t="str">
            <v>CR</v>
          </cell>
          <cell r="E3175" t="str">
            <v>45,00</v>
          </cell>
        </row>
        <row r="3176">
          <cell r="A3176">
            <v>4193</v>
          </cell>
          <cell r="B3176" t="str">
            <v>NIPLE DE REDUCAO DE FERRO GALVANIZADO, COM ROSCA BSP, DE 2" X 1 1/4"</v>
          </cell>
          <cell r="C3176" t="str">
            <v xml:space="preserve">UN    </v>
          </cell>
          <cell r="D3176" t="str">
            <v>CR</v>
          </cell>
          <cell r="E3176" t="str">
            <v>45,00</v>
          </cell>
        </row>
        <row r="3177">
          <cell r="A3177">
            <v>4204</v>
          </cell>
          <cell r="B3177" t="str">
            <v>NIPLE DE REDUCAO DE FERRO GALVANIZADO, COM ROSCA BSP, DE 2" X 1"</v>
          </cell>
          <cell r="C3177" t="str">
            <v xml:space="preserve">UN    </v>
          </cell>
          <cell r="D3177" t="str">
            <v>CR</v>
          </cell>
          <cell r="E3177" t="str">
            <v>45,00</v>
          </cell>
        </row>
        <row r="3178">
          <cell r="A3178">
            <v>4187</v>
          </cell>
          <cell r="B3178" t="str">
            <v>NIPLE DE REDUCAO DE FERRO GALVANIZADO, COM ROSCA BSP, DE 3/4" X 1/2"</v>
          </cell>
          <cell r="C3178" t="str">
            <v xml:space="preserve">UN    </v>
          </cell>
          <cell r="D3178" t="str">
            <v>CR</v>
          </cell>
          <cell r="E3178" t="str">
            <v>8,97</v>
          </cell>
        </row>
        <row r="3179">
          <cell r="A3179">
            <v>4202</v>
          </cell>
          <cell r="B3179" t="str">
            <v>NIPLE DE REDUCAO DE FERRO GALVANIZADO, COM ROSCA BSP, DE 3" X 2 1/2"</v>
          </cell>
          <cell r="C3179" t="str">
            <v xml:space="preserve">UN    </v>
          </cell>
          <cell r="D3179" t="str">
            <v>CR</v>
          </cell>
          <cell r="E3179" t="str">
            <v>136,02</v>
          </cell>
        </row>
        <row r="3180">
          <cell r="A3180">
            <v>4203</v>
          </cell>
          <cell r="B3180" t="str">
            <v>NIPLE DE REDUCAO DE FERRO GALVANIZADO, COM ROSCA BSP, DE 3" X 2"</v>
          </cell>
          <cell r="C3180" t="str">
            <v xml:space="preserve">UN    </v>
          </cell>
          <cell r="D3180" t="str">
            <v>CR</v>
          </cell>
          <cell r="E3180" t="str">
            <v>120,12</v>
          </cell>
        </row>
        <row r="3181">
          <cell r="A3181">
            <v>40368</v>
          </cell>
          <cell r="B3181" t="str">
            <v>NIPLE SEXTAVADO EM ACO CARBONO, COM ROSCA BSP, PRESSAO 3.000 LBS, DN 1 1/2"</v>
          </cell>
          <cell r="C3181" t="str">
            <v xml:space="preserve">UN    </v>
          </cell>
          <cell r="D3181" t="str">
            <v>CR</v>
          </cell>
          <cell r="E3181" t="str">
            <v>50,98</v>
          </cell>
        </row>
        <row r="3182">
          <cell r="A3182">
            <v>40365</v>
          </cell>
          <cell r="B3182" t="str">
            <v>NIPLE SEXTAVADO EM ACO CARBONO, COM ROSCA BSP, PRESSAO 3.000 LBS, DN 1 1/4"</v>
          </cell>
          <cell r="C3182" t="str">
            <v xml:space="preserve">UN    </v>
          </cell>
          <cell r="D3182" t="str">
            <v>CR</v>
          </cell>
          <cell r="E3182" t="str">
            <v>34,39</v>
          </cell>
        </row>
        <row r="3183">
          <cell r="A3183">
            <v>40356</v>
          </cell>
          <cell r="B3183" t="str">
            <v>NIPLE SEXTAVADO EM ACO CARBONO, COM ROSCA BSP, PRESSAO 3.000 LBS, DN 1/2"</v>
          </cell>
          <cell r="C3183" t="str">
            <v xml:space="preserve">UN    </v>
          </cell>
          <cell r="D3183" t="str">
            <v>CR</v>
          </cell>
          <cell r="E3183" t="str">
            <v>11,75</v>
          </cell>
        </row>
        <row r="3184">
          <cell r="A3184">
            <v>40362</v>
          </cell>
          <cell r="B3184" t="str">
            <v>NIPLE SEXTAVADO EM ACO CARBONO, COM ROSCA BSP, PRESSAO 3.000 LBS, DN 1"</v>
          </cell>
          <cell r="C3184" t="str">
            <v xml:space="preserve">UN    </v>
          </cell>
          <cell r="D3184" t="str">
            <v>CR</v>
          </cell>
          <cell r="E3184" t="str">
            <v>22,78</v>
          </cell>
        </row>
        <row r="3185">
          <cell r="A3185">
            <v>40374</v>
          </cell>
          <cell r="B3185" t="str">
            <v>NIPLE SEXTAVADO EM ACO CARBONO, COM ROSCA BSP, PRESSAO 3.000 LBS, DN 2 1/2"</v>
          </cell>
          <cell r="C3185" t="str">
            <v xml:space="preserve">UN    </v>
          </cell>
          <cell r="D3185" t="str">
            <v>CR</v>
          </cell>
          <cell r="E3185" t="str">
            <v>133,24</v>
          </cell>
        </row>
        <row r="3186">
          <cell r="A3186">
            <v>40371</v>
          </cell>
          <cell r="B3186" t="str">
            <v>NIPLE SEXTAVADO EM ACO CARBONO, COM ROSCA BSP, PRESSAO 3.000 LBS, DN 2"</v>
          </cell>
          <cell r="C3186" t="str">
            <v xml:space="preserve">UN    </v>
          </cell>
          <cell r="D3186" t="str">
            <v>CR</v>
          </cell>
          <cell r="E3186" t="str">
            <v>83,87</v>
          </cell>
        </row>
        <row r="3187">
          <cell r="A3187">
            <v>40359</v>
          </cell>
          <cell r="B3187" t="str">
            <v>NIPLE SEXTAVADO EM ACO CARBONO, COM ROSCA BSP, PRESSAO 3.000 LBS, DN 3/4"</v>
          </cell>
          <cell r="C3187" t="str">
            <v xml:space="preserve">UN    </v>
          </cell>
          <cell r="D3187" t="str">
            <v>CR</v>
          </cell>
          <cell r="E3187" t="str">
            <v>15,18</v>
          </cell>
        </row>
        <row r="3188">
          <cell r="A3188">
            <v>7595</v>
          </cell>
          <cell r="B3188" t="str">
            <v>NIVELADOR (HORISTA)</v>
          </cell>
          <cell r="C3188" t="str">
            <v xml:space="preserve">H     </v>
          </cell>
          <cell r="D3188" t="str">
            <v>CR</v>
          </cell>
          <cell r="E3188" t="str">
            <v>19,41</v>
          </cell>
        </row>
        <row r="3189">
          <cell r="A3189">
            <v>41094</v>
          </cell>
          <cell r="B3189" t="str">
            <v>NIVELADOR (MENSALISTA)</v>
          </cell>
          <cell r="C3189" t="str">
            <v xml:space="preserve">MES   </v>
          </cell>
          <cell r="D3189" t="str">
            <v>CR</v>
          </cell>
          <cell r="E3189" t="str">
            <v>3.428,43</v>
          </cell>
        </row>
        <row r="3190">
          <cell r="A3190">
            <v>39609</v>
          </cell>
          <cell r="B3190" t="str">
            <v>NOBREAK TRIFASICO, DE 10 KVA FATOR DE POTENCIA DE 0,8, AUTONOMIA MINIMA DE 30 MINUTOS A PLENA CARGA</v>
          </cell>
          <cell r="C3190" t="str">
            <v xml:space="preserve">UN    </v>
          </cell>
          <cell r="D3190" t="str">
            <v>AS</v>
          </cell>
          <cell r="E3190" t="str">
            <v>76.112,01</v>
          </cell>
        </row>
        <row r="3191">
          <cell r="A3191">
            <v>39610</v>
          </cell>
          <cell r="B3191" t="str">
            <v>NOBREAK TRIFASICO, DE 15 KVA FATOR DE POTENCIA DE 0,8, AUTONOMIA MINIMA DE 30 MINUTOS A PLENA CARGA</v>
          </cell>
          <cell r="C3191" t="str">
            <v xml:space="preserve">UN    </v>
          </cell>
          <cell r="D3191" t="str">
            <v>AS</v>
          </cell>
          <cell r="E3191" t="str">
            <v>111.099,79</v>
          </cell>
        </row>
        <row r="3192">
          <cell r="A3192">
            <v>39611</v>
          </cell>
          <cell r="B3192" t="str">
            <v>NOBREAK TRIFASICO, DE 20 KVA FATOR DE POTENCIA DE 0,8, AUTONOMIA MINIMA DE 30 MINUTOS A PLENA CARGA</v>
          </cell>
          <cell r="C3192" t="str">
            <v xml:space="preserve">UN    </v>
          </cell>
          <cell r="D3192" t="str">
            <v>AS</v>
          </cell>
          <cell r="E3192" t="str">
            <v>134.448,93</v>
          </cell>
        </row>
        <row r="3193">
          <cell r="A3193">
            <v>39612</v>
          </cell>
          <cell r="B3193" t="str">
            <v>NOBREAK TRIFASICO, DE 25 KVA FATOR DE POTENCIA DE 0,8, AUTONOMIA MINIMA DE 30 MINUTOS A PLENA CARGA</v>
          </cell>
          <cell r="C3193" t="str">
            <v xml:space="preserve">UN    </v>
          </cell>
          <cell r="D3193" t="str">
            <v>AS</v>
          </cell>
          <cell r="E3193" t="str">
            <v>210.617,28</v>
          </cell>
        </row>
        <row r="3194">
          <cell r="A3194">
            <v>39608</v>
          </cell>
          <cell r="B3194" t="str">
            <v>NOBREAK TRIFASICO, DE 5 KVA FATOR DE POTENCIA DE 0,8, AUTONOMIA MINIMA DE 30 MINUTOS A PLENA CARGA</v>
          </cell>
          <cell r="C3194" t="str">
            <v xml:space="preserve">UN    </v>
          </cell>
          <cell r="D3194" t="str">
            <v>AS</v>
          </cell>
          <cell r="E3194" t="str">
            <v>60.858,36</v>
          </cell>
        </row>
        <row r="3195">
          <cell r="A3195">
            <v>38175</v>
          </cell>
          <cell r="B3195" t="str">
            <v>NUMERO / ALGARISMO PARA RESIDENCIA (FACHADA), EM ZAMAC, COM ALTURA DE APROX *45* MM, INCLUSIVE PARAFUSOS</v>
          </cell>
          <cell r="C3195" t="str">
            <v xml:space="preserve">UN    </v>
          </cell>
          <cell r="D3195" t="str">
            <v>CR</v>
          </cell>
          <cell r="E3195" t="str">
            <v>4,76</v>
          </cell>
        </row>
        <row r="3196">
          <cell r="A3196">
            <v>38176</v>
          </cell>
          <cell r="B3196" t="str">
            <v>NUMERO / ALGARISMO PARA RESIDENCIA (FACHADA), EM ZAMAC, COM ALTURA DE APROX 125 MM, INCLUSIVE PARAFUSOS</v>
          </cell>
          <cell r="C3196" t="str">
            <v xml:space="preserve">UN    </v>
          </cell>
          <cell r="D3196" t="str">
            <v>CR</v>
          </cell>
          <cell r="E3196" t="str">
            <v>14,00</v>
          </cell>
        </row>
        <row r="3197">
          <cell r="A3197">
            <v>36152</v>
          </cell>
          <cell r="B3197" t="str">
            <v>OCULOS DE SEGURANCA CONTRA IMPACTOS COM LENTE INCOLOR, ARMACAO NYLON, COM PROTECAO UVA E UVB</v>
          </cell>
          <cell r="C3197" t="str">
            <v xml:space="preserve">UN    </v>
          </cell>
          <cell r="D3197" t="str">
            <v>CR</v>
          </cell>
          <cell r="E3197" t="str">
            <v>4,87</v>
          </cell>
        </row>
        <row r="3198">
          <cell r="A3198">
            <v>11138</v>
          </cell>
          <cell r="B3198" t="str">
            <v>OLEO COMBUSTIVEL BPF A GRANEL</v>
          </cell>
          <cell r="C3198" t="str">
            <v xml:space="preserve">L     </v>
          </cell>
          <cell r="D3198" t="str">
            <v>CR</v>
          </cell>
          <cell r="E3198" t="str">
            <v>4,15</v>
          </cell>
        </row>
        <row r="3199">
          <cell r="A3199">
            <v>4221</v>
          </cell>
          <cell r="B3199" t="str">
            <v>OLEO DIESEL COMBUSTIVEL COMUM</v>
          </cell>
          <cell r="C3199" t="str">
            <v xml:space="preserve">L     </v>
          </cell>
          <cell r="D3199" t="str">
            <v xml:space="preserve">C </v>
          </cell>
          <cell r="E3199" t="str">
            <v>6,45</v>
          </cell>
        </row>
        <row r="3200">
          <cell r="A3200">
            <v>4227</v>
          </cell>
          <cell r="B3200" t="str">
            <v>OLEO LUBRIFICANTE PARA MOTORES DE EQUIPAMENTOS PESADOS (CAMINHOES, TRATORES, RETROS E ETC)</v>
          </cell>
          <cell r="C3200" t="str">
            <v xml:space="preserve">L     </v>
          </cell>
          <cell r="D3200" t="str">
            <v xml:space="preserve">C </v>
          </cell>
          <cell r="E3200" t="str">
            <v>26,20</v>
          </cell>
        </row>
        <row r="3201">
          <cell r="A3201">
            <v>38170</v>
          </cell>
          <cell r="B3201" t="str">
            <v>OLHO MAGICO PARA PORTAS, EM LATAO, COM LENTE DE POLICARBONATO, ANGULO DE *200* GRAUS, ESPESSURA ENTRE *25 E 46* MM, INCLUINDO FECHO JANELA</v>
          </cell>
          <cell r="C3201" t="str">
            <v xml:space="preserve">UN    </v>
          </cell>
          <cell r="D3201" t="str">
            <v>CR</v>
          </cell>
          <cell r="E3201" t="str">
            <v>20,80</v>
          </cell>
        </row>
        <row r="3202">
          <cell r="A3202">
            <v>4252</v>
          </cell>
          <cell r="B3202" t="str">
            <v>OPERADOR DE BATE-ESTACAS</v>
          </cell>
          <cell r="C3202" t="str">
            <v xml:space="preserve">H     </v>
          </cell>
          <cell r="D3202" t="str">
            <v>CR</v>
          </cell>
          <cell r="E3202" t="str">
            <v>24,10</v>
          </cell>
        </row>
        <row r="3203">
          <cell r="A3203">
            <v>40980</v>
          </cell>
          <cell r="B3203" t="str">
            <v>OPERADOR DE BATE-ESTACAS (MENSALISTA)</v>
          </cell>
          <cell r="C3203" t="str">
            <v xml:space="preserve">MES   </v>
          </cell>
          <cell r="D3203" t="str">
            <v>CR</v>
          </cell>
          <cell r="E3203" t="str">
            <v>4.255,60</v>
          </cell>
        </row>
        <row r="3204">
          <cell r="A3204">
            <v>4243</v>
          </cell>
          <cell r="B3204" t="str">
            <v>OPERADOR DE BETONEIRA (CAMINHAO)</v>
          </cell>
          <cell r="C3204" t="str">
            <v xml:space="preserve">H     </v>
          </cell>
          <cell r="D3204" t="str">
            <v>CR</v>
          </cell>
          <cell r="E3204" t="str">
            <v>17,51</v>
          </cell>
        </row>
        <row r="3205">
          <cell r="A3205">
            <v>41031</v>
          </cell>
          <cell r="B3205" t="str">
            <v>OPERADOR DE BETONEIRA (CAMINHAO) (MENSALISTA)</v>
          </cell>
          <cell r="C3205" t="str">
            <v xml:space="preserve">MES   </v>
          </cell>
          <cell r="D3205" t="str">
            <v>CR</v>
          </cell>
          <cell r="E3205" t="str">
            <v>3.094,12</v>
          </cell>
        </row>
        <row r="3206">
          <cell r="A3206">
            <v>37666</v>
          </cell>
          <cell r="B3206" t="str">
            <v>OPERADOR DE BETONEIRA ESTACIONARIA / MISTURADOR</v>
          </cell>
          <cell r="C3206" t="str">
            <v xml:space="preserve">H     </v>
          </cell>
          <cell r="D3206" t="str">
            <v>CR</v>
          </cell>
          <cell r="E3206" t="str">
            <v>16,91</v>
          </cell>
        </row>
        <row r="3207">
          <cell r="A3207">
            <v>40986</v>
          </cell>
          <cell r="B3207" t="str">
            <v>OPERADOR DE BETONEIRA ESTACIONARIA / MISTURADOR (MENSALISTA)</v>
          </cell>
          <cell r="C3207" t="str">
            <v xml:space="preserve">MES   </v>
          </cell>
          <cell r="D3207" t="str">
            <v>CR</v>
          </cell>
          <cell r="E3207" t="str">
            <v>2.985,93</v>
          </cell>
        </row>
        <row r="3208">
          <cell r="A3208">
            <v>4250</v>
          </cell>
          <cell r="B3208" t="str">
            <v>OPERADOR DE COMPRESSOR DE AR OU COMPRESSORISTA</v>
          </cell>
          <cell r="C3208" t="str">
            <v xml:space="preserve">H     </v>
          </cell>
          <cell r="D3208" t="str">
            <v>CR</v>
          </cell>
          <cell r="E3208" t="str">
            <v>18,72</v>
          </cell>
        </row>
        <row r="3209">
          <cell r="A3209">
            <v>40978</v>
          </cell>
          <cell r="B3209" t="str">
            <v>OPERADOR DE COMPRESSOR DE AR OU COMPRESSORISTA (MENSALISTA)</v>
          </cell>
          <cell r="C3209" t="str">
            <v xml:space="preserve">MES   </v>
          </cell>
          <cell r="D3209" t="str">
            <v>CR</v>
          </cell>
          <cell r="E3209" t="str">
            <v>3.306,27</v>
          </cell>
        </row>
        <row r="3210">
          <cell r="A3210">
            <v>41043</v>
          </cell>
          <cell r="B3210" t="str">
            <v>OPERADOR DE DEMARCADORA DE FAIXAS DE TRAFEGO (MENSALISTA)</v>
          </cell>
          <cell r="C3210" t="str">
            <v xml:space="preserve">MES   </v>
          </cell>
          <cell r="D3210" t="str">
            <v>CR</v>
          </cell>
          <cell r="E3210" t="str">
            <v>3.808,15</v>
          </cell>
        </row>
        <row r="3211">
          <cell r="A3211">
            <v>44501</v>
          </cell>
          <cell r="B3211" t="str">
            <v>OPERADOR DE DEMARCADORA DE FAIXAS DE TRAFEGO HORISTA</v>
          </cell>
          <cell r="C3211" t="str">
            <v xml:space="preserve">H     </v>
          </cell>
          <cell r="D3211" t="str">
            <v>CR</v>
          </cell>
          <cell r="E3211" t="str">
            <v>21,56</v>
          </cell>
        </row>
        <row r="3212">
          <cell r="A3212">
            <v>4234</v>
          </cell>
          <cell r="B3212" t="str">
            <v>OPERADOR DE ESCAVADEIRA</v>
          </cell>
          <cell r="C3212" t="str">
            <v xml:space="preserve">H     </v>
          </cell>
          <cell r="D3212" t="str">
            <v xml:space="preserve">C </v>
          </cell>
          <cell r="E3212" t="str">
            <v>23,64</v>
          </cell>
        </row>
        <row r="3213">
          <cell r="A3213">
            <v>40987</v>
          </cell>
          <cell r="B3213" t="str">
            <v>OPERADOR DE ESCAVADEIRA (MENSALISTA)</v>
          </cell>
          <cell r="C3213" t="str">
            <v xml:space="preserve">MES   </v>
          </cell>
          <cell r="D3213" t="str">
            <v>CR</v>
          </cell>
          <cell r="E3213" t="str">
            <v>4.171,67</v>
          </cell>
        </row>
        <row r="3214">
          <cell r="A3214">
            <v>4253</v>
          </cell>
          <cell r="B3214" t="str">
            <v>OPERADOR DE GUINCHO OU GUINCHEIRO</v>
          </cell>
          <cell r="C3214" t="str">
            <v xml:space="preserve">H     </v>
          </cell>
          <cell r="D3214" t="str">
            <v>CR</v>
          </cell>
          <cell r="E3214" t="str">
            <v>19,06</v>
          </cell>
        </row>
        <row r="3215">
          <cell r="A3215">
            <v>40981</v>
          </cell>
          <cell r="B3215" t="str">
            <v>OPERADOR DE GUINCHO OU GUINCHEIRO (MENSALISTA)</v>
          </cell>
          <cell r="C3215" t="str">
            <v xml:space="preserve">MES   </v>
          </cell>
          <cell r="D3215" t="str">
            <v>CR</v>
          </cell>
          <cell r="E3215" t="str">
            <v>3.367,06</v>
          </cell>
        </row>
        <row r="3216">
          <cell r="A3216">
            <v>4254</v>
          </cell>
          <cell r="B3216" t="str">
            <v>OPERADOR DE GUINDASTE</v>
          </cell>
          <cell r="C3216" t="str">
            <v xml:space="preserve">H     </v>
          </cell>
          <cell r="D3216" t="str">
            <v>CR</v>
          </cell>
          <cell r="E3216" t="str">
            <v>17,79</v>
          </cell>
        </row>
        <row r="3217">
          <cell r="A3217">
            <v>41036</v>
          </cell>
          <cell r="B3217" t="str">
            <v>OPERADOR DE GUINDASTE (MENSALISTA)</v>
          </cell>
          <cell r="C3217" t="str">
            <v xml:space="preserve">MES   </v>
          </cell>
          <cell r="D3217" t="str">
            <v>CR</v>
          </cell>
          <cell r="E3217" t="str">
            <v>3.142,59</v>
          </cell>
        </row>
        <row r="3218">
          <cell r="A3218">
            <v>4251</v>
          </cell>
          <cell r="B3218" t="str">
            <v>OPERADOR DE JATO ABRASIVO OU JATISTA</v>
          </cell>
          <cell r="C3218" t="str">
            <v xml:space="preserve">H     </v>
          </cell>
          <cell r="D3218" t="str">
            <v>CR</v>
          </cell>
          <cell r="E3218" t="str">
            <v>21,15</v>
          </cell>
        </row>
        <row r="3219">
          <cell r="A3219">
            <v>40979</v>
          </cell>
          <cell r="B3219" t="str">
            <v>OPERADOR DE JATO ABRASIVO OU JATISTA (MENSALISTA)</v>
          </cell>
          <cell r="C3219" t="str">
            <v xml:space="preserve">MES   </v>
          </cell>
          <cell r="D3219" t="str">
            <v>CR</v>
          </cell>
          <cell r="E3219" t="str">
            <v>3.734,58</v>
          </cell>
        </row>
        <row r="3220">
          <cell r="A3220">
            <v>4230</v>
          </cell>
          <cell r="B3220" t="str">
            <v>OPERADOR DE MAQUINAS E TRATORES DIVERSOS (TERRAPLANAGEM)</v>
          </cell>
          <cell r="C3220" t="str">
            <v xml:space="preserve">H     </v>
          </cell>
          <cell r="D3220" t="str">
            <v>CR</v>
          </cell>
          <cell r="E3220" t="str">
            <v>20,16</v>
          </cell>
        </row>
        <row r="3221">
          <cell r="A3221">
            <v>40998</v>
          </cell>
          <cell r="B3221" t="str">
            <v>OPERADOR DE MAQUINAS E TRATORES DIVERSOS (TERRAPLANAGEM) (MENSALISTA)</v>
          </cell>
          <cell r="C3221" t="str">
            <v xml:space="preserve">MES   </v>
          </cell>
          <cell r="D3221" t="str">
            <v>CR</v>
          </cell>
          <cell r="E3221" t="str">
            <v>3.558,80</v>
          </cell>
        </row>
        <row r="3222">
          <cell r="A3222">
            <v>4257</v>
          </cell>
          <cell r="B3222" t="str">
            <v>OPERADOR DE MARTELETE OU MARTELETEIRO</v>
          </cell>
          <cell r="C3222" t="str">
            <v xml:space="preserve">H     </v>
          </cell>
          <cell r="D3222" t="str">
            <v>CR</v>
          </cell>
          <cell r="E3222" t="str">
            <v>16,73</v>
          </cell>
        </row>
        <row r="3223">
          <cell r="A3223">
            <v>40982</v>
          </cell>
          <cell r="B3223" t="str">
            <v>OPERADOR DE MARTELETE OU MARTELETEIRO (MENSALISTA)</v>
          </cell>
          <cell r="C3223" t="str">
            <v xml:space="preserve">MES   </v>
          </cell>
          <cell r="D3223" t="str">
            <v>CR</v>
          </cell>
          <cell r="E3223" t="str">
            <v>2.955,53</v>
          </cell>
        </row>
        <row r="3224">
          <cell r="A3224">
            <v>4240</v>
          </cell>
          <cell r="B3224" t="str">
            <v>OPERADOR DE MOTO SCRAPER</v>
          </cell>
          <cell r="C3224" t="str">
            <v xml:space="preserve">H     </v>
          </cell>
          <cell r="D3224" t="str">
            <v>CR</v>
          </cell>
          <cell r="E3224" t="str">
            <v>21,94</v>
          </cell>
        </row>
        <row r="3225">
          <cell r="A3225">
            <v>41026</v>
          </cell>
          <cell r="B3225" t="str">
            <v>OPERADOR DE MOTO SCRAPER (MENSALISTA)</v>
          </cell>
          <cell r="C3225" t="str">
            <v xml:space="preserve">MES   </v>
          </cell>
          <cell r="D3225" t="str">
            <v>CR</v>
          </cell>
          <cell r="E3225" t="str">
            <v>3.873,07</v>
          </cell>
        </row>
        <row r="3226">
          <cell r="A3226">
            <v>4239</v>
          </cell>
          <cell r="B3226" t="str">
            <v>OPERADOR DE MOTONIVELADORA</v>
          </cell>
          <cell r="C3226" t="str">
            <v xml:space="preserve">H     </v>
          </cell>
          <cell r="D3226" t="str">
            <v>CR</v>
          </cell>
          <cell r="E3226" t="str">
            <v>26,90</v>
          </cell>
        </row>
        <row r="3227">
          <cell r="A3227">
            <v>41024</v>
          </cell>
          <cell r="B3227" t="str">
            <v>OPERADOR DE MOTONIVELADORA (MENSALISTA)</v>
          </cell>
          <cell r="C3227" t="str">
            <v xml:space="preserve">MES   </v>
          </cell>
          <cell r="D3227" t="str">
            <v>CR</v>
          </cell>
          <cell r="E3227" t="str">
            <v>4.751,54</v>
          </cell>
        </row>
        <row r="3228">
          <cell r="A3228">
            <v>4248</v>
          </cell>
          <cell r="B3228" t="str">
            <v>OPERADOR DE PA CARREGADEIRA</v>
          </cell>
          <cell r="C3228" t="str">
            <v xml:space="preserve">H     </v>
          </cell>
          <cell r="D3228" t="str">
            <v>CR</v>
          </cell>
          <cell r="E3228" t="str">
            <v>23,54</v>
          </cell>
        </row>
        <row r="3229">
          <cell r="A3229">
            <v>41033</v>
          </cell>
          <cell r="B3229" t="str">
            <v>OPERADOR DE PA CARREGADEIRA (MENSALISTA)</v>
          </cell>
          <cell r="C3229" t="str">
            <v xml:space="preserve">MES   </v>
          </cell>
          <cell r="D3229" t="str">
            <v>CR</v>
          </cell>
          <cell r="E3229" t="str">
            <v>4.155,70</v>
          </cell>
        </row>
        <row r="3230">
          <cell r="A3230">
            <v>41040</v>
          </cell>
          <cell r="B3230" t="str">
            <v>OPERADOR DE PAVIMENTADORA / MESA VIBROACABADORA (MENSALISTA)</v>
          </cell>
          <cell r="C3230" t="str">
            <v xml:space="preserve">MES   </v>
          </cell>
          <cell r="D3230" t="str">
            <v>CR</v>
          </cell>
          <cell r="E3230" t="str">
            <v>3.998,57</v>
          </cell>
        </row>
        <row r="3231">
          <cell r="A3231">
            <v>44500</v>
          </cell>
          <cell r="B3231" t="str">
            <v>OPERADOR DE PAVIMENTADORA / MESA VIBROACABADORA HORISTA</v>
          </cell>
          <cell r="C3231" t="str">
            <v xml:space="preserve">H     </v>
          </cell>
          <cell r="D3231" t="str">
            <v>CR</v>
          </cell>
          <cell r="E3231" t="str">
            <v>22,65</v>
          </cell>
        </row>
        <row r="3232">
          <cell r="A3232">
            <v>4238</v>
          </cell>
          <cell r="B3232" t="str">
            <v>OPERADOR DE ROLO COMPACTADOR</v>
          </cell>
          <cell r="C3232" t="str">
            <v xml:space="preserve">H     </v>
          </cell>
          <cell r="D3232" t="str">
            <v>CR</v>
          </cell>
          <cell r="E3232" t="str">
            <v>17,42</v>
          </cell>
        </row>
        <row r="3233">
          <cell r="A3233">
            <v>41012</v>
          </cell>
          <cell r="B3233" t="str">
            <v>OPERADOR DE ROLO COMPACTADOR (MENSALISTA)</v>
          </cell>
          <cell r="C3233" t="str">
            <v xml:space="preserve">MES   </v>
          </cell>
          <cell r="D3233" t="str">
            <v>CR</v>
          </cell>
          <cell r="E3233" t="str">
            <v>3.076,28</v>
          </cell>
        </row>
        <row r="3234">
          <cell r="A3234">
            <v>4237</v>
          </cell>
          <cell r="B3234" t="str">
            <v>OPERADOR DE TRATOR - EXCLUSIVE AGROPECUARIA</v>
          </cell>
          <cell r="C3234" t="str">
            <v xml:space="preserve">H     </v>
          </cell>
          <cell r="D3234" t="str">
            <v>CR</v>
          </cell>
          <cell r="E3234" t="str">
            <v>21,19</v>
          </cell>
        </row>
        <row r="3235">
          <cell r="A3235">
            <v>41002</v>
          </cell>
          <cell r="B3235" t="str">
            <v>OPERADOR DE TRATOR - EXCLUSIVE AGROPECUARIA (MENSALISTA)</v>
          </cell>
          <cell r="C3235" t="str">
            <v xml:space="preserve">MES   </v>
          </cell>
          <cell r="D3235" t="str">
            <v>CR</v>
          </cell>
          <cell r="E3235" t="str">
            <v>3.741,18</v>
          </cell>
        </row>
        <row r="3236">
          <cell r="A3236">
            <v>4233</v>
          </cell>
          <cell r="B3236" t="str">
            <v>OPERADOR DE USINA DE ASFALTO, DE SOLOS OU DE CONCRETO</v>
          </cell>
          <cell r="C3236" t="str">
            <v xml:space="preserve">H     </v>
          </cell>
          <cell r="D3236" t="str">
            <v>CR</v>
          </cell>
          <cell r="E3236" t="str">
            <v>19,45</v>
          </cell>
        </row>
        <row r="3237">
          <cell r="A3237">
            <v>41001</v>
          </cell>
          <cell r="B3237" t="str">
            <v>OPERADOR DE USINA DE ASFALTO, DE SOLOS OU DE CONCRETO (MENSALISTA)</v>
          </cell>
          <cell r="C3237" t="str">
            <v xml:space="preserve">MES   </v>
          </cell>
          <cell r="D3237" t="str">
            <v>CR</v>
          </cell>
          <cell r="E3237" t="str">
            <v>3.433,82</v>
          </cell>
        </row>
        <row r="3238">
          <cell r="A3238">
            <v>2</v>
          </cell>
          <cell r="B3238" t="str">
            <v>OXIGENIO, RECARGA PARA CILINDRO DE CONJUNTO OXICORTE GRANDE</v>
          </cell>
          <cell r="C3238" t="str">
            <v xml:space="preserve">M3    </v>
          </cell>
          <cell r="D3238" t="str">
            <v>CR</v>
          </cell>
          <cell r="E3238" t="str">
            <v>19,27</v>
          </cell>
        </row>
        <row r="3239">
          <cell r="A3239">
            <v>36517</v>
          </cell>
          <cell r="B3239" t="str">
            <v>PA CARREGADEIRA SOBRE RODAS, POTENCIA BRUTA *127* CV, CAPACIDADE DA CACAMBA DE 2,0 A 2,4 M3, PESO OPERACIONAL MAXIMO DE 10330 KG</v>
          </cell>
          <cell r="C3239" t="str">
            <v xml:space="preserve">UN    </v>
          </cell>
          <cell r="D3239" t="str">
            <v>CR</v>
          </cell>
          <cell r="E3239" t="str">
            <v>712.620,00</v>
          </cell>
        </row>
        <row r="3240">
          <cell r="A3240">
            <v>4262</v>
          </cell>
          <cell r="B3240" t="str">
            <v>PA CARREGADEIRA SOBRE RODAS, POTENCIA LIQUIDA 128 HP, CAPACIDADE DA CACAMBA DE 1,7 A 2,8 M3, PESO OPERACIONAL MAXIMO DE 11632 KG</v>
          </cell>
          <cell r="C3240" t="str">
            <v xml:space="preserve">UN    </v>
          </cell>
          <cell r="D3240" t="str">
            <v xml:space="preserve">C </v>
          </cell>
          <cell r="E3240" t="str">
            <v>802.500,00</v>
          </cell>
        </row>
        <row r="3241">
          <cell r="A3241">
            <v>4263</v>
          </cell>
          <cell r="B3241" t="str">
            <v>PA CARREGADEIRA SOBRE RODAS, POTENCIA LIQUIDA 197 HP, CAPACIDADE DA CACAMBA DE 2,5 A 3,5 M3, PESO OPERACIONAL MAXIMO DE 18338 KG</v>
          </cell>
          <cell r="C3241" t="str">
            <v xml:space="preserve">UN    </v>
          </cell>
          <cell r="D3241" t="str">
            <v>CR</v>
          </cell>
          <cell r="E3241" t="str">
            <v>1.112.799,94</v>
          </cell>
        </row>
        <row r="3242">
          <cell r="A3242">
            <v>36518</v>
          </cell>
          <cell r="B3242" t="str">
            <v>PA CARREGADEIRA SOBRE RODAS, POTENCIA LIQUIDA 213 HP, CAPACIDADE DA CACAMBA DE 1,9 A 3,5 M3, PESO OPERACIONAL MAXIMO DE 19234 KG</v>
          </cell>
          <cell r="C3242" t="str">
            <v xml:space="preserve">UN    </v>
          </cell>
          <cell r="D3242" t="str">
            <v>CR</v>
          </cell>
          <cell r="E3242" t="str">
            <v>1.266.879,94</v>
          </cell>
        </row>
        <row r="3243">
          <cell r="A3243">
            <v>14221</v>
          </cell>
          <cell r="B3243" t="str">
            <v>PA CARREGADEIRA SOBRE RODAS, POTENCIA 152 HP, CAPACIDADE DA CACAMBA DE 1,53 A 2,30 M3, PESO OPERACIONAL MAXIMO DE 10216 KG</v>
          </cell>
          <cell r="C3243" t="str">
            <v xml:space="preserve">UN    </v>
          </cell>
          <cell r="D3243" t="str">
            <v>CR</v>
          </cell>
          <cell r="E3243" t="str">
            <v>739.369,97</v>
          </cell>
        </row>
        <row r="3244">
          <cell r="A3244">
            <v>38402</v>
          </cell>
          <cell r="B3244" t="str">
            <v>PA DE LIXO PLASTICA, CABO LONGO</v>
          </cell>
          <cell r="C3244" t="str">
            <v xml:space="preserve">UN    </v>
          </cell>
          <cell r="D3244" t="str">
            <v>CR</v>
          </cell>
          <cell r="E3244" t="str">
            <v>14,23</v>
          </cell>
        </row>
        <row r="3245">
          <cell r="A3245">
            <v>3412</v>
          </cell>
          <cell r="B3245" t="str">
            <v>PAINEL DE LA DE VIDRO SEM REVESTIMENTO PSI 20, E = 25 MM, DE 1200 X 600 MM</v>
          </cell>
          <cell r="C3245" t="str">
            <v xml:space="preserve">M2    </v>
          </cell>
          <cell r="D3245" t="str">
            <v>CR</v>
          </cell>
          <cell r="E3245" t="str">
            <v>13,96</v>
          </cell>
        </row>
        <row r="3246">
          <cell r="A3246">
            <v>3413</v>
          </cell>
          <cell r="B3246" t="str">
            <v>PAINEL DE LA DE VIDRO SEM REVESTIMENTO PSI 20, E = 50 MM, DE 1200 X 600 MM</v>
          </cell>
          <cell r="C3246" t="str">
            <v xml:space="preserve">M2    </v>
          </cell>
          <cell r="D3246" t="str">
            <v>CR</v>
          </cell>
          <cell r="E3246" t="str">
            <v>31,42</v>
          </cell>
        </row>
        <row r="3247">
          <cell r="A3247">
            <v>39744</v>
          </cell>
          <cell r="B3247" t="str">
            <v>PAINEL DE LA DE VIDRO SEM REVESTIMENTO PSI 40, E = 25 MM, DE 1200 X 600 MM</v>
          </cell>
          <cell r="C3247" t="str">
            <v xml:space="preserve">M2    </v>
          </cell>
          <cell r="D3247" t="str">
            <v>CR</v>
          </cell>
          <cell r="E3247" t="str">
            <v>24,39</v>
          </cell>
        </row>
        <row r="3248">
          <cell r="A3248">
            <v>39745</v>
          </cell>
          <cell r="B3248" t="str">
            <v>PAINEL DE LA DE VIDRO SEM REVESTIMENTO PSI 40, E = 50 MM, DE 1200 X 600 MM</v>
          </cell>
          <cell r="C3248" t="str">
            <v xml:space="preserve">M2    </v>
          </cell>
          <cell r="D3248" t="str">
            <v>CR</v>
          </cell>
          <cell r="E3248" t="str">
            <v>51,49</v>
          </cell>
        </row>
        <row r="3249">
          <cell r="A3249">
            <v>39637</v>
          </cell>
          <cell r="B3249" t="str">
            <v>PAINEL ESTRUTURAL PARA LAJE SECA REVESTIDO EM PLACA CIMENTICIA, DE 1,20 X 2,50 M, E = 23 MM</v>
          </cell>
          <cell r="C3249" t="str">
            <v xml:space="preserve">M2    </v>
          </cell>
          <cell r="D3249" t="str">
            <v>CR</v>
          </cell>
          <cell r="E3249" t="str">
            <v>79,54</v>
          </cell>
        </row>
        <row r="3250">
          <cell r="A3250">
            <v>39638</v>
          </cell>
          <cell r="B3250" t="str">
            <v>PAINEL ESTRUTURAL PARA LAJE SECA REVESTIDO EM PLACA CIMENTICIA, DE 1,20 X 2,50 M, E = 40 MM</v>
          </cell>
          <cell r="C3250" t="str">
            <v xml:space="preserve">M2    </v>
          </cell>
          <cell r="D3250" t="str">
            <v>CR</v>
          </cell>
          <cell r="E3250" t="str">
            <v>90,00</v>
          </cell>
        </row>
        <row r="3251">
          <cell r="A3251">
            <v>39639</v>
          </cell>
          <cell r="B3251" t="str">
            <v>PAINEL ESTRUTURAL PARA LAJE SECA REVESTIDO EM PLACA CIMENTICIA, DE 1,20 X 2,50 M, E = 55 MM</v>
          </cell>
          <cell r="C3251" t="str">
            <v xml:space="preserve">M2    </v>
          </cell>
          <cell r="D3251" t="str">
            <v>CR</v>
          </cell>
          <cell r="E3251" t="str">
            <v>135,79</v>
          </cell>
        </row>
        <row r="3252">
          <cell r="A3252">
            <v>39517</v>
          </cell>
          <cell r="B3252" t="str">
            <v>PAINEL TERMOISOLANTE PARA FECHAMENTOS VERTICAIS (INCLUI PARAFUSOS DE FIXACAO) REVESTIDO EM ACO GALVALUME, LARGURA UTIL DE 1100 MM, REVESTIMENTO COM ESPESSURA DE 0,50 MM, COM PRE-PINTURA NAS DUAS FACES, NUCLEO EM POLIURETANO (PUR) COM ESPESSURA 40/50 MM</v>
          </cell>
          <cell r="C3252" t="str">
            <v xml:space="preserve">M2    </v>
          </cell>
          <cell r="D3252" t="str">
            <v>CR</v>
          </cell>
          <cell r="E3252" t="str">
            <v>220,84</v>
          </cell>
        </row>
        <row r="3253">
          <cell r="A3253">
            <v>39518</v>
          </cell>
          <cell r="B3253" t="str">
            <v>PAINEL TERMOISOLANTE PARA FECHAMENTOS VERTICAIS (INCLUI PARAFUSOS DE FIXACAO) REVESTIDO EM ACO GALVALUME, LARGURA UTIL DE 1100 MM, REVESTIMENTO COM ESPESSURA DE 0,50 MM, COM PRE-PINTURA NAS DUAS FACES, NUCLEO EM POLIURETANO (PUR) COM ESPESSURA 70/80 MM</v>
          </cell>
          <cell r="C3253" t="str">
            <v xml:space="preserve">M2    </v>
          </cell>
          <cell r="D3253" t="str">
            <v>CR</v>
          </cell>
          <cell r="E3253" t="str">
            <v>261,82</v>
          </cell>
        </row>
        <row r="3254">
          <cell r="A3254">
            <v>38366</v>
          </cell>
          <cell r="B3254" t="str">
            <v>PAPEL KRAFT BETUMADO</v>
          </cell>
          <cell r="C3254" t="str">
            <v xml:space="preserve">M2    </v>
          </cell>
          <cell r="D3254" t="str">
            <v>CR</v>
          </cell>
          <cell r="E3254" t="str">
            <v>5,27</v>
          </cell>
        </row>
        <row r="3255">
          <cell r="A3255">
            <v>11703</v>
          </cell>
          <cell r="B3255" t="str">
            <v>PAPELEIRA DE PAREDE EM METAL CROMADO SEM TAMPA</v>
          </cell>
          <cell r="C3255" t="str">
            <v xml:space="preserve">UN    </v>
          </cell>
          <cell r="D3255" t="str">
            <v>CR</v>
          </cell>
          <cell r="E3255" t="str">
            <v>25,41</v>
          </cell>
        </row>
        <row r="3256">
          <cell r="A3256">
            <v>37400</v>
          </cell>
          <cell r="B3256" t="str">
            <v>PAPELEIRA PLASTICA TIPO DISPENSER PARA PAPEL HIGIENICO ROLAO</v>
          </cell>
          <cell r="C3256" t="str">
            <v xml:space="preserve">UN    </v>
          </cell>
          <cell r="D3256" t="str">
            <v>CR</v>
          </cell>
          <cell r="E3256" t="str">
            <v>33,46</v>
          </cell>
        </row>
        <row r="3257">
          <cell r="A3257">
            <v>25400</v>
          </cell>
          <cell r="B3257" t="str">
            <v>PAR DE TABELAS DE BASQUETE EM COMPENSADO NAVAL, OFICIAL, 1800 X 1200 MM, INCLUINDO ARO DE METAL E REDE EM POLIPROPILENO 100% (SEM SUPORTE DE FIXACAO)</v>
          </cell>
          <cell r="C3257" t="str">
            <v xml:space="preserve">UN    </v>
          </cell>
          <cell r="D3257" t="str">
            <v>CR</v>
          </cell>
          <cell r="E3257" t="str">
            <v>2.905,02</v>
          </cell>
        </row>
        <row r="3258">
          <cell r="A3258">
            <v>4276</v>
          </cell>
          <cell r="B3258" t="str">
            <v>PARA-RAIOS DE DISTRIBUICAO, TENSAO NOMINAL 15 KV, CORRENTE NOMINAL DE DESCARGA 5 KA</v>
          </cell>
          <cell r="C3258" t="str">
            <v xml:space="preserve">UN    </v>
          </cell>
          <cell r="D3258" t="str">
            <v>AS</v>
          </cell>
          <cell r="E3258" t="str">
            <v>191,77</v>
          </cell>
        </row>
        <row r="3259">
          <cell r="A3259">
            <v>4273</v>
          </cell>
          <cell r="B3259" t="str">
            <v>PARA-RAIOS DE DISTRIBUICAO, TENSAO NOMINAL 30 KV, CORRENTE NOMINAL DE DESCARGA 10 KA</v>
          </cell>
          <cell r="C3259" t="str">
            <v xml:space="preserve">UN    </v>
          </cell>
          <cell r="D3259" t="str">
            <v>AS</v>
          </cell>
          <cell r="E3259" t="str">
            <v>348,18</v>
          </cell>
        </row>
        <row r="3260">
          <cell r="A3260">
            <v>4274</v>
          </cell>
          <cell r="B3260" t="str">
            <v>PARA-RAIOS TIPO FRANKLIN 350 MM, EM LATAO CROMADO, DUAS DESCIDAS, PARA PROTECAO DE EDIFICACOES CONTRA DESCARGAS ATMOSFERICAS</v>
          </cell>
          <cell r="C3260" t="str">
            <v xml:space="preserve">UN    </v>
          </cell>
          <cell r="D3260" t="str">
            <v>AS</v>
          </cell>
          <cell r="E3260" t="str">
            <v>127,38</v>
          </cell>
        </row>
        <row r="3261">
          <cell r="A3261">
            <v>39438</v>
          </cell>
          <cell r="B3261" t="str">
            <v>PARAFUSO CABECA TROMBETA E PONTA AGULHA (GN55), COMPRIMENTO 55 MM, EM ACO FOSFATIZADO, PARA FIXAR CHAPA DE GESSO EM PERFIL DRYWALL METALICO MAXIMO 0,7 MM</v>
          </cell>
          <cell r="C3261" t="str">
            <v xml:space="preserve">UN    </v>
          </cell>
          <cell r="D3261" t="str">
            <v>CR</v>
          </cell>
          <cell r="E3261" t="str">
            <v>0,40</v>
          </cell>
        </row>
        <row r="3262">
          <cell r="A3262">
            <v>11963</v>
          </cell>
          <cell r="B3262" t="str">
            <v>PARAFUSO DE ACO TIPO CHUMBADOR PARABOLT, DIAMETRO 1/2", COMPRIMENTO 75 MM</v>
          </cell>
          <cell r="C3262" t="str">
            <v xml:space="preserve">UN    </v>
          </cell>
          <cell r="D3262" t="str">
            <v>CR</v>
          </cell>
          <cell r="E3262" t="str">
            <v>14,65</v>
          </cell>
        </row>
        <row r="3263">
          <cell r="A3263">
            <v>11964</v>
          </cell>
          <cell r="B3263" t="str">
            <v>PARAFUSO DE ACO TIPO CHUMBADOR PARABOLT, DIAMETRO 3/8", COMPRIMENTO 75 MM</v>
          </cell>
          <cell r="C3263" t="str">
            <v xml:space="preserve">UN    </v>
          </cell>
          <cell r="D3263" t="str">
            <v>CR</v>
          </cell>
          <cell r="E3263" t="str">
            <v>3,69</v>
          </cell>
        </row>
        <row r="3264">
          <cell r="A3264">
            <v>4379</v>
          </cell>
          <cell r="B3264" t="str">
            <v>PARAFUSO DE ACO ZINCADO COM ROSCA SOBERBA, CABECA CHATA E FENDA SIMPLES, DIAMETRO 2,5 MM, COMPRIMENTO * 9,5 * MM</v>
          </cell>
          <cell r="C3264" t="str">
            <v xml:space="preserve">UN    </v>
          </cell>
          <cell r="D3264" t="str">
            <v>CR</v>
          </cell>
          <cell r="E3264" t="str">
            <v>0,08</v>
          </cell>
        </row>
        <row r="3265">
          <cell r="A3265">
            <v>4377</v>
          </cell>
          <cell r="B3265" t="str">
            <v>PARAFUSO DE ACO ZINCADO COM ROSCA SOBERBA, CABECA CHATA E FENDA SIMPLES, DIAMETRO 4,2 MM, COMPRIMENTO * 32 * MM</v>
          </cell>
          <cell r="C3265" t="str">
            <v xml:space="preserve">UN    </v>
          </cell>
          <cell r="D3265" t="str">
            <v>CR</v>
          </cell>
          <cell r="E3265" t="str">
            <v>0,29</v>
          </cell>
        </row>
        <row r="3266">
          <cell r="A3266">
            <v>4356</v>
          </cell>
          <cell r="B3266" t="str">
            <v>PARAFUSO DE ACO ZINCADO COM ROSCA SOBERBA, CABECA CHATA E FENDA SIMPLES, DIAMETRO 4,8 MM, COMPRIMENTO 45 MM</v>
          </cell>
          <cell r="C3266" t="str">
            <v xml:space="preserve">UN    </v>
          </cell>
          <cell r="D3266" t="str">
            <v>CR</v>
          </cell>
          <cell r="E3266" t="str">
            <v>0,40</v>
          </cell>
        </row>
        <row r="3267">
          <cell r="A3267">
            <v>13246</v>
          </cell>
          <cell r="B3267" t="str">
            <v>PARAFUSO DE FERRO POLIDO, SEXTAVADO, COM ROSCA INTEIRA, DIAMETRO 5/16", COMPRIMENTO 3/4", COM PORCA E ARRUELA LISA LEVE</v>
          </cell>
          <cell r="C3267" t="str">
            <v xml:space="preserve">UN    </v>
          </cell>
          <cell r="D3267" t="str">
            <v>CR</v>
          </cell>
          <cell r="E3267" t="str">
            <v>0,69</v>
          </cell>
        </row>
        <row r="3268">
          <cell r="A3268">
            <v>4346</v>
          </cell>
          <cell r="B3268" t="str">
            <v>PARAFUSO DE FERRO POLIDO, SEXTAVADO, COM ROSCA PARCIAL, DIAMETRO 5/8", COMPRIMENTO 6", COM PORCA E ARRUELA DE PRESSAO MEDIA</v>
          </cell>
          <cell r="C3268" t="str">
            <v xml:space="preserve">UN    </v>
          </cell>
          <cell r="D3268" t="str">
            <v>CR</v>
          </cell>
          <cell r="E3268" t="str">
            <v>15,70</v>
          </cell>
        </row>
        <row r="3269">
          <cell r="A3269">
            <v>11955</v>
          </cell>
          <cell r="B3269" t="str">
            <v>PARAFUSO DE LATAO COM ACABAMENTO CROMADO PARA FIXAR PECA SANITARIA, INCLUI PORCA CEGA, ARRUELA E BUCHA DE NYLON TAMANHO S-10</v>
          </cell>
          <cell r="C3269" t="str">
            <v xml:space="preserve">UN    </v>
          </cell>
          <cell r="D3269" t="str">
            <v>CR</v>
          </cell>
          <cell r="E3269" t="str">
            <v>6,87</v>
          </cell>
        </row>
        <row r="3270">
          <cell r="A3270">
            <v>11960</v>
          </cell>
          <cell r="B3270" t="str">
            <v>PARAFUSO DE LATAO COM ROSCA SOBERBA, CABECA CHATA E FENDA SIMPLES, DIAMETRO 2,5 MM, COMPRIMENTO 12 MM</v>
          </cell>
          <cell r="C3270" t="str">
            <v xml:space="preserve">UN    </v>
          </cell>
          <cell r="D3270" t="str">
            <v>CR</v>
          </cell>
          <cell r="E3270" t="str">
            <v>0,23</v>
          </cell>
        </row>
        <row r="3271">
          <cell r="A3271">
            <v>4333</v>
          </cell>
          <cell r="B3271" t="str">
            <v>PARAFUSO DE LATAO COM ROSCA SOBERBA, CABECA CHATA E FENDA SIMPLES, DIAMETRO 3,2 MM, COMPRIMENTO 16 MM</v>
          </cell>
          <cell r="C3271" t="str">
            <v xml:space="preserve">UN    </v>
          </cell>
          <cell r="D3271" t="str">
            <v>CR</v>
          </cell>
          <cell r="E3271" t="str">
            <v>0,40</v>
          </cell>
        </row>
        <row r="3272">
          <cell r="A3272">
            <v>4358</v>
          </cell>
          <cell r="B3272" t="str">
            <v>PARAFUSO DE LATAO COM ROSCA SOBERBA, CABECA CHATA E FENDA SIMPLES, DIAMETRO 4,8 MM, COMPRIMENTO 65 MM</v>
          </cell>
          <cell r="C3272" t="str">
            <v xml:space="preserve">UN    </v>
          </cell>
          <cell r="D3272" t="str">
            <v>CR</v>
          </cell>
          <cell r="E3272" t="str">
            <v>3,14</v>
          </cell>
        </row>
        <row r="3273">
          <cell r="A3273">
            <v>39435</v>
          </cell>
          <cell r="B3273" t="str">
            <v>PARAFUSO DRY WALL, EM ACO FOSFATIZADO, CABECA TROMBETA E PONTA AGULHA (TA), COMPRIMENTO 25 MM</v>
          </cell>
          <cell r="C3273" t="str">
            <v xml:space="preserve">UN    </v>
          </cell>
          <cell r="D3273" t="str">
            <v>CR</v>
          </cell>
          <cell r="E3273" t="str">
            <v>0,16</v>
          </cell>
        </row>
        <row r="3274">
          <cell r="A3274">
            <v>39436</v>
          </cell>
          <cell r="B3274" t="str">
            <v>PARAFUSO DRY WALL, EM ACO FOSFATIZADO, CABECA TROMBETA E PONTA AGULHA (TA), COMPRIMENTO 35 MM</v>
          </cell>
          <cell r="C3274" t="str">
            <v xml:space="preserve">UN    </v>
          </cell>
          <cell r="D3274" t="str">
            <v>CR</v>
          </cell>
          <cell r="E3274" t="str">
            <v>0,27</v>
          </cell>
        </row>
        <row r="3275">
          <cell r="A3275">
            <v>39437</v>
          </cell>
          <cell r="B3275" t="str">
            <v>PARAFUSO DRY WALL, EM ACO FOSFATIZADO, CABECA TROMBETA E PONTA AGULHA (TA), COMPRIMENTO 45 MM</v>
          </cell>
          <cell r="C3275" t="str">
            <v xml:space="preserve">UN    </v>
          </cell>
          <cell r="D3275" t="str">
            <v>CR</v>
          </cell>
          <cell r="E3275" t="str">
            <v>0,35</v>
          </cell>
        </row>
        <row r="3276">
          <cell r="A3276">
            <v>39439</v>
          </cell>
          <cell r="B3276" t="str">
            <v>PARAFUSO DRY WALL, EM ACO FOSFATIZADO, CABECA TROMBETA E PONTA BROCA (TB), COMPRIMENTO 25 MM</v>
          </cell>
          <cell r="C3276" t="str">
            <v xml:space="preserve">UN    </v>
          </cell>
          <cell r="D3276" t="str">
            <v>CR</v>
          </cell>
          <cell r="E3276" t="str">
            <v>0,24</v>
          </cell>
        </row>
        <row r="3277">
          <cell r="A3277">
            <v>39440</v>
          </cell>
          <cell r="B3277" t="str">
            <v>PARAFUSO DRY WALL, EM ACO FOSFATIZADO, CABECA TROMBETA E PONTA BROCA (TB), COMPRIMENTO 35 MM</v>
          </cell>
          <cell r="C3277" t="str">
            <v xml:space="preserve">UN    </v>
          </cell>
          <cell r="D3277" t="str">
            <v>CR</v>
          </cell>
          <cell r="E3277" t="str">
            <v>0,31</v>
          </cell>
        </row>
        <row r="3278">
          <cell r="A3278">
            <v>39441</v>
          </cell>
          <cell r="B3278" t="str">
            <v>PARAFUSO DRY WALL, EM ACO FOSFATIZADO, CABECA TROMBETA E PONTA BROCA (TB), COMPRIMENTO 45 MM</v>
          </cell>
          <cell r="C3278" t="str">
            <v xml:space="preserve">UN    </v>
          </cell>
          <cell r="D3278" t="str">
            <v>CR</v>
          </cell>
          <cell r="E3278" t="str">
            <v>0,39</v>
          </cell>
        </row>
        <row r="3279">
          <cell r="A3279">
            <v>39442</v>
          </cell>
          <cell r="B3279" t="str">
            <v>PARAFUSO DRY WALL, EM ACO ZINCADO, CABECA LENTILHA E PONTA AGULHA (LA), LARGURA 4,2 MM, COMPRIMENTO 13 MM</v>
          </cell>
          <cell r="C3279" t="str">
            <v xml:space="preserve">UN    </v>
          </cell>
          <cell r="D3279" t="str">
            <v>CR</v>
          </cell>
          <cell r="E3279" t="str">
            <v>0,28</v>
          </cell>
        </row>
        <row r="3280">
          <cell r="A3280">
            <v>39443</v>
          </cell>
          <cell r="B3280" t="str">
            <v>PARAFUSO DRY WALL, EM ACO ZINCADO, CABECA LENTILHA E PONTA BROCA (LB), LARGURA 4,2 MM, COMPRIMENTO 13 MM</v>
          </cell>
          <cell r="C3280" t="str">
            <v xml:space="preserve">UN    </v>
          </cell>
          <cell r="D3280" t="str">
            <v>CR</v>
          </cell>
          <cell r="E3280" t="str">
            <v>0,37</v>
          </cell>
        </row>
        <row r="3281">
          <cell r="A3281">
            <v>4329</v>
          </cell>
          <cell r="B3281" t="str">
            <v>PARAFUSO EM ACO GALVANIZADO, TIPO MAQUINA, SEXTAVADO, SEM PORCA, DIAMETRO 1/2", COMPRIMENTO 2"</v>
          </cell>
          <cell r="C3281" t="str">
            <v xml:space="preserve">UN    </v>
          </cell>
          <cell r="D3281" t="str">
            <v xml:space="preserve">C </v>
          </cell>
          <cell r="E3281" t="str">
            <v>3,35</v>
          </cell>
        </row>
        <row r="3282">
          <cell r="A3282">
            <v>4383</v>
          </cell>
          <cell r="B3282" t="str">
            <v>PARAFUSO FRANCES METRICO ZINCADO, DIAMETRO 12 MM, COMPRIMENTO 140MM, COM PORCA SEXTAVADA E ARRUELA DE PRESSAO MEDIA</v>
          </cell>
          <cell r="C3282" t="str">
            <v xml:space="preserve">UN    </v>
          </cell>
          <cell r="D3282" t="str">
            <v>CR</v>
          </cell>
          <cell r="E3282" t="str">
            <v>30,29</v>
          </cell>
        </row>
        <row r="3283">
          <cell r="A3283">
            <v>4344</v>
          </cell>
          <cell r="B3283" t="str">
            <v>PARAFUSO FRANCES METRICO ZINCADO, DIAMETRO 12 MM, COMPRIMENTO 150 MM, COM PORCA SEXTAVADA E ARRUELA DE PRESSAO MEDIA</v>
          </cell>
          <cell r="C3283" t="str">
            <v xml:space="preserve">UN    </v>
          </cell>
          <cell r="D3283" t="str">
            <v>CR</v>
          </cell>
          <cell r="E3283" t="str">
            <v>31,75</v>
          </cell>
        </row>
        <row r="3284">
          <cell r="A3284">
            <v>436</v>
          </cell>
          <cell r="B3284" t="str">
            <v>PARAFUSO FRANCES M16 EM ACO GALVANIZADO, COMPRIMENTO = 150 MM, DIAMETRO = 16 MM, CABECA ABAULADA</v>
          </cell>
          <cell r="C3284" t="str">
            <v xml:space="preserve">UN    </v>
          </cell>
          <cell r="D3284" t="str">
            <v>AS</v>
          </cell>
          <cell r="E3284" t="str">
            <v>9,80</v>
          </cell>
        </row>
        <row r="3285">
          <cell r="A3285">
            <v>442</v>
          </cell>
          <cell r="B3285" t="str">
            <v>PARAFUSO FRANCES M16 EM ACO GALVANIZADO, COMPRIMENTO = 45 MM, DIAMETRO = 16 MM, CABECA ABAULADA</v>
          </cell>
          <cell r="C3285" t="str">
            <v xml:space="preserve">UN    </v>
          </cell>
          <cell r="D3285" t="str">
            <v>AS</v>
          </cell>
          <cell r="E3285" t="str">
            <v>5,79</v>
          </cell>
        </row>
        <row r="3286">
          <cell r="A3286">
            <v>11953</v>
          </cell>
          <cell r="B3286" t="str">
            <v>PARAFUSO FRANCES ZINCADO, DIAMETRO 1/2'', COMPRIMENTO 2'', COM PORCA E ARRUELA</v>
          </cell>
          <cell r="C3286" t="str">
            <v xml:space="preserve">UN    </v>
          </cell>
          <cell r="D3286" t="str">
            <v>CR</v>
          </cell>
          <cell r="E3286" t="str">
            <v>5,03</v>
          </cell>
        </row>
        <row r="3287">
          <cell r="A3287">
            <v>4335</v>
          </cell>
          <cell r="B3287" t="str">
            <v>PARAFUSO FRANCES ZINCADO, DIAMETRO 1/2", COMPRIMENTO 12", COM PORCA E ARRUELA LISA MEDIA</v>
          </cell>
          <cell r="C3287" t="str">
            <v xml:space="preserve">UN    </v>
          </cell>
          <cell r="D3287" t="str">
            <v>CR</v>
          </cell>
          <cell r="E3287" t="str">
            <v>21,32</v>
          </cell>
        </row>
        <row r="3288">
          <cell r="A3288">
            <v>4334</v>
          </cell>
          <cell r="B3288" t="str">
            <v>PARAFUSO FRANCES ZINCADO, DIAMETRO 1/2", COMPRIMENTO 15", COM PORCA E ARRUELA LISA MEDIA</v>
          </cell>
          <cell r="C3288" t="str">
            <v xml:space="preserve">UN    </v>
          </cell>
          <cell r="D3288" t="str">
            <v>CR</v>
          </cell>
          <cell r="E3288" t="str">
            <v>29,24</v>
          </cell>
        </row>
        <row r="3289">
          <cell r="A3289">
            <v>4343</v>
          </cell>
          <cell r="B3289" t="str">
            <v>PARAFUSO FRANCES ZINCADO, DIAMETRO 1/2", COMPRIMENTO 4", COM PORCA E ARRUELA</v>
          </cell>
          <cell r="C3289" t="str">
            <v xml:space="preserve">UN    </v>
          </cell>
          <cell r="D3289" t="str">
            <v>CR</v>
          </cell>
          <cell r="E3289" t="str">
            <v>7,19</v>
          </cell>
        </row>
        <row r="3290">
          <cell r="A3290">
            <v>430</v>
          </cell>
          <cell r="B3290" t="str">
            <v>PARAFUSO M16 EM ACO GALVANIZADO, COMPRIMENTO = 125 MM, DIAMETRO = 16 MM, ROSCA MAQUINA, CABECA QUADRADA</v>
          </cell>
          <cell r="C3290" t="str">
            <v xml:space="preserve">UN    </v>
          </cell>
          <cell r="D3290" t="str">
            <v>AS</v>
          </cell>
          <cell r="E3290" t="str">
            <v>8,77</v>
          </cell>
        </row>
        <row r="3291">
          <cell r="A3291">
            <v>441</v>
          </cell>
          <cell r="B3291" t="str">
            <v>PARAFUSO M16 EM ACO GALVANIZADO, COMPRIMENTO = 150 MM, DIAMETRO = 16 MM, ROSCA MAQUINA, CABECA QUADRADA</v>
          </cell>
          <cell r="C3291" t="str">
            <v xml:space="preserve">UN    </v>
          </cell>
          <cell r="D3291" t="str">
            <v>AS</v>
          </cell>
          <cell r="E3291" t="str">
            <v>9,65</v>
          </cell>
        </row>
        <row r="3292">
          <cell r="A3292">
            <v>431</v>
          </cell>
          <cell r="B3292" t="str">
            <v>PARAFUSO M16 EM ACO GALVANIZADO, COMPRIMENTO = 200 MM, DIAMETRO = 16 MM, ROSCA MAQUINA, CABECA QUADRADA</v>
          </cell>
          <cell r="C3292" t="str">
            <v xml:space="preserve">UN    </v>
          </cell>
          <cell r="D3292" t="str">
            <v>AS</v>
          </cell>
          <cell r="E3292" t="str">
            <v>11,65</v>
          </cell>
        </row>
        <row r="3293">
          <cell r="A3293">
            <v>432</v>
          </cell>
          <cell r="B3293" t="str">
            <v>PARAFUSO M16 EM ACO GALVANIZADO, COMPRIMENTO = 250 MM, DIAMETRO = 16 MM, ROSCA MAQUINA, CABECA QUADRADA</v>
          </cell>
          <cell r="C3293" t="str">
            <v xml:space="preserve">UN    </v>
          </cell>
          <cell r="D3293" t="str">
            <v>AS</v>
          </cell>
          <cell r="E3293" t="str">
            <v>12,86</v>
          </cell>
        </row>
        <row r="3294">
          <cell r="A3294">
            <v>429</v>
          </cell>
          <cell r="B3294" t="str">
            <v>PARAFUSO M16 EM ACO GALVANIZADO, COMPRIMENTO = 300 MM, DIAMETRO = 16 MM, ROSCA DUPLA</v>
          </cell>
          <cell r="C3294" t="str">
            <v xml:space="preserve">UN    </v>
          </cell>
          <cell r="D3294" t="str">
            <v>AS</v>
          </cell>
          <cell r="E3294" t="str">
            <v>17,33</v>
          </cell>
        </row>
        <row r="3295">
          <cell r="A3295">
            <v>439</v>
          </cell>
          <cell r="B3295" t="str">
            <v>PARAFUSO M16 EM ACO GALVANIZADO, COMPRIMENTO = 300 MM, DIAMETRO = 16 MM, ROSCA MAQUINA, CABECA QUADRADA</v>
          </cell>
          <cell r="C3295" t="str">
            <v xml:space="preserve">UN    </v>
          </cell>
          <cell r="D3295" t="str">
            <v>AS</v>
          </cell>
          <cell r="E3295" t="str">
            <v>14,77</v>
          </cell>
        </row>
        <row r="3296">
          <cell r="A3296">
            <v>433</v>
          </cell>
          <cell r="B3296" t="str">
            <v>PARAFUSO M16 EM ACO GALVANIZADO, COMPRIMENTO = 350 MM, DIAMETRO = 16 MM, ROSCA MAQUINA, CABECA QUADRADA</v>
          </cell>
          <cell r="C3296" t="str">
            <v xml:space="preserve">UN    </v>
          </cell>
          <cell r="D3296" t="str">
            <v>AS</v>
          </cell>
          <cell r="E3296" t="str">
            <v>17,25</v>
          </cell>
        </row>
        <row r="3297">
          <cell r="A3297">
            <v>437</v>
          </cell>
          <cell r="B3297" t="str">
            <v>PARAFUSO M16 EM ACO GALVANIZADO, COMPRIMENTO = 400 MM, DIAMETRO = 16 MM, ROSCA DUPLA</v>
          </cell>
          <cell r="C3297" t="str">
            <v xml:space="preserve">UN    </v>
          </cell>
          <cell r="D3297" t="str">
            <v>AS</v>
          </cell>
          <cell r="E3297" t="str">
            <v>22,91</v>
          </cell>
        </row>
        <row r="3298">
          <cell r="A3298">
            <v>11790</v>
          </cell>
          <cell r="B3298" t="str">
            <v>PARAFUSO M16 EM ACO GALVANIZADO, COMPRIMENTO = 450 MM, DIAMETRO = 16 MM, ROSCA MAQUINA, CABECA QUADRADA</v>
          </cell>
          <cell r="C3298" t="str">
            <v xml:space="preserve">UN    </v>
          </cell>
          <cell r="D3298" t="str">
            <v>AS</v>
          </cell>
          <cell r="E3298" t="str">
            <v>25,99</v>
          </cell>
        </row>
        <row r="3299">
          <cell r="A3299">
            <v>428</v>
          </cell>
          <cell r="B3299" t="str">
            <v>PARAFUSO M16 EM ACO GALVANIZADO, COMPRIMENTO = 500 MM, DIAMETRO = 16 MM, ROSCA MAQUINA, COM CABECA SEXTAVADA E PORCA</v>
          </cell>
          <cell r="C3299" t="str">
            <v xml:space="preserve">UN    </v>
          </cell>
          <cell r="D3299" t="str">
            <v>AS</v>
          </cell>
          <cell r="E3299" t="str">
            <v>28,26</v>
          </cell>
        </row>
        <row r="3300">
          <cell r="A3300">
            <v>4384</v>
          </cell>
          <cell r="B3300" t="str">
            <v>PARAFUSO NIQUELADO COM ACABAMENTO CROMADO PARA FIXAR PECA SANITARIA, INCLUI PORCA CEGA, ARRUELA E BUCHA DE NYLON TAMANHO S-10</v>
          </cell>
          <cell r="C3300" t="str">
            <v xml:space="preserve">UN    </v>
          </cell>
          <cell r="D3300" t="str">
            <v>CR</v>
          </cell>
          <cell r="E3300" t="str">
            <v>34,81</v>
          </cell>
        </row>
        <row r="3301">
          <cell r="A3301">
            <v>4351</v>
          </cell>
          <cell r="B3301" t="str">
            <v>PARAFUSO NIQUELADO 3 1/2" COM ACABAMENTO CROMADO PARA FIXAR PECA SANITARIA, INCLUI PORCA CEGA, ARRUELA E BUCHA DE NYLON TAMANHO S-8</v>
          </cell>
          <cell r="C3301" t="str">
            <v xml:space="preserve">UN    </v>
          </cell>
          <cell r="D3301" t="str">
            <v>CR</v>
          </cell>
          <cell r="E3301" t="str">
            <v>25,80</v>
          </cell>
        </row>
        <row r="3302">
          <cell r="A3302">
            <v>11054</v>
          </cell>
          <cell r="B3302" t="str">
            <v>PARAFUSO ROSCA SOBERBA ZINCADO CABECA CHATA FENDA SIMPLES 3,2 X 20 MM (3/4 ")</v>
          </cell>
          <cell r="C3302" t="str">
            <v xml:space="preserve">UN    </v>
          </cell>
          <cell r="D3302" t="str">
            <v>CR</v>
          </cell>
          <cell r="E3302" t="str">
            <v>0,06</v>
          </cell>
        </row>
        <row r="3303">
          <cell r="A3303">
            <v>11055</v>
          </cell>
          <cell r="B3303" t="str">
            <v>PARAFUSO ROSCA SOBERBA ZINCADO CABECA CHATA FENDA SIMPLES 3,5 X 25 MM (1 ")</v>
          </cell>
          <cell r="C3303" t="str">
            <v xml:space="preserve">UN    </v>
          </cell>
          <cell r="D3303" t="str">
            <v>CR</v>
          </cell>
          <cell r="E3303" t="str">
            <v>0,10</v>
          </cell>
        </row>
        <row r="3304">
          <cell r="A3304">
            <v>11056</v>
          </cell>
          <cell r="B3304" t="str">
            <v>PARAFUSO ROSCA SOBERBA ZINCADO CABECA CHATA FENDA SIMPLES 3,8 X 30 MM (1.1/4 ")</v>
          </cell>
          <cell r="C3304" t="str">
            <v xml:space="preserve">UN    </v>
          </cell>
          <cell r="D3304" t="str">
            <v>CR</v>
          </cell>
          <cell r="E3304" t="str">
            <v>0,10</v>
          </cell>
        </row>
        <row r="3305">
          <cell r="A3305">
            <v>11057</v>
          </cell>
          <cell r="B3305" t="str">
            <v>PARAFUSO ROSCA SOBERBA ZINCADO CABECA CHATA FENDA SIMPLES 4,8 X 40 MM (1.1/2 ")</v>
          </cell>
          <cell r="C3305" t="str">
            <v xml:space="preserve">UN    </v>
          </cell>
          <cell r="D3305" t="str">
            <v>CR</v>
          </cell>
          <cell r="E3305" t="str">
            <v>0,21</v>
          </cell>
        </row>
        <row r="3306">
          <cell r="A3306">
            <v>11059</v>
          </cell>
          <cell r="B3306" t="str">
            <v>PARAFUSO ROSCA SOBERBA ZINCADO CABECA CHATA FENDA SIMPLES 5,5 X 50 MM (2 ")</v>
          </cell>
          <cell r="C3306" t="str">
            <v xml:space="preserve">UN    </v>
          </cell>
          <cell r="D3306" t="str">
            <v>CR</v>
          </cell>
          <cell r="E3306" t="str">
            <v>0,42</v>
          </cell>
        </row>
        <row r="3307">
          <cell r="A3307">
            <v>11058</v>
          </cell>
          <cell r="B3307" t="str">
            <v>PARAFUSO ROSCA SOBERBA ZINCADO CABECA CHATA FENDA SIMPLES 5,5 X 65 MM (2.1/2 ")</v>
          </cell>
          <cell r="C3307" t="str">
            <v xml:space="preserve">UN    </v>
          </cell>
          <cell r="D3307" t="str">
            <v>CR</v>
          </cell>
          <cell r="E3307" t="str">
            <v>0,54</v>
          </cell>
        </row>
        <row r="3308">
          <cell r="A3308">
            <v>4380</v>
          </cell>
          <cell r="B3308" t="str">
            <v>PARAFUSO ZINCADO ROSCA SOBERBA 5/16 " X 120 MM PARA TELHA FIBROCIMENTO</v>
          </cell>
          <cell r="C3308" t="str">
            <v xml:space="preserve">UN    </v>
          </cell>
          <cell r="D3308" t="str">
            <v>CR</v>
          </cell>
          <cell r="E3308" t="str">
            <v>1,83</v>
          </cell>
        </row>
        <row r="3309">
          <cell r="A3309">
            <v>4299</v>
          </cell>
          <cell r="B3309" t="str">
            <v>PARAFUSO ZINCADO ROSCA SOBERBA, CABECA SEXTAVADA, 5/16 " X 110 MM, PARA FIXACAO DE TELHA EM MADEIRA</v>
          </cell>
          <cell r="C3309" t="str">
            <v xml:space="preserve">UN    </v>
          </cell>
          <cell r="D3309" t="str">
            <v xml:space="preserve">C </v>
          </cell>
          <cell r="E3309" t="str">
            <v>1,73</v>
          </cell>
        </row>
        <row r="3310">
          <cell r="A3310">
            <v>4304</v>
          </cell>
          <cell r="B3310" t="str">
            <v>PARAFUSO ZINCADO ROSCA SOBERBA, CABECA SEXTAVADA, 5/16 " X 150 MM, PARA FIXACAO DE TELHA EM MADEIRA</v>
          </cell>
          <cell r="C3310" t="str">
            <v xml:space="preserve">UN    </v>
          </cell>
          <cell r="D3310" t="str">
            <v>CR</v>
          </cell>
          <cell r="E3310" t="str">
            <v>2,36</v>
          </cell>
        </row>
        <row r="3311">
          <cell r="A3311">
            <v>4305</v>
          </cell>
          <cell r="B3311" t="str">
            <v>PARAFUSO ZINCADO ROSCA SOBERBA, CABECA SEXTAVADA, 5/16 " X 180 MM, PARA FIXACAO DE TELHA EM MADEIRA</v>
          </cell>
          <cell r="C3311" t="str">
            <v xml:space="preserve">UN    </v>
          </cell>
          <cell r="D3311" t="str">
            <v>CR</v>
          </cell>
          <cell r="E3311" t="str">
            <v>2,74</v>
          </cell>
        </row>
        <row r="3312">
          <cell r="A3312">
            <v>4306</v>
          </cell>
          <cell r="B3312" t="str">
            <v>PARAFUSO ZINCADO ROSCA SOBERBA, CABECA SEXTAVADA, 5/16 " X 200 MM, PARA FIXACAO DE TELHA EM MADEIRA</v>
          </cell>
          <cell r="C3312" t="str">
            <v xml:space="preserve">UN    </v>
          </cell>
          <cell r="D3312" t="str">
            <v>CR</v>
          </cell>
          <cell r="E3312" t="str">
            <v>3,18</v>
          </cell>
        </row>
        <row r="3313">
          <cell r="A3313">
            <v>4308</v>
          </cell>
          <cell r="B3313" t="str">
            <v>PARAFUSO ZINCADO ROSCA SOBERBA, CABECA SEXTAVADA, 5/16 " X 230 MM, PARA FIXACAO DE TELHA EM MADEIRA</v>
          </cell>
          <cell r="C3313" t="str">
            <v xml:space="preserve">UN    </v>
          </cell>
          <cell r="D3313" t="str">
            <v>CR</v>
          </cell>
          <cell r="E3313" t="str">
            <v>6,59</v>
          </cell>
        </row>
        <row r="3314">
          <cell r="A3314">
            <v>4302</v>
          </cell>
          <cell r="B3314" t="str">
            <v>PARAFUSO ZINCADO ROSCA SOBERBA, CABECA SEXTAVADA, 5/16 " X 250 MM, PARA FIXACAO DE TELHA EM MADEIRA</v>
          </cell>
          <cell r="C3314" t="str">
            <v xml:space="preserve">UN    </v>
          </cell>
          <cell r="D3314" t="str">
            <v>CR</v>
          </cell>
          <cell r="E3314" t="str">
            <v>4,94</v>
          </cell>
        </row>
        <row r="3315">
          <cell r="A3315">
            <v>4300</v>
          </cell>
          <cell r="B3315" t="str">
            <v>PARAFUSO ZINCADO ROSCA SOBERBA, CABECA SEXTAVADA, 5/16 " X 50 MM, PARA FIXACAO DE TELHA EM MADEIRA</v>
          </cell>
          <cell r="C3315" t="str">
            <v xml:space="preserve">UN    </v>
          </cell>
          <cell r="D3315" t="str">
            <v>CR</v>
          </cell>
          <cell r="E3315" t="str">
            <v>1,18</v>
          </cell>
        </row>
        <row r="3316">
          <cell r="A3316">
            <v>4301</v>
          </cell>
          <cell r="B3316" t="str">
            <v>PARAFUSO ZINCADO ROSCA SOBERBA, CABECA SEXTAVADA, 5/16 " X 85 MM, PARA FIXACAO DE TELHA EM MADEIRA</v>
          </cell>
          <cell r="C3316" t="str">
            <v xml:space="preserve">UN    </v>
          </cell>
          <cell r="D3316" t="str">
            <v>CR</v>
          </cell>
          <cell r="E3316" t="str">
            <v>1,44</v>
          </cell>
        </row>
        <row r="3317">
          <cell r="A3317">
            <v>4320</v>
          </cell>
          <cell r="B3317" t="str">
            <v>PARAFUSO ZINCADO 5/16 " X 250 MM PARA FIXACAO DE TELHA DE FIBROCIMENTO CANALETE 49, INCLUI BUCHA NYLON S-10</v>
          </cell>
          <cell r="C3317" t="str">
            <v xml:space="preserve">UN    </v>
          </cell>
          <cell r="D3317" t="str">
            <v>CR</v>
          </cell>
          <cell r="E3317" t="str">
            <v>4,36</v>
          </cell>
        </row>
        <row r="3318">
          <cell r="A3318">
            <v>4318</v>
          </cell>
          <cell r="B3318" t="str">
            <v>PARAFUSO ZINCADO 5/16 " X 85 MM PARA FIXACAO DE TELHA DE FIBROCIMENTO CANALETE 90, INCLUI BUCHA NYLON S-10</v>
          </cell>
          <cell r="C3318" t="str">
            <v xml:space="preserve">UN    </v>
          </cell>
          <cell r="D3318" t="str">
            <v>CR</v>
          </cell>
          <cell r="E3318" t="str">
            <v>2,12</v>
          </cell>
        </row>
        <row r="3319">
          <cell r="A3319">
            <v>40547</v>
          </cell>
          <cell r="B3319" t="str">
            <v>PARAFUSO ZINCADO, AUTOBROCANTE, FLANGEADO, 4,2 MM X 19 MM</v>
          </cell>
          <cell r="C3319" t="str">
            <v xml:space="preserve">CENTO </v>
          </cell>
          <cell r="D3319" t="str">
            <v>CR</v>
          </cell>
          <cell r="E3319" t="str">
            <v>42,29</v>
          </cell>
        </row>
        <row r="3320">
          <cell r="A3320">
            <v>11962</v>
          </cell>
          <cell r="B3320" t="str">
            <v>PARAFUSO ZINCADO, SEXTAVADO, COM ROSCA INTEIRA, DIAMETRO 1/4", COMPRIMENTO 1/2"</v>
          </cell>
          <cell r="C3320" t="str">
            <v xml:space="preserve">UN    </v>
          </cell>
          <cell r="D3320" t="str">
            <v>CR</v>
          </cell>
          <cell r="E3320" t="str">
            <v>0,34</v>
          </cell>
        </row>
        <row r="3321">
          <cell r="A3321">
            <v>4332</v>
          </cell>
          <cell r="B3321" t="str">
            <v>PARAFUSO ZINCADO, SEXTAVADO, COM ROSCA INTEIRA, DIAMETRO 3/8", COMPRIMENTO 2"</v>
          </cell>
          <cell r="C3321" t="str">
            <v xml:space="preserve">UN    </v>
          </cell>
          <cell r="D3321" t="str">
            <v>CR</v>
          </cell>
          <cell r="E3321" t="str">
            <v>1,68</v>
          </cell>
        </row>
        <row r="3322">
          <cell r="A3322">
            <v>4331</v>
          </cell>
          <cell r="B3322" t="str">
            <v>PARAFUSO ZINCADO, SEXTAVADO, COM ROSCA INTEIRA, DIAMETRO 5/8", COMPRIMENTO 2 1/4"</v>
          </cell>
          <cell r="C3322" t="str">
            <v xml:space="preserve">UN    </v>
          </cell>
          <cell r="D3322" t="str">
            <v>CR</v>
          </cell>
          <cell r="E3322" t="str">
            <v>6,35</v>
          </cell>
        </row>
        <row r="3323">
          <cell r="A3323">
            <v>4336</v>
          </cell>
          <cell r="B3323" t="str">
            <v>PARAFUSO ZINCADO, SEXTAVADO, COM ROSCA INTEIRA, DIAMETRO 5/8", COMPRIMENTO 3", COM PORCA E ARRUELA DE PRESSAO MEDIA</v>
          </cell>
          <cell r="C3323" t="str">
            <v xml:space="preserve">UN    </v>
          </cell>
          <cell r="D3323" t="str">
            <v>CR</v>
          </cell>
          <cell r="E3323" t="str">
            <v>8,12</v>
          </cell>
        </row>
        <row r="3324">
          <cell r="A3324">
            <v>13294</v>
          </cell>
          <cell r="B3324" t="str">
            <v>PARAFUSO ZINCADO, SEXTAVADO, COM ROSCA SOBERBA, DIAMETRO 3/8", COMPRIMENTO 80 MM</v>
          </cell>
          <cell r="C3324" t="str">
            <v xml:space="preserve">UN    </v>
          </cell>
          <cell r="D3324" t="str">
            <v>CR</v>
          </cell>
          <cell r="E3324" t="str">
            <v>2,33</v>
          </cell>
        </row>
        <row r="3325">
          <cell r="A3325">
            <v>11948</v>
          </cell>
          <cell r="B3325" t="str">
            <v>PARAFUSO ZINCADO, SEXTAVADO, COM ROSCA SOBERBA, DIAMETRO 5/16", COMPRIMENTO 40 MM</v>
          </cell>
          <cell r="C3325" t="str">
            <v xml:space="preserve">UN    </v>
          </cell>
          <cell r="D3325" t="str">
            <v>CR</v>
          </cell>
          <cell r="E3325" t="str">
            <v>1,04</v>
          </cell>
        </row>
        <row r="3326">
          <cell r="A3326">
            <v>4382</v>
          </cell>
          <cell r="B3326" t="str">
            <v>PARAFUSO ZINCADO, SEXTAVADO, COM ROSCA SOBERBA, DIAMETRO 5/16", COMPRIMENTO 80 MM</v>
          </cell>
          <cell r="C3326" t="str">
            <v xml:space="preserve">UN    </v>
          </cell>
          <cell r="D3326" t="str">
            <v>CR</v>
          </cell>
          <cell r="E3326" t="str">
            <v>1,74</v>
          </cell>
        </row>
        <row r="3327">
          <cell r="A3327">
            <v>4354</v>
          </cell>
          <cell r="B3327" t="str">
            <v>PARAFUSO ZINCADO, SEXTAVADO, GRAU 5, ROSCA INTEIRA, DIAMETRO 1 1/2", COMPRIMENTO 4"</v>
          </cell>
          <cell r="C3327" t="str">
            <v xml:space="preserve">UN    </v>
          </cell>
          <cell r="D3327" t="str">
            <v>CR</v>
          </cell>
          <cell r="E3327" t="str">
            <v>72,82</v>
          </cell>
        </row>
        <row r="3328">
          <cell r="A3328">
            <v>40839</v>
          </cell>
          <cell r="B3328" t="str">
            <v>PARAFUSO, ASTM A307 - GRAU A, SEXTAVADO, ZINCADO, DIAMETRO 3/8" (9,52 MM), COMPRIMENTO 1 " (25,4 MM)</v>
          </cell>
          <cell r="C3328" t="str">
            <v xml:space="preserve">CENTO </v>
          </cell>
          <cell r="D3328" t="str">
            <v>CR</v>
          </cell>
          <cell r="E3328" t="str">
            <v>175,23</v>
          </cell>
        </row>
        <row r="3329">
          <cell r="A3329">
            <v>40552</v>
          </cell>
          <cell r="B3329" t="str">
            <v>PARAFUSO, AUTO ATARRACHANTE, CABECA CHATA, FENDA SIMPLES, 1/4 (6,35 MM) X 25 MM</v>
          </cell>
          <cell r="C3329" t="str">
            <v xml:space="preserve">CENTO </v>
          </cell>
          <cell r="D3329" t="str">
            <v>CR</v>
          </cell>
          <cell r="E3329" t="str">
            <v>72,51</v>
          </cell>
        </row>
        <row r="3330">
          <cell r="A3330">
            <v>40549</v>
          </cell>
          <cell r="B3330" t="str">
            <v>PARAFUSO, COMUM, ASTM A307, SEXTAVADO, DIAMETRO 1/2" (12,7 MM), COMPRIMENTO 1" (25,4 MM)</v>
          </cell>
          <cell r="C3330" t="str">
            <v xml:space="preserve">CENTO </v>
          </cell>
          <cell r="D3330" t="str">
            <v>CR</v>
          </cell>
          <cell r="E3330" t="str">
            <v>287,02</v>
          </cell>
        </row>
        <row r="3331">
          <cell r="A3331">
            <v>4385</v>
          </cell>
          <cell r="B3331" t="str">
            <v>PARALELEPIPEDO GRANITICO OU BASALTICO, PARA PAVIMENTACAO, SEM FRETE (VARIACAO REGIONAL DE PECAS POR M2)</v>
          </cell>
          <cell r="C3331" t="str">
            <v xml:space="preserve">MIL   </v>
          </cell>
          <cell r="D3331" t="str">
            <v>CR</v>
          </cell>
          <cell r="E3331" t="str">
            <v>4.158,88</v>
          </cell>
        </row>
        <row r="3332">
          <cell r="A3332">
            <v>20078</v>
          </cell>
          <cell r="B3332" t="str">
            <v>PASTA LUBRIFICANTE PARA TUBOS E CONEXOES COM JUNTA ELASTICA, EMBALAGEM DE *400* GR (USO EM PVC, ACO, POLIETILENO E OUTROS)</v>
          </cell>
          <cell r="C3332" t="str">
            <v xml:space="preserve">UN    </v>
          </cell>
          <cell r="D3332" t="str">
            <v>CR</v>
          </cell>
          <cell r="E3332" t="str">
            <v>22,86</v>
          </cell>
        </row>
        <row r="3333">
          <cell r="A3333">
            <v>39897</v>
          </cell>
          <cell r="B3333" t="str">
            <v>PASTA PARA SOLDA DE TUBOS E CONEXOES DE COBRE (EMBALAGEM COM 250 G)</v>
          </cell>
          <cell r="C3333" t="str">
            <v xml:space="preserve">UN    </v>
          </cell>
          <cell r="D3333" t="str">
            <v>AS</v>
          </cell>
          <cell r="E3333" t="str">
            <v>51,13</v>
          </cell>
        </row>
        <row r="3334">
          <cell r="A3334">
            <v>118</v>
          </cell>
          <cell r="B3334" t="str">
            <v>PASTA VEDA JUNTAS/ROSCA, EMBALAGEM DE *500* G, PARA INSTALACOES DE AGUA, GAS E OUTROS</v>
          </cell>
          <cell r="C3334" t="str">
            <v xml:space="preserve">UN    </v>
          </cell>
          <cell r="D3334" t="str">
            <v>CR</v>
          </cell>
          <cell r="E3334" t="str">
            <v>48,34</v>
          </cell>
        </row>
        <row r="3335">
          <cell r="A3335">
            <v>4396</v>
          </cell>
          <cell r="B3335" t="str">
            <v>PASTILHA CERAMICA/PORCELANA, REVEST INT/EXT E  PISCINA, CORES BRANCA OU FRIAS, SOLIDAS, SEM MESCLAGEM/MISTURA, ACABAMENTO LISO *2,5 X 2,5* CM</v>
          </cell>
          <cell r="C3335" t="str">
            <v xml:space="preserve">M2    </v>
          </cell>
          <cell r="D3335" t="str">
            <v>CR</v>
          </cell>
          <cell r="E3335" t="str">
            <v>196,62</v>
          </cell>
        </row>
        <row r="3336">
          <cell r="A3336">
            <v>36881</v>
          </cell>
          <cell r="B3336" t="str">
            <v>PASTILHA CERAMICA/PORCELANA, REVEST INT/EXT E  PISCINA, CORES BRANCA OU FRIAS, SOLIDAS, SEM MESCLAGEM/MISTURA, ACABAMENTO LISO *5 X 5* CM</v>
          </cell>
          <cell r="C3336" t="str">
            <v xml:space="preserve">M2    </v>
          </cell>
          <cell r="D3336" t="str">
            <v>CR</v>
          </cell>
          <cell r="E3336" t="str">
            <v>126,63</v>
          </cell>
        </row>
        <row r="3337">
          <cell r="A3337">
            <v>4397</v>
          </cell>
          <cell r="B3337" t="str">
            <v>PASTILHA CERAMICA/PORCELANA, REVEST INT/EXT E  PISCINA, CORES LISAS/SOLIDAS, QUENTES, SEM MESCLAGEM/MISTURA, *2,5 X 2,5* CM</v>
          </cell>
          <cell r="C3337" t="str">
            <v xml:space="preserve">M2    </v>
          </cell>
          <cell r="D3337" t="str">
            <v>CR</v>
          </cell>
          <cell r="E3337" t="str">
            <v>213,87</v>
          </cell>
        </row>
        <row r="3338">
          <cell r="A3338">
            <v>36882</v>
          </cell>
          <cell r="B3338" t="str">
            <v>PASTILHA CERAMICA/PORCELANA, REVEST INT/EXT E  PISCINA, CORES LISAS/SOLIDAS, QUENTES, SEM MESCLAGEM/MISTURA, *5 X 5* CM</v>
          </cell>
          <cell r="C3338" t="str">
            <v xml:space="preserve">M2    </v>
          </cell>
          <cell r="D3338" t="str">
            <v>CR</v>
          </cell>
          <cell r="E3338" t="str">
            <v>151,41</v>
          </cell>
        </row>
        <row r="3339">
          <cell r="A3339">
            <v>4751</v>
          </cell>
          <cell r="B3339" t="str">
            <v>PASTILHEIRO (HORISTA)</v>
          </cell>
          <cell r="C3339" t="str">
            <v xml:space="preserve">H     </v>
          </cell>
          <cell r="D3339" t="str">
            <v>CR</v>
          </cell>
          <cell r="E3339" t="str">
            <v>17,29</v>
          </cell>
        </row>
        <row r="3340">
          <cell r="A3340">
            <v>41066</v>
          </cell>
          <cell r="B3340" t="str">
            <v>PASTILHEIRO (MENSALISTA)</v>
          </cell>
          <cell r="C3340" t="str">
            <v xml:space="preserve">MES   </v>
          </cell>
          <cell r="D3340" t="str">
            <v>CR</v>
          </cell>
          <cell r="E3340" t="str">
            <v>3.051,75</v>
          </cell>
        </row>
        <row r="3341">
          <cell r="A3341">
            <v>39604</v>
          </cell>
          <cell r="B3341" t="str">
            <v>PATCH CORD (CABO DE REDE), CATEGORIA 5 E (CAT 5E) UTP, 24 AWG, 4 PARES, EXTENSAO DE 1,50 M</v>
          </cell>
          <cell r="C3341" t="str">
            <v xml:space="preserve">UN    </v>
          </cell>
          <cell r="D3341" t="str">
            <v>CR</v>
          </cell>
          <cell r="E3341" t="str">
            <v>11,25</v>
          </cell>
        </row>
        <row r="3342">
          <cell r="A3342">
            <v>39605</v>
          </cell>
          <cell r="B3342" t="str">
            <v>PATCH CORD (CABO DE REDE), CATEGORIA 5 E (CAT 5E) UTP, 24 AWG, 4 PARES, EXTENSAO DE 2,50 M</v>
          </cell>
          <cell r="C3342" t="str">
            <v xml:space="preserve">UN    </v>
          </cell>
          <cell r="D3342" t="str">
            <v>CR</v>
          </cell>
          <cell r="E3342" t="str">
            <v>12,23</v>
          </cell>
        </row>
        <row r="3343">
          <cell r="A3343">
            <v>39606</v>
          </cell>
          <cell r="B3343" t="str">
            <v>PATCH CORD (CABO DE REDE), CATEGORIA 6 (CAT 6) UTP, 23 AWG, 4 PARES, EXTENSAO DE 1,50 M</v>
          </cell>
          <cell r="C3343" t="str">
            <v xml:space="preserve">UN    </v>
          </cell>
          <cell r="D3343" t="str">
            <v>CR</v>
          </cell>
          <cell r="E3343" t="str">
            <v>21,41</v>
          </cell>
        </row>
        <row r="3344">
          <cell r="A3344">
            <v>39607</v>
          </cell>
          <cell r="B3344" t="str">
            <v>PATCH CORD (CABO DE REDE), CATEGORIA 6 (CAT 6) UTP, 23 AWG, 4 PARES, EXTENSAO DE 2,50 M</v>
          </cell>
          <cell r="C3344" t="str">
            <v xml:space="preserve">UN    </v>
          </cell>
          <cell r="D3344" t="str">
            <v>CR</v>
          </cell>
          <cell r="E3344" t="str">
            <v>28,97</v>
          </cell>
        </row>
        <row r="3345">
          <cell r="A3345">
            <v>39594</v>
          </cell>
          <cell r="B3345" t="str">
            <v>PATCH PANEL, 24 PORTAS, CATEGORIA 5E, COM RACKS DE 19" DE LARGURA E 1 U DE ALTURA</v>
          </cell>
          <cell r="C3345" t="str">
            <v xml:space="preserve">UN    </v>
          </cell>
          <cell r="D3345" t="str">
            <v xml:space="preserve">C </v>
          </cell>
          <cell r="E3345" t="str">
            <v>308,90</v>
          </cell>
        </row>
        <row r="3346">
          <cell r="A3346">
            <v>39596</v>
          </cell>
          <cell r="B3346" t="str">
            <v>PATCH PANEL, 24 PORTAS, CATEGORIA 6, COM RACKS DE 19" DE LARGURA E 1 U DE ALTURA</v>
          </cell>
          <cell r="C3346" t="str">
            <v xml:space="preserve">UN    </v>
          </cell>
          <cell r="D3346" t="str">
            <v>CR</v>
          </cell>
          <cell r="E3346" t="str">
            <v>827,26</v>
          </cell>
        </row>
        <row r="3347">
          <cell r="A3347">
            <v>39595</v>
          </cell>
          <cell r="B3347" t="str">
            <v>PATCH PANEL, 48 PORTAS, CATEGORIA 5E, COM RACKS DE 19" DE LARGURA E 2 U DE ALTURA</v>
          </cell>
          <cell r="C3347" t="str">
            <v xml:space="preserve">UN    </v>
          </cell>
          <cell r="D3347" t="str">
            <v>CR</v>
          </cell>
          <cell r="E3347" t="str">
            <v>1.858,73</v>
          </cell>
        </row>
        <row r="3348">
          <cell r="A3348">
            <v>39597</v>
          </cell>
          <cell r="B3348" t="str">
            <v>PATCH PANEL, 48 PORTAS, CATEGORIA 6, COM RACKS DE 19" DE LARGURA E 2 U DE ALTURA</v>
          </cell>
          <cell r="C3348" t="str">
            <v xml:space="preserve">UN    </v>
          </cell>
          <cell r="D3348" t="str">
            <v>CR</v>
          </cell>
          <cell r="E3348" t="str">
            <v>2.915,68</v>
          </cell>
        </row>
        <row r="3349">
          <cell r="A3349">
            <v>10731</v>
          </cell>
          <cell r="B3349" t="str">
            <v>PEDRA ARDOSIA, CINZA, *40 X 40* CM, E= *1 CM</v>
          </cell>
          <cell r="C3349" t="str">
            <v xml:space="preserve">M2    </v>
          </cell>
          <cell r="D3349" t="str">
            <v xml:space="preserve">C </v>
          </cell>
          <cell r="E3349" t="str">
            <v>25,95</v>
          </cell>
        </row>
        <row r="3350">
          <cell r="A3350">
            <v>4704</v>
          </cell>
          <cell r="B3350" t="str">
            <v>PEDRA ARDOSIA, CINZA, 20  X  40 CM,  E=  *1 CM</v>
          </cell>
          <cell r="C3350" t="str">
            <v xml:space="preserve">M2    </v>
          </cell>
          <cell r="D3350" t="str">
            <v>CR</v>
          </cell>
          <cell r="E3350" t="str">
            <v>23,41</v>
          </cell>
        </row>
        <row r="3351">
          <cell r="A3351">
            <v>10730</v>
          </cell>
          <cell r="B3351" t="str">
            <v>PEDRA ARDOSIA, CINZA, 30  X  30,  E= *1 CM</v>
          </cell>
          <cell r="C3351" t="str">
            <v xml:space="preserve">M2    </v>
          </cell>
          <cell r="D3351" t="str">
            <v>CR</v>
          </cell>
          <cell r="E3351" t="str">
            <v>25,09</v>
          </cell>
        </row>
        <row r="3352">
          <cell r="A3352">
            <v>4729</v>
          </cell>
          <cell r="B3352" t="str">
            <v>PEDRA BRITADA GRADUADA, CLASSIFICADA (POSTO PEDREIRA/FORNECEDOR, SEM FRETE)</v>
          </cell>
          <cell r="C3352" t="str">
            <v xml:space="preserve">M3    </v>
          </cell>
          <cell r="D3352" t="str">
            <v>CR</v>
          </cell>
          <cell r="E3352" t="str">
            <v>112,28</v>
          </cell>
        </row>
        <row r="3353">
          <cell r="A3353">
            <v>4720</v>
          </cell>
          <cell r="B3353" t="str">
            <v>PEDRA BRITADA N. 0, OU PEDRISCO (4,8 A 9,5 MM) POSTO PEDREIRA/FORNECEDOR, SEM FRETE</v>
          </cell>
          <cell r="C3353" t="str">
            <v xml:space="preserve">M3    </v>
          </cell>
          <cell r="D3353" t="str">
            <v>CR</v>
          </cell>
          <cell r="E3353" t="str">
            <v>128,66</v>
          </cell>
        </row>
        <row r="3354">
          <cell r="A3354">
            <v>4721</v>
          </cell>
          <cell r="B3354" t="str">
            <v>PEDRA BRITADA N. 1 (9,5 a 19 MM) POSTO PEDREIRA/FORNECEDOR, SEM FRETE</v>
          </cell>
          <cell r="C3354" t="str">
            <v xml:space="preserve">M3    </v>
          </cell>
          <cell r="D3354" t="str">
            <v>CR</v>
          </cell>
          <cell r="E3354" t="str">
            <v>111,44</v>
          </cell>
        </row>
        <row r="3355">
          <cell r="A3355">
            <v>4718</v>
          </cell>
          <cell r="B3355" t="str">
            <v>PEDRA BRITADA N. 2 (19 A 38 MM) POSTO PEDREIRA/FORNECEDOR, SEM FRETE</v>
          </cell>
          <cell r="C3355" t="str">
            <v xml:space="preserve">M3    </v>
          </cell>
          <cell r="D3355" t="str">
            <v xml:space="preserve">C </v>
          </cell>
          <cell r="E3355" t="str">
            <v>112,03</v>
          </cell>
        </row>
        <row r="3356">
          <cell r="A3356">
            <v>4722</v>
          </cell>
          <cell r="B3356" t="str">
            <v>PEDRA BRITADA N. 3 (38 A 50 MM) POSTO PEDREIRA/FORNECEDOR, SEM FRETE</v>
          </cell>
          <cell r="C3356" t="str">
            <v xml:space="preserve">M3    </v>
          </cell>
          <cell r="D3356" t="str">
            <v>CR</v>
          </cell>
          <cell r="E3356" t="str">
            <v>105,27</v>
          </cell>
        </row>
        <row r="3357">
          <cell r="A3357">
            <v>4723</v>
          </cell>
          <cell r="B3357" t="str">
            <v>PEDRA BRITADA N. 4 (50 A 76 MM) POSTO PEDREIRA/FORNECEDOR, SEM FRETE</v>
          </cell>
          <cell r="C3357" t="str">
            <v xml:space="preserve">M3    </v>
          </cell>
          <cell r="D3357" t="str">
            <v>CR</v>
          </cell>
          <cell r="E3357" t="str">
            <v>104,36</v>
          </cell>
        </row>
        <row r="3358">
          <cell r="A3358">
            <v>4727</v>
          </cell>
          <cell r="B3358" t="str">
            <v>PEDRA BRITADA N. 5 (76 A 100 MM) POSTO PEDREIRA/FORNECEDOR, SEM FRETE</v>
          </cell>
          <cell r="C3358" t="str">
            <v xml:space="preserve">M3    </v>
          </cell>
          <cell r="D3358" t="str">
            <v>CR</v>
          </cell>
          <cell r="E3358" t="str">
            <v>95,52</v>
          </cell>
        </row>
        <row r="3359">
          <cell r="A3359">
            <v>4748</v>
          </cell>
          <cell r="B3359" t="str">
            <v>PEDRA BRITADA OU BICA CORRIDA, NAO CLASSIFICADA (POSTO PEDREIRA/FORNECEDOR, SEM FRETE)</v>
          </cell>
          <cell r="C3359" t="str">
            <v xml:space="preserve">M3    </v>
          </cell>
          <cell r="D3359" t="str">
            <v>CR</v>
          </cell>
          <cell r="E3359" t="str">
            <v>102,93</v>
          </cell>
        </row>
        <row r="3360">
          <cell r="A3360">
            <v>4730</v>
          </cell>
          <cell r="B3360" t="str">
            <v>PEDRA DE MAO OU PEDRA RACHAO PARA ARRIMO/FUNDACAO (POSTO PEDREIRA/FORNECEDOR, SEM FRETE)</v>
          </cell>
          <cell r="C3360" t="str">
            <v xml:space="preserve">M3    </v>
          </cell>
          <cell r="D3360" t="str">
            <v>CR</v>
          </cell>
          <cell r="E3360" t="str">
            <v>104,75</v>
          </cell>
        </row>
        <row r="3361">
          <cell r="A3361">
            <v>13186</v>
          </cell>
          <cell r="B3361" t="str">
            <v>PEDRA GRANITICA OU BASALTICA IRREGULAR, FAIXA GRANULOMETRICA 100 A 150 MM PARA PAVIMENTACAO OU CALCAMENTO POLIEDRICO, POSTO PEDREIRA / FORNECEDOR (SEM FRETE)</v>
          </cell>
          <cell r="C3361" t="str">
            <v xml:space="preserve">M3    </v>
          </cell>
          <cell r="D3361" t="str">
            <v>CR</v>
          </cell>
          <cell r="E3361" t="str">
            <v>120,86</v>
          </cell>
        </row>
        <row r="3362">
          <cell r="A3362">
            <v>10737</v>
          </cell>
          <cell r="B3362" t="str">
            <v>PEDRA GRANITICA OU BASALTO, CACO, RETALHO, CAVACO, TIPO MIRACEMA, MADEIRA, PADUANA, RACHINHA, SANTA ISABEL OU OUTRAS SIMILARES, E=  *1,0 A *2,0 CM</v>
          </cell>
          <cell r="C3362" t="str">
            <v xml:space="preserve">M2    </v>
          </cell>
          <cell r="D3362" t="str">
            <v>CR</v>
          </cell>
          <cell r="E3362" t="str">
            <v>81,55</v>
          </cell>
        </row>
        <row r="3363">
          <cell r="A3363">
            <v>10734</v>
          </cell>
          <cell r="B3363" t="str">
            <v>PEDRA GRANITICA, SERRADA, TIPO MIRACEMA, MADEIRA, PADUANA, RACHINHA, SANTA ISABEL OU OUTRAS SIMILARES, *11,5 X  *23 CM, E=  *1,0 A *2,0 CM</v>
          </cell>
          <cell r="C3363" t="str">
            <v xml:space="preserve">M2    </v>
          </cell>
          <cell r="D3363" t="str">
            <v>CR</v>
          </cell>
          <cell r="E3363" t="str">
            <v>48,51</v>
          </cell>
        </row>
        <row r="3364">
          <cell r="A3364">
            <v>4708</v>
          </cell>
          <cell r="B3364" t="str">
            <v>PEDRA PORTUGUESA  OU PETIT PAVE, BRANCA OU PRETA</v>
          </cell>
          <cell r="C3364" t="str">
            <v xml:space="preserve">M2    </v>
          </cell>
          <cell r="D3364" t="str">
            <v>CR</v>
          </cell>
          <cell r="E3364" t="str">
            <v>94,09</v>
          </cell>
        </row>
        <row r="3365">
          <cell r="A3365">
            <v>4712</v>
          </cell>
          <cell r="B3365" t="str">
            <v>PEDRA QUARTZITO OU CALCARIO LAMINADO, CACO, TIPO CARIRI, ITACOLOMI, LAGOA SANTA, LUMINARIA, PIRENOPOLIS, SAO TOME OU OUTRAS SIMILARES DA REGIAO, E=  *1,5 A *2,5 CM</v>
          </cell>
          <cell r="C3365" t="str">
            <v xml:space="preserve">M2    </v>
          </cell>
          <cell r="D3365" t="str">
            <v>CR</v>
          </cell>
          <cell r="E3365" t="str">
            <v>46,00</v>
          </cell>
        </row>
        <row r="3366">
          <cell r="A3366">
            <v>4710</v>
          </cell>
          <cell r="B3366" t="str">
            <v>PEDRA QUARTZITO OU CALCARIO LAMINADO, SERRADA, TIPO CARIRI, ITACOLOMI, LAGOA SANTA, LUMINARIA, PIRENOPOLIS, SAO TOME OU OUTRAS SIMILARES DA REGIAO, *20 X *40 CM, E=  *1,5 A *2,5 CM</v>
          </cell>
          <cell r="C3366" t="str">
            <v xml:space="preserve">M2    </v>
          </cell>
          <cell r="D3366" t="str">
            <v>CR</v>
          </cell>
          <cell r="E3366" t="str">
            <v>147,52</v>
          </cell>
        </row>
        <row r="3367">
          <cell r="A3367">
            <v>4746</v>
          </cell>
          <cell r="B3367" t="str">
            <v>PEDREGULHO OU PICARRA DE JAZIDA, AO NATURAL, PARA BASE DE PAVIMENTACAO (RETIRADO NA JAZIDA, SEM TRANSPORTE)</v>
          </cell>
          <cell r="C3367" t="str">
            <v xml:space="preserve">M3    </v>
          </cell>
          <cell r="D3367" t="str">
            <v>CR</v>
          </cell>
          <cell r="E3367" t="str">
            <v>78,23</v>
          </cell>
        </row>
        <row r="3368">
          <cell r="A3368">
            <v>4750</v>
          </cell>
          <cell r="B3368" t="str">
            <v>PEDREIRO (HORISTA)</v>
          </cell>
          <cell r="C3368" t="str">
            <v xml:space="preserve">H     </v>
          </cell>
          <cell r="D3368" t="str">
            <v xml:space="preserve">C </v>
          </cell>
          <cell r="E3368" t="str">
            <v>17,29</v>
          </cell>
        </row>
        <row r="3369">
          <cell r="A3369">
            <v>41065</v>
          </cell>
          <cell r="B3369" t="str">
            <v>PEDREIRO (MENSALISTA)</v>
          </cell>
          <cell r="C3369" t="str">
            <v xml:space="preserve">MES   </v>
          </cell>
          <cell r="D3369" t="str">
            <v>CR</v>
          </cell>
          <cell r="E3369" t="str">
            <v>3.051,31</v>
          </cell>
        </row>
        <row r="3370">
          <cell r="A3370">
            <v>34747</v>
          </cell>
          <cell r="B3370" t="str">
            <v>PEITORIL EM MARMORE, POLIDO, BRANCO COMUM, L= *15* CM, E=  *2,0* CM, COM PINGADEIRA</v>
          </cell>
          <cell r="C3370" t="str">
            <v xml:space="preserve">M     </v>
          </cell>
          <cell r="D3370" t="str">
            <v>CR</v>
          </cell>
          <cell r="E3370" t="str">
            <v>72,61</v>
          </cell>
        </row>
        <row r="3371">
          <cell r="A3371">
            <v>4826</v>
          </cell>
          <cell r="B3371" t="str">
            <v>PEITORIL EM MARMORE, POLIDO, BRANCO COMUM, L= *15* CM, E=  *3* CM, CORTE RETO</v>
          </cell>
          <cell r="C3371" t="str">
            <v xml:space="preserve">M     </v>
          </cell>
          <cell r="D3371" t="str">
            <v>CR</v>
          </cell>
          <cell r="E3371" t="str">
            <v>78,08</v>
          </cell>
        </row>
        <row r="3372">
          <cell r="A3372">
            <v>41975</v>
          </cell>
          <cell r="B3372" t="str">
            <v>PEITORIL PRE-MOLDADO EM GRANILITE, MARMORITE OU GRANITINA, L = *15* CM</v>
          </cell>
          <cell r="C3372" t="str">
            <v xml:space="preserve">M2    </v>
          </cell>
          <cell r="D3372" t="str">
            <v>AS</v>
          </cell>
          <cell r="E3372" t="str">
            <v>104,34</v>
          </cell>
        </row>
        <row r="3373">
          <cell r="A3373">
            <v>4825</v>
          </cell>
          <cell r="B3373" t="str">
            <v>PEITORIL/ SOLEIRA EM MARMORE, POLIDO, BRANCO COMUM, L= *25* CM, E=  *3* CM, CORTE RETO</v>
          </cell>
          <cell r="C3373" t="str">
            <v xml:space="preserve">M     </v>
          </cell>
          <cell r="D3373" t="str">
            <v>CR</v>
          </cell>
          <cell r="E3373" t="str">
            <v>108,08</v>
          </cell>
        </row>
        <row r="3374">
          <cell r="A3374">
            <v>34744</v>
          </cell>
          <cell r="B3374" t="str">
            <v>PELICULA REFLETIVA, GT 7 ANOS PARA SINALIZACAO VERTICAL</v>
          </cell>
          <cell r="C3374" t="str">
            <v xml:space="preserve">M2    </v>
          </cell>
          <cell r="D3374" t="str">
            <v>AS</v>
          </cell>
          <cell r="E3374" t="str">
            <v>37,20</v>
          </cell>
        </row>
        <row r="3375">
          <cell r="A3375">
            <v>39430</v>
          </cell>
          <cell r="B3375" t="str">
            <v>PENDURAL OU PRESILHA REGULADORA, EM ACO GALVANIZADO, COM CORPO, MOLA E REBITE, PARA PERFIL TIPO CANALETA DE ESTRUTURA EM FORROS DRYWALL</v>
          </cell>
          <cell r="C3375" t="str">
            <v xml:space="preserve">UN    </v>
          </cell>
          <cell r="D3375" t="str">
            <v>CR</v>
          </cell>
          <cell r="E3375" t="str">
            <v>2,15</v>
          </cell>
        </row>
        <row r="3376">
          <cell r="A3376">
            <v>39573</v>
          </cell>
          <cell r="B3376" t="str">
            <v>PENDURAL OU REGULADOR, COM MOLA, EM ACO GALVANIZADO, PARA PERFIL TIPO T CLICADO DE FORROS REMOVIVEL</v>
          </cell>
          <cell r="C3376" t="str">
            <v xml:space="preserve">UN    </v>
          </cell>
          <cell r="D3376" t="str">
            <v>CR</v>
          </cell>
          <cell r="E3376" t="str">
            <v>2,12</v>
          </cell>
        </row>
        <row r="3377">
          <cell r="A3377">
            <v>38410</v>
          </cell>
          <cell r="B3377" t="str">
            <v>PENEIRA ROTATIVA COM MOTOR ELETRICO TRIFASICO DE 2 CV, CILINDRO DE 1 M X 0,60 M, COM FUROS DE 3,17 MM</v>
          </cell>
          <cell r="C3377" t="str">
            <v xml:space="preserve">UN    </v>
          </cell>
          <cell r="D3377" t="str">
            <v>CR</v>
          </cell>
          <cell r="E3377" t="str">
            <v>16.139,50</v>
          </cell>
        </row>
        <row r="3378">
          <cell r="A3378">
            <v>41596</v>
          </cell>
          <cell r="B3378" t="str">
            <v>PERFIL "H" DE ACO LAMINADO, "HP" 250 X 62,0</v>
          </cell>
          <cell r="C3378" t="str">
            <v xml:space="preserve">KG    </v>
          </cell>
          <cell r="D3378" t="str">
            <v>CR</v>
          </cell>
          <cell r="E3378" t="str">
            <v>11,56</v>
          </cell>
        </row>
        <row r="3379">
          <cell r="A3379">
            <v>41598</v>
          </cell>
          <cell r="B3379" t="str">
            <v>PERFIL "H" DE ACO LAMINADO, "HP" 310 X 79,0</v>
          </cell>
          <cell r="C3379" t="str">
            <v xml:space="preserve">KG    </v>
          </cell>
          <cell r="D3379" t="str">
            <v>CR</v>
          </cell>
          <cell r="E3379" t="str">
            <v>11,56</v>
          </cell>
        </row>
        <row r="3380">
          <cell r="A3380">
            <v>41594</v>
          </cell>
          <cell r="B3380" t="str">
            <v>PERFIL "H" DE ACO LAMINADO, "W" 200 X 35,9</v>
          </cell>
          <cell r="C3380" t="str">
            <v xml:space="preserve">KG    </v>
          </cell>
          <cell r="D3380" t="str">
            <v>CR</v>
          </cell>
          <cell r="E3380" t="str">
            <v>11,74</v>
          </cell>
        </row>
        <row r="3381">
          <cell r="A3381">
            <v>43663</v>
          </cell>
          <cell r="B3381" t="str">
            <v>PERFIL "I" DE ACO LAMINADO, ABAS INCLINADAS, "I" 102 X 12,7</v>
          </cell>
          <cell r="C3381" t="str">
            <v xml:space="preserve">KG    </v>
          </cell>
          <cell r="D3381" t="str">
            <v>CR</v>
          </cell>
          <cell r="E3381" t="str">
            <v>9,67</v>
          </cell>
        </row>
        <row r="3382">
          <cell r="A3382">
            <v>4766</v>
          </cell>
          <cell r="B3382" t="str">
            <v>PERFIL "I" DE ACO LAMINADO, ABAS INCLINADAS, "I" 152 X 22</v>
          </cell>
          <cell r="C3382" t="str">
            <v xml:space="preserve">KG    </v>
          </cell>
          <cell r="D3382" t="str">
            <v>CR</v>
          </cell>
          <cell r="E3382" t="str">
            <v>9,11</v>
          </cell>
        </row>
        <row r="3383">
          <cell r="A3383">
            <v>43664</v>
          </cell>
          <cell r="B3383" t="str">
            <v>PERFIL "I" DE ACO LAMINADO, ABAS INCLINADAS, "I" 203 X 34,3</v>
          </cell>
          <cell r="C3383" t="str">
            <v xml:space="preserve">KG    </v>
          </cell>
          <cell r="D3383" t="str">
            <v>CR</v>
          </cell>
          <cell r="E3383" t="str">
            <v>9,72</v>
          </cell>
        </row>
        <row r="3384">
          <cell r="A3384">
            <v>43082</v>
          </cell>
          <cell r="B3384" t="str">
            <v>PERFIL "I" DE ACO LAMINADO, ABAS PARALELAS, "W", QUALQUER BITOLA</v>
          </cell>
          <cell r="C3384" t="str">
            <v xml:space="preserve">KG    </v>
          </cell>
          <cell r="D3384" t="str">
            <v xml:space="preserve">C </v>
          </cell>
          <cell r="E3384" t="str">
            <v>10,60</v>
          </cell>
        </row>
        <row r="3385">
          <cell r="A3385">
            <v>43665</v>
          </cell>
          <cell r="B3385" t="str">
            <v>PERFIL "U" DE ACO LAMINADO, "U" 102 X 9,3</v>
          </cell>
          <cell r="C3385" t="str">
            <v xml:space="preserve">KG    </v>
          </cell>
          <cell r="D3385" t="str">
            <v>CR</v>
          </cell>
          <cell r="E3385" t="str">
            <v>9,11</v>
          </cell>
        </row>
        <row r="3386">
          <cell r="A3386">
            <v>10966</v>
          </cell>
          <cell r="B3386" t="str">
            <v>PERFIL "U" DE ACO LAMINADO, "U" 152 X 15,6</v>
          </cell>
          <cell r="C3386" t="str">
            <v xml:space="preserve">KG    </v>
          </cell>
          <cell r="D3386" t="str">
            <v>CR</v>
          </cell>
          <cell r="E3386" t="str">
            <v>9,67</v>
          </cell>
        </row>
        <row r="3387">
          <cell r="A3387">
            <v>43692</v>
          </cell>
          <cell r="B3387" t="str">
            <v>PERFIL "U" EM CHAPA ACO DOBRADA, E = 3,04 MM, H = 20 CM, ABAS = 5 CM (4,47 KG/M)</v>
          </cell>
          <cell r="C3387" t="str">
            <v xml:space="preserve">KG    </v>
          </cell>
          <cell r="D3387" t="str">
            <v>CR</v>
          </cell>
          <cell r="E3387" t="str">
            <v>9,67</v>
          </cell>
        </row>
        <row r="3388">
          <cell r="A3388">
            <v>43083</v>
          </cell>
          <cell r="B3388" t="str">
            <v>PERFIL "U" ENRIJECIDO DE ACO GALVANIZADO, DOBRADO, 150 X 60 X 20 MM, E = 3,00 MM OU 200 X 75 X 25 MM, E = 3,75 MM</v>
          </cell>
          <cell r="C3388" t="str">
            <v xml:space="preserve">KG    </v>
          </cell>
          <cell r="D3388" t="str">
            <v>CR</v>
          </cell>
          <cell r="E3388" t="str">
            <v>9,18</v>
          </cell>
        </row>
        <row r="3389">
          <cell r="A3389">
            <v>40535</v>
          </cell>
          <cell r="B3389" t="str">
            <v>PERFIL "U" SIMPLES DE ACO GALVANIZADO DOBRADO 75 X *40* MM, E = 2,65 MM</v>
          </cell>
          <cell r="C3389" t="str">
            <v xml:space="preserve">KG    </v>
          </cell>
          <cell r="D3389" t="str">
            <v>CR</v>
          </cell>
          <cell r="E3389" t="str">
            <v>9,18</v>
          </cell>
        </row>
        <row r="3390">
          <cell r="A3390">
            <v>39427</v>
          </cell>
          <cell r="B3390" t="str">
            <v>PERFIL CANALETA, FORMATO C, EM ACO ZINCADO, PARA ESTRUTURA FORRO DRYWALL, E = 0,5 MM, *46 X 18* (L X H), COMPRIMENTO 3 M</v>
          </cell>
          <cell r="C3390" t="str">
            <v xml:space="preserve">M     </v>
          </cell>
          <cell r="D3390" t="str">
            <v>CR</v>
          </cell>
          <cell r="E3390" t="str">
            <v>5,72</v>
          </cell>
        </row>
        <row r="3391">
          <cell r="A3391">
            <v>39424</v>
          </cell>
          <cell r="B3391" t="str">
            <v>PERFIL CANTONEIRA L, LISA, EM ACO, 25 X 30 MM, E = 0,5 MM, PARA ESTRUTURA DRYWALL</v>
          </cell>
          <cell r="C3391" t="str">
            <v xml:space="preserve">M     </v>
          </cell>
          <cell r="D3391" t="str">
            <v>CR</v>
          </cell>
          <cell r="E3391" t="str">
            <v>3,40</v>
          </cell>
        </row>
        <row r="3392">
          <cell r="A3392">
            <v>39425</v>
          </cell>
          <cell r="B3392" t="str">
            <v>PERFIL CANTONEIRA L, PERFURADA, EM ACO, 23 X 23 MM, E = 0,5 MM, PARA ESTRUTURA DRYWALL</v>
          </cell>
          <cell r="C3392" t="str">
            <v xml:space="preserve">M     </v>
          </cell>
          <cell r="D3392" t="str">
            <v>CR</v>
          </cell>
          <cell r="E3392" t="str">
            <v>3,36</v>
          </cell>
        </row>
        <row r="3393">
          <cell r="A3393">
            <v>40664</v>
          </cell>
          <cell r="B3393" t="str">
            <v>PERFIL CARTOLA DE ACO GALVANIZADO, *20 X 30 X 10* MM, E =  0,8 MM</v>
          </cell>
          <cell r="C3393" t="str">
            <v xml:space="preserve">KG    </v>
          </cell>
          <cell r="D3393" t="str">
            <v>CR</v>
          </cell>
          <cell r="E3393" t="str">
            <v>18,84</v>
          </cell>
        </row>
        <row r="3394">
          <cell r="A3394">
            <v>34360</v>
          </cell>
          <cell r="B3394" t="str">
            <v>PERFIL DE ALUMINIO ANODIZADO</v>
          </cell>
          <cell r="C3394" t="str">
            <v xml:space="preserve">KG    </v>
          </cell>
          <cell r="D3394" t="str">
            <v>CR</v>
          </cell>
          <cell r="E3394" t="str">
            <v>65,95</v>
          </cell>
        </row>
        <row r="3395">
          <cell r="A3395">
            <v>20259</v>
          </cell>
          <cell r="B3395" t="str">
            <v>PERFIL DE BORRACHA EPDM MACICO *12 X 15* MM PARA ESQUADRIAS</v>
          </cell>
          <cell r="C3395" t="str">
            <v xml:space="preserve">M     </v>
          </cell>
          <cell r="D3395" t="str">
            <v>AS</v>
          </cell>
          <cell r="E3395" t="str">
            <v>13,20</v>
          </cell>
        </row>
        <row r="3396">
          <cell r="A3396">
            <v>14077</v>
          </cell>
          <cell r="B3396" t="str">
            <v>PERFIL ELASTOMERICO PRE-FORMADO EM EPMD, PARA JUNTA DE DILATACAO DE PISOS COM POUCA SOLICITACAO, 15 MM DE LARGURA, MOVIMENTACAO DE *11 A 19* MM</v>
          </cell>
          <cell r="C3396" t="str">
            <v xml:space="preserve">M     </v>
          </cell>
          <cell r="D3396" t="str">
            <v>AS</v>
          </cell>
          <cell r="E3396" t="str">
            <v>202,04</v>
          </cell>
        </row>
        <row r="3397">
          <cell r="A3397">
            <v>3678</v>
          </cell>
          <cell r="B3397" t="str">
            <v>PERFIL ELASTOMERICO PRE-FORMADO EM EPMD, PARA JUNTA DE DILATACAO DE USO GERAL EM MEDIAS SOLICITACOES, 8 MM DE LARGURA, MOVIMENTACAO DE *5 A 11* MM</v>
          </cell>
          <cell r="C3397" t="str">
            <v xml:space="preserve">M     </v>
          </cell>
          <cell r="D3397" t="str">
            <v>AS</v>
          </cell>
          <cell r="E3397" t="str">
            <v>91,32</v>
          </cell>
        </row>
        <row r="3398">
          <cell r="A3398">
            <v>39418</v>
          </cell>
          <cell r="B3398" t="str">
            <v>PERFIL GUIA, FORMATO U, EM ACO ZINCADO, PARA ESTRUTURA PAREDE DRYWALL, E = 0,5 MM, 48  X 3000 MM (L X C)</v>
          </cell>
          <cell r="C3398" t="str">
            <v xml:space="preserve">M     </v>
          </cell>
          <cell r="D3398" t="str">
            <v>CR</v>
          </cell>
          <cell r="E3398" t="str">
            <v>6,38</v>
          </cell>
        </row>
        <row r="3399">
          <cell r="A3399">
            <v>39419</v>
          </cell>
          <cell r="B3399" t="str">
            <v>PERFIL GUIA, FORMATO U, EM ACO ZINCADO, PARA ESTRUTURA PAREDE DRYWALL, E = 0,5 MM, 70 X 3000 MM (L X C)</v>
          </cell>
          <cell r="C3399" t="str">
            <v xml:space="preserve">M     </v>
          </cell>
          <cell r="D3399" t="str">
            <v>CR</v>
          </cell>
          <cell r="E3399" t="str">
            <v>7,77</v>
          </cell>
        </row>
        <row r="3400">
          <cell r="A3400">
            <v>39420</v>
          </cell>
          <cell r="B3400" t="str">
            <v>PERFIL GUIA, FORMATO U, EM ACO ZINCADO, PARA ESTRUTURA PAREDE DRYWALL, E = 0,5 MM, 90 X 3000 MM (L X C)</v>
          </cell>
          <cell r="C3400" t="str">
            <v xml:space="preserve">M     </v>
          </cell>
          <cell r="D3400" t="str">
            <v>CR</v>
          </cell>
          <cell r="E3400" t="str">
            <v>8,58</v>
          </cell>
        </row>
        <row r="3401">
          <cell r="A3401">
            <v>39571</v>
          </cell>
          <cell r="B3401" t="str">
            <v>PERFIL LONGARINA (PRINCIPAL), T CLICADO, EM ACO, BRANCO NAS FACES APARENTES, PARA FORRO REMOVIVEL, 24 X 32 X 3750 MM (L X H X C</v>
          </cell>
          <cell r="C3401" t="str">
            <v xml:space="preserve">M     </v>
          </cell>
          <cell r="D3401" t="str">
            <v>CR</v>
          </cell>
          <cell r="E3401" t="str">
            <v>5,18</v>
          </cell>
        </row>
        <row r="3402">
          <cell r="A3402">
            <v>39421</v>
          </cell>
          <cell r="B3402" t="str">
            <v>PERFIL MONTANTE, FORMATO C, EM ACO ZINCADO, PARA ESTRUTURA PAREDE DRYWALL, E = 0,5 MM, 48 X 3000 MM (L X C)</v>
          </cell>
          <cell r="C3402" t="str">
            <v xml:space="preserve">M     </v>
          </cell>
          <cell r="D3402" t="str">
            <v>CR</v>
          </cell>
          <cell r="E3402" t="str">
            <v>7,55</v>
          </cell>
        </row>
        <row r="3403">
          <cell r="A3403">
            <v>39422</v>
          </cell>
          <cell r="B3403" t="str">
            <v>PERFIL MONTANTE, FORMATO C, EM ACO ZINCADO, PARA ESTRUTURA PAREDE DRYWALL, E = 0,5 MM, 70 X 3000 MM (L X C)</v>
          </cell>
          <cell r="C3403" t="str">
            <v xml:space="preserve">M     </v>
          </cell>
          <cell r="D3403" t="str">
            <v xml:space="preserve">C </v>
          </cell>
          <cell r="E3403" t="str">
            <v>8,82</v>
          </cell>
        </row>
        <row r="3404">
          <cell r="A3404">
            <v>39423</v>
          </cell>
          <cell r="B3404" t="str">
            <v>PERFIL MONTANTE, FORMATO C, EM ACO ZINCADO, PARA ESTRUTURA PAREDE DRYWALL, E = 0,5 MM, 90 X 3000 MM (L X C)</v>
          </cell>
          <cell r="C3404" t="str">
            <v xml:space="preserve">M     </v>
          </cell>
          <cell r="D3404" t="str">
            <v>CR</v>
          </cell>
          <cell r="E3404" t="str">
            <v>10,24</v>
          </cell>
        </row>
        <row r="3405">
          <cell r="A3405">
            <v>39426</v>
          </cell>
          <cell r="B3405" t="str">
            <v>PERFIL RODAPE DE IMPERMEABILIZACAO, FORMATO L, EM ACO ZINCADO, PARA ESTRUTURA DRYWALL, E = 0,5 MM, 220 X 3000 MM (H X C)</v>
          </cell>
          <cell r="C3405" t="str">
            <v xml:space="preserve">M     </v>
          </cell>
          <cell r="D3405" t="str">
            <v>CR</v>
          </cell>
          <cell r="E3405" t="str">
            <v>23,02</v>
          </cell>
        </row>
        <row r="3406">
          <cell r="A3406">
            <v>39429</v>
          </cell>
          <cell r="B3406" t="str">
            <v>PERFIL TABICA ABERTA, PERFURADA, FORMATO Z, EM ACO GALVANIZADO NATURAL, LARGURA APROXIMADA 40 MM, PARA ESTRUTURA FORRO DRYWALL</v>
          </cell>
          <cell r="C3406" t="str">
            <v xml:space="preserve">M     </v>
          </cell>
          <cell r="D3406" t="str">
            <v>CR</v>
          </cell>
          <cell r="E3406" t="str">
            <v>7,26</v>
          </cell>
        </row>
        <row r="3407">
          <cell r="A3407">
            <v>39428</v>
          </cell>
          <cell r="B3407" t="str">
            <v>PERFIL TABICA FECHADA, LISA, FORMATO Z, EM ACO GALVANIZADO NATURAL, LARGURA TOTAL NA HORIZONTAL *40* MM, PARA ESTRUTURA FORRO DRYWALL</v>
          </cell>
          <cell r="C3407" t="str">
            <v xml:space="preserve">M     </v>
          </cell>
          <cell r="D3407" t="str">
            <v>CR</v>
          </cell>
          <cell r="E3407" t="str">
            <v>5,55</v>
          </cell>
        </row>
        <row r="3408">
          <cell r="A3408">
            <v>39572</v>
          </cell>
          <cell r="B3408" t="str">
            <v>PERFIL TIPO CANTONEIRA EM L, EM ACO GALVANIZADO, BRANCO, PARA FORRO REMOVIVEL, *23* X 3000 MM (L X C)</v>
          </cell>
          <cell r="C3408" t="str">
            <v xml:space="preserve">M     </v>
          </cell>
          <cell r="D3408" t="str">
            <v>CR</v>
          </cell>
          <cell r="E3408" t="str">
            <v>4,80</v>
          </cell>
        </row>
        <row r="3409">
          <cell r="A3409">
            <v>39570</v>
          </cell>
          <cell r="B3409" t="str">
            <v>PERFIL TRAVESSA (SECUNDARIO), T CLICADO, EM ACO GALVANIZADO , BRANCO, PARA FORRO REMOVIVEL, 24 X 1250 MM (L X C)</v>
          </cell>
          <cell r="C3409" t="str">
            <v xml:space="preserve">M     </v>
          </cell>
          <cell r="D3409" t="str">
            <v>CR</v>
          </cell>
          <cell r="E3409" t="str">
            <v>5,09</v>
          </cell>
        </row>
        <row r="3410">
          <cell r="A3410">
            <v>39569</v>
          </cell>
          <cell r="B3410" t="str">
            <v>PERFIL TRAVESSA (SECUNDARIO), T CLICADO, EM ACO GALVANIZADO, BRANCO, PARA FORRO REMOVIVEL, 24 X 625 MM (L X C)</v>
          </cell>
          <cell r="C3410" t="str">
            <v xml:space="preserve">M     </v>
          </cell>
          <cell r="D3410" t="str">
            <v>CR</v>
          </cell>
          <cell r="E3410" t="str">
            <v>5,03</v>
          </cell>
        </row>
        <row r="3411">
          <cell r="A3411">
            <v>11552</v>
          </cell>
          <cell r="B3411" t="str">
            <v>PERFIL U DE ABAS IGUAIS, EM ALUMINIO, 1/2" (1,27 X 1,27 CM), PARA PORTA OU JANELA DE CORRER</v>
          </cell>
          <cell r="C3411" t="str">
            <v xml:space="preserve">M     </v>
          </cell>
          <cell r="D3411" t="str">
            <v>CR</v>
          </cell>
          <cell r="E3411" t="str">
            <v>7,34</v>
          </cell>
        </row>
        <row r="3412">
          <cell r="A3412">
            <v>40598</v>
          </cell>
          <cell r="B3412" t="str">
            <v>PERFIL UDC ("U" DOBRADO DE CHAPA) SIMPLES DE ACO LAMINADO, GALVANIZADO, ASTM A36, 127 X 50 MM, E= 3 MM</v>
          </cell>
          <cell r="C3412" t="str">
            <v xml:space="preserve">KG    </v>
          </cell>
          <cell r="D3412" t="str">
            <v>CR</v>
          </cell>
          <cell r="E3412" t="str">
            <v>8,95</v>
          </cell>
        </row>
        <row r="3413">
          <cell r="A3413">
            <v>39029</v>
          </cell>
          <cell r="B3413" t="str">
            <v>PERFILADO PERFURADO DUPLO 38 X 76 MM, CHAPA 22</v>
          </cell>
          <cell r="C3413" t="str">
            <v xml:space="preserve">M     </v>
          </cell>
          <cell r="D3413" t="str">
            <v>CR</v>
          </cell>
          <cell r="E3413" t="str">
            <v>16,25</v>
          </cell>
        </row>
        <row r="3414">
          <cell r="A3414">
            <v>39028</v>
          </cell>
          <cell r="B3414" t="str">
            <v>PERFILADO PERFURADO SIMPLES 38 X 38 MM, CHAPA 22</v>
          </cell>
          <cell r="C3414" t="str">
            <v xml:space="preserve">M     </v>
          </cell>
          <cell r="D3414" t="str">
            <v>CR</v>
          </cell>
          <cell r="E3414" t="str">
            <v>9,46</v>
          </cell>
        </row>
        <row r="3415">
          <cell r="A3415">
            <v>39328</v>
          </cell>
          <cell r="B3415" t="str">
            <v>PERFILADO PERFURADO 19 X 38 MM, CHAPA 22</v>
          </cell>
          <cell r="C3415" t="str">
            <v xml:space="preserve">M     </v>
          </cell>
          <cell r="D3415" t="str">
            <v>CR</v>
          </cell>
          <cell r="E3415" t="str">
            <v>5,20</v>
          </cell>
        </row>
        <row r="3416">
          <cell r="A3416">
            <v>38541</v>
          </cell>
          <cell r="B3416" t="str">
            <v>PERFURATRIZ COM TORRE METALICA PARA EXECUCAO DE ESTACA HELICE CONTINUA, PROFUNDIDADE MAXIMA DE 30 M, DIAMETRO MAXIMO DE 800 MM, POTENCIA INSTALADA DE 268 HP, MESA ROTATIVA COM TORQUE MAXIMO DE 170 KNM</v>
          </cell>
          <cell r="C3416" t="str">
            <v xml:space="preserve">UN    </v>
          </cell>
          <cell r="D3416" t="str">
            <v>CR</v>
          </cell>
          <cell r="E3416" t="str">
            <v>4.392.565,75</v>
          </cell>
        </row>
        <row r="3417">
          <cell r="A3417">
            <v>38542</v>
          </cell>
          <cell r="B3417" t="str">
            <v>PERFURATRIZ COM TORRE METALICA PARA EXECUCAO DE ESTACA HELICE CONTINUA, PROFUNDIDADE MAXIMA DE 32 M, DIAMETRO MAXIMO DE 1000 MM, POTENCIA INSTALADA DE 350 HP, MESA ROTATIVA COM TORQUE MAXIMO DE 263 KNM</v>
          </cell>
          <cell r="C3417" t="str">
            <v xml:space="preserve">UN    </v>
          </cell>
          <cell r="D3417" t="str">
            <v>CR</v>
          </cell>
          <cell r="E3417" t="str">
            <v>6.830.263,11</v>
          </cell>
        </row>
        <row r="3418">
          <cell r="A3418">
            <v>38543</v>
          </cell>
          <cell r="B3418" t="str">
            <v>PERFURATRIZ HIDRAULICA COM TRADO CURTO ACOPLADO, PROFUNDIDADE MAXIMA DE 20 M, DIAMETRO MAXIMO DE 1500 MM, POTENCIA INSTALADA DE 137 HP, MESA ROTATIVA COM TORQUE MAXIMO DE 30 KNM (INCLUI MONTAGEM, NAO INCLUI CAMINHAO)</v>
          </cell>
          <cell r="C3418" t="str">
            <v xml:space="preserve">UN    </v>
          </cell>
          <cell r="D3418" t="str">
            <v>CR</v>
          </cell>
          <cell r="E3418" t="str">
            <v>1.672.236,88</v>
          </cell>
        </row>
        <row r="3419">
          <cell r="A3419">
            <v>40406</v>
          </cell>
          <cell r="B3419" t="str">
            <v>PERFURATRIZ MANUAL, TORQUE MAXIMO 55 KGF.M, POTENCIA 5 CV, COM DIAMETRO MAXIMO 8 1/2" (INCLUI SUPORTE/CHASSI TIPO MESA)</v>
          </cell>
          <cell r="C3419" t="str">
            <v xml:space="preserve">UN    </v>
          </cell>
          <cell r="D3419" t="str">
            <v>CR</v>
          </cell>
          <cell r="E3419" t="str">
            <v>74.518,40</v>
          </cell>
        </row>
        <row r="3420">
          <cell r="A3420">
            <v>40789</v>
          </cell>
          <cell r="B3420" t="str">
            <v>PERFURATRIZ MANUAL, TORQUE MAXIMO 83 N.M, POTENCIA 5 CV, COM DIAMETRO MAXIMO 4" (NAO INCLUI SUPORTE / CHASSI)</v>
          </cell>
          <cell r="C3420" t="str">
            <v xml:space="preserve">UN    </v>
          </cell>
          <cell r="D3420" t="str">
            <v>CR</v>
          </cell>
          <cell r="E3420" t="str">
            <v>10.738,86</v>
          </cell>
        </row>
        <row r="3421">
          <cell r="A3421">
            <v>40791</v>
          </cell>
          <cell r="B3421" t="str">
            <v>PERFURATRIZ MANUAL, TORQUE MAXIMO 83 N.M, POTENCIA 5 CV, COM DIAMETRO MAXIMO 4", PARA SOLO GRAMPEADO (INCLUI SUPORTE OU CHASSI TIPO MESA)</v>
          </cell>
          <cell r="C3421" t="str">
            <v xml:space="preserve">UN    </v>
          </cell>
          <cell r="D3421" t="str">
            <v>CR</v>
          </cell>
          <cell r="E3421" t="str">
            <v>33.617,32</v>
          </cell>
        </row>
        <row r="3422">
          <cell r="A3422">
            <v>11651</v>
          </cell>
          <cell r="B3422" t="str">
            <v>PERFURATRIZ PNEUMATICA MANUAL DE PESO MEDIO, 18KG, COMPRIMENTO DE CURSO DE 6 M, DIAMETRO DO PISTAO DE 5,5 CM</v>
          </cell>
          <cell r="C3422" t="str">
            <v xml:space="preserve">UN    </v>
          </cell>
          <cell r="D3422" t="str">
            <v>CR</v>
          </cell>
          <cell r="E3422" t="str">
            <v>18.385,79</v>
          </cell>
        </row>
        <row r="3423">
          <cell r="A3423">
            <v>40435</v>
          </cell>
          <cell r="B3423" t="str">
            <v>PERFURATRIZ SOBRE ESTEIRA, TORQUE MAXIMO DE 600 KGF, POTENCIA ENTRE 50 E 60 HP, DIAMETRO MAXIMO DE 10"</v>
          </cell>
          <cell r="C3423" t="str">
            <v xml:space="preserve">UN    </v>
          </cell>
          <cell r="D3423" t="str">
            <v>CR</v>
          </cell>
          <cell r="E3423" t="str">
            <v>917.375,00</v>
          </cell>
        </row>
        <row r="3424">
          <cell r="A3424">
            <v>39012</v>
          </cell>
          <cell r="B3424" t="str">
            <v>PERFURATRIZ SOBRE ESTEIRA, TORQUE MAXIMO 600 KGF, PESO MEDIO 1000 KG, POTENCIA 20 HP, DIAMETRO MAXIMO 10"</v>
          </cell>
          <cell r="C3424" t="str">
            <v xml:space="preserve">UN    </v>
          </cell>
          <cell r="D3424" t="str">
            <v>CR</v>
          </cell>
          <cell r="E3424" t="str">
            <v>957.153,99</v>
          </cell>
        </row>
        <row r="3425">
          <cell r="A3425">
            <v>13617</v>
          </cell>
          <cell r="B3425" t="str">
            <v>PICAPE CABINE SIMPLES COM MOTOR 1.6 FLEX, CAMBIO MANUAL, POTENCIA 101/104 CV, 2 PORTAS</v>
          </cell>
          <cell r="C3425" t="str">
            <v xml:space="preserve">UN    </v>
          </cell>
          <cell r="D3425" t="str">
            <v>CR</v>
          </cell>
          <cell r="E3425" t="str">
            <v>96.557,43</v>
          </cell>
        </row>
        <row r="3426">
          <cell r="A3426">
            <v>35274</v>
          </cell>
          <cell r="B3426" t="str">
            <v>PILAR QUADRADO NAO APARELHADO *10 X 10* CM, EM MACARANDUBA, ANGELIM OU EQUIVALENTE DA REGIAO - BRUTA</v>
          </cell>
          <cell r="C3426" t="str">
            <v xml:space="preserve">M     </v>
          </cell>
          <cell r="D3426" t="str">
            <v>CR</v>
          </cell>
          <cell r="E3426" t="str">
            <v>78,90</v>
          </cell>
        </row>
        <row r="3427">
          <cell r="A3427">
            <v>35275</v>
          </cell>
          <cell r="B3427" t="str">
            <v>PILAR QUADRADO NAO APARELHADO *15 X 15* CM, EM MACARANDUBA, ANGELIM OU EQUIVALENTE DA REGIAO - BRUTA</v>
          </cell>
          <cell r="C3427" t="str">
            <v xml:space="preserve">M     </v>
          </cell>
          <cell r="D3427" t="str">
            <v>CR</v>
          </cell>
          <cell r="E3427" t="str">
            <v>167,47</v>
          </cell>
        </row>
        <row r="3428">
          <cell r="A3428">
            <v>35276</v>
          </cell>
          <cell r="B3428" t="str">
            <v>PILAR QUADRADO NAO APARELHADO *20 X 20* CM, EM MACARANDUBA, ANGELIM OU EQUIVALENTE DA REGIAO - BRUTA</v>
          </cell>
          <cell r="C3428" t="str">
            <v xml:space="preserve">M     </v>
          </cell>
          <cell r="D3428" t="str">
            <v>CR</v>
          </cell>
          <cell r="E3428" t="str">
            <v>291,39</v>
          </cell>
        </row>
        <row r="3429">
          <cell r="A3429">
            <v>38386</v>
          </cell>
          <cell r="B3429" t="str">
            <v>PINCEL CHATO (TRINCHA) CERDAS GRIS 1.1/2 " (38 MM)</v>
          </cell>
          <cell r="C3429" t="str">
            <v xml:space="preserve">UN    </v>
          </cell>
          <cell r="D3429" t="str">
            <v>CR</v>
          </cell>
          <cell r="E3429" t="str">
            <v>5,50</v>
          </cell>
        </row>
        <row r="3430">
          <cell r="A3430">
            <v>11091</v>
          </cell>
          <cell r="B3430" t="str">
            <v>PINGADEIRA PLASTICA PARA TELHA DE FIBROCIMENTO CANALETE 49/KALHETA OU CANALETE 90/KALHETAO</v>
          </cell>
          <cell r="C3430" t="str">
            <v xml:space="preserve">UN    </v>
          </cell>
          <cell r="D3430" t="str">
            <v>CR</v>
          </cell>
          <cell r="E3430" t="str">
            <v>2,11</v>
          </cell>
        </row>
        <row r="3431">
          <cell r="A3431">
            <v>37586</v>
          </cell>
          <cell r="B3431" t="str">
            <v>PINO DE ACO COM ARRUELA CONICA, DIAMETRO ARRUELA = *23* MM E COMP HASTE = *27* MM (ACAO INDIRETA)</v>
          </cell>
          <cell r="C3431" t="str">
            <v xml:space="preserve">CENTO </v>
          </cell>
          <cell r="D3431" t="str">
            <v>CR</v>
          </cell>
          <cell r="E3431" t="str">
            <v>89,94</v>
          </cell>
        </row>
        <row r="3432">
          <cell r="A3432">
            <v>37395</v>
          </cell>
          <cell r="B3432" t="str">
            <v>PINO DE ACO COM FURO, HASTE = 27 MM (ACAO DIRETA)</v>
          </cell>
          <cell r="C3432" t="str">
            <v xml:space="preserve">CENTO </v>
          </cell>
          <cell r="D3432" t="str">
            <v>CR</v>
          </cell>
          <cell r="E3432" t="str">
            <v>77,34</v>
          </cell>
        </row>
        <row r="3433">
          <cell r="A3433">
            <v>14147</v>
          </cell>
          <cell r="B3433" t="str">
            <v>PINO DE ACO COM ROSCA 1/4 ", COMPRIMENTO DA HASTE = 30 MM E ROSCA = 20 MM (ACAO DIRETA)</v>
          </cell>
          <cell r="C3433" t="str">
            <v xml:space="preserve">CENTO </v>
          </cell>
          <cell r="D3433" t="str">
            <v>CR</v>
          </cell>
          <cell r="E3433" t="str">
            <v>102,59</v>
          </cell>
        </row>
        <row r="3434">
          <cell r="A3434">
            <v>37396</v>
          </cell>
          <cell r="B3434" t="str">
            <v>PINO DE ACO LISO 1/4 ", HASTE = *36,5* MM (ACAO DIRETA)</v>
          </cell>
          <cell r="C3434" t="str">
            <v xml:space="preserve">CENTO </v>
          </cell>
          <cell r="D3434" t="str">
            <v>CR</v>
          </cell>
          <cell r="E3434" t="str">
            <v>63,28</v>
          </cell>
        </row>
        <row r="3435">
          <cell r="A3435">
            <v>37397</v>
          </cell>
          <cell r="B3435" t="str">
            <v>PINO DE ACO LISO 1/4 ", HASTE = *53* MM (ACAO DIRETA)</v>
          </cell>
          <cell r="C3435" t="str">
            <v xml:space="preserve">CENTO </v>
          </cell>
          <cell r="D3435" t="str">
            <v>CR</v>
          </cell>
          <cell r="E3435" t="str">
            <v>66,29</v>
          </cell>
        </row>
        <row r="3436">
          <cell r="A3436">
            <v>43606</v>
          </cell>
          <cell r="B3436" t="str">
            <v>PINO GUIA RETO, EM LATAO, CHAPA COM 3 MM DE ESPESSURA E GUIA COM ROLETE DE 9 MM</v>
          </cell>
          <cell r="C3436" t="str">
            <v xml:space="preserve">UN    </v>
          </cell>
          <cell r="D3436" t="str">
            <v>CR</v>
          </cell>
          <cell r="E3436" t="str">
            <v>8,80</v>
          </cell>
        </row>
        <row r="3437">
          <cell r="A3437">
            <v>444</v>
          </cell>
          <cell r="B3437" t="str">
            <v>PINO ROSCA EXTERNA, EM ACO GALVANIZADO, PARA ISOLADOR DE 15KV, DIAMETRO 25 MM, COMPRIMENTO *290* MM</v>
          </cell>
          <cell r="C3437" t="str">
            <v xml:space="preserve">UN    </v>
          </cell>
          <cell r="D3437" t="str">
            <v>AS</v>
          </cell>
          <cell r="E3437" t="str">
            <v>35,88</v>
          </cell>
        </row>
        <row r="3438">
          <cell r="A3438">
            <v>445</v>
          </cell>
          <cell r="B3438" t="str">
            <v>PINO ROSCA EXTERNA, EM ACO GALVANIZADO, PARA ISOLADOR DE 25KV, DIAMETRO 35MM, COMPRIMENTO *320* MM</v>
          </cell>
          <cell r="C3438" t="str">
            <v xml:space="preserve">UN    </v>
          </cell>
          <cell r="D3438" t="str">
            <v>AS</v>
          </cell>
          <cell r="E3438" t="str">
            <v>49,11</v>
          </cell>
        </row>
        <row r="3439">
          <cell r="A3439">
            <v>4783</v>
          </cell>
          <cell r="B3439" t="str">
            <v>PINTOR (HORISTA)</v>
          </cell>
          <cell r="C3439" t="str">
            <v xml:space="preserve">H     </v>
          </cell>
          <cell r="D3439" t="str">
            <v xml:space="preserve">C </v>
          </cell>
          <cell r="E3439" t="str">
            <v>17,29</v>
          </cell>
        </row>
        <row r="3440">
          <cell r="A3440">
            <v>41079</v>
          </cell>
          <cell r="B3440" t="str">
            <v>PINTOR (MENSALISTA)</v>
          </cell>
          <cell r="C3440" t="str">
            <v xml:space="preserve">MES   </v>
          </cell>
          <cell r="D3440" t="str">
            <v>CR</v>
          </cell>
          <cell r="E3440" t="str">
            <v>3.051,31</v>
          </cell>
        </row>
        <row r="3441">
          <cell r="A3441">
            <v>12874</v>
          </cell>
          <cell r="B3441" t="str">
            <v>PINTOR DE LETREIROS (HORISTA)</v>
          </cell>
          <cell r="C3441" t="str">
            <v xml:space="preserve">H     </v>
          </cell>
          <cell r="D3441" t="str">
            <v>CR</v>
          </cell>
          <cell r="E3441" t="str">
            <v>16,78</v>
          </cell>
        </row>
        <row r="3442">
          <cell r="A3442">
            <v>41082</v>
          </cell>
          <cell r="B3442" t="str">
            <v>PINTOR DE LETREIROS (MENSALISTA)</v>
          </cell>
          <cell r="C3442" t="str">
            <v xml:space="preserve">MES   </v>
          </cell>
          <cell r="D3442" t="str">
            <v>CR</v>
          </cell>
          <cell r="E3442" t="str">
            <v>2.963,03</v>
          </cell>
        </row>
        <row r="3443">
          <cell r="A3443">
            <v>4785</v>
          </cell>
          <cell r="B3443" t="str">
            <v>PINTOR PARA TINTA EPOXI (HORISTA)</v>
          </cell>
          <cell r="C3443" t="str">
            <v xml:space="preserve">H     </v>
          </cell>
          <cell r="D3443" t="str">
            <v>CR</v>
          </cell>
          <cell r="E3443" t="str">
            <v>17,29</v>
          </cell>
        </row>
        <row r="3444">
          <cell r="A3444">
            <v>41081</v>
          </cell>
          <cell r="B3444" t="str">
            <v>PINTOR PARA TINTA EPOXI (MENSALISTA)</v>
          </cell>
          <cell r="C3444" t="str">
            <v xml:space="preserve">MES   </v>
          </cell>
          <cell r="D3444" t="str">
            <v>CR</v>
          </cell>
          <cell r="E3444" t="str">
            <v>3.051,31</v>
          </cell>
        </row>
        <row r="3445">
          <cell r="A3445">
            <v>4801</v>
          </cell>
          <cell r="B3445" t="str">
            <v>PISO DE BORRACHA CANELADO EM PLACAS 50 X 50 CM, E = *3,5* MM, PARA COLA</v>
          </cell>
          <cell r="C3445" t="str">
            <v xml:space="preserve">M2    </v>
          </cell>
          <cell r="D3445" t="str">
            <v>CR</v>
          </cell>
          <cell r="E3445" t="str">
            <v>77,75</v>
          </cell>
        </row>
        <row r="3446">
          <cell r="A3446">
            <v>4794</v>
          </cell>
          <cell r="B3446" t="str">
            <v>PISO DE BORRACHA ESPORTIVO EM PLACAS 50 X 50 CM, E = 15 MM, PARA ARGAMASSA, PRETO</v>
          </cell>
          <cell r="C3446" t="str">
            <v xml:space="preserve">M2    </v>
          </cell>
          <cell r="D3446" t="str">
            <v>CR</v>
          </cell>
          <cell r="E3446" t="str">
            <v>354,12</v>
          </cell>
        </row>
        <row r="3447">
          <cell r="A3447">
            <v>4796</v>
          </cell>
          <cell r="B3447" t="str">
            <v>PISO DE BORRACHA FRISADO OU PASTILHADO, PRETO, EM PLACAS 50 X 50 CM, E = 7 MM, PARA ARGAMASSA</v>
          </cell>
          <cell r="C3447" t="str">
            <v xml:space="preserve">M2    </v>
          </cell>
          <cell r="D3447" t="str">
            <v>CR</v>
          </cell>
          <cell r="E3447" t="str">
            <v>215,09</v>
          </cell>
        </row>
        <row r="3448">
          <cell r="A3448">
            <v>4800</v>
          </cell>
          <cell r="B3448" t="str">
            <v>PISO DE BORRACHA PASTILHADO EM PLACAS 50 X 50 CM, E = *3,5* MM, PARA COLA, PRETO</v>
          </cell>
          <cell r="C3448" t="str">
            <v xml:space="preserve">M2    </v>
          </cell>
          <cell r="D3448" t="str">
            <v>CR</v>
          </cell>
          <cell r="E3448" t="str">
            <v>59,15</v>
          </cell>
        </row>
        <row r="3449">
          <cell r="A3449">
            <v>4795</v>
          </cell>
          <cell r="B3449" t="str">
            <v>PISO DE BORRACHA PASTILHADO EM PLACAS 50 X 50 CM, E = 15 MM, PARA ARGAMASSA, PRETO</v>
          </cell>
          <cell r="C3449" t="str">
            <v xml:space="preserve">M2    </v>
          </cell>
          <cell r="D3449" t="str">
            <v>CR</v>
          </cell>
          <cell r="E3449" t="str">
            <v>344,72</v>
          </cell>
        </row>
        <row r="3450">
          <cell r="A3450">
            <v>39694</v>
          </cell>
          <cell r="B3450" t="str">
            <v>PISO ELEVADO COM 2 PLACAS DE ACO COM ENCHIMENTO DE CONCRETO CELULAR, INCLUSO BASE/HASTE/CRUZETAS, 60 X 60 CM, H = *28* CM, RESISTENCIA CARGA CONCENTRADA 496 KG (COM COLOCACAO)</v>
          </cell>
          <cell r="C3450" t="str">
            <v xml:space="preserve">M2    </v>
          </cell>
          <cell r="D3450" t="str">
            <v>CR</v>
          </cell>
          <cell r="E3450" t="str">
            <v>443,71</v>
          </cell>
        </row>
        <row r="3451">
          <cell r="A3451">
            <v>1292</v>
          </cell>
          <cell r="B3451" t="str">
            <v>PISO EM CERAMICA ESMALTADA EXTRA, PEI MAIOR OU IGUAL A 4, FORMATO MAIOR QUE 2025 CM2</v>
          </cell>
          <cell r="C3451" t="str">
            <v xml:space="preserve">M2    </v>
          </cell>
          <cell r="D3451" t="str">
            <v>CR</v>
          </cell>
          <cell r="E3451" t="str">
            <v>68,23</v>
          </cell>
        </row>
        <row r="3452">
          <cell r="A3452">
            <v>1287</v>
          </cell>
          <cell r="B3452" t="str">
            <v>PISO EM CERAMICA ESMALTADA EXTRA, PEI MAIOR OU IGUAL A 4, FORMATO MENOR OU IGUAL A 2025 CM2</v>
          </cell>
          <cell r="C3452" t="str">
            <v xml:space="preserve">M2    </v>
          </cell>
          <cell r="D3452" t="str">
            <v xml:space="preserve">C </v>
          </cell>
          <cell r="E3452" t="str">
            <v>33,47</v>
          </cell>
        </row>
        <row r="3453">
          <cell r="A3453">
            <v>1297</v>
          </cell>
          <cell r="B3453" t="str">
            <v>PISO EM CERAMICA ESMALTADA, COMERCIAL (PADRAO POPULAR), PEI MAIOR OU IGUAL A 3, FORMATO MENOR OU IGUAL A  2025 CM2</v>
          </cell>
          <cell r="C3453" t="str">
            <v xml:space="preserve">M2    </v>
          </cell>
          <cell r="D3453" t="str">
            <v>CR</v>
          </cell>
          <cell r="E3453" t="str">
            <v>27,76</v>
          </cell>
        </row>
        <row r="3454">
          <cell r="A3454">
            <v>4786</v>
          </cell>
          <cell r="B3454" t="str">
            <v>PISO EM GRANILITE, MARMORITE OU GRANITINA, AGREGADO COR PRETO, CINZA, PALHA OU BRANCO, E=  *8* MM (INCLUSO EXECUCAO)</v>
          </cell>
          <cell r="C3454" t="str">
            <v xml:space="preserve">M2    </v>
          </cell>
          <cell r="D3454" t="str">
            <v>AS</v>
          </cell>
          <cell r="E3454" t="str">
            <v>120,00</v>
          </cell>
        </row>
        <row r="3455">
          <cell r="A3455">
            <v>10840</v>
          </cell>
          <cell r="B3455" t="str">
            <v>PISO EM GRANITO, POLIDO, TIPO AMENDOA/ AMARELO CAPRI/ AMARELO DOURADO CARIOCA OU OUTROS EQUIVALENTES DA REGIAO, FORMATO MENOR OU IGUAL A 3025 CM2, E=  *2* CM</v>
          </cell>
          <cell r="C3455" t="str">
            <v xml:space="preserve">M2    </v>
          </cell>
          <cell r="D3455" t="str">
            <v xml:space="preserve">C </v>
          </cell>
          <cell r="E3455" t="str">
            <v>270,00</v>
          </cell>
        </row>
        <row r="3456">
          <cell r="A3456">
            <v>10841</v>
          </cell>
          <cell r="B3456" t="str">
            <v>PISO EM GRANITO, POLIDO, TIPO ANDORINHA/ QUARTZ/ CASTELO/ CORUMBA OU OUTROS EQUIVALENTES DA REGIAO, FORMATO MENOR OU IGUAL A 3025 CM2, E=  *2* CM</v>
          </cell>
          <cell r="C3456" t="str">
            <v xml:space="preserve">M2    </v>
          </cell>
          <cell r="D3456" t="str">
            <v>CR</v>
          </cell>
          <cell r="E3456" t="str">
            <v>203,77</v>
          </cell>
        </row>
        <row r="3457">
          <cell r="A3457">
            <v>44540</v>
          </cell>
          <cell r="B3457" t="str">
            <v>PISO EM GRANITO, POLIDO, TIPO MARFIM, DALLAS, CARAVELAS OU OUTROS EQUIVALENTES DA REGIAO, FORMATO MENOR OU IGUAL A 3025 CM2, E=  *2*CM</v>
          </cell>
          <cell r="C3457" t="str">
            <v xml:space="preserve">M2    </v>
          </cell>
          <cell r="D3457" t="str">
            <v>CR</v>
          </cell>
          <cell r="E3457" t="str">
            <v>260,37</v>
          </cell>
        </row>
        <row r="3458">
          <cell r="A3458">
            <v>10842</v>
          </cell>
          <cell r="B3458" t="str">
            <v>PISO EM GRANITO, POLIDO, TIPO PRETO SAO GABRIEL/ TIJUCA OU OUTROS EQUIVALENTES DA REGIAO, FORMATO MENOR OU IGUAL A 3025 CM2, E=  *2* CM</v>
          </cell>
          <cell r="C3458" t="str">
            <v xml:space="preserve">M2    </v>
          </cell>
          <cell r="D3458" t="str">
            <v>CR</v>
          </cell>
          <cell r="E3458" t="str">
            <v>294,33</v>
          </cell>
        </row>
        <row r="3459">
          <cell r="A3459">
            <v>21108</v>
          </cell>
          <cell r="B3459" t="str">
            <v>PISO EM PORCELANATO RETIFICADO EXTRA, FORMATO MENOR OU IGUAL A 2025 CM2</v>
          </cell>
          <cell r="C3459" t="str">
            <v xml:space="preserve">M2    </v>
          </cell>
          <cell r="D3459" t="str">
            <v>CR</v>
          </cell>
          <cell r="E3459" t="str">
            <v>90,93</v>
          </cell>
        </row>
        <row r="3460">
          <cell r="A3460">
            <v>38180</v>
          </cell>
          <cell r="B3460" t="str">
            <v>PISO EM REGUA VINILICA SEMIFLEXIVEL, ENCAIXE CLICADO, E = 4 MM (SEM COLOCACAO)</v>
          </cell>
          <cell r="C3460" t="str">
            <v xml:space="preserve">M2    </v>
          </cell>
          <cell r="D3460" t="str">
            <v>CR</v>
          </cell>
          <cell r="E3460" t="str">
            <v>173,17</v>
          </cell>
        </row>
        <row r="3461">
          <cell r="A3461">
            <v>40648</v>
          </cell>
          <cell r="B3461" t="str">
            <v>PISO EPOXI AUTONIVELANTE, ESPESSURA *4* MM (INCLUSO EXECUCAO)</v>
          </cell>
          <cell r="C3461" t="str">
            <v xml:space="preserve">M2    </v>
          </cell>
          <cell r="D3461" t="str">
            <v>AS</v>
          </cell>
          <cell r="E3461" t="str">
            <v>230,40</v>
          </cell>
        </row>
        <row r="3462">
          <cell r="A3462">
            <v>40649</v>
          </cell>
          <cell r="B3462" t="str">
            <v>PISO EPOXI MULTILAYER, ESPESSURA *2* MM (INCLUSO EXECUCAO)</v>
          </cell>
          <cell r="C3462" t="str">
            <v xml:space="preserve">M2    </v>
          </cell>
          <cell r="D3462" t="str">
            <v>AS</v>
          </cell>
          <cell r="E3462" t="str">
            <v>134,20</v>
          </cell>
        </row>
        <row r="3463">
          <cell r="A3463">
            <v>40650</v>
          </cell>
          <cell r="B3463" t="str">
            <v>PISO FULGET (GRANITO LAVADO) EM PLACAS DE *40 X 40* CM, E = 2,0 CM (SEM COLOCACAO)</v>
          </cell>
          <cell r="C3463" t="str">
            <v xml:space="preserve">M2    </v>
          </cell>
          <cell r="D3463" t="str">
            <v>AS</v>
          </cell>
          <cell r="E3463" t="str">
            <v>172,80</v>
          </cell>
        </row>
        <row r="3464">
          <cell r="A3464">
            <v>40651</v>
          </cell>
          <cell r="B3464" t="str">
            <v>PISO FULGET (GRANITO LAVADO) EM PLACAS DE *75 X 75* CM, E = 2,0 CM (SEM COLOCACAO)</v>
          </cell>
          <cell r="C3464" t="str">
            <v xml:space="preserve">M2    </v>
          </cell>
          <cell r="D3464" t="str">
            <v>AS</v>
          </cell>
          <cell r="E3464" t="str">
            <v>318,72</v>
          </cell>
        </row>
        <row r="3465">
          <cell r="A3465">
            <v>40652</v>
          </cell>
          <cell r="B3465" t="str">
            <v>PISO FULGET (GRANITO LAVADO) MOLDADO IN LOCO (INCLUSO EXECUCAO)</v>
          </cell>
          <cell r="C3465" t="str">
            <v xml:space="preserve">M2    </v>
          </cell>
          <cell r="D3465" t="str">
            <v>AS</v>
          </cell>
          <cell r="E3465" t="str">
            <v>170,88</v>
          </cell>
        </row>
        <row r="3466">
          <cell r="A3466">
            <v>40647</v>
          </cell>
          <cell r="B3466" t="str">
            <v>PISO INDUSTRIAL EM CONCRETO ARMADO DE ACABAMENTO POLIDO, ESPESSURA 12 CM (CIMENTO QUEIMADO) (INCLUSO EXECUCAO)</v>
          </cell>
          <cell r="C3466" t="str">
            <v xml:space="preserve">M2    </v>
          </cell>
          <cell r="D3466" t="str">
            <v>AS</v>
          </cell>
          <cell r="E3466" t="str">
            <v>188,16</v>
          </cell>
        </row>
        <row r="3467">
          <cell r="A3467">
            <v>40653</v>
          </cell>
          <cell r="B3467" t="str">
            <v>PISO KORODUR (INCLUSO EXECUCAO)</v>
          </cell>
          <cell r="C3467" t="str">
            <v xml:space="preserve">M2    </v>
          </cell>
          <cell r="D3467" t="str">
            <v>AS</v>
          </cell>
          <cell r="E3467" t="str">
            <v>144,00</v>
          </cell>
        </row>
        <row r="3468">
          <cell r="A3468">
            <v>36178</v>
          </cell>
          <cell r="B3468" t="str">
            <v>PISO PODOTATIL DE CONCRETO - DIRECIONAL E ALERTA, *40 X 40 X 2,5* CM</v>
          </cell>
          <cell r="C3468" t="str">
            <v xml:space="preserve">UN    </v>
          </cell>
          <cell r="D3468" t="str">
            <v>CR</v>
          </cell>
          <cell r="E3468" t="str">
            <v>11,84</v>
          </cell>
        </row>
        <row r="3469">
          <cell r="A3469">
            <v>38195</v>
          </cell>
          <cell r="B3469" t="str">
            <v>PISO PORCELANATO, BORDA RETA, EXTRA, FORMATO MAIOR QUE 2025 CM2</v>
          </cell>
          <cell r="C3469" t="str">
            <v xml:space="preserve">M2    </v>
          </cell>
          <cell r="D3469" t="str">
            <v>CR</v>
          </cell>
          <cell r="E3469" t="str">
            <v>107,40</v>
          </cell>
        </row>
        <row r="3470">
          <cell r="A3470">
            <v>38181</v>
          </cell>
          <cell r="B3470" t="str">
            <v>PISO TATIL ALERTA OU DIRECIONAL, DE BORRACHA, COLORIDO, 25 X 25 CM, E = 5 MM, PARA COLA</v>
          </cell>
          <cell r="C3470" t="str">
            <v xml:space="preserve">M2    </v>
          </cell>
          <cell r="D3470" t="str">
            <v>CR</v>
          </cell>
          <cell r="E3470" t="str">
            <v>236,41</v>
          </cell>
        </row>
        <row r="3471">
          <cell r="A3471">
            <v>38182</v>
          </cell>
          <cell r="B3471" t="str">
            <v>PISO TATIL DE ALERTA OU DIRECIONAL DE BORRACHA, PRETO, 25 X 25 CM, E = 5 MM, PARA COLA</v>
          </cell>
          <cell r="C3471" t="str">
            <v xml:space="preserve">M2    </v>
          </cell>
          <cell r="D3471" t="str">
            <v>CR</v>
          </cell>
          <cell r="E3471" t="str">
            <v>225,19</v>
          </cell>
        </row>
        <row r="3472">
          <cell r="A3472">
            <v>38186</v>
          </cell>
          <cell r="B3472" t="str">
            <v>PISO TATIL DE ALERTA OU DIRECIONAL, DE BORRACHA, COLORIDO, 25 X 25 CM, E = 12 MM, PARA ARGAMASSA</v>
          </cell>
          <cell r="C3472" t="str">
            <v xml:space="preserve">M2    </v>
          </cell>
          <cell r="D3472" t="str">
            <v>CR</v>
          </cell>
          <cell r="E3472" t="str">
            <v>585,35</v>
          </cell>
        </row>
        <row r="3473">
          <cell r="A3473">
            <v>38185</v>
          </cell>
          <cell r="B3473" t="str">
            <v>PISO TATIL DE ALERTA OU DIRECIONAL, DE BORRACHA, PRETO, 25 X 25 CM, E = 12 MM, PARA ARGAMASSA</v>
          </cell>
          <cell r="C3473" t="str">
            <v xml:space="preserve">M2    </v>
          </cell>
          <cell r="D3473" t="str">
            <v>CR</v>
          </cell>
          <cell r="E3473" t="str">
            <v>521,16</v>
          </cell>
        </row>
        <row r="3474">
          <cell r="A3474">
            <v>40654</v>
          </cell>
          <cell r="B3474" t="str">
            <v>PISO URETANO, VERSAO REVESTIMENTO AUTONIVELANTE, ESPESSURA VARIÁVEL DE 3 A 4 MM (INCLUSO EXECUCAO)</v>
          </cell>
          <cell r="C3474" t="str">
            <v xml:space="preserve">M2    </v>
          </cell>
          <cell r="D3474" t="str">
            <v>AS</v>
          </cell>
          <cell r="E3474" t="str">
            <v>223,68</v>
          </cell>
        </row>
        <row r="3475">
          <cell r="A3475">
            <v>44541</v>
          </cell>
          <cell r="B3475" t="str">
            <v>PISO/ REVESTIMENTO EM GRANITO, POLIDO, TIPO ANDORINHA/ QUARTZ/ CASTELO/ CORUMBA OU OUTROS EQUIVALENTES DA REGIAO, FORMATO MAIOR OU IGUAL A 3025 CM2, E = *2*CM</v>
          </cell>
          <cell r="C3475" t="str">
            <v xml:space="preserve">M2    </v>
          </cell>
          <cell r="D3475" t="str">
            <v>CR</v>
          </cell>
          <cell r="E3475" t="str">
            <v>215,09</v>
          </cell>
        </row>
        <row r="3476">
          <cell r="A3476">
            <v>4822</v>
          </cell>
          <cell r="B3476" t="str">
            <v>PISO/ REVESTIMENTO EM MARMORE, POLIDO, BRANCO COMUM, FORMATO MAIOR OU IGUAL A 3025 CM2, E = *2* CM</v>
          </cell>
          <cell r="C3476" t="str">
            <v xml:space="preserve">M2    </v>
          </cell>
          <cell r="D3476" t="str">
            <v>CR</v>
          </cell>
          <cell r="E3476" t="str">
            <v>299,16</v>
          </cell>
        </row>
        <row r="3477">
          <cell r="A3477">
            <v>4818</v>
          </cell>
          <cell r="B3477" t="str">
            <v>PISO/ REVESTIMENTO EM MARMORE, POLIDO, BRANCO COMUM, FORMATO MENOR OU IGUAL A 3025 CM2, E = *2* CM</v>
          </cell>
          <cell r="C3477" t="str">
            <v xml:space="preserve">M2    </v>
          </cell>
          <cell r="D3477" t="str">
            <v xml:space="preserve">C </v>
          </cell>
          <cell r="E3477" t="str">
            <v>307,50</v>
          </cell>
        </row>
        <row r="3478">
          <cell r="A3478">
            <v>39567</v>
          </cell>
          <cell r="B3478" t="str">
            <v>PLACA / CHAPA DE GESSO ACARTONADO, ACABAMENTO VINILICO LISO EM UMA DAS FACES, COR BRANCA, BORDA QUADRADA, E = 9,5 MM, *625 X 1250* MM (L X C), PARA FORRO REMOVIVEL</v>
          </cell>
          <cell r="C3478" t="str">
            <v xml:space="preserve">M2    </v>
          </cell>
          <cell r="D3478" t="str">
            <v>CR</v>
          </cell>
          <cell r="E3478" t="str">
            <v>43,30</v>
          </cell>
        </row>
        <row r="3479">
          <cell r="A3479">
            <v>39566</v>
          </cell>
          <cell r="B3479" t="str">
            <v>PLACA / CHAPA DE GESSO ACARTONADO, ACABAMENTO VINILICO LISO EM UMA DAS FACES, COR BRANCA, BORDA QUADRADA, E = 9,5 MM, *625 X 625* MM (L X C), PARA FORRO REMOVIVEL</v>
          </cell>
          <cell r="C3479" t="str">
            <v xml:space="preserve">M2    </v>
          </cell>
          <cell r="D3479" t="str">
            <v>CR</v>
          </cell>
          <cell r="E3479" t="str">
            <v>45,84</v>
          </cell>
        </row>
        <row r="3480">
          <cell r="A3480">
            <v>39416</v>
          </cell>
          <cell r="B3480" t="str">
            <v>PLACA / CHAPA DE GESSO ACARTONADO, RESISTENTE A UMIDADE (RU), COR VERDE, E = 12,5 MM, 1200 X 1800 MM (L X C)</v>
          </cell>
          <cell r="C3480" t="str">
            <v xml:space="preserve">M2    </v>
          </cell>
          <cell r="D3480" t="str">
            <v>CR</v>
          </cell>
          <cell r="E3480" t="str">
            <v>27,94</v>
          </cell>
        </row>
        <row r="3481">
          <cell r="A3481">
            <v>39417</v>
          </cell>
          <cell r="B3481" t="str">
            <v>PLACA / CHAPA DE GESSO ACARTONADO, RESISTENTE A UMIDADE (RU), COR VERDE, E = 12,5 MM, 1200 X 2400 MM (L X C)</v>
          </cell>
          <cell r="C3481" t="str">
            <v xml:space="preserve">M2    </v>
          </cell>
          <cell r="D3481" t="str">
            <v>CR</v>
          </cell>
          <cell r="E3481" t="str">
            <v>27,25</v>
          </cell>
        </row>
        <row r="3482">
          <cell r="A3482">
            <v>43742</v>
          </cell>
          <cell r="B3482" t="str">
            <v>PLACA / CHAPA DE GESSO ACARTONADO, RESISTENTE A UMIDADE (RU), COR VERDE, E = 15 MM, 1200 X 2400 MM (L X C)</v>
          </cell>
          <cell r="C3482" t="str">
            <v xml:space="preserve">M2    </v>
          </cell>
          <cell r="D3482" t="str">
            <v>CR</v>
          </cell>
          <cell r="E3482" t="str">
            <v>29,39</v>
          </cell>
        </row>
        <row r="3483">
          <cell r="A3483">
            <v>39414</v>
          </cell>
          <cell r="B3483" t="str">
            <v>PLACA / CHAPA DE GESSO ACARTONADO, RESISTENTE AO FOGO (RF), COR ROSA, E = 12,5 MM, 1200 X 1800 MM (L X C)</v>
          </cell>
          <cell r="C3483" t="str">
            <v xml:space="preserve">M2    </v>
          </cell>
          <cell r="D3483" t="str">
            <v>CR</v>
          </cell>
          <cell r="E3483" t="str">
            <v>26,46</v>
          </cell>
        </row>
        <row r="3484">
          <cell r="A3484">
            <v>39415</v>
          </cell>
          <cell r="B3484" t="str">
            <v>PLACA / CHAPA DE GESSO ACARTONADO, RESISTENTE AO FOGO (RF), COR ROSA, E = 12,5 MM, 1200 X 2400 MM (L X C)</v>
          </cell>
          <cell r="C3484" t="str">
            <v xml:space="preserve">M2    </v>
          </cell>
          <cell r="D3484" t="str">
            <v>CR</v>
          </cell>
          <cell r="E3484" t="str">
            <v>22,80</v>
          </cell>
        </row>
        <row r="3485">
          <cell r="A3485">
            <v>43740</v>
          </cell>
          <cell r="B3485" t="str">
            <v>PLACA / CHAPA DE GESSO ACARTONADO, RESISTENTE AO FOGO (RF), COR ROSA, E = 15 MM, 1200 X 2400 MM (L X C)</v>
          </cell>
          <cell r="C3485" t="str">
            <v xml:space="preserve">M2    </v>
          </cell>
          <cell r="D3485" t="str">
            <v>CR</v>
          </cell>
          <cell r="E3485" t="str">
            <v>27,85</v>
          </cell>
        </row>
        <row r="3486">
          <cell r="A3486">
            <v>39412</v>
          </cell>
          <cell r="B3486" t="str">
            <v>PLACA / CHAPA DE GESSO ACARTONADO, STANDARD (ST), COR BRANCA, E = 12,5 MM, 1200 X 1800 MM (L X C)</v>
          </cell>
          <cell r="C3486" t="str">
            <v xml:space="preserve">M2    </v>
          </cell>
          <cell r="D3486" t="str">
            <v xml:space="preserve">C </v>
          </cell>
          <cell r="E3486" t="str">
            <v>19,10</v>
          </cell>
        </row>
        <row r="3487">
          <cell r="A3487">
            <v>39413</v>
          </cell>
          <cell r="B3487" t="str">
            <v>PLACA / CHAPA DE GESSO ACARTONADO, STANDARD (ST), COR BRANCA, E = 12,5 MM, 1200 X 2400 MM (L X C)</v>
          </cell>
          <cell r="C3487" t="str">
            <v xml:space="preserve">M2    </v>
          </cell>
          <cell r="D3487" t="str">
            <v>CR</v>
          </cell>
          <cell r="E3487" t="str">
            <v>20,65</v>
          </cell>
        </row>
        <row r="3488">
          <cell r="A3488">
            <v>43741</v>
          </cell>
          <cell r="B3488" t="str">
            <v>PLACA / CHAPA DE GESSO ACARTONADO, STANDARD (ST), COR BRANCA, E = 15 MM, 1200 X 2400 MM (L X C)</v>
          </cell>
          <cell r="C3488" t="str">
            <v xml:space="preserve">M2    </v>
          </cell>
          <cell r="D3488" t="str">
            <v>CR</v>
          </cell>
          <cell r="E3488" t="str">
            <v>22,02</v>
          </cell>
        </row>
        <row r="3489">
          <cell r="A3489">
            <v>11062</v>
          </cell>
          <cell r="B3489" t="str">
            <v>PLACA CIMENTICIA LISA E = 10 MM, DE 1,20 X *2,50* M (SEM AMIANTO)</v>
          </cell>
          <cell r="C3489" t="str">
            <v xml:space="preserve">M2    </v>
          </cell>
          <cell r="D3489" t="str">
            <v>CR</v>
          </cell>
          <cell r="E3489" t="str">
            <v>41,39</v>
          </cell>
        </row>
        <row r="3490">
          <cell r="A3490">
            <v>11063</v>
          </cell>
          <cell r="B3490" t="str">
            <v>PLACA CIMENTICIA LISA E = 6 MM, DE 1,20 X *2,50* M (SEM AMIANTO)</v>
          </cell>
          <cell r="C3490" t="str">
            <v xml:space="preserve">M2    </v>
          </cell>
          <cell r="D3490" t="str">
            <v>CR</v>
          </cell>
          <cell r="E3490" t="str">
            <v>25,33</v>
          </cell>
        </row>
        <row r="3491">
          <cell r="A3491">
            <v>13521</v>
          </cell>
          <cell r="B3491" t="str">
            <v>PLACA DE ACO ESMALTADA PARA  IDENTIFICACAO DE RUA, *45 CM X 20* CM</v>
          </cell>
          <cell r="C3491" t="str">
            <v xml:space="preserve">UN    </v>
          </cell>
          <cell r="D3491" t="str">
            <v>AS</v>
          </cell>
          <cell r="E3491" t="str">
            <v>132,00</v>
          </cell>
        </row>
        <row r="3492">
          <cell r="A3492">
            <v>10851</v>
          </cell>
          <cell r="B3492" t="str">
            <v>PLACA DE ACRILICO TRANSPARENTE ADESIVADA PARA SINALIZACAO DE PORTAS, BORDA POLIDA, DE *25 X 8*, E = 6 MM (NAO INCLUI ACESSORIOS PARA FIXACAO)</v>
          </cell>
          <cell r="C3492" t="str">
            <v xml:space="preserve">UN    </v>
          </cell>
          <cell r="D3492" t="str">
            <v>AS</v>
          </cell>
          <cell r="E3492" t="str">
            <v>82,79</v>
          </cell>
        </row>
        <row r="3493">
          <cell r="A3493">
            <v>39515</v>
          </cell>
          <cell r="B3493" t="str">
            <v>PLACA DE FIBRA MINERAL PARA FORRO, DE 1250 X 625 MM, E = 15 MM, BORDA RETA, COM PINTURA ANTIMOFO (NAO INCLUI PERFIS)</v>
          </cell>
          <cell r="C3493" t="str">
            <v xml:space="preserve">UN    </v>
          </cell>
          <cell r="D3493" t="str">
            <v>AS</v>
          </cell>
          <cell r="E3493" t="str">
            <v>53,34</v>
          </cell>
        </row>
        <row r="3494">
          <cell r="A3494">
            <v>39516</v>
          </cell>
          <cell r="B3494" t="str">
            <v>PLACA DE FIBRA MINERAL PARA FORRO, DE 625 X 625 MM, E = 15 MM, BORDA REBAIXADA PARA PERFIL 24 MM, COM PINTURA ANTIMOFO (NAO INCLUI PERFIS)</v>
          </cell>
          <cell r="C3494" t="str">
            <v xml:space="preserve">UN    </v>
          </cell>
          <cell r="D3494" t="str">
            <v>AS</v>
          </cell>
          <cell r="E3494" t="str">
            <v>44,97</v>
          </cell>
        </row>
        <row r="3495">
          <cell r="A3495">
            <v>39514</v>
          </cell>
          <cell r="B3495" t="str">
            <v>PLACA DE FIBRA MINERAL PARA FORRO, DE 625 X 625 MM, E = 15 MM, BORDA RETA, COM PINTURA ANTIMOFO (NAO INCLUI PERFIS)</v>
          </cell>
          <cell r="C3495" t="str">
            <v xml:space="preserve">UN    </v>
          </cell>
          <cell r="D3495" t="str">
            <v>AS</v>
          </cell>
          <cell r="E3495" t="str">
            <v>27,98</v>
          </cell>
        </row>
        <row r="3496">
          <cell r="A3496">
            <v>4812</v>
          </cell>
          <cell r="B3496" t="str">
            <v>PLACA DE GESSO PARA FORRO, *60 X 60* CM, ESPESSURA DE 12 MM (SEM COLOCACAO)</v>
          </cell>
          <cell r="C3496" t="str">
            <v xml:space="preserve">M2    </v>
          </cell>
          <cell r="D3496" t="str">
            <v>CR</v>
          </cell>
          <cell r="E3496" t="str">
            <v>11,46</v>
          </cell>
        </row>
        <row r="3497">
          <cell r="A3497">
            <v>10849</v>
          </cell>
          <cell r="B3497" t="str">
            <v>PLACA DE INAUGURACAO EM BRONZE *35X 50*CM</v>
          </cell>
          <cell r="C3497" t="str">
            <v xml:space="preserve">UN    </v>
          </cell>
          <cell r="D3497" t="str">
            <v>AS</v>
          </cell>
          <cell r="E3497" t="str">
            <v>1.920,01</v>
          </cell>
        </row>
        <row r="3498">
          <cell r="A3498">
            <v>10848</v>
          </cell>
          <cell r="B3498" t="str">
            <v>PLACA DE INAUGURACAO METALICA, *40* CM X *60* CM</v>
          </cell>
          <cell r="C3498" t="str">
            <v xml:space="preserve">UN    </v>
          </cell>
          <cell r="D3498" t="str">
            <v>AS</v>
          </cell>
          <cell r="E3498" t="str">
            <v>1.206,01</v>
          </cell>
        </row>
        <row r="3499">
          <cell r="A3499">
            <v>4813</v>
          </cell>
          <cell r="B3499" t="str">
            <v>PLACA DE OBRA (PARA CONSTRUCAO CIVIL) EM CHAPA GALVANIZADA *N. 22*, ADESIVADA, DE *2,4 X 1,2* M (SEM POSTES PARA FIXACAO)</v>
          </cell>
          <cell r="C3499" t="str">
            <v xml:space="preserve">M2    </v>
          </cell>
          <cell r="D3499" t="str">
            <v>AS</v>
          </cell>
          <cell r="E3499" t="str">
            <v>400,00</v>
          </cell>
        </row>
        <row r="3500">
          <cell r="A3500">
            <v>37560</v>
          </cell>
          <cell r="B3500" t="str">
            <v>PLACA DE SINALIZACAO DE SEGURANCA CONTRA INCENDIO - ALERTA, TRIANGULAR, BASE DE *30* CM, EM PVC *2* MM ANTI-CHAMAS (SIMBOLOS, CORES E PICTOGRAMAS CONFORME NBR 16820)</v>
          </cell>
          <cell r="C3500" t="str">
            <v xml:space="preserve">UN    </v>
          </cell>
          <cell r="D3500" t="str">
            <v>AS</v>
          </cell>
          <cell r="E3500" t="str">
            <v>45,08</v>
          </cell>
        </row>
        <row r="3501">
          <cell r="A3501">
            <v>37557</v>
          </cell>
          <cell r="B3501" t="str">
            <v>PLACA DE SINALIZACAO DE SEGURANCA CONTRA INCENDIO, FOTOLUMINESCENTE, QUADRADA, *14 X 14* CM, EM PVC *2* MM ANTI-CHAMAS (SIMBOLOS, CORES E PICTOGRAMAS CONFORME NBR 16820)</v>
          </cell>
          <cell r="C3501" t="str">
            <v xml:space="preserve">UN    </v>
          </cell>
          <cell r="D3501" t="str">
            <v>AS</v>
          </cell>
          <cell r="E3501" t="str">
            <v>13,69</v>
          </cell>
        </row>
        <row r="3502">
          <cell r="A3502">
            <v>37556</v>
          </cell>
          <cell r="B3502" t="str">
            <v>PLACA DE SINALIZACAO DE SEGURANCA CONTRA INCENDIO, FOTOLUMINESCENTE, QUADRADA, *20 X 20* CM, EM PVC *2* MM ANTI-CHAMAS (SIMBOLOS, CORES E PICTOGRAMAS CONFORME NBR 16820)</v>
          </cell>
          <cell r="C3502" t="str">
            <v xml:space="preserve">UN    </v>
          </cell>
          <cell r="D3502" t="str">
            <v>AS</v>
          </cell>
          <cell r="E3502" t="str">
            <v>26,48</v>
          </cell>
        </row>
        <row r="3503">
          <cell r="A3503">
            <v>37559</v>
          </cell>
          <cell r="B3503" t="str">
            <v>PLACA DE SINALIZACAO DE SEGURANCA CONTRA INCENDIO, FOTOLUMINESCENTE, RETANGULAR, *12 X 40* CM, EM PVC *2* MM ANTI-CHAMAS (SIMBOLOS, CORES E PICTOGRAMAS CONFORME NBR 16820)</v>
          </cell>
          <cell r="C3503" t="str">
            <v xml:space="preserve">UN    </v>
          </cell>
          <cell r="D3503" t="str">
            <v>AS</v>
          </cell>
          <cell r="E3503" t="str">
            <v>32,49</v>
          </cell>
        </row>
        <row r="3504">
          <cell r="A3504">
            <v>37539</v>
          </cell>
          <cell r="B3504" t="str">
            <v>PLACA DE SINALIZACAO DE SEGURANCA CONTRA INCENDIO, FOTOLUMINESCENTE, RETANGULAR, *13 X 26* CM, EM PVC *2* MM ANTI-CHAMAS (SIMBOLOS, CORES E PICTOGRAMAS CONFORME NBR 16820)</v>
          </cell>
          <cell r="C3504" t="str">
            <v xml:space="preserve">UN    </v>
          </cell>
          <cell r="D3504" t="str">
            <v>AS</v>
          </cell>
          <cell r="E3504" t="str">
            <v>22,90</v>
          </cell>
        </row>
        <row r="3505">
          <cell r="A3505">
            <v>37558</v>
          </cell>
          <cell r="B3505" t="str">
            <v>PLACA DE SINALIZACAO DE SEGURANCA CONTRA INCENDIO, FOTOLUMINESCENTE, RETANGULAR, *20 X 40* CM, EM PVC *2* MM ANTI-CHAMAS (SIMBOLOS, CORES E PICTOGRAMAS CONFORME NBR 16820)</v>
          </cell>
          <cell r="C3505" t="str">
            <v xml:space="preserve">UN    </v>
          </cell>
          <cell r="D3505" t="str">
            <v>AS</v>
          </cell>
          <cell r="E3505" t="str">
            <v>42,69</v>
          </cell>
        </row>
        <row r="3506">
          <cell r="A3506">
            <v>34723</v>
          </cell>
          <cell r="B3506" t="str">
            <v>PLACA DE SINALIZACAO EM CHAPA DE ACO NUM 16 COM PINTURA REFLETIVA</v>
          </cell>
          <cell r="C3506" t="str">
            <v xml:space="preserve">M2    </v>
          </cell>
          <cell r="D3506" t="str">
            <v>AS</v>
          </cell>
          <cell r="E3506" t="str">
            <v>924,00</v>
          </cell>
        </row>
        <row r="3507">
          <cell r="A3507">
            <v>34721</v>
          </cell>
          <cell r="B3507" t="str">
            <v>PLACA DE SINALIZACAO EM CHAPA DE ALUMINIO COM PINTURA REFLETIVA, E = 2 MM</v>
          </cell>
          <cell r="C3507" t="str">
            <v xml:space="preserve">M2    </v>
          </cell>
          <cell r="D3507" t="str">
            <v>AS</v>
          </cell>
          <cell r="E3507" t="str">
            <v>1.152,01</v>
          </cell>
        </row>
        <row r="3508">
          <cell r="A3508">
            <v>4309</v>
          </cell>
          <cell r="B3508" t="str">
            <v>PLACA DE VENTILACAO PARA TELHA DE FIBROCIMENTO CANALETE 49 KALHETA</v>
          </cell>
          <cell r="C3508" t="str">
            <v xml:space="preserve">UN    </v>
          </cell>
          <cell r="D3508" t="str">
            <v>CR</v>
          </cell>
          <cell r="E3508" t="str">
            <v>9,47</v>
          </cell>
        </row>
        <row r="3509">
          <cell r="A3509">
            <v>4307</v>
          </cell>
          <cell r="B3509" t="str">
            <v>PLACA DE VENTILACAO PARA TELHA DE FIBROCIMENTO, CANALETE 90 OU KALHETAO</v>
          </cell>
          <cell r="C3509" t="str">
            <v xml:space="preserve">UN    </v>
          </cell>
          <cell r="D3509" t="str">
            <v>CR</v>
          </cell>
          <cell r="E3509" t="str">
            <v>16,20</v>
          </cell>
        </row>
        <row r="3510">
          <cell r="A3510">
            <v>10850</v>
          </cell>
          <cell r="B3510" t="str">
            <v>PLACA NUMERACAO RESIDENCIAL EM CHAPA GALVANIZADA ESMALTADA 12 X 18 CM</v>
          </cell>
          <cell r="C3510" t="str">
            <v xml:space="preserve">UN    </v>
          </cell>
          <cell r="D3510" t="str">
            <v>AS</v>
          </cell>
          <cell r="E3510" t="str">
            <v>60,00</v>
          </cell>
        </row>
        <row r="3511">
          <cell r="A3511">
            <v>42438</v>
          </cell>
          <cell r="B3511" t="str">
            <v>PLACA ORIENTATIVA SOBRE EXERCÍCIOS, 2,00M X 1,00M, EM TUBO DE ACO CARBONO, PINTURA NO PROCESSO ELETROSTATICO - PARA ACADEMIA AO AR LIVRE / ACADEMIA DA TERCEIRA IDADE - ATI</v>
          </cell>
          <cell r="C3511" t="str">
            <v xml:space="preserve">UN    </v>
          </cell>
          <cell r="D3511" t="str">
            <v>AS</v>
          </cell>
          <cell r="E3511" t="str">
            <v>2.072,34</v>
          </cell>
        </row>
        <row r="3512">
          <cell r="A3512">
            <v>4792</v>
          </cell>
          <cell r="B3512" t="str">
            <v>PLACA VINILICA SEMIFLEXIVEL PARA PISOS, E = 3,2 MM, 30 X 30 CM (SEM COLOCACAO)</v>
          </cell>
          <cell r="C3512" t="str">
            <v xml:space="preserve">M2    </v>
          </cell>
          <cell r="D3512" t="str">
            <v>CR</v>
          </cell>
          <cell r="E3512" t="str">
            <v>166,24</v>
          </cell>
        </row>
        <row r="3513">
          <cell r="A3513">
            <v>4790</v>
          </cell>
          <cell r="B3513" t="str">
            <v>PLACA VINILICA SEMIFLEXIVEL PARA REVESTIMENTO DE PISOS E PAREDES, E = 2 MM (SEM COLOCACAO)</v>
          </cell>
          <cell r="C3513" t="str">
            <v xml:space="preserve">M2    </v>
          </cell>
          <cell r="D3513" t="str">
            <v xml:space="preserve">C </v>
          </cell>
          <cell r="E3513" t="str">
            <v>99,95</v>
          </cell>
        </row>
        <row r="3514">
          <cell r="A3514">
            <v>40671</v>
          </cell>
          <cell r="B3514" t="str">
            <v>PLACA/PISO DE CONCRETO POROSO/ PAVIMENTO PERMEAVEL/BLOCO DRENANTE DE CONCRETO, 40 CM X 40 CM, E = 6 CM, COR NATURAL</v>
          </cell>
          <cell r="C3514" t="str">
            <v xml:space="preserve">M2    </v>
          </cell>
          <cell r="D3514" t="str">
            <v>CR</v>
          </cell>
          <cell r="E3514" t="str">
            <v>77,72</v>
          </cell>
        </row>
        <row r="3515">
          <cell r="A3515">
            <v>7552</v>
          </cell>
          <cell r="B3515" t="str">
            <v>PLACA/TAMPA CEGA EM LATAO ESCOVADO PARA CONDULETE EM LIGA DE ALUMINIO 4 X 4"</v>
          </cell>
          <cell r="C3515" t="str">
            <v xml:space="preserve">UN    </v>
          </cell>
          <cell r="D3515" t="str">
            <v>AS</v>
          </cell>
          <cell r="E3515" t="str">
            <v>26,55</v>
          </cell>
        </row>
        <row r="3516">
          <cell r="A3516">
            <v>4893</v>
          </cell>
          <cell r="B3516" t="str">
            <v>PLUG OU BUJAO DE FERRO GALVANIZADO, DE 1 1/2"</v>
          </cell>
          <cell r="C3516" t="str">
            <v xml:space="preserve">UN    </v>
          </cell>
          <cell r="D3516" t="str">
            <v>CR</v>
          </cell>
          <cell r="E3516" t="str">
            <v>14,09</v>
          </cell>
        </row>
        <row r="3517">
          <cell r="A3517">
            <v>4894</v>
          </cell>
          <cell r="B3517" t="str">
            <v>PLUG OU BUJAO DE FERRO GALVANIZADO, DE 1 1/4"</v>
          </cell>
          <cell r="C3517" t="str">
            <v xml:space="preserve">UN    </v>
          </cell>
          <cell r="D3517" t="str">
            <v>CR</v>
          </cell>
          <cell r="E3517" t="str">
            <v>12,09</v>
          </cell>
        </row>
        <row r="3518">
          <cell r="A3518">
            <v>4888</v>
          </cell>
          <cell r="B3518" t="str">
            <v>PLUG OU BUJAO DE FERRO GALVANIZADO, DE 1/2"</v>
          </cell>
          <cell r="C3518" t="str">
            <v xml:space="preserve">UN    </v>
          </cell>
          <cell r="D3518" t="str">
            <v>CR</v>
          </cell>
          <cell r="E3518" t="str">
            <v>4,12</v>
          </cell>
        </row>
        <row r="3519">
          <cell r="A3519">
            <v>4890</v>
          </cell>
          <cell r="B3519" t="str">
            <v>PLUG OU BUJAO DE FERRO GALVANIZADO, DE 1"</v>
          </cell>
          <cell r="C3519" t="str">
            <v xml:space="preserve">UN    </v>
          </cell>
          <cell r="D3519" t="str">
            <v>CR</v>
          </cell>
          <cell r="E3519" t="str">
            <v>7,74</v>
          </cell>
        </row>
        <row r="3520">
          <cell r="A3520">
            <v>12411</v>
          </cell>
          <cell r="B3520" t="str">
            <v>PLUG OU BUJAO DE FERRO GALVANIZADO, DE 2 1/2"</v>
          </cell>
          <cell r="C3520" t="str">
            <v xml:space="preserve">UN    </v>
          </cell>
          <cell r="D3520" t="str">
            <v>CR</v>
          </cell>
          <cell r="E3520" t="str">
            <v>41,66</v>
          </cell>
        </row>
        <row r="3521">
          <cell r="A3521">
            <v>4891</v>
          </cell>
          <cell r="B3521" t="str">
            <v>PLUG OU BUJAO DE FERRO GALVANIZADO, DE 2"</v>
          </cell>
          <cell r="C3521" t="str">
            <v xml:space="preserve">UN    </v>
          </cell>
          <cell r="D3521" t="str">
            <v>CR</v>
          </cell>
          <cell r="E3521" t="str">
            <v>20,83</v>
          </cell>
        </row>
        <row r="3522">
          <cell r="A3522">
            <v>4889</v>
          </cell>
          <cell r="B3522" t="str">
            <v>PLUG OU BUJAO DE FERRO GALVANIZADO, DE 3/4"</v>
          </cell>
          <cell r="C3522" t="str">
            <v xml:space="preserve">UN    </v>
          </cell>
          <cell r="D3522" t="str">
            <v>CR</v>
          </cell>
          <cell r="E3522" t="str">
            <v>5,57</v>
          </cell>
        </row>
        <row r="3523">
          <cell r="A3523">
            <v>4892</v>
          </cell>
          <cell r="B3523" t="str">
            <v>PLUG OU BUJAO DE FERRO GALVANIZADO, DE 3"</v>
          </cell>
          <cell r="C3523" t="str">
            <v xml:space="preserve">UN    </v>
          </cell>
          <cell r="D3523" t="str">
            <v>CR</v>
          </cell>
          <cell r="E3523" t="str">
            <v>58,34</v>
          </cell>
        </row>
        <row r="3524">
          <cell r="A3524">
            <v>12412</v>
          </cell>
          <cell r="B3524" t="str">
            <v>PLUG OU BUJAO DE FERRO GALVANIZADO, DE 4"</v>
          </cell>
          <cell r="C3524" t="str">
            <v xml:space="preserve">UN    </v>
          </cell>
          <cell r="D3524" t="str">
            <v>CR</v>
          </cell>
          <cell r="E3524" t="str">
            <v>108,43</v>
          </cell>
        </row>
        <row r="3525">
          <cell r="A3525">
            <v>4907</v>
          </cell>
          <cell r="B3525" t="str">
            <v>PLUG PVC, JE, DN 100 MM, PARA REDE COLETORA ESGOTO</v>
          </cell>
          <cell r="C3525" t="str">
            <v xml:space="preserve">UN    </v>
          </cell>
          <cell r="D3525" t="str">
            <v>CR</v>
          </cell>
          <cell r="E3525" t="str">
            <v>26,69</v>
          </cell>
        </row>
        <row r="3526">
          <cell r="A3526">
            <v>4902</v>
          </cell>
          <cell r="B3526" t="str">
            <v>PLUG PVC, JE, DN 150 MM, PARA REDE COLETORA ESGOTO</v>
          </cell>
          <cell r="C3526" t="str">
            <v xml:space="preserve">UN    </v>
          </cell>
          <cell r="D3526" t="str">
            <v>CR</v>
          </cell>
          <cell r="E3526" t="str">
            <v>69,24</v>
          </cell>
        </row>
        <row r="3527">
          <cell r="A3527">
            <v>11096</v>
          </cell>
          <cell r="B3527" t="str">
            <v>PO DE MARMORE (POSTO PEDREIRA/FORNECEDOR, SEM FRETE)</v>
          </cell>
          <cell r="C3527" t="str">
            <v xml:space="preserve">KG    </v>
          </cell>
          <cell r="D3527" t="str">
            <v>CR</v>
          </cell>
          <cell r="E3527" t="str">
            <v>1,53</v>
          </cell>
        </row>
        <row r="3528">
          <cell r="A3528">
            <v>4741</v>
          </cell>
          <cell r="B3528" t="str">
            <v>PO DE PEDRA (POSTO PEDREIRA/FORNECEDOR, SEM FRETE)</v>
          </cell>
          <cell r="C3528" t="str">
            <v xml:space="preserve">M3    </v>
          </cell>
          <cell r="D3528" t="str">
            <v>CR</v>
          </cell>
          <cell r="E3528" t="str">
            <v>105,27</v>
          </cell>
        </row>
        <row r="3529">
          <cell r="A3529">
            <v>4752</v>
          </cell>
          <cell r="B3529" t="str">
            <v>POCEIRO / ESCAVADOR DE VALAS E TUBULOES</v>
          </cell>
          <cell r="C3529" t="str">
            <v xml:space="preserve">H     </v>
          </cell>
          <cell r="D3529" t="str">
            <v>CR</v>
          </cell>
          <cell r="E3529" t="str">
            <v>17,79</v>
          </cell>
        </row>
        <row r="3530">
          <cell r="A3530">
            <v>41091</v>
          </cell>
          <cell r="B3530" t="str">
            <v>POCEIRO / ESCAVADOR DE VALAS E TUBULOES (MENSALISTA)</v>
          </cell>
          <cell r="C3530" t="str">
            <v xml:space="preserve">MES   </v>
          </cell>
          <cell r="D3530" t="str">
            <v>CR</v>
          </cell>
          <cell r="E3530" t="str">
            <v>3.142,59</v>
          </cell>
        </row>
        <row r="3531">
          <cell r="A3531">
            <v>13954</v>
          </cell>
          <cell r="B3531" t="str">
            <v>POLIDORA DE PISO (POLITRIZ) ELETRICA, MOTOR MONOFASICO DE 4 HP, PESO DE 100 KG, DIAMETRO DO TRABALHO DE 450 MM</v>
          </cell>
          <cell r="C3531" t="str">
            <v xml:space="preserve">UN    </v>
          </cell>
          <cell r="D3531" t="str">
            <v>AS</v>
          </cell>
          <cell r="E3531" t="str">
            <v>7.146,79</v>
          </cell>
        </row>
        <row r="3532">
          <cell r="A3532">
            <v>3411</v>
          </cell>
          <cell r="B3532" t="str">
            <v>POLIESTIRENO EXPANDIDO/EPS (ISOPOR), PEROLAS, PARA CONCRETO LEVE</v>
          </cell>
          <cell r="C3532" t="str">
            <v xml:space="preserve">KG    </v>
          </cell>
          <cell r="D3532" t="str">
            <v>CR</v>
          </cell>
          <cell r="E3532" t="str">
            <v>39,18</v>
          </cell>
        </row>
        <row r="3533">
          <cell r="A3533">
            <v>39995</v>
          </cell>
          <cell r="B3533" t="str">
            <v>POLIESTIRENO EXPANDIDO/EPS (ISOPOR), TIPO 2F, BLOCO</v>
          </cell>
          <cell r="C3533" t="str">
            <v xml:space="preserve">M3    </v>
          </cell>
          <cell r="D3533" t="str">
            <v>CR</v>
          </cell>
          <cell r="E3533" t="str">
            <v>301,42</v>
          </cell>
        </row>
        <row r="3534">
          <cell r="A3534">
            <v>11615</v>
          </cell>
          <cell r="B3534" t="str">
            <v>POLIESTIRENO EXPANDIDO/EPS (ISOPOR), TIPO 2F, PLACA, ISOLAMENTO TERMOACUSTICO, E = 10 MM, 1000 X 500 MM</v>
          </cell>
          <cell r="C3534" t="str">
            <v xml:space="preserve">M2    </v>
          </cell>
          <cell r="D3534" t="str">
            <v>CR</v>
          </cell>
          <cell r="E3534" t="str">
            <v>2,55</v>
          </cell>
        </row>
        <row r="3535">
          <cell r="A3535">
            <v>3408</v>
          </cell>
          <cell r="B3535" t="str">
            <v>POLIESTIRENO EXPANDIDO/EPS (ISOPOR), TIPO 2F, PLACA, ISOLAMENTO TERMOACUSTICO, E = 20 MM, 1000 X 500 MM</v>
          </cell>
          <cell r="C3535" t="str">
            <v xml:space="preserve">M2    </v>
          </cell>
          <cell r="D3535" t="str">
            <v xml:space="preserve">C </v>
          </cell>
          <cell r="E3535" t="str">
            <v>6,79</v>
          </cell>
        </row>
        <row r="3536">
          <cell r="A3536">
            <v>3409</v>
          </cell>
          <cell r="B3536" t="str">
            <v>POLIESTIRENO EXPANDIDO/EPS (ISOPOR), TIPO 2F, PLACA, ISOLAMENTO TERMOACUSTICO, E = 50 MM, 1000 X 500 MM</v>
          </cell>
          <cell r="C3536" t="str">
            <v xml:space="preserve">M2    </v>
          </cell>
          <cell r="D3536" t="str">
            <v>CR</v>
          </cell>
          <cell r="E3536" t="str">
            <v>16,97</v>
          </cell>
        </row>
        <row r="3537">
          <cell r="A3537">
            <v>11427</v>
          </cell>
          <cell r="B3537" t="str">
            <v>POLVORA NEGRA</v>
          </cell>
          <cell r="C3537" t="str">
            <v xml:space="preserve">KG    </v>
          </cell>
          <cell r="D3537" t="str">
            <v>AS</v>
          </cell>
          <cell r="E3537" t="str">
            <v>107,53</v>
          </cell>
        </row>
        <row r="3538">
          <cell r="A3538">
            <v>4491</v>
          </cell>
          <cell r="B3538" t="str">
            <v>PONTALETE *7,5 X 7,5* CM EM PINUS, MISTA OU EQUIVALENTE DA REGIAO - BRUTA</v>
          </cell>
          <cell r="C3538" t="str">
            <v xml:space="preserve">M     </v>
          </cell>
          <cell r="D3538" t="str">
            <v>CR</v>
          </cell>
          <cell r="E3538" t="str">
            <v>8,56</v>
          </cell>
        </row>
        <row r="3539">
          <cell r="A3539">
            <v>2745</v>
          </cell>
          <cell r="B3539" t="str">
            <v>PONTALETE ROLIÇO SEM TRATAMENTO, D = 8 A 11 CM, H = 3 M, EM EUCALIPTO OU EQUIVALENTE DA REGIAO - BRUTA (PARA ESCORAMENTO)</v>
          </cell>
          <cell r="C3539" t="str">
            <v xml:space="preserve">M     </v>
          </cell>
          <cell r="D3539" t="str">
            <v>CR</v>
          </cell>
          <cell r="E3539" t="str">
            <v>2,66</v>
          </cell>
        </row>
        <row r="3540">
          <cell r="A3540">
            <v>14439</v>
          </cell>
          <cell r="B3540" t="str">
            <v>PONTALETE ROLIÇO SEM TRATAMENTO, D = 8 A 11 CM, H = 6 M, EM EUCALIPTO OU EQUIVALENTE DA REGIAO - BRUTA (PARA ESCORAMENTO)</v>
          </cell>
          <cell r="C3540" t="str">
            <v xml:space="preserve">M     </v>
          </cell>
          <cell r="D3540" t="str">
            <v>CR</v>
          </cell>
          <cell r="E3540" t="str">
            <v>3,31</v>
          </cell>
        </row>
        <row r="3541">
          <cell r="A3541">
            <v>44496</v>
          </cell>
          <cell r="B3541" t="str">
            <v>PONTEIRO PARA MARTELO ROMPEDOR, DIAMETRO = *28* MM, COMPRIMENTO = *520* MM, ENCAIXE  SEXTAVADO</v>
          </cell>
          <cell r="C3541" t="str">
            <v xml:space="preserve">UN    </v>
          </cell>
          <cell r="D3541" t="str">
            <v>CR</v>
          </cell>
          <cell r="E3541" t="str">
            <v>233,61</v>
          </cell>
        </row>
        <row r="3542">
          <cell r="A3542">
            <v>12362</v>
          </cell>
          <cell r="B3542" t="str">
            <v>PORCA OLHAL EM ACO GALVANIZADO, ESPESSURA 16MM, ABERTURA 21MM</v>
          </cell>
          <cell r="C3542" t="str">
            <v xml:space="preserve">UN    </v>
          </cell>
          <cell r="D3542" t="str">
            <v>AS</v>
          </cell>
          <cell r="E3542" t="str">
            <v>19,49</v>
          </cell>
        </row>
        <row r="3543">
          <cell r="A3543">
            <v>421</v>
          </cell>
          <cell r="B3543" t="str">
            <v>PORCA OLHAL M 16,  EM ACO GALVANIZADO, DIAMETRO = 16 MM</v>
          </cell>
          <cell r="C3543" t="str">
            <v xml:space="preserve">UN    </v>
          </cell>
          <cell r="D3543" t="str">
            <v>AS</v>
          </cell>
          <cell r="E3543" t="str">
            <v>17,07</v>
          </cell>
        </row>
        <row r="3544">
          <cell r="A3544">
            <v>14148</v>
          </cell>
          <cell r="B3544" t="str">
            <v>PORCA UNIAO/JUNCAO ZINCADA SEXTAVADA 1/4 ", CHAVE 7/16 ", COMPRIMENTO = 25 MM</v>
          </cell>
          <cell r="C3544" t="str">
            <v xml:space="preserve">UN    </v>
          </cell>
          <cell r="D3544" t="str">
            <v>CR</v>
          </cell>
          <cell r="E3544" t="str">
            <v>1,74</v>
          </cell>
        </row>
        <row r="3545">
          <cell r="A3545">
            <v>4341</v>
          </cell>
          <cell r="B3545" t="str">
            <v>PORCA ZINCADA, QUADRADA, DIAMETRO 3/8"</v>
          </cell>
          <cell r="C3545" t="str">
            <v xml:space="preserve">UN    </v>
          </cell>
          <cell r="D3545" t="str">
            <v>CR</v>
          </cell>
          <cell r="E3545" t="str">
            <v>1,57</v>
          </cell>
        </row>
        <row r="3546">
          <cell r="A3546">
            <v>4337</v>
          </cell>
          <cell r="B3546" t="str">
            <v>PORCA ZINCADA, QUADRADA, DIAMETRO 5/8"</v>
          </cell>
          <cell r="C3546" t="str">
            <v xml:space="preserve">UN    </v>
          </cell>
          <cell r="D3546" t="str">
            <v>CR</v>
          </cell>
          <cell r="E3546" t="str">
            <v>3,96</v>
          </cell>
        </row>
        <row r="3547">
          <cell r="A3547">
            <v>4339</v>
          </cell>
          <cell r="B3547" t="str">
            <v>PORCA ZINCADA, SEXTAVADA, DIAMETRO 1/2"</v>
          </cell>
          <cell r="C3547" t="str">
            <v xml:space="preserve">UN    </v>
          </cell>
          <cell r="D3547" t="str">
            <v>CR</v>
          </cell>
          <cell r="E3547" t="str">
            <v>0,84</v>
          </cell>
        </row>
        <row r="3548">
          <cell r="A3548">
            <v>39997</v>
          </cell>
          <cell r="B3548" t="str">
            <v>PORCA ZINCADA, SEXTAVADA, DIAMETRO 1/4"</v>
          </cell>
          <cell r="C3548" t="str">
            <v xml:space="preserve">UN    </v>
          </cell>
          <cell r="D3548" t="str">
            <v>CR</v>
          </cell>
          <cell r="E3548" t="str">
            <v>0,47</v>
          </cell>
        </row>
        <row r="3549">
          <cell r="A3549">
            <v>11971</v>
          </cell>
          <cell r="B3549" t="str">
            <v>PORCA ZINCADA, SEXTAVADA, DIAMETRO 1"</v>
          </cell>
          <cell r="C3549" t="str">
            <v xml:space="preserve">UN    </v>
          </cell>
          <cell r="D3549" t="str">
            <v>CR</v>
          </cell>
          <cell r="E3549" t="str">
            <v>6,55</v>
          </cell>
        </row>
        <row r="3550">
          <cell r="A3550">
            <v>4342</v>
          </cell>
          <cell r="B3550" t="str">
            <v>PORCA ZINCADA, SEXTAVADA, DIAMETRO 3/8"</v>
          </cell>
          <cell r="C3550" t="str">
            <v xml:space="preserve">UN    </v>
          </cell>
          <cell r="D3550" t="str">
            <v>CR</v>
          </cell>
          <cell r="E3550" t="str">
            <v>0,34</v>
          </cell>
        </row>
        <row r="3551">
          <cell r="A3551">
            <v>4330</v>
          </cell>
          <cell r="B3551" t="str">
            <v>PORCA ZINCADA, SEXTAVADA, DIAMETRO 5/16"</v>
          </cell>
          <cell r="C3551" t="str">
            <v xml:space="preserve">UN    </v>
          </cell>
          <cell r="D3551" t="str">
            <v>CR</v>
          </cell>
          <cell r="E3551" t="str">
            <v>0,23</v>
          </cell>
        </row>
        <row r="3552">
          <cell r="A3552">
            <v>4340</v>
          </cell>
          <cell r="B3552" t="str">
            <v>PORCA ZINCADA, SEXTAVADA, DIAMETRO 5/8"</v>
          </cell>
          <cell r="C3552" t="str">
            <v xml:space="preserve">UN    </v>
          </cell>
          <cell r="D3552" t="str">
            <v>CR</v>
          </cell>
          <cell r="E3552" t="str">
            <v>1,83</v>
          </cell>
        </row>
        <row r="3553">
          <cell r="A3553">
            <v>5088</v>
          </cell>
          <cell r="B3553" t="str">
            <v>PORTA CADEADO EM ACO GALVANIZADO, COMPRIMENTO DE 3  1/2"</v>
          </cell>
          <cell r="C3553" t="str">
            <v xml:space="preserve">UN    </v>
          </cell>
          <cell r="D3553" t="str">
            <v>CR</v>
          </cell>
          <cell r="E3553" t="str">
            <v>6,86</v>
          </cell>
        </row>
        <row r="3554">
          <cell r="A3554">
            <v>11154</v>
          </cell>
          <cell r="B3554" t="str">
            <v>PORTA CORTA-FOGO PARA SAIDA DE EMERGENCIA, COM FECHADURA, VAO LUZ DE 90 X 210 CM, CLASSE P-90 (NBR 11742)</v>
          </cell>
          <cell r="C3554" t="str">
            <v xml:space="preserve">UN    </v>
          </cell>
          <cell r="D3554" t="str">
            <v>AS</v>
          </cell>
          <cell r="E3554" t="str">
            <v>1.447,71</v>
          </cell>
        </row>
        <row r="3555">
          <cell r="A3555">
            <v>4989</v>
          </cell>
          <cell r="B3555" t="str">
            <v>PORTA DE ABRIR / GIRO, DE MADEIRA FOLHA MEDIA (NBR 15930) DE 1000 X 2100 MM, DE 35 MM A 40 MM DE ESPESSURA, NUCLEO SEMI-SOLIDO (SARRAFEADO), CAPA LISA EM HDF, ACABAMENTO EM LAMINADO NATURAL PARA VERNIZ</v>
          </cell>
          <cell r="C3555" t="str">
            <v xml:space="preserve">UN    </v>
          </cell>
          <cell r="D3555" t="str">
            <v>CR</v>
          </cell>
          <cell r="E3555" t="str">
            <v>317,38</v>
          </cell>
        </row>
        <row r="3556">
          <cell r="A3556">
            <v>4982</v>
          </cell>
          <cell r="B3556" t="str">
            <v>PORTA DE ABRIR / GIRO, DE MADEIRA FOLHA MEDIA (NBR 15930) DE 1000 X 2100 MM, DE 35 MM A 40 MM DE ESPESSURA, NUCLEO SEMI-SOLIDO (SARRAFEADO), CAPA LISA EM HDF, ACABAMENTO EM PRIMER PARA PINTURA</v>
          </cell>
          <cell r="C3556" t="str">
            <v xml:space="preserve">UN    </v>
          </cell>
          <cell r="D3556" t="str">
            <v>CR</v>
          </cell>
          <cell r="E3556" t="str">
            <v>297,69</v>
          </cell>
        </row>
        <row r="3557">
          <cell r="A3557">
            <v>4962</v>
          </cell>
          <cell r="B3557" t="str">
            <v>PORTA DE ABRIR / GIRO, DE MADEIRA FOLHA MEDIA (NBR 15930) DE 700 X 2100 MM, DE 35 MM A 40 MM DE ESPESSURA, NUCLEO SEMI-SOLIDO (SARRAFEADO), CAPA FRISADA EM HDF, ACABAMENTO MELAMINICO EM PADRAO MADEIRA</v>
          </cell>
          <cell r="C3557" t="str">
            <v xml:space="preserve">UN    </v>
          </cell>
          <cell r="D3557" t="str">
            <v>CR</v>
          </cell>
          <cell r="E3557" t="str">
            <v>234,76</v>
          </cell>
        </row>
        <row r="3558">
          <cell r="A3558">
            <v>4981</v>
          </cell>
          <cell r="B3558" t="str">
            <v>PORTA DE ABRIR / GIRO, DE MADEIRA FOLHA MEDIA (NBR 15930) DE 700 X 2100 MM, DE 35 MM A 40 MM DE ESPESSURA, NUCLEO SEMI-SOLIDO (SARRAFEADO), CAPA LISA EM HDF, ACABAMENTO EM LAMINADO NATURAL PARA VERNIZ</v>
          </cell>
          <cell r="C3558" t="str">
            <v xml:space="preserve">UN    </v>
          </cell>
          <cell r="D3558" t="str">
            <v xml:space="preserve">C </v>
          </cell>
          <cell r="E3558" t="str">
            <v>209,00</v>
          </cell>
        </row>
        <row r="3559">
          <cell r="A3559">
            <v>4964</v>
          </cell>
          <cell r="B3559" t="str">
            <v>PORTA DE ABRIR / GIRO, DE MADEIRA FOLHA MEDIA (NBR 15930) DE 800 X 2100 MM, DE 35 MM A 40 MM DE ESPESSURA, NUCLEO SEMI-SOLIDO (SARRAFEADO), CAPA FRISADA EM HDF, ACABAMENTO MELAMINICO EM PADRAO MADEIRA</v>
          </cell>
          <cell r="C3559" t="str">
            <v xml:space="preserve">UN    </v>
          </cell>
          <cell r="D3559" t="str">
            <v>CR</v>
          </cell>
          <cell r="E3559" t="str">
            <v>265,14</v>
          </cell>
        </row>
        <row r="3560">
          <cell r="A3560">
            <v>4992</v>
          </cell>
          <cell r="B3560" t="str">
            <v>PORTA DE ABRIR / GIRO, DE MADEIRA FOLHA MEDIA (NBR 15930) DE 800 X 2100 MM, DE 35 MM A 40 MM DE ESPESSURA, NUCLEO SEMI-SOLIDO (SARRAFEADO), CAPA LISA EM HDF, ACABAMENTO EM LAMINADO NATURAL PARA VERNIZ</v>
          </cell>
          <cell r="C3560" t="str">
            <v xml:space="preserve">UN    </v>
          </cell>
          <cell r="D3560" t="str">
            <v>CR</v>
          </cell>
          <cell r="E3560" t="str">
            <v>259,00</v>
          </cell>
        </row>
        <row r="3561">
          <cell r="A3561">
            <v>4987</v>
          </cell>
          <cell r="B3561" t="str">
            <v>PORTA DE ABRIR / GIRO, DE MADEIRA FOLHA MEDIA (NBR 15930) DE 900 X 2100 MM, DE 35 MM A 40 MM DE ESPESSURA, NUCLEO SEMI-SOLIDO (SARRAFEADO), CAPA LISA EM HDF, ACABAMENTO EM LAMINADO NATURAL PARA VERNIZ</v>
          </cell>
          <cell r="C3561" t="str">
            <v xml:space="preserve">UN    </v>
          </cell>
          <cell r="D3561" t="str">
            <v>CR</v>
          </cell>
          <cell r="E3561" t="str">
            <v>296,31</v>
          </cell>
        </row>
        <row r="3562">
          <cell r="A3562">
            <v>4930</v>
          </cell>
          <cell r="B3562" t="str">
            <v>PORTA DE ABRIR / GIRO, EM GRADIL FERRO, COM BARRA CHATA 3 CM X 1/4", COM REQUADRO E GUARNICAO - COMPLETO - ACABAMENTO NATURAL</v>
          </cell>
          <cell r="C3562" t="str">
            <v xml:space="preserve">M2    </v>
          </cell>
          <cell r="D3562" t="str">
            <v>AS</v>
          </cell>
          <cell r="E3562" t="str">
            <v>613,20</v>
          </cell>
        </row>
        <row r="3563">
          <cell r="A3563">
            <v>39021</v>
          </cell>
          <cell r="B3563" t="str">
            <v>PORTA DE ABRIR EM ACO COM DIVISAO HORIZONTAL PARA VIDROS, COM FUNDO ANTICORROSIVO/PRIMER DE PROTECAO, SEM GUARNICAO/ALIZAR/VISTA, VIDROS NAO INCLUSOS, 90 X 210 CM</v>
          </cell>
          <cell r="C3563" t="str">
            <v xml:space="preserve">UN    </v>
          </cell>
          <cell r="D3563" t="str">
            <v>AS</v>
          </cell>
          <cell r="E3563" t="str">
            <v>651,98</v>
          </cell>
        </row>
        <row r="3564">
          <cell r="A3564">
            <v>39022</v>
          </cell>
          <cell r="B3564" t="str">
            <v>PORTA DE ABRIR EM ACO TIPO VENEZIANA, COM FUNDO ANTICORROSIVO / PRIMER DE PROTECAO, SEM GUARNICAO/ALIZAR/VISTA, 90 X 210 CM</v>
          </cell>
          <cell r="C3564" t="str">
            <v xml:space="preserve">UN    </v>
          </cell>
          <cell r="D3564" t="str">
            <v>AS</v>
          </cell>
          <cell r="E3564" t="str">
            <v>584,00</v>
          </cell>
        </row>
        <row r="3565">
          <cell r="A3565">
            <v>39024</v>
          </cell>
          <cell r="B3565" t="str">
            <v>PORTA DE ABRIR EM ALUMINIO COM DIVISAO HORIZONTAL  PARA VIDROS,  ACABAMENTO ANODIZADO NATURAL, VIDROS INCLUSOS, SEM GUARNICAO/ALIZAR/VISTA , 87 X 210 CM</v>
          </cell>
          <cell r="C3565" t="str">
            <v xml:space="preserve">UN    </v>
          </cell>
          <cell r="D3565" t="str">
            <v>AS</v>
          </cell>
          <cell r="E3565" t="str">
            <v>657,29</v>
          </cell>
        </row>
        <row r="3566">
          <cell r="A3566">
            <v>4914</v>
          </cell>
          <cell r="B3566" t="str">
            <v>PORTA DE ABRIR EM ALUMINIO COM LAMBRI HORIZONTAL/LAMINADA, ACABAMENTO ANODIZADO NATURAL, SEM GUARNICAO/ALIZAR/VISTA</v>
          </cell>
          <cell r="C3566" t="str">
            <v xml:space="preserve">M2    </v>
          </cell>
          <cell r="D3566" t="str">
            <v>AS</v>
          </cell>
          <cell r="E3566" t="str">
            <v>532,95</v>
          </cell>
        </row>
        <row r="3567">
          <cell r="A3567">
            <v>4917</v>
          </cell>
          <cell r="B3567" t="str">
            <v>PORTA DE ABRIR EM ALUMINIO TIPO VENEZIANA, ACABAMENTO ANODIZADO NATURAL, SEM GUARNICAO/ALIZAR/VISTA</v>
          </cell>
          <cell r="C3567" t="str">
            <v xml:space="preserve">M2    </v>
          </cell>
          <cell r="D3567" t="str">
            <v>AS</v>
          </cell>
          <cell r="E3567" t="str">
            <v>368,06</v>
          </cell>
        </row>
        <row r="3568">
          <cell r="A3568">
            <v>39025</v>
          </cell>
          <cell r="B3568" t="str">
            <v>PORTA DE ABRIR EM ALUMINIO TIPO VENEZIANA, ACABAMENTO ANODIZADO NATURAL, SEM GUARNICAO/ALIZAR/VISTA, 87 X 210 CM</v>
          </cell>
          <cell r="C3568" t="str">
            <v xml:space="preserve">UN    </v>
          </cell>
          <cell r="D3568" t="str">
            <v>AS</v>
          </cell>
          <cell r="E3568" t="str">
            <v>673,98</v>
          </cell>
        </row>
        <row r="3569">
          <cell r="A3569">
            <v>4922</v>
          </cell>
          <cell r="B3569" t="str">
            <v>PORTA DE CORRER EM ALUMINIO, DUAS FOLHAS MOVEIS COM VIDRO, FECHADURA E PUXADOR EMBUTIDO, ACABAMENTO ANODIZADO NATURAL, SEM GUARNICAO/ALIZAR/VISTA</v>
          </cell>
          <cell r="C3569" t="str">
            <v xml:space="preserve">M2    </v>
          </cell>
          <cell r="D3569" t="str">
            <v>AS</v>
          </cell>
          <cell r="E3569" t="str">
            <v>341,41</v>
          </cell>
        </row>
        <row r="3570">
          <cell r="A3570">
            <v>4911</v>
          </cell>
          <cell r="B3570" t="str">
            <v>PORTA DE ENROLAR MANUAL COMPLETA, ARTICULADA RAIADA LARGA, EM ACO GALVANIZADO NATURAL, CHAPA NUMERO 24 (SEM INSTALACAO)</v>
          </cell>
          <cell r="C3570" t="str">
            <v xml:space="preserve">M2    </v>
          </cell>
          <cell r="D3570" t="str">
            <v>CR</v>
          </cell>
          <cell r="E3570" t="str">
            <v>409,08</v>
          </cell>
        </row>
        <row r="3571">
          <cell r="A3571">
            <v>37518</v>
          </cell>
          <cell r="B3571" t="str">
            <v>PORTA DE ENROLAR MANUAL COMPLETA, PERFIL MEIA CANA CEGA, EM ACO GALVANIZADO COM PINTURA ELETROSTATICA, CHAPA NUMERO 24 " (SEM INSTALACAO)</v>
          </cell>
          <cell r="C3571" t="str">
            <v xml:space="preserve">M2    </v>
          </cell>
          <cell r="D3571" t="str">
            <v>CR</v>
          </cell>
          <cell r="E3571" t="str">
            <v>664,75</v>
          </cell>
        </row>
        <row r="3572">
          <cell r="A3572">
            <v>4910</v>
          </cell>
          <cell r="B3572" t="str">
            <v>PORTA DE ENROLAR MANUAL COMPLETA, PERFIL MEIA CANA CEGA, EM ACO GALVANIZADO NATURAL, CHAPA NUMERO 24 (SEM INSTALACAO)</v>
          </cell>
          <cell r="C3572" t="str">
            <v xml:space="preserve">M2    </v>
          </cell>
          <cell r="D3572" t="str">
            <v>CR</v>
          </cell>
          <cell r="E3572" t="str">
            <v>560,39</v>
          </cell>
        </row>
        <row r="3573">
          <cell r="A3573">
            <v>4943</v>
          </cell>
          <cell r="B3573" t="str">
            <v>PORTA DE ENROLAR MANUAL COMPLETA, PERFIL MEIA CANA VAZADA TIJOLINHO, EM ACO GALVANIZADO NATURAL, CHAPA NUMERO 24 (SEM INSTALACAO)</v>
          </cell>
          <cell r="C3573" t="str">
            <v xml:space="preserve">M2    </v>
          </cell>
          <cell r="D3573" t="str">
            <v>CR</v>
          </cell>
          <cell r="E3573" t="str">
            <v>834,85</v>
          </cell>
        </row>
        <row r="3574">
          <cell r="A3574">
            <v>5002</v>
          </cell>
          <cell r="B3574" t="str">
            <v>PORTA DE MADEIRA QUADRICULADA PARA VIDRO, DE CORRER (EUCALIPTO OU EQUIVALENTE REGIONAL), E = *3,5* CM</v>
          </cell>
          <cell r="C3574" t="str">
            <v xml:space="preserve">M2    </v>
          </cell>
          <cell r="D3574" t="str">
            <v>CR</v>
          </cell>
          <cell r="E3574" t="str">
            <v>635,62</v>
          </cell>
        </row>
        <row r="3575">
          <cell r="A3575">
            <v>4977</v>
          </cell>
          <cell r="B3575" t="str">
            <v>PORTA DE MADEIRA TIPO VENEZIANA (EUCALIPTO OU EQUIVALENTE REGIONAL), E = *3,5* CM</v>
          </cell>
          <cell r="C3575" t="str">
            <v xml:space="preserve">M2    </v>
          </cell>
          <cell r="D3575" t="str">
            <v>CR</v>
          </cell>
          <cell r="E3575" t="str">
            <v>429,07</v>
          </cell>
        </row>
        <row r="3576">
          <cell r="A3576">
            <v>5028</v>
          </cell>
          <cell r="B3576" t="str">
            <v>PORTA DE MADEIRA-DE-LEI QUADRICULADA PARA VIDRO, DE CORRER (ANGELIM OU EQUIVALENTE REGIONAL), E = *3,5* CM</v>
          </cell>
          <cell r="C3576" t="str">
            <v xml:space="preserve">M2    </v>
          </cell>
          <cell r="D3576" t="str">
            <v>CR</v>
          </cell>
          <cell r="E3576" t="str">
            <v>1.049,86</v>
          </cell>
        </row>
        <row r="3577">
          <cell r="A3577">
            <v>4998</v>
          </cell>
          <cell r="B3577" t="str">
            <v>PORTA DE MADEIRA-DE-LEI TIPO MEXICANA SEM EMENDA (ANGELIM OU EQUIVALENTE REGIONAL), E = *3,5* CM</v>
          </cell>
          <cell r="C3577" t="str">
            <v xml:space="preserve">M2    </v>
          </cell>
          <cell r="D3577" t="str">
            <v>CR</v>
          </cell>
          <cell r="E3577" t="str">
            <v>871,93</v>
          </cell>
        </row>
        <row r="3578">
          <cell r="A3578">
            <v>4969</v>
          </cell>
          <cell r="B3578" t="str">
            <v>PORTA DE MADEIRA-DE-LEI TIPO VENEZIANA (ANGELIM OU EQUIVALENTE REGIONAL), E = *3,5* CM</v>
          </cell>
          <cell r="C3578" t="str">
            <v xml:space="preserve">M2    </v>
          </cell>
          <cell r="D3578" t="str">
            <v xml:space="preserve">C </v>
          </cell>
          <cell r="E3578" t="str">
            <v>606,83</v>
          </cell>
        </row>
        <row r="3579">
          <cell r="A3579">
            <v>11364</v>
          </cell>
          <cell r="B3579" t="str">
            <v>PORTA DE MADEIRA, FOLHA LEVE (NBR 15930) DE 600 X 2100 MM, DE 35 MM A 40 MM DE ESPESSURA, NUCLEO COLMEIA, CAPA LISA EM HDF, ACABAMENTO EM PRIMER PARA PINTURA</v>
          </cell>
          <cell r="C3579" t="str">
            <v xml:space="preserve">UN    </v>
          </cell>
          <cell r="D3579" t="str">
            <v>CR</v>
          </cell>
          <cell r="E3579" t="str">
            <v>179,55</v>
          </cell>
        </row>
        <row r="3580">
          <cell r="A3580">
            <v>11365</v>
          </cell>
          <cell r="B3580" t="str">
            <v>PORTA DE MADEIRA, FOLHA LEVE (NBR 15930) DE 700 X 2100 MM, DE 35 MM A 40 MM DE ESPESSURA, NUCLEO COLMEIA, CAPA LISA EM HDF, ACABAMENTO EM PRIMER PARA PINTURA</v>
          </cell>
          <cell r="C3580" t="str">
            <v xml:space="preserve">UN    </v>
          </cell>
          <cell r="D3580" t="str">
            <v>CR</v>
          </cell>
          <cell r="E3580" t="str">
            <v>186,33</v>
          </cell>
        </row>
        <row r="3581">
          <cell r="A3581">
            <v>11366</v>
          </cell>
          <cell r="B3581" t="str">
            <v>PORTA DE MADEIRA, FOLHA LEVE (NBR 15930) DE 800 X 2100 MM, DE 35 MM A 40 MM DE ESPESSURA, NUCLEO COLMEIA, CAPA LISA EM HDF, ACABAMENTO EM PRIMER PARA PINTURA</v>
          </cell>
          <cell r="C3581" t="str">
            <v xml:space="preserve">UN    </v>
          </cell>
          <cell r="D3581" t="str">
            <v>CR</v>
          </cell>
          <cell r="E3581" t="str">
            <v>198,06</v>
          </cell>
        </row>
        <row r="3582">
          <cell r="A3582">
            <v>43777</v>
          </cell>
          <cell r="B3582" t="str">
            <v>PORTA DE MADEIRA, FOLHA LEVE (NBR 15930), DE 600 X 2100 MM, E = 35 MM, NUCLEO COLMEIA, CAPA LISA EM HDF, ACABAMENTO MELAMINICO EM PADRAO MADEIRA</v>
          </cell>
          <cell r="C3582" t="str">
            <v xml:space="preserve">UN    </v>
          </cell>
          <cell r="D3582" t="str">
            <v>CR</v>
          </cell>
          <cell r="E3582" t="str">
            <v>232,66</v>
          </cell>
        </row>
        <row r="3583">
          <cell r="A3583">
            <v>20322</v>
          </cell>
          <cell r="B3583" t="str">
            <v>PORTA DE MADEIRA, FOLHA MEDIA (NBR 15930) DE 600 X 2100 MM, DE 35 MM A 40 MM DE ESPESSURA, NUCLEO SEMI-SOLIDO (SARRAFEADO), CAPA FRISADA EM HDF, ACABAMENTO MELAMINICO EM PADRAO MADEIRA</v>
          </cell>
          <cell r="C3583" t="str">
            <v xml:space="preserve">UN    </v>
          </cell>
          <cell r="D3583" t="str">
            <v>CR</v>
          </cell>
          <cell r="E3583" t="str">
            <v>215,97</v>
          </cell>
        </row>
        <row r="3584">
          <cell r="A3584">
            <v>10553</v>
          </cell>
          <cell r="B3584" t="str">
            <v>PORTA DE MADEIRA, FOLHA MEDIA (NBR 15930) DE 600 X 2100 MM, DE 35 MM A 40 MM DE ESPESSURA, NUCLEO SEMI-SOLIDO (SARRAFEADO), CAPA LISA EM HDF, ACABAMENTO EM PRIMER PARA PINTURA</v>
          </cell>
          <cell r="C3584" t="str">
            <v xml:space="preserve">UN    </v>
          </cell>
          <cell r="D3584" t="str">
            <v>CR</v>
          </cell>
          <cell r="E3584" t="str">
            <v>196,11</v>
          </cell>
        </row>
        <row r="3585">
          <cell r="A3585">
            <v>5020</v>
          </cell>
          <cell r="B3585" t="str">
            <v>PORTA DE MADEIRA, FOLHA MEDIA (NBR 15930) DE 600 X 2100 MM, DE 35 MM A 40 MM DE ESPESSURA, NUCLEO SEMI-SOLIDO (SARRAFEADO), CAPA LISA EM HDF, ACABAMENTO LAMINADO NATURAL PARA VERNIZ</v>
          </cell>
          <cell r="C3585" t="str">
            <v xml:space="preserve">UN    </v>
          </cell>
          <cell r="D3585" t="str">
            <v>CR</v>
          </cell>
          <cell r="E3585" t="str">
            <v>206,76</v>
          </cell>
        </row>
        <row r="3586">
          <cell r="A3586">
            <v>10554</v>
          </cell>
          <cell r="B3586" t="str">
            <v>PORTA DE MADEIRA, FOLHA MEDIA (NBR 15930) DE 700 X 2100 MM, DE 35 MM A 40 MM DE ESPESSURA, NUCLEO SEMI-SOLIDO (SARRAFEADO), CAPA LISA EM HDF, ACABAMENTO EM PRIMER PARA PINTURA</v>
          </cell>
          <cell r="C3586" t="str">
            <v xml:space="preserve">UN    </v>
          </cell>
          <cell r="D3586" t="str">
            <v>CR</v>
          </cell>
          <cell r="E3586" t="str">
            <v>197,84</v>
          </cell>
        </row>
        <row r="3587">
          <cell r="A3587">
            <v>10555</v>
          </cell>
          <cell r="B3587" t="str">
            <v>PORTA DE MADEIRA, FOLHA MEDIA (NBR 15930) DE 800 X 2100 MM, DE 35 MM A 40 MM DE ESPESSURA, NUCLEO SEMI-SOLIDO (SARRAFEADO), CAPA LISA EM HDF, ACABAMENTO EM PRIMER PARA PINTURA</v>
          </cell>
          <cell r="C3587" t="str">
            <v xml:space="preserve">UN    </v>
          </cell>
          <cell r="D3587" t="str">
            <v>CR</v>
          </cell>
          <cell r="E3587" t="str">
            <v>215,76</v>
          </cell>
        </row>
        <row r="3588">
          <cell r="A3588">
            <v>10556</v>
          </cell>
          <cell r="B3588" t="str">
            <v>PORTA DE MADEIRA, FOLHA MEDIA (NBR 15930) DE 900 X 2100 MM, DE 35 MM A 40 MM DE ESPESSURA, NUCLEO SEMI-SOLIDO (SARRAFEADO), CAPA LISA EM HDF, ACABAMENTO EM PRIMER PARA PINTURA</v>
          </cell>
          <cell r="C3588" t="str">
            <v xml:space="preserve">UN    </v>
          </cell>
          <cell r="D3588" t="str">
            <v>CR</v>
          </cell>
          <cell r="E3588" t="str">
            <v>286,87</v>
          </cell>
        </row>
        <row r="3589">
          <cell r="A3589">
            <v>39502</v>
          </cell>
          <cell r="B3589" t="str">
            <v>PORTA DE MADEIRA, FOLHA PESADA (NBR 15930) DE 800 X 2100 MM, DE 40 MM A 45 MM DE ESPESSURA, NUCLEO SOLIDO, CAPA LISA EM HDF, ACABAMENTO EM LAMINADO NATURAL PARA VERNIZ</v>
          </cell>
          <cell r="C3589" t="str">
            <v xml:space="preserve">UN    </v>
          </cell>
          <cell r="D3589" t="str">
            <v>CR</v>
          </cell>
          <cell r="E3589" t="str">
            <v>402,83</v>
          </cell>
        </row>
        <row r="3590">
          <cell r="A3590">
            <v>39504</v>
          </cell>
          <cell r="B3590" t="str">
            <v>PORTA DE MADEIRA, FOLHA PESADA (NBR 15930) DE 800 X 2100 MM, DE 40 MM A 45 MM DE ESPESSURA, NUCLEO SOLIDO, CAPA LISA EM HDF, ACABAMENTO EM PRIMER PARA PINTURA</v>
          </cell>
          <cell r="C3590" t="str">
            <v xml:space="preserve">UN    </v>
          </cell>
          <cell r="D3590" t="str">
            <v>CR</v>
          </cell>
          <cell r="E3590" t="str">
            <v>445,46</v>
          </cell>
        </row>
        <row r="3591">
          <cell r="A3591">
            <v>39503</v>
          </cell>
          <cell r="B3591" t="str">
            <v>PORTA DE MADEIRA, FOLHA PESADA (NBR 15930) DE 900 X 2100 MM, DE 40 MM A 45 MM DE ESPESSURA, NUCLEO SOLIDO, CAPA LISA EM HDF, ACABAMENTO EM LAMINADO NATURAL PARA VERNIZ</v>
          </cell>
          <cell r="C3591" t="str">
            <v xml:space="preserve">UN    </v>
          </cell>
          <cell r="D3591" t="str">
            <v>CR</v>
          </cell>
          <cell r="E3591" t="str">
            <v>468,83</v>
          </cell>
        </row>
        <row r="3592">
          <cell r="A3592">
            <v>39505</v>
          </cell>
          <cell r="B3592" t="str">
            <v>PORTA DE MADEIRA, FOLHA PESADA (NBR 15930) DE 900 X 2100 MM, DE 40 MM A 45 MM DE ESPESSURA, NUCLEO SOLIDO, CAPA LISA EM HDF, ACABAMENTO EM PRIMER PARA PINTURA</v>
          </cell>
          <cell r="C3592" t="str">
            <v xml:space="preserve">UN    </v>
          </cell>
          <cell r="D3592" t="str">
            <v>CR</v>
          </cell>
          <cell r="E3592" t="str">
            <v>505,23</v>
          </cell>
        </row>
        <row r="3593">
          <cell r="A3593">
            <v>44471</v>
          </cell>
          <cell r="B3593" t="str">
            <v>PORTA DENTE PARA  FRESADORA</v>
          </cell>
          <cell r="C3593" t="str">
            <v xml:space="preserve">UN    </v>
          </cell>
          <cell r="D3593" t="str">
            <v>AS</v>
          </cell>
          <cell r="E3593" t="str">
            <v>559,44</v>
          </cell>
        </row>
        <row r="3594">
          <cell r="A3594">
            <v>4944</v>
          </cell>
          <cell r="B3594" t="str">
            <v>PORTA GRADE DE ENROLAR MANUAL COMPLETA, PERFIL TUBULAR TIJOLINHO 3/4 ", EM ACO GALVANIZADO NATURAL (SEM INSTALACAO)</v>
          </cell>
          <cell r="C3594" t="str">
            <v xml:space="preserve">M2    </v>
          </cell>
          <cell r="D3594" t="str">
            <v>CR</v>
          </cell>
          <cell r="E3594" t="str">
            <v>1.248,11</v>
          </cell>
        </row>
        <row r="3595">
          <cell r="A3595">
            <v>21102</v>
          </cell>
          <cell r="B3595" t="str">
            <v>PORTA TOALHA BANHO EM METAL CROMADO, TIPO BARRA</v>
          </cell>
          <cell r="C3595" t="str">
            <v xml:space="preserve">UN    </v>
          </cell>
          <cell r="D3595" t="str">
            <v>CR</v>
          </cell>
          <cell r="E3595" t="str">
            <v>30,23</v>
          </cell>
        </row>
        <row r="3596">
          <cell r="A3596">
            <v>21101</v>
          </cell>
          <cell r="B3596" t="str">
            <v>PORTA TOALHA ROSTO EM METAL CROMADO, TIPO ARGOLA</v>
          </cell>
          <cell r="C3596" t="str">
            <v xml:space="preserve">UN    </v>
          </cell>
          <cell r="D3596" t="str">
            <v>CR</v>
          </cell>
          <cell r="E3596" t="str">
            <v>19,41</v>
          </cell>
        </row>
        <row r="3597">
          <cell r="A3597">
            <v>34713</v>
          </cell>
          <cell r="B3597" t="str">
            <v>PORTA VIDRO TEMPERADO INCOLOR, 2 FOLHAS DE CORRER, E = 10 MM (SEM FERRAGENS E SEM COLOCACAO)</v>
          </cell>
          <cell r="C3597" t="str">
            <v xml:space="preserve">M2    </v>
          </cell>
          <cell r="D3597" t="str">
            <v>CR</v>
          </cell>
          <cell r="E3597" t="str">
            <v>393,79</v>
          </cell>
        </row>
        <row r="3598">
          <cell r="A3598">
            <v>37563</v>
          </cell>
          <cell r="B3598" t="str">
            <v>PORTAO BASCULANTE, MANUAL, EM ACO GALVANIZADO, CHAPA 26, TIPO LAMBRIL, COM REQUADRO, ACABAMENTO NATURAL</v>
          </cell>
          <cell r="C3598" t="str">
            <v xml:space="preserve">M2    </v>
          </cell>
          <cell r="D3598" t="str">
            <v>AS</v>
          </cell>
          <cell r="E3598" t="str">
            <v>674,74</v>
          </cell>
        </row>
        <row r="3599">
          <cell r="A3599">
            <v>4948</v>
          </cell>
          <cell r="B3599" t="str">
            <v>PORTAO DE ABRIR / GIRO, EM GRADIL DE METALON REDONDO DE 3/4"  VERTICAL, COM REQUADRO, ACABAMENTO NATURAL - COMPLETO</v>
          </cell>
          <cell r="C3599" t="str">
            <v xml:space="preserve">M2    </v>
          </cell>
          <cell r="D3599" t="str">
            <v>AS</v>
          </cell>
          <cell r="E3599" t="str">
            <v>587,04</v>
          </cell>
        </row>
        <row r="3600">
          <cell r="A3600">
            <v>37561</v>
          </cell>
          <cell r="B3600" t="str">
            <v>PORTAO DE CORRER EM CHAPA TIPO PAINEL LAMBRIL QUADRADO, COM PORTA SOCIAL COMPLETA INCLUIDA, COM REQUADRO, ACABAMENTO NATURAL, COM TRILHOS E ROLDANAS</v>
          </cell>
          <cell r="C3600" t="str">
            <v xml:space="preserve">M2    </v>
          </cell>
          <cell r="D3600" t="str">
            <v>AS</v>
          </cell>
          <cell r="E3600" t="str">
            <v>547,50</v>
          </cell>
        </row>
        <row r="3601">
          <cell r="A3601">
            <v>37562</v>
          </cell>
          <cell r="B3601" t="str">
            <v>PORTAO DE CORRER EM GRADIL FIXO DE BARRA DE FERRO CHATA DE 3 X 1/4" NA VERTICAL, SEM REQUADRO, ACABAMENTO NATURAL, COM TRILHOS E ROLDANAS</v>
          </cell>
          <cell r="C3601" t="str">
            <v xml:space="preserve">M2    </v>
          </cell>
          <cell r="D3601" t="str">
            <v>AS</v>
          </cell>
          <cell r="E3601" t="str">
            <v>717,83</v>
          </cell>
        </row>
        <row r="3602">
          <cell r="A3602">
            <v>14164</v>
          </cell>
          <cell r="B3602" t="str">
            <v>POSTE CONICO CONTINUO EM ACO GALVANIZADO, CURVO, BRACO DUPLO, ENGASTADO,  H = 9 M, DIAMETRO INFERIOR = *135* MM</v>
          </cell>
          <cell r="C3602" t="str">
            <v xml:space="preserve">UN    </v>
          </cell>
          <cell r="D3602" t="str">
            <v>AS</v>
          </cell>
          <cell r="E3602" t="str">
            <v>2.079,29</v>
          </cell>
        </row>
        <row r="3603">
          <cell r="A3603">
            <v>14163</v>
          </cell>
          <cell r="B3603" t="str">
            <v>POSTE CONICO CONTINUO EM ACO GALVANIZADO, CURVO, BRACO DUPLO, FLANGEADO,  H = 9 M, DIAMETRO INFERIOR = *135* MM</v>
          </cell>
          <cell r="C3603" t="str">
            <v xml:space="preserve">UN    </v>
          </cell>
          <cell r="D3603" t="str">
            <v>AS</v>
          </cell>
          <cell r="E3603" t="str">
            <v>2.363,25</v>
          </cell>
        </row>
        <row r="3604">
          <cell r="A3604">
            <v>5051</v>
          </cell>
          <cell r="B3604" t="str">
            <v>POSTE CONICO CONTINUO EM ACO GALVANIZADO, CURVO, BRACO SIMPLES, ENGASTADO,  H = 9 M, DIAMETRO INFERIOR = *135* MM</v>
          </cell>
          <cell r="C3604" t="str">
            <v xml:space="preserve">UN    </v>
          </cell>
          <cell r="D3604" t="str">
            <v>AS</v>
          </cell>
          <cell r="E3604" t="str">
            <v>2.009,91</v>
          </cell>
        </row>
        <row r="3605">
          <cell r="A3605">
            <v>14162</v>
          </cell>
          <cell r="B3605" t="str">
            <v>POSTE CONICO CONTINUO EM ACO GALVANIZADO, CURVO, BRACO SIMPLES, FLANGEADO,  H = 9 M, DIAMETRO INFERIOR = *135* MM</v>
          </cell>
          <cell r="C3605" t="str">
            <v xml:space="preserve">UN    </v>
          </cell>
          <cell r="D3605" t="str">
            <v>AS</v>
          </cell>
          <cell r="E3605" t="str">
            <v>2.006,99</v>
          </cell>
        </row>
        <row r="3606">
          <cell r="A3606">
            <v>5052</v>
          </cell>
          <cell r="B3606" t="str">
            <v>POSTE CONICO CONTINUO EM ACO GALVANIZADO, CURVO, BRACO SIMPLES, FLANGEADO, H = 7 M, DIAMETRO INFERIOR = *125* MM</v>
          </cell>
          <cell r="C3606" t="str">
            <v xml:space="preserve">UN    </v>
          </cell>
          <cell r="D3606" t="str">
            <v>AS</v>
          </cell>
          <cell r="E3606" t="str">
            <v>1.497,50</v>
          </cell>
        </row>
        <row r="3607">
          <cell r="A3607">
            <v>14166</v>
          </cell>
          <cell r="B3607" t="str">
            <v>POSTE CONICO CONTINUO EM ACO GALVANIZADO, RETO, ENGASTADO,  H = 7 M, DIAMETRO INFERIOR = *125* MM</v>
          </cell>
          <cell r="C3607" t="str">
            <v xml:space="preserve">UN    </v>
          </cell>
          <cell r="D3607" t="str">
            <v>AS</v>
          </cell>
          <cell r="E3607" t="str">
            <v>1.516,51</v>
          </cell>
        </row>
        <row r="3608">
          <cell r="A3608">
            <v>14165</v>
          </cell>
          <cell r="B3608" t="str">
            <v>POSTE CONICO CONTINUO EM ACO GALVANIZADO, RETO, ENGASTADO,  H = 9 M, DIAMETRO INFERIOR = *145* MM</v>
          </cell>
          <cell r="C3608" t="str">
            <v xml:space="preserve">UN    </v>
          </cell>
          <cell r="D3608" t="str">
            <v>AS</v>
          </cell>
          <cell r="E3608" t="str">
            <v>2.100,92</v>
          </cell>
        </row>
        <row r="3609">
          <cell r="A3609">
            <v>5050</v>
          </cell>
          <cell r="B3609" t="str">
            <v>POSTE CONICO CONTINUO EM ACO GALVANIZADO, RETO, FLANGEADO,  H = 3 M, DIAMETRO INFERIOR = *95* MM</v>
          </cell>
          <cell r="C3609" t="str">
            <v xml:space="preserve">UN    </v>
          </cell>
          <cell r="D3609" t="str">
            <v>AS</v>
          </cell>
          <cell r="E3609" t="str">
            <v>517,08</v>
          </cell>
        </row>
        <row r="3610">
          <cell r="A3610">
            <v>12366</v>
          </cell>
          <cell r="B3610" t="str">
            <v>POSTE DE CONCRETO ARMADO DE SECAO CIRCULAR, EXTENSAO DE 10,00 M, RESISTENCIA DE 150 A 200 DAN, TIPO C-14</v>
          </cell>
          <cell r="C3610" t="str">
            <v xml:space="preserve">UN    </v>
          </cell>
          <cell r="D3610" t="str">
            <v>CR</v>
          </cell>
          <cell r="E3610" t="str">
            <v>1.492,68</v>
          </cell>
        </row>
        <row r="3611">
          <cell r="A3611">
            <v>5045</v>
          </cell>
          <cell r="B3611" t="str">
            <v>POSTE DE CONCRETO ARMADO DE SECAO CIRCULAR, EXTENSAO DE 11,00 M, RESISTENCIA DE 200 A 300 DAN, TIPO C-14</v>
          </cell>
          <cell r="C3611" t="str">
            <v xml:space="preserve">UN    </v>
          </cell>
          <cell r="D3611" t="str">
            <v>CR</v>
          </cell>
          <cell r="E3611" t="str">
            <v>2.370,87</v>
          </cell>
        </row>
        <row r="3612">
          <cell r="A3612">
            <v>5035</v>
          </cell>
          <cell r="B3612" t="str">
            <v>POSTE DE CONCRETO ARMADO DE SECAO CIRCULAR, EXTENSAO DE 11,00 M, RESISTENCIA DE 300 A 400 DAN, TIPO C-17</v>
          </cell>
          <cell r="C3612" t="str">
            <v xml:space="preserve">UN    </v>
          </cell>
          <cell r="D3612" t="str">
            <v>CR</v>
          </cell>
          <cell r="E3612" t="str">
            <v>3.637,35</v>
          </cell>
        </row>
        <row r="3613">
          <cell r="A3613">
            <v>41180</v>
          </cell>
          <cell r="B3613" t="str">
            <v>POSTE DE CONCRETO ARMADO DE SECAO CIRCULAR, EXTENSAO DE 13,00 M, RESISTENCIA DE 1000 DAN, TIPO C-23</v>
          </cell>
          <cell r="C3613" t="str">
            <v xml:space="preserve">UN    </v>
          </cell>
          <cell r="D3613" t="str">
            <v>CR</v>
          </cell>
          <cell r="E3613" t="str">
            <v>5.329,68</v>
          </cell>
        </row>
        <row r="3614">
          <cell r="A3614">
            <v>41181</v>
          </cell>
          <cell r="B3614" t="str">
            <v>POSTE DE CONCRETO ARMADO DE SECAO CIRCULAR, EXTENSAO DE 13,00 M, RESISTENCIA DE 1500 DAN, TIPO C-29</v>
          </cell>
          <cell r="C3614" t="str">
            <v xml:space="preserve">UN    </v>
          </cell>
          <cell r="D3614" t="str">
            <v>CR</v>
          </cell>
          <cell r="E3614" t="str">
            <v>7.056,34</v>
          </cell>
        </row>
        <row r="3615">
          <cell r="A3615">
            <v>41182</v>
          </cell>
          <cell r="B3615" t="str">
            <v>POSTE DE CONCRETO ARMADO DE SECAO CIRCULAR, EXTENSAO DE 13,00 M, RESISTENCIA DE 2000 DAN, TIPO C-29</v>
          </cell>
          <cell r="C3615" t="str">
            <v xml:space="preserve">UN    </v>
          </cell>
          <cell r="D3615" t="str">
            <v>CR</v>
          </cell>
          <cell r="E3615" t="str">
            <v>10.122,90</v>
          </cell>
        </row>
        <row r="3616">
          <cell r="A3616">
            <v>41183</v>
          </cell>
          <cell r="B3616" t="str">
            <v>POSTE DE CONCRETO ARMADO DE SECAO CIRCULAR, EXTENSAO DE 13,00 M, RESISTENCIA DE 2500 DAN, TIPO C-29</v>
          </cell>
          <cell r="C3616" t="str">
            <v xml:space="preserve">UN    </v>
          </cell>
          <cell r="D3616" t="str">
            <v>CR</v>
          </cell>
          <cell r="E3616" t="str">
            <v>12.638,64</v>
          </cell>
        </row>
        <row r="3617">
          <cell r="A3617">
            <v>41184</v>
          </cell>
          <cell r="B3617" t="str">
            <v>POSTE DE CONCRETO ARMADO DE SECAO CIRCULAR, EXTENSAO DE 13,00 M, RESISTENCIA DE 3000 DAN, TIPO C-29</v>
          </cell>
          <cell r="C3617" t="str">
            <v xml:space="preserve">UN    </v>
          </cell>
          <cell r="D3617" t="str">
            <v>CR</v>
          </cell>
          <cell r="E3617" t="str">
            <v>19.243,11</v>
          </cell>
        </row>
        <row r="3618">
          <cell r="A3618">
            <v>41185</v>
          </cell>
          <cell r="B3618" t="str">
            <v>POSTE DE CONCRETO ARMADO DE SECAO CIRCULAR, EXTENSAO DE 14,00 M, RESISTENCIA DE 1000 DAN, TIPO C-23</v>
          </cell>
          <cell r="C3618" t="str">
            <v xml:space="preserve">UN    </v>
          </cell>
          <cell r="D3618" t="str">
            <v>CR</v>
          </cell>
          <cell r="E3618" t="str">
            <v>7.136,21</v>
          </cell>
        </row>
        <row r="3619">
          <cell r="A3619">
            <v>41186</v>
          </cell>
          <cell r="B3619" t="str">
            <v>POSTE DE CONCRETO ARMADO DE SECAO CIRCULAR, EXTENSAO DE 14,00 M, RESISTENCIA DE 1500 DAN, TIPO C-29</v>
          </cell>
          <cell r="C3619" t="str">
            <v xml:space="preserve">UN    </v>
          </cell>
          <cell r="D3619" t="str">
            <v>CR</v>
          </cell>
          <cell r="E3619" t="str">
            <v>10.000,57</v>
          </cell>
        </row>
        <row r="3620">
          <cell r="A3620">
            <v>41187</v>
          </cell>
          <cell r="B3620" t="str">
            <v>POSTE DE CONCRETO ARMADO DE SECAO CIRCULAR, EXTENSAO DE 14,00 M, RESISTENCIA DE 2000 DAN, TIPO C-29</v>
          </cell>
          <cell r="C3620" t="str">
            <v xml:space="preserve">UN    </v>
          </cell>
          <cell r="D3620" t="str">
            <v>CR</v>
          </cell>
          <cell r="E3620" t="str">
            <v>13.411,60</v>
          </cell>
        </row>
        <row r="3621">
          <cell r="A3621">
            <v>41188</v>
          </cell>
          <cell r="B3621" t="str">
            <v>POSTE DE CONCRETO ARMADO DE SECAO CIRCULAR, EXTENSAO DE 14,00 M, RESISTENCIA DE 2500 DAN, TIPO C-29</v>
          </cell>
          <cell r="C3621" t="str">
            <v xml:space="preserve">UN    </v>
          </cell>
          <cell r="D3621" t="str">
            <v>CR</v>
          </cell>
          <cell r="E3621" t="str">
            <v>17.150,44</v>
          </cell>
        </row>
        <row r="3622">
          <cell r="A3622">
            <v>5036</v>
          </cell>
          <cell r="B3622" t="str">
            <v>POSTE DE CONCRETO ARMADO DE SECAO CIRCULAR, EXTENSAO DE 14,00 M, RESISTENCIA DE 300 A 400 DAN, TIPO C-17</v>
          </cell>
          <cell r="C3622" t="str">
            <v xml:space="preserve">UN    </v>
          </cell>
          <cell r="D3622" t="str">
            <v>CR</v>
          </cell>
          <cell r="E3622" t="str">
            <v>1.286,01</v>
          </cell>
        </row>
        <row r="3623">
          <cell r="A3623">
            <v>41189</v>
          </cell>
          <cell r="B3623" t="str">
            <v>POSTE DE CONCRETO ARMADO DE SECAO CIRCULAR, EXTENSAO DE 14,00 M, RESISTENCIA DE 3000 DAN, TIPO C-29</v>
          </cell>
          <cell r="C3623" t="str">
            <v xml:space="preserve">UN    </v>
          </cell>
          <cell r="D3623" t="str">
            <v>CR</v>
          </cell>
          <cell r="E3623" t="str">
            <v>22.048,69</v>
          </cell>
        </row>
        <row r="3624">
          <cell r="A3624">
            <v>41190</v>
          </cell>
          <cell r="B3624" t="str">
            <v>POSTE DE CONCRETO ARMADO DE SECAO CIRCULAR, EXTENSAO DE 15,00 M, RESISTENCIA DE 1000 DAN, TIPO C-23</v>
          </cell>
          <cell r="C3624" t="str">
            <v xml:space="preserve">UN    </v>
          </cell>
          <cell r="D3624" t="str">
            <v>CR</v>
          </cell>
          <cell r="E3624" t="str">
            <v>7.667,76</v>
          </cell>
        </row>
        <row r="3625">
          <cell r="A3625">
            <v>41191</v>
          </cell>
          <cell r="B3625" t="str">
            <v>POSTE DE CONCRETO ARMADO DE SECAO CIRCULAR, EXTENSAO DE 15,00 M, RESISTENCIA DE 1500 DAN, TIPO C-29</v>
          </cell>
          <cell r="C3625" t="str">
            <v xml:space="preserve">UN    </v>
          </cell>
          <cell r="D3625" t="str">
            <v>CR</v>
          </cell>
          <cell r="E3625" t="str">
            <v>11.758,22</v>
          </cell>
        </row>
        <row r="3626">
          <cell r="A3626">
            <v>41192</v>
          </cell>
          <cell r="B3626" t="str">
            <v>POSTE DE CONCRETO ARMADO DE SECAO CIRCULAR, EXTENSAO DE 15,00 M, RESISTENCIA DE 2000 DAN, TIPO C-29</v>
          </cell>
          <cell r="C3626" t="str">
            <v xml:space="preserve">UN    </v>
          </cell>
          <cell r="D3626" t="str">
            <v>CR</v>
          </cell>
          <cell r="E3626" t="str">
            <v>12.257,86</v>
          </cell>
        </row>
        <row r="3627">
          <cell r="A3627">
            <v>41193</v>
          </cell>
          <cell r="B3627" t="str">
            <v>POSTE DE CONCRETO ARMADO DE SECAO CIRCULAR, EXTENSAO DE 15,00 M, RESISTENCIA DE 2500 DAN, TIPO C-29</v>
          </cell>
          <cell r="C3627" t="str">
            <v xml:space="preserve">UN    </v>
          </cell>
          <cell r="D3627" t="str">
            <v>CR</v>
          </cell>
          <cell r="E3627" t="str">
            <v>20.028,94</v>
          </cell>
        </row>
        <row r="3628">
          <cell r="A3628">
            <v>41194</v>
          </cell>
          <cell r="B3628" t="str">
            <v>POSTE DE CONCRETO ARMADO DE SECAO CIRCULAR, EXTENSAO DE 15,00 M, RESISTENCIA DE 3000 DAN, TIPO C-29</v>
          </cell>
          <cell r="C3628" t="str">
            <v xml:space="preserve">UN    </v>
          </cell>
          <cell r="D3628" t="str">
            <v>CR</v>
          </cell>
          <cell r="E3628" t="str">
            <v>23.899,06</v>
          </cell>
        </row>
        <row r="3629">
          <cell r="A3629">
            <v>5044</v>
          </cell>
          <cell r="B3629" t="str">
            <v>POSTE DE CONCRETO ARMADO DE SECAO CIRCULAR, EXTENSAO DE 9,00 M, RESISTENCIA DE 200 A 300 DAN, TIPO C-14</v>
          </cell>
          <cell r="C3629" t="str">
            <v xml:space="preserve">UN    </v>
          </cell>
          <cell r="D3629" t="str">
            <v>CR</v>
          </cell>
          <cell r="E3629" t="str">
            <v>2.062,06</v>
          </cell>
        </row>
        <row r="3630">
          <cell r="A3630">
            <v>5059</v>
          </cell>
          <cell r="B3630" t="str">
            <v>POSTE DE CONCRETO ARMADO DE SECAO CIRCULAR, EXTENSAO DE 9,00 M, RESISTENCIA DE 300 A 400 DAN, TIPO C-17</v>
          </cell>
          <cell r="C3630" t="str">
            <v xml:space="preserve">UN    </v>
          </cell>
          <cell r="D3630" t="str">
            <v>CR</v>
          </cell>
          <cell r="E3630" t="str">
            <v>1.537,92</v>
          </cell>
        </row>
        <row r="3631">
          <cell r="A3631">
            <v>41201</v>
          </cell>
          <cell r="B3631" t="str">
            <v>POSTE DE CONCRETO ARMADO DE SECAO DUPLO T, EXTENSAO DE 10,00 M, RESISTENCIA DE 1000 DAN, TIPO B-1,5</v>
          </cell>
          <cell r="C3631" t="str">
            <v xml:space="preserve">UN    </v>
          </cell>
          <cell r="D3631" t="str">
            <v>CR</v>
          </cell>
          <cell r="E3631" t="str">
            <v>3.121,07</v>
          </cell>
        </row>
        <row r="3632">
          <cell r="A3632">
            <v>41199</v>
          </cell>
          <cell r="B3632" t="str">
            <v>POSTE DE CONCRETO ARMADO DE SECAO DUPLO T, EXTENSAO DE 10,00 M, RESISTENCIA DE 150 DAN, TIPO D</v>
          </cell>
          <cell r="C3632" t="str">
            <v xml:space="preserve">UN    </v>
          </cell>
          <cell r="D3632" t="str">
            <v>CR</v>
          </cell>
          <cell r="E3632" t="str">
            <v>1.002,92</v>
          </cell>
        </row>
        <row r="3633">
          <cell r="A3633">
            <v>5057</v>
          </cell>
          <cell r="B3633" t="str">
            <v>POSTE DE CONCRETO ARMADO DE SECAO DUPLO T, EXTENSAO DE 10,00 M, RESISTENCIA DE 300 A 400 DAN, TIPO B OU D</v>
          </cell>
          <cell r="C3633" t="str">
            <v xml:space="preserve">UN    </v>
          </cell>
          <cell r="D3633" t="str">
            <v>CR</v>
          </cell>
          <cell r="E3633" t="str">
            <v>1.357,76</v>
          </cell>
        </row>
        <row r="3634">
          <cell r="A3634">
            <v>41200</v>
          </cell>
          <cell r="B3634" t="str">
            <v>POSTE DE CONCRETO ARMADO DE SECAO DUPLO T, EXTENSAO DE 10,00 M, RESISTENCIA DE 600 DAN, TIPO B</v>
          </cell>
          <cell r="C3634" t="str">
            <v xml:space="preserve">UN    </v>
          </cell>
          <cell r="D3634" t="str">
            <v>CR</v>
          </cell>
          <cell r="E3634" t="str">
            <v>1.952,03</v>
          </cell>
        </row>
        <row r="3635">
          <cell r="A3635">
            <v>41205</v>
          </cell>
          <cell r="B3635" t="str">
            <v>POSTE DE CONCRETO ARMADO DE SECAO DUPLO T, EXTENSAO DE 11,00 M, RESISTENCIA DE 1000 DAN, TIPO B-1,5</v>
          </cell>
          <cell r="C3635" t="str">
            <v xml:space="preserve">UN    </v>
          </cell>
          <cell r="D3635" t="str">
            <v>CR</v>
          </cell>
          <cell r="E3635" t="str">
            <v>3.617,07</v>
          </cell>
        </row>
        <row r="3636">
          <cell r="A3636">
            <v>41202</v>
          </cell>
          <cell r="B3636" t="str">
            <v>POSTE DE CONCRETO ARMADO DE SECAO DUPLO T, EXTENSAO DE 11,00 M, RESISTENCIA DE 150 DAN, TIPO D</v>
          </cell>
          <cell r="C3636" t="str">
            <v xml:space="preserve">UN    </v>
          </cell>
          <cell r="D3636" t="str">
            <v>CR</v>
          </cell>
          <cell r="E3636" t="str">
            <v>1.055,48</v>
          </cell>
        </row>
        <row r="3637">
          <cell r="A3637">
            <v>41206</v>
          </cell>
          <cell r="B3637" t="str">
            <v>POSTE DE CONCRETO ARMADO DE SECAO DUPLO T, EXTENSAO DE 11,00 M, RESISTENCIA DE 1500 DAN, TIPO B-3,0</v>
          </cell>
          <cell r="C3637" t="str">
            <v xml:space="preserve">UN    </v>
          </cell>
          <cell r="D3637" t="str">
            <v>CR</v>
          </cell>
          <cell r="E3637" t="str">
            <v>4.768,95</v>
          </cell>
        </row>
        <row r="3638">
          <cell r="A3638">
            <v>12372</v>
          </cell>
          <cell r="B3638" t="str">
            <v>POSTE DE CONCRETO ARMADO DE SECAO DUPLO T, EXTENSAO DE 11,00 M, RESISTENCIA DE 200 DAN, TIPO D</v>
          </cell>
          <cell r="C3638" t="str">
            <v xml:space="preserve">UN    </v>
          </cell>
          <cell r="D3638" t="str">
            <v>CR</v>
          </cell>
          <cell r="E3638" t="str">
            <v>1.108,26</v>
          </cell>
        </row>
        <row r="3639">
          <cell r="A3639">
            <v>41207</v>
          </cell>
          <cell r="B3639" t="str">
            <v>POSTE DE CONCRETO ARMADO DE SECAO DUPLO T, EXTENSAO DE 11,00 M, RESISTENCIA DE 2000 DAN, TIPO B-4,5</v>
          </cell>
          <cell r="C3639" t="str">
            <v xml:space="preserve">UN    </v>
          </cell>
          <cell r="D3639" t="str">
            <v>CR</v>
          </cell>
          <cell r="E3639" t="str">
            <v>6.419,95</v>
          </cell>
        </row>
        <row r="3640">
          <cell r="A3640">
            <v>41203</v>
          </cell>
          <cell r="B3640" t="str">
            <v>POSTE DE CONCRETO ARMADO DE SECAO DUPLO T, EXTENSAO DE 11,00 M, RESISTENCIA DE 300 DAN, TIPO B</v>
          </cell>
          <cell r="C3640" t="str">
            <v xml:space="preserve">UN    </v>
          </cell>
          <cell r="D3640" t="str">
            <v>CR</v>
          </cell>
          <cell r="E3640" t="str">
            <v>1.690,77</v>
          </cell>
        </row>
        <row r="3641">
          <cell r="A3641">
            <v>41204</v>
          </cell>
          <cell r="B3641" t="str">
            <v>POSTE DE CONCRETO ARMADO DE SECAO DUPLO T, EXTENSAO DE 11,00 M, RESISTENCIA DE 600 DAN, TIPO B</v>
          </cell>
          <cell r="C3641" t="str">
            <v xml:space="preserve">UN    </v>
          </cell>
          <cell r="D3641" t="str">
            <v>CR</v>
          </cell>
          <cell r="E3641" t="str">
            <v>2.390,32</v>
          </cell>
        </row>
        <row r="3642">
          <cell r="A3642">
            <v>41210</v>
          </cell>
          <cell r="B3642" t="str">
            <v>POSTE DE CONCRETO ARMADO DE SECAO DUPLO T, EXTENSAO DE 12,00 M, RESISTENCIA DE 1000 DAN, TIPO B-1,5</v>
          </cell>
          <cell r="C3642" t="str">
            <v xml:space="preserve">UN    </v>
          </cell>
          <cell r="D3642" t="str">
            <v>CR</v>
          </cell>
          <cell r="E3642" t="str">
            <v>3.992,97</v>
          </cell>
        </row>
        <row r="3643">
          <cell r="A3643">
            <v>41208</v>
          </cell>
          <cell r="B3643" t="str">
            <v>POSTE DE CONCRETO ARMADO DE SECAO DUPLO T, EXTENSAO DE 12,00 M, RESISTENCIA DE 150 DAN, TIPO D</v>
          </cell>
          <cell r="C3643" t="str">
            <v xml:space="preserve">UN    </v>
          </cell>
          <cell r="D3643" t="str">
            <v>CR</v>
          </cell>
          <cell r="E3643" t="str">
            <v>1.397,77</v>
          </cell>
        </row>
        <row r="3644">
          <cell r="A3644">
            <v>41211</v>
          </cell>
          <cell r="B3644" t="str">
            <v>POSTE DE CONCRETO ARMADO DE SECAO DUPLO T, EXTENSAO DE 12,00 M, RESISTENCIA DE 1500 DAN, TIPO B-3,0</v>
          </cell>
          <cell r="C3644" t="str">
            <v xml:space="preserve">UN    </v>
          </cell>
          <cell r="D3644" t="str">
            <v>CR</v>
          </cell>
          <cell r="E3644" t="str">
            <v>5.626,04</v>
          </cell>
        </row>
        <row r="3645">
          <cell r="A3645">
            <v>13339</v>
          </cell>
          <cell r="B3645" t="str">
            <v>POSTE DE CONCRETO ARMADO DE SECAO DUPLO T, EXTENSAO DE 12,00 M, RESISTENCIA DE 300 A 400 DAN, TIPO B OU D</v>
          </cell>
          <cell r="C3645" t="str">
            <v xml:space="preserve">UN    </v>
          </cell>
          <cell r="D3645" t="str">
            <v>CR</v>
          </cell>
          <cell r="E3645" t="str">
            <v>1.894,32</v>
          </cell>
        </row>
        <row r="3646">
          <cell r="A3646">
            <v>41213</v>
          </cell>
          <cell r="B3646" t="str">
            <v>POSTE DE CONCRETO ARMADO DE SECAO DUPLO T, EXTENSAO DE 12,00 M, RESISTENCIA DE 3000 DAN, TIPO B-6,0</v>
          </cell>
          <cell r="C3646" t="str">
            <v xml:space="preserve">UN    </v>
          </cell>
          <cell r="D3646" t="str">
            <v>CR</v>
          </cell>
          <cell r="E3646" t="str">
            <v>11.661,40</v>
          </cell>
        </row>
        <row r="3647">
          <cell r="A3647">
            <v>41209</v>
          </cell>
          <cell r="B3647" t="str">
            <v>POSTE DE CONCRETO ARMADO DE SECAO DUPLO T, EXTENSAO DE 12,00 M, RESISTENCIA DE 600 DAN, TIPO B</v>
          </cell>
          <cell r="C3647" t="str">
            <v xml:space="preserve">UN    </v>
          </cell>
          <cell r="D3647" t="str">
            <v>CR</v>
          </cell>
          <cell r="E3647" t="str">
            <v>2.606,35</v>
          </cell>
        </row>
        <row r="3648">
          <cell r="A3648">
            <v>41216</v>
          </cell>
          <cell r="B3648" t="str">
            <v>POSTE DE CONCRETO ARMADO DE SECAO DUPLO T, EXTENSAO DE 13,00 M, RESISTENCIA DE 1000 DAN, TIPO B-1,5</v>
          </cell>
          <cell r="C3648" t="str">
            <v xml:space="preserve">UN    </v>
          </cell>
          <cell r="D3648" t="str">
            <v>CR</v>
          </cell>
          <cell r="E3648" t="str">
            <v>4.882,03</v>
          </cell>
        </row>
        <row r="3649">
          <cell r="A3649">
            <v>41217</v>
          </cell>
          <cell r="B3649" t="str">
            <v>POSTE DE CONCRETO ARMADO DE SECAO DUPLO T, EXTENSAO DE 13,00 M, RESISTENCIA DE 1500 DAN, TIPO B-3,0</v>
          </cell>
          <cell r="C3649" t="str">
            <v xml:space="preserve">UN    </v>
          </cell>
          <cell r="D3649" t="str">
            <v>CR</v>
          </cell>
          <cell r="E3649" t="str">
            <v>7.827,64</v>
          </cell>
        </row>
        <row r="3650">
          <cell r="A3650">
            <v>41218</v>
          </cell>
          <cell r="B3650" t="str">
            <v>POSTE DE CONCRETO ARMADO DE SECAO DUPLO T, EXTENSAO DE 13,00 M, RESISTENCIA DE 2000 DAN, TIPO B-4,5</v>
          </cell>
          <cell r="C3650" t="str">
            <v xml:space="preserve">UN    </v>
          </cell>
          <cell r="D3650" t="str">
            <v>CR</v>
          </cell>
          <cell r="E3650" t="str">
            <v>10.497,10</v>
          </cell>
        </row>
        <row r="3651">
          <cell r="A3651">
            <v>41214</v>
          </cell>
          <cell r="B3651" t="str">
            <v>POSTE DE CONCRETO ARMADO DE SECAO DUPLO T, EXTENSAO DE 13,00 M, RESISTENCIA DE 300 DAN, TIPO B</v>
          </cell>
          <cell r="C3651" t="str">
            <v xml:space="preserve">UN    </v>
          </cell>
          <cell r="D3651" t="str">
            <v>CR</v>
          </cell>
          <cell r="E3651" t="str">
            <v>2.213,29</v>
          </cell>
        </row>
        <row r="3652">
          <cell r="A3652">
            <v>41215</v>
          </cell>
          <cell r="B3652" t="str">
            <v>POSTE DE CONCRETO ARMADO DE SECAO DUPLO T, EXTENSAO DE 13,00 M, RESISTENCIA DE 600 DAN, TIPO B</v>
          </cell>
          <cell r="C3652" t="str">
            <v xml:space="preserve">UN    </v>
          </cell>
          <cell r="D3652" t="str">
            <v>CR</v>
          </cell>
          <cell r="E3652" t="str">
            <v>3.332,42</v>
          </cell>
        </row>
        <row r="3653">
          <cell r="A3653">
            <v>41221</v>
          </cell>
          <cell r="B3653" t="str">
            <v>POSTE DE CONCRETO ARMADO DE SECAO DUPLO T, EXTENSAO DE 15,00 M, RESISTENCIA DE 1500 DAN, TIPO B-3,0</v>
          </cell>
          <cell r="C3653" t="str">
            <v xml:space="preserve">UN    </v>
          </cell>
          <cell r="D3653" t="str">
            <v>CR</v>
          </cell>
          <cell r="E3653" t="str">
            <v>9.649,06</v>
          </cell>
        </row>
        <row r="3654">
          <cell r="A3654">
            <v>41222</v>
          </cell>
          <cell r="B3654" t="str">
            <v>POSTE DE CONCRETO ARMADO DE SECAO DUPLO T, EXTENSAO DE 15,00 M, RESISTENCIA DE 2000 DAN, TIPO B-4,5</v>
          </cell>
          <cell r="C3654" t="str">
            <v xml:space="preserve">UN    </v>
          </cell>
          <cell r="D3654" t="str">
            <v>CR</v>
          </cell>
          <cell r="E3654" t="str">
            <v>13.807,91</v>
          </cell>
        </row>
        <row r="3655">
          <cell r="A3655">
            <v>41195</v>
          </cell>
          <cell r="B3655" t="str">
            <v>POSTE DE CONCRETO ARMADO DE SECAO DUPLO T, EXTENSAO DE 8,00 M, RESISTENCIA DE 150 DAN, TIPO D</v>
          </cell>
          <cell r="C3655" t="str">
            <v xml:space="preserve">UN    </v>
          </cell>
          <cell r="D3655" t="str">
            <v>CR</v>
          </cell>
          <cell r="E3655" t="str">
            <v>709,68</v>
          </cell>
        </row>
        <row r="3656">
          <cell r="A3656">
            <v>41198</v>
          </cell>
          <cell r="B3656" t="str">
            <v>POSTE DE CONCRETO ARMADO DE SECAO DUPLO T, EXTENSAO DE 9,00 M, RESISTENCIA DE 1000 DAN, TIPO B-1,5</v>
          </cell>
          <cell r="C3656" t="str">
            <v xml:space="preserve">UN    </v>
          </cell>
          <cell r="D3656" t="str">
            <v>CR</v>
          </cell>
          <cell r="E3656" t="str">
            <v>2.773,29</v>
          </cell>
        </row>
        <row r="3657">
          <cell r="A3657">
            <v>41196</v>
          </cell>
          <cell r="B3657" t="str">
            <v>POSTE DE CONCRETO ARMADO DE SECAO DUPLO T, EXTENSAO DE 9,00 M, RESISTENCIA DE 150 DAN, TIPO D</v>
          </cell>
          <cell r="C3657" t="str">
            <v xml:space="preserve">UN    </v>
          </cell>
          <cell r="D3657" t="str">
            <v>CR</v>
          </cell>
          <cell r="E3657" t="str">
            <v>879,70</v>
          </cell>
        </row>
        <row r="3658">
          <cell r="A3658">
            <v>5033</v>
          </cell>
          <cell r="B3658" t="str">
            <v>POSTE DE CONCRETO ARMADO DE SECAO DUPLO T, EXTENSAO DE 9,00 M, RESISTENCIA DE 300 A 400 DAN, TIPO B OU D</v>
          </cell>
          <cell r="C3658" t="str">
            <v xml:space="preserve">UN    </v>
          </cell>
          <cell r="D3658" t="str">
            <v xml:space="preserve">C </v>
          </cell>
          <cell r="E3658" t="str">
            <v>1.155,00</v>
          </cell>
        </row>
        <row r="3659">
          <cell r="A3659">
            <v>41197</v>
          </cell>
          <cell r="B3659" t="str">
            <v>POSTE DE CONCRETO ARMADO DE SECAO DUPLO T, EXTENSAO DE 9,00 M, RESISTENCIA DE 600 DAN, TIPO B</v>
          </cell>
          <cell r="C3659" t="str">
            <v xml:space="preserve">UN    </v>
          </cell>
          <cell r="D3659" t="str">
            <v>CR</v>
          </cell>
          <cell r="E3659" t="str">
            <v>1.715,60</v>
          </cell>
        </row>
        <row r="3660">
          <cell r="A3660">
            <v>12388</v>
          </cell>
          <cell r="B3660" t="str">
            <v>POSTE DECORATIVO PARA JARDIM EM ACO TUBULAR, SEM LUMINARIA, H = *2,5* M</v>
          </cell>
          <cell r="C3660" t="str">
            <v xml:space="preserve">UN    </v>
          </cell>
          <cell r="D3660" t="str">
            <v>AS</v>
          </cell>
          <cell r="E3660" t="str">
            <v>306,07</v>
          </cell>
        </row>
        <row r="3661">
          <cell r="A3661">
            <v>2731</v>
          </cell>
          <cell r="B3661" t="str">
            <v>POSTE ROLICO DE MADEIRA TRATADA, D = 20 A 25 CM, H = 12,00 M, EM EUCALIPTO OU EQUIVALENTE DA REGIAO</v>
          </cell>
          <cell r="C3661" t="str">
            <v xml:space="preserve">M     </v>
          </cell>
          <cell r="D3661" t="str">
            <v>CR</v>
          </cell>
          <cell r="E3661" t="str">
            <v>76,18</v>
          </cell>
        </row>
        <row r="3662">
          <cell r="A3662">
            <v>41457</v>
          </cell>
          <cell r="B3662" t="str">
            <v>POSTES METALICOS AUTOPORTANTES, CONICO OU TELESCOPICO, PARA SPDA, ALTURA 10 METROS LIVRES</v>
          </cell>
          <cell r="C3662" t="str">
            <v xml:space="preserve">UN    </v>
          </cell>
          <cell r="D3662" t="str">
            <v>AS</v>
          </cell>
          <cell r="E3662" t="str">
            <v>1.501,95</v>
          </cell>
        </row>
        <row r="3663">
          <cell r="A3663">
            <v>41458</v>
          </cell>
          <cell r="B3663" t="str">
            <v>POSTES METALICOS AUTOPORTANTES, CONICO OU TELESCOPICO, PARA SPDA, ALTURA 12 METROS LIVRES</v>
          </cell>
          <cell r="C3663" t="str">
            <v xml:space="preserve">UN    </v>
          </cell>
          <cell r="D3663" t="str">
            <v>AS</v>
          </cell>
          <cell r="E3663" t="str">
            <v>2.096,80</v>
          </cell>
        </row>
        <row r="3664">
          <cell r="A3664">
            <v>41459</v>
          </cell>
          <cell r="B3664" t="str">
            <v>POSTES METALICOS AUTOPORTANTES, CONICO OU TELESCOPICO, PARA SPDA, ALTURA 15 METROS LIVRES</v>
          </cell>
          <cell r="C3664" t="str">
            <v xml:space="preserve">UN    </v>
          </cell>
          <cell r="D3664" t="str">
            <v>AS</v>
          </cell>
          <cell r="E3664" t="str">
            <v>2.924,87</v>
          </cell>
        </row>
        <row r="3665">
          <cell r="A3665">
            <v>41461</v>
          </cell>
          <cell r="B3665" t="str">
            <v>POSTES METALICOS AUTOPORTANTES, CONICO OU TELESCOPICO, PARA SPDA, ALTURA 20 METROS LIVRES</v>
          </cell>
          <cell r="C3665" t="str">
            <v xml:space="preserve">UN    </v>
          </cell>
          <cell r="D3665" t="str">
            <v>AS</v>
          </cell>
          <cell r="E3665" t="str">
            <v>3.987,92</v>
          </cell>
        </row>
        <row r="3666">
          <cell r="A3666">
            <v>44537</v>
          </cell>
          <cell r="B3666" t="str">
            <v>POZOLANA DE CLASSE  C</v>
          </cell>
          <cell r="C3666" t="str">
            <v xml:space="preserve">T     </v>
          </cell>
          <cell r="D3666" t="str">
            <v>CR</v>
          </cell>
          <cell r="E3666" t="str">
            <v>300,00</v>
          </cell>
        </row>
        <row r="3667">
          <cell r="A3667">
            <v>11844</v>
          </cell>
          <cell r="B3667" t="str">
            <v>PRANCHA  APARELHADA *4 X 30* CM, EM MACARANDUBA, ANGELIM OU EQUIVALENTE DA REGIAO</v>
          </cell>
          <cell r="C3667" t="str">
            <v xml:space="preserve">M     </v>
          </cell>
          <cell r="D3667" t="str">
            <v>CR</v>
          </cell>
          <cell r="E3667" t="str">
            <v>82,62</v>
          </cell>
        </row>
        <row r="3668">
          <cell r="A3668">
            <v>4465</v>
          </cell>
          <cell r="B3668" t="str">
            <v>PRANCHA NAO APARELHADA  *6 X 25* CM, EM MACARANDUBA, ANGELIM OU EQUIVALENTE DA REGIAO -  BRUTA</v>
          </cell>
          <cell r="C3668" t="str">
            <v xml:space="preserve">M     </v>
          </cell>
          <cell r="D3668" t="str">
            <v>CR</v>
          </cell>
          <cell r="E3668" t="str">
            <v>68,66</v>
          </cell>
        </row>
        <row r="3669">
          <cell r="A3669">
            <v>35273</v>
          </cell>
          <cell r="B3669" t="str">
            <v>PRANCHA NAO APARELHADA  *6 X 30* CM, EM MACARANDUBA, ANGELIM OU EQUIVALENTE DA REGIAO - BRUTA</v>
          </cell>
          <cell r="C3669" t="str">
            <v xml:space="preserve">M     </v>
          </cell>
          <cell r="D3669" t="str">
            <v>CR</v>
          </cell>
          <cell r="E3669" t="str">
            <v>82,34</v>
          </cell>
        </row>
        <row r="3670">
          <cell r="A3670">
            <v>4470</v>
          </cell>
          <cell r="B3670" t="str">
            <v>PRANCHA NAO APARELHADA  *6 X 40* CM, EM MACARANDUBA, ANGELIM OU EQUIVALENTE DA REGIAO -  BRUTA</v>
          </cell>
          <cell r="C3670" t="str">
            <v xml:space="preserve">M     </v>
          </cell>
          <cell r="D3670" t="str">
            <v>CR</v>
          </cell>
          <cell r="E3670" t="str">
            <v>190,03</v>
          </cell>
        </row>
        <row r="3671">
          <cell r="A3671">
            <v>20208</v>
          </cell>
          <cell r="B3671" t="str">
            <v>PRANCHAO  APARELHADO *8 X 30* CM, EM MACARANDUBA, ANGELIM OU EQUIVALENTE DA REGIAO</v>
          </cell>
          <cell r="C3671" t="str">
            <v xml:space="preserve">M     </v>
          </cell>
          <cell r="D3671" t="str">
            <v>CR</v>
          </cell>
          <cell r="E3671" t="str">
            <v>171,03</v>
          </cell>
        </row>
        <row r="3672">
          <cell r="A3672">
            <v>20204</v>
          </cell>
          <cell r="B3672" t="str">
            <v>PRANCHAO APARELHADO *7,5 X 23* CM, EM MACARANDUBA, ANGELIM OU EQUIVALENTE DA REGIAO</v>
          </cell>
          <cell r="C3672" t="str">
            <v xml:space="preserve">M     </v>
          </cell>
          <cell r="D3672" t="str">
            <v>CR</v>
          </cell>
          <cell r="E3672" t="str">
            <v>126,69</v>
          </cell>
        </row>
        <row r="3673">
          <cell r="A3673">
            <v>4437</v>
          </cell>
          <cell r="B3673" t="str">
            <v>PRANCHAO NAO APARELHADO  *7,5 X 23* CM, EM MACARANDUBA, ANGELIM OU EQUIVALENTE DA REGIAO - BRUTA</v>
          </cell>
          <cell r="C3673" t="str">
            <v xml:space="preserve">M     </v>
          </cell>
          <cell r="D3673" t="str">
            <v>CR</v>
          </cell>
          <cell r="E3673" t="str">
            <v>142,52</v>
          </cell>
        </row>
        <row r="3674">
          <cell r="A3674">
            <v>14580</v>
          </cell>
          <cell r="B3674" t="str">
            <v>PRANCHAO NAO APARELHADO *8 X 30* CM, EM MACARANDUBA, ANGELIM OU EQUIVALENTE DA REGIAO - BRUTA</v>
          </cell>
          <cell r="C3674" t="str">
            <v xml:space="preserve">M     </v>
          </cell>
          <cell r="D3674" t="str">
            <v>CR</v>
          </cell>
          <cell r="E3674" t="str">
            <v>142,52</v>
          </cell>
        </row>
        <row r="3675">
          <cell r="A3675">
            <v>40304</v>
          </cell>
          <cell r="B3675" t="str">
            <v>PREGO DE ACO POLIDO COM CABECA DUPLA 17 X 27 (2 1/2 X 11)</v>
          </cell>
          <cell r="C3675" t="str">
            <v xml:space="preserve">KG    </v>
          </cell>
          <cell r="D3675" t="str">
            <v>CR</v>
          </cell>
          <cell r="E3675" t="str">
            <v>30,13</v>
          </cell>
        </row>
        <row r="3676">
          <cell r="A3676">
            <v>5065</v>
          </cell>
          <cell r="B3676" t="str">
            <v>PREGO DE ACO POLIDO COM CABECA 10 X 10 (7/8 X 17)</v>
          </cell>
          <cell r="C3676" t="str">
            <v xml:space="preserve">KG    </v>
          </cell>
          <cell r="D3676" t="str">
            <v>CR</v>
          </cell>
          <cell r="E3676" t="str">
            <v>46,44</v>
          </cell>
        </row>
        <row r="3677">
          <cell r="A3677">
            <v>5072</v>
          </cell>
          <cell r="B3677" t="str">
            <v>PREGO DE ACO POLIDO COM CABECA 10 X 11 (1 X 17)</v>
          </cell>
          <cell r="C3677" t="str">
            <v xml:space="preserve">KG    </v>
          </cell>
          <cell r="D3677" t="str">
            <v>CR</v>
          </cell>
          <cell r="E3677" t="str">
            <v>42,96</v>
          </cell>
        </row>
        <row r="3678">
          <cell r="A3678">
            <v>5066</v>
          </cell>
          <cell r="B3678" t="str">
            <v>PREGO DE ACO POLIDO COM CABECA 12 X 12</v>
          </cell>
          <cell r="C3678" t="str">
            <v xml:space="preserve">KG    </v>
          </cell>
          <cell r="D3678" t="str">
            <v>CR</v>
          </cell>
          <cell r="E3678" t="str">
            <v>32,17</v>
          </cell>
        </row>
        <row r="3679">
          <cell r="A3679">
            <v>5063</v>
          </cell>
          <cell r="B3679" t="str">
            <v>PREGO DE ACO POLIDO COM CABECA 14 X 18 (1 1/2 X 14)</v>
          </cell>
          <cell r="C3679" t="str">
            <v xml:space="preserve">KG    </v>
          </cell>
          <cell r="D3679" t="str">
            <v>CR</v>
          </cell>
          <cell r="E3679" t="str">
            <v>29,13</v>
          </cell>
        </row>
        <row r="3680">
          <cell r="A3680">
            <v>20247</v>
          </cell>
          <cell r="B3680" t="str">
            <v>PREGO DE ACO POLIDO COM CABECA 15 X 15 (1 1/4 X 13)</v>
          </cell>
          <cell r="C3680" t="str">
            <v xml:space="preserve">KG    </v>
          </cell>
          <cell r="D3680" t="str">
            <v>CR</v>
          </cell>
          <cell r="E3680" t="str">
            <v>27,03</v>
          </cell>
        </row>
        <row r="3681">
          <cell r="A3681">
            <v>5074</v>
          </cell>
          <cell r="B3681" t="str">
            <v>PREGO DE ACO POLIDO COM CABECA 15 X 18 (1 1/2 X 13)</v>
          </cell>
          <cell r="C3681" t="str">
            <v xml:space="preserve">KG    </v>
          </cell>
          <cell r="D3681" t="str">
            <v>CR</v>
          </cell>
          <cell r="E3681" t="str">
            <v>27,35</v>
          </cell>
        </row>
        <row r="3682">
          <cell r="A3682">
            <v>5067</v>
          </cell>
          <cell r="B3682" t="str">
            <v>PREGO DE ACO POLIDO COM CABECA 16 X 24 (2 1/4 X 12)</v>
          </cell>
          <cell r="C3682" t="str">
            <v xml:space="preserve">KG    </v>
          </cell>
          <cell r="D3682" t="str">
            <v>CR</v>
          </cell>
          <cell r="E3682" t="str">
            <v>26,02</v>
          </cell>
        </row>
        <row r="3683">
          <cell r="A3683">
            <v>5078</v>
          </cell>
          <cell r="B3683" t="str">
            <v>PREGO DE ACO POLIDO COM CABECA 16 X 27 (2 1/2 X 12)</v>
          </cell>
          <cell r="C3683" t="str">
            <v xml:space="preserve">KG    </v>
          </cell>
          <cell r="D3683" t="str">
            <v>CR</v>
          </cell>
          <cell r="E3683" t="str">
            <v>25,72</v>
          </cell>
        </row>
        <row r="3684">
          <cell r="A3684">
            <v>5068</v>
          </cell>
          <cell r="B3684" t="str">
            <v>PREGO DE ACO POLIDO COM CABECA 17 X 21 (2 X 11)</v>
          </cell>
          <cell r="C3684" t="str">
            <v xml:space="preserve">KG    </v>
          </cell>
          <cell r="D3684" t="str">
            <v>CR</v>
          </cell>
          <cell r="E3684" t="str">
            <v>24,41</v>
          </cell>
        </row>
        <row r="3685">
          <cell r="A3685">
            <v>5073</v>
          </cell>
          <cell r="B3685" t="str">
            <v>PREGO DE ACO POLIDO COM CABECA 17 X 24 (2 1/4 X 11)</v>
          </cell>
          <cell r="C3685" t="str">
            <v xml:space="preserve">KG    </v>
          </cell>
          <cell r="D3685" t="str">
            <v>CR</v>
          </cell>
          <cell r="E3685" t="str">
            <v>24,88</v>
          </cell>
        </row>
        <row r="3686">
          <cell r="A3686">
            <v>5069</v>
          </cell>
          <cell r="B3686" t="str">
            <v>PREGO DE ACO POLIDO COM CABECA 17 X 27 (2 1/2 X 11)</v>
          </cell>
          <cell r="C3686" t="str">
            <v xml:space="preserve">KG    </v>
          </cell>
          <cell r="D3686" t="str">
            <v>CR</v>
          </cell>
          <cell r="E3686" t="str">
            <v>24,88</v>
          </cell>
        </row>
        <row r="3687">
          <cell r="A3687">
            <v>5070</v>
          </cell>
          <cell r="B3687" t="str">
            <v>PREGO DE ACO POLIDO COM CABECA 17 X 30 (2 3/4 X 11)</v>
          </cell>
          <cell r="C3687" t="str">
            <v xml:space="preserve">KG    </v>
          </cell>
          <cell r="D3687" t="str">
            <v>CR</v>
          </cell>
          <cell r="E3687" t="str">
            <v>25,16</v>
          </cell>
        </row>
        <row r="3688">
          <cell r="A3688">
            <v>5071</v>
          </cell>
          <cell r="B3688" t="str">
            <v>PREGO DE ACO POLIDO COM CABECA 18 X 24 (2 1/4 X 10)</v>
          </cell>
          <cell r="C3688" t="str">
            <v xml:space="preserve">KG    </v>
          </cell>
          <cell r="D3688" t="str">
            <v>CR</v>
          </cell>
          <cell r="E3688" t="str">
            <v>24,41</v>
          </cell>
        </row>
        <row r="3689">
          <cell r="A3689">
            <v>5061</v>
          </cell>
          <cell r="B3689" t="str">
            <v>PREGO DE ACO POLIDO COM CABECA 18 X 27 (2 1/2 X 10)</v>
          </cell>
          <cell r="C3689" t="str">
            <v xml:space="preserve">KG    </v>
          </cell>
          <cell r="D3689" t="str">
            <v xml:space="preserve">C </v>
          </cell>
          <cell r="E3689" t="str">
            <v>24,00</v>
          </cell>
        </row>
        <row r="3690">
          <cell r="A3690">
            <v>5075</v>
          </cell>
          <cell r="B3690" t="str">
            <v>PREGO DE ACO POLIDO COM CABECA 18 X 30 (2 3/4 X 10)</v>
          </cell>
          <cell r="C3690" t="str">
            <v xml:space="preserve">KG    </v>
          </cell>
          <cell r="D3690" t="str">
            <v>CR</v>
          </cell>
          <cell r="E3690" t="str">
            <v>24,41</v>
          </cell>
        </row>
        <row r="3691">
          <cell r="A3691">
            <v>39027</v>
          </cell>
          <cell r="B3691" t="str">
            <v>PREGO DE ACO POLIDO COM CABECA 19  X 36 (3 1/4  X  9)</v>
          </cell>
          <cell r="C3691" t="str">
            <v xml:space="preserve">KG    </v>
          </cell>
          <cell r="D3691" t="str">
            <v>CR</v>
          </cell>
          <cell r="E3691" t="str">
            <v>24,39</v>
          </cell>
        </row>
        <row r="3692">
          <cell r="A3692">
            <v>5062</v>
          </cell>
          <cell r="B3692" t="str">
            <v>PREGO DE ACO POLIDO COM CABECA 19 X 33 (3 X 9)</v>
          </cell>
          <cell r="C3692" t="str">
            <v xml:space="preserve">KG    </v>
          </cell>
          <cell r="D3692" t="str">
            <v>CR</v>
          </cell>
          <cell r="E3692" t="str">
            <v>24,74</v>
          </cell>
        </row>
        <row r="3693">
          <cell r="A3693">
            <v>40568</v>
          </cell>
          <cell r="B3693" t="str">
            <v>PREGO DE ACO POLIDO COM CABECA 22 X 48 (4 1/4 X 5)</v>
          </cell>
          <cell r="C3693" t="str">
            <v xml:space="preserve">KG    </v>
          </cell>
          <cell r="D3693" t="str">
            <v>CR</v>
          </cell>
          <cell r="E3693" t="str">
            <v>24,60</v>
          </cell>
        </row>
        <row r="3694">
          <cell r="A3694">
            <v>39026</v>
          </cell>
          <cell r="B3694" t="str">
            <v>PREGO DE ACO POLIDO SEM CABECA 15 X 15 (1 1/4 X 13)</v>
          </cell>
          <cell r="C3694" t="str">
            <v xml:space="preserve">KG    </v>
          </cell>
          <cell r="D3694" t="str">
            <v>CR</v>
          </cell>
          <cell r="E3694" t="str">
            <v>27,45</v>
          </cell>
        </row>
        <row r="3695">
          <cell r="A3695">
            <v>42431</v>
          </cell>
          <cell r="B3695" t="str">
            <v>PRESSAO DE PERNAS TRIPLO, EM TUBO DE ACO CARBONO, PINTURA NO PROCESSO ELETROSTATICO - EQUIPAMENTO DE GINASTICA PARA ACADEMIA AO AR LIVRE / ACADEMIA DA TERCEIRA IDADE - ATI</v>
          </cell>
          <cell r="C3695" t="str">
            <v xml:space="preserve">UN    </v>
          </cell>
          <cell r="D3695" t="str">
            <v>AS</v>
          </cell>
          <cell r="E3695" t="str">
            <v>3.922,99</v>
          </cell>
        </row>
        <row r="3696">
          <cell r="A3696">
            <v>44074</v>
          </cell>
          <cell r="B3696" t="str">
            <v>PRIMER DE POLIURETANO</v>
          </cell>
          <cell r="C3696" t="str">
            <v xml:space="preserve">L     </v>
          </cell>
          <cell r="D3696" t="str">
            <v>CR</v>
          </cell>
          <cell r="E3696" t="str">
            <v>479,19</v>
          </cell>
        </row>
        <row r="3697">
          <cell r="A3697">
            <v>44072</v>
          </cell>
          <cell r="B3697" t="str">
            <v>PRIMER EPOXI / EPOXIDICO</v>
          </cell>
          <cell r="C3697" t="str">
            <v xml:space="preserve">L     </v>
          </cell>
          <cell r="D3697" t="str">
            <v>CR</v>
          </cell>
          <cell r="E3697" t="str">
            <v>118,13</v>
          </cell>
        </row>
        <row r="3698">
          <cell r="A3698">
            <v>511</v>
          </cell>
          <cell r="B3698" t="str">
            <v>PRIMER PARA MANTA ASFALTICA A BASE DE ASFALTO MODIFICADO DILUIDO EM SOLVENTE, APLICACAO A FRIO</v>
          </cell>
          <cell r="C3698" t="str">
            <v xml:space="preserve">L     </v>
          </cell>
          <cell r="D3698" t="str">
            <v xml:space="preserve">C </v>
          </cell>
          <cell r="E3698" t="str">
            <v>17,00</v>
          </cell>
        </row>
        <row r="3699">
          <cell r="A3699">
            <v>37540</v>
          </cell>
          <cell r="B3699" t="str">
            <v>PROJETOR DE ARGAMASSA, CAPACIDADE DE PROJECAO 1,5 M3/H, ALCANCE DA PROJECAO 30 ATE 60 M, MOTOR ELETRICO TRIFASICO</v>
          </cell>
          <cell r="C3699" t="str">
            <v xml:space="preserve">UN    </v>
          </cell>
          <cell r="D3699" t="str">
            <v>CR</v>
          </cell>
          <cell r="E3699" t="str">
            <v>89.679,36</v>
          </cell>
        </row>
        <row r="3700">
          <cell r="A3700">
            <v>37548</v>
          </cell>
          <cell r="B3700" t="str">
            <v>PROJETOR DE ARGAMASSA, CAPACIDADE DE PROJECAO 2,0 M3/H, ALCANCE DA PROJECAO ATE 50 M, MOTOR ELETRICO TRIFASICO</v>
          </cell>
          <cell r="C3700" t="str">
            <v xml:space="preserve">UN    </v>
          </cell>
          <cell r="D3700" t="str">
            <v>CR</v>
          </cell>
          <cell r="E3700" t="str">
            <v>118.869,55</v>
          </cell>
        </row>
        <row r="3701">
          <cell r="A3701">
            <v>39828</v>
          </cell>
          <cell r="B3701" t="str">
            <v>PROJETOR PNEUMATICO DE ARGAMASSA PARA CHAPISCO E REBOCO COM RECIPIENTE ACOPLADO, TIPO CANEQUNHA, COM VOLUME DE 1,50 L, SEM COMPRESSOR</v>
          </cell>
          <cell r="C3701" t="str">
            <v xml:space="preserve">UN    </v>
          </cell>
          <cell r="D3701" t="str">
            <v>CR</v>
          </cell>
          <cell r="E3701" t="str">
            <v>713,10</v>
          </cell>
        </row>
        <row r="3702">
          <cell r="A3702">
            <v>12273</v>
          </cell>
          <cell r="B3702" t="str">
            <v>PROJETOR RETANGULAR FECHADO PARA LAMPADA VAPOR DE MERCURIO/SODIO 250 W A 500 W, CABECEIRAS EM ALUMINIO FUNDIDO, CORPO EM ALUMINIO ANODIZADO, PARA LAMPADA E40 FECHAMENTO EM VIDRO TEMPERADO.</v>
          </cell>
          <cell r="C3702" t="str">
            <v xml:space="preserve">UN    </v>
          </cell>
          <cell r="D3702" t="str">
            <v>AS</v>
          </cell>
          <cell r="E3702" t="str">
            <v>119,91</v>
          </cell>
        </row>
        <row r="3703">
          <cell r="A3703">
            <v>38392</v>
          </cell>
          <cell r="B3703" t="str">
            <v>PROLONGADOR/EXTENSOR PARA ROLO DE PINTURA 3 M</v>
          </cell>
          <cell r="C3703" t="str">
            <v xml:space="preserve">UN    </v>
          </cell>
          <cell r="D3703" t="str">
            <v>CR</v>
          </cell>
          <cell r="E3703" t="str">
            <v>60,66</v>
          </cell>
        </row>
        <row r="3704">
          <cell r="A3704">
            <v>11735</v>
          </cell>
          <cell r="B3704" t="str">
            <v>PROLONGAMENTO / PROLONGADOR PARA CAIXA SIFONADA, PVC, 100 MM X 200 MM (NBR 5688)</v>
          </cell>
          <cell r="C3704" t="str">
            <v xml:space="preserve">UN    </v>
          </cell>
          <cell r="D3704" t="str">
            <v>CR</v>
          </cell>
          <cell r="E3704" t="str">
            <v>9,08</v>
          </cell>
        </row>
        <row r="3705">
          <cell r="A3705">
            <v>11737</v>
          </cell>
          <cell r="B3705" t="str">
            <v>PROLONGAMENTO / PROLONGADOR PARA CAIXA SIFONADA, PVC, 150 MM X 150 MM (NBR 5688)</v>
          </cell>
          <cell r="C3705" t="str">
            <v xml:space="preserve">UN    </v>
          </cell>
          <cell r="D3705" t="str">
            <v>CR</v>
          </cell>
          <cell r="E3705" t="str">
            <v>12,87</v>
          </cell>
        </row>
        <row r="3706">
          <cell r="A3706">
            <v>11738</v>
          </cell>
          <cell r="B3706" t="str">
            <v>PROLONGAMENTO / PROLONGADOR PARA CAIXA SIFONADA, PVC, 150 MM X 200 MM (NBR 5688)</v>
          </cell>
          <cell r="C3706" t="str">
            <v xml:space="preserve">UN    </v>
          </cell>
          <cell r="D3706" t="str">
            <v>CR</v>
          </cell>
          <cell r="E3706" t="str">
            <v>16,23</v>
          </cell>
        </row>
        <row r="3707">
          <cell r="A3707">
            <v>36143</v>
          </cell>
          <cell r="B3707" t="str">
            <v>PROTETOR AUDITIVO TIPO CONCHA COM ABAFADOR DE RUIDOS, ATENUACAO ACIMA DE 22 DB</v>
          </cell>
          <cell r="C3707" t="str">
            <v xml:space="preserve">UN    </v>
          </cell>
          <cell r="D3707" t="str">
            <v>CR</v>
          </cell>
          <cell r="E3707" t="str">
            <v>25,62</v>
          </cell>
        </row>
        <row r="3708">
          <cell r="A3708">
            <v>36142</v>
          </cell>
          <cell r="B3708" t="str">
            <v>PROTETOR AUDITIVO TIPO PLUG DE INSERCAO COM CORDAO, ATENUACAO SUPERIOR A 15 DB</v>
          </cell>
          <cell r="C3708" t="str">
            <v xml:space="preserve">UN    </v>
          </cell>
          <cell r="D3708" t="str">
            <v>CR</v>
          </cell>
          <cell r="E3708" t="str">
            <v>1,87</v>
          </cell>
        </row>
        <row r="3709">
          <cell r="A3709">
            <v>36146</v>
          </cell>
          <cell r="B3709" t="str">
            <v>PROTETOR SOLAR FPS 30, EMBALAGEM 2 LITROS</v>
          </cell>
          <cell r="C3709" t="str">
            <v xml:space="preserve">UN    </v>
          </cell>
          <cell r="D3709" t="str">
            <v>CR</v>
          </cell>
          <cell r="E3709" t="str">
            <v>212,50</v>
          </cell>
        </row>
        <row r="3710">
          <cell r="A3710">
            <v>39015</v>
          </cell>
          <cell r="B3710" t="str">
            <v>PROTETOR/PONTEIRA PLASTICA PARA PONTA DE VERGALHAO DE ATE 1", TIPO PROTETOR DE ESPERA</v>
          </cell>
          <cell r="C3710" t="str">
            <v xml:space="preserve">UN    </v>
          </cell>
          <cell r="D3710" t="str">
            <v xml:space="preserve">C </v>
          </cell>
          <cell r="E3710" t="str">
            <v>0,93</v>
          </cell>
        </row>
        <row r="3711">
          <cell r="A3711">
            <v>38377</v>
          </cell>
          <cell r="B3711" t="str">
            <v>PRUMO DE CENTRO EM ACO *400* G</v>
          </cell>
          <cell r="C3711" t="str">
            <v xml:space="preserve">UN    </v>
          </cell>
          <cell r="D3711" t="str">
            <v>CR</v>
          </cell>
          <cell r="E3711" t="str">
            <v>47,34</v>
          </cell>
        </row>
        <row r="3712">
          <cell r="A3712">
            <v>38376</v>
          </cell>
          <cell r="B3712" t="str">
            <v>PRUMO DE PAREDE EM ACO 700 A 750 G</v>
          </cell>
          <cell r="C3712" t="str">
            <v xml:space="preserve">UN    </v>
          </cell>
          <cell r="D3712" t="str">
            <v>CR</v>
          </cell>
          <cell r="E3712" t="str">
            <v>53,98</v>
          </cell>
        </row>
        <row r="3713">
          <cell r="A3713">
            <v>38116</v>
          </cell>
          <cell r="B3713" t="str">
            <v>PULSADOR CAMPAINHA 10A, 250V (APENAS MODULO)</v>
          </cell>
          <cell r="C3713" t="str">
            <v xml:space="preserve">UN    </v>
          </cell>
          <cell r="D3713" t="str">
            <v>CR</v>
          </cell>
          <cell r="E3713" t="str">
            <v>5,57</v>
          </cell>
        </row>
        <row r="3714">
          <cell r="A3714">
            <v>38066</v>
          </cell>
          <cell r="B3714" t="str">
            <v>PULSADOR CAMPAINHA 10A, 250V, CONJUNTO MONTADO PARA EMBUTIR 4" X 2" (PLACA + SUPORTE + MODULO)</v>
          </cell>
          <cell r="C3714" t="str">
            <v xml:space="preserve">UN    </v>
          </cell>
          <cell r="D3714" t="str">
            <v>CR</v>
          </cell>
          <cell r="E3714" t="str">
            <v>9,20</v>
          </cell>
        </row>
        <row r="3715">
          <cell r="A3715">
            <v>38117</v>
          </cell>
          <cell r="B3715" t="str">
            <v>PULSADOR MINUTERIA 10A, 250V (APENAS MODULO)</v>
          </cell>
          <cell r="C3715" t="str">
            <v xml:space="preserve">UN    </v>
          </cell>
          <cell r="D3715" t="str">
            <v>CR</v>
          </cell>
          <cell r="E3715" t="str">
            <v>9,49</v>
          </cell>
        </row>
        <row r="3716">
          <cell r="A3716">
            <v>38067</v>
          </cell>
          <cell r="B3716" t="str">
            <v>PULSADOR MINUTERIA 10A, 250V, CONJUNTO MONTADO PARA EMBUTIR 4" X 2" (PLACA + SUPORTE + MODULO)</v>
          </cell>
          <cell r="C3716" t="str">
            <v xml:space="preserve">UN    </v>
          </cell>
          <cell r="D3716" t="str">
            <v>CR</v>
          </cell>
          <cell r="E3716" t="str">
            <v>12,96</v>
          </cell>
        </row>
        <row r="3717">
          <cell r="A3717">
            <v>11522</v>
          </cell>
          <cell r="B3717" t="str">
            <v>PUXADOR DE EMBUTIR TIPO CONCHA, COM FURO PARA CHAVE, EM LATAO CROMADO,  COMPRIMENTO DE APROX *100* MM E LARGURA DE APROX *40* MM</v>
          </cell>
          <cell r="C3717" t="str">
            <v xml:space="preserve">UN    </v>
          </cell>
          <cell r="D3717" t="str">
            <v>CR</v>
          </cell>
          <cell r="E3717" t="str">
            <v>13,30</v>
          </cell>
        </row>
        <row r="3718">
          <cell r="A3718">
            <v>43600</v>
          </cell>
          <cell r="B3718" t="str">
            <v>PUXADOR TIPO ALCA, EM ZAMAC CROMADO, COM COMPRIMENTO DE APROX 150 MM, COM ROSETA PARA PORTAS DE MADEIRAS, INCLUINDO PARAFUSOS</v>
          </cell>
          <cell r="C3718" t="str">
            <v xml:space="preserve">UN    </v>
          </cell>
          <cell r="D3718" t="str">
            <v>CR</v>
          </cell>
          <cell r="E3718" t="str">
            <v>53,32</v>
          </cell>
        </row>
        <row r="3719">
          <cell r="A3719">
            <v>5080</v>
          </cell>
          <cell r="B3719" t="str">
            <v>PUXADOR TIPO ALCA, EM ZAMAC CROMADO, COM ROSETAS, COMPRIMENTO DE APROX *100* MM, PARA PORTAS E JANELAS DE MADEIRA, INCLUINDO PARAFUSOS</v>
          </cell>
          <cell r="C3719" t="str">
            <v xml:space="preserve">UN    </v>
          </cell>
          <cell r="D3719" t="str">
            <v>CR</v>
          </cell>
          <cell r="E3719" t="str">
            <v>20,79</v>
          </cell>
        </row>
        <row r="3720">
          <cell r="A3720">
            <v>38168</v>
          </cell>
          <cell r="B3720" t="str">
            <v>PUXADOR TUBULAR RETO DUPLO, EM ALUMINIO CROMADO, COMPRIMENTO DE APROX 400 MM E DIAMETRO DE 25 MM (1")</v>
          </cell>
          <cell r="C3720" t="str">
            <v xml:space="preserve">UN    </v>
          </cell>
          <cell r="D3720" t="str">
            <v>CR</v>
          </cell>
          <cell r="E3720" t="str">
            <v>145,16</v>
          </cell>
        </row>
        <row r="3721">
          <cell r="A3721">
            <v>43601</v>
          </cell>
          <cell r="B3721" t="str">
            <v>PUXADOR TUBULAR RETO SIMPLES, EM ALUMINIO CROMADO, COM COMPRIMENTO DE APROX 400 MM E DIAMETRO DE 25 MM</v>
          </cell>
          <cell r="C3721" t="str">
            <v xml:space="preserve">UN    </v>
          </cell>
          <cell r="D3721" t="str">
            <v>CR</v>
          </cell>
          <cell r="E3721" t="str">
            <v>72,58</v>
          </cell>
        </row>
        <row r="3722">
          <cell r="A3722">
            <v>13393</v>
          </cell>
          <cell r="B3722" t="str">
            <v>QUADRO DE DISTRIBUICAO COM BARRAMENTO TRIFASICO, DE EMBUTIR, EM CHAPA DE ACO GALVANIZADO, PARA 12 DISJUNTORES DIN, 100 A</v>
          </cell>
          <cell r="C3722" t="str">
            <v xml:space="preserve">UN    </v>
          </cell>
          <cell r="D3722" t="str">
            <v>CR</v>
          </cell>
          <cell r="E3722" t="str">
            <v>424,46</v>
          </cell>
        </row>
        <row r="3723">
          <cell r="A3723">
            <v>13395</v>
          </cell>
          <cell r="B3723" t="str">
            <v>QUADRO DE DISTRIBUICAO COM BARRAMENTO TRIFASICO, DE EMBUTIR, EM CHAPA DE ACO GALVANIZADO, PARA 18 DISJUNTORES DIN, 100 A, INCLUINDO BARRAMENTO</v>
          </cell>
          <cell r="C3723" t="str">
            <v xml:space="preserve">UN    </v>
          </cell>
          <cell r="D3723" t="str">
            <v>CR</v>
          </cell>
          <cell r="E3723" t="str">
            <v>594,83</v>
          </cell>
        </row>
        <row r="3724">
          <cell r="A3724">
            <v>12039</v>
          </cell>
          <cell r="B3724" t="str">
            <v>QUADRO DE DISTRIBUICAO COM BARRAMENTO TRIFASICO, DE EMBUTIR, EM CHAPA DE ACO GALVANIZADO, PARA 24 DISJUNTORES DIN, 100 A</v>
          </cell>
          <cell r="C3724" t="str">
            <v xml:space="preserve">UN    </v>
          </cell>
          <cell r="D3724" t="str">
            <v>CR</v>
          </cell>
          <cell r="E3724" t="str">
            <v>625,10</v>
          </cell>
        </row>
        <row r="3725">
          <cell r="A3725">
            <v>13396</v>
          </cell>
          <cell r="B3725" t="str">
            <v>QUADRO DE DISTRIBUICAO COM BARRAMENTO TRIFASICO, DE EMBUTIR, EM CHAPA DE ACO GALVANIZADO, PARA 28 DISJUNTORES DIN, 100 A</v>
          </cell>
          <cell r="C3725" t="str">
            <v xml:space="preserve">UN    </v>
          </cell>
          <cell r="D3725" t="str">
            <v>CR</v>
          </cell>
          <cell r="E3725" t="str">
            <v>877,92</v>
          </cell>
        </row>
        <row r="3726">
          <cell r="A3726">
            <v>12041</v>
          </cell>
          <cell r="B3726" t="str">
            <v>QUADRO DE DISTRIBUICAO COM BARRAMENTO TRIFASICO, DE EMBUTIR, EM CHAPA DE ACO GALVANIZADO, PARA 30 DISJUNTORES DIN, 150 A</v>
          </cell>
          <cell r="C3726" t="str">
            <v xml:space="preserve">UN    </v>
          </cell>
          <cell r="D3726" t="str">
            <v>CR</v>
          </cell>
          <cell r="E3726" t="str">
            <v>716,88</v>
          </cell>
        </row>
        <row r="3727">
          <cell r="A3727">
            <v>12043</v>
          </cell>
          <cell r="B3727" t="str">
            <v>QUADRO DE DISTRIBUICAO COM BARRAMENTO TRIFASICO, DE EMBUTIR, EM CHAPA DE ACO GALVANIZADO, PARA 30 DISJUNTORES DIN, 225 A</v>
          </cell>
          <cell r="C3727" t="str">
            <v xml:space="preserve">UN    </v>
          </cell>
          <cell r="D3727" t="str">
            <v>CR</v>
          </cell>
          <cell r="E3727" t="str">
            <v>1.513,57</v>
          </cell>
        </row>
        <row r="3728">
          <cell r="A3728">
            <v>39762</v>
          </cell>
          <cell r="B3728" t="str">
            <v>QUADRO DE DISTRIBUICAO COM BARRAMENTO TRIFASICO, DE EMBUTIR, EM CHAPA DE ACO GALVANIZADO, PARA 36 DISJUNTORES DIN, 100 A</v>
          </cell>
          <cell r="C3728" t="str">
            <v xml:space="preserve">UN    </v>
          </cell>
          <cell r="D3728" t="str">
            <v>CR</v>
          </cell>
          <cell r="E3728" t="str">
            <v>720,50</v>
          </cell>
        </row>
        <row r="3729">
          <cell r="A3729">
            <v>12042</v>
          </cell>
          <cell r="B3729" t="str">
            <v>QUADRO DE DISTRIBUICAO COM BARRAMENTO TRIFASICO, DE EMBUTIR, EM CHAPA DE ACO GALVANIZADO, PARA 40 DISJUNTORES DIN, 100 A</v>
          </cell>
          <cell r="C3729" t="str">
            <v xml:space="preserve">UN    </v>
          </cell>
          <cell r="D3729" t="str">
            <v>CR</v>
          </cell>
          <cell r="E3729" t="str">
            <v>1.051,90</v>
          </cell>
        </row>
        <row r="3730">
          <cell r="A3730">
            <v>39763</v>
          </cell>
          <cell r="B3730" t="str">
            <v>QUADRO DE DISTRIBUICAO COM BARRAMENTO TRIFASICO, DE EMBUTIR, EM CHAPA DE ACO GALVANIZADO, PARA 48 DISJUNTORES DIN, 100 A</v>
          </cell>
          <cell r="C3730" t="str">
            <v xml:space="preserve">UN    </v>
          </cell>
          <cell r="D3730" t="str">
            <v>CR</v>
          </cell>
          <cell r="E3730" t="str">
            <v>1.231,12</v>
          </cell>
        </row>
        <row r="3731">
          <cell r="A3731">
            <v>39760</v>
          </cell>
          <cell r="B3731" t="str">
            <v>QUADRO DE DISTRIBUICAO COM BARRAMENTO TRIFASICO, DE SOBREPOR, EM CHAPA DE ACO GALVANIZADO, PARA *42* DISJUNTORES DIN, 100 A</v>
          </cell>
          <cell r="C3731" t="str">
            <v xml:space="preserve">UN    </v>
          </cell>
          <cell r="D3731" t="str">
            <v>CR</v>
          </cell>
          <cell r="E3731" t="str">
            <v>1.227,07</v>
          </cell>
        </row>
        <row r="3732">
          <cell r="A3732">
            <v>39756</v>
          </cell>
          <cell r="B3732" t="str">
            <v>QUADRO DE DISTRIBUICAO COM BARRAMENTO TRIFASICO, DE SOBREPOR, EM CHAPA DE ACO GALVANIZADO, PARA 12 DISJUNTORES DIN, 100 A</v>
          </cell>
          <cell r="C3732" t="str">
            <v xml:space="preserve">UN    </v>
          </cell>
          <cell r="D3732" t="str">
            <v>CR</v>
          </cell>
          <cell r="E3732" t="str">
            <v>440,59</v>
          </cell>
        </row>
        <row r="3733">
          <cell r="A3733">
            <v>12038</v>
          </cell>
          <cell r="B3733" t="str">
            <v>QUADRO DE DISTRIBUICAO COM BARRAMENTO TRIFASICO, DE SOBREPOR, EM CHAPA DE ACO GALVANIZADO, PARA 18 DISJUNTORES DIN, 100 A</v>
          </cell>
          <cell r="C3733" t="str">
            <v xml:space="preserve">UN    </v>
          </cell>
          <cell r="D3733" t="str">
            <v>CR</v>
          </cell>
          <cell r="E3733" t="str">
            <v>550,53</v>
          </cell>
        </row>
        <row r="3734">
          <cell r="A3734">
            <v>39757</v>
          </cell>
          <cell r="B3734" t="str">
            <v>QUADRO DE DISTRIBUICAO COM BARRAMENTO TRIFASICO, DE SOBREPOR, EM CHAPA DE ACO GALVANIZADO, PARA 28 DISJUNTORES DIN, 100 A</v>
          </cell>
          <cell r="C3734" t="str">
            <v xml:space="preserve">UN    </v>
          </cell>
          <cell r="D3734" t="str">
            <v>CR</v>
          </cell>
          <cell r="E3734" t="str">
            <v>509,07</v>
          </cell>
        </row>
        <row r="3735">
          <cell r="A3735">
            <v>39758</v>
          </cell>
          <cell r="B3735" t="str">
            <v>QUADRO DE DISTRIBUICAO COM BARRAMENTO TRIFASICO, DE SOBREPOR, EM CHAPA DE ACO GALVANIZADO, PARA 30 DISJUNTORES DIN, 100 A</v>
          </cell>
          <cell r="C3735" t="str">
            <v xml:space="preserve">UN    </v>
          </cell>
          <cell r="D3735" t="str">
            <v>CR</v>
          </cell>
          <cell r="E3735" t="str">
            <v>741,90</v>
          </cell>
        </row>
        <row r="3736">
          <cell r="A3736">
            <v>39759</v>
          </cell>
          <cell r="B3736" t="str">
            <v>QUADRO DE DISTRIBUICAO COM BARRAMENTO TRIFASICO, DE SOBREPOR, EM CHAPA DE ACO GALVANIZADO, PARA 36 DISJUNTORES DIN, 100 A</v>
          </cell>
          <cell r="C3736" t="str">
            <v xml:space="preserve">UN    </v>
          </cell>
          <cell r="D3736" t="str">
            <v>CR</v>
          </cell>
          <cell r="E3736" t="str">
            <v>916,25</v>
          </cell>
        </row>
        <row r="3737">
          <cell r="A3737">
            <v>39761</v>
          </cell>
          <cell r="B3737" t="str">
            <v>QUADRO DE DISTRIBUICAO COM BARRAMENTO TRIFASICO, DE SOBREPOR, EM CHAPA DE ACO GALVANIZADO, PARA 48 DISJUNTORES DIN, 100 A</v>
          </cell>
          <cell r="C3737" t="str">
            <v xml:space="preserve">UN    </v>
          </cell>
          <cell r="D3737" t="str">
            <v>CR</v>
          </cell>
          <cell r="E3737" t="str">
            <v>1.101,36</v>
          </cell>
        </row>
        <row r="3738">
          <cell r="A3738">
            <v>39805</v>
          </cell>
          <cell r="B3738" t="str">
            <v>QUADRO DE DISTRIBUICAO, EM PVC, DE EMBUTIR, COM BARRAMENTO TERRA / NEUTRO, PARA 12 DISJUNTORES NEMA OU 16 DISJUNTORES DIN</v>
          </cell>
          <cell r="C3738" t="str">
            <v xml:space="preserve">UN    </v>
          </cell>
          <cell r="D3738" t="str">
            <v>CR</v>
          </cell>
          <cell r="E3738" t="str">
            <v>148,06</v>
          </cell>
        </row>
        <row r="3739">
          <cell r="A3739">
            <v>39806</v>
          </cell>
          <cell r="B3739" t="str">
            <v>QUADRO DE DISTRIBUICAO, EM PVC, DE EMBUTIR, COM BARRAMENTO TERRA / NEUTRO, PARA 18 DISJUNTORES NEMA OU 24 DISJUNTORES DIN</v>
          </cell>
          <cell r="C3739" t="str">
            <v xml:space="preserve">UN    </v>
          </cell>
          <cell r="D3739" t="str">
            <v>CR</v>
          </cell>
          <cell r="E3739" t="str">
            <v>274,32</v>
          </cell>
        </row>
        <row r="3740">
          <cell r="A3740">
            <v>39807</v>
          </cell>
          <cell r="B3740" t="str">
            <v>QUADRO DE DISTRIBUICAO, EM PVC, DE EMBUTIR, COM BARRAMENTO TERRA / NEUTRO, PARA 27 DISJUNTORES NEMA OU 36 DISJUNTORES DIN</v>
          </cell>
          <cell r="C3740" t="str">
            <v xml:space="preserve">UN    </v>
          </cell>
          <cell r="D3740" t="str">
            <v>CR</v>
          </cell>
          <cell r="E3740" t="str">
            <v>594,51</v>
          </cell>
        </row>
        <row r="3741">
          <cell r="A3741">
            <v>43100</v>
          </cell>
          <cell r="B3741" t="str">
            <v>QUADRO DE DISTRIBUICAO, EM PVC, DE EMBUTIR, COM BARRAMENTO TERRA / NEUTRO, PARA 48 DISJUNTORES DIN</v>
          </cell>
          <cell r="C3741" t="str">
            <v xml:space="preserve">UN    </v>
          </cell>
          <cell r="D3741" t="str">
            <v>CR</v>
          </cell>
          <cell r="E3741" t="str">
            <v>464,78</v>
          </cell>
        </row>
        <row r="3742">
          <cell r="A3742">
            <v>39804</v>
          </cell>
          <cell r="B3742" t="str">
            <v>QUADRO DE DISTRIBUICAO, EM PVC, DE EMBUTIR, COM BARRAMENTO TERRA / NEUTRO, PARA 6 DISJUNTORES NEMA OU 8 DISJUNTORES DIN</v>
          </cell>
          <cell r="C3742" t="str">
            <v xml:space="preserve">UN    </v>
          </cell>
          <cell r="D3742" t="str">
            <v>CR</v>
          </cell>
          <cell r="E3742" t="str">
            <v>86,94</v>
          </cell>
        </row>
        <row r="3743">
          <cell r="A3743">
            <v>39796</v>
          </cell>
          <cell r="B3743" t="str">
            <v>QUADRO DE DISTRIBUICAO, SEM BARRAMENTO, EM PVC, DE EMBUTIR, PARA 12 DISJUNTORES NEMA OU 16 DISJUNTORES DIN</v>
          </cell>
          <cell r="C3743" t="str">
            <v xml:space="preserve">UN    </v>
          </cell>
          <cell r="D3743" t="str">
            <v>CR</v>
          </cell>
          <cell r="E3743" t="str">
            <v>90,05</v>
          </cell>
        </row>
        <row r="3744">
          <cell r="A3744">
            <v>39797</v>
          </cell>
          <cell r="B3744" t="str">
            <v>QUADRO DE DISTRIBUICAO, SEM BARRAMENTO, EM PVC, DE EMBUTIR, PARA 18 DISJUNTORES NEMA OU 24 DISJUNTORES DIN</v>
          </cell>
          <cell r="C3744" t="str">
            <v xml:space="preserve">UN    </v>
          </cell>
          <cell r="D3744" t="str">
            <v xml:space="preserve">C </v>
          </cell>
          <cell r="E3744" t="str">
            <v>141,36</v>
          </cell>
        </row>
        <row r="3745">
          <cell r="A3745">
            <v>39798</v>
          </cell>
          <cell r="B3745" t="str">
            <v>QUADRO DE DISTRIBUICAO, SEM BARRAMENTO, EM PVC, DE EMBUTIR, PARA 27 DISJUNTORES NEMA OU 36 DISJUNTORES DIN</v>
          </cell>
          <cell r="C3745" t="str">
            <v xml:space="preserve">UN    </v>
          </cell>
          <cell r="D3745" t="str">
            <v>CR</v>
          </cell>
          <cell r="E3745" t="str">
            <v>242,48</v>
          </cell>
        </row>
        <row r="3746">
          <cell r="A3746">
            <v>39794</v>
          </cell>
          <cell r="B3746" t="str">
            <v>QUADRO DE DISTRIBUICAO, SEM BARRAMENTO, EM PVC, DE EMBUTIR, PARA 3 DISJUNTORES NEMA OU 4 DISJUNTORES DIN</v>
          </cell>
          <cell r="C3746" t="str">
            <v xml:space="preserve">UN    </v>
          </cell>
          <cell r="D3746" t="str">
            <v>CR</v>
          </cell>
          <cell r="E3746" t="str">
            <v>38,22</v>
          </cell>
        </row>
        <row r="3747">
          <cell r="A3747">
            <v>39795</v>
          </cell>
          <cell r="B3747" t="str">
            <v>QUADRO DE DISTRIBUICAO, SEM BARRAMENTO, EM PVC, DE EMBUTIR, PARA 6 DISJUNTORES NEMA OU 8 DISJUNTORES DIN</v>
          </cell>
          <cell r="C3747" t="str">
            <v xml:space="preserve">UN    </v>
          </cell>
          <cell r="D3747" t="str">
            <v>CR</v>
          </cell>
          <cell r="E3747" t="str">
            <v>60,39</v>
          </cell>
        </row>
        <row r="3748">
          <cell r="A3748">
            <v>39799</v>
          </cell>
          <cell r="B3748" t="str">
            <v>QUADRO DE DISTRIBUICAO, SEM BARRAMENTO, EM PVC, DE SOBREPOR,  PARA 3 DISJUNTORES NEMA OU 4 DISJUNTORES DIN</v>
          </cell>
          <cell r="C3748" t="str">
            <v xml:space="preserve">UN    </v>
          </cell>
          <cell r="D3748" t="str">
            <v>CR</v>
          </cell>
          <cell r="E3748" t="str">
            <v>44,55</v>
          </cell>
        </row>
        <row r="3749">
          <cell r="A3749">
            <v>39801</v>
          </cell>
          <cell r="B3749" t="str">
            <v>QUADRO DE DISTRIBUICAO, SEM BARRAMENTO, EM PVC, DE SOBREPOR, PARA 12 DISJUNTORES NEMA OU 16 DISJUNTORES DIN</v>
          </cell>
          <cell r="C3749" t="str">
            <v xml:space="preserve">UN    </v>
          </cell>
          <cell r="D3749" t="str">
            <v>CR</v>
          </cell>
          <cell r="E3749" t="str">
            <v>127,51</v>
          </cell>
        </row>
        <row r="3750">
          <cell r="A3750">
            <v>39802</v>
          </cell>
          <cell r="B3750" t="str">
            <v>QUADRO DE DISTRIBUICAO, SEM BARRAMENTO, EM PVC, DE SOBREPOR, PARA 18 DISJUNTORES NEMA OU 24 DISJUNTORES DIN</v>
          </cell>
          <cell r="C3750" t="str">
            <v xml:space="preserve">UN    </v>
          </cell>
          <cell r="D3750" t="str">
            <v>CR</v>
          </cell>
          <cell r="E3750" t="str">
            <v>186,91</v>
          </cell>
        </row>
        <row r="3751">
          <cell r="A3751">
            <v>39803</v>
          </cell>
          <cell r="B3751" t="str">
            <v>QUADRO DE DISTRIBUICAO, SEM BARRAMENTO, EM PVC, DE SOBREPOR, PARA 27 DISJUNTORES NEMA OU 36 DISJUNTORES DIN</v>
          </cell>
          <cell r="C3751" t="str">
            <v xml:space="preserve">UN    </v>
          </cell>
          <cell r="D3751" t="str">
            <v>CR</v>
          </cell>
          <cell r="E3751" t="str">
            <v>260,75</v>
          </cell>
        </row>
        <row r="3752">
          <cell r="A3752">
            <v>39800</v>
          </cell>
          <cell r="B3752" t="str">
            <v>QUADRO DE DISTRIBUICAO, SEM BARRAMENTO, EM PVC, DE SOBREPOR, PARA 6 DISJUNTORES NEMA OU 8 DISJUNTORES DIN</v>
          </cell>
          <cell r="C3752" t="str">
            <v xml:space="preserve">UN    </v>
          </cell>
          <cell r="D3752" t="str">
            <v>CR</v>
          </cell>
          <cell r="E3752" t="str">
            <v>75,90</v>
          </cell>
        </row>
        <row r="3753">
          <cell r="A3753">
            <v>43837</v>
          </cell>
          <cell r="B3753" t="str">
            <v>RACK DE PISO PARA SERVIDOR, ABERTO, EM COLUNA, 44U X *570* MM</v>
          </cell>
          <cell r="C3753" t="str">
            <v xml:space="preserve">UN    </v>
          </cell>
          <cell r="D3753" t="str">
            <v>CR</v>
          </cell>
          <cell r="E3753" t="str">
            <v>1.235,37</v>
          </cell>
        </row>
        <row r="3754">
          <cell r="A3754">
            <v>43836</v>
          </cell>
          <cell r="B3754" t="str">
            <v>RACK DE PISO PARA SERVIDOR, FECHADO, 44U, COM PORTA, 44U X *570* MM</v>
          </cell>
          <cell r="C3754" t="str">
            <v xml:space="preserve">UN    </v>
          </cell>
          <cell r="D3754" t="str">
            <v>CR</v>
          </cell>
          <cell r="E3754" t="str">
            <v>2.513,77</v>
          </cell>
        </row>
        <row r="3755">
          <cell r="A3755">
            <v>21059</v>
          </cell>
          <cell r="B3755" t="str">
            <v>RALO FOFO COM REQUADRO, QUADRADO 150 X 150 MM</v>
          </cell>
          <cell r="C3755" t="str">
            <v xml:space="preserve">UN    </v>
          </cell>
          <cell r="D3755" t="str">
            <v>CR</v>
          </cell>
          <cell r="E3755" t="str">
            <v>47,49</v>
          </cell>
        </row>
        <row r="3756">
          <cell r="A3756">
            <v>11234</v>
          </cell>
          <cell r="B3756" t="str">
            <v>RALO FOFO COM REQUADRO, QUADRADO 200 X 200 MM</v>
          </cell>
          <cell r="C3756" t="str">
            <v xml:space="preserve">UN    </v>
          </cell>
          <cell r="D3756" t="str">
            <v>CR</v>
          </cell>
          <cell r="E3756" t="str">
            <v>71,59</v>
          </cell>
        </row>
        <row r="3757">
          <cell r="A3757">
            <v>21060</v>
          </cell>
          <cell r="B3757" t="str">
            <v>RALO FOFO COM REQUADRO, QUADRADO 250 X 250 MM</v>
          </cell>
          <cell r="C3757" t="str">
            <v xml:space="preserve">UN    </v>
          </cell>
          <cell r="D3757" t="str">
            <v>CR</v>
          </cell>
          <cell r="E3757" t="str">
            <v>88,11</v>
          </cell>
        </row>
        <row r="3758">
          <cell r="A3758">
            <v>21061</v>
          </cell>
          <cell r="B3758" t="str">
            <v>RALO FOFO COM REQUADRO, QUADRADO 300 X 300 MM</v>
          </cell>
          <cell r="C3758" t="str">
            <v xml:space="preserve">UN    </v>
          </cell>
          <cell r="D3758" t="str">
            <v>CR</v>
          </cell>
          <cell r="E3758" t="str">
            <v>110,13</v>
          </cell>
        </row>
        <row r="3759">
          <cell r="A3759">
            <v>21062</v>
          </cell>
          <cell r="B3759" t="str">
            <v>RALO FOFO COM REQUADRO, QUADRADO 400 X 400 MM</v>
          </cell>
          <cell r="C3759" t="str">
            <v xml:space="preserve">UN    </v>
          </cell>
          <cell r="D3759" t="str">
            <v>CR</v>
          </cell>
          <cell r="E3759" t="str">
            <v>173,46</v>
          </cell>
        </row>
        <row r="3760">
          <cell r="A3760">
            <v>11708</v>
          </cell>
          <cell r="B3760" t="str">
            <v>RALO FOFO SEMIESFERICO, 100 MM, PARA LAJES/ CALHAS</v>
          </cell>
          <cell r="C3760" t="str">
            <v xml:space="preserve">UN    </v>
          </cell>
          <cell r="D3760" t="str">
            <v>CR</v>
          </cell>
          <cell r="E3760" t="str">
            <v>18,93</v>
          </cell>
        </row>
        <row r="3761">
          <cell r="A3761">
            <v>11709</v>
          </cell>
          <cell r="B3761" t="str">
            <v>RALO FOFO SEMIESFERICO, 150 MM, PARA LAJES/ CALHAS</v>
          </cell>
          <cell r="C3761" t="str">
            <v xml:space="preserve">UN    </v>
          </cell>
          <cell r="D3761" t="str">
            <v>CR</v>
          </cell>
          <cell r="E3761" t="str">
            <v>44,46</v>
          </cell>
        </row>
        <row r="3762">
          <cell r="A3762">
            <v>11710</v>
          </cell>
          <cell r="B3762" t="str">
            <v>RALO FOFO SEMIESFERICO, 200 MM, PARA LAJES/ CALHAS</v>
          </cell>
          <cell r="C3762" t="str">
            <v xml:space="preserve">UN    </v>
          </cell>
          <cell r="D3762" t="str">
            <v>CR</v>
          </cell>
          <cell r="E3762" t="str">
            <v>102,22</v>
          </cell>
        </row>
        <row r="3763">
          <cell r="A3763">
            <v>11707</v>
          </cell>
          <cell r="B3763" t="str">
            <v>RALO FOFO SEMIESFERICO, 75 MM, PARA LAJES/ CALHAS</v>
          </cell>
          <cell r="C3763" t="str">
            <v xml:space="preserve">UN    </v>
          </cell>
          <cell r="D3763" t="str">
            <v>CR</v>
          </cell>
          <cell r="E3763" t="str">
            <v>14,18</v>
          </cell>
        </row>
        <row r="3764">
          <cell r="A3764">
            <v>5102</v>
          </cell>
          <cell r="B3764" t="str">
            <v>RALO SECO / RALO DE PASSAGEM EM PVC, QUADRADO, 100 X 100 X 53 MM, SAIDA 40 MM, COM GRELHA BRANCA</v>
          </cell>
          <cell r="C3764" t="str">
            <v xml:space="preserve">UN    </v>
          </cell>
          <cell r="D3764" t="str">
            <v>CR</v>
          </cell>
          <cell r="E3764" t="str">
            <v>12,76</v>
          </cell>
        </row>
        <row r="3765">
          <cell r="A3765">
            <v>11739</v>
          </cell>
          <cell r="B3765" t="str">
            <v>RALO SECO CONICO, PVC, 100 X 40 MM,  COM GRELHA REDONDA BRANCA</v>
          </cell>
          <cell r="C3765" t="str">
            <v xml:space="preserve">UN    </v>
          </cell>
          <cell r="D3765" t="str">
            <v>CR</v>
          </cell>
          <cell r="E3765" t="str">
            <v>9,09</v>
          </cell>
        </row>
        <row r="3766">
          <cell r="A3766">
            <v>11711</v>
          </cell>
          <cell r="B3766" t="str">
            <v>RALO SECO CONICO, PVC, 100 X 40 MM, COM GRELHA QUADRADA BRANCA</v>
          </cell>
          <cell r="C3766" t="str">
            <v xml:space="preserve">UN    </v>
          </cell>
          <cell r="D3766" t="str">
            <v>CR</v>
          </cell>
          <cell r="E3766" t="str">
            <v>10,63</v>
          </cell>
        </row>
        <row r="3767">
          <cell r="A3767">
            <v>11741</v>
          </cell>
          <cell r="B3767" t="str">
            <v>RALO SIFONADO CILINDRICO, PVC, 100 X 40 MM,  COM GRELHA REDONDA BRANCA</v>
          </cell>
          <cell r="C3767" t="str">
            <v xml:space="preserve">UN    </v>
          </cell>
          <cell r="D3767" t="str">
            <v>CR</v>
          </cell>
          <cell r="E3767" t="str">
            <v>11,57</v>
          </cell>
        </row>
        <row r="3768">
          <cell r="A3768">
            <v>11745</v>
          </cell>
          <cell r="B3768" t="str">
            <v>RALO SIFONADO QUADRADO, PVC, 100 X 53 MM, SAIDA 40 MM, COM GRELHA QUADRADA BRANCA</v>
          </cell>
          <cell r="C3768" t="str">
            <v xml:space="preserve">UN    </v>
          </cell>
          <cell r="D3768" t="str">
            <v>CR</v>
          </cell>
          <cell r="E3768" t="str">
            <v>15,25</v>
          </cell>
        </row>
        <row r="3769">
          <cell r="A3769">
            <v>11743</v>
          </cell>
          <cell r="B3769" t="str">
            <v>RALO SIFONADO REDONDO CONICO, PVC, 100 X 40 MM, COM GRELHA REDONDA BRANCA</v>
          </cell>
          <cell r="C3769" t="str">
            <v xml:space="preserve">UN    </v>
          </cell>
          <cell r="D3769" t="str">
            <v>CR</v>
          </cell>
          <cell r="E3769" t="str">
            <v>9,72</v>
          </cell>
        </row>
        <row r="3770">
          <cell r="A3770">
            <v>40985</v>
          </cell>
          <cell r="B3770" t="str">
            <v>RASTELEIRO (MENSALISTA)</v>
          </cell>
          <cell r="C3770" t="str">
            <v xml:space="preserve">MES   </v>
          </cell>
          <cell r="D3770" t="str">
            <v>CR</v>
          </cell>
          <cell r="E3770" t="str">
            <v>2.704,65</v>
          </cell>
        </row>
        <row r="3771">
          <cell r="A3771">
            <v>44502</v>
          </cell>
          <cell r="B3771" t="str">
            <v>RASTELEIRO HORISTA</v>
          </cell>
          <cell r="C3771" t="str">
            <v xml:space="preserve">H     </v>
          </cell>
          <cell r="D3771" t="str">
            <v>CR</v>
          </cell>
          <cell r="E3771" t="str">
            <v>15,31</v>
          </cell>
        </row>
        <row r="3772">
          <cell r="A3772">
            <v>1088</v>
          </cell>
          <cell r="B3772" t="str">
            <v>REATOR ELETRONICO BIVOLT PARA 1 LAMPADA FLUORESCENTE DE 18/20 W</v>
          </cell>
          <cell r="C3772" t="str">
            <v xml:space="preserve">UN    </v>
          </cell>
          <cell r="D3772" t="str">
            <v>AS</v>
          </cell>
          <cell r="E3772" t="str">
            <v>31,86</v>
          </cell>
        </row>
        <row r="3773">
          <cell r="A3773">
            <v>1087</v>
          </cell>
          <cell r="B3773" t="str">
            <v>REATOR ELETRONICO BIVOLT PARA 1 LAMPADA FLUORESCENTE DE 36/40 W</v>
          </cell>
          <cell r="C3773" t="str">
            <v xml:space="preserve">UN    </v>
          </cell>
          <cell r="D3773" t="str">
            <v>AS</v>
          </cell>
          <cell r="E3773" t="str">
            <v>39,79</v>
          </cell>
        </row>
        <row r="3774">
          <cell r="A3774">
            <v>38777</v>
          </cell>
          <cell r="B3774" t="str">
            <v>REATOR ELETRONICO BIVOLT PARA 2 LAMPADAS FLUORESCENTES DE 14 W</v>
          </cell>
          <cell r="C3774" t="str">
            <v xml:space="preserve">UN    </v>
          </cell>
          <cell r="D3774" t="str">
            <v>AS</v>
          </cell>
          <cell r="E3774" t="str">
            <v>79,25</v>
          </cell>
        </row>
        <row r="3775">
          <cell r="A3775">
            <v>1086</v>
          </cell>
          <cell r="B3775" t="str">
            <v>REATOR ELETRONICO BIVOLT PARA 2 LAMPADAS FLUORESCENTES DE 18/20 W</v>
          </cell>
          <cell r="C3775" t="str">
            <v xml:space="preserve">UN    </v>
          </cell>
          <cell r="D3775" t="str">
            <v>AS</v>
          </cell>
          <cell r="E3775" t="str">
            <v>41,82</v>
          </cell>
        </row>
        <row r="3776">
          <cell r="A3776">
            <v>1079</v>
          </cell>
          <cell r="B3776" t="str">
            <v>REATOR ELETRONICO BIVOLT PARA 2 LAMPADAS FLUORESCENTES DE 36/40 W</v>
          </cell>
          <cell r="C3776" t="str">
            <v xml:space="preserve">UN    </v>
          </cell>
          <cell r="D3776" t="str">
            <v>AS</v>
          </cell>
          <cell r="E3776" t="str">
            <v>43,23</v>
          </cell>
        </row>
        <row r="3777">
          <cell r="A3777">
            <v>39374</v>
          </cell>
          <cell r="B3777" t="str">
            <v>REATOR INTERNO/INTEGRADO PARA LAMPADA VAPOR METALICO 400 W, ALTO FATOR DE POTENCIA</v>
          </cell>
          <cell r="C3777" t="str">
            <v xml:space="preserve">UN    </v>
          </cell>
          <cell r="D3777" t="str">
            <v xml:space="preserve">C </v>
          </cell>
          <cell r="E3777" t="str">
            <v>190,21</v>
          </cell>
        </row>
        <row r="3778">
          <cell r="A3778">
            <v>1082</v>
          </cell>
          <cell r="B3778" t="str">
            <v>REATOR P/ LAMPADA VAPOR DE SODIO 250W USO EXT</v>
          </cell>
          <cell r="C3778" t="str">
            <v xml:space="preserve">UN    </v>
          </cell>
          <cell r="D3778" t="str">
            <v>AS</v>
          </cell>
          <cell r="E3778" t="str">
            <v>271,80</v>
          </cell>
        </row>
        <row r="3779">
          <cell r="A3779">
            <v>12316</v>
          </cell>
          <cell r="B3779" t="str">
            <v>REATOR P/ 1 LAMPADA VAPOR DE MERCURIO 125W USO EXT</v>
          </cell>
          <cell r="C3779" t="str">
            <v xml:space="preserve">UN    </v>
          </cell>
          <cell r="D3779" t="str">
            <v>AS</v>
          </cell>
          <cell r="E3779" t="str">
            <v>124,57</v>
          </cell>
        </row>
        <row r="3780">
          <cell r="A3780">
            <v>12317</v>
          </cell>
          <cell r="B3780" t="str">
            <v>REATOR P/ 1 LAMPADA VAPOR DE MERCURIO 250W USO EXT</v>
          </cell>
          <cell r="C3780" t="str">
            <v xml:space="preserve">UN    </v>
          </cell>
          <cell r="D3780" t="str">
            <v>AS</v>
          </cell>
          <cell r="E3780" t="str">
            <v>148,55</v>
          </cell>
        </row>
        <row r="3781">
          <cell r="A3781">
            <v>12318</v>
          </cell>
          <cell r="B3781" t="str">
            <v>REATOR P/ 1 LAMPADA VAPOR DE MERCURIO 400W USO EXT</v>
          </cell>
          <cell r="C3781" t="str">
            <v xml:space="preserve">UN    </v>
          </cell>
          <cell r="D3781" t="str">
            <v>AS</v>
          </cell>
          <cell r="E3781" t="str">
            <v>171,14</v>
          </cell>
        </row>
        <row r="3782">
          <cell r="A3782">
            <v>5104</v>
          </cell>
          <cell r="B3782" t="str">
            <v>REBITE DE ALUMINIO VAZADO DE REPUXO, 3,2 X 8 MM (1KG = 1025 UNIDADES)</v>
          </cell>
          <cell r="C3782" t="str">
            <v xml:space="preserve">KG    </v>
          </cell>
          <cell r="D3782" t="str">
            <v>CR</v>
          </cell>
          <cell r="E3782" t="str">
            <v>107,52</v>
          </cell>
        </row>
        <row r="3783">
          <cell r="A3783">
            <v>44530</v>
          </cell>
          <cell r="B3783" t="str">
            <v>REBOLO ABRASIVO RETO DE USO GERAL GRAO 36, DE 6 X 1 " ( DIAMETRO X ALTURA)</v>
          </cell>
          <cell r="C3783" t="str">
            <v xml:space="preserve">UN    </v>
          </cell>
          <cell r="D3783" t="str">
            <v>CR</v>
          </cell>
          <cell r="E3783" t="str">
            <v>82,98</v>
          </cell>
        </row>
        <row r="3784">
          <cell r="A3784">
            <v>2710</v>
          </cell>
          <cell r="B3784" t="str">
            <v>REBOLO ABRASIVO RETO DE USO GERAL GRAO 36, DE 6 X 3/4 " (DIAMETRO X ALTURA)</v>
          </cell>
          <cell r="C3784" t="str">
            <v xml:space="preserve">UN    </v>
          </cell>
          <cell r="D3784" t="str">
            <v>CR</v>
          </cell>
          <cell r="E3784" t="str">
            <v>66,27</v>
          </cell>
        </row>
        <row r="3785">
          <cell r="A3785">
            <v>14575</v>
          </cell>
          <cell r="B3785" t="str">
            <v>RECICLADORA DE ASFALTO A FRIO SOBRE RODAS, LARG. FRESAGEM 2,00 M, POT. 315 KW/422 HP</v>
          </cell>
          <cell r="C3785" t="str">
            <v xml:space="preserve">UN    </v>
          </cell>
          <cell r="D3785" t="str">
            <v>AS</v>
          </cell>
          <cell r="E3785" t="str">
            <v>5.650.820,18</v>
          </cell>
        </row>
        <row r="3786">
          <cell r="A3786">
            <v>20043</v>
          </cell>
          <cell r="B3786" t="str">
            <v>REDUCAO EXCENTRICA PVC, DN 100 X 50 MM, PARA ESGOTO PREDIAL</v>
          </cell>
          <cell r="C3786" t="str">
            <v xml:space="preserve">UN    </v>
          </cell>
          <cell r="D3786" t="str">
            <v>CR</v>
          </cell>
          <cell r="E3786" t="str">
            <v>11,24</v>
          </cell>
        </row>
        <row r="3787">
          <cell r="A3787">
            <v>20044</v>
          </cell>
          <cell r="B3787" t="str">
            <v>REDUCAO EXCENTRICA PVC, DN 100 X 75 MM, PARA ESGOTO PREDIAL</v>
          </cell>
          <cell r="C3787" t="str">
            <v xml:space="preserve">UN    </v>
          </cell>
          <cell r="D3787" t="str">
            <v>CR</v>
          </cell>
          <cell r="E3787" t="str">
            <v>13,03</v>
          </cell>
        </row>
        <row r="3788">
          <cell r="A3788">
            <v>20042</v>
          </cell>
          <cell r="B3788" t="str">
            <v>REDUCAO EXCENTRICA PVC, DN 75 X 50 MM, PARA ESGOTO PREDIAL</v>
          </cell>
          <cell r="C3788" t="str">
            <v xml:space="preserve">UN    </v>
          </cell>
          <cell r="D3788" t="str">
            <v>CR</v>
          </cell>
          <cell r="E3788" t="str">
            <v>9,75</v>
          </cell>
        </row>
        <row r="3789">
          <cell r="A3789">
            <v>20046</v>
          </cell>
          <cell r="B3789" t="str">
            <v>REDUCAO EXCENTRICA PVC, SERIE R, DN 100 X 75 MM, PARA ESGOTO PREDIAL</v>
          </cell>
          <cell r="C3789" t="str">
            <v xml:space="preserve">UN    </v>
          </cell>
          <cell r="D3789" t="str">
            <v>CR</v>
          </cell>
          <cell r="E3789" t="str">
            <v>23,08</v>
          </cell>
        </row>
        <row r="3790">
          <cell r="A3790">
            <v>20047</v>
          </cell>
          <cell r="B3790" t="str">
            <v>REDUCAO EXCENTRICA PVC, SERIE R, DN 150 X 100 MM, PARA ESGOTO PREDIAL</v>
          </cell>
          <cell r="C3790" t="str">
            <v xml:space="preserve">UN    </v>
          </cell>
          <cell r="D3790" t="str">
            <v>CR</v>
          </cell>
          <cell r="E3790" t="str">
            <v>69,21</v>
          </cell>
        </row>
        <row r="3791">
          <cell r="A3791">
            <v>20045</v>
          </cell>
          <cell r="B3791" t="str">
            <v>REDUCAO EXCENTRICA PVC, SERIE R, DN 75 X 50 MM, PARA ESGOTO PREDIAL</v>
          </cell>
          <cell r="C3791" t="str">
            <v xml:space="preserve">UN    </v>
          </cell>
          <cell r="D3791" t="str">
            <v>CR</v>
          </cell>
          <cell r="E3791" t="str">
            <v>11,68</v>
          </cell>
        </row>
        <row r="3792">
          <cell r="A3792">
            <v>20972</v>
          </cell>
          <cell r="B3792" t="str">
            <v>REDUCAO FIXA TIPO STORZ, ENGATE RAPIDO 2.1/2" X 1.1/2", EM LATAO, PARA INSTALACAO PREDIAL COMBATE A INCENDIO PREDIAL</v>
          </cell>
          <cell r="C3792" t="str">
            <v xml:space="preserve">UN    </v>
          </cell>
          <cell r="D3792" t="str">
            <v>CR</v>
          </cell>
          <cell r="E3792" t="str">
            <v>152,14</v>
          </cell>
        </row>
        <row r="3793">
          <cell r="A3793">
            <v>11321</v>
          </cell>
          <cell r="B3793" t="str">
            <v>REDUCAO PVC PBA, JE, PB, DN 100 X 50 / DE 110 X 60 MM, PARA REDE DE AGUA</v>
          </cell>
          <cell r="C3793" t="str">
            <v xml:space="preserve">UN    </v>
          </cell>
          <cell r="D3793" t="str">
            <v>AS</v>
          </cell>
          <cell r="E3793" t="str">
            <v>31,00</v>
          </cell>
        </row>
        <row r="3794">
          <cell r="A3794">
            <v>11323</v>
          </cell>
          <cell r="B3794" t="str">
            <v>REDUCAO PVC PBA, JE, PB, DN 100 X 75 / DE 110 X 85 MM, PARA REDE DE AGUA</v>
          </cell>
          <cell r="C3794" t="str">
            <v xml:space="preserve">UN    </v>
          </cell>
          <cell r="D3794" t="str">
            <v>AS</v>
          </cell>
          <cell r="E3794" t="str">
            <v>35,65</v>
          </cell>
        </row>
        <row r="3795">
          <cell r="A3795">
            <v>20327</v>
          </cell>
          <cell r="B3795" t="str">
            <v>REDUCAO PVC PBA, JE, PB, DN 75 X 50 / DE 85 X 60 MM, PARA REDE DE AGUA</v>
          </cell>
          <cell r="C3795" t="str">
            <v xml:space="preserve">UN    </v>
          </cell>
          <cell r="D3795" t="str">
            <v>AS</v>
          </cell>
          <cell r="E3795" t="str">
            <v>20,23</v>
          </cell>
        </row>
        <row r="3796">
          <cell r="A3796">
            <v>13390</v>
          </cell>
          <cell r="B3796" t="str">
            <v>REFLETOR REDONDO EM ALUMINIO ANODIZADO PARA LAMPADA VAPOR DE MERCURIO/SODIO, CORPO EM ALUMINIO COM PINTURA EPOXI, PARA LAMPADA E-27 DE 300 W, COM SUPORTE REDONDO E ALCA REGULAVEL PARA FIXACAO.</v>
          </cell>
          <cell r="C3796" t="str">
            <v xml:space="preserve">UN    </v>
          </cell>
          <cell r="D3796" t="str">
            <v>AS</v>
          </cell>
          <cell r="E3796" t="str">
            <v>157,21</v>
          </cell>
        </row>
        <row r="3797">
          <cell r="A3797">
            <v>6034</v>
          </cell>
          <cell r="B3797" t="str">
            <v>REGISTRO DE ESFERA DE PASSEIO, PVC PARA POLIETILENO, 20 MM</v>
          </cell>
          <cell r="C3797" t="str">
            <v xml:space="preserve">UN    </v>
          </cell>
          <cell r="D3797" t="str">
            <v>CR</v>
          </cell>
          <cell r="E3797" t="str">
            <v>9,93</v>
          </cell>
        </row>
        <row r="3798">
          <cell r="A3798">
            <v>6036</v>
          </cell>
          <cell r="B3798" t="str">
            <v>REGISTRO DE ESFERA PVC, COM BORBOLETA, COM ROSCA EXTERNA, DE 1/2"</v>
          </cell>
          <cell r="C3798" t="str">
            <v xml:space="preserve">UN    </v>
          </cell>
          <cell r="D3798" t="str">
            <v>CR</v>
          </cell>
          <cell r="E3798" t="str">
            <v>13,53</v>
          </cell>
        </row>
        <row r="3799">
          <cell r="A3799">
            <v>6031</v>
          </cell>
          <cell r="B3799" t="str">
            <v>REGISTRO DE ESFERA PVC, COM BORBOLETA, COM ROSCA EXTERNA, DE 3/4"</v>
          </cell>
          <cell r="C3799" t="str">
            <v xml:space="preserve">UN    </v>
          </cell>
          <cell r="D3799" t="str">
            <v xml:space="preserve">C </v>
          </cell>
          <cell r="E3799" t="str">
            <v>15,90</v>
          </cell>
        </row>
        <row r="3800">
          <cell r="A3800">
            <v>6029</v>
          </cell>
          <cell r="B3800" t="str">
            <v>REGISTRO DE ESFERA PVC, COM CABECA QUADRADA, COM ROSCA EXTERNA, 1/2"</v>
          </cell>
          <cell r="C3800" t="str">
            <v xml:space="preserve">UN    </v>
          </cell>
          <cell r="D3800" t="str">
            <v>CR</v>
          </cell>
          <cell r="E3800" t="str">
            <v>16,07</v>
          </cell>
        </row>
        <row r="3801">
          <cell r="A3801">
            <v>6033</v>
          </cell>
          <cell r="B3801" t="str">
            <v>REGISTRO DE ESFERA PVC, COM CABECA QUADRADA, COM ROSCA EXTERNA, 3/4"</v>
          </cell>
          <cell r="C3801" t="str">
            <v xml:space="preserve">UN    </v>
          </cell>
          <cell r="D3801" t="str">
            <v>CR</v>
          </cell>
          <cell r="E3801" t="str">
            <v>21,18</v>
          </cell>
        </row>
        <row r="3802">
          <cell r="A3802">
            <v>11672</v>
          </cell>
          <cell r="B3802" t="str">
            <v>REGISTRO DE ESFERA, PVC, COM VOLANTE, VS, ROSCAVEL, DN 1 1/2", COM CORPO DIVIDIDO</v>
          </cell>
          <cell r="C3802" t="str">
            <v xml:space="preserve">UN    </v>
          </cell>
          <cell r="D3802" t="str">
            <v>CR</v>
          </cell>
          <cell r="E3802" t="str">
            <v>46,07</v>
          </cell>
        </row>
        <row r="3803">
          <cell r="A3803">
            <v>11669</v>
          </cell>
          <cell r="B3803" t="str">
            <v>REGISTRO DE ESFERA, PVC, COM VOLANTE, VS, ROSCAVEL, DN 1 1/4", COM CORPO DIVIDIDO</v>
          </cell>
          <cell r="C3803" t="str">
            <v xml:space="preserve">UN    </v>
          </cell>
          <cell r="D3803" t="str">
            <v>CR</v>
          </cell>
          <cell r="E3803" t="str">
            <v>43,87</v>
          </cell>
        </row>
        <row r="3804">
          <cell r="A3804">
            <v>11670</v>
          </cell>
          <cell r="B3804" t="str">
            <v>REGISTRO DE ESFERA, PVC, COM VOLANTE, VS, ROSCAVEL, DN 1/2", COM CORPO DIVIDIDO</v>
          </cell>
          <cell r="C3804" t="str">
            <v xml:space="preserve">UN    </v>
          </cell>
          <cell r="D3804" t="str">
            <v>CR</v>
          </cell>
          <cell r="E3804" t="str">
            <v>16,80</v>
          </cell>
        </row>
        <row r="3805">
          <cell r="A3805">
            <v>20055</v>
          </cell>
          <cell r="B3805" t="str">
            <v>REGISTRO DE ESFERA, PVC, COM VOLANTE, VS, ROSCAVEL, DN 1", COM CORPO DIVIDIDO</v>
          </cell>
          <cell r="C3805" t="str">
            <v xml:space="preserve">UN    </v>
          </cell>
          <cell r="D3805" t="str">
            <v>CR</v>
          </cell>
          <cell r="E3805" t="str">
            <v>32,86</v>
          </cell>
        </row>
        <row r="3806">
          <cell r="A3806">
            <v>11671</v>
          </cell>
          <cell r="B3806" t="str">
            <v>REGISTRO DE ESFERA, PVC, COM VOLANTE, VS, ROSCAVEL, DN 2", COM CORPO DIVIDIDO</v>
          </cell>
          <cell r="C3806" t="str">
            <v xml:space="preserve">UN    </v>
          </cell>
          <cell r="D3806" t="str">
            <v>CR</v>
          </cell>
          <cell r="E3806" t="str">
            <v>70,50</v>
          </cell>
        </row>
        <row r="3807">
          <cell r="A3807">
            <v>6032</v>
          </cell>
          <cell r="B3807" t="str">
            <v>REGISTRO DE ESFERA, PVC, COM VOLANTE, VS, ROSCAVEL, DN 3/4", COM CORPO DIVIDIDO</v>
          </cell>
          <cell r="C3807" t="str">
            <v xml:space="preserve">UN    </v>
          </cell>
          <cell r="D3807" t="str">
            <v>CR</v>
          </cell>
          <cell r="E3807" t="str">
            <v>20,14</v>
          </cell>
        </row>
        <row r="3808">
          <cell r="A3808">
            <v>11673</v>
          </cell>
          <cell r="B3808" t="str">
            <v>REGISTRO DE ESFERA, PVC, COM VOLANTE, VS, SOLDAVEL, DN 20 MM, COM CORPO DIVIDIDO</v>
          </cell>
          <cell r="C3808" t="str">
            <v xml:space="preserve">UN    </v>
          </cell>
          <cell r="D3808" t="str">
            <v>CR</v>
          </cell>
          <cell r="E3808" t="str">
            <v>15,86</v>
          </cell>
        </row>
        <row r="3809">
          <cell r="A3809">
            <v>11674</v>
          </cell>
          <cell r="B3809" t="str">
            <v>REGISTRO DE ESFERA, PVC, COM VOLANTE, VS, SOLDAVEL, DN 25 MM, COM CORPO DIVIDIDO</v>
          </cell>
          <cell r="C3809" t="str">
            <v xml:space="preserve">UN    </v>
          </cell>
          <cell r="D3809" t="str">
            <v>CR</v>
          </cell>
          <cell r="E3809" t="str">
            <v>20,42</v>
          </cell>
        </row>
        <row r="3810">
          <cell r="A3810">
            <v>11675</v>
          </cell>
          <cell r="B3810" t="str">
            <v>REGISTRO DE ESFERA, PVC, COM VOLANTE, VS, SOLDAVEL, DN 32 MM, COM CORPO DIVIDIDO</v>
          </cell>
          <cell r="C3810" t="str">
            <v xml:space="preserve">UN    </v>
          </cell>
          <cell r="D3810" t="str">
            <v>CR</v>
          </cell>
          <cell r="E3810" t="str">
            <v>32,42</v>
          </cell>
        </row>
        <row r="3811">
          <cell r="A3811">
            <v>11676</v>
          </cell>
          <cell r="B3811" t="str">
            <v>REGISTRO DE ESFERA, PVC, COM VOLANTE, VS, SOLDAVEL, DN 40 MM, COM CORPO DIVIDIDO</v>
          </cell>
          <cell r="C3811" t="str">
            <v xml:space="preserve">UN    </v>
          </cell>
          <cell r="D3811" t="str">
            <v>CR</v>
          </cell>
          <cell r="E3811" t="str">
            <v>43,36</v>
          </cell>
        </row>
        <row r="3812">
          <cell r="A3812">
            <v>11677</v>
          </cell>
          <cell r="B3812" t="str">
            <v>REGISTRO DE ESFERA, PVC, COM VOLANTE, VS, SOLDAVEL, DN 50 MM, COM CORPO DIVIDIDO</v>
          </cell>
          <cell r="C3812" t="str">
            <v xml:space="preserve">UN    </v>
          </cell>
          <cell r="D3812" t="str">
            <v>CR</v>
          </cell>
          <cell r="E3812" t="str">
            <v>44,78</v>
          </cell>
        </row>
        <row r="3813">
          <cell r="A3813">
            <v>11678</v>
          </cell>
          <cell r="B3813" t="str">
            <v>REGISTRO DE ESFERA, PVC, COM VOLANTE, VS, SOLDAVEL, DN 60 MM, COM CORPO DIVIDIDO</v>
          </cell>
          <cell r="C3813" t="str">
            <v xml:space="preserve">UN    </v>
          </cell>
          <cell r="D3813" t="str">
            <v>CR</v>
          </cell>
          <cell r="E3813" t="str">
            <v>82,01</v>
          </cell>
        </row>
        <row r="3814">
          <cell r="A3814">
            <v>6038</v>
          </cell>
          <cell r="B3814" t="str">
            <v>REGISTRO DE PRESSAO PVC, ROSCAVEL, VOLANTE SIMPLES, DE 1/2"</v>
          </cell>
          <cell r="C3814" t="str">
            <v xml:space="preserve">UN    </v>
          </cell>
          <cell r="D3814" t="str">
            <v>CR</v>
          </cell>
          <cell r="E3814" t="str">
            <v>5,20</v>
          </cell>
        </row>
        <row r="3815">
          <cell r="A3815">
            <v>11718</v>
          </cell>
          <cell r="B3815" t="str">
            <v>REGISTRO DE PRESSAO PVC, ROSCAVEL, VOLANTE SIMPLES, DE 3/4"</v>
          </cell>
          <cell r="C3815" t="str">
            <v xml:space="preserve">UN    </v>
          </cell>
          <cell r="D3815" t="str">
            <v>CR</v>
          </cell>
          <cell r="E3815" t="str">
            <v>14,83</v>
          </cell>
        </row>
        <row r="3816">
          <cell r="A3816">
            <v>6037</v>
          </cell>
          <cell r="B3816" t="str">
            <v>REGISTRO DE PRESSAO PVC, SOLDAVEL, VOLANTE SIMPLES, DE 20 MM</v>
          </cell>
          <cell r="C3816" t="str">
            <v xml:space="preserve">UN    </v>
          </cell>
          <cell r="D3816" t="str">
            <v>CR</v>
          </cell>
          <cell r="E3816" t="str">
            <v>10,82</v>
          </cell>
        </row>
        <row r="3817">
          <cell r="A3817">
            <v>11719</v>
          </cell>
          <cell r="B3817" t="str">
            <v>REGISTRO DE PRESSAO PVC, SOLDAVEL, VOLANTE SIMPLES, DE 25 MM</v>
          </cell>
          <cell r="C3817" t="str">
            <v xml:space="preserve">UN    </v>
          </cell>
          <cell r="D3817" t="str">
            <v>CR</v>
          </cell>
          <cell r="E3817" t="str">
            <v>12,03</v>
          </cell>
        </row>
        <row r="3818">
          <cell r="A3818">
            <v>6019</v>
          </cell>
          <cell r="B3818" t="str">
            <v>REGISTRO GAVETA BRUTO EM LATAO FORJADO, BITOLA 1 " (REF 1509)</v>
          </cell>
          <cell r="C3818" t="str">
            <v xml:space="preserve">UN    </v>
          </cell>
          <cell r="D3818" t="str">
            <v>CR</v>
          </cell>
          <cell r="E3818" t="str">
            <v>71,24</v>
          </cell>
        </row>
        <row r="3819">
          <cell r="A3819">
            <v>6010</v>
          </cell>
          <cell r="B3819" t="str">
            <v>REGISTRO GAVETA BRUTO EM LATAO FORJADO, BITOLA 1 1/2 " (REF 1509)</v>
          </cell>
          <cell r="C3819" t="str">
            <v xml:space="preserve">UN    </v>
          </cell>
          <cell r="D3819" t="str">
            <v>CR</v>
          </cell>
          <cell r="E3819" t="str">
            <v>122,58</v>
          </cell>
        </row>
        <row r="3820">
          <cell r="A3820">
            <v>6017</v>
          </cell>
          <cell r="B3820" t="str">
            <v>REGISTRO GAVETA BRUTO EM LATAO FORJADO, BITOLA 1 1/4 " (REF 1509)</v>
          </cell>
          <cell r="C3820" t="str">
            <v xml:space="preserve">UN    </v>
          </cell>
          <cell r="D3820" t="str">
            <v>CR</v>
          </cell>
          <cell r="E3820" t="str">
            <v>97,09</v>
          </cell>
        </row>
        <row r="3821">
          <cell r="A3821">
            <v>6020</v>
          </cell>
          <cell r="B3821" t="str">
            <v>REGISTRO GAVETA BRUTO EM LATAO FORJADO, BITOLA 1/2 " (REF 1509)</v>
          </cell>
          <cell r="C3821" t="str">
            <v xml:space="preserve">UN    </v>
          </cell>
          <cell r="D3821" t="str">
            <v>CR</v>
          </cell>
          <cell r="E3821" t="str">
            <v>42,79</v>
          </cell>
        </row>
        <row r="3822">
          <cell r="A3822">
            <v>6028</v>
          </cell>
          <cell r="B3822" t="str">
            <v>REGISTRO GAVETA BRUTO EM LATAO FORJADO, BITOLA 2 " (REF 1509)</v>
          </cell>
          <cell r="C3822" t="str">
            <v xml:space="preserve">UN    </v>
          </cell>
          <cell r="D3822" t="str">
            <v>CR</v>
          </cell>
          <cell r="E3822" t="str">
            <v>170,74</v>
          </cell>
        </row>
        <row r="3823">
          <cell r="A3823">
            <v>6011</v>
          </cell>
          <cell r="B3823" t="str">
            <v>REGISTRO GAVETA BRUTO EM LATAO FORJADO, BITOLA 2 1/2 " (REF 1509)</v>
          </cell>
          <cell r="C3823" t="str">
            <v xml:space="preserve">UN    </v>
          </cell>
          <cell r="D3823" t="str">
            <v>CR</v>
          </cell>
          <cell r="E3823" t="str">
            <v>354,10</v>
          </cell>
        </row>
        <row r="3824">
          <cell r="A3824">
            <v>6012</v>
          </cell>
          <cell r="B3824" t="str">
            <v>REGISTRO GAVETA BRUTO EM LATAO FORJADO, BITOLA 3 " (REF 1509)</v>
          </cell>
          <cell r="C3824" t="str">
            <v xml:space="preserve">UN    </v>
          </cell>
          <cell r="D3824" t="str">
            <v>CR</v>
          </cell>
          <cell r="E3824" t="str">
            <v>428,70</v>
          </cell>
        </row>
        <row r="3825">
          <cell r="A3825">
            <v>6016</v>
          </cell>
          <cell r="B3825" t="str">
            <v>REGISTRO GAVETA BRUTO EM LATAO FORJADO, BITOLA 3/4 " (REF 1509)</v>
          </cell>
          <cell r="C3825" t="str">
            <v xml:space="preserve">UN    </v>
          </cell>
          <cell r="D3825" t="str">
            <v>CR</v>
          </cell>
          <cell r="E3825" t="str">
            <v>45,13</v>
          </cell>
        </row>
        <row r="3826">
          <cell r="A3826">
            <v>6027</v>
          </cell>
          <cell r="B3826" t="str">
            <v>REGISTRO GAVETA BRUTO EM LATAO FORJADO, BITOLA 4 " (REF 1509)</v>
          </cell>
          <cell r="C3826" t="str">
            <v xml:space="preserve">UN    </v>
          </cell>
          <cell r="D3826" t="str">
            <v>CR</v>
          </cell>
          <cell r="E3826" t="str">
            <v>893,25</v>
          </cell>
        </row>
        <row r="3827">
          <cell r="A3827">
            <v>6013</v>
          </cell>
          <cell r="B3827" t="str">
            <v>REGISTRO GAVETA COM ACABAMENTO E CANOPLA CROMADOS, SIMPLES, BITOLA 1 " (REF 1509)</v>
          </cell>
          <cell r="C3827" t="str">
            <v xml:space="preserve">UN    </v>
          </cell>
          <cell r="D3827" t="str">
            <v>CR</v>
          </cell>
          <cell r="E3827" t="str">
            <v>134,79</v>
          </cell>
        </row>
        <row r="3828">
          <cell r="A3828">
            <v>6015</v>
          </cell>
          <cell r="B3828" t="str">
            <v>REGISTRO GAVETA COM ACABAMENTO E CANOPLA CROMADOS, SIMPLES, BITOLA 1 1/2 " (REF 1509)</v>
          </cell>
          <cell r="C3828" t="str">
            <v xml:space="preserve">UN    </v>
          </cell>
          <cell r="D3828" t="str">
            <v>CR</v>
          </cell>
          <cell r="E3828" t="str">
            <v>196,01</v>
          </cell>
        </row>
        <row r="3829">
          <cell r="A3829">
            <v>6014</v>
          </cell>
          <cell r="B3829" t="str">
            <v>REGISTRO GAVETA COM ACABAMENTO E CANOPLA CROMADOS, SIMPLES, BITOLA 1 1/4 " (REF 1509)</v>
          </cell>
          <cell r="C3829" t="str">
            <v xml:space="preserve">UN    </v>
          </cell>
          <cell r="D3829" t="str">
            <v>CR</v>
          </cell>
          <cell r="E3829" t="str">
            <v>187,40</v>
          </cell>
        </row>
        <row r="3830">
          <cell r="A3830">
            <v>6006</v>
          </cell>
          <cell r="B3830" t="str">
            <v>REGISTRO GAVETA COM ACABAMENTO E CANOPLA CROMADOS, SIMPLES, BITOLA 1/2 " (REF 1509)</v>
          </cell>
          <cell r="C3830" t="str">
            <v xml:space="preserve">UN    </v>
          </cell>
          <cell r="D3830" t="str">
            <v>CR</v>
          </cell>
          <cell r="E3830" t="str">
            <v>97,61</v>
          </cell>
        </row>
        <row r="3831">
          <cell r="A3831">
            <v>6005</v>
          </cell>
          <cell r="B3831" t="str">
            <v>REGISTRO GAVETA COM ACABAMENTO E CANOPLA CROMADOS, SIMPLES, BITOLA 3/4 " (REF 1509)</v>
          </cell>
          <cell r="C3831" t="str">
            <v xml:space="preserve">UN    </v>
          </cell>
          <cell r="D3831" t="str">
            <v xml:space="preserve">C </v>
          </cell>
          <cell r="E3831" t="str">
            <v>110,11</v>
          </cell>
        </row>
        <row r="3832">
          <cell r="A3832">
            <v>11756</v>
          </cell>
          <cell r="B3832" t="str">
            <v>REGISTRO OU REGULADOR DE GAS COZINHA, VAZAO DE 2 KG/H, 2,8 KPA</v>
          </cell>
          <cell r="C3832" t="str">
            <v xml:space="preserve">UN    </v>
          </cell>
          <cell r="D3832" t="str">
            <v>CR</v>
          </cell>
          <cell r="E3832" t="str">
            <v>52,59</v>
          </cell>
        </row>
        <row r="3833">
          <cell r="A3833">
            <v>10904</v>
          </cell>
          <cell r="B3833" t="str">
            <v>REGISTRO OU VALVULA GLOBO ANGULAR EM LATAO, PARA HIDRANTES EM INSTALACAO PREDIAL DE INCENDIO, 45 GRAUS, DIAMETRO DE 2 1/2", COM VOLANTE, CLASSE DE PRESSAO DE ATE 200 PSI</v>
          </cell>
          <cell r="C3833" t="str">
            <v xml:space="preserve">UN    </v>
          </cell>
          <cell r="D3833" t="str">
            <v xml:space="preserve">C </v>
          </cell>
          <cell r="E3833" t="str">
            <v>213,00</v>
          </cell>
        </row>
        <row r="3834">
          <cell r="A3834">
            <v>11752</v>
          </cell>
          <cell r="B3834" t="str">
            <v>REGISTRO PRESSAO BRUTO EM LATAO FORJADO, BITOLA 1/2 " (REF 1400)</v>
          </cell>
          <cell r="C3834" t="str">
            <v xml:space="preserve">UN    </v>
          </cell>
          <cell r="D3834" t="str">
            <v>CR</v>
          </cell>
          <cell r="E3834" t="str">
            <v>30,32</v>
          </cell>
        </row>
        <row r="3835">
          <cell r="A3835">
            <v>11753</v>
          </cell>
          <cell r="B3835" t="str">
            <v>REGISTRO PRESSAO BRUTO EM LATAO FORJADO, BITOLA 3/4 " (REF 1400)</v>
          </cell>
          <cell r="C3835" t="str">
            <v xml:space="preserve">UN    </v>
          </cell>
          <cell r="D3835" t="str">
            <v>CR</v>
          </cell>
          <cell r="E3835" t="str">
            <v>36,20</v>
          </cell>
        </row>
        <row r="3836">
          <cell r="A3836">
            <v>6021</v>
          </cell>
          <cell r="B3836" t="str">
            <v>REGISTRO PRESSAO COM ACABAMENTO E CANOPLA CROMADA, SIMPLES, BITOLA 1/2 " (REF 1416)</v>
          </cell>
          <cell r="C3836" t="str">
            <v xml:space="preserve">UN    </v>
          </cell>
          <cell r="D3836" t="str">
            <v>CR</v>
          </cell>
          <cell r="E3836" t="str">
            <v>100,47</v>
          </cell>
        </row>
        <row r="3837">
          <cell r="A3837">
            <v>6024</v>
          </cell>
          <cell r="B3837" t="str">
            <v>REGISTRO PRESSAO COM ACABAMENTO E CANOPLA CROMADA, SIMPLES, BITOLA 3/4 " (REF 1416)</v>
          </cell>
          <cell r="C3837" t="str">
            <v xml:space="preserve">UN    </v>
          </cell>
          <cell r="D3837" t="str">
            <v>CR</v>
          </cell>
          <cell r="E3837" t="str">
            <v>103,85</v>
          </cell>
        </row>
        <row r="3838">
          <cell r="A3838">
            <v>38379</v>
          </cell>
          <cell r="B3838" t="str">
            <v>REGUA DE ALUMINIO PARA PEDREIRO 2 X 1 "</v>
          </cell>
          <cell r="C3838" t="str">
            <v xml:space="preserve">M     </v>
          </cell>
          <cell r="D3838" t="str">
            <v>CR</v>
          </cell>
          <cell r="E3838" t="str">
            <v>63,34</v>
          </cell>
        </row>
        <row r="3839">
          <cell r="A3839">
            <v>13897</v>
          </cell>
          <cell r="B3839" t="str">
            <v>REGUA VIBRADORA DUPLA PARA CONCRETO A GASOLINA 5,5 HP, PESO DE 60 KG, COMPRIMENTO 4 M</v>
          </cell>
          <cell r="C3839" t="str">
            <v xml:space="preserve">UN    </v>
          </cell>
          <cell r="D3839" t="str">
            <v>AS</v>
          </cell>
          <cell r="E3839" t="str">
            <v>6.517,88</v>
          </cell>
        </row>
        <row r="3840">
          <cell r="A3840">
            <v>10640</v>
          </cell>
          <cell r="B3840" t="str">
            <v>REGUA VIBRATORIA DE CONCRETO TRELICADA, EQUIPADA COM MOTOR A GASOLINA DE 9 HP</v>
          </cell>
          <cell r="C3840" t="str">
            <v xml:space="preserve">UN    </v>
          </cell>
          <cell r="D3840" t="str">
            <v>AS</v>
          </cell>
          <cell r="E3840" t="str">
            <v>14.116,35</v>
          </cell>
        </row>
        <row r="3841">
          <cell r="A3841">
            <v>34357</v>
          </cell>
          <cell r="B3841" t="str">
            <v>REJUNTE CIMENTICIO, QUALQUER COR</v>
          </cell>
          <cell r="C3841" t="str">
            <v xml:space="preserve">KG    </v>
          </cell>
          <cell r="D3841" t="str">
            <v>CR</v>
          </cell>
          <cell r="E3841" t="str">
            <v>4,11</v>
          </cell>
        </row>
        <row r="3842">
          <cell r="A3842">
            <v>37329</v>
          </cell>
          <cell r="B3842" t="str">
            <v>REJUNTE EPOXI, QUALQUER COR</v>
          </cell>
          <cell r="C3842" t="str">
            <v xml:space="preserve">KG    </v>
          </cell>
          <cell r="D3842" t="str">
            <v>CR</v>
          </cell>
          <cell r="E3842" t="str">
            <v>86,57</v>
          </cell>
        </row>
        <row r="3843">
          <cell r="A3843">
            <v>2510</v>
          </cell>
          <cell r="B3843" t="str">
            <v>RELE FOTOELETRICO INTERNO E EXTERNO BIVOLT 1000 W, DE CONECTOR, SEM BASE</v>
          </cell>
          <cell r="C3843" t="str">
            <v xml:space="preserve">UN    </v>
          </cell>
          <cell r="D3843" t="str">
            <v>AS</v>
          </cell>
          <cell r="E3843" t="str">
            <v>39,37</v>
          </cell>
        </row>
        <row r="3844">
          <cell r="A3844">
            <v>12359</v>
          </cell>
          <cell r="B3844" t="str">
            <v>RELE TERMICO BIMETAL PARA USO EM MOTORES TRIFASICOS, TENSAO 380 V, POTENCIA ATE 15 CV, CORRENTE NOMINAL MAXIMA 22 A</v>
          </cell>
          <cell r="C3844" t="str">
            <v xml:space="preserve">UN    </v>
          </cell>
          <cell r="D3844" t="str">
            <v>AS</v>
          </cell>
          <cell r="E3844" t="str">
            <v>127,22</v>
          </cell>
        </row>
        <row r="3845">
          <cell r="A3845">
            <v>7353</v>
          </cell>
          <cell r="B3845" t="str">
            <v>RESINA ACRILICA PREMIUM BASE AGUA - COR BRANCA</v>
          </cell>
          <cell r="C3845" t="str">
            <v xml:space="preserve">L     </v>
          </cell>
          <cell r="D3845" t="str">
            <v>CR</v>
          </cell>
          <cell r="E3845" t="str">
            <v>25,82</v>
          </cell>
        </row>
        <row r="3846">
          <cell r="A3846">
            <v>36144</v>
          </cell>
          <cell r="B3846" t="str">
            <v>RESPIRADOR DESCARTAVEL SEM VALVULA DE EXALACAO, PFF 1</v>
          </cell>
          <cell r="C3846" t="str">
            <v xml:space="preserve">UN    </v>
          </cell>
          <cell r="D3846" t="str">
            <v>CR</v>
          </cell>
          <cell r="E3846" t="str">
            <v>1,40</v>
          </cell>
        </row>
        <row r="3847">
          <cell r="A3847">
            <v>10518</v>
          </cell>
          <cell r="B3847" t="str">
            <v>RETARDO PARA CORDEL DETONANTE</v>
          </cell>
          <cell r="C3847" t="str">
            <v xml:space="preserve">UN    </v>
          </cell>
          <cell r="D3847" t="str">
            <v>AS</v>
          </cell>
          <cell r="E3847" t="str">
            <v>126,02</v>
          </cell>
        </row>
        <row r="3848">
          <cell r="A3848">
            <v>36530</v>
          </cell>
          <cell r="B3848" t="str">
            <v>RETROESCAVADEIRA SOBRE RODAS COM CARREGADEIRA, TRACAO 4 X 2, POTENCIA LIQUIDA 79 HP, PESO OPERACIONAL MINIMO DE 6570 KG, CAPACIDADE DA CARREGADEIRA DE 1,00 M3 E DA  RETROESCAVADEIRA MINIMA DE 0,20 M3, PROFUNDIDADE DE ESCAVACAO MAXIMA DE 4,37 M</v>
          </cell>
          <cell r="C3848" t="str">
            <v xml:space="preserve">UN    </v>
          </cell>
          <cell r="D3848" t="str">
            <v>CR</v>
          </cell>
          <cell r="E3848" t="str">
            <v>456.365,84</v>
          </cell>
        </row>
        <row r="3849">
          <cell r="A3849">
            <v>6046</v>
          </cell>
          <cell r="B3849" t="str">
            <v>RETROESCAVADEIRA SOBRE RODAS COM CARREGADEIRA, TRACAO 4 X 4, POTENCIA LIQUIDA 72 HP, PESO OPERACIONAL MINIMO DE 7140 KG, CAPACIDADE MINIMA DA CARREGADEIRA DE 0,79 M3 E DA RETROESCAVADEIRA MINIMA DE 0,18 M3, PROFUNDIDADE DE ESCAVACAO MAXIMA DE 4,50 M</v>
          </cell>
          <cell r="C3849" t="str">
            <v xml:space="preserve">UN    </v>
          </cell>
          <cell r="D3849" t="str">
            <v xml:space="preserve">C </v>
          </cell>
          <cell r="E3849" t="str">
            <v>495.000,00</v>
          </cell>
        </row>
        <row r="3850">
          <cell r="A3850">
            <v>36531</v>
          </cell>
          <cell r="B3850" t="str">
            <v>RETROESCAVADEIRA SOBRE RODAS COM CARREGADEIRA, TRACAO 4 X 4, POTENCIA LIQUIDA 88 HP, PESO OPERACIONAL MINIMO DE 6674 KG, CAPACIDADE DA CARREGADEIRA DE 1,00 M3 E DA  RETROESCAVADEIRA MINIMA DE 0,26 M3, PROFUNDIDADE DE ESCAVACAO MAXIMA DE 4,37 M</v>
          </cell>
          <cell r="C3850" t="str">
            <v xml:space="preserve">UN    </v>
          </cell>
          <cell r="D3850" t="str">
            <v>CR</v>
          </cell>
          <cell r="E3850" t="str">
            <v>513.109,72</v>
          </cell>
        </row>
        <row r="3851">
          <cell r="A3851">
            <v>34684</v>
          </cell>
          <cell r="B3851" t="str">
            <v>REVESTIMENTO DE PAREDE EM GRANILITE, MARMORITE OU GRANITINA - ESP = 5 MM (INCLUSO EXECUCAO)</v>
          </cell>
          <cell r="C3851" t="str">
            <v xml:space="preserve">M2    </v>
          </cell>
          <cell r="D3851" t="str">
            <v>AS</v>
          </cell>
          <cell r="E3851" t="str">
            <v>283,82</v>
          </cell>
        </row>
        <row r="3852">
          <cell r="A3852">
            <v>34683</v>
          </cell>
          <cell r="B3852" t="str">
            <v>REVESTIMENTO DE PAREDE EM GRANILITE, MARMORITE OU GRANITINA COLORIDO - ESP = 5 MM (INCLUSO EXECUCAO)</v>
          </cell>
          <cell r="C3852" t="str">
            <v xml:space="preserve">M2    </v>
          </cell>
          <cell r="D3852" t="str">
            <v>AS</v>
          </cell>
          <cell r="E3852" t="str">
            <v>177,39</v>
          </cell>
        </row>
        <row r="3853">
          <cell r="A3853">
            <v>533</v>
          </cell>
          <cell r="B3853" t="str">
            <v>REVESTIMENTO EM CERAMICA ESMALTADA COMERCIAL, PEI MENOR OU IGUAL A 3, FORMATO MENOR OU IGUAL A 2025 CM2</v>
          </cell>
          <cell r="C3853" t="str">
            <v xml:space="preserve">M2    </v>
          </cell>
          <cell r="D3853" t="str">
            <v>CR</v>
          </cell>
          <cell r="E3853" t="str">
            <v>23,45</v>
          </cell>
        </row>
        <row r="3854">
          <cell r="A3854">
            <v>10515</v>
          </cell>
          <cell r="B3854" t="str">
            <v>REVESTIMENTO EM CERAMICA ESMALTADA EXTRA, PEI MAIOR OU IGUAL 4, FORMATO MAIOR A 2025 CM2</v>
          </cell>
          <cell r="C3854" t="str">
            <v xml:space="preserve">M2    </v>
          </cell>
          <cell r="D3854" t="str">
            <v>CR</v>
          </cell>
          <cell r="E3854" t="str">
            <v>44,23</v>
          </cell>
        </row>
        <row r="3855">
          <cell r="A3855">
            <v>536</v>
          </cell>
          <cell r="B3855" t="str">
            <v>REVESTIMENTO EM CERAMICA ESMALTADA EXTRA, PEI MENOR OU IGUAL A 3, FORMATO MENOR OU IGUAL A 2025 CM2</v>
          </cell>
          <cell r="C3855" t="str">
            <v xml:space="preserve">M2    </v>
          </cell>
          <cell r="D3855" t="str">
            <v xml:space="preserve">C </v>
          </cell>
          <cell r="E3855" t="str">
            <v>32,00</v>
          </cell>
        </row>
        <row r="3856">
          <cell r="A3856">
            <v>153</v>
          </cell>
          <cell r="B3856" t="str">
            <v>REVESTIMENTO EPOXI DE ALTA RESISTENCIA QUIMICA, ISENTO DE SOLVENTES, BICOMPONENTE</v>
          </cell>
          <cell r="C3856" t="str">
            <v xml:space="preserve">L     </v>
          </cell>
          <cell r="D3856" t="str">
            <v>CR</v>
          </cell>
          <cell r="E3856" t="str">
            <v>83,08</v>
          </cell>
        </row>
        <row r="3857">
          <cell r="A3857">
            <v>34682</v>
          </cell>
          <cell r="B3857" t="str">
            <v>REVESTIMENTO PARA ESCADA EM GRANILITE, MARMORITE OU GRANITINA ESP = 8 MM (INCLUSO EXECUCAO)</v>
          </cell>
          <cell r="C3857" t="str">
            <v xml:space="preserve">M2    </v>
          </cell>
          <cell r="D3857" t="str">
            <v>AS</v>
          </cell>
          <cell r="E3857" t="str">
            <v>135,65</v>
          </cell>
        </row>
        <row r="3858">
          <cell r="A3858">
            <v>20205</v>
          </cell>
          <cell r="B3858" t="str">
            <v>RIPA  APARELHADA *1,5 X 5* CM, EM MACARANDUBA, ANGELIM OU EQUIVALENTE DA REGIAO</v>
          </cell>
          <cell r="C3858" t="str">
            <v xml:space="preserve">M     </v>
          </cell>
          <cell r="D3858" t="str">
            <v>CR</v>
          </cell>
          <cell r="E3858" t="str">
            <v>5,28</v>
          </cell>
        </row>
        <row r="3859">
          <cell r="A3859">
            <v>4412</v>
          </cell>
          <cell r="B3859" t="str">
            <v>RIPA NAO APARELHADA  *1 X 3* CM, EM MACARANDUBA, ANGELIM OU EQUIVALENTE DA REGIAO - BRUTA</v>
          </cell>
          <cell r="C3859" t="str">
            <v xml:space="preserve">M     </v>
          </cell>
          <cell r="D3859" t="str">
            <v>CR</v>
          </cell>
          <cell r="E3859" t="str">
            <v>3,16</v>
          </cell>
        </row>
        <row r="3860">
          <cell r="A3860">
            <v>4408</v>
          </cell>
          <cell r="B3860" t="str">
            <v>RIPA NAO APARELHADA,  *1,5 X 5* CM, EM MACARANDUBA, ANGELIM OU EQUIVALENTE DA REGIAO -  BRUTA</v>
          </cell>
          <cell r="C3860" t="str">
            <v xml:space="preserve">M     </v>
          </cell>
          <cell r="D3860" t="str">
            <v>CR</v>
          </cell>
          <cell r="E3860" t="str">
            <v>3,95</v>
          </cell>
        </row>
        <row r="3861">
          <cell r="A3861">
            <v>36250</v>
          </cell>
          <cell r="B3861" t="str">
            <v>RODAFORRO EM PVC, PARA FORRO DE PVC, COMPRIMENTO 6 M</v>
          </cell>
          <cell r="C3861" t="str">
            <v xml:space="preserve">M     </v>
          </cell>
          <cell r="D3861" t="str">
            <v>CR</v>
          </cell>
          <cell r="E3861" t="str">
            <v>5,25</v>
          </cell>
        </row>
        <row r="3862">
          <cell r="A3862">
            <v>10857</v>
          </cell>
          <cell r="B3862" t="str">
            <v>RODAPE ARDOSIA, CINZA, 10 CM, E= *1CM</v>
          </cell>
          <cell r="C3862" t="str">
            <v xml:space="preserve">M     </v>
          </cell>
          <cell r="D3862" t="str">
            <v>CR</v>
          </cell>
          <cell r="E3862" t="str">
            <v>10,11</v>
          </cell>
        </row>
        <row r="3863">
          <cell r="A3863">
            <v>4803</v>
          </cell>
          <cell r="B3863" t="str">
            <v>RODAPE DE BORRACHA LISO, H = 70 MM, E = *2* MM, PARA ARGAMASSA, PRETO</v>
          </cell>
          <cell r="C3863" t="str">
            <v xml:space="preserve">M     </v>
          </cell>
          <cell r="D3863" t="str">
            <v>CR</v>
          </cell>
          <cell r="E3863" t="str">
            <v>31,61</v>
          </cell>
        </row>
        <row r="3864">
          <cell r="A3864">
            <v>6186</v>
          </cell>
          <cell r="B3864" t="str">
            <v>RODAPE DE MADEIRA MACICA CUMARU/IPE CHAMPANHE OU EQUIVALENTE DA REGIAO, *1,5 X 7 CM</v>
          </cell>
          <cell r="C3864" t="str">
            <v xml:space="preserve">M     </v>
          </cell>
          <cell r="D3864" t="str">
            <v>AS</v>
          </cell>
          <cell r="E3864" t="str">
            <v>16,05</v>
          </cell>
        </row>
        <row r="3865">
          <cell r="A3865">
            <v>4829</v>
          </cell>
          <cell r="B3865" t="str">
            <v>RODAPE EM MARMORE, POLIDO, BRANCO COMUM, L= *7* CM, E=  *2* CM, CORTE RETO</v>
          </cell>
          <cell r="C3865" t="str">
            <v xml:space="preserve">M     </v>
          </cell>
          <cell r="D3865" t="str">
            <v>CR</v>
          </cell>
          <cell r="E3865" t="str">
            <v>36,61</v>
          </cell>
        </row>
        <row r="3866">
          <cell r="A3866">
            <v>39829</v>
          </cell>
          <cell r="B3866" t="str">
            <v>RODAPE EM POLIESTIRENO, BRANCO, H = *5* CM, E = *1,5* CM</v>
          </cell>
          <cell r="C3866" t="str">
            <v xml:space="preserve">M     </v>
          </cell>
          <cell r="D3866" t="str">
            <v xml:space="preserve">C </v>
          </cell>
          <cell r="E3866" t="str">
            <v>39,90</v>
          </cell>
        </row>
        <row r="3867">
          <cell r="A3867">
            <v>20231</v>
          </cell>
          <cell r="B3867" t="str">
            <v>RODAPE OU RODABANCADA EM GRANITO, POLIDO, TIPO ANDORINHA/ QUARTZ/ CASTELO/ CORUMBA OU OUTROS EQUIVALENTES DA REGIAO, H= 10 CM, E=  *2,0* CM</v>
          </cell>
          <cell r="C3867" t="str">
            <v xml:space="preserve">M     </v>
          </cell>
          <cell r="D3867" t="str">
            <v>CR</v>
          </cell>
          <cell r="E3867" t="str">
            <v>40,18</v>
          </cell>
        </row>
        <row r="3868">
          <cell r="A3868">
            <v>4804</v>
          </cell>
          <cell r="B3868" t="str">
            <v>RODAPE PLANO PARA PISO VINILICO, H = 5 CM</v>
          </cell>
          <cell r="C3868" t="str">
            <v xml:space="preserve">M     </v>
          </cell>
          <cell r="D3868" t="str">
            <v>CR</v>
          </cell>
          <cell r="E3868" t="str">
            <v>24,27</v>
          </cell>
        </row>
        <row r="3869">
          <cell r="A3869">
            <v>34680</v>
          </cell>
          <cell r="B3869" t="str">
            <v>RODAPE PRE-MOLDADO DE GRANILITE, MARMORITE OU GRANITINA L = 10 CM</v>
          </cell>
          <cell r="C3869" t="str">
            <v xml:space="preserve">M     </v>
          </cell>
          <cell r="D3869" t="str">
            <v>AS</v>
          </cell>
          <cell r="E3869" t="str">
            <v>41,73</v>
          </cell>
        </row>
        <row r="3870">
          <cell r="A3870">
            <v>11573</v>
          </cell>
          <cell r="B3870" t="str">
            <v>RODIZIO TIPO NAPOLEAO PARA JANELAS DE CORRER, EM ZAMAC, COMPRIMENTO DE APROX 60 CM, COM ROLAMENTO EM ACO</v>
          </cell>
          <cell r="C3870" t="str">
            <v xml:space="preserve">UN    </v>
          </cell>
          <cell r="D3870" t="str">
            <v>CR</v>
          </cell>
          <cell r="E3870" t="str">
            <v>5,95</v>
          </cell>
        </row>
        <row r="3871">
          <cell r="A3871">
            <v>38401</v>
          </cell>
          <cell r="B3871" t="str">
            <v>RODO PARA CHAO 40 CM COM CABO</v>
          </cell>
          <cell r="C3871" t="str">
            <v xml:space="preserve">UN    </v>
          </cell>
          <cell r="D3871" t="str">
            <v>CR</v>
          </cell>
          <cell r="E3871" t="str">
            <v>16,94</v>
          </cell>
        </row>
        <row r="3872">
          <cell r="A3872">
            <v>11575</v>
          </cell>
          <cell r="B3872" t="str">
            <v>ROLDANA CONCAVA DUPLA, 4 RODAS, EM ZAMAC COM CHAPA DE LATAO, ROLAMENTOS EM ACO, PARA PORTAS E JANELAS DE CORRER</v>
          </cell>
          <cell r="C3872" t="str">
            <v xml:space="preserve">UN    </v>
          </cell>
          <cell r="D3872" t="str">
            <v>CR</v>
          </cell>
          <cell r="E3872" t="str">
            <v>57,42</v>
          </cell>
        </row>
        <row r="3873">
          <cell r="A3873">
            <v>38179</v>
          </cell>
          <cell r="B3873" t="str">
            <v>ROLDANA CONCAVA DUPLA, 4 RODAS, PARA PORTA DE CORRER, EM ZAMAC COM CHAPA DE ACO,  ROLAMENTO INTERNO BLINDADO DE ACO REVESTIDO EM NYLON</v>
          </cell>
          <cell r="C3873" t="str">
            <v xml:space="preserve">UN    </v>
          </cell>
          <cell r="D3873" t="str">
            <v>CR</v>
          </cell>
          <cell r="E3873" t="str">
            <v>47,48</v>
          </cell>
        </row>
        <row r="3874">
          <cell r="A3874">
            <v>20256</v>
          </cell>
          <cell r="B3874" t="str">
            <v>ROLDANA PLASTICA COM PREGO, TAMANHO 30 X 30 MM, PARA INSTALACAO ELETRICA APARENTE</v>
          </cell>
          <cell r="C3874" t="str">
            <v xml:space="preserve">UN    </v>
          </cell>
          <cell r="D3874" t="str">
            <v>CR</v>
          </cell>
          <cell r="E3874" t="str">
            <v>0,29</v>
          </cell>
        </row>
        <row r="3875">
          <cell r="A3875">
            <v>14511</v>
          </cell>
          <cell r="B3875" t="str">
            <v>ROLO COMPACTADOR DE PNEUS, ESTATICO, PRESSAO VARIAVEL, POTENCIA 110 HP, PESO SEM/COM LASTRO 10,8/27 T, LARGURA DE ROLAGEM 2,30 M</v>
          </cell>
          <cell r="C3875" t="str">
            <v xml:space="preserve">UN    </v>
          </cell>
          <cell r="D3875" t="str">
            <v>CR</v>
          </cell>
          <cell r="E3875" t="str">
            <v>827.982,79</v>
          </cell>
        </row>
        <row r="3876">
          <cell r="A3876">
            <v>10642</v>
          </cell>
          <cell r="B3876" t="str">
            <v>ROLO COMPACTADOR DE PNEUS, ESTATICO, PRESSAO VARIAVEL, POTENCIA 111 HP, PESO SEM/COM LASTRO 9,5/26,0 T, LARGURA DE ROLAGEM 1,90 M</v>
          </cell>
          <cell r="C3876" t="str">
            <v xml:space="preserve">UN    </v>
          </cell>
          <cell r="D3876" t="str">
            <v xml:space="preserve">C </v>
          </cell>
          <cell r="E3876" t="str">
            <v>780.000,00</v>
          </cell>
        </row>
        <row r="3877">
          <cell r="A3877">
            <v>14489</v>
          </cell>
          <cell r="B3877" t="str">
            <v>ROLO COMPACTADOR PE DE CARNEIRO VIBRATORIO, POTENCIA 125 HP, PESO OPERACIONAL SEM/COM LASTRO 11,95/13,30 T, IMPACTO DINAMICO 38,5/22,5 T, LARGURA DE TRABALHO 2,15 M</v>
          </cell>
          <cell r="C3877" t="str">
            <v xml:space="preserve">UN    </v>
          </cell>
          <cell r="D3877" t="str">
            <v>CR</v>
          </cell>
          <cell r="E3877" t="str">
            <v>691.845,49</v>
          </cell>
        </row>
        <row r="3878">
          <cell r="A3878">
            <v>14513</v>
          </cell>
          <cell r="B3878" t="str">
            <v>ROLO COMPACTADOR PE DE CARNEIRO VIBRATORIO, POTENCIA 80 HP, PESO OPERACIONAL SEM/COM LASTRO 7,4/8,8 T, LARGURA DE TRABALHO 1,68 M</v>
          </cell>
          <cell r="C3878" t="str">
            <v xml:space="preserve">UN    </v>
          </cell>
          <cell r="D3878" t="str">
            <v>CR</v>
          </cell>
          <cell r="E3878" t="str">
            <v>518.900,53</v>
          </cell>
        </row>
        <row r="3879">
          <cell r="A3879">
            <v>13600</v>
          </cell>
          <cell r="B3879" t="str">
            <v>ROLO COMPACTADOR VIBRATORIO DE UM CILINDRO LISO DE ACO, POTENCIA 125 HP, PESO SEM/COM LASTRO 10,75/12,92 T, IMPACTO DINAMICO 31,5/18,5 T, LARGURA TRABALHO 2,15 M</v>
          </cell>
          <cell r="C3879" t="str">
            <v xml:space="preserve">UN    </v>
          </cell>
          <cell r="D3879" t="str">
            <v>CR</v>
          </cell>
          <cell r="E3879" t="str">
            <v>669.527,82</v>
          </cell>
        </row>
        <row r="3880">
          <cell r="A3880">
            <v>10646</v>
          </cell>
          <cell r="B3880" t="str">
            <v>ROLO COMPACTADOR VIBRATORIO DE UM CILINDRO, ACO LISO, POTENCIA 80 HP, PESO OPERACIONAL MAXIMO 8,1 T, IMPACTO DINAMICO 16,15/9,5 T, LARGURA TRABALHO 1,68 M</v>
          </cell>
          <cell r="C3880" t="str">
            <v xml:space="preserve">UN    </v>
          </cell>
          <cell r="D3880" t="str">
            <v>CR</v>
          </cell>
          <cell r="E3880" t="str">
            <v>499.088,38</v>
          </cell>
        </row>
        <row r="3881">
          <cell r="A3881">
            <v>6070</v>
          </cell>
          <cell r="B3881" t="str">
            <v>ROLO COMPACTADOR VIBRATORIO PE DE CARNEIRO, COM CONTROLE REMOTO POR RADIO, POTENCIA  12,5 KW, PESO OPERACIONAL DE 1,675 T, LARGURA DE TRABALHO 0,85 M</v>
          </cell>
          <cell r="C3881" t="str">
            <v xml:space="preserve">UN    </v>
          </cell>
          <cell r="D3881" t="str">
            <v>CR</v>
          </cell>
          <cell r="E3881" t="str">
            <v>681.942,84</v>
          </cell>
        </row>
        <row r="3882">
          <cell r="A3882">
            <v>6069</v>
          </cell>
          <cell r="B3882" t="str">
            <v>ROLO COMPACTADOR VIBRATORIO REBOCAVEL, CILINDRO DE ACO LISO, POTENCIA DE TRACAO DE 65 CV, PESO DE 4,7 T, IMPACTO DINAMICO TOTAL DE 18,3 T, LARGURA DO ROLO 1,67 M</v>
          </cell>
          <cell r="C3882" t="str">
            <v xml:space="preserve">UN    </v>
          </cell>
          <cell r="D3882" t="str">
            <v>CR</v>
          </cell>
          <cell r="E3882" t="str">
            <v>150.651,46</v>
          </cell>
        </row>
        <row r="3883">
          <cell r="A3883">
            <v>14626</v>
          </cell>
          <cell r="B3883" t="str">
            <v>ROLO COMPACTADOR VIBRATORIO TANDEM, ACO LISO, POTENCIA 125 HP, PESO SEM/COM LASTRO 10,20/11,65 T, LARGURA DE TRABALHO 1,73 M</v>
          </cell>
          <cell r="C3883" t="str">
            <v xml:space="preserve">UN    </v>
          </cell>
          <cell r="D3883" t="str">
            <v>CR</v>
          </cell>
          <cell r="E3883" t="str">
            <v>746.571,46</v>
          </cell>
        </row>
        <row r="3884">
          <cell r="A3884">
            <v>6067</v>
          </cell>
          <cell r="B3884" t="str">
            <v>ROLO COMPACTADOR VIBRATORIO TANDEM, ACO LISO, POTENCIA 58 CV, PESO SEM/COM LASTRO 6,5/9,4 T, LARGURA DE TRABALHO 1,20 M</v>
          </cell>
          <cell r="C3884" t="str">
            <v xml:space="preserve">UN    </v>
          </cell>
          <cell r="D3884" t="str">
            <v>CR</v>
          </cell>
          <cell r="E3884" t="str">
            <v>612.857,15</v>
          </cell>
        </row>
        <row r="3885">
          <cell r="A3885">
            <v>38393</v>
          </cell>
          <cell r="B3885" t="str">
            <v>ROLO DE ESPUMA POLIESTER 23 CM (SEM CABO)</v>
          </cell>
          <cell r="C3885" t="str">
            <v xml:space="preserve">UN    </v>
          </cell>
          <cell r="D3885" t="str">
            <v xml:space="preserve">C </v>
          </cell>
          <cell r="E3885" t="str">
            <v>16,99</v>
          </cell>
        </row>
        <row r="3886">
          <cell r="A3886">
            <v>38390</v>
          </cell>
          <cell r="B3886" t="str">
            <v>ROLO DE LA DE CARNEIRO 23 CM (SEM CABO)</v>
          </cell>
          <cell r="C3886" t="str">
            <v xml:space="preserve">UN    </v>
          </cell>
          <cell r="D3886" t="str">
            <v>CR</v>
          </cell>
          <cell r="E3886" t="str">
            <v>37,68</v>
          </cell>
        </row>
        <row r="3887">
          <cell r="A3887">
            <v>36532</v>
          </cell>
          <cell r="B3887" t="str">
            <v>ROMPEDOR ELETRICO PESO 26 KG, POTENCIA OPERACIONAL DE 2,5 KW</v>
          </cell>
          <cell r="C3887" t="str">
            <v xml:space="preserve">UN    </v>
          </cell>
          <cell r="D3887" t="str">
            <v>CR</v>
          </cell>
          <cell r="E3887" t="str">
            <v>28.752,50</v>
          </cell>
        </row>
        <row r="3888">
          <cell r="A3888">
            <v>11578</v>
          </cell>
          <cell r="B3888" t="str">
            <v>ROSETA QUADRADA, SEM FUROS, EM ACO INOX POLIDO, LARGURA APROXIMADA DE 50 MM, PARA FECHADURA DE PORTA - PARAFUSOS INCLUIDOS</v>
          </cell>
          <cell r="C3888" t="str">
            <v xml:space="preserve">UN    </v>
          </cell>
          <cell r="D3888" t="str">
            <v>CR</v>
          </cell>
          <cell r="E3888" t="str">
            <v>12,39</v>
          </cell>
        </row>
        <row r="3889">
          <cell r="A3889">
            <v>11577</v>
          </cell>
          <cell r="B3889" t="str">
            <v>ROSETA REDONDA DE SOBREPOR, SEM FUROS, EM ACO INOX POLIDO, DIAMETRO APROXIMADO DE 50 MM, PARA FECHADURA DE PORTA - PARAFUSOS INCLUIDOS</v>
          </cell>
          <cell r="C3889" t="str">
            <v xml:space="preserve">UN    </v>
          </cell>
          <cell r="D3889" t="str">
            <v>CR</v>
          </cell>
          <cell r="E3889" t="str">
            <v>11,83</v>
          </cell>
        </row>
        <row r="3890">
          <cell r="A3890">
            <v>42432</v>
          </cell>
          <cell r="B3890" t="str">
            <v>ROTACAO DIAGONAL DUPLA, APARELHO TRIPLO, EM TUBO DE ACO CARBONO, PINTURA NO PROCESSO ELETROSTATICO - EQUIPAMENTO DE GINASTICA PARA ACADEMIA AO AR LIVRE / ACADEMIA DA TERCEIRA IDADE - ATI</v>
          </cell>
          <cell r="C3890" t="str">
            <v xml:space="preserve">UN    </v>
          </cell>
          <cell r="D3890" t="str">
            <v>AS</v>
          </cell>
          <cell r="E3890" t="str">
            <v>2.403,28</v>
          </cell>
        </row>
        <row r="3891">
          <cell r="A3891">
            <v>42437</v>
          </cell>
          <cell r="B3891" t="str">
            <v>ROTACAO VERTICAL DUPLO, EM TUBO DE ACO CARBONO, PINTURA NO PROCESSO ELETROSTATICO - EQUIPAMENTO DE GINASTICA PARA ACADEMIA AO AR LIVRE / ACADEMIA DA TERCEIRA IDADE - ATI</v>
          </cell>
          <cell r="C3891" t="str">
            <v xml:space="preserve">UN    </v>
          </cell>
          <cell r="D3891" t="str">
            <v>AS</v>
          </cell>
          <cell r="E3891" t="str">
            <v>1.827,13</v>
          </cell>
        </row>
        <row r="3892">
          <cell r="A3892">
            <v>1116</v>
          </cell>
          <cell r="B3892" t="str">
            <v>RUFO EXTERNO DE CHAPA DE ACO GALVANIZADA NUM 26, CORTE 25 CM</v>
          </cell>
          <cell r="C3892" t="str">
            <v xml:space="preserve">M     </v>
          </cell>
          <cell r="D3892" t="str">
            <v>CR</v>
          </cell>
          <cell r="E3892" t="str">
            <v>24,39</v>
          </cell>
        </row>
        <row r="3893">
          <cell r="A3893">
            <v>1115</v>
          </cell>
          <cell r="B3893" t="str">
            <v>RUFO EXTERNO DE CHAPA DE ACO GALVANIZADA NUM 26, CORTE 28 CM</v>
          </cell>
          <cell r="C3893" t="str">
            <v xml:space="preserve">M     </v>
          </cell>
          <cell r="D3893" t="str">
            <v>CR</v>
          </cell>
          <cell r="E3893" t="str">
            <v>29,22</v>
          </cell>
        </row>
        <row r="3894">
          <cell r="A3894">
            <v>1113</v>
          </cell>
          <cell r="B3894" t="str">
            <v>RUFO EXTERNO/INTERNO DE CHAPA DE ACO GALVANIZADA NUM 26, CORTE 33 CM</v>
          </cell>
          <cell r="C3894" t="str">
            <v xml:space="preserve">M     </v>
          </cell>
          <cell r="D3894" t="str">
            <v>CR</v>
          </cell>
          <cell r="E3894" t="str">
            <v>34,16</v>
          </cell>
        </row>
        <row r="3895">
          <cell r="A3895">
            <v>1114</v>
          </cell>
          <cell r="B3895" t="str">
            <v>RUFO INTERNO DE CHAPA DE ACO GALVANIZADA NUM 26, CORTE 50 CM</v>
          </cell>
          <cell r="C3895" t="str">
            <v xml:space="preserve">M     </v>
          </cell>
          <cell r="D3895" t="str">
            <v>CR</v>
          </cell>
          <cell r="E3895" t="str">
            <v>40,70</v>
          </cell>
        </row>
        <row r="3896">
          <cell r="A3896">
            <v>40873</v>
          </cell>
          <cell r="B3896" t="str">
            <v>RUFO INTERNO/EXTERNO DE CHAPA DE ACO GALVANIZADA NUM 24, CORTE 25 CM</v>
          </cell>
          <cell r="C3896" t="str">
            <v xml:space="preserve">M     </v>
          </cell>
          <cell r="D3896" t="str">
            <v>CR</v>
          </cell>
          <cell r="E3896" t="str">
            <v>31,84</v>
          </cell>
        </row>
        <row r="3897">
          <cell r="A3897">
            <v>20214</v>
          </cell>
          <cell r="B3897" t="str">
            <v>RUFO PARA TELHA ESTRUTURAL DE FIBROCIMENTO 1 ABA (SEM AMIANTO)</v>
          </cell>
          <cell r="C3897" t="str">
            <v xml:space="preserve">UN    </v>
          </cell>
          <cell r="D3897" t="str">
            <v>CR</v>
          </cell>
          <cell r="E3897" t="str">
            <v>46,43</v>
          </cell>
        </row>
        <row r="3898">
          <cell r="A3898">
            <v>7237</v>
          </cell>
          <cell r="B3898" t="str">
            <v>RUFO PARA TELHA ONDULADA DE FIBROCIMENTO, E = 6 MM, ABA *260* MM, COMPRIMENTO 1100 MM (SEM AMIANTO)</v>
          </cell>
          <cell r="C3898" t="str">
            <v xml:space="preserve">UN    </v>
          </cell>
          <cell r="D3898" t="str">
            <v>CR</v>
          </cell>
          <cell r="E3898" t="str">
            <v>45,45</v>
          </cell>
        </row>
        <row r="3899">
          <cell r="A3899">
            <v>11757</v>
          </cell>
          <cell r="B3899" t="str">
            <v>SABONETEIRA DE PAREDE EM METAL CROMADO</v>
          </cell>
          <cell r="C3899" t="str">
            <v xml:space="preserve">UN    </v>
          </cell>
          <cell r="D3899" t="str">
            <v xml:space="preserve">C </v>
          </cell>
          <cell r="E3899" t="str">
            <v>24,77</v>
          </cell>
        </row>
        <row r="3900">
          <cell r="A3900">
            <v>11758</v>
          </cell>
          <cell r="B3900" t="str">
            <v>SABONETEIRA PLASTICA TIPO DISPENSER PARA SABONETE LIQUIDO COM RESERVATORIO 800 A 1500 ML</v>
          </cell>
          <cell r="C3900" t="str">
            <v xml:space="preserve">UN    </v>
          </cell>
          <cell r="D3900" t="str">
            <v xml:space="preserve">C </v>
          </cell>
          <cell r="E3900" t="str">
            <v>32,14</v>
          </cell>
        </row>
        <row r="3901">
          <cell r="A3901">
            <v>37526</v>
          </cell>
          <cell r="B3901" t="str">
            <v>SACO DE RAFIA PARA ENTULHO, NOVO, LISO (SEM CLICHE), *60 x 90* CM</v>
          </cell>
          <cell r="C3901" t="str">
            <v xml:space="preserve">UN    </v>
          </cell>
          <cell r="D3901" t="str">
            <v>CR</v>
          </cell>
          <cell r="E3901" t="str">
            <v>2,88</v>
          </cell>
        </row>
        <row r="3902">
          <cell r="A3902">
            <v>6076</v>
          </cell>
          <cell r="B3902" t="str">
            <v>SAIBRO PARA ARGAMASSA (COLETADO NO COMERCIO)</v>
          </cell>
          <cell r="C3902" t="str">
            <v xml:space="preserve">M3    </v>
          </cell>
          <cell r="D3902" t="str">
            <v xml:space="preserve">C </v>
          </cell>
          <cell r="E3902" t="str">
            <v>98,54</v>
          </cell>
        </row>
        <row r="3903">
          <cell r="A3903">
            <v>13109</v>
          </cell>
          <cell r="B3903" t="str">
            <v>SAPATA DE PVC ADITIVADO NERVURADO D = 6"</v>
          </cell>
          <cell r="C3903" t="str">
            <v xml:space="preserve">UN    </v>
          </cell>
          <cell r="D3903" t="str">
            <v>AS</v>
          </cell>
          <cell r="E3903" t="str">
            <v>307,39</v>
          </cell>
        </row>
        <row r="3904">
          <cell r="A3904">
            <v>13110</v>
          </cell>
          <cell r="B3904" t="str">
            <v>SAPATA DE PVC ADITIVADO NERVURADO D = 8"</v>
          </cell>
          <cell r="C3904" t="str">
            <v xml:space="preserve">UN    </v>
          </cell>
          <cell r="D3904" t="str">
            <v>AS</v>
          </cell>
          <cell r="E3904" t="str">
            <v>404,54</v>
          </cell>
        </row>
        <row r="3905">
          <cell r="A3905">
            <v>7581</v>
          </cell>
          <cell r="B3905" t="str">
            <v>SAPATILHA EM ACO GALVANIZADO PARA CABOS COM DIAMETRO NOMINAL ATE 5/8"</v>
          </cell>
          <cell r="C3905" t="str">
            <v xml:space="preserve">UN    </v>
          </cell>
          <cell r="D3905" t="str">
            <v>AS</v>
          </cell>
          <cell r="E3905" t="str">
            <v>5,14</v>
          </cell>
        </row>
        <row r="3906">
          <cell r="A3906">
            <v>4509</v>
          </cell>
          <cell r="B3906" t="str">
            <v>SARRAFO *2,5 X 10* CM EM PINUS, MISTA OU EQUIVALENTE DA REGIAO - BRUTA</v>
          </cell>
          <cell r="C3906" t="str">
            <v xml:space="preserve">M     </v>
          </cell>
          <cell r="D3906" t="str">
            <v>CR</v>
          </cell>
          <cell r="E3906" t="str">
            <v>4,34</v>
          </cell>
        </row>
        <row r="3907">
          <cell r="A3907">
            <v>4512</v>
          </cell>
          <cell r="B3907" t="str">
            <v>SARRAFO *2,5 X 5* CM EM PINUS, MISTA OU EQUIVALENTE DA REGIAO - BRUTA</v>
          </cell>
          <cell r="C3907" t="str">
            <v xml:space="preserve">M     </v>
          </cell>
          <cell r="D3907" t="str">
            <v>CR</v>
          </cell>
          <cell r="E3907" t="str">
            <v>2,07</v>
          </cell>
        </row>
        <row r="3908">
          <cell r="A3908">
            <v>4517</v>
          </cell>
          <cell r="B3908" t="str">
            <v>SARRAFO *2,5 X 7,5* CM EM PINUS, MISTA OU EQUIVALENTE DA REGIAO - BRUTA</v>
          </cell>
          <cell r="C3908" t="str">
            <v xml:space="preserve">M     </v>
          </cell>
          <cell r="D3908" t="str">
            <v>CR</v>
          </cell>
          <cell r="E3908" t="str">
            <v>2,99</v>
          </cell>
        </row>
        <row r="3909">
          <cell r="A3909">
            <v>20206</v>
          </cell>
          <cell r="B3909" t="str">
            <v>SARRAFO APARELHADO *2 X 10* CM, EM MACARANDUBA, ANGELIM OU EQUIVALENTE DA REGIAO</v>
          </cell>
          <cell r="C3909" t="str">
            <v xml:space="preserve">M     </v>
          </cell>
          <cell r="D3909" t="str">
            <v>CR</v>
          </cell>
          <cell r="E3909" t="str">
            <v>14,25</v>
          </cell>
        </row>
        <row r="3910">
          <cell r="A3910">
            <v>4460</v>
          </cell>
          <cell r="B3910" t="str">
            <v>SARRAFO NAO APARELHADO *2,5 X 10* CM, EM MACARANDUBA, ANGELIM OU EQUIVALENTE DA REGIAO -  BRUTA</v>
          </cell>
          <cell r="C3910" t="str">
            <v xml:space="preserve">M     </v>
          </cell>
          <cell r="D3910" t="str">
            <v>CR</v>
          </cell>
          <cell r="E3910" t="str">
            <v>14,63</v>
          </cell>
        </row>
        <row r="3911">
          <cell r="A3911">
            <v>4417</v>
          </cell>
          <cell r="B3911" t="str">
            <v>SARRAFO NAO APARELHADO *2,5 X 7* CM, EM MACARANDUBA, ANGELIM OU EQUIVALENTE DA REGIAO -  BRUTA</v>
          </cell>
          <cell r="C3911" t="str">
            <v xml:space="preserve">M     </v>
          </cell>
          <cell r="D3911" t="str">
            <v>CR</v>
          </cell>
          <cell r="E3911" t="str">
            <v>11,28</v>
          </cell>
        </row>
        <row r="3912">
          <cell r="A3912">
            <v>4415</v>
          </cell>
          <cell r="B3912" t="str">
            <v>SARRAFO NAO APARELHADO 2,5 X 5 CM, EM MACARANDUBA, ANGELIM OU EQUIVALENTE DA REGIAO -  BRUTA</v>
          </cell>
          <cell r="C3912" t="str">
            <v xml:space="preserve">M     </v>
          </cell>
          <cell r="D3912" t="str">
            <v>CR</v>
          </cell>
          <cell r="E3912" t="str">
            <v>7,83</v>
          </cell>
        </row>
        <row r="3913">
          <cell r="A3913">
            <v>37373</v>
          </cell>
          <cell r="B3913" t="str">
            <v>SEGURO - HORISTA (COLETADO CAIXA - ENCARGOS COMPLEMENTARES)</v>
          </cell>
          <cell r="C3913" t="str">
            <v xml:space="preserve">H     </v>
          </cell>
          <cell r="D3913" t="str">
            <v xml:space="preserve">C </v>
          </cell>
          <cell r="E3913" t="str">
            <v>0,06</v>
          </cell>
        </row>
        <row r="3914">
          <cell r="A3914">
            <v>40864</v>
          </cell>
          <cell r="B3914" t="str">
            <v>SEGURO - MENSALISTA (COLETADO CAIXA - ENCARGOS COMPLEMENTARES)</v>
          </cell>
          <cell r="C3914" t="str">
            <v xml:space="preserve">MES   </v>
          </cell>
          <cell r="D3914" t="str">
            <v xml:space="preserve">C </v>
          </cell>
          <cell r="E3914" t="str">
            <v>11,80</v>
          </cell>
        </row>
        <row r="3915">
          <cell r="A3915">
            <v>4734</v>
          </cell>
          <cell r="B3915" t="str">
            <v>SEIXO ROLADO PARA APLICACAO EM CONCRETO (POSTO PEDREIRA/FORNECEDOR, SEM FRETE)</v>
          </cell>
          <cell r="C3915" t="str">
            <v xml:space="preserve">M3    </v>
          </cell>
          <cell r="D3915" t="str">
            <v>CR</v>
          </cell>
          <cell r="E3915" t="str">
            <v>366,34</v>
          </cell>
        </row>
        <row r="3916">
          <cell r="A3916">
            <v>6085</v>
          </cell>
          <cell r="B3916" t="str">
            <v>SELADOR ACRILICO OPACO PREMIUM INTERIOR/EXTERIOR</v>
          </cell>
          <cell r="C3916" t="str">
            <v xml:space="preserve">L     </v>
          </cell>
          <cell r="D3916" t="str">
            <v xml:space="preserve">C </v>
          </cell>
          <cell r="E3916" t="str">
            <v>10,95</v>
          </cell>
        </row>
        <row r="3917">
          <cell r="A3917">
            <v>38396</v>
          </cell>
          <cell r="B3917" t="str">
            <v>SELADOR HORIZONTAL PARA FITA DE ACO 1 "</v>
          </cell>
          <cell r="C3917" t="str">
            <v xml:space="preserve">UN    </v>
          </cell>
          <cell r="D3917" t="str">
            <v>CR</v>
          </cell>
          <cell r="E3917" t="str">
            <v>463,22</v>
          </cell>
        </row>
        <row r="3918">
          <cell r="A3918">
            <v>11622</v>
          </cell>
          <cell r="B3918" t="str">
            <v>SELANTE A BASE DE ALCATRAO E POLIURETANO PARA JUNTAS HORIZONTAIS</v>
          </cell>
          <cell r="C3918" t="str">
            <v xml:space="preserve">KG    </v>
          </cell>
          <cell r="D3918" t="str">
            <v>CR</v>
          </cell>
          <cell r="E3918" t="str">
            <v>62,61</v>
          </cell>
        </row>
        <row r="3919">
          <cell r="A3919">
            <v>43143</v>
          </cell>
          <cell r="B3919" t="str">
            <v>SELANTE ACRILICO PARA TRATAMENTO / ACABAMENTO SUPERFICIAL DE CONCRETO ESTAMPADO, APARENTE, PEDRAS E OUTROS</v>
          </cell>
          <cell r="C3919" t="str">
            <v xml:space="preserve">L     </v>
          </cell>
          <cell r="D3919" t="str">
            <v>CR</v>
          </cell>
          <cell r="E3919" t="str">
            <v>23,64</v>
          </cell>
        </row>
        <row r="3920">
          <cell r="A3920">
            <v>7317</v>
          </cell>
          <cell r="B3920" t="str">
            <v>SELANTE DE BASE ASFALTICA PARA VEDACAO</v>
          </cell>
          <cell r="C3920" t="str">
            <v xml:space="preserve">KG    </v>
          </cell>
          <cell r="D3920" t="str">
            <v>CR</v>
          </cell>
          <cell r="E3920" t="str">
            <v>41,56</v>
          </cell>
        </row>
        <row r="3921">
          <cell r="A3921">
            <v>142</v>
          </cell>
          <cell r="B3921" t="str">
            <v>SELANTE ELASTICO MONOCOMPONENTE A BASE DE POLIURETANO (PU) PARA JUNTAS DIVERSAS</v>
          </cell>
          <cell r="C3921" t="str">
            <v xml:space="preserve">310ML </v>
          </cell>
          <cell r="D3921" t="str">
            <v>CR</v>
          </cell>
          <cell r="E3921" t="str">
            <v>29,54</v>
          </cell>
        </row>
        <row r="3922">
          <cell r="A3922">
            <v>43142</v>
          </cell>
          <cell r="B3922" t="str">
            <v>SELANTE MONOCOMPONENTE A BASE DE SILICONE DE BAIXO MODULO, PARA JUNTAS DE PAVIMENTACAO</v>
          </cell>
          <cell r="C3922" t="str">
            <v xml:space="preserve">L     </v>
          </cell>
          <cell r="D3922" t="str">
            <v>CR</v>
          </cell>
          <cell r="E3922" t="str">
            <v>134,19</v>
          </cell>
        </row>
        <row r="3923">
          <cell r="A3923">
            <v>38123</v>
          </cell>
          <cell r="B3923" t="str">
            <v>SELANTE TIPO VEDA CALHA PARA METAL E FIBROCIMENTO</v>
          </cell>
          <cell r="C3923" t="str">
            <v xml:space="preserve">KG    </v>
          </cell>
          <cell r="D3923" t="str">
            <v>CR</v>
          </cell>
          <cell r="E3923" t="str">
            <v>69,22</v>
          </cell>
        </row>
        <row r="3924">
          <cell r="A3924">
            <v>42699</v>
          </cell>
          <cell r="B3924" t="str">
            <v>SELIM PVC, COM TRAVA, JE, 90 GRAUS, DN 125 X 100 MM OU 150 X 100 MM, PARA REDE COLETORA ESGOTO</v>
          </cell>
          <cell r="C3924" t="str">
            <v xml:space="preserve">UN    </v>
          </cell>
          <cell r="D3924" t="str">
            <v>CR</v>
          </cell>
          <cell r="E3924" t="str">
            <v>40,44</v>
          </cell>
        </row>
        <row r="3925">
          <cell r="A3925">
            <v>37743</v>
          </cell>
          <cell r="B3925" t="str">
            <v>SEMIRREBOQUE COM DOIS EIXOS EM TANDEM TIPO BASCULANTE COM CACAMBA METALICA 14 M3  (INCLUI MONTAGEM, NAO INCLUI CAVALO MECANICO)</v>
          </cell>
          <cell r="C3925" t="str">
            <v xml:space="preserve">UN    </v>
          </cell>
          <cell r="D3925" t="str">
            <v>CR</v>
          </cell>
          <cell r="E3925" t="str">
            <v>237.300,69</v>
          </cell>
        </row>
        <row r="3926">
          <cell r="A3926">
            <v>37744</v>
          </cell>
          <cell r="B3926" t="str">
            <v>SEMIRREBOQUE COM TRES EIXOS EM TANDEM TIPO BASCULANTE COM CACAMBA METALICA 18 M3 (INCLUI MONTAGEM, NAO INCLUI CAVALO MECANICO)</v>
          </cell>
          <cell r="C3926" t="str">
            <v xml:space="preserve">UN    </v>
          </cell>
          <cell r="D3926" t="str">
            <v>CR</v>
          </cell>
          <cell r="E3926" t="str">
            <v>279.020,97</v>
          </cell>
        </row>
        <row r="3927">
          <cell r="A3927">
            <v>37741</v>
          </cell>
          <cell r="B3927" t="str">
            <v>SEMIRREBOQUE COM TRES EIXOS, PARA TRANSPORTE DE CARGA SECA, DIMENSOES APROXIMADAS 2,60 X 12,50 X 0,50 M (NAO INCLUI CAVALO MECANICO)</v>
          </cell>
          <cell r="C3927" t="str">
            <v xml:space="preserve">UN    </v>
          </cell>
          <cell r="D3927" t="str">
            <v>CR</v>
          </cell>
          <cell r="E3927" t="str">
            <v>215.776,22</v>
          </cell>
        </row>
        <row r="3928">
          <cell r="A3928">
            <v>39396</v>
          </cell>
          <cell r="B3928" t="str">
            <v>SENSOR DE PRESENCA BIVOLT COM FOTOCELULA PARA QUALQUER TIPO DE LAMPADA, POTENCIA MAXIMA *1000* W, USO EXTERNO</v>
          </cell>
          <cell r="C3928" t="str">
            <v xml:space="preserve">UN    </v>
          </cell>
          <cell r="D3928" t="str">
            <v>AS</v>
          </cell>
          <cell r="E3928" t="str">
            <v>77,10</v>
          </cell>
        </row>
        <row r="3929">
          <cell r="A3929">
            <v>39392</v>
          </cell>
          <cell r="B3929" t="str">
            <v>SENSOR DE PRESENCA BIVOLT DE PAREDE COM FOTOCELULA PARA QUALQUER TIPO DE LAMPADA POTENCIA MAXIMA *1000* W, USO INTERNO</v>
          </cell>
          <cell r="C3929" t="str">
            <v xml:space="preserve">UN    </v>
          </cell>
          <cell r="D3929" t="str">
            <v>AS</v>
          </cell>
          <cell r="E3929" t="str">
            <v>86,97</v>
          </cell>
        </row>
        <row r="3930">
          <cell r="A3930">
            <v>39393</v>
          </cell>
          <cell r="B3930" t="str">
            <v>SENSOR DE PRESENCA BIVOLT DE PAREDE SEM FOTOCELULA PARA QUALQUER TIPO DE LAMPADA POTENCIA MAXIMA *1000* W, USO INTERNO</v>
          </cell>
          <cell r="C3930" t="str">
            <v xml:space="preserve">UN    </v>
          </cell>
          <cell r="D3930" t="str">
            <v>AS</v>
          </cell>
          <cell r="E3930" t="str">
            <v>53,79</v>
          </cell>
        </row>
        <row r="3931">
          <cell r="A3931">
            <v>39394</v>
          </cell>
          <cell r="B3931" t="str">
            <v>SENSOR DE PRESENCA BIVOLT DE TETO COM FOTOCELULA PARA QUALQUER TIPO DE LAMPADA POTENCIA MAXIMA *1000* W, USO INTERNO</v>
          </cell>
          <cell r="C3931" t="str">
            <v xml:space="preserve">UN    </v>
          </cell>
          <cell r="D3931" t="str">
            <v>AS</v>
          </cell>
          <cell r="E3931" t="str">
            <v>60,54</v>
          </cell>
        </row>
        <row r="3932">
          <cell r="A3932">
            <v>39395</v>
          </cell>
          <cell r="B3932" t="str">
            <v>SENSOR DE PRESENCA BIVOLT DE TETO SEM FOTOCELULA PARA QUALQUER TIPO DE LAMPADA POTENCIA MAXIMA *900* W, USO INTERNO</v>
          </cell>
          <cell r="C3932" t="str">
            <v xml:space="preserve">UN    </v>
          </cell>
          <cell r="D3932" t="str">
            <v>AS</v>
          </cell>
          <cell r="E3932" t="str">
            <v>56,30</v>
          </cell>
        </row>
        <row r="3933">
          <cell r="A3933">
            <v>14618</v>
          </cell>
          <cell r="B3933" t="str">
            <v>SERRA CIRCULAR DE BANCADA COM MOTOR ELETRICO, POTENCIA DE *1600* W, PARA DISCO DE DIAMETRO DE 10" (250 MM)</v>
          </cell>
          <cell r="C3933" t="str">
            <v xml:space="preserve">UN    </v>
          </cell>
          <cell r="D3933" t="str">
            <v>CR</v>
          </cell>
          <cell r="E3933" t="str">
            <v>1.142,58</v>
          </cell>
        </row>
        <row r="3934">
          <cell r="A3934">
            <v>40269</v>
          </cell>
          <cell r="B3934" t="str">
            <v>SERRA CIRCULAR DE BANCADA, MODELO PICA-PAU, DIAMETRO DE 350 MM. CARACTERISTICAS DO MOTOR: TRIFASICO, POTENCIA DE 5 HP, FREQUENCIA DE 60 HZ</v>
          </cell>
          <cell r="C3934" t="str">
            <v xml:space="preserve">UN    </v>
          </cell>
          <cell r="D3934" t="str">
            <v>CR</v>
          </cell>
          <cell r="E3934" t="str">
            <v>4.603,39</v>
          </cell>
        </row>
        <row r="3935">
          <cell r="A3935">
            <v>6110</v>
          </cell>
          <cell r="B3935" t="str">
            <v>SERRALHEIRO (HORISTA)</v>
          </cell>
          <cell r="C3935" t="str">
            <v xml:space="preserve">H     </v>
          </cell>
          <cell r="D3935" t="str">
            <v>CR</v>
          </cell>
          <cell r="E3935" t="str">
            <v>17,29</v>
          </cell>
        </row>
        <row r="3936">
          <cell r="A3936">
            <v>40910</v>
          </cell>
          <cell r="B3936" t="str">
            <v>SERRALHEIRO (MENSALISTA)</v>
          </cell>
          <cell r="C3936" t="str">
            <v xml:space="preserve">MES   </v>
          </cell>
          <cell r="D3936" t="str">
            <v>CR</v>
          </cell>
          <cell r="E3936" t="str">
            <v>3.051,31</v>
          </cell>
        </row>
        <row r="3937">
          <cell r="A3937">
            <v>6111</v>
          </cell>
          <cell r="B3937" t="str">
            <v>SERVENTE DE OBRAS</v>
          </cell>
          <cell r="C3937" t="str">
            <v xml:space="preserve">H     </v>
          </cell>
          <cell r="D3937" t="str">
            <v xml:space="preserve">C </v>
          </cell>
          <cell r="E3937" t="str">
            <v>11,31</v>
          </cell>
        </row>
        <row r="3938">
          <cell r="A3938">
            <v>41084</v>
          </cell>
          <cell r="B3938" t="str">
            <v>SERVENTE DE OBRAS (MENSALISTA)</v>
          </cell>
          <cell r="C3938" t="str">
            <v xml:space="preserve">MES   </v>
          </cell>
          <cell r="D3938" t="str">
            <v>CR</v>
          </cell>
          <cell r="E3938" t="str">
            <v>1.996,86</v>
          </cell>
        </row>
        <row r="3939">
          <cell r="A3939">
            <v>44535</v>
          </cell>
          <cell r="B3939" t="str">
            <v>SERVICO DE BOMBEAMENTO DE CONCRETO COM CONSUMO MINIMO DE 40  M3</v>
          </cell>
          <cell r="C3939" t="str">
            <v xml:space="preserve">M3    </v>
          </cell>
          <cell r="D3939" t="str">
            <v>CR</v>
          </cell>
          <cell r="E3939" t="str">
            <v>58,60</v>
          </cell>
        </row>
        <row r="3940">
          <cell r="A3940">
            <v>44945</v>
          </cell>
          <cell r="B3940" t="str">
            <v>SIFAO / TUBO SINFONADO EXTENSIVEL/SANFONADO, UNIVERSAL/ SIMPLES, ENTRE *50 A 70* CM, DE PLASTICO BRANCO</v>
          </cell>
          <cell r="C3940" t="str">
            <v xml:space="preserve">UN    </v>
          </cell>
          <cell r="D3940" t="str">
            <v xml:space="preserve">C </v>
          </cell>
          <cell r="E3940" t="str">
            <v>9,20</v>
          </cell>
        </row>
        <row r="3941">
          <cell r="A3941">
            <v>38637</v>
          </cell>
          <cell r="B3941" t="str">
            <v>SIFAO EM METAL CROMADO PARA PIA AMERICANA, 1.1/2 X 1.1/2 "</v>
          </cell>
          <cell r="C3941" t="str">
            <v xml:space="preserve">UN    </v>
          </cell>
          <cell r="D3941" t="str">
            <v>CR</v>
          </cell>
          <cell r="E3941" t="str">
            <v>266,36</v>
          </cell>
        </row>
        <row r="3942">
          <cell r="A3942">
            <v>6150</v>
          </cell>
          <cell r="B3942" t="str">
            <v>SIFAO EM METAL CROMADO PARA PIA AMERICANA, 1.1/2 X 2 "</v>
          </cell>
          <cell r="C3942" t="str">
            <v xml:space="preserve">UN    </v>
          </cell>
          <cell r="D3942" t="str">
            <v>CR</v>
          </cell>
          <cell r="E3942" t="str">
            <v>269,61</v>
          </cell>
        </row>
        <row r="3943">
          <cell r="A3943">
            <v>6136</v>
          </cell>
          <cell r="B3943" t="str">
            <v>SIFAO EM METAL CROMADO PARA PIA OU LAVATORIO, 1 X 1.1/2 "</v>
          </cell>
          <cell r="C3943" t="str">
            <v xml:space="preserve">UN    </v>
          </cell>
          <cell r="D3943" t="str">
            <v xml:space="preserve">C </v>
          </cell>
          <cell r="E3943" t="str">
            <v>211,93</v>
          </cell>
        </row>
        <row r="3944">
          <cell r="A3944">
            <v>38638</v>
          </cell>
          <cell r="B3944" t="str">
            <v>SIFAO EM METAL CROMADO PARA TANQUE, 1.1/4 X 1.1/2 "</v>
          </cell>
          <cell r="C3944" t="str">
            <v xml:space="preserve">UN    </v>
          </cell>
          <cell r="D3944" t="str">
            <v>CR</v>
          </cell>
          <cell r="E3944" t="str">
            <v>224,45</v>
          </cell>
        </row>
        <row r="3945">
          <cell r="A3945">
            <v>20262</v>
          </cell>
          <cell r="B3945" t="str">
            <v>SIFAO PLASTICO EXTENSIVEL UNIVERSAL, TIPO COPO</v>
          </cell>
          <cell r="C3945" t="str">
            <v xml:space="preserve">UN    </v>
          </cell>
          <cell r="D3945" t="str">
            <v>CR</v>
          </cell>
          <cell r="E3945" t="str">
            <v>16,85</v>
          </cell>
        </row>
        <row r="3946">
          <cell r="A3946">
            <v>6145</v>
          </cell>
          <cell r="B3946" t="str">
            <v>SIFAO PLASTICO TIPO COPO PARA PIA AMERICANA 1.1/2 X 1.1/2 "</v>
          </cell>
          <cell r="C3946" t="str">
            <v xml:space="preserve">UN    </v>
          </cell>
          <cell r="D3946" t="str">
            <v>CR</v>
          </cell>
          <cell r="E3946" t="str">
            <v>18,61</v>
          </cell>
        </row>
        <row r="3947">
          <cell r="A3947">
            <v>6149</v>
          </cell>
          <cell r="B3947" t="str">
            <v>SIFAO PLASTICO TIPO COPO PARA PIA OU LAVATORIO, 1 X 1.1/2 "</v>
          </cell>
          <cell r="C3947" t="str">
            <v xml:space="preserve">UN    </v>
          </cell>
          <cell r="D3947" t="str">
            <v>CR</v>
          </cell>
          <cell r="E3947" t="str">
            <v>12,30</v>
          </cell>
        </row>
        <row r="3948">
          <cell r="A3948">
            <v>6146</v>
          </cell>
          <cell r="B3948" t="str">
            <v>SIFAO PLASTICO TIPO COPO PARA TANQUE, 1.1/4 X 1.1/2 "</v>
          </cell>
          <cell r="C3948" t="str">
            <v xml:space="preserve">UN    </v>
          </cell>
          <cell r="D3948" t="str">
            <v>CR</v>
          </cell>
          <cell r="E3948" t="str">
            <v>17,68</v>
          </cell>
        </row>
        <row r="3949">
          <cell r="A3949">
            <v>44536</v>
          </cell>
          <cell r="B3949" t="str">
            <v>SILICA ATIVA PARA ADICAO EM CONCRETO E  ARGAMASSA</v>
          </cell>
          <cell r="C3949" t="str">
            <v xml:space="preserve">KG    </v>
          </cell>
          <cell r="D3949" t="str">
            <v>CR</v>
          </cell>
          <cell r="E3949" t="str">
            <v>2,48</v>
          </cell>
        </row>
        <row r="3950">
          <cell r="A3950">
            <v>39961</v>
          </cell>
          <cell r="B3950" t="str">
            <v>SILICONE ACETICO USO GERAL INCOLOR 280 G</v>
          </cell>
          <cell r="C3950" t="str">
            <v xml:space="preserve">UN    </v>
          </cell>
          <cell r="D3950" t="str">
            <v>CR</v>
          </cell>
          <cell r="E3950" t="str">
            <v>19,52</v>
          </cell>
        </row>
        <row r="3951">
          <cell r="A3951">
            <v>42433</v>
          </cell>
          <cell r="B3951" t="str">
            <v>SIMULADOR DE CAMINHADA TRIPLO, EM TUBO DE ACO CARBONO, PINTURA NO PROCESSO ELETROSTATICO - EQUIPAMENTO DE GINASTICA PARA ACADEMIA AO AR LIVRE / ACADEMIA DA TERCEIRA IDADE - ATI</v>
          </cell>
          <cell r="C3951" t="str">
            <v xml:space="preserve">UN    </v>
          </cell>
          <cell r="D3951" t="str">
            <v>AS</v>
          </cell>
          <cell r="E3951" t="str">
            <v>4.747,00</v>
          </cell>
        </row>
        <row r="3952">
          <cell r="A3952">
            <v>42434</v>
          </cell>
          <cell r="B3952" t="str">
            <v>SIMULADOR DE CAVALGADA TRIPLO, EM TUBO DE ACO CARBONO, PINTURA NO PROCESSO ELETROSTATICO - EQUIPAMENTO DE GINASTICA PARA ACADEMIA AO AR LIVRE / ACADEMIA DA TERCEIRA IDADE - ATI</v>
          </cell>
          <cell r="C3952" t="str">
            <v xml:space="preserve">UN    </v>
          </cell>
          <cell r="D3952" t="str">
            <v>AS</v>
          </cell>
          <cell r="E3952" t="str">
            <v>5.129,83</v>
          </cell>
        </row>
        <row r="3953">
          <cell r="A3953">
            <v>42435</v>
          </cell>
          <cell r="B3953" t="str">
            <v>SIMULADOR DE REMO INDIVIDUAL, EM TUBO DE ACO CARBONO, PINTURA NO PROCESSO ELETROSTATICO - EQUIPAMENTO DE GINASTICA PARA ACADEMIA AO AR LIVRE / ACADEMIA DA TERCEIRA IDADE - ATI</v>
          </cell>
          <cell r="C3953" t="str">
            <v xml:space="preserve">UN    </v>
          </cell>
          <cell r="D3953" t="str">
            <v>AS</v>
          </cell>
          <cell r="E3953" t="str">
            <v>2.558,05</v>
          </cell>
        </row>
        <row r="3954">
          <cell r="A3954">
            <v>38061</v>
          </cell>
          <cell r="B3954" t="str">
            <v>SINALIZADOR NOTURNO SIMPLES PARA PARA-RAIOS, SEM RELE FOTOELETRICO</v>
          </cell>
          <cell r="C3954" t="str">
            <v xml:space="preserve">UN    </v>
          </cell>
          <cell r="D3954" t="str">
            <v>AS</v>
          </cell>
          <cell r="E3954" t="str">
            <v>45,41</v>
          </cell>
        </row>
        <row r="3955">
          <cell r="A3955">
            <v>20250</v>
          </cell>
          <cell r="B3955" t="str">
            <v>SISAL EM FIBRA / ESTOPA SISAL PARA GESSO</v>
          </cell>
          <cell r="C3955" t="str">
            <v xml:space="preserve">KG    </v>
          </cell>
          <cell r="D3955" t="str">
            <v xml:space="preserve">C </v>
          </cell>
          <cell r="E3955" t="str">
            <v>13,00</v>
          </cell>
        </row>
        <row r="3956">
          <cell r="A3956">
            <v>13388</v>
          </cell>
          <cell r="B3956" t="str">
            <v>SOLDA EM BARRA DE ESTANHO-CHUMBO 50/50</v>
          </cell>
          <cell r="C3956" t="str">
            <v xml:space="preserve">KG    </v>
          </cell>
          <cell r="D3956" t="str">
            <v>CR</v>
          </cell>
          <cell r="E3956" t="str">
            <v>261,28</v>
          </cell>
        </row>
        <row r="3957">
          <cell r="A3957">
            <v>39914</v>
          </cell>
          <cell r="B3957" t="str">
            <v>SOLDA EM VARETA FOSCOPER, D = *2,5* MM  X COMPRIMENTO 500 MM</v>
          </cell>
          <cell r="C3957" t="str">
            <v xml:space="preserve">KG    </v>
          </cell>
          <cell r="D3957" t="str">
            <v>AS</v>
          </cell>
          <cell r="E3957" t="str">
            <v>241,72</v>
          </cell>
        </row>
        <row r="3958">
          <cell r="A3958">
            <v>12732</v>
          </cell>
          <cell r="B3958" t="str">
            <v>SOLDA ESTANHO/COBRE PARA CONEXOES DE COBRE, FIO 2,5 MM, CARRETEL 500 GR (SEM CHUMBO)</v>
          </cell>
          <cell r="C3958" t="str">
            <v xml:space="preserve">UN    </v>
          </cell>
          <cell r="D3958" t="str">
            <v>AS</v>
          </cell>
          <cell r="E3958" t="str">
            <v>278,91</v>
          </cell>
        </row>
        <row r="3959">
          <cell r="A3959">
            <v>6160</v>
          </cell>
          <cell r="B3959" t="str">
            <v>SOLDADOR (HORISTA)</v>
          </cell>
          <cell r="C3959" t="str">
            <v xml:space="preserve">H     </v>
          </cell>
          <cell r="D3959" t="str">
            <v xml:space="preserve">C </v>
          </cell>
          <cell r="E3959" t="str">
            <v>18,39</v>
          </cell>
        </row>
        <row r="3960">
          <cell r="A3960">
            <v>41087</v>
          </cell>
          <cell r="B3960" t="str">
            <v>SOLDADOR (MENSALISTA)</v>
          </cell>
          <cell r="C3960" t="str">
            <v xml:space="preserve">MES   </v>
          </cell>
          <cell r="D3960" t="str">
            <v>CR</v>
          </cell>
          <cell r="E3960" t="str">
            <v>3.245,73</v>
          </cell>
        </row>
        <row r="3961">
          <cell r="A3961">
            <v>6166</v>
          </cell>
          <cell r="B3961" t="str">
            <v>SOLDADOR ELETRICO (PARA SOLDA A SER TESTADA COM RAIOS "X") (HORISTA)</v>
          </cell>
          <cell r="C3961" t="str">
            <v xml:space="preserve">H     </v>
          </cell>
          <cell r="D3961" t="str">
            <v>CR</v>
          </cell>
          <cell r="E3961" t="str">
            <v>25,07</v>
          </cell>
        </row>
        <row r="3962">
          <cell r="A3962">
            <v>41088</v>
          </cell>
          <cell r="B3962" t="str">
            <v>SOLDADOR ELETRICO (PARA SOLDA A SER TESTADA COM RAIOS "X") (MENSALISTA)</v>
          </cell>
          <cell r="C3962" t="str">
            <v xml:space="preserve">MES   </v>
          </cell>
          <cell r="D3962" t="str">
            <v>CR</v>
          </cell>
          <cell r="E3962" t="str">
            <v>4.425,54</v>
          </cell>
        </row>
        <row r="3963">
          <cell r="A3963">
            <v>20232</v>
          </cell>
          <cell r="B3963" t="str">
            <v>SOLEIRA EM GRANITO, POLIDO, TIPO ANDORINHA/ QUARTZ/ CASTELO/ CORUMBA OU OUTROS EQUIVALENTES DA REGIAO, L= *15* CM, E=  *2,0* CM</v>
          </cell>
          <cell r="C3963" t="str">
            <v xml:space="preserve">M     </v>
          </cell>
          <cell r="D3963" t="str">
            <v>CR</v>
          </cell>
          <cell r="E3963" t="str">
            <v>56,88</v>
          </cell>
        </row>
        <row r="3964">
          <cell r="A3964">
            <v>10856</v>
          </cell>
          <cell r="B3964" t="str">
            <v>SOLEIRA PRE-MOLDADA EM GRANILITE, MARMORITE OU GRANITINA, L = *15 CM</v>
          </cell>
          <cell r="C3964" t="str">
            <v xml:space="preserve">M     </v>
          </cell>
          <cell r="D3964" t="str">
            <v>AS</v>
          </cell>
          <cell r="E3964" t="str">
            <v>114,78</v>
          </cell>
        </row>
        <row r="3965">
          <cell r="A3965">
            <v>4828</v>
          </cell>
          <cell r="B3965" t="str">
            <v>SOLEIRA/ PEITORIL EM MARMORE, POLIDO, BRANCO COMUM, L= *15* CM, E=  *2* CM,  CORTE RETO</v>
          </cell>
          <cell r="C3965" t="str">
            <v xml:space="preserve">M     </v>
          </cell>
          <cell r="D3965" t="str">
            <v>CR</v>
          </cell>
          <cell r="E3965" t="str">
            <v>54,64</v>
          </cell>
        </row>
        <row r="3966">
          <cell r="A3966">
            <v>20249</v>
          </cell>
          <cell r="B3966" t="str">
            <v>SOLEIRA/ TABEIRA EM MARMORE, POLIDO, BRANCO COMUM, L= 5 CM, E=  *2,0* CM</v>
          </cell>
          <cell r="C3966" t="str">
            <v xml:space="preserve">M     </v>
          </cell>
          <cell r="D3966" t="str">
            <v>CR</v>
          </cell>
          <cell r="E3966" t="str">
            <v>29,92</v>
          </cell>
        </row>
        <row r="3967">
          <cell r="A3967">
            <v>11609</v>
          </cell>
          <cell r="B3967" t="str">
            <v>SOLUCAO ASFALTICA ELASTOMERICA PARA IMPRIMACAO, APLICACAO A FRIO</v>
          </cell>
          <cell r="C3967" t="str">
            <v xml:space="preserve">L     </v>
          </cell>
          <cell r="D3967" t="str">
            <v>CR</v>
          </cell>
          <cell r="E3967" t="str">
            <v>10,40</v>
          </cell>
        </row>
        <row r="3968">
          <cell r="A3968">
            <v>20083</v>
          </cell>
          <cell r="B3968" t="str">
            <v>SOLUCAO PREPARADORA / LIMPADORA PARA PVC, FRASCO COM 1000 CM3</v>
          </cell>
          <cell r="C3968" t="str">
            <v xml:space="preserve">UN    </v>
          </cell>
          <cell r="D3968" t="str">
            <v>CR</v>
          </cell>
          <cell r="E3968" t="str">
            <v>62,76</v>
          </cell>
        </row>
        <row r="3969">
          <cell r="A3969">
            <v>10691</v>
          </cell>
          <cell r="B3969" t="str">
            <v>SOLVENTE PARA COLA (PARA LAMINADO MELAMINICO) A BASE DE RESINA SINTETICA</v>
          </cell>
          <cell r="C3969" t="str">
            <v xml:space="preserve">L     </v>
          </cell>
          <cell r="D3969" t="str">
            <v>CR</v>
          </cell>
          <cell r="E3969" t="str">
            <v>73,57</v>
          </cell>
        </row>
        <row r="3970">
          <cell r="A3970">
            <v>12295</v>
          </cell>
          <cell r="B3970" t="str">
            <v>SOQUETE DE BAQUELITE BASE E27, PARA LAMPADAS</v>
          </cell>
          <cell r="C3970" t="str">
            <v xml:space="preserve">UN    </v>
          </cell>
          <cell r="D3970" t="str">
            <v>CR</v>
          </cell>
          <cell r="E3970" t="str">
            <v>2,45</v>
          </cell>
        </row>
        <row r="3971">
          <cell r="A3971">
            <v>12296</v>
          </cell>
          <cell r="B3971" t="str">
            <v>SOQUETE DE PORCELANA BASE E27, FIXO DE TETO, PARA LAMPADAS</v>
          </cell>
          <cell r="C3971" t="str">
            <v xml:space="preserve">UN    </v>
          </cell>
          <cell r="D3971" t="str">
            <v>CR</v>
          </cell>
          <cell r="E3971" t="str">
            <v>3,17</v>
          </cell>
        </row>
        <row r="3972">
          <cell r="A3972">
            <v>12294</v>
          </cell>
          <cell r="B3972" t="str">
            <v>SOQUETE DE PORCELANA BASE E27, PARA USO AO TEMPO, PARA LAMPADAS</v>
          </cell>
          <cell r="C3972" t="str">
            <v xml:space="preserve">UN    </v>
          </cell>
          <cell r="D3972" t="str">
            <v>CR</v>
          </cell>
          <cell r="E3972" t="str">
            <v>7,61</v>
          </cell>
        </row>
        <row r="3973">
          <cell r="A3973">
            <v>14543</v>
          </cell>
          <cell r="B3973" t="str">
            <v>SOQUETE DE PVC / TERMOPLASTICO BASE E27, COM CHAVE, PARA LAMPADAS</v>
          </cell>
          <cell r="C3973" t="str">
            <v xml:space="preserve">UN    </v>
          </cell>
          <cell r="D3973" t="str">
            <v>CR</v>
          </cell>
          <cell r="E3973" t="str">
            <v>5,43</v>
          </cell>
        </row>
        <row r="3974">
          <cell r="A3974">
            <v>13329</v>
          </cell>
          <cell r="B3974" t="str">
            <v>SOQUETE DE PVC / TERMOPLASTICO BASE E27, COM RABICHO, PARA LAMPADAS</v>
          </cell>
          <cell r="C3974" t="str">
            <v xml:space="preserve">UN    </v>
          </cell>
          <cell r="D3974" t="str">
            <v xml:space="preserve">C </v>
          </cell>
          <cell r="E3974" t="str">
            <v>3,19</v>
          </cell>
        </row>
        <row r="3975">
          <cell r="A3975">
            <v>21047</v>
          </cell>
          <cell r="B3975" t="str">
            <v>SPRINKLER TIPO PENDENTE, BULBO AMARELO DE RESPOSTA RAPIDA, 79 GRAUS CELSIUS, ACABAMENTO CROMADO, D = 20 MM (3/4")</v>
          </cell>
          <cell r="C3975" t="str">
            <v xml:space="preserve">UN    </v>
          </cell>
          <cell r="D3975" t="str">
            <v>AS</v>
          </cell>
          <cell r="E3975" t="str">
            <v>37,96</v>
          </cell>
        </row>
        <row r="3976">
          <cell r="A3976">
            <v>21042</v>
          </cell>
          <cell r="B3976" t="str">
            <v>SPRINKLER TIPO PENDENTE, BULBO AMARELO DE RESPOSTA RAPIDA, 79 GRAUS CELSIUS, ACABAMENTO NATURAL OU CROMADO, D = 15 MM (1/2")</v>
          </cell>
          <cell r="C3976" t="str">
            <v xml:space="preserve">UN    </v>
          </cell>
          <cell r="D3976" t="str">
            <v>AS</v>
          </cell>
          <cell r="E3976" t="str">
            <v>29,26</v>
          </cell>
        </row>
        <row r="3977">
          <cell r="A3977">
            <v>21043</v>
          </cell>
          <cell r="B3977" t="str">
            <v>SPRINKLER TIPO PENDENTE, BULBO AMARELO DE RESPOSTA RAPIDA, 79 GRAUS CELSIUS, ACABAMENTO NATURAL, D = 20 MM (3/4")</v>
          </cell>
          <cell r="C3977" t="str">
            <v xml:space="preserve">UN    </v>
          </cell>
          <cell r="D3977" t="str">
            <v>AS</v>
          </cell>
          <cell r="E3977" t="str">
            <v>36,96</v>
          </cell>
        </row>
        <row r="3978">
          <cell r="A3978">
            <v>21044</v>
          </cell>
          <cell r="B3978" t="str">
            <v>SPRINKLER TIPO PENDENTE, BULBO VERMELHO DE RESPOSTA RAPIDA, 68 GRAUS CELSIUS, ACABAMENTO CROMADO, D = 15 MM (1/2")</v>
          </cell>
          <cell r="C3978" t="str">
            <v xml:space="preserve">UN    </v>
          </cell>
          <cell r="D3978" t="str">
            <v>AS</v>
          </cell>
          <cell r="E3978" t="str">
            <v>25,75</v>
          </cell>
        </row>
        <row r="3979">
          <cell r="A3979">
            <v>21045</v>
          </cell>
          <cell r="B3979" t="str">
            <v>SPRINKLER TIPO PENDENTE, BULBO VERMELHO DE RESPOSTA RAPIDA, 68 GRAUS CELSIUS, ACABAMENTO CROMADO, D = 20 MM (3/4")</v>
          </cell>
          <cell r="C3979" t="str">
            <v xml:space="preserve">UN    </v>
          </cell>
          <cell r="D3979" t="str">
            <v>AS</v>
          </cell>
          <cell r="E3979" t="str">
            <v>35,27</v>
          </cell>
        </row>
        <row r="3980">
          <cell r="A3980">
            <v>21041</v>
          </cell>
          <cell r="B3980" t="str">
            <v>SPRINKLER TIPO PENDENTE, BULBO VERMELHO DE RESPOSTA RAPIDA, 68 GRAUS CELSIUS, ACABAMENTO NATURAL, D = 20 MM (3/4")</v>
          </cell>
          <cell r="C3980" t="str">
            <v xml:space="preserve">UN    </v>
          </cell>
          <cell r="D3980" t="str">
            <v>AS</v>
          </cell>
          <cell r="E3980" t="str">
            <v>30,42</v>
          </cell>
        </row>
        <row r="3981">
          <cell r="A3981">
            <v>21040</v>
          </cell>
          <cell r="B3981" t="str">
            <v>SPRINKLER TIPO PENDENTE, BULBO VERMELHO RESPOSTA RAPIDA, 68 GRAUS CELSIUS, ACABAMENTO NATURAL, D = 15 MM (1/2")</v>
          </cell>
          <cell r="C3981" t="str">
            <v xml:space="preserve">UN    </v>
          </cell>
          <cell r="D3981" t="str">
            <v>AS</v>
          </cell>
          <cell r="E3981" t="str">
            <v>25,20</v>
          </cell>
        </row>
        <row r="3982">
          <cell r="A3982">
            <v>14149</v>
          </cell>
          <cell r="B3982" t="str">
            <v>SUPORTE "Y" PARA FITA PERFURADA</v>
          </cell>
          <cell r="C3982" t="str">
            <v xml:space="preserve">CENTO </v>
          </cell>
          <cell r="D3982" t="str">
            <v>CR</v>
          </cell>
          <cell r="E3982" t="str">
            <v>365,06</v>
          </cell>
        </row>
        <row r="3983">
          <cell r="A3983">
            <v>38099</v>
          </cell>
          <cell r="B3983" t="str">
            <v>SUPORTE DE FIXACAO PARA ESPELHO / PLACA 4" X 2", PARA 3 MODULOS, PARA INSTALACAO DE TOMADAS E INTERRUPTORES (SOMENTE SUPORTE)</v>
          </cell>
          <cell r="C3983" t="str">
            <v xml:space="preserve">UN    </v>
          </cell>
          <cell r="D3983" t="str">
            <v>CR</v>
          </cell>
          <cell r="E3983" t="str">
            <v>1,46</v>
          </cell>
        </row>
        <row r="3984">
          <cell r="A3984">
            <v>38100</v>
          </cell>
          <cell r="B3984" t="str">
            <v>SUPORTE DE FIXACAO PARA ESPELHO / PLACA 4" X 4", PARA 6 MODULOS, PARA INSTALACAO DE TOMADAS E INTERRUPTORES (SOMENTE SUPORTE)</v>
          </cell>
          <cell r="C3984" t="str">
            <v xml:space="preserve">UN    </v>
          </cell>
          <cell r="D3984" t="str">
            <v>CR</v>
          </cell>
          <cell r="E3984" t="str">
            <v>2,39</v>
          </cell>
        </row>
        <row r="3985">
          <cell r="A3985">
            <v>7576</v>
          </cell>
          <cell r="B3985" t="str">
            <v>SUPORTE EM ACO GALVANIZADO PARA TRANSFORMADOR PARA POSTE DUPLO T 185 X 95 MM, CHAPA DE 5/16"</v>
          </cell>
          <cell r="C3985" t="str">
            <v xml:space="preserve">UN    </v>
          </cell>
          <cell r="D3985" t="str">
            <v>AS</v>
          </cell>
          <cell r="E3985" t="str">
            <v>211,25</v>
          </cell>
        </row>
        <row r="3986">
          <cell r="A3986">
            <v>3384</v>
          </cell>
          <cell r="B3986" t="str">
            <v>SUPORTE GUIA SIMPLES COM ROLDANA EM POLIPROPILENO PARA CHUMBAR, H = 20 CM</v>
          </cell>
          <cell r="C3986" t="str">
            <v xml:space="preserve">UN    </v>
          </cell>
          <cell r="D3986" t="str">
            <v>CR</v>
          </cell>
          <cell r="E3986" t="str">
            <v>11,07</v>
          </cell>
        </row>
        <row r="3987">
          <cell r="A3987">
            <v>7572</v>
          </cell>
          <cell r="B3987" t="str">
            <v>SUPORTE ISOLADOR REFORCADO DIAMETRO NOMINAL 5/16", COM ROSCA SOBERBA E BUCHA</v>
          </cell>
          <cell r="C3987" t="str">
            <v xml:space="preserve">UN    </v>
          </cell>
          <cell r="D3987" t="str">
            <v>AS</v>
          </cell>
          <cell r="E3987" t="str">
            <v>7,42</v>
          </cell>
        </row>
        <row r="3988">
          <cell r="A3988">
            <v>3396</v>
          </cell>
          <cell r="B3988" t="str">
            <v>SUPORTE ISOLADOR SIMPLES DIAMETRO NOMINAL 5/16", COM ROSCA SOBERBA E BUCHA</v>
          </cell>
          <cell r="C3988" t="str">
            <v xml:space="preserve">UN    </v>
          </cell>
          <cell r="D3988" t="str">
            <v>AS</v>
          </cell>
          <cell r="E3988" t="str">
            <v>5,02</v>
          </cell>
        </row>
        <row r="3989">
          <cell r="A3989">
            <v>37590</v>
          </cell>
          <cell r="B3989" t="str">
            <v>SUPORTE MAO-FRANCESA EM ACO, ABAS IGUAIS 30 CM, CAPACIDADE MINIMA 60 KG, BRANCO</v>
          </cell>
          <cell r="C3989" t="str">
            <v xml:space="preserve">UN    </v>
          </cell>
          <cell r="D3989" t="str">
            <v>CR</v>
          </cell>
          <cell r="E3989" t="str">
            <v>17,87</v>
          </cell>
        </row>
        <row r="3990">
          <cell r="A3990">
            <v>37591</v>
          </cell>
          <cell r="B3990" t="str">
            <v>SUPORTE MAO-FRANCESA EM ACO, ABAS IGUAIS 40 CM, CAPACIDADE MINIMA 70 KG, BRANCO</v>
          </cell>
          <cell r="C3990" t="str">
            <v xml:space="preserve">UN    </v>
          </cell>
          <cell r="D3990" t="str">
            <v>CR</v>
          </cell>
          <cell r="E3990" t="str">
            <v>21,48</v>
          </cell>
        </row>
        <row r="3991">
          <cell r="A3991">
            <v>12626</v>
          </cell>
          <cell r="B3991" t="str">
            <v>SUPORTE METALICO PARA CALHA PLUVIAL, ZINCADO, DOBRADO, DIAMETRO ENTRE 119 E 170 MM, PARA DRENAGEM PLUVIAL PREDIAL</v>
          </cell>
          <cell r="C3991" t="str">
            <v xml:space="preserve">UN    </v>
          </cell>
          <cell r="D3991" t="str">
            <v>CR</v>
          </cell>
          <cell r="E3991" t="str">
            <v>51,16</v>
          </cell>
        </row>
        <row r="3992">
          <cell r="A3992">
            <v>11033</v>
          </cell>
          <cell r="B3992" t="str">
            <v>SUPORTE PARA CALHA DE 150 MM EM FERRO GALVANIZADO</v>
          </cell>
          <cell r="C3992" t="str">
            <v xml:space="preserve">UN    </v>
          </cell>
          <cell r="D3992" t="str">
            <v>CR</v>
          </cell>
          <cell r="E3992" t="str">
            <v>9,06</v>
          </cell>
        </row>
        <row r="3993">
          <cell r="A3993">
            <v>390</v>
          </cell>
          <cell r="B3993" t="str">
            <v>SUPORTE PARA TUBO DIAMETRO NOMINAL 2", COM ROSCA MECANICA</v>
          </cell>
          <cell r="C3993" t="str">
            <v xml:space="preserve">UN    </v>
          </cell>
          <cell r="D3993" t="str">
            <v>AS</v>
          </cell>
          <cell r="E3993" t="str">
            <v>9,08</v>
          </cell>
        </row>
        <row r="3994">
          <cell r="A3994">
            <v>42436</v>
          </cell>
          <cell r="B3994" t="str">
            <v>SURF DUPLO, EM TUBO DE ACO CARBONO, PINTURA NO PROCESSO ELETROSTATICO - EQUIPAMENTO DE GINASTICA PARA ACADEMIA AO AR LIVRE / ACADEMIA DA TERCEIRA IDADE - ATI</v>
          </cell>
          <cell r="C3994" t="str">
            <v xml:space="preserve">UN    </v>
          </cell>
          <cell r="D3994" t="str">
            <v>AS</v>
          </cell>
          <cell r="E3994" t="str">
            <v>2.677,55</v>
          </cell>
        </row>
        <row r="3995">
          <cell r="A3995">
            <v>6193</v>
          </cell>
          <cell r="B3995" t="str">
            <v>TABUA  NAO  APARELHADA  *2,5 X 20* CM, EM MACARANDUBA, ANGELIM OU EQUIVALENTE DA REGIAO - BRUTA</v>
          </cell>
          <cell r="C3995" t="str">
            <v xml:space="preserve">M     </v>
          </cell>
          <cell r="D3995" t="str">
            <v>CR</v>
          </cell>
          <cell r="E3995" t="str">
            <v>29,29</v>
          </cell>
        </row>
        <row r="3996">
          <cell r="A3996">
            <v>6194</v>
          </cell>
          <cell r="B3996" t="str">
            <v>TABUA *2,5 X 15 CM EM PINUS, MISTA OU EQUIVALENTE DA REGIAO - BRUTA</v>
          </cell>
          <cell r="C3996" t="str">
            <v xml:space="preserve">M     </v>
          </cell>
          <cell r="D3996" t="str">
            <v>CR</v>
          </cell>
          <cell r="E3996" t="str">
            <v>6,11</v>
          </cell>
        </row>
        <row r="3997">
          <cell r="A3997">
            <v>10567</v>
          </cell>
          <cell r="B3997" t="str">
            <v>TABUA *2,5 X 23* CM EM PINUS, MISTA OU EQUIVALENTE DA REGIAO - BRUTA</v>
          </cell>
          <cell r="C3997" t="str">
            <v xml:space="preserve">M     </v>
          </cell>
          <cell r="D3997" t="str">
            <v>CR</v>
          </cell>
          <cell r="E3997" t="str">
            <v>9,68</v>
          </cell>
        </row>
        <row r="3998">
          <cell r="A3998">
            <v>6212</v>
          </cell>
          <cell r="B3998" t="str">
            <v>TABUA *2,5 X 30 CM EM PINUS, MISTA OU EQUIVALENTE DA REGIAO - BRUTA</v>
          </cell>
          <cell r="C3998" t="str">
            <v xml:space="preserve">M     </v>
          </cell>
          <cell r="D3998" t="str">
            <v xml:space="preserve">C </v>
          </cell>
          <cell r="E3998" t="str">
            <v>14,20</v>
          </cell>
        </row>
        <row r="3999">
          <cell r="A3999">
            <v>3993</v>
          </cell>
          <cell r="B3999" t="str">
            <v>TABUA APARELHADA *2,5 X 15* CM, EM MACARANDUBA, ANGELIM OU EQUIVALENTE DA REGIAO</v>
          </cell>
          <cell r="C3999" t="str">
            <v xml:space="preserve">M2    </v>
          </cell>
          <cell r="D3999" t="str">
            <v>CR</v>
          </cell>
          <cell r="E3999" t="str">
            <v>189,35</v>
          </cell>
        </row>
        <row r="4000">
          <cell r="A4000">
            <v>3990</v>
          </cell>
          <cell r="B4000" t="str">
            <v>TABUA APARELHADA *2,5 X 25* CM, EM MACARANDUBA, ANGELIM OU EQUIVALENTE DA REGIAO</v>
          </cell>
          <cell r="C4000" t="str">
            <v xml:space="preserve">M     </v>
          </cell>
          <cell r="D4000" t="str">
            <v>CR</v>
          </cell>
          <cell r="E4000" t="str">
            <v>35,63</v>
          </cell>
        </row>
        <row r="4001">
          <cell r="A4001">
            <v>3992</v>
          </cell>
          <cell r="B4001" t="str">
            <v>TABUA APARELHADA *2,5 X 30* CM, EM MACARANDUBA, ANGELIM OU EQUIVALENTE DA REGIAO</v>
          </cell>
          <cell r="C4001" t="str">
            <v xml:space="preserve">M     </v>
          </cell>
          <cell r="D4001" t="str">
            <v>CR</v>
          </cell>
          <cell r="E4001" t="str">
            <v>48,10</v>
          </cell>
        </row>
        <row r="4002">
          <cell r="A4002">
            <v>6178</v>
          </cell>
          <cell r="B4002" t="str">
            <v>TABUA DE  MADEIRA PARA PISO, CUMARU/IPE CHAMPANHE OU EQUIVALENTE DA REGIAO, ENCAIXE MACHO/FEMEA, *10 X 2* CM</v>
          </cell>
          <cell r="C4002" t="str">
            <v xml:space="preserve">M2    </v>
          </cell>
          <cell r="D4002" t="str">
            <v>AS</v>
          </cell>
          <cell r="E4002" t="str">
            <v>267,77</v>
          </cell>
        </row>
        <row r="4003">
          <cell r="A4003">
            <v>6180</v>
          </cell>
          <cell r="B4003" t="str">
            <v>TABUA DE  MADEIRA PARA PISO, CUMARU/IPE CHAMPANHE OU EQUIVALENTE DA REGIAO, ENCAIXE MACHO/FEMEA, *15 X 2* CM</v>
          </cell>
          <cell r="C4003" t="str">
            <v xml:space="preserve">M2    </v>
          </cell>
          <cell r="D4003" t="str">
            <v>AS</v>
          </cell>
          <cell r="E4003" t="str">
            <v>289,00</v>
          </cell>
        </row>
        <row r="4004">
          <cell r="A4004">
            <v>6182</v>
          </cell>
          <cell r="B4004" t="str">
            <v>TABUA DE  MADEIRA PARA PISO, IPE (CERNE) OU EQUIVALENTE DA REGIAO, ENCAIXE MACHO/FEMEA, *20 X 2* CM</v>
          </cell>
          <cell r="C4004" t="str">
            <v xml:space="preserve">M2    </v>
          </cell>
          <cell r="D4004" t="str">
            <v>AS</v>
          </cell>
          <cell r="E4004" t="str">
            <v>358,72</v>
          </cell>
        </row>
        <row r="4005">
          <cell r="A4005">
            <v>43614</v>
          </cell>
          <cell r="B4005" t="str">
            <v>TABUA NAO APARELHADA *2,5 X 15* CM, EM MACARANDUBA, ANGELIM OU EQUIVALENTE DA REGIAO - BRUTA</v>
          </cell>
          <cell r="C4005" t="str">
            <v xml:space="preserve">M     </v>
          </cell>
          <cell r="D4005" t="str">
            <v>CR</v>
          </cell>
          <cell r="E4005" t="str">
            <v>24,07</v>
          </cell>
        </row>
        <row r="4006">
          <cell r="A4006">
            <v>6189</v>
          </cell>
          <cell r="B4006" t="str">
            <v>TABUA NAO APARELHADA *2,5 X 30* CM, EM MACARANDUBA, ANGELIM OU EQUIVALENTE DA REGIAO - BRUTA</v>
          </cell>
          <cell r="C4006" t="str">
            <v xml:space="preserve">M     </v>
          </cell>
          <cell r="D4006" t="str">
            <v>CR</v>
          </cell>
          <cell r="E4006" t="str">
            <v>42,75</v>
          </cell>
        </row>
        <row r="4007">
          <cell r="A4007">
            <v>6214</v>
          </cell>
          <cell r="B4007" t="str">
            <v>TACO DE MADEIRA PARA PISO, IPE (CERNE) OU EQUIVALENTE DA REGIAO, 7 X 42 CM, E = 2 CM</v>
          </cell>
          <cell r="C4007" t="str">
            <v xml:space="preserve">M2    </v>
          </cell>
          <cell r="D4007" t="str">
            <v>AS</v>
          </cell>
          <cell r="E4007" t="str">
            <v>167,74</v>
          </cell>
        </row>
        <row r="4008">
          <cell r="A4008">
            <v>36153</v>
          </cell>
          <cell r="B4008" t="str">
            <v>TALABARTE DE SEGURANCA, 2 MOSQUETOES TRAVA DUPLA *53* MM DE ABERTURA, COM ABSORVEDOR DE ENERGIA</v>
          </cell>
          <cell r="C4008" t="str">
            <v xml:space="preserve">UN    </v>
          </cell>
          <cell r="D4008" t="str">
            <v>CR</v>
          </cell>
          <cell r="E4008" t="str">
            <v>167,18</v>
          </cell>
        </row>
        <row r="4009">
          <cell r="A4009">
            <v>10740</v>
          </cell>
          <cell r="B4009" t="str">
            <v>TALHA ELETRICA 3 T, VELOCIDADE  2,1 M / MIN, POTENCIA 1,3 KW</v>
          </cell>
          <cell r="C4009" t="str">
            <v xml:space="preserve">UN    </v>
          </cell>
          <cell r="D4009" t="str">
            <v>CR</v>
          </cell>
          <cell r="E4009" t="str">
            <v>9.010,42</v>
          </cell>
        </row>
        <row r="4010">
          <cell r="A4010">
            <v>13914</v>
          </cell>
          <cell r="B4010" t="str">
            <v>TALHA MANUAL DE CORRENTE, CAPACIDADE DE 1 T COM ELEVACAO DE 3 M</v>
          </cell>
          <cell r="C4010" t="str">
            <v xml:space="preserve">UN    </v>
          </cell>
          <cell r="D4010" t="str">
            <v>CR</v>
          </cell>
          <cell r="E4010" t="str">
            <v>651,94</v>
          </cell>
        </row>
        <row r="4011">
          <cell r="A4011">
            <v>10742</v>
          </cell>
          <cell r="B4011" t="str">
            <v>TALHA MANUAL DE CORRENTE, CAPACIDADE DE 2 T COM ELEVACAO DE 3 M</v>
          </cell>
          <cell r="C4011" t="str">
            <v xml:space="preserve">UN    </v>
          </cell>
          <cell r="D4011" t="str">
            <v xml:space="preserve">C </v>
          </cell>
          <cell r="E4011" t="str">
            <v>950,86</v>
          </cell>
        </row>
        <row r="4012">
          <cell r="A4012">
            <v>38465</v>
          </cell>
          <cell r="B4012" t="str">
            <v>TALHADEIRA COM PUNHO DE PROTECAO *20 X 250* MM</v>
          </cell>
          <cell r="C4012" t="str">
            <v xml:space="preserve">UN    </v>
          </cell>
          <cell r="D4012" t="str">
            <v>CR</v>
          </cell>
          <cell r="E4012" t="str">
            <v>27,97</v>
          </cell>
        </row>
        <row r="4013">
          <cell r="A4013">
            <v>7543</v>
          </cell>
          <cell r="B4013" t="str">
            <v>TAMPA CEGA EM PVC PARA CONDULETE 4 X 2"</v>
          </cell>
          <cell r="C4013" t="str">
            <v xml:space="preserve">UN    </v>
          </cell>
          <cell r="D4013" t="str">
            <v>CR</v>
          </cell>
          <cell r="E4013" t="str">
            <v>6,01</v>
          </cell>
        </row>
        <row r="4014">
          <cell r="A4014">
            <v>43427</v>
          </cell>
          <cell r="B4014" t="str">
            <v>TAMPA DE CONCRETO ARMADO PARA FOSSA SEPTICA, DIAMETRO NOMINAL DE 3,00 M E ESPESSURA MINIMA DE 100 MM</v>
          </cell>
          <cell r="C4014" t="str">
            <v xml:space="preserve">UN    </v>
          </cell>
          <cell r="D4014" t="str">
            <v>CR</v>
          </cell>
          <cell r="E4014" t="str">
            <v>1.904,68</v>
          </cell>
        </row>
        <row r="4015">
          <cell r="A4015">
            <v>41613</v>
          </cell>
          <cell r="B4015" t="str">
            <v>TAMPA DE CONCRETO ARMADO PARA FOSSA, D = *0,90* M, E = 0,05 M</v>
          </cell>
          <cell r="C4015" t="str">
            <v xml:space="preserve">UN    </v>
          </cell>
          <cell r="D4015" t="str">
            <v>CR</v>
          </cell>
          <cell r="E4015" t="str">
            <v>122,43</v>
          </cell>
        </row>
        <row r="4016">
          <cell r="A4016">
            <v>41614</v>
          </cell>
          <cell r="B4016" t="str">
            <v>TAMPA DE CONCRETO ARMADO PARA FOSSA, D = *1,10* M, E = 0,05 M</v>
          </cell>
          <cell r="C4016" t="str">
            <v xml:space="preserve">UN    </v>
          </cell>
          <cell r="D4016" t="str">
            <v>CR</v>
          </cell>
          <cell r="E4016" t="str">
            <v>156,00</v>
          </cell>
        </row>
        <row r="4017">
          <cell r="A4017">
            <v>41615</v>
          </cell>
          <cell r="B4017" t="str">
            <v>TAMPA DE CONCRETO ARMADO PARA FOSSA, D = *1,35* M, E = 0,05 M</v>
          </cell>
          <cell r="C4017" t="str">
            <v xml:space="preserve">UN    </v>
          </cell>
          <cell r="D4017" t="str">
            <v>CR</v>
          </cell>
          <cell r="E4017" t="str">
            <v>241,12</v>
          </cell>
        </row>
        <row r="4018">
          <cell r="A4018">
            <v>41616</v>
          </cell>
          <cell r="B4018" t="str">
            <v>TAMPA DE CONCRETO ARMADO PARA FOSSA, D = 1,50 M, E = 0,05 M</v>
          </cell>
          <cell r="C4018" t="str">
            <v xml:space="preserve">UN    </v>
          </cell>
          <cell r="D4018" t="str">
            <v>CR</v>
          </cell>
          <cell r="E4018" t="str">
            <v>360,27</v>
          </cell>
        </row>
        <row r="4019">
          <cell r="A4019">
            <v>41617</v>
          </cell>
          <cell r="B4019" t="str">
            <v>TAMPA DE CONCRETO ARMADO PARA FOSSA, D = 2,00 M, E = 0,05 M</v>
          </cell>
          <cell r="C4019" t="str">
            <v xml:space="preserve">UN    </v>
          </cell>
          <cell r="D4019" t="str">
            <v>CR</v>
          </cell>
          <cell r="E4019" t="str">
            <v>716,35</v>
          </cell>
        </row>
        <row r="4020">
          <cell r="A4020">
            <v>41618</v>
          </cell>
          <cell r="B4020" t="str">
            <v>TAMPA DE CONCRETO ARMADO PARA FOSSA, D = 2,50 M, E = 0,05 M</v>
          </cell>
          <cell r="C4020" t="str">
            <v xml:space="preserve">UN    </v>
          </cell>
          <cell r="D4020" t="str">
            <v>CR</v>
          </cell>
          <cell r="E4020" t="str">
            <v>1.318,76</v>
          </cell>
        </row>
        <row r="4021">
          <cell r="A4021">
            <v>43428</v>
          </cell>
          <cell r="B4021" t="str">
            <v>TAMPA DE CONCRETO ARMADO PARA POCO DE INSPECAO, COM FURO E TAMPINHA, DIAMETRO NOMINAL DE 3,00 M E ESPESSURA MINIMA DE 100 MM</v>
          </cell>
          <cell r="C4021" t="str">
            <v xml:space="preserve">UN    </v>
          </cell>
          <cell r="D4021" t="str">
            <v>CR</v>
          </cell>
          <cell r="E4021" t="str">
            <v>2.316,42</v>
          </cell>
        </row>
        <row r="4022">
          <cell r="A4022">
            <v>41619</v>
          </cell>
          <cell r="B4022" t="str">
            <v>TAMPA DE CONCRETO ARMADO PARA POCO, COM  FURO E TAMPINHA, D = *0,90* M, E = 0,05 M</v>
          </cell>
          <cell r="C4022" t="str">
            <v xml:space="preserve">UN    </v>
          </cell>
          <cell r="D4022" t="str">
            <v>CR</v>
          </cell>
          <cell r="E4022" t="str">
            <v>150,08</v>
          </cell>
        </row>
        <row r="4023">
          <cell r="A4023">
            <v>41620</v>
          </cell>
          <cell r="B4023" t="str">
            <v>TAMPA DE CONCRETO ARMADO PARA POCO, COM  FURO E TAMPINHA, D = *1,10* M, E = 0,05 M</v>
          </cell>
          <cell r="C4023" t="str">
            <v xml:space="preserve">UN    </v>
          </cell>
          <cell r="D4023" t="str">
            <v>CR</v>
          </cell>
          <cell r="E4023" t="str">
            <v>189,57</v>
          </cell>
        </row>
        <row r="4024">
          <cell r="A4024">
            <v>41622</v>
          </cell>
          <cell r="B4024" t="str">
            <v>TAMPA DE CONCRETO ARMADO PARA POCO, COM  FURO E TAMPINHA, D = *1,35* M, E = 0,05 M</v>
          </cell>
          <cell r="C4024" t="str">
            <v xml:space="preserve">UN    </v>
          </cell>
          <cell r="D4024" t="str">
            <v>CR</v>
          </cell>
          <cell r="E4024" t="str">
            <v>328,80</v>
          </cell>
        </row>
        <row r="4025">
          <cell r="A4025">
            <v>41623</v>
          </cell>
          <cell r="B4025" t="str">
            <v>TAMPA DE CONCRETO ARMADO PARA POCO, COM  FURO E TAMPINHA, D = 1,50 M, E = 0,05 M</v>
          </cell>
          <cell r="C4025" t="str">
            <v xml:space="preserve">UN    </v>
          </cell>
          <cell r="D4025" t="str">
            <v>CR</v>
          </cell>
          <cell r="E4025" t="str">
            <v>505,54</v>
          </cell>
        </row>
        <row r="4026">
          <cell r="A4026">
            <v>41624</v>
          </cell>
          <cell r="B4026" t="str">
            <v>TAMPA DE CONCRETO ARMADO PARA POCO, COM  FURO E TAMPINHA, D = 2,00 M, E = 0,05 M</v>
          </cell>
          <cell r="C4026" t="str">
            <v xml:space="preserve">UN    </v>
          </cell>
          <cell r="D4026" t="str">
            <v>CR</v>
          </cell>
          <cell r="E4026" t="str">
            <v>947,89</v>
          </cell>
        </row>
        <row r="4027">
          <cell r="A4027">
            <v>41625</v>
          </cell>
          <cell r="B4027" t="str">
            <v>TAMPA DE CONCRETO ARMADO PARA POCO, COM  FURO E TAMPINHA, D = 2,50 M, E = 0,05 M</v>
          </cell>
          <cell r="C4027" t="str">
            <v xml:space="preserve">UN    </v>
          </cell>
          <cell r="D4027" t="str">
            <v>CR</v>
          </cell>
          <cell r="E4027" t="str">
            <v>1.458,38</v>
          </cell>
        </row>
        <row r="4028">
          <cell r="A4028">
            <v>39352</v>
          </cell>
          <cell r="B4028" t="str">
            <v>TAMPA PARA CONDULETE, EM PVC, PARA TOMADA HEXAGONAL</v>
          </cell>
          <cell r="C4028" t="str">
            <v xml:space="preserve">UN    </v>
          </cell>
          <cell r="D4028" t="str">
            <v>CR</v>
          </cell>
          <cell r="E4028" t="str">
            <v>3,71</v>
          </cell>
        </row>
        <row r="4029">
          <cell r="A4029">
            <v>39346</v>
          </cell>
          <cell r="B4029" t="str">
            <v>TAMPA PARA CONDULETE, EM PVC, PARA 1 INTERRUPTOR</v>
          </cell>
          <cell r="C4029" t="str">
            <v xml:space="preserve">UN    </v>
          </cell>
          <cell r="D4029" t="str">
            <v>CR</v>
          </cell>
          <cell r="E4029" t="str">
            <v>3,71</v>
          </cell>
        </row>
        <row r="4030">
          <cell r="A4030">
            <v>39350</v>
          </cell>
          <cell r="B4030" t="str">
            <v>TAMPA PARA CONDULETE, EM PVC, PARA 1 MODULO RJ</v>
          </cell>
          <cell r="C4030" t="str">
            <v xml:space="preserve">UN    </v>
          </cell>
          <cell r="D4030" t="str">
            <v>CR</v>
          </cell>
          <cell r="E4030" t="str">
            <v>3,99</v>
          </cell>
        </row>
        <row r="4031">
          <cell r="A4031">
            <v>39351</v>
          </cell>
          <cell r="B4031" t="str">
            <v>TAMPA PARA CONDULETE, EM PVC, PARA 2 MODULOS RJ</v>
          </cell>
          <cell r="C4031" t="str">
            <v xml:space="preserve">UN    </v>
          </cell>
          <cell r="D4031" t="str">
            <v>CR</v>
          </cell>
          <cell r="E4031" t="str">
            <v>4,62</v>
          </cell>
        </row>
        <row r="4032">
          <cell r="A4032">
            <v>38952</v>
          </cell>
          <cell r="B4032" t="str">
            <v>TAMPAO / CAP, ROSCA FEMEA, METALICO, PARA TUBO PEX, DN 1/2"</v>
          </cell>
          <cell r="C4032" t="str">
            <v xml:space="preserve">UN    </v>
          </cell>
          <cell r="D4032" t="str">
            <v>AS</v>
          </cell>
          <cell r="E4032" t="str">
            <v>2,82</v>
          </cell>
        </row>
        <row r="4033">
          <cell r="A4033">
            <v>38953</v>
          </cell>
          <cell r="B4033" t="str">
            <v>TAMPAO / CAP, ROSCA FEMEA, METALICO, PARA TUBO PEX, DN 3/4"</v>
          </cell>
          <cell r="C4033" t="str">
            <v xml:space="preserve">UN    </v>
          </cell>
          <cell r="D4033" t="str">
            <v>AS</v>
          </cell>
          <cell r="E4033" t="str">
            <v>4,44</v>
          </cell>
        </row>
        <row r="4034">
          <cell r="A4034">
            <v>38835</v>
          </cell>
          <cell r="B4034" t="str">
            <v>TAMPAO / CAP, ROSCA MACHO, PARA TUBO PEX, DN 1/2"</v>
          </cell>
          <cell r="C4034" t="str">
            <v xml:space="preserve">UN    </v>
          </cell>
          <cell r="D4034" t="str">
            <v>AS</v>
          </cell>
          <cell r="E4034" t="str">
            <v>3,98</v>
          </cell>
        </row>
        <row r="4035">
          <cell r="A4035">
            <v>38837</v>
          </cell>
          <cell r="B4035" t="str">
            <v>TAMPAO / CAP, ROSCA MACHO, PARA TUBO PEX, DN 1"</v>
          </cell>
          <cell r="C4035" t="str">
            <v xml:space="preserve">UN    </v>
          </cell>
          <cell r="D4035" t="str">
            <v>AS</v>
          </cell>
          <cell r="E4035" t="str">
            <v>10,37</v>
          </cell>
        </row>
        <row r="4036">
          <cell r="A4036">
            <v>38836</v>
          </cell>
          <cell r="B4036" t="str">
            <v>TAMPAO / CAP, ROSCA MACHO, PARA TUBO PEX, DN 3/4"</v>
          </cell>
          <cell r="C4036" t="str">
            <v xml:space="preserve">UN    </v>
          </cell>
          <cell r="D4036" t="str">
            <v>AS</v>
          </cell>
          <cell r="E4036" t="str">
            <v>5,74</v>
          </cell>
        </row>
        <row r="4037">
          <cell r="A4037">
            <v>2666</v>
          </cell>
          <cell r="B4037" t="str">
            <v>TAMPAO / TERMINAL / PLUG, D = 1 1/4" , PARA DUTO CORRUGADO PEAD (CABEAMENTO SUBTERRANEO)</v>
          </cell>
          <cell r="C4037" t="str">
            <v xml:space="preserve">UN    </v>
          </cell>
          <cell r="D4037" t="str">
            <v>AS</v>
          </cell>
          <cell r="E4037" t="str">
            <v>8,04</v>
          </cell>
        </row>
        <row r="4038">
          <cell r="A4038">
            <v>2668</v>
          </cell>
          <cell r="B4038" t="str">
            <v>TAMPAO / TERMINAL / PLUG, D = 2" , PARA DUTO CORRUGADO PEAD (CABEAMENTO SUBTERRANEO)</v>
          </cell>
          <cell r="C4038" t="str">
            <v xml:space="preserve">UN    </v>
          </cell>
          <cell r="D4038" t="str">
            <v>AS</v>
          </cell>
          <cell r="E4038" t="str">
            <v>9,18</v>
          </cell>
        </row>
        <row r="4039">
          <cell r="A4039">
            <v>2664</v>
          </cell>
          <cell r="B4039" t="str">
            <v>TAMPAO / TERMINAL / PLUG, D = 3" , PARA DUTO CORRUGADO PEAD (CABEAMENTO SUBTERRANEO)</v>
          </cell>
          <cell r="C4039" t="str">
            <v xml:space="preserve">UN    </v>
          </cell>
          <cell r="D4039" t="str">
            <v>AS</v>
          </cell>
          <cell r="E4039" t="str">
            <v>13,55</v>
          </cell>
        </row>
        <row r="4040">
          <cell r="A4040">
            <v>2662</v>
          </cell>
          <cell r="B4040" t="str">
            <v>TAMPAO / TERMINAL / PLUG, D = 4" , PARA DUTO CORRUGADO PEAD (CABEAMENTO SUBTERRANEO)</v>
          </cell>
          <cell r="C4040" t="str">
            <v xml:space="preserve">UN    </v>
          </cell>
          <cell r="D4040" t="str">
            <v>AS</v>
          </cell>
          <cell r="E4040" t="str">
            <v>16,62</v>
          </cell>
        </row>
        <row r="4041">
          <cell r="A4041">
            <v>20964</v>
          </cell>
          <cell r="B4041" t="str">
            <v>TAMPAO COM CORRENTE, EM LATAO, ENGATE RAPIDO 1 1/2", PARA INSTALACAO PREDIAL DE COMBATE A INCENDIO</v>
          </cell>
          <cell r="C4041" t="str">
            <v xml:space="preserve">UN    </v>
          </cell>
          <cell r="D4041" t="str">
            <v>CR</v>
          </cell>
          <cell r="E4041" t="str">
            <v>83,17</v>
          </cell>
        </row>
        <row r="4042">
          <cell r="A4042">
            <v>10905</v>
          </cell>
          <cell r="B4042" t="str">
            <v>TAMPAO COM CORRENTE, EM LATAO, ENGATE RAPIDO 2 1/2", PARA INSTALACAO PREDIAL DE COMBATE A INCENDIO</v>
          </cell>
          <cell r="C4042" t="str">
            <v xml:space="preserve">UN    </v>
          </cell>
          <cell r="D4042" t="str">
            <v>CR</v>
          </cell>
          <cell r="E4042" t="str">
            <v>111,57</v>
          </cell>
        </row>
        <row r="4043">
          <cell r="A4043">
            <v>11289</v>
          </cell>
          <cell r="B4043" t="str">
            <v>TAMPAO FOFO ARTICULADO P/ REGISTRO, CLASSE A15 CARGA MAX 1,5 T, *200 X 200* MM</v>
          </cell>
          <cell r="C4043" t="str">
            <v xml:space="preserve">UN    </v>
          </cell>
          <cell r="D4043" t="str">
            <v>CR</v>
          </cell>
          <cell r="E4043" t="str">
            <v>77,09</v>
          </cell>
        </row>
        <row r="4044">
          <cell r="A4044">
            <v>11241</v>
          </cell>
          <cell r="B4044" t="str">
            <v>TAMPAO FOFO ARTICULADO P/ REGISTRO, CLASSE A15 CARGA MAXIMA 1,5 T, *400 X 400* MM</v>
          </cell>
          <cell r="C4044" t="str">
            <v xml:space="preserve">UN    </v>
          </cell>
          <cell r="D4044" t="str">
            <v>CR</v>
          </cell>
          <cell r="E4044" t="str">
            <v>192,74</v>
          </cell>
        </row>
        <row r="4045">
          <cell r="A4045">
            <v>11301</v>
          </cell>
          <cell r="B4045" t="str">
            <v>TAMPAO FOFO ARTICULADO, CLASSE B125 CARGA MAX 12,5 T, REDONDO, TAMPA 600 MM (COM INSCRICAO EM RELEVO DO TIPO DE REDE)</v>
          </cell>
          <cell r="C4045" t="str">
            <v xml:space="preserve">UN    </v>
          </cell>
          <cell r="D4045" t="str">
            <v>CR</v>
          </cell>
          <cell r="E4045" t="str">
            <v>488,74</v>
          </cell>
        </row>
        <row r="4046">
          <cell r="A4046">
            <v>21090</v>
          </cell>
          <cell r="B4046" t="str">
            <v>TAMPAO FOFO ARTICULADO, CLASSE D400 CARGA MAX 40 T, REDONDO, TAMPA 600 MM (COM INSCRICAO EM RELEVO DO TIPO DE REDE)</v>
          </cell>
          <cell r="C4046" t="str">
            <v xml:space="preserve">UN    </v>
          </cell>
          <cell r="D4046" t="str">
            <v>CR</v>
          </cell>
          <cell r="E4046" t="str">
            <v>598,88</v>
          </cell>
        </row>
        <row r="4047">
          <cell r="A4047">
            <v>11315</v>
          </cell>
          <cell r="B4047" t="str">
            <v>TAMPAO FOFO SIMPLES COM BASE, CLASSE A15 CARGA MAX 1,5 T, 300 X 300 MM (COM INSCRICAO EM RELEVO DO TIPO DE REDE)</v>
          </cell>
          <cell r="C4047" t="str">
            <v xml:space="preserve">UN    </v>
          </cell>
          <cell r="D4047" t="str">
            <v>CR</v>
          </cell>
          <cell r="E4047" t="str">
            <v>117,02</v>
          </cell>
        </row>
        <row r="4048">
          <cell r="A4048">
            <v>21071</v>
          </cell>
          <cell r="B4048" t="str">
            <v>TAMPAO FOFO SIMPLES COM BASE, CLASSE A15 CARGA MAX 1,5 T, 400 X 400 MM (COM INSCRICAO EM RELEVO DO TIPO DE REDE)</v>
          </cell>
          <cell r="C4048" t="str">
            <v xml:space="preserve">UN    </v>
          </cell>
          <cell r="D4048" t="str">
            <v>CR</v>
          </cell>
          <cell r="E4048" t="str">
            <v>178,97</v>
          </cell>
        </row>
        <row r="4049">
          <cell r="A4049">
            <v>14112</v>
          </cell>
          <cell r="B4049" t="str">
            <v>TAMPAO FOFO SIMPLES COM BASE, CLASSE A15 CARGA MAX 1,5 T, 400 X 600 MM (COM INSCRICAO EM RELEVO DO TIPO DE REDE)</v>
          </cell>
          <cell r="C4049" t="str">
            <v xml:space="preserve">UN    </v>
          </cell>
          <cell r="D4049" t="str">
            <v>CR</v>
          </cell>
          <cell r="E4049" t="str">
            <v>249,87</v>
          </cell>
        </row>
        <row r="4050">
          <cell r="A4050">
            <v>11316</v>
          </cell>
          <cell r="B4050" t="str">
            <v>TAMPAO FOFO SIMPLES COM BASE, CLASSE B125 CARGA MAX 12,5 T, REDONDO, TAMPA 500 MM (COM INSCRICAO EM RELEVO DO TIPO DE REDE)</v>
          </cell>
          <cell r="C4050" t="str">
            <v xml:space="preserve">UN    </v>
          </cell>
          <cell r="D4050" t="str">
            <v>CR</v>
          </cell>
          <cell r="E4050" t="str">
            <v>385,48</v>
          </cell>
        </row>
        <row r="4051">
          <cell r="A4051">
            <v>6243</v>
          </cell>
          <cell r="B4051" t="str">
            <v>TAMPAO FOFO SIMPLES COM BASE, CLASSE B125 CARGA MAX 12,5 T, REDONDO, TAMPA 600 MM (COM INSCRICAO EM RELEVO DO TIPO DE REDE)</v>
          </cell>
          <cell r="C4051" t="str">
            <v xml:space="preserve">UN    </v>
          </cell>
          <cell r="D4051" t="str">
            <v xml:space="preserve">C </v>
          </cell>
          <cell r="E4051" t="str">
            <v>444,00</v>
          </cell>
        </row>
        <row r="4052">
          <cell r="A4052">
            <v>6240</v>
          </cell>
          <cell r="B4052" t="str">
            <v>TAMPAO FOFO SIMPLES COM BASE, CLASSE D400 CARGA MAX 40 T, REDONDO, TAMPA 600 MM, REDE PLUVIAL/ESGOTO (COM INSCRICAO EM RELEVO DO TIPO DE REDE)</v>
          </cell>
          <cell r="C4052" t="str">
            <v xml:space="preserve">UN    </v>
          </cell>
          <cell r="D4052" t="str">
            <v>CR</v>
          </cell>
          <cell r="E4052" t="str">
            <v>587,86</v>
          </cell>
        </row>
        <row r="4053">
          <cell r="A4053">
            <v>11296</v>
          </cell>
          <cell r="B4053" t="str">
            <v>TAMPAO FOFO SIMPLES COM BASE, CLASSE D400 CARGA MAX 40 T, REDONDO, TAMPA 900 MM (COM INSCRICAO EM RELEVO DO TIPO DE REDE)</v>
          </cell>
          <cell r="C4053" t="str">
            <v xml:space="preserve">UN    </v>
          </cell>
          <cell r="D4053" t="str">
            <v>CR</v>
          </cell>
          <cell r="E4053" t="str">
            <v>1.873,06</v>
          </cell>
        </row>
        <row r="4054">
          <cell r="A4054">
            <v>11299</v>
          </cell>
          <cell r="B4054" t="str">
            <v>TAMPAO FOFO SIMPLES, CLASSE A15 CARGA MAX 1,5 T, 550 X 1100 MM (COM INSCRICAO EM RELEVO DO TIPO DE REDE)</v>
          </cell>
          <cell r="C4054" t="str">
            <v xml:space="preserve">UN    </v>
          </cell>
          <cell r="D4054" t="str">
            <v>CR</v>
          </cell>
          <cell r="E4054" t="str">
            <v>633,99</v>
          </cell>
        </row>
        <row r="4055">
          <cell r="A4055">
            <v>11688</v>
          </cell>
          <cell r="B4055" t="str">
            <v>TANQUE ACO INOXIDAVEL (ACO 304) COM ESFREGADOR E VALVULA, DE *50 X 40 X 22* CM</v>
          </cell>
          <cell r="C4055" t="str">
            <v xml:space="preserve">UN    </v>
          </cell>
          <cell r="D4055" t="str">
            <v>CR</v>
          </cell>
          <cell r="E4055" t="str">
            <v>480,89</v>
          </cell>
        </row>
        <row r="4056">
          <cell r="A4056">
            <v>37736</v>
          </cell>
          <cell r="B4056" t="str">
            <v>TANQUE DE ACO CARBONO NAO REVESTIDO, PARA TRANSPORTE DE AGUA COM CAPACIDADE DE 10 M3, COM BOMBA CENTRIFUGA POR TOMADA DE FORCA, VAZAO MAXIMA *75* M3/H (INCLUI MONTAGEM, NAO INCLUI CAMINHAO)</v>
          </cell>
          <cell r="C4056" t="str">
            <v xml:space="preserve">UN    </v>
          </cell>
          <cell r="D4056" t="str">
            <v>AS</v>
          </cell>
          <cell r="E4056" t="str">
            <v>82.950,00</v>
          </cell>
        </row>
        <row r="4057">
          <cell r="A4057">
            <v>37739</v>
          </cell>
          <cell r="B4057" t="str">
            <v>TANQUE DE ACO PARA TRANSPORTE DE AGUA COM CAPACIDADE DE 14 M3 (INCLUI MONTAGEM, NAO INCLUI CAMINHAO)</v>
          </cell>
          <cell r="C4057" t="str">
            <v xml:space="preserve">UN    </v>
          </cell>
          <cell r="D4057" t="str">
            <v>AS</v>
          </cell>
          <cell r="E4057" t="str">
            <v>102.092,30</v>
          </cell>
        </row>
        <row r="4058">
          <cell r="A4058">
            <v>37740</v>
          </cell>
          <cell r="B4058" t="str">
            <v>TANQUE DE ACO PARA TRANSPORTE DE AGUA COM CAPACIDADE DE 4 M3 (INCLUI MONTAGEM, NAO INCLUI CAMINHAO)</v>
          </cell>
          <cell r="C4058" t="str">
            <v xml:space="preserve">UN    </v>
          </cell>
          <cell r="D4058" t="str">
            <v>AS</v>
          </cell>
          <cell r="E4058" t="str">
            <v>58.259,19</v>
          </cell>
        </row>
        <row r="4059">
          <cell r="A4059">
            <v>37738</v>
          </cell>
          <cell r="B4059" t="str">
            <v>TANQUE DE ACO PARA TRANSPORTE DE AGUA COM CAPACIDADE DE 6 M3 (INCLUI MONTAGEM, NAO INCLUI CAMINHAO)</v>
          </cell>
          <cell r="C4059" t="str">
            <v xml:space="preserve">UN    </v>
          </cell>
          <cell r="D4059" t="str">
            <v>AS</v>
          </cell>
          <cell r="E4059" t="str">
            <v>69.217,47</v>
          </cell>
        </row>
        <row r="4060">
          <cell r="A4060">
            <v>37737</v>
          </cell>
          <cell r="B4060" t="str">
            <v>TANQUE DE ACO PARA TRANSPORTE DE AGUA COM CAPACIDADE DE 8 M3 (INCLUI MONTAGEM, NAO INCLUI CAMINHAO)</v>
          </cell>
          <cell r="C4060" t="str">
            <v xml:space="preserve">UN    </v>
          </cell>
          <cell r="D4060" t="str">
            <v>AS</v>
          </cell>
          <cell r="E4060" t="str">
            <v>55.068,81</v>
          </cell>
        </row>
        <row r="4061">
          <cell r="A4061">
            <v>25014</v>
          </cell>
          <cell r="B4061" t="str">
            <v>TANQUE DE ASFALTO ESTACIONARIO COM MACARICO, CAPACIDADE 20.000 L</v>
          </cell>
          <cell r="C4061" t="str">
            <v xml:space="preserve">UN    </v>
          </cell>
          <cell r="D4061" t="str">
            <v>AS</v>
          </cell>
          <cell r="E4061" t="str">
            <v>115.339,33</v>
          </cell>
        </row>
        <row r="4062">
          <cell r="A4062">
            <v>25013</v>
          </cell>
          <cell r="B4062" t="str">
            <v>TANQUE DE ASFALTO ESTACIONARIO COM SERPENTINA, CAPACIDADE 20.000 L</v>
          </cell>
          <cell r="C4062" t="str">
            <v xml:space="preserve">UN    </v>
          </cell>
          <cell r="D4062" t="str">
            <v>AS</v>
          </cell>
          <cell r="E4062" t="str">
            <v>120.887,83</v>
          </cell>
        </row>
        <row r="4063">
          <cell r="A4063">
            <v>14405</v>
          </cell>
          <cell r="B4063" t="str">
            <v>TANQUE DE ASFALTO ESTACIONARIO COM SERPENTINA, CAPACIDADE 30.000 L</v>
          </cell>
          <cell r="C4063" t="str">
            <v xml:space="preserve">UN    </v>
          </cell>
          <cell r="D4063" t="str">
            <v>AS</v>
          </cell>
          <cell r="E4063" t="str">
            <v>141.902,75</v>
          </cell>
        </row>
        <row r="4064">
          <cell r="A4064">
            <v>20271</v>
          </cell>
          <cell r="B4064" t="str">
            <v>TANQUE DE LOUCA BRANCA, COM COLUNA, *30* L</v>
          </cell>
          <cell r="C4064" t="str">
            <v xml:space="preserve">UN    </v>
          </cell>
          <cell r="D4064" t="str">
            <v>CR</v>
          </cell>
          <cell r="E4064" t="str">
            <v>498,24</v>
          </cell>
        </row>
        <row r="4065">
          <cell r="A4065">
            <v>10423</v>
          </cell>
          <cell r="B4065" t="str">
            <v>TANQUE DE LOUCA BRANCA, SUSPENSO, *20* L</v>
          </cell>
          <cell r="C4065" t="str">
            <v xml:space="preserve">UN    </v>
          </cell>
          <cell r="D4065" t="str">
            <v>CR</v>
          </cell>
          <cell r="E4065" t="str">
            <v>365,82</v>
          </cell>
        </row>
        <row r="4066">
          <cell r="A4066">
            <v>36790</v>
          </cell>
          <cell r="B4066" t="str">
            <v>TANQUE DUPLO EM MARMORE SINTETICO COM CUBA LISA E ESFREGADOR, *110 X 60* CM</v>
          </cell>
          <cell r="C4066" t="str">
            <v xml:space="preserve">UN    </v>
          </cell>
          <cell r="D4066" t="str">
            <v>CR</v>
          </cell>
          <cell r="E4066" t="str">
            <v>274,02</v>
          </cell>
        </row>
        <row r="4067">
          <cell r="A4067">
            <v>37589</v>
          </cell>
          <cell r="B4067" t="str">
            <v>TANQUE SIMPLES EM MARMORE SINTETICO COM COLUNA, CAPACIDADE *22* L, *60 X 46* CM</v>
          </cell>
          <cell r="C4067" t="str">
            <v xml:space="preserve">UN    </v>
          </cell>
          <cell r="D4067" t="str">
            <v>CR</v>
          </cell>
          <cell r="E4067" t="str">
            <v>335,75</v>
          </cell>
        </row>
        <row r="4068">
          <cell r="A4068">
            <v>11690</v>
          </cell>
          <cell r="B4068" t="str">
            <v>TANQUE SIMPLES EM MARMORE SINTETICO DE FIXAR NA PAREDE, CAPACIDADE *22* L, *60 X 46* CM</v>
          </cell>
          <cell r="C4068" t="str">
            <v xml:space="preserve">UN    </v>
          </cell>
          <cell r="D4068" t="str">
            <v>CR</v>
          </cell>
          <cell r="E4068" t="str">
            <v>178,36</v>
          </cell>
        </row>
        <row r="4069">
          <cell r="A4069">
            <v>20234</v>
          </cell>
          <cell r="B4069" t="str">
            <v>TANQUE SIMPLES EM MARMORE SINTETICO SUSPENSO, CAPACIDADE *38* L, *60 X 60* CM</v>
          </cell>
          <cell r="C4069" t="str">
            <v xml:space="preserve">UN    </v>
          </cell>
          <cell r="D4069" t="str">
            <v>CR</v>
          </cell>
          <cell r="E4069" t="str">
            <v>225,71</v>
          </cell>
        </row>
        <row r="4070">
          <cell r="A4070">
            <v>4763</v>
          </cell>
          <cell r="B4070" t="str">
            <v>TAQUEADOR OU TAQUEIRO (HORISTA)</v>
          </cell>
          <cell r="C4070" t="str">
            <v xml:space="preserve">H     </v>
          </cell>
          <cell r="D4070" t="str">
            <v>CR</v>
          </cell>
          <cell r="E4070" t="str">
            <v>17,29</v>
          </cell>
        </row>
        <row r="4071">
          <cell r="A4071">
            <v>41070</v>
          </cell>
          <cell r="B4071" t="str">
            <v>TAQUEADOR OU TAQUEIRO (MENSALISTA)</v>
          </cell>
          <cell r="C4071" t="str">
            <v xml:space="preserve">MES   </v>
          </cell>
          <cell r="D4071" t="str">
            <v>CR</v>
          </cell>
          <cell r="E4071" t="str">
            <v>3.051,31</v>
          </cell>
        </row>
        <row r="4072">
          <cell r="A4072">
            <v>44480</v>
          </cell>
          <cell r="B4072" t="str">
            <v>TARIFA "A" ENTRE  0 E 20M3 FORNECIMENTO  D'AGUA</v>
          </cell>
          <cell r="C4072" t="str">
            <v xml:space="preserve">M3    </v>
          </cell>
          <cell r="D4072" t="str">
            <v>CR</v>
          </cell>
          <cell r="E4072" t="str">
            <v>14,00</v>
          </cell>
        </row>
        <row r="4073">
          <cell r="A4073">
            <v>11457</v>
          </cell>
          <cell r="B4073" t="str">
            <v>TARJETA LIVRE / OCUPADO PARA PORTA DE BANHEIRO, CORPO EM ZAMAC E ESPELHO EM LATAO</v>
          </cell>
          <cell r="C4073" t="str">
            <v xml:space="preserve">UN    </v>
          </cell>
          <cell r="D4073" t="str">
            <v>CR</v>
          </cell>
          <cell r="E4073" t="str">
            <v>46,94</v>
          </cell>
        </row>
        <row r="4074">
          <cell r="A4074">
            <v>44073</v>
          </cell>
          <cell r="B4074" t="str">
            <v>TARUGO DELIMITADOR DE PROFUNDIDADE EM ESPUMA DE POLIETILENO DE BAIXA DENSIDADE 10 MM, CINZA</v>
          </cell>
          <cell r="C4074" t="str">
            <v xml:space="preserve">M     </v>
          </cell>
          <cell r="D4074" t="str">
            <v>CR</v>
          </cell>
          <cell r="E4074" t="str">
            <v>0,81</v>
          </cell>
        </row>
        <row r="4075">
          <cell r="A4075">
            <v>44253</v>
          </cell>
          <cell r="B4075" t="str">
            <v>TE CPVC, SOLDAVEL, 90 GRAUS, 114 MM, PARA AGUA QUENTE PREDIAL</v>
          </cell>
          <cell r="C4075" t="str">
            <v xml:space="preserve">UN    </v>
          </cell>
          <cell r="D4075" t="str">
            <v>CR</v>
          </cell>
          <cell r="E4075" t="str">
            <v>278,58</v>
          </cell>
        </row>
        <row r="4076">
          <cell r="A4076">
            <v>21121</v>
          </cell>
          <cell r="B4076" t="str">
            <v>TE CPVC, SOLDAVEL, 90 GRAUS, 15 MM, PARA AGUA QUENTE PREDIAL</v>
          </cell>
          <cell r="C4076" t="str">
            <v xml:space="preserve">UN    </v>
          </cell>
          <cell r="D4076" t="str">
            <v>CR</v>
          </cell>
          <cell r="E4076" t="str">
            <v>3,99</v>
          </cell>
        </row>
        <row r="4077">
          <cell r="A4077">
            <v>38010</v>
          </cell>
          <cell r="B4077" t="str">
            <v>TE CPVC, SOLDAVEL, 90 GRAUS, 22 MM, PARA AGUA QUENTE PREDIAL</v>
          </cell>
          <cell r="C4077" t="str">
            <v xml:space="preserve">UN    </v>
          </cell>
          <cell r="D4077" t="str">
            <v>CR</v>
          </cell>
          <cell r="E4077" t="str">
            <v>4,97</v>
          </cell>
        </row>
        <row r="4078">
          <cell r="A4078">
            <v>38011</v>
          </cell>
          <cell r="B4078" t="str">
            <v>TE CPVC, SOLDAVEL, 90 GRAUS, 28 MM, PARA AGUA QUENTE PREDIAL</v>
          </cell>
          <cell r="C4078" t="str">
            <v xml:space="preserve">UN    </v>
          </cell>
          <cell r="D4078" t="str">
            <v>CR</v>
          </cell>
          <cell r="E4078" t="str">
            <v>9,97</v>
          </cell>
        </row>
        <row r="4079">
          <cell r="A4079">
            <v>38012</v>
          </cell>
          <cell r="B4079" t="str">
            <v>TE CPVC, SOLDAVEL, 90 GRAUS, 35 MM, PARA AGUA QUENTE PREDIAL</v>
          </cell>
          <cell r="C4079" t="str">
            <v xml:space="preserve">UN    </v>
          </cell>
          <cell r="D4079" t="str">
            <v>CR</v>
          </cell>
          <cell r="E4079" t="str">
            <v>38,03</v>
          </cell>
        </row>
        <row r="4080">
          <cell r="A4080">
            <v>38013</v>
          </cell>
          <cell r="B4080" t="str">
            <v>TE CPVC, SOLDAVEL, 90 GRAUS, 42 MM, PARA AGUA QUENTE PREDIAL</v>
          </cell>
          <cell r="C4080" t="str">
            <v xml:space="preserve">UN    </v>
          </cell>
          <cell r="D4080" t="str">
            <v>CR</v>
          </cell>
          <cell r="E4080" t="str">
            <v>48,85</v>
          </cell>
        </row>
        <row r="4081">
          <cell r="A4081">
            <v>38014</v>
          </cell>
          <cell r="B4081" t="str">
            <v>TE CPVC, SOLDAVEL, 90 GRAUS, 54 MM, PARA AGUA QUENTE PREDIAL</v>
          </cell>
          <cell r="C4081" t="str">
            <v xml:space="preserve">UN    </v>
          </cell>
          <cell r="D4081" t="str">
            <v>CR</v>
          </cell>
          <cell r="E4081" t="str">
            <v>81,58</v>
          </cell>
        </row>
        <row r="4082">
          <cell r="A4082">
            <v>38015</v>
          </cell>
          <cell r="B4082" t="str">
            <v>TE CPVC, SOLDAVEL, 90 GRAUS, 73 MM, PARA AGUA QUENTE PREDIAL</v>
          </cell>
          <cell r="C4082" t="str">
            <v xml:space="preserve">UN    </v>
          </cell>
          <cell r="D4082" t="str">
            <v>CR</v>
          </cell>
          <cell r="E4082" t="str">
            <v>191,79</v>
          </cell>
        </row>
        <row r="4083">
          <cell r="A4083">
            <v>38016</v>
          </cell>
          <cell r="B4083" t="str">
            <v>TE CPVC, SOLDAVEL, 90 GRAUS, 89 MM, PARA AGUA QUENTE PREDIAL</v>
          </cell>
          <cell r="C4083" t="str">
            <v xml:space="preserve">UN    </v>
          </cell>
          <cell r="D4083" t="str">
            <v>CR</v>
          </cell>
          <cell r="E4083" t="str">
            <v>223,04</v>
          </cell>
        </row>
        <row r="4084">
          <cell r="A4084">
            <v>12741</v>
          </cell>
          <cell r="B4084" t="str">
            <v>TE DE COBRE (REF 611) SEM ANEL DE SOLDA, BOLSA X BOLSA X BOLSA, 104 MM</v>
          </cell>
          <cell r="C4084" t="str">
            <v xml:space="preserve">UN    </v>
          </cell>
          <cell r="D4084" t="str">
            <v>AS</v>
          </cell>
          <cell r="E4084" t="str">
            <v>1.339,26</v>
          </cell>
        </row>
        <row r="4085">
          <cell r="A4085">
            <v>12733</v>
          </cell>
          <cell r="B4085" t="str">
            <v>TE DE COBRE (REF 611) SEM ANEL DE SOLDA, BOLSA X BOLSA X BOLSA, 15 MM</v>
          </cell>
          <cell r="C4085" t="str">
            <v xml:space="preserve">UN    </v>
          </cell>
          <cell r="D4085" t="str">
            <v>AS</v>
          </cell>
          <cell r="E4085" t="str">
            <v>6,74</v>
          </cell>
        </row>
        <row r="4086">
          <cell r="A4086">
            <v>12734</v>
          </cell>
          <cell r="B4086" t="str">
            <v>TE DE COBRE (REF 611) SEM ANEL DE SOLDA, BOLSA X BOLSA X BOLSA, 22 MM</v>
          </cell>
          <cell r="C4086" t="str">
            <v xml:space="preserve">UN    </v>
          </cell>
          <cell r="D4086" t="str">
            <v>AS</v>
          </cell>
          <cell r="E4086" t="str">
            <v>14,36</v>
          </cell>
        </row>
        <row r="4087">
          <cell r="A4087">
            <v>12735</v>
          </cell>
          <cell r="B4087" t="str">
            <v>TE DE COBRE (REF 611) SEM ANEL DE SOLDA, BOLSA X BOLSA X BOLSA, 28 MM</v>
          </cell>
          <cell r="C4087" t="str">
            <v xml:space="preserve">UN    </v>
          </cell>
          <cell r="D4087" t="str">
            <v>AS</v>
          </cell>
          <cell r="E4087" t="str">
            <v>23,63</v>
          </cell>
        </row>
        <row r="4088">
          <cell r="A4088">
            <v>12736</v>
          </cell>
          <cell r="B4088" t="str">
            <v>TE DE COBRE (REF 611) SEM ANEL DE SOLDA, BOLSA X BOLSA X BOLSA, 35 MM</v>
          </cell>
          <cell r="C4088" t="str">
            <v xml:space="preserve">UN    </v>
          </cell>
          <cell r="D4088" t="str">
            <v>AS</v>
          </cell>
          <cell r="E4088" t="str">
            <v>54,01</v>
          </cell>
        </row>
        <row r="4089">
          <cell r="A4089">
            <v>12737</v>
          </cell>
          <cell r="B4089" t="str">
            <v>TE DE COBRE (REF 611) SEM ANEL DE SOLDA, BOLSA X BOLSA X BOLSA, 42 MM</v>
          </cell>
          <cell r="C4089" t="str">
            <v xml:space="preserve">UN    </v>
          </cell>
          <cell r="D4089" t="str">
            <v>AS</v>
          </cell>
          <cell r="E4089" t="str">
            <v>69,58</v>
          </cell>
        </row>
        <row r="4090">
          <cell r="A4090">
            <v>12738</v>
          </cell>
          <cell r="B4090" t="str">
            <v>TE DE COBRE (REF 611) SEM ANEL DE SOLDA, BOLSA X BOLSA X BOLSA, 54 MM</v>
          </cell>
          <cell r="C4090" t="str">
            <v xml:space="preserve">UN    </v>
          </cell>
          <cell r="D4090" t="str">
            <v>AS</v>
          </cell>
          <cell r="E4090" t="str">
            <v>137,53</v>
          </cell>
        </row>
        <row r="4091">
          <cell r="A4091">
            <v>12739</v>
          </cell>
          <cell r="B4091" t="str">
            <v>TE DE COBRE (REF 611) SEM ANEL DE SOLDA, BOLSA X BOLSA X BOLSA, 66 MM</v>
          </cell>
          <cell r="C4091" t="str">
            <v xml:space="preserve">UN    </v>
          </cell>
          <cell r="D4091" t="str">
            <v>AS</v>
          </cell>
          <cell r="E4091" t="str">
            <v>391,50</v>
          </cell>
        </row>
        <row r="4092">
          <cell r="A4092">
            <v>12740</v>
          </cell>
          <cell r="B4092" t="str">
            <v>TE DE COBRE (REF 611) SEM ANEL DE SOLDA, BOLSA X BOLSA X BOLSA, 79 MM</v>
          </cell>
          <cell r="C4092" t="str">
            <v xml:space="preserve">UN    </v>
          </cell>
          <cell r="D4092" t="str">
            <v>AS</v>
          </cell>
          <cell r="E4092" t="str">
            <v>612,53</v>
          </cell>
        </row>
        <row r="4093">
          <cell r="A4093">
            <v>6297</v>
          </cell>
          <cell r="B4093" t="str">
            <v>TE DE FERRO GALVANIZADO, DE 1 1/2"</v>
          </cell>
          <cell r="C4093" t="str">
            <v xml:space="preserve">UN    </v>
          </cell>
          <cell r="D4093" t="str">
            <v>CR</v>
          </cell>
          <cell r="E4093" t="str">
            <v>41,86</v>
          </cell>
        </row>
        <row r="4094">
          <cell r="A4094">
            <v>6296</v>
          </cell>
          <cell r="B4094" t="str">
            <v>TE DE FERRO GALVANIZADO, DE 1 1/4"</v>
          </cell>
          <cell r="C4094" t="str">
            <v xml:space="preserve">UN    </v>
          </cell>
          <cell r="D4094" t="str">
            <v>CR</v>
          </cell>
          <cell r="E4094" t="str">
            <v>33,04</v>
          </cell>
        </row>
        <row r="4095">
          <cell r="A4095">
            <v>6294</v>
          </cell>
          <cell r="B4095" t="str">
            <v>TE DE FERRO GALVANIZADO, DE 1/2"</v>
          </cell>
          <cell r="C4095" t="str">
            <v xml:space="preserve">UN    </v>
          </cell>
          <cell r="D4095" t="str">
            <v>CR</v>
          </cell>
          <cell r="E4095" t="str">
            <v>9,42</v>
          </cell>
        </row>
        <row r="4096">
          <cell r="A4096">
            <v>6323</v>
          </cell>
          <cell r="B4096" t="str">
            <v>TE DE FERRO GALVANIZADO, DE 1"</v>
          </cell>
          <cell r="C4096" t="str">
            <v xml:space="preserve">UN    </v>
          </cell>
          <cell r="D4096" t="str">
            <v>CR</v>
          </cell>
          <cell r="E4096" t="str">
            <v>21,59</v>
          </cell>
        </row>
        <row r="4097">
          <cell r="A4097">
            <v>6299</v>
          </cell>
          <cell r="B4097" t="str">
            <v>TE DE FERRO GALVANIZADO, DE 2 1/2"</v>
          </cell>
          <cell r="C4097" t="str">
            <v xml:space="preserve">UN    </v>
          </cell>
          <cell r="D4097" t="str">
            <v>CR</v>
          </cell>
          <cell r="E4097" t="str">
            <v>125,89</v>
          </cell>
        </row>
        <row r="4098">
          <cell r="A4098">
            <v>6298</v>
          </cell>
          <cell r="B4098" t="str">
            <v>TE DE FERRO GALVANIZADO, DE 2"</v>
          </cell>
          <cell r="C4098" t="str">
            <v xml:space="preserve">UN    </v>
          </cell>
          <cell r="D4098" t="str">
            <v>CR</v>
          </cell>
          <cell r="E4098" t="str">
            <v>66,30</v>
          </cell>
        </row>
        <row r="4099">
          <cell r="A4099">
            <v>6295</v>
          </cell>
          <cell r="B4099" t="str">
            <v>TE DE FERRO GALVANIZADO, DE 3/4"</v>
          </cell>
          <cell r="C4099" t="str">
            <v xml:space="preserve">UN    </v>
          </cell>
          <cell r="D4099" t="str">
            <v>CR</v>
          </cell>
          <cell r="E4099" t="str">
            <v>13,41</v>
          </cell>
        </row>
        <row r="4100">
          <cell r="A4100">
            <v>6322</v>
          </cell>
          <cell r="B4100" t="str">
            <v>TE DE FERRO GALVANIZADO, DE 3"</v>
          </cell>
          <cell r="C4100" t="str">
            <v xml:space="preserve">UN    </v>
          </cell>
          <cell r="D4100" t="str">
            <v>CR</v>
          </cell>
          <cell r="E4100" t="str">
            <v>168,61</v>
          </cell>
        </row>
        <row r="4101">
          <cell r="A4101">
            <v>6300</v>
          </cell>
          <cell r="B4101" t="str">
            <v>TE DE FERRO GALVANIZADO, DE 4"</v>
          </cell>
          <cell r="C4101" t="str">
            <v xml:space="preserve">UN    </v>
          </cell>
          <cell r="D4101" t="str">
            <v>CR</v>
          </cell>
          <cell r="E4101" t="str">
            <v>310,86</v>
          </cell>
        </row>
        <row r="4102">
          <cell r="A4102">
            <v>6321</v>
          </cell>
          <cell r="B4102" t="str">
            <v>TE DE FERRO GALVANIZADO, DE 5"</v>
          </cell>
          <cell r="C4102" t="str">
            <v xml:space="preserve">UN    </v>
          </cell>
          <cell r="D4102" t="str">
            <v>CR</v>
          </cell>
          <cell r="E4102" t="str">
            <v>444,04</v>
          </cell>
        </row>
        <row r="4103">
          <cell r="A4103">
            <v>6301</v>
          </cell>
          <cell r="B4103" t="str">
            <v>TE DE FERRO GALVANIZADO, DE 6"</v>
          </cell>
          <cell r="C4103" t="str">
            <v xml:space="preserve">UN    </v>
          </cell>
          <cell r="D4103" t="str">
            <v>CR</v>
          </cell>
          <cell r="E4103" t="str">
            <v>1.040,78</v>
          </cell>
        </row>
        <row r="4104">
          <cell r="A4104">
            <v>7105</v>
          </cell>
          <cell r="B4104" t="str">
            <v>TE DE INSPECAO, PVC,  100 X 75 MM, SERIE NORMAL PARA ESGOTO PREDIAL</v>
          </cell>
          <cell r="C4104" t="str">
            <v xml:space="preserve">UN    </v>
          </cell>
          <cell r="D4104" t="str">
            <v>CR</v>
          </cell>
          <cell r="E4104" t="str">
            <v>51,41</v>
          </cell>
        </row>
        <row r="4105">
          <cell r="A4105">
            <v>20183</v>
          </cell>
          <cell r="B4105" t="str">
            <v>TE DE INSPECAO, PVC, SERIE R, 100 X 75 MM, PARA ESGOTO PREDIAL</v>
          </cell>
          <cell r="C4105" t="str">
            <v xml:space="preserve">UN    </v>
          </cell>
          <cell r="D4105" t="str">
            <v>CR</v>
          </cell>
          <cell r="E4105" t="str">
            <v>63,34</v>
          </cell>
        </row>
        <row r="4106">
          <cell r="A4106">
            <v>38448</v>
          </cell>
          <cell r="B4106" t="str">
            <v>TE DE INSPECAO, PVC, SERIE R, 150 X 100 MM, PARA ESGOTO PREDIAL</v>
          </cell>
          <cell r="C4106" t="str">
            <v xml:space="preserve">UN    </v>
          </cell>
          <cell r="D4106" t="str">
            <v>CR</v>
          </cell>
          <cell r="E4106" t="str">
            <v>287,41</v>
          </cell>
        </row>
        <row r="4107">
          <cell r="A4107">
            <v>20182</v>
          </cell>
          <cell r="B4107" t="str">
            <v>TE DE INSPECAO, PVC, SERIE R, 75 X 75 MM, PARA ESGOTO PREDIAL</v>
          </cell>
          <cell r="C4107" t="str">
            <v xml:space="preserve">UN    </v>
          </cell>
          <cell r="D4107" t="str">
            <v>CR</v>
          </cell>
          <cell r="E4107" t="str">
            <v>36,83</v>
          </cell>
        </row>
        <row r="4108">
          <cell r="A4108">
            <v>7119</v>
          </cell>
          <cell r="B4108" t="str">
            <v>TE DE REDUCAO COM ROSCA, PVC, 90 GRAUS, 1 X 3/4", PARA AGUA FRIA PREDIAL</v>
          </cell>
          <cell r="C4108" t="str">
            <v xml:space="preserve">UN    </v>
          </cell>
          <cell r="D4108" t="str">
            <v>CR</v>
          </cell>
          <cell r="E4108" t="str">
            <v>14,88</v>
          </cell>
        </row>
        <row r="4109">
          <cell r="A4109">
            <v>7126</v>
          </cell>
          <cell r="B4109" t="str">
            <v>TE DE REDUCAO COM ROSCA, PVC, 90 GRAUS, 1.1/2" X 3/4", AGUA FRIA PREDIAL</v>
          </cell>
          <cell r="C4109" t="str">
            <v xml:space="preserve">UN    </v>
          </cell>
          <cell r="D4109" t="str">
            <v>CR</v>
          </cell>
          <cell r="E4109" t="str">
            <v>30,36</v>
          </cell>
        </row>
        <row r="4110">
          <cell r="A4110">
            <v>7120</v>
          </cell>
          <cell r="B4110" t="str">
            <v>TE DE REDUCAO COM ROSCA, PVC, 90 GRAUS, 3/4 X 1/2", PARA AGUA FRIA PREDIAL</v>
          </cell>
          <cell r="C4110" t="str">
            <v xml:space="preserve">UN    </v>
          </cell>
          <cell r="D4110" t="str">
            <v>CR</v>
          </cell>
          <cell r="E4110" t="str">
            <v>11,41</v>
          </cell>
        </row>
        <row r="4111">
          <cell r="A4111">
            <v>6319</v>
          </cell>
          <cell r="B4111" t="str">
            <v>TE DE REDUCAO DE FERRO GALVANIZADO, COM ROSCA BSP, DE 1 1/2" X 1"</v>
          </cell>
          <cell r="C4111" t="str">
            <v xml:space="preserve">UN    </v>
          </cell>
          <cell r="D4111" t="str">
            <v>CR</v>
          </cell>
          <cell r="E4111" t="str">
            <v>49,17</v>
          </cell>
        </row>
        <row r="4112">
          <cell r="A4112">
            <v>6304</v>
          </cell>
          <cell r="B4112" t="str">
            <v>TE DE REDUCAO DE FERRO GALVANIZADO, COM ROSCA BSP, DE 1 1/2" X 3/4"</v>
          </cell>
          <cell r="C4112" t="str">
            <v xml:space="preserve">UN    </v>
          </cell>
          <cell r="D4112" t="str">
            <v>CR</v>
          </cell>
          <cell r="E4112" t="str">
            <v>49,17</v>
          </cell>
        </row>
        <row r="4113">
          <cell r="A4113">
            <v>21116</v>
          </cell>
          <cell r="B4113" t="str">
            <v>TE DE REDUCAO DE FERRO GALVANIZADO, COM ROSCA BSP, DE 1 1/4" X 3/4"</v>
          </cell>
          <cell r="C4113" t="str">
            <v xml:space="preserve">UN    </v>
          </cell>
          <cell r="D4113" t="str">
            <v>CR</v>
          </cell>
          <cell r="E4113" t="str">
            <v>37,24</v>
          </cell>
        </row>
        <row r="4114">
          <cell r="A4114">
            <v>6320</v>
          </cell>
          <cell r="B4114" t="str">
            <v>TE DE REDUCAO DE FERRO GALVANIZADO, COM ROSCA BSP, DE 1" X 1/2"</v>
          </cell>
          <cell r="C4114" t="str">
            <v xml:space="preserve">UN    </v>
          </cell>
          <cell r="D4114" t="str">
            <v>CR</v>
          </cell>
          <cell r="E4114" t="str">
            <v>25,32</v>
          </cell>
        </row>
        <row r="4115">
          <cell r="A4115">
            <v>6303</v>
          </cell>
          <cell r="B4115" t="str">
            <v>TE DE REDUCAO DE FERRO GALVANIZADO, COM ROSCA BSP, DE 1" X 3/4"</v>
          </cell>
          <cell r="C4115" t="str">
            <v xml:space="preserve">UN    </v>
          </cell>
          <cell r="D4115" t="str">
            <v>CR</v>
          </cell>
          <cell r="E4115" t="str">
            <v>25,32</v>
          </cell>
        </row>
        <row r="4116">
          <cell r="A4116">
            <v>6308</v>
          </cell>
          <cell r="B4116" t="str">
            <v>TE DE REDUCAO DE FERRO GALVANIZADO, COM ROSCA BSP, DE 2 1/2" X 1 1/2"</v>
          </cell>
          <cell r="C4116" t="str">
            <v xml:space="preserve">UN    </v>
          </cell>
          <cell r="D4116" t="str">
            <v>CR</v>
          </cell>
          <cell r="E4116" t="str">
            <v>136,07</v>
          </cell>
        </row>
        <row r="4117">
          <cell r="A4117">
            <v>6317</v>
          </cell>
          <cell r="B4117" t="str">
            <v>TE DE REDUCAO DE FERRO GALVANIZADO, COM ROSCA BSP, DE 2 1/2" X 1 1/4"</v>
          </cell>
          <cell r="C4117" t="str">
            <v xml:space="preserve">UN    </v>
          </cell>
          <cell r="D4117" t="str">
            <v>CR</v>
          </cell>
          <cell r="E4117" t="str">
            <v>136,07</v>
          </cell>
        </row>
        <row r="4118">
          <cell r="A4118">
            <v>6307</v>
          </cell>
          <cell r="B4118" t="str">
            <v>TE DE REDUCAO DE FERRO GALVANIZADO, COM ROSCA BSP, DE 2 1/2" X 1"</v>
          </cell>
          <cell r="C4118" t="str">
            <v xml:space="preserve">UN    </v>
          </cell>
          <cell r="D4118" t="str">
            <v>CR</v>
          </cell>
          <cell r="E4118" t="str">
            <v>136,07</v>
          </cell>
        </row>
        <row r="4119">
          <cell r="A4119">
            <v>6309</v>
          </cell>
          <cell r="B4119" t="str">
            <v>TE DE REDUCAO DE FERRO GALVANIZADO, COM ROSCA BSP, DE 2 1/2" X 2"</v>
          </cell>
          <cell r="C4119" t="str">
            <v xml:space="preserve">UN    </v>
          </cell>
          <cell r="D4119" t="str">
            <v>CR</v>
          </cell>
          <cell r="E4119" t="str">
            <v>140,02</v>
          </cell>
        </row>
        <row r="4120">
          <cell r="A4120">
            <v>6318</v>
          </cell>
          <cell r="B4120" t="str">
            <v>TE DE REDUCAO DE FERRO GALVANIZADO, COM ROSCA BSP, DE 2" X 1 1/2"</v>
          </cell>
          <cell r="C4120" t="str">
            <v xml:space="preserve">UN    </v>
          </cell>
          <cell r="D4120" t="str">
            <v>CR</v>
          </cell>
          <cell r="E4120" t="str">
            <v>73,40</v>
          </cell>
        </row>
        <row r="4121">
          <cell r="A4121">
            <v>6306</v>
          </cell>
          <cell r="B4121" t="str">
            <v>TE DE REDUCAO DE FERRO GALVANIZADO, COM ROSCA BSP, DE 2" X 1 1/4"</v>
          </cell>
          <cell r="C4121" t="str">
            <v xml:space="preserve">UN    </v>
          </cell>
          <cell r="D4121" t="str">
            <v>CR</v>
          </cell>
          <cell r="E4121" t="str">
            <v>73,40</v>
          </cell>
        </row>
        <row r="4122">
          <cell r="A4122">
            <v>6305</v>
          </cell>
          <cell r="B4122" t="str">
            <v>TE DE REDUCAO DE FERRO GALVANIZADO, COM ROSCA BSP, DE 2" X 1"</v>
          </cell>
          <cell r="C4122" t="str">
            <v xml:space="preserve">UN    </v>
          </cell>
          <cell r="D4122" t="str">
            <v>CR</v>
          </cell>
          <cell r="E4122" t="str">
            <v>73,40</v>
          </cell>
        </row>
        <row r="4123">
          <cell r="A4123">
            <v>6302</v>
          </cell>
          <cell r="B4123" t="str">
            <v>TE DE REDUCAO DE FERRO GALVANIZADO, COM ROSCA BSP, DE 3/4" X 1/2"</v>
          </cell>
          <cell r="C4123" t="str">
            <v xml:space="preserve">UN    </v>
          </cell>
          <cell r="D4123" t="str">
            <v>CR</v>
          </cell>
          <cell r="E4123" t="str">
            <v>15,57</v>
          </cell>
        </row>
        <row r="4124">
          <cell r="A4124">
            <v>6312</v>
          </cell>
          <cell r="B4124" t="str">
            <v>TE DE REDUCAO DE FERRO GALVANIZADO, COM ROSCA BSP, DE 3" X 1 1/2"</v>
          </cell>
          <cell r="C4124" t="str">
            <v xml:space="preserve">UN    </v>
          </cell>
          <cell r="D4124" t="str">
            <v>CR</v>
          </cell>
          <cell r="E4124" t="str">
            <v>195,72</v>
          </cell>
        </row>
        <row r="4125">
          <cell r="A4125">
            <v>6311</v>
          </cell>
          <cell r="B4125" t="str">
            <v>TE DE REDUCAO DE FERRO GALVANIZADO, COM ROSCA BSP, DE 3" X 1 1/4"</v>
          </cell>
          <cell r="C4125" t="str">
            <v xml:space="preserve">UN    </v>
          </cell>
          <cell r="D4125" t="str">
            <v>CR</v>
          </cell>
          <cell r="E4125" t="str">
            <v>195,72</v>
          </cell>
        </row>
        <row r="4126">
          <cell r="A4126">
            <v>6310</v>
          </cell>
          <cell r="B4126" t="str">
            <v>TE DE REDUCAO DE FERRO GALVANIZADO, COM ROSCA BSP, DE 3" X 1"</v>
          </cell>
          <cell r="C4126" t="str">
            <v xml:space="preserve">UN    </v>
          </cell>
          <cell r="D4126" t="str">
            <v>CR</v>
          </cell>
          <cell r="E4126" t="str">
            <v>195,72</v>
          </cell>
        </row>
        <row r="4127">
          <cell r="A4127">
            <v>6314</v>
          </cell>
          <cell r="B4127" t="str">
            <v>TE DE REDUCAO DE FERRO GALVANIZADO, COM ROSCA BSP, DE 3" X 2 1/2"</v>
          </cell>
          <cell r="C4127" t="str">
            <v xml:space="preserve">UN    </v>
          </cell>
          <cell r="D4127" t="str">
            <v>CR</v>
          </cell>
          <cell r="E4127" t="str">
            <v>195,72</v>
          </cell>
        </row>
        <row r="4128">
          <cell r="A4128">
            <v>6313</v>
          </cell>
          <cell r="B4128" t="str">
            <v>TE DE REDUCAO DE FERRO GALVANIZADO, COM ROSCA BSP, DE 3" X 2"</v>
          </cell>
          <cell r="C4128" t="str">
            <v xml:space="preserve">UN    </v>
          </cell>
          <cell r="D4128" t="str">
            <v>CR</v>
          </cell>
          <cell r="E4128" t="str">
            <v>195,72</v>
          </cell>
        </row>
        <row r="4129">
          <cell r="A4129">
            <v>6315</v>
          </cell>
          <cell r="B4129" t="str">
            <v>TE DE REDUCAO DE FERRO GALVANIZADO, COM ROSCA BSP, DE 4" X 2"</v>
          </cell>
          <cell r="C4129" t="str">
            <v xml:space="preserve">UN    </v>
          </cell>
          <cell r="D4129" t="str">
            <v>CR</v>
          </cell>
          <cell r="E4129" t="str">
            <v>370,59</v>
          </cell>
        </row>
        <row r="4130">
          <cell r="A4130">
            <v>6316</v>
          </cell>
          <cell r="B4130" t="str">
            <v>TE DE REDUCAO DE FERRO GALVANIZADO, COM ROSCA BSP, DE 4" X 3"</v>
          </cell>
          <cell r="C4130" t="str">
            <v xml:space="preserve">UN    </v>
          </cell>
          <cell r="D4130" t="str">
            <v>CR</v>
          </cell>
          <cell r="E4130" t="str">
            <v>370,59</v>
          </cell>
        </row>
        <row r="4131">
          <cell r="A4131">
            <v>38878</v>
          </cell>
          <cell r="B4131" t="str">
            <v>TE DE REDUCAO METALICO, PARA CONEXAO COM ANEL DESLIZANTE EM TUBO PEX, DN 16 X 20 X 16 MM</v>
          </cell>
          <cell r="C4131" t="str">
            <v xml:space="preserve">UN    </v>
          </cell>
          <cell r="D4131" t="str">
            <v>AS</v>
          </cell>
          <cell r="E4131" t="str">
            <v>14,59</v>
          </cell>
        </row>
        <row r="4132">
          <cell r="A4132">
            <v>38879</v>
          </cell>
          <cell r="B4132" t="str">
            <v>TE DE REDUCAO METALICO, PARA CONEXAO COM ANEL DESLIZANTE EM TUBO PEX, DN 16 X 25 X 16 MM</v>
          </cell>
          <cell r="C4132" t="str">
            <v xml:space="preserve">UN    </v>
          </cell>
          <cell r="D4132" t="str">
            <v>AS</v>
          </cell>
          <cell r="E4132" t="str">
            <v>27,36</v>
          </cell>
        </row>
        <row r="4133">
          <cell r="A4133">
            <v>38881</v>
          </cell>
          <cell r="B4133" t="str">
            <v>TE DE REDUCAO METALICO, PARA CONEXAO COM ANEL DESLIZANTE EM TUBO PEX, DN 20 X 16 X 16 MM</v>
          </cell>
          <cell r="C4133" t="str">
            <v xml:space="preserve">UN    </v>
          </cell>
          <cell r="D4133" t="str">
            <v>AS</v>
          </cell>
          <cell r="E4133" t="str">
            <v>14,31</v>
          </cell>
        </row>
        <row r="4134">
          <cell r="A4134">
            <v>38880</v>
          </cell>
          <cell r="B4134" t="str">
            <v>TE DE REDUCAO METALICO, PARA CONEXAO COM ANEL DESLIZANTE EM TUBO PEX, DN 20 X 16 X 20 MM</v>
          </cell>
          <cell r="C4134" t="str">
            <v xml:space="preserve">UN    </v>
          </cell>
          <cell r="D4134" t="str">
            <v>AS</v>
          </cell>
          <cell r="E4134" t="str">
            <v>15,00</v>
          </cell>
        </row>
        <row r="4135">
          <cell r="A4135">
            <v>38882</v>
          </cell>
          <cell r="B4135" t="str">
            <v>TE DE REDUCAO METALICO, PARA CONEXAO COM ANEL DESLIZANTE EM TUBO PEX, DN 20 X 20 X 16 MM</v>
          </cell>
          <cell r="C4135" t="str">
            <v xml:space="preserve">UN    </v>
          </cell>
          <cell r="D4135" t="str">
            <v>AS</v>
          </cell>
          <cell r="E4135" t="str">
            <v>15,53</v>
          </cell>
        </row>
        <row r="4136">
          <cell r="A4136">
            <v>38883</v>
          </cell>
          <cell r="B4136" t="str">
            <v>TE DE REDUCAO METALICO, PARA CONEXAO COM ANEL DESLIZANTE EM TUBO PEX, DN 20 X 25 X 20 MM</v>
          </cell>
          <cell r="C4136" t="str">
            <v xml:space="preserve">UN    </v>
          </cell>
          <cell r="D4136" t="str">
            <v>AS</v>
          </cell>
          <cell r="E4136" t="str">
            <v>22,98</v>
          </cell>
        </row>
        <row r="4137">
          <cell r="A4137">
            <v>38884</v>
          </cell>
          <cell r="B4137" t="str">
            <v>TE DE REDUCAO METALICO, PARA CONEXAO COM ANEL DESLIZANTE EM TUBO PEX, DN 25 X 16 X 16 MM</v>
          </cell>
          <cell r="C4137" t="str">
            <v xml:space="preserve">UN    </v>
          </cell>
          <cell r="D4137" t="str">
            <v>AS</v>
          </cell>
          <cell r="E4137" t="str">
            <v>24,94</v>
          </cell>
        </row>
        <row r="4138">
          <cell r="A4138">
            <v>38885</v>
          </cell>
          <cell r="B4138" t="str">
            <v>TE DE REDUCAO METALICO, PARA CONEXAO COM ANEL DESLIZANTE EM TUBO PEX, DN 25 X 16 X 20 MM</v>
          </cell>
          <cell r="C4138" t="str">
            <v xml:space="preserve">UN    </v>
          </cell>
          <cell r="D4138" t="str">
            <v>AS</v>
          </cell>
          <cell r="E4138" t="str">
            <v>24,13</v>
          </cell>
        </row>
        <row r="4139">
          <cell r="A4139">
            <v>38886</v>
          </cell>
          <cell r="B4139" t="str">
            <v>TE DE REDUCAO METALICO, PARA CONEXAO COM ANEL DESLIZANTE EM TUBO PEX, DN 25 X 16 X 25 MM</v>
          </cell>
          <cell r="C4139" t="str">
            <v xml:space="preserve">UN    </v>
          </cell>
          <cell r="D4139" t="str">
            <v>AS</v>
          </cell>
          <cell r="E4139" t="str">
            <v>26,04</v>
          </cell>
        </row>
        <row r="4140">
          <cell r="A4140">
            <v>38887</v>
          </cell>
          <cell r="B4140" t="str">
            <v>TE DE REDUCAO METALICO, PARA CONEXAO COM ANEL DESLIZANTE EM TUBO PEX, DN 25 X 20 X 20 MM</v>
          </cell>
          <cell r="C4140" t="str">
            <v xml:space="preserve">UN    </v>
          </cell>
          <cell r="D4140" t="str">
            <v>AS</v>
          </cell>
          <cell r="E4140" t="str">
            <v>23,39</v>
          </cell>
        </row>
        <row r="4141">
          <cell r="A4141">
            <v>38888</v>
          </cell>
          <cell r="B4141" t="str">
            <v>TE DE REDUCAO METALICO, PARA CONEXAO COM ANEL DESLIZANTE EM TUBO PEX, DN 25 X 20 X 25 MM</v>
          </cell>
          <cell r="C4141" t="str">
            <v xml:space="preserve">UN    </v>
          </cell>
          <cell r="D4141" t="str">
            <v>AS</v>
          </cell>
          <cell r="E4141" t="str">
            <v>27,80</v>
          </cell>
        </row>
        <row r="4142">
          <cell r="A4142">
            <v>38890</v>
          </cell>
          <cell r="B4142" t="str">
            <v>TE DE REDUCAO METALICO, PARA CONEXAO COM ANEL DESLIZANTE EM TUBO PEX, DN 25 X 32 X 25 MM</v>
          </cell>
          <cell r="C4142" t="str">
            <v xml:space="preserve">UN    </v>
          </cell>
          <cell r="D4142" t="str">
            <v>AS</v>
          </cell>
          <cell r="E4142" t="str">
            <v>41,33</v>
          </cell>
        </row>
        <row r="4143">
          <cell r="A4143">
            <v>38893</v>
          </cell>
          <cell r="B4143" t="str">
            <v>TE DE REDUCAO METALICO, PARA CONEXAO COM ANEL DESLIZANTE EM TUBO PEX, DN 32 X 20 X 32 MM</v>
          </cell>
          <cell r="C4143" t="str">
            <v xml:space="preserve">UN    </v>
          </cell>
          <cell r="D4143" t="str">
            <v>AS</v>
          </cell>
          <cell r="E4143" t="str">
            <v>33,24</v>
          </cell>
        </row>
        <row r="4144">
          <cell r="A4144">
            <v>38894</v>
          </cell>
          <cell r="B4144" t="str">
            <v>TE DE REDUCAO METALICO, PARA CONEXAO COM ANEL DESLIZANTE EM TUBO PEX, DN 32 X 25 X 25 MM</v>
          </cell>
          <cell r="C4144" t="str">
            <v xml:space="preserve">UN    </v>
          </cell>
          <cell r="D4144" t="str">
            <v>AS</v>
          </cell>
          <cell r="E4144" t="str">
            <v>42,21</v>
          </cell>
        </row>
        <row r="4145">
          <cell r="A4145">
            <v>38896</v>
          </cell>
          <cell r="B4145" t="str">
            <v>TE DE REDUCAO METALICO, PARA CONEXAO COM ANEL DESLIZANTE EM TUBO PEX, DN 32 X 25 X 32 MM</v>
          </cell>
          <cell r="C4145" t="str">
            <v xml:space="preserve">UN    </v>
          </cell>
          <cell r="D4145" t="str">
            <v>AS</v>
          </cell>
          <cell r="E4145" t="str">
            <v>43,05</v>
          </cell>
        </row>
        <row r="4146">
          <cell r="A4146">
            <v>39324</v>
          </cell>
          <cell r="B4146" t="str">
            <v>TE DE REDUCAO, CPVC, 22 X 15 MM, PARA AGUA QUENTE PREDIAL</v>
          </cell>
          <cell r="C4146" t="str">
            <v xml:space="preserve">UN    </v>
          </cell>
          <cell r="D4146" t="str">
            <v>CR</v>
          </cell>
          <cell r="E4146" t="str">
            <v>5,20</v>
          </cell>
        </row>
        <row r="4147">
          <cell r="A4147">
            <v>39325</v>
          </cell>
          <cell r="B4147" t="str">
            <v>TE DE REDUCAO, CPVC, 28 X 22 MM, PARA AGUA QUENTE PREDIAL</v>
          </cell>
          <cell r="C4147" t="str">
            <v xml:space="preserve">UN    </v>
          </cell>
          <cell r="D4147" t="str">
            <v>CR</v>
          </cell>
          <cell r="E4147" t="str">
            <v>7,84</v>
          </cell>
        </row>
        <row r="4148">
          <cell r="A4148">
            <v>39326</v>
          </cell>
          <cell r="B4148" t="str">
            <v>TE DE REDUCAO, CPVC, 35 X 28 MM, PARA AGUA QUENTE PREDIAL</v>
          </cell>
          <cell r="C4148" t="str">
            <v xml:space="preserve">UN    </v>
          </cell>
          <cell r="D4148" t="str">
            <v>CR</v>
          </cell>
          <cell r="E4148" t="str">
            <v>28,12</v>
          </cell>
        </row>
        <row r="4149">
          <cell r="A4149">
            <v>39327</v>
          </cell>
          <cell r="B4149" t="str">
            <v>TE DE REDUCAO, CPVC, 42 X 35 MM, PARA AGUA QUENTE PREDIAL</v>
          </cell>
          <cell r="C4149" t="str">
            <v xml:space="preserve">UN    </v>
          </cell>
          <cell r="D4149" t="str">
            <v>CR</v>
          </cell>
          <cell r="E4149" t="str">
            <v>42,43</v>
          </cell>
        </row>
        <row r="4150">
          <cell r="A4150">
            <v>11378</v>
          </cell>
          <cell r="B4150" t="str">
            <v>TE DE REDUCAO, PVC PBA, BBB, JE, DN 100 X 50 / DE 110 X 60 MM, PARA REDE AGUA (NBR 10351)</v>
          </cell>
          <cell r="C4150" t="str">
            <v xml:space="preserve">UN    </v>
          </cell>
          <cell r="D4150" t="str">
            <v>AS</v>
          </cell>
          <cell r="E4150" t="str">
            <v>96,97</v>
          </cell>
        </row>
        <row r="4151">
          <cell r="A4151">
            <v>11379</v>
          </cell>
          <cell r="B4151" t="str">
            <v>TE DE REDUCAO, PVC PBA, BBB, JE, DN 100 X 75 / DE 110 X 85 MM, PARA REDE AGUA (NBR 10351)</v>
          </cell>
          <cell r="C4151" t="str">
            <v xml:space="preserve">UN    </v>
          </cell>
          <cell r="D4151" t="str">
            <v>AS</v>
          </cell>
          <cell r="E4151" t="str">
            <v>81,94</v>
          </cell>
        </row>
        <row r="4152">
          <cell r="A4152">
            <v>11493</v>
          </cell>
          <cell r="B4152" t="str">
            <v>TE DE REDUCAO, PVC PBA, BBB, JE, DN 75 X 50 / DE 85 X 60 MM, PARA REDE AGUA (NBR 10351)</v>
          </cell>
          <cell r="C4152" t="str">
            <v xml:space="preserve">UN    </v>
          </cell>
          <cell r="D4152" t="str">
            <v>AS</v>
          </cell>
          <cell r="E4152" t="str">
            <v>47,26</v>
          </cell>
        </row>
        <row r="4153">
          <cell r="A4153">
            <v>7106</v>
          </cell>
          <cell r="B4153" t="str">
            <v>TE DE REDUCAO, PVC, SOLDAVEL, 90 GRAUS, 110 MM X 60 MM, PARA AGUA FRIA PREDIAL</v>
          </cell>
          <cell r="C4153" t="str">
            <v xml:space="preserve">UN    </v>
          </cell>
          <cell r="D4153" t="str">
            <v>CR</v>
          </cell>
          <cell r="E4153" t="str">
            <v>187,88</v>
          </cell>
        </row>
        <row r="4154">
          <cell r="A4154">
            <v>7104</v>
          </cell>
          <cell r="B4154" t="str">
            <v>TE DE REDUCAO, PVC, SOLDAVEL, 90 GRAUS, 25 MM X 20 MM, PARA AGUA FRIA PREDIAL</v>
          </cell>
          <cell r="C4154" t="str">
            <v xml:space="preserve">UN    </v>
          </cell>
          <cell r="D4154" t="str">
            <v>CR</v>
          </cell>
          <cell r="E4154" t="str">
            <v>5,06</v>
          </cell>
        </row>
        <row r="4155">
          <cell r="A4155">
            <v>7136</v>
          </cell>
          <cell r="B4155" t="str">
            <v>TE DE REDUCAO, PVC, SOLDAVEL, 90 GRAUS, 32 MM X 25 MM, PARA AGUA FRIA PREDIAL</v>
          </cell>
          <cell r="C4155" t="str">
            <v xml:space="preserve">UN    </v>
          </cell>
          <cell r="D4155" t="str">
            <v>CR</v>
          </cell>
          <cell r="E4155" t="str">
            <v>8,82</v>
          </cell>
        </row>
        <row r="4156">
          <cell r="A4156">
            <v>7128</v>
          </cell>
          <cell r="B4156" t="str">
            <v>TE DE REDUCAO, PVC, SOLDAVEL, 90 GRAUS, 40 MM X 32 MM, PARA AGUA FRIA PREDIAL</v>
          </cell>
          <cell r="C4156" t="str">
            <v xml:space="preserve">UN    </v>
          </cell>
          <cell r="D4156" t="str">
            <v>CR</v>
          </cell>
          <cell r="E4156" t="str">
            <v>11,44</v>
          </cell>
        </row>
        <row r="4157">
          <cell r="A4157">
            <v>7108</v>
          </cell>
          <cell r="B4157" t="str">
            <v>TE DE REDUCAO, PVC, SOLDAVEL, 90 GRAUS, 50 MM X 20 MM, PARA AGUA FRIA PREDIAL</v>
          </cell>
          <cell r="C4157" t="str">
            <v xml:space="preserve">UN    </v>
          </cell>
          <cell r="D4157" t="str">
            <v>CR</v>
          </cell>
          <cell r="E4157" t="str">
            <v>11,41</v>
          </cell>
        </row>
        <row r="4158">
          <cell r="A4158">
            <v>7129</v>
          </cell>
          <cell r="B4158" t="str">
            <v>TE DE REDUCAO, PVC, SOLDAVEL, 90 GRAUS, 50 MM X 25 MM, PARA AGUA FRIA PREDIAL</v>
          </cell>
          <cell r="C4158" t="str">
            <v xml:space="preserve">UN    </v>
          </cell>
          <cell r="D4158" t="str">
            <v>CR</v>
          </cell>
          <cell r="E4158" t="str">
            <v>13,43</v>
          </cell>
        </row>
        <row r="4159">
          <cell r="A4159">
            <v>7130</v>
          </cell>
          <cell r="B4159" t="str">
            <v>TE DE REDUCAO, PVC, SOLDAVEL, 90 GRAUS, 50 MM X 32 MM, PARA AGUA FRIA PREDIAL</v>
          </cell>
          <cell r="C4159" t="str">
            <v xml:space="preserve">UN    </v>
          </cell>
          <cell r="D4159" t="str">
            <v>CR</v>
          </cell>
          <cell r="E4159" t="str">
            <v>19,52</v>
          </cell>
        </row>
        <row r="4160">
          <cell r="A4160">
            <v>7131</v>
          </cell>
          <cell r="B4160" t="str">
            <v>TE DE REDUCAO, PVC, SOLDAVEL, 90 GRAUS, 50 MM X 40 MM, PARA AGUA FRIA PREDIAL</v>
          </cell>
          <cell r="C4160" t="str">
            <v xml:space="preserve">UN    </v>
          </cell>
          <cell r="D4160" t="str">
            <v>CR</v>
          </cell>
          <cell r="E4160" t="str">
            <v>23,87</v>
          </cell>
        </row>
        <row r="4161">
          <cell r="A4161">
            <v>7132</v>
          </cell>
          <cell r="B4161" t="str">
            <v>TE DE REDUCAO, PVC, SOLDAVEL, 90 GRAUS, 75 MM X 50 MM, PARA AGUA FRIA PREDIAL</v>
          </cell>
          <cell r="C4161" t="str">
            <v xml:space="preserve">UN    </v>
          </cell>
          <cell r="D4161" t="str">
            <v>CR</v>
          </cell>
          <cell r="E4161" t="str">
            <v>56,20</v>
          </cell>
        </row>
        <row r="4162">
          <cell r="A4162">
            <v>7133</v>
          </cell>
          <cell r="B4162" t="str">
            <v>TE DE REDUCAO, PVC, SOLDAVEL, 90 GRAUS, 85 MM X 60 MM, PARA AGUA FRIA PREDIAL</v>
          </cell>
          <cell r="C4162" t="str">
            <v xml:space="preserve">UN    </v>
          </cell>
          <cell r="D4162" t="str">
            <v>CR</v>
          </cell>
          <cell r="E4162" t="str">
            <v>129,87</v>
          </cell>
        </row>
        <row r="4163">
          <cell r="A4163">
            <v>37420</v>
          </cell>
          <cell r="B4163" t="str">
            <v>TE DE SERVICO INTEGRADO, EM POLIPROPILENO (PP), PARA TUBOS EM PEAD/PVC, 60 X 20 MM - LIGACAO PREDIAL DE AGUA</v>
          </cell>
          <cell r="C4163" t="str">
            <v xml:space="preserve">UN    </v>
          </cell>
          <cell r="D4163" t="str">
            <v>AS</v>
          </cell>
          <cell r="E4163" t="str">
            <v>39,18</v>
          </cell>
        </row>
        <row r="4164">
          <cell r="A4164">
            <v>37421</v>
          </cell>
          <cell r="B4164" t="str">
            <v>TE DE SERVICO INTEGRADO, EM POLIPROPILENO (PP), PARA TUBOS EM PEAD/PVC, 60 X 32 MM - LIGACAO PREDIAL DE AGUA</v>
          </cell>
          <cell r="C4164" t="str">
            <v xml:space="preserve">UN    </v>
          </cell>
          <cell r="D4164" t="str">
            <v>AS</v>
          </cell>
          <cell r="E4164" t="str">
            <v>53,55</v>
          </cell>
        </row>
        <row r="4165">
          <cell r="A4165">
            <v>37422</v>
          </cell>
          <cell r="B4165" t="str">
            <v>TE DE SERVICO INTEGRADO, EM POLIPROPILENO (PP), PARA TUBOS EM PEAD, 63 X 20 MM - LIGACAO PREDIAL DE AGUA</v>
          </cell>
          <cell r="C4165" t="str">
            <v xml:space="preserve">UN    </v>
          </cell>
          <cell r="D4165" t="str">
            <v>AS</v>
          </cell>
          <cell r="E4165" t="str">
            <v>50,12</v>
          </cell>
        </row>
        <row r="4166">
          <cell r="A4166">
            <v>37443</v>
          </cell>
          <cell r="B4166" t="str">
            <v>TE DE SERVICO, PEAD PE 100, DE 125 X 20 MM, PARA ELETROFUSAO</v>
          </cell>
          <cell r="C4166" t="str">
            <v xml:space="preserve">UN    </v>
          </cell>
          <cell r="D4166" t="str">
            <v>AS</v>
          </cell>
          <cell r="E4166" t="str">
            <v>200,98</v>
          </cell>
        </row>
        <row r="4167">
          <cell r="A4167">
            <v>37444</v>
          </cell>
          <cell r="B4167" t="str">
            <v>TE DE SERVICO, PEAD PE 100, DE 125 X 32 MM, PARA ELETROFUSAO</v>
          </cell>
          <cell r="C4167" t="str">
            <v xml:space="preserve">UN    </v>
          </cell>
          <cell r="D4167" t="str">
            <v>AS</v>
          </cell>
          <cell r="E4167" t="str">
            <v>204,39</v>
          </cell>
        </row>
        <row r="4168">
          <cell r="A4168">
            <v>37445</v>
          </cell>
          <cell r="B4168" t="str">
            <v>TE DE SERVICO, PEAD PE 100, DE 125 X 63 MM, PARA ELETROFUSAO</v>
          </cell>
          <cell r="C4168" t="str">
            <v xml:space="preserve">UN    </v>
          </cell>
          <cell r="D4168" t="str">
            <v>AS</v>
          </cell>
          <cell r="E4168" t="str">
            <v>309,79</v>
          </cell>
        </row>
        <row r="4169">
          <cell r="A4169">
            <v>37446</v>
          </cell>
          <cell r="B4169" t="str">
            <v>TE DE SERVICO, PEAD PE 100, DE 200 X 20 MM, PARA ELETROFUSAO</v>
          </cell>
          <cell r="C4169" t="str">
            <v xml:space="preserve">UN    </v>
          </cell>
          <cell r="D4169" t="str">
            <v>AS</v>
          </cell>
          <cell r="E4169" t="str">
            <v>337,72</v>
          </cell>
        </row>
        <row r="4170">
          <cell r="A4170">
            <v>37447</v>
          </cell>
          <cell r="B4170" t="str">
            <v>TE DE SERVICO, PEAD PE 100, DE 200 X 32 MM, PARA ELETROFUSAO</v>
          </cell>
          <cell r="C4170" t="str">
            <v xml:space="preserve">UN    </v>
          </cell>
          <cell r="D4170" t="str">
            <v>AS</v>
          </cell>
          <cell r="E4170" t="str">
            <v>343,01</v>
          </cell>
        </row>
        <row r="4171">
          <cell r="A4171">
            <v>37448</v>
          </cell>
          <cell r="B4171" t="str">
            <v>TE DE SERVICO, PEAD PE 100, DE 200 X 63 MM, PARA ELETROFUSAO</v>
          </cell>
          <cell r="C4171" t="str">
            <v xml:space="preserve">UN    </v>
          </cell>
          <cell r="D4171" t="str">
            <v>AS</v>
          </cell>
          <cell r="E4171" t="str">
            <v>470,49</v>
          </cell>
        </row>
        <row r="4172">
          <cell r="A4172">
            <v>37440</v>
          </cell>
          <cell r="B4172" t="str">
            <v>TE DE SERVICO, PEAD PE 100, DE 63 X 20 MM, PARA ELETROFUSAO</v>
          </cell>
          <cell r="C4172" t="str">
            <v xml:space="preserve">UN    </v>
          </cell>
          <cell r="D4172" t="str">
            <v>AS</v>
          </cell>
          <cell r="E4172" t="str">
            <v>159,52</v>
          </cell>
        </row>
        <row r="4173">
          <cell r="A4173">
            <v>37441</v>
          </cell>
          <cell r="B4173" t="str">
            <v>TE DE SERVICO, PEAD PE 100, DE 63 X 32 MM, PARA ELETROFUSAO</v>
          </cell>
          <cell r="C4173" t="str">
            <v xml:space="preserve">UN    </v>
          </cell>
          <cell r="D4173" t="str">
            <v>AS</v>
          </cell>
          <cell r="E4173" t="str">
            <v>159,52</v>
          </cell>
        </row>
        <row r="4174">
          <cell r="A4174">
            <v>37442</v>
          </cell>
          <cell r="B4174" t="str">
            <v>TE DE SERVICO, PEAD PE 100, DE 63 X 63 MM, PARA ELETROFUSAO</v>
          </cell>
          <cell r="C4174" t="str">
            <v xml:space="preserve">UN    </v>
          </cell>
          <cell r="D4174" t="str">
            <v>AS</v>
          </cell>
          <cell r="E4174" t="str">
            <v>192,13</v>
          </cell>
        </row>
        <row r="4175">
          <cell r="A4175">
            <v>38017</v>
          </cell>
          <cell r="B4175" t="str">
            <v>TE DE TRANSICAO, CPVC, SOLDAVEL, 15 MM X 1/2", PARA AGUA QUENTE</v>
          </cell>
          <cell r="C4175" t="str">
            <v xml:space="preserve">UN    </v>
          </cell>
          <cell r="D4175" t="str">
            <v>CR</v>
          </cell>
          <cell r="E4175" t="str">
            <v>10,63</v>
          </cell>
        </row>
        <row r="4176">
          <cell r="A4176">
            <v>38018</v>
          </cell>
          <cell r="B4176" t="str">
            <v>TE DE TRANSICAO, CPVC, SOLDAVEL, 22 MM X 1/2", PARA AGUA QUENTE</v>
          </cell>
          <cell r="C4176" t="str">
            <v xml:space="preserve">UN    </v>
          </cell>
          <cell r="D4176" t="str">
            <v>CR</v>
          </cell>
          <cell r="E4176" t="str">
            <v>11,95</v>
          </cell>
        </row>
        <row r="4177">
          <cell r="A4177">
            <v>39895</v>
          </cell>
          <cell r="B4177" t="str">
            <v>TE DUPLA CURVA BRONZE/LATAO (REF 764) SEM ANEL DE SOLDA, ROSCA F X BOLSA X ROSCA F, 1/2" X 15 X 1/2"</v>
          </cell>
          <cell r="C4177" t="str">
            <v xml:space="preserve">UN    </v>
          </cell>
          <cell r="D4177" t="str">
            <v>AS</v>
          </cell>
          <cell r="E4177" t="str">
            <v>48,65</v>
          </cell>
        </row>
        <row r="4178">
          <cell r="A4178">
            <v>39896</v>
          </cell>
          <cell r="B4178" t="str">
            <v>TE DUPLA CURVA BRONZE/LATAO (REF 764) SEM ANEL DE SOLDA, ROSCA F X BOLSA X ROSCA F, 3/4" X 22 X 3/4"</v>
          </cell>
          <cell r="C4178" t="str">
            <v xml:space="preserve">UN    </v>
          </cell>
          <cell r="D4178" t="str">
            <v>AS</v>
          </cell>
          <cell r="E4178" t="str">
            <v>71,30</v>
          </cell>
        </row>
        <row r="4179">
          <cell r="A4179">
            <v>38873</v>
          </cell>
          <cell r="B4179" t="str">
            <v>TE METALICO, PARA CONEXAO COM ANEL DESLIZANTE EM TUBO PEX, DN 16 MM</v>
          </cell>
          <cell r="C4179" t="str">
            <v xml:space="preserve">UN    </v>
          </cell>
          <cell r="D4179" t="str">
            <v>AS</v>
          </cell>
          <cell r="E4179" t="str">
            <v>12,94</v>
          </cell>
        </row>
        <row r="4180">
          <cell r="A4180">
            <v>38874</v>
          </cell>
          <cell r="B4180" t="str">
            <v>TE METALICO, PARA CONEXAO COM ANEL DESLIZANTE EM TUBO PEX, DN 20 MM</v>
          </cell>
          <cell r="C4180" t="str">
            <v xml:space="preserve">UN    </v>
          </cell>
          <cell r="D4180" t="str">
            <v>AS</v>
          </cell>
          <cell r="E4180" t="str">
            <v>15,74</v>
          </cell>
        </row>
        <row r="4181">
          <cell r="A4181">
            <v>38875</v>
          </cell>
          <cell r="B4181" t="str">
            <v>TE METALICO, PARA CONEXAO COM ANEL DESLIZANTE EM TUBO PEX, DN 25 MM</v>
          </cell>
          <cell r="C4181" t="str">
            <v xml:space="preserve">UN    </v>
          </cell>
          <cell r="D4181" t="str">
            <v>AS</v>
          </cell>
          <cell r="E4181" t="str">
            <v>27,82</v>
          </cell>
        </row>
        <row r="4182">
          <cell r="A4182">
            <v>38876</v>
          </cell>
          <cell r="B4182" t="str">
            <v>TE METALICO, PARA CONEXAO COM ANEL DESLIZANTE EM TUBO PEX, DN 32 MM</v>
          </cell>
          <cell r="C4182" t="str">
            <v xml:space="preserve">UN    </v>
          </cell>
          <cell r="D4182" t="str">
            <v>AS</v>
          </cell>
          <cell r="E4182" t="str">
            <v>37,43</v>
          </cell>
        </row>
        <row r="4183">
          <cell r="A4183">
            <v>39000</v>
          </cell>
          <cell r="B4183" t="str">
            <v>TE MISTURADOR COM INSERTO METALICO, FEMEA, PPR, DN 25 MM X 3/4", PARA AGUA QUENTE E FRIA PREDIAL</v>
          </cell>
          <cell r="C4183" t="str">
            <v xml:space="preserve">UN    </v>
          </cell>
          <cell r="D4183" t="str">
            <v>AS</v>
          </cell>
          <cell r="E4183" t="str">
            <v>32,35</v>
          </cell>
        </row>
        <row r="4184">
          <cell r="A4184">
            <v>38674</v>
          </cell>
          <cell r="B4184" t="str">
            <v>TE MISTURADOR DE TRANSICAO, CPVC, COM ROSCA, 22 MM X 3/4", PARA AGUA QUENTE</v>
          </cell>
          <cell r="C4184" t="str">
            <v xml:space="preserve">UN    </v>
          </cell>
          <cell r="D4184" t="str">
            <v>CR</v>
          </cell>
          <cell r="E4184" t="str">
            <v>35,78</v>
          </cell>
        </row>
        <row r="4185">
          <cell r="A4185">
            <v>38911</v>
          </cell>
          <cell r="B4185" t="str">
            <v>TE MISTURADOR METALICO, PARA CONEXAO COM ANEL DESLIZANTE EM TUBO PEX, DN 16 MM X 1/2"</v>
          </cell>
          <cell r="C4185" t="str">
            <v xml:space="preserve">UN    </v>
          </cell>
          <cell r="D4185" t="str">
            <v>AS</v>
          </cell>
          <cell r="E4185" t="str">
            <v>46,42</v>
          </cell>
        </row>
        <row r="4186">
          <cell r="A4186">
            <v>38912</v>
          </cell>
          <cell r="B4186" t="str">
            <v>TE MISTURADOR METALICO, PARA CONEXAO COM ANEL DESLIZANTE EM TUBO PEX, DN 20 MM X 3/4"</v>
          </cell>
          <cell r="C4186" t="str">
            <v xml:space="preserve">UN    </v>
          </cell>
          <cell r="D4186" t="str">
            <v>AS</v>
          </cell>
          <cell r="E4186" t="str">
            <v>58,99</v>
          </cell>
        </row>
        <row r="4187">
          <cell r="A4187">
            <v>38019</v>
          </cell>
          <cell r="B4187" t="str">
            <v>TE MISTURADOR, CPVC, SOLDAVEL, 15 MM, PARA AGUA QUENTE</v>
          </cell>
          <cell r="C4187" t="str">
            <v xml:space="preserve">UN    </v>
          </cell>
          <cell r="D4187" t="str">
            <v>CR</v>
          </cell>
          <cell r="E4187" t="str">
            <v>7,57</v>
          </cell>
        </row>
        <row r="4188">
          <cell r="A4188">
            <v>38020</v>
          </cell>
          <cell r="B4188" t="str">
            <v>TE MISTURADOR, CPVC, SOLDAVEL, 22 MM, PARA AGUA QUENTE</v>
          </cell>
          <cell r="C4188" t="str">
            <v xml:space="preserve">UN    </v>
          </cell>
          <cell r="D4188" t="str">
            <v>CR</v>
          </cell>
          <cell r="E4188" t="str">
            <v>9,32</v>
          </cell>
        </row>
        <row r="4189">
          <cell r="A4189">
            <v>38454</v>
          </cell>
          <cell r="B4189" t="str">
            <v>TE MISTURADOR, PPR, F/M/M, DN 20 X 20 MM, PARA AGUA QUENTE PREDIAL</v>
          </cell>
          <cell r="C4189" t="str">
            <v xml:space="preserve">UN    </v>
          </cell>
          <cell r="D4189" t="str">
            <v>AS</v>
          </cell>
          <cell r="E4189" t="str">
            <v>12,13</v>
          </cell>
        </row>
        <row r="4190">
          <cell r="A4190">
            <v>38455</v>
          </cell>
          <cell r="B4190" t="str">
            <v>TE MISTURADOR, PPR, F/M/M, DN 25 X 25 MM, PARA AGUA QUENTE PREDIAL</v>
          </cell>
          <cell r="C4190" t="str">
            <v xml:space="preserve">UN    </v>
          </cell>
          <cell r="D4190" t="str">
            <v>AS</v>
          </cell>
          <cell r="E4190" t="str">
            <v>16,24</v>
          </cell>
        </row>
        <row r="4191">
          <cell r="A4191">
            <v>38462</v>
          </cell>
          <cell r="B4191" t="str">
            <v>TE NORMAL, PPR, F/F/F, SOLDAVEL, 90 GRAUS, DN 110 X 110 X 110 MM, PARA AGUA QUENTE PREDIAL</v>
          </cell>
          <cell r="C4191" t="str">
            <v xml:space="preserve">UN    </v>
          </cell>
          <cell r="D4191" t="str">
            <v>AS</v>
          </cell>
          <cell r="E4191" t="str">
            <v>261,85</v>
          </cell>
        </row>
        <row r="4192">
          <cell r="A4192">
            <v>36362</v>
          </cell>
          <cell r="B4192" t="str">
            <v>TE NORMAL, PPR, F/F/F, SOLDAVEL, 90 GRAUS, DN 20 X 20 X 20 MM, PARA AGUA QUENTE PREDIAL</v>
          </cell>
          <cell r="C4192" t="str">
            <v xml:space="preserve">UN    </v>
          </cell>
          <cell r="D4192" t="str">
            <v>AS</v>
          </cell>
          <cell r="E4192" t="str">
            <v>3,61</v>
          </cell>
        </row>
        <row r="4193">
          <cell r="A4193">
            <v>36298</v>
          </cell>
          <cell r="B4193" t="str">
            <v>TE NORMAL, PPR, F/F/F, SOLDAVEL, 90 GRAUS, DN 25 X 25 X 25 MM, PARA AGUA QUENTE PREDIAL</v>
          </cell>
          <cell r="C4193" t="str">
            <v xml:space="preserve">UN    </v>
          </cell>
          <cell r="D4193" t="str">
            <v>AS</v>
          </cell>
          <cell r="E4193" t="str">
            <v>3,11</v>
          </cell>
        </row>
        <row r="4194">
          <cell r="A4194">
            <v>38456</v>
          </cell>
          <cell r="B4194" t="str">
            <v>TE NORMAL, PPR, F/F/F, SOLDAVEL, 90 GRAUS, DN 32 X 32 X 32 MM, PARA AGUA QUENTE PREDIAL</v>
          </cell>
          <cell r="C4194" t="str">
            <v xml:space="preserve">UN    </v>
          </cell>
          <cell r="D4194" t="str">
            <v>AS</v>
          </cell>
          <cell r="E4194" t="str">
            <v>7,74</v>
          </cell>
        </row>
        <row r="4195">
          <cell r="A4195">
            <v>38457</v>
          </cell>
          <cell r="B4195" t="str">
            <v>TE NORMAL, PPR, F/F/F, SOLDAVEL, 90 GRAUS, DN 40 X 40 X 40 MM, PARA AGUA QUENTE PREDIAL</v>
          </cell>
          <cell r="C4195" t="str">
            <v xml:space="preserve">UN    </v>
          </cell>
          <cell r="D4195" t="str">
            <v>AS</v>
          </cell>
          <cell r="E4195" t="str">
            <v>14,11</v>
          </cell>
        </row>
        <row r="4196">
          <cell r="A4196">
            <v>38458</v>
          </cell>
          <cell r="B4196" t="str">
            <v>TE NORMAL, PPR, F/F/F, SOLDAVEL, 90 GRAUS, DN 50 X 50 X 50 MM, PARA AGUA QUENTE PREDIAL</v>
          </cell>
          <cell r="C4196" t="str">
            <v xml:space="preserve">UN    </v>
          </cell>
          <cell r="D4196" t="str">
            <v>AS</v>
          </cell>
          <cell r="E4196" t="str">
            <v>27,18</v>
          </cell>
        </row>
        <row r="4197">
          <cell r="A4197">
            <v>38459</v>
          </cell>
          <cell r="B4197" t="str">
            <v>TE NORMAL, PPR, F/F/F, SOLDAVEL, 90 GRAUS, DN 63 X 63 X 63 MM, PARA AGUA QUENTE PREDIAL</v>
          </cell>
          <cell r="C4197" t="str">
            <v xml:space="preserve">UN    </v>
          </cell>
          <cell r="D4197" t="str">
            <v>AS</v>
          </cell>
          <cell r="E4197" t="str">
            <v>42,72</v>
          </cell>
        </row>
        <row r="4198">
          <cell r="A4198">
            <v>38460</v>
          </cell>
          <cell r="B4198" t="str">
            <v>TE NORMAL, PPR, F/F/F, SOLDAVEL, 90 GRAUS, DN 75 X 75 X 75 MM, PARA AGUA QUENTE PREDIAL</v>
          </cell>
          <cell r="C4198" t="str">
            <v xml:space="preserve">UN    </v>
          </cell>
          <cell r="D4198" t="str">
            <v>AS</v>
          </cell>
          <cell r="E4198" t="str">
            <v>91,66</v>
          </cell>
        </row>
        <row r="4199">
          <cell r="A4199">
            <v>38461</v>
          </cell>
          <cell r="B4199" t="str">
            <v>TE NORMAL, PPR, F/F/F, SOLDAVEL, 90 GRAUS, DN 90 X 90 X 90 MM, PARA AGUA QUENTE PREDIAL</v>
          </cell>
          <cell r="C4199" t="str">
            <v xml:space="preserve">UN    </v>
          </cell>
          <cell r="D4199" t="str">
            <v>AS</v>
          </cell>
          <cell r="E4199" t="str">
            <v>123,00</v>
          </cell>
        </row>
        <row r="4200">
          <cell r="A4200">
            <v>7094</v>
          </cell>
          <cell r="B4200" t="str">
            <v>TE PVC ROSCAVEL 90 GRAUS, 1", PARA  AGUA FRIA PREDIAL</v>
          </cell>
          <cell r="C4200" t="str">
            <v xml:space="preserve">UN    </v>
          </cell>
          <cell r="D4200" t="str">
            <v>CR</v>
          </cell>
          <cell r="E4200" t="str">
            <v>16,53</v>
          </cell>
        </row>
        <row r="4201">
          <cell r="A4201">
            <v>7116</v>
          </cell>
          <cell r="B4201" t="str">
            <v>TE PVC SOLDAVEL, BBB, 90 GRAUS, DN 40 MM, PARA ESGOTO SECUNDARIO PREDIAL</v>
          </cell>
          <cell r="C4201" t="str">
            <v xml:space="preserve">UN    </v>
          </cell>
          <cell r="D4201" t="str">
            <v>CR</v>
          </cell>
          <cell r="E4201" t="str">
            <v>4,61</v>
          </cell>
        </row>
        <row r="4202">
          <cell r="A4202">
            <v>7118</v>
          </cell>
          <cell r="B4202" t="str">
            <v>TE PVC, ROSCAVEL, 90 GRAUS, 1 1/2", AGUA FRIA PREDIAL</v>
          </cell>
          <cell r="C4202" t="str">
            <v xml:space="preserve">UN    </v>
          </cell>
          <cell r="D4202" t="str">
            <v>CR</v>
          </cell>
          <cell r="E4202" t="str">
            <v>34,00</v>
          </cell>
        </row>
        <row r="4203">
          <cell r="A4203">
            <v>7098</v>
          </cell>
          <cell r="B4203" t="str">
            <v>TE PVC, ROSCAVEL, 90 GRAUS, 1/2",  AGUA FRIA PREDIAL</v>
          </cell>
          <cell r="C4203" t="str">
            <v xml:space="preserve">UN    </v>
          </cell>
          <cell r="D4203" t="str">
            <v>CR</v>
          </cell>
          <cell r="E4203" t="str">
            <v>5,05</v>
          </cell>
        </row>
        <row r="4204">
          <cell r="A4204">
            <v>7110</v>
          </cell>
          <cell r="B4204" t="str">
            <v>TE PVC, ROSCAVEL, 90 GRAUS, 2",  AGUA FRIA PREDIAL</v>
          </cell>
          <cell r="C4204" t="str">
            <v xml:space="preserve">UN    </v>
          </cell>
          <cell r="D4204" t="str">
            <v>CR</v>
          </cell>
          <cell r="E4204" t="str">
            <v>64,64</v>
          </cell>
        </row>
        <row r="4205">
          <cell r="A4205">
            <v>7123</v>
          </cell>
          <cell r="B4205" t="str">
            <v>TE PVC, ROSCAVEL, 90 GRAUS, 3/4", AGUA FRIA PREDIAL</v>
          </cell>
          <cell r="C4205" t="str">
            <v xml:space="preserve">UN    </v>
          </cell>
          <cell r="D4205" t="str">
            <v>CR</v>
          </cell>
          <cell r="E4205" t="str">
            <v>6,11</v>
          </cell>
        </row>
        <row r="4206">
          <cell r="A4206">
            <v>7121</v>
          </cell>
          <cell r="B4206" t="str">
            <v>TE PVC, SOLDAVEL, COM BUCHA DE LATAO NA BOLSA CENTRAL, 90 GRAUS, 20 MM X 1/2", PARA AGUA FRIA PREDIAL</v>
          </cell>
          <cell r="C4206" t="str">
            <v xml:space="preserve">UN    </v>
          </cell>
          <cell r="D4206" t="str">
            <v>CR</v>
          </cell>
          <cell r="E4206" t="str">
            <v>12,09</v>
          </cell>
        </row>
        <row r="4207">
          <cell r="A4207">
            <v>7137</v>
          </cell>
          <cell r="B4207" t="str">
            <v>TE PVC, SOLDAVEL, COM BUCHA DE LATAO NA BOLSA CENTRAL, 90 GRAUS, 25 MM X 1/2", PARA AGUA FRIA PREDIAL</v>
          </cell>
          <cell r="C4207" t="str">
            <v xml:space="preserve">UN    </v>
          </cell>
          <cell r="D4207" t="str">
            <v>CR</v>
          </cell>
          <cell r="E4207" t="str">
            <v>13,20</v>
          </cell>
        </row>
        <row r="4208">
          <cell r="A4208">
            <v>7122</v>
          </cell>
          <cell r="B4208" t="str">
            <v>TE PVC, SOLDAVEL, COM BUCHA DE LATAO NA BOLSA CENTRAL, 90 GRAUS, 25 MM X 3/4", PARA AGUA FRIA PREDIAL</v>
          </cell>
          <cell r="C4208" t="str">
            <v xml:space="preserve">UN    </v>
          </cell>
          <cell r="D4208" t="str">
            <v>CR</v>
          </cell>
          <cell r="E4208" t="str">
            <v>14,53</v>
          </cell>
        </row>
        <row r="4209">
          <cell r="A4209">
            <v>7114</v>
          </cell>
          <cell r="B4209" t="str">
            <v>TE PVC, SOLDAVEL, COM BUCHA DE LATAO NA BOLSA CENTRAL, 90 GRAUS, 32 MM X 3/4", PARA AGUA FRIA PREDIAL</v>
          </cell>
          <cell r="C4209" t="str">
            <v xml:space="preserve">UN    </v>
          </cell>
          <cell r="D4209" t="str">
            <v>CR</v>
          </cell>
          <cell r="E4209" t="str">
            <v>16,90</v>
          </cell>
        </row>
        <row r="4210">
          <cell r="A4210">
            <v>7109</v>
          </cell>
          <cell r="B4210" t="str">
            <v>TE PVC, SOLDAVEL, COM ROSCA NA BOLSA CENTRAL, 90 GRAUS, 20 MM X 1/2", PARA AGUA FRIA PREDIAL</v>
          </cell>
          <cell r="C4210" t="str">
            <v xml:space="preserve">UN    </v>
          </cell>
          <cell r="D4210" t="str">
            <v>CR</v>
          </cell>
          <cell r="E4210" t="str">
            <v>3,35</v>
          </cell>
        </row>
        <row r="4211">
          <cell r="A4211">
            <v>7135</v>
          </cell>
          <cell r="B4211" t="str">
            <v>TE PVC, SOLDAVEL, COM ROSCA NA BOLSA CENTRAL, 90 GRAUS, 25 MM X 1/2", PARA AGUA FRIA PREDIAL</v>
          </cell>
          <cell r="C4211" t="str">
            <v xml:space="preserve">UN    </v>
          </cell>
          <cell r="D4211" t="str">
            <v>CR</v>
          </cell>
          <cell r="E4211" t="str">
            <v>6,86</v>
          </cell>
        </row>
        <row r="4212">
          <cell r="A4212">
            <v>37947</v>
          </cell>
          <cell r="B4212" t="str">
            <v>TE PVC, SOLDAVEL, COM ROSCA NA BOLSA CENTRAL, 90 GRAUS, 25 MM X 3/4", PARA AGUA FRIA PREDIAL</v>
          </cell>
          <cell r="C4212" t="str">
            <v xml:space="preserve">UN    </v>
          </cell>
          <cell r="D4212" t="str">
            <v>CR</v>
          </cell>
          <cell r="E4212" t="str">
            <v>5,58</v>
          </cell>
        </row>
        <row r="4213">
          <cell r="A4213">
            <v>7103</v>
          </cell>
          <cell r="B4213" t="str">
            <v>TE PVC, SOLDAVEL, COM ROSCA NA BOLSA CENTRAL, 90 GRAUS, 32 MM X 3/4", PARA AGUA FRIA PREDIAL</v>
          </cell>
          <cell r="C4213" t="str">
            <v xml:space="preserve">UN    </v>
          </cell>
          <cell r="D4213" t="str">
            <v>CR</v>
          </cell>
          <cell r="E4213" t="str">
            <v>18,18</v>
          </cell>
        </row>
        <row r="4214">
          <cell r="A4214">
            <v>40419</v>
          </cell>
          <cell r="B4214" t="str">
            <v>TE RANHURADO EM FERRO FUNDIDO, DN 50 (2")</v>
          </cell>
          <cell r="C4214" t="str">
            <v xml:space="preserve">UN    </v>
          </cell>
          <cell r="D4214" t="str">
            <v>AS</v>
          </cell>
          <cell r="E4214" t="str">
            <v>41,62</v>
          </cell>
        </row>
        <row r="4215">
          <cell r="A4215">
            <v>40420</v>
          </cell>
          <cell r="B4215" t="str">
            <v>TE RANHURADO EM FERRO FUNDIDO, DN 65 (2 1/2")</v>
          </cell>
          <cell r="C4215" t="str">
            <v xml:space="preserve">UN    </v>
          </cell>
          <cell r="D4215" t="str">
            <v>AS</v>
          </cell>
          <cell r="E4215" t="str">
            <v>60,72</v>
          </cell>
        </row>
        <row r="4216">
          <cell r="A4216">
            <v>40421</v>
          </cell>
          <cell r="B4216" t="str">
            <v>TE RANHURADO EM FERRO FUNDIDO, DN 80 (3")</v>
          </cell>
          <cell r="C4216" t="str">
            <v xml:space="preserve">UN    </v>
          </cell>
          <cell r="D4216" t="str">
            <v>AS</v>
          </cell>
          <cell r="E4216" t="str">
            <v>64,64</v>
          </cell>
        </row>
        <row r="4217">
          <cell r="A4217">
            <v>38905</v>
          </cell>
          <cell r="B4217" t="str">
            <v>TE ROSCA FEMEA, METALICO, PARA CONEXAO COM ANEL DESLIZANTE EM TUBO PEX, DN 16 MM X 1/2"</v>
          </cell>
          <cell r="C4217" t="str">
            <v xml:space="preserve">UN    </v>
          </cell>
          <cell r="D4217" t="str">
            <v>AS</v>
          </cell>
          <cell r="E4217" t="str">
            <v>14,54</v>
          </cell>
        </row>
        <row r="4218">
          <cell r="A4218">
            <v>38907</v>
          </cell>
          <cell r="B4218" t="str">
            <v>TE ROSCA FEMEA, METALICO, PARA CONEXAO COM ANEL DESLIZANTE EM TUBO PEX, DN 20 MM X 1/2"</v>
          </cell>
          <cell r="C4218" t="str">
            <v xml:space="preserve">UN    </v>
          </cell>
          <cell r="D4218" t="str">
            <v>AS</v>
          </cell>
          <cell r="E4218" t="str">
            <v>15,47</v>
          </cell>
        </row>
        <row r="4219">
          <cell r="A4219">
            <v>38908</v>
          </cell>
          <cell r="B4219" t="str">
            <v>TE ROSCA FEMEA, METALICO, PARA CONEXAO COM ANEL DESLIZANTE EM TUBO PEX, DN 20 MM X 3/4"</v>
          </cell>
          <cell r="C4219" t="str">
            <v xml:space="preserve">UN    </v>
          </cell>
          <cell r="D4219" t="str">
            <v>AS</v>
          </cell>
          <cell r="E4219" t="str">
            <v>17,41</v>
          </cell>
        </row>
        <row r="4220">
          <cell r="A4220">
            <v>38909</v>
          </cell>
          <cell r="B4220" t="str">
            <v>TE ROSCA FEMEA, METALICO, PARA CONEXAO COM ANEL DESLIZANTE EM TUBO PEX, DN 25 MM X 1/2"</v>
          </cell>
          <cell r="C4220" t="str">
            <v xml:space="preserve">UN    </v>
          </cell>
          <cell r="D4220" t="str">
            <v>AS</v>
          </cell>
          <cell r="E4220" t="str">
            <v>25,04</v>
          </cell>
        </row>
        <row r="4221">
          <cell r="A4221">
            <v>38910</v>
          </cell>
          <cell r="B4221" t="str">
            <v>TE ROSCA FEMEA, METALICO, PARA CONEXAO COM ANEL DESLIZANTE EM TUBO PEX, DN 25 MM X 3/4"</v>
          </cell>
          <cell r="C4221" t="str">
            <v xml:space="preserve">UN    </v>
          </cell>
          <cell r="D4221" t="str">
            <v>AS</v>
          </cell>
          <cell r="E4221" t="str">
            <v>27,04</v>
          </cell>
        </row>
        <row r="4222">
          <cell r="A4222">
            <v>38897</v>
          </cell>
          <cell r="B4222" t="str">
            <v>TE ROSCA MACHO, METALICO, PARA CONEXAO COM ANEL DESLIZANTE EM TUBO PEX, DN 16 MM X 1/2"</v>
          </cell>
          <cell r="C4222" t="str">
            <v xml:space="preserve">UN    </v>
          </cell>
          <cell r="D4222" t="str">
            <v>AS</v>
          </cell>
          <cell r="E4222" t="str">
            <v>14,61</v>
          </cell>
        </row>
        <row r="4223">
          <cell r="A4223">
            <v>38899</v>
          </cell>
          <cell r="B4223" t="str">
            <v>TE ROSCA MACHO, METALICO, PARA CONEXAO COM ANEL DESLIZANTE EM TUBO PEX, DN 20 MM X 1/2"</v>
          </cell>
          <cell r="C4223" t="str">
            <v xml:space="preserve">UN    </v>
          </cell>
          <cell r="D4223" t="str">
            <v>AS</v>
          </cell>
          <cell r="E4223" t="str">
            <v>16,43</v>
          </cell>
        </row>
        <row r="4224">
          <cell r="A4224">
            <v>38900</v>
          </cell>
          <cell r="B4224" t="str">
            <v>TE ROSCA MACHO, METALICO, PARA CONEXAO COM ANEL DESLIZANTE EM TUBO PEX, DN 20 MM X 3/4"</v>
          </cell>
          <cell r="C4224" t="str">
            <v xml:space="preserve">UN    </v>
          </cell>
          <cell r="D4224" t="str">
            <v>AS</v>
          </cell>
          <cell r="E4224" t="str">
            <v>17,13</v>
          </cell>
        </row>
        <row r="4225">
          <cell r="A4225">
            <v>38901</v>
          </cell>
          <cell r="B4225" t="str">
            <v>TE ROSCA MACHO, METALICO, PARA CONEXAO COM ANEL DESLIZANTE EM TUBO PEX, DN 25 MM X 3/4"</v>
          </cell>
          <cell r="C4225" t="str">
            <v xml:space="preserve">UN    </v>
          </cell>
          <cell r="D4225" t="str">
            <v>AS</v>
          </cell>
          <cell r="E4225" t="str">
            <v>28,02</v>
          </cell>
        </row>
        <row r="4226">
          <cell r="A4226">
            <v>38904</v>
          </cell>
          <cell r="B4226" t="str">
            <v>TE ROSCA MACHO, METALICO, PARA CONEXAO COM ANEL DESLIZANTE EM TUBO PEX, DN 32 MM X 1"</v>
          </cell>
          <cell r="C4226" t="str">
            <v xml:space="preserve">UN    </v>
          </cell>
          <cell r="D4226" t="str">
            <v>AS</v>
          </cell>
          <cell r="E4226" t="str">
            <v>45,52</v>
          </cell>
        </row>
        <row r="4227">
          <cell r="A4227">
            <v>38903</v>
          </cell>
          <cell r="B4227" t="str">
            <v>TE ROSCA MACHO, METALICO, PARA CONEXAO COM ANEL DESLIZANTE EM TUBO PEX, DN 32 MM X 3/4"</v>
          </cell>
          <cell r="C4227" t="str">
            <v xml:space="preserve">UN    </v>
          </cell>
          <cell r="D4227" t="str">
            <v>AS</v>
          </cell>
          <cell r="E4227" t="str">
            <v>45,24</v>
          </cell>
        </row>
        <row r="4228">
          <cell r="A4228">
            <v>11655</v>
          </cell>
          <cell r="B4228" t="str">
            <v>TE SANITARIO DE REDUCAO, PVC, DN 100 X 50 MM, SERIE NORMAL, PARA ESGOTO PREDIAL</v>
          </cell>
          <cell r="C4228" t="str">
            <v xml:space="preserve">UN    </v>
          </cell>
          <cell r="D4228" t="str">
            <v>CR</v>
          </cell>
          <cell r="E4228" t="str">
            <v>21,31</v>
          </cell>
        </row>
        <row r="4229">
          <cell r="A4229">
            <v>11656</v>
          </cell>
          <cell r="B4229" t="str">
            <v>TE SANITARIO DE REDUCAO, PVC, DN 100 X 75 MM, SERIE NORMAL PARA ESGOTO PREDIAL</v>
          </cell>
          <cell r="C4229" t="str">
            <v xml:space="preserve">UN    </v>
          </cell>
          <cell r="D4229" t="str">
            <v>CR</v>
          </cell>
          <cell r="E4229" t="str">
            <v>24,46</v>
          </cell>
        </row>
        <row r="4230">
          <cell r="A4230">
            <v>7091</v>
          </cell>
          <cell r="B4230" t="str">
            <v>TE SANITARIO, PVC, DN 100 X 100 MM, SERIE NORMAL, PARA ESGOTO PREDIAL</v>
          </cell>
          <cell r="C4230" t="str">
            <v xml:space="preserve">UN    </v>
          </cell>
          <cell r="D4230" t="str">
            <v>CR</v>
          </cell>
          <cell r="E4230" t="str">
            <v>20,04</v>
          </cell>
        </row>
        <row r="4231">
          <cell r="A4231">
            <v>37948</v>
          </cell>
          <cell r="B4231" t="str">
            <v>TE SANITARIO, PVC, DN 40 X 40 MM, SERIE NORMAL, PARA ESGOTO PREDIAL</v>
          </cell>
          <cell r="C4231" t="str">
            <v xml:space="preserve">UN    </v>
          </cell>
          <cell r="D4231" t="str">
            <v>CR</v>
          </cell>
          <cell r="E4231" t="str">
            <v>4,64</v>
          </cell>
        </row>
        <row r="4232">
          <cell r="A4232">
            <v>7097</v>
          </cell>
          <cell r="B4232" t="str">
            <v>TE SANITARIO, PVC, DN 50 X 50 MM, SERIE NORMAL, PARA ESGOTO PREDIAL</v>
          </cell>
          <cell r="C4232" t="str">
            <v xml:space="preserve">UN    </v>
          </cell>
          <cell r="D4232" t="str">
            <v>CR</v>
          </cell>
          <cell r="E4232" t="str">
            <v>9,41</v>
          </cell>
        </row>
        <row r="4233">
          <cell r="A4233">
            <v>11658</v>
          </cell>
          <cell r="B4233" t="str">
            <v>TE SANITARIO, PVC, DN 75 X 75 MM, SERIE NORMAL PARA ESGOTO PREDIAL</v>
          </cell>
          <cell r="C4233" t="str">
            <v xml:space="preserve">UN    </v>
          </cell>
          <cell r="D4233" t="str">
            <v>CR</v>
          </cell>
          <cell r="E4233" t="str">
            <v>20,80</v>
          </cell>
        </row>
        <row r="4234">
          <cell r="A4234">
            <v>7146</v>
          </cell>
          <cell r="B4234" t="str">
            <v>TE SOLDAVEL, PVC, 90 GRAUS, 110 MM, PARA AGUA FRIA PREDIAL (NBR 5648)</v>
          </cell>
          <cell r="C4234" t="str">
            <v xml:space="preserve">UN    </v>
          </cell>
          <cell r="D4234" t="str">
            <v>CR</v>
          </cell>
          <cell r="E4234" t="str">
            <v>221,25</v>
          </cell>
        </row>
        <row r="4235">
          <cell r="A4235">
            <v>7138</v>
          </cell>
          <cell r="B4235" t="str">
            <v>TE SOLDAVEL, PVC, 90 GRAUS, 20 MM, PARA AGUA FRIA PREDIAL (NBR 5648)</v>
          </cell>
          <cell r="C4235" t="str">
            <v xml:space="preserve">UN    </v>
          </cell>
          <cell r="D4235" t="str">
            <v>CR</v>
          </cell>
          <cell r="E4235" t="str">
            <v>1,40</v>
          </cell>
        </row>
        <row r="4236">
          <cell r="A4236">
            <v>7139</v>
          </cell>
          <cell r="B4236" t="str">
            <v>TE SOLDAVEL, PVC, 90 GRAUS, 25 MM, PARA AGUA FRIA PREDIAL (NBR 5648)</v>
          </cell>
          <cell r="C4236" t="str">
            <v xml:space="preserve">UN    </v>
          </cell>
          <cell r="D4236" t="str">
            <v>CR</v>
          </cell>
          <cell r="E4236" t="str">
            <v>1,59</v>
          </cell>
        </row>
        <row r="4237">
          <cell r="A4237">
            <v>7140</v>
          </cell>
          <cell r="B4237" t="str">
            <v>TE SOLDAVEL, PVC, 90 GRAUS, 32 MM, PARA AGUA FRIA PREDIAL (NBR 5648)</v>
          </cell>
          <cell r="C4237" t="str">
            <v xml:space="preserve">UN    </v>
          </cell>
          <cell r="D4237" t="str">
            <v>CR</v>
          </cell>
          <cell r="E4237" t="str">
            <v>4,98</v>
          </cell>
        </row>
        <row r="4238">
          <cell r="A4238">
            <v>7141</v>
          </cell>
          <cell r="B4238" t="str">
            <v>TE SOLDAVEL, PVC, 90 GRAUS, 40 MM, PARA AGUA FRIA PREDIAL (NBR 5648)</v>
          </cell>
          <cell r="C4238" t="str">
            <v xml:space="preserve">UN    </v>
          </cell>
          <cell r="D4238" t="str">
            <v>CR</v>
          </cell>
          <cell r="E4238" t="str">
            <v>12,17</v>
          </cell>
        </row>
        <row r="4239">
          <cell r="A4239">
            <v>7143</v>
          </cell>
          <cell r="B4239" t="str">
            <v>TE SOLDAVEL, PVC, 90 GRAUS, 60 MM, PARA AGUA FRIA PREDIAL (NBR 5648)</v>
          </cell>
          <cell r="C4239" t="str">
            <v xml:space="preserve">UN    </v>
          </cell>
          <cell r="D4239" t="str">
            <v>CR</v>
          </cell>
          <cell r="E4239" t="str">
            <v>40,85</v>
          </cell>
        </row>
        <row r="4240">
          <cell r="A4240">
            <v>7144</v>
          </cell>
          <cell r="B4240" t="str">
            <v>TE SOLDAVEL, PVC, 90 GRAUS, 75 MM, PARA AGUA FRIA PREDIAL (NBR 5648)</v>
          </cell>
          <cell r="C4240" t="str">
            <v xml:space="preserve">UN    </v>
          </cell>
          <cell r="D4240" t="str">
            <v>CR</v>
          </cell>
          <cell r="E4240" t="str">
            <v>75,78</v>
          </cell>
        </row>
        <row r="4241">
          <cell r="A4241">
            <v>7145</v>
          </cell>
          <cell r="B4241" t="str">
            <v>TE SOLDAVEL, PVC, 90 GRAUS, 85 MM, PARA AGUA FRIA PREDIAL (NBR 5648)</v>
          </cell>
          <cell r="C4241" t="str">
            <v xml:space="preserve">UN    </v>
          </cell>
          <cell r="D4241" t="str">
            <v>CR</v>
          </cell>
          <cell r="E4241" t="str">
            <v>103,04</v>
          </cell>
        </row>
        <row r="4242">
          <cell r="A4242">
            <v>7142</v>
          </cell>
          <cell r="B4242" t="str">
            <v>TE SOLDAVEL, PVC, 90 GRAUS,50 MM, PARA AGUA FRIA PREDIAL (NBR 5648)</v>
          </cell>
          <cell r="C4242" t="str">
            <v xml:space="preserve">UN    </v>
          </cell>
          <cell r="D4242" t="str">
            <v>CR</v>
          </cell>
          <cell r="E4242" t="str">
            <v>12,73</v>
          </cell>
        </row>
        <row r="4243">
          <cell r="A4243">
            <v>3593</v>
          </cell>
          <cell r="B4243" t="str">
            <v>TE 45 GRAUS DE FERRO GALVANIZADO, COM ROSCA BSP, DE 1 1/2"</v>
          </cell>
          <cell r="C4243" t="str">
            <v xml:space="preserve">UN    </v>
          </cell>
          <cell r="D4243" t="str">
            <v>CR</v>
          </cell>
          <cell r="E4243" t="str">
            <v>90,84</v>
          </cell>
        </row>
        <row r="4244">
          <cell r="A4244">
            <v>3588</v>
          </cell>
          <cell r="B4244" t="str">
            <v>TE 45 GRAUS DE FERRO GALVANIZADO, COM ROSCA BSP, DE 1 1/4"</v>
          </cell>
          <cell r="C4244" t="str">
            <v xml:space="preserve">UN    </v>
          </cell>
          <cell r="D4244" t="str">
            <v>CR</v>
          </cell>
          <cell r="E4244" t="str">
            <v>70,02</v>
          </cell>
        </row>
        <row r="4245">
          <cell r="A4245">
            <v>3585</v>
          </cell>
          <cell r="B4245" t="str">
            <v>TE 45 GRAUS DE FERRO GALVANIZADO, COM ROSCA BSP, DE 1/2"</v>
          </cell>
          <cell r="C4245" t="str">
            <v xml:space="preserve">UN    </v>
          </cell>
          <cell r="D4245" t="str">
            <v>CR</v>
          </cell>
          <cell r="E4245" t="str">
            <v>21,63</v>
          </cell>
        </row>
        <row r="4246">
          <cell r="A4246">
            <v>3587</v>
          </cell>
          <cell r="B4246" t="str">
            <v>TE 45 GRAUS DE FERRO GALVANIZADO, COM ROSCA BSP, DE 1"</v>
          </cell>
          <cell r="C4246" t="str">
            <v xml:space="preserve">UN    </v>
          </cell>
          <cell r="D4246" t="str">
            <v>CR</v>
          </cell>
          <cell r="E4246" t="str">
            <v>43,45</v>
          </cell>
        </row>
        <row r="4247">
          <cell r="A4247">
            <v>3590</v>
          </cell>
          <cell r="B4247" t="str">
            <v>TE 45 GRAUS DE FERRO GALVANIZADO, COM ROSCA BSP, DE 2 1/2"</v>
          </cell>
          <cell r="C4247" t="str">
            <v xml:space="preserve">UN    </v>
          </cell>
          <cell r="D4247" t="str">
            <v>CR</v>
          </cell>
          <cell r="E4247" t="str">
            <v>257,93</v>
          </cell>
        </row>
        <row r="4248">
          <cell r="A4248">
            <v>3589</v>
          </cell>
          <cell r="B4248" t="str">
            <v>TE 45 GRAUS DE FERRO GALVANIZADO, COM ROSCA BSP, DE 2"</v>
          </cell>
          <cell r="C4248" t="str">
            <v xml:space="preserve">UN    </v>
          </cell>
          <cell r="D4248" t="str">
            <v>CR</v>
          </cell>
          <cell r="E4248" t="str">
            <v>138,44</v>
          </cell>
        </row>
        <row r="4249">
          <cell r="A4249">
            <v>3586</v>
          </cell>
          <cell r="B4249" t="str">
            <v>TE 45 GRAUS DE FERRO GALVANIZADO, COM ROSCA BSP, DE 3/4"</v>
          </cell>
          <cell r="C4249" t="str">
            <v xml:space="preserve">UN    </v>
          </cell>
          <cell r="D4249" t="str">
            <v>CR</v>
          </cell>
          <cell r="E4249" t="str">
            <v>28,33</v>
          </cell>
        </row>
        <row r="4250">
          <cell r="A4250">
            <v>3592</v>
          </cell>
          <cell r="B4250" t="str">
            <v>TE 45 GRAUS DE FERRO GALVANIZADO, COM ROSCA BSP, DE 3"</v>
          </cell>
          <cell r="C4250" t="str">
            <v xml:space="preserve">UN    </v>
          </cell>
          <cell r="D4250" t="str">
            <v>CR</v>
          </cell>
          <cell r="E4250" t="str">
            <v>407,71</v>
          </cell>
        </row>
        <row r="4251">
          <cell r="A4251">
            <v>3591</v>
          </cell>
          <cell r="B4251" t="str">
            <v>TE 45 GRAUS DE FERRO GALVANIZADO, COM ROSCA BSP, DE 4"</v>
          </cell>
          <cell r="C4251" t="str">
            <v xml:space="preserve">UN    </v>
          </cell>
          <cell r="D4251" t="str">
            <v>CR</v>
          </cell>
          <cell r="E4251" t="str">
            <v>653,58</v>
          </cell>
        </row>
        <row r="4252">
          <cell r="A4252">
            <v>40396</v>
          </cell>
          <cell r="B4252" t="str">
            <v>TE 90 GRAUS EM ACO CARBONO, SOLDAVEL, PRESSAO 3.000 LBS, DN 1 1/2"</v>
          </cell>
          <cell r="C4252" t="str">
            <v xml:space="preserve">UN    </v>
          </cell>
          <cell r="D4252" t="str">
            <v>CR</v>
          </cell>
          <cell r="E4252" t="str">
            <v>118,41</v>
          </cell>
        </row>
        <row r="4253">
          <cell r="A4253">
            <v>40395</v>
          </cell>
          <cell r="B4253" t="str">
            <v>TE 90 GRAUS EM ACO CARBONO, SOLDAVEL, PRESSAO 3.000 LBS, DN 1 1/4"</v>
          </cell>
          <cell r="C4253" t="str">
            <v xml:space="preserve">UN    </v>
          </cell>
          <cell r="D4253" t="str">
            <v>CR</v>
          </cell>
          <cell r="E4253" t="str">
            <v>90,87</v>
          </cell>
        </row>
        <row r="4254">
          <cell r="A4254">
            <v>40392</v>
          </cell>
          <cell r="B4254" t="str">
            <v>TE 90 GRAUS EM ACO CARBONO, SOLDAVEL, PRESSAO 3.000 LBS, DN 1/2"</v>
          </cell>
          <cell r="C4254" t="str">
            <v xml:space="preserve">UN    </v>
          </cell>
          <cell r="D4254" t="str">
            <v>CR</v>
          </cell>
          <cell r="E4254" t="str">
            <v>29,24</v>
          </cell>
        </row>
        <row r="4255">
          <cell r="A4255">
            <v>40394</v>
          </cell>
          <cell r="B4255" t="str">
            <v>TE 90 GRAUS EM ACO CARBONO, SOLDAVEL, PRESSAO 3.000 LBS, DN 1"</v>
          </cell>
          <cell r="C4255" t="str">
            <v xml:space="preserve">UN    </v>
          </cell>
          <cell r="D4255" t="str">
            <v>CR</v>
          </cell>
          <cell r="E4255" t="str">
            <v>59,16</v>
          </cell>
        </row>
        <row r="4256">
          <cell r="A4256">
            <v>40398</v>
          </cell>
          <cell r="B4256" t="str">
            <v>TE 90 GRAUS EM ACO CARBONO, SOLDAVEL, PRESSAO 3.000 LBS, DN 2 1/2"</v>
          </cell>
          <cell r="C4256" t="str">
            <v xml:space="preserve">UN    </v>
          </cell>
          <cell r="D4256" t="str">
            <v>CR</v>
          </cell>
          <cell r="E4256" t="str">
            <v>379,89</v>
          </cell>
        </row>
        <row r="4257">
          <cell r="A4257">
            <v>40397</v>
          </cell>
          <cell r="B4257" t="str">
            <v>TE 90 GRAUS EM ACO CARBONO, SOLDAVEL, PRESSAO 3.000 LBS, DN 2"</v>
          </cell>
          <cell r="C4257" t="str">
            <v xml:space="preserve">UN    </v>
          </cell>
          <cell r="D4257" t="str">
            <v>CR</v>
          </cell>
          <cell r="E4257" t="str">
            <v>194,54</v>
          </cell>
        </row>
        <row r="4258">
          <cell r="A4258">
            <v>40393</v>
          </cell>
          <cell r="B4258" t="str">
            <v>TE 90 GRAUS EM ACO CARBONO, SOLDAVEL, PRESSAO 3.000 LBS, DN 3/4"</v>
          </cell>
          <cell r="C4258" t="str">
            <v xml:space="preserve">UN    </v>
          </cell>
          <cell r="D4258" t="str">
            <v>CR</v>
          </cell>
          <cell r="E4258" t="str">
            <v>37,66</v>
          </cell>
        </row>
        <row r="4259">
          <cell r="A4259">
            <v>40399</v>
          </cell>
          <cell r="B4259" t="str">
            <v>TE 90 GRAUS EM ACO CARBONO, SOLDAVEL, PRESSAO 3.000 LBS, DN 3"</v>
          </cell>
          <cell r="C4259" t="str">
            <v xml:space="preserve">UN    </v>
          </cell>
          <cell r="D4259" t="str">
            <v>CR</v>
          </cell>
          <cell r="E4259" t="str">
            <v>621,49</v>
          </cell>
        </row>
        <row r="4260">
          <cell r="A4260">
            <v>39322</v>
          </cell>
          <cell r="B4260" t="str">
            <v>TE, PLASTICO, DN 16 MM, PARA CONEXAO COM CRIMPAGEM EM TUBO PEX</v>
          </cell>
          <cell r="C4260" t="str">
            <v xml:space="preserve">UN    </v>
          </cell>
          <cell r="D4260" t="str">
            <v>AS</v>
          </cell>
          <cell r="E4260" t="str">
            <v>17,64</v>
          </cell>
        </row>
        <row r="4261">
          <cell r="A4261">
            <v>39289</v>
          </cell>
          <cell r="B4261" t="str">
            <v>TE, PLASTICO, DN 20 MM, PARA CONEXAO COM CRIMPAGEM EM TUBO PEX</v>
          </cell>
          <cell r="C4261" t="str">
            <v xml:space="preserve">UN    </v>
          </cell>
          <cell r="D4261" t="str">
            <v>AS</v>
          </cell>
          <cell r="E4261" t="str">
            <v>21,14</v>
          </cell>
        </row>
        <row r="4262">
          <cell r="A4262">
            <v>39290</v>
          </cell>
          <cell r="B4262" t="str">
            <v>TE, PLASTICO, DN 25 MM, PARA CONEXAO COM CRIMPAGEM EM TUBO PEX</v>
          </cell>
          <cell r="C4262" t="str">
            <v xml:space="preserve">UN    </v>
          </cell>
          <cell r="D4262" t="str">
            <v>AS</v>
          </cell>
          <cell r="E4262" t="str">
            <v>35,88</v>
          </cell>
        </row>
        <row r="4263">
          <cell r="A4263">
            <v>39291</v>
          </cell>
          <cell r="B4263" t="str">
            <v>TE, PLASTICO, DN 32 MM, PARA CONEXAO COM CRIMPAGEM EM TUBO PEX</v>
          </cell>
          <cell r="C4263" t="str">
            <v xml:space="preserve">UN    </v>
          </cell>
          <cell r="D4263" t="str">
            <v>AS</v>
          </cell>
          <cell r="E4263" t="str">
            <v>53,72</v>
          </cell>
        </row>
        <row r="4264">
          <cell r="A4264">
            <v>41892</v>
          </cell>
          <cell r="B4264" t="str">
            <v>TE, PVC PBA, BBB, 90 GRAUS, DN 100 / DE 110 MM, PARA REDE  AGUA (NBR 10351)</v>
          </cell>
          <cell r="C4264" t="str">
            <v xml:space="preserve">UN    </v>
          </cell>
          <cell r="D4264" t="str">
            <v>AS</v>
          </cell>
          <cell r="E4264" t="str">
            <v>122,04</v>
          </cell>
        </row>
        <row r="4265">
          <cell r="A4265">
            <v>7048</v>
          </cell>
          <cell r="B4265" t="str">
            <v>TE, PVC PBA, BBB, 90 GRAUS, DN 50 / DE 60 MM, PARA REDE AGUA (NBR 10351)</v>
          </cell>
          <cell r="C4265" t="str">
            <v xml:space="preserve">UN    </v>
          </cell>
          <cell r="D4265" t="str">
            <v>AS</v>
          </cell>
          <cell r="E4265" t="str">
            <v>26,34</v>
          </cell>
        </row>
        <row r="4266">
          <cell r="A4266">
            <v>7088</v>
          </cell>
          <cell r="B4266" t="str">
            <v>TE, PVC PBA, BBB, 90 GRAUS, DN 75 / DE 85 MM, PARA REDE AGUA (NBR 10351)</v>
          </cell>
          <cell r="C4266" t="str">
            <v xml:space="preserve">UN    </v>
          </cell>
          <cell r="D4266" t="str">
            <v>AS</v>
          </cell>
          <cell r="E4266" t="str">
            <v>57,60</v>
          </cell>
        </row>
        <row r="4267">
          <cell r="A4267">
            <v>20179</v>
          </cell>
          <cell r="B4267" t="str">
            <v>TE, PVC, SERIE R, 100 X 100 MM, PARA ESGOTO PREDIAL</v>
          </cell>
          <cell r="C4267" t="str">
            <v xml:space="preserve">UN    </v>
          </cell>
          <cell r="D4267" t="str">
            <v>CR</v>
          </cell>
          <cell r="E4267" t="str">
            <v>54,83</v>
          </cell>
        </row>
        <row r="4268">
          <cell r="A4268">
            <v>20178</v>
          </cell>
          <cell r="B4268" t="str">
            <v>TE, PVC, SERIE R, 100 X 75 MM, PARA ESGOTO PREDIAL</v>
          </cell>
          <cell r="C4268" t="str">
            <v xml:space="preserve">UN    </v>
          </cell>
          <cell r="D4268" t="str">
            <v>CR</v>
          </cell>
          <cell r="E4268" t="str">
            <v>65,72</v>
          </cell>
        </row>
        <row r="4269">
          <cell r="A4269">
            <v>20180</v>
          </cell>
          <cell r="B4269" t="str">
            <v>TE, PVC, SERIE R, 150 X 100 MM, PARA ESGOTO PREDIAL</v>
          </cell>
          <cell r="C4269" t="str">
            <v xml:space="preserve">UN    </v>
          </cell>
          <cell r="D4269" t="str">
            <v>CR</v>
          </cell>
          <cell r="E4269" t="str">
            <v>108,47</v>
          </cell>
        </row>
        <row r="4270">
          <cell r="A4270">
            <v>20181</v>
          </cell>
          <cell r="B4270" t="str">
            <v>TE, PVC, SERIE R, 150 X 150 MM, PARA ESGOTO PREDIAL</v>
          </cell>
          <cell r="C4270" t="str">
            <v xml:space="preserve">UN    </v>
          </cell>
          <cell r="D4270" t="str">
            <v>CR</v>
          </cell>
          <cell r="E4270" t="str">
            <v>145,24</v>
          </cell>
        </row>
        <row r="4271">
          <cell r="A4271">
            <v>20177</v>
          </cell>
          <cell r="B4271" t="str">
            <v>TE, PVC, SERIE R, 75 X 75 MM, PARA ESGOTO PREDIAL</v>
          </cell>
          <cell r="C4271" t="str">
            <v xml:space="preserve">UN    </v>
          </cell>
          <cell r="D4271" t="str">
            <v>CR</v>
          </cell>
          <cell r="E4271" t="str">
            <v>35,92</v>
          </cell>
        </row>
        <row r="4272">
          <cell r="A4272">
            <v>7070</v>
          </cell>
          <cell r="B4272" t="str">
            <v>TE, PVC, 90 GRAUS, BBB, JE, DN 200 MM, PARA REDE COLETORA ESGOTO</v>
          </cell>
          <cell r="C4272" t="str">
            <v xml:space="preserve">UN    </v>
          </cell>
          <cell r="D4272" t="str">
            <v>CR</v>
          </cell>
          <cell r="E4272" t="str">
            <v>257,80</v>
          </cell>
        </row>
        <row r="4273">
          <cell r="A4273">
            <v>40945</v>
          </cell>
          <cell r="B4273" t="str">
            <v>TECNICO DE EDIFICACOES (HORISTA)</v>
          </cell>
          <cell r="C4273" t="str">
            <v xml:space="preserve">H     </v>
          </cell>
          <cell r="D4273" t="str">
            <v>CR</v>
          </cell>
          <cell r="E4273" t="str">
            <v>26,72</v>
          </cell>
        </row>
        <row r="4274">
          <cell r="A4274">
            <v>40946</v>
          </cell>
          <cell r="B4274" t="str">
            <v>TECNICO DE EDIFICACOES (MENSALISTA)</v>
          </cell>
          <cell r="C4274" t="str">
            <v xml:space="preserve">MES   </v>
          </cell>
          <cell r="D4274" t="str">
            <v>CR</v>
          </cell>
          <cell r="E4274" t="str">
            <v>4.717,71</v>
          </cell>
        </row>
        <row r="4275">
          <cell r="A4275">
            <v>7153</v>
          </cell>
          <cell r="B4275" t="str">
            <v>TECNICO EM LABORATORIO E CAMPO DE CONSTRUCAO CIVIL (HORISTA)</v>
          </cell>
          <cell r="C4275" t="str">
            <v xml:space="preserve">H     </v>
          </cell>
          <cell r="D4275" t="str">
            <v>CR</v>
          </cell>
          <cell r="E4275" t="str">
            <v>28,62</v>
          </cell>
        </row>
        <row r="4276">
          <cell r="A4276">
            <v>41089</v>
          </cell>
          <cell r="B4276" t="str">
            <v>TECNICO EM LABORATORIO E CAMPO DE CONSTRUCAO CIVIL (MENSALISTA)</v>
          </cell>
          <cell r="C4276" t="str">
            <v xml:space="preserve">MES   </v>
          </cell>
          <cell r="D4276" t="str">
            <v>CR</v>
          </cell>
          <cell r="E4276" t="str">
            <v>5.051,60</v>
          </cell>
        </row>
        <row r="4277">
          <cell r="A4277">
            <v>40943</v>
          </cell>
          <cell r="B4277" t="str">
            <v>TECNICO EM SEGURANCA DO TRABALHO (HORISTA)</v>
          </cell>
          <cell r="C4277" t="str">
            <v xml:space="preserve">H     </v>
          </cell>
          <cell r="D4277" t="str">
            <v>CR</v>
          </cell>
          <cell r="E4277" t="str">
            <v>28,51</v>
          </cell>
        </row>
        <row r="4278">
          <cell r="A4278">
            <v>40944</v>
          </cell>
          <cell r="B4278" t="str">
            <v>TECNICO EM SEGURANCA DO TRABALHO (MENSALISTA)</v>
          </cell>
          <cell r="C4278" t="str">
            <v xml:space="preserve">MES   </v>
          </cell>
          <cell r="D4278" t="str">
            <v>CR</v>
          </cell>
          <cell r="E4278" t="str">
            <v>5.032,05</v>
          </cell>
        </row>
        <row r="4279">
          <cell r="A4279">
            <v>6175</v>
          </cell>
          <cell r="B4279" t="str">
            <v>TECNICO EM SONDAGEM</v>
          </cell>
          <cell r="C4279" t="str">
            <v xml:space="preserve">H     </v>
          </cell>
          <cell r="D4279" t="str">
            <v>CR</v>
          </cell>
          <cell r="E4279" t="str">
            <v>32,58</v>
          </cell>
        </row>
        <row r="4280">
          <cell r="A4280">
            <v>41092</v>
          </cell>
          <cell r="B4280" t="str">
            <v>TECNICO EM SONDAGEM (MENSALISTA)</v>
          </cell>
          <cell r="C4280" t="str">
            <v xml:space="preserve">MES   </v>
          </cell>
          <cell r="D4280" t="str">
            <v>CR</v>
          </cell>
          <cell r="E4280" t="str">
            <v>5.752,09</v>
          </cell>
        </row>
        <row r="4281">
          <cell r="A4281">
            <v>37712</v>
          </cell>
          <cell r="B4281" t="str">
            <v>TELA ARAME GALVANIZADO REVESTIDO COM POLIMERO, MALHA HEXAGONAL DUPLA TORCAO, 8 X 10 CM (ZN/AL REVESTIDO COM POLIMERO), FIO *2,4* MM</v>
          </cell>
          <cell r="C4281" t="str">
            <v xml:space="preserve">M2    </v>
          </cell>
          <cell r="D4281" t="str">
            <v>CR</v>
          </cell>
          <cell r="E4281" t="str">
            <v>71,48</v>
          </cell>
        </row>
        <row r="4282">
          <cell r="A4282">
            <v>34547</v>
          </cell>
          <cell r="B4282" t="str">
            <v>TELA DE ACO SOLDADA GALVANIZADA/ZINCADA PARA ALVENARIA, FIO  D = *1,20 A 1,70* MM, MALHA 15 X 15 MM, (C X L) *50 X 12* CM</v>
          </cell>
          <cell r="C4282" t="str">
            <v xml:space="preserve">M     </v>
          </cell>
          <cell r="D4282" t="str">
            <v>CR</v>
          </cell>
          <cell r="E4282" t="str">
            <v>5,20</v>
          </cell>
        </row>
        <row r="4283">
          <cell r="A4283">
            <v>34548</v>
          </cell>
          <cell r="B4283" t="str">
            <v>TELA DE ACO SOLDADA GALVANIZADA/ZINCADA PARA ALVENARIA, FIO  D = *1,20 A 1,70* MM, MALHA 15 X 15 MM, (C X L) *50 X 17,5* CM</v>
          </cell>
          <cell r="C4283" t="str">
            <v xml:space="preserve">M     </v>
          </cell>
          <cell r="D4283" t="str">
            <v>CR</v>
          </cell>
          <cell r="E4283" t="str">
            <v>8,53</v>
          </cell>
        </row>
        <row r="4284">
          <cell r="A4284">
            <v>34558</v>
          </cell>
          <cell r="B4284" t="str">
            <v>TELA DE ACO SOLDADA GALVANIZADA/ZINCADA PARA ALVENARIA, FIO D = *1,20 A 1,70* MM, MALHA 15 X 15 MM, (C X L) *50 X 10,5* CM</v>
          </cell>
          <cell r="C4284" t="str">
            <v xml:space="preserve">M     </v>
          </cell>
          <cell r="D4284" t="str">
            <v>CR</v>
          </cell>
          <cell r="E4284" t="str">
            <v>4,23</v>
          </cell>
        </row>
        <row r="4285">
          <cell r="A4285">
            <v>34550</v>
          </cell>
          <cell r="B4285" t="str">
            <v>TELA DE ACO SOLDADA GALVANIZADA/ZINCADA PARA ALVENARIA, FIO D = *1,20 A 1,70* MM, MALHA 15 X 15 MM, (C X L) *50 X 6* CM</v>
          </cell>
          <cell r="C4285" t="str">
            <v xml:space="preserve">M     </v>
          </cell>
          <cell r="D4285" t="str">
            <v>CR</v>
          </cell>
          <cell r="E4285" t="str">
            <v>2,25</v>
          </cell>
        </row>
        <row r="4286">
          <cell r="A4286">
            <v>34557</v>
          </cell>
          <cell r="B4286" t="str">
            <v>TELA DE ACO SOLDADA GALVANIZADA/ZINCADA PARA ALVENARIA, FIO D = *1,20 A 1,70* MM, MALHA 15 X 15 MM, (C X L) *50 X 7,5* CM</v>
          </cell>
          <cell r="C4286" t="str">
            <v xml:space="preserve">M     </v>
          </cell>
          <cell r="D4286" t="str">
            <v>CR</v>
          </cell>
          <cell r="E4286" t="str">
            <v>3,29</v>
          </cell>
        </row>
        <row r="4287">
          <cell r="A4287">
            <v>37411</v>
          </cell>
          <cell r="B4287" t="str">
            <v>TELA DE ACO SOLDADA GALVANIZADA/ZINCADA PARA ALVENARIA, FIO D = *1,24 MM, MALHA 25 X 25 MM</v>
          </cell>
          <cell r="C4287" t="str">
            <v xml:space="preserve">M2    </v>
          </cell>
          <cell r="D4287" t="str">
            <v>CR</v>
          </cell>
          <cell r="E4287" t="str">
            <v>24,06</v>
          </cell>
        </row>
        <row r="4288">
          <cell r="A4288">
            <v>39508</v>
          </cell>
          <cell r="B4288" t="str">
            <v>TELA DE ACO SOLDADA NERVURADA, CA-60, L-159, (1,69 KG/M2), DIAMETRO DO FIO = 4,5 MM, LARGURA = 2,45 M, ESPACAMENTO DA MALHA = 30 X 10 CM</v>
          </cell>
          <cell r="C4288" t="str">
            <v xml:space="preserve">M2    </v>
          </cell>
          <cell r="D4288" t="str">
            <v>CR</v>
          </cell>
          <cell r="E4288" t="str">
            <v>13,52</v>
          </cell>
        </row>
        <row r="4289">
          <cell r="A4289">
            <v>39507</v>
          </cell>
          <cell r="B4289" t="str">
            <v>TELA DE ACO SOLDADA NERVURADA, CA-60, Q-113, (1,8 KG/M2), DIAMETRO DO FIO = 3,8 MM, LARGURA = 2,45 M, ESPACAMENTO DA MALHA = 10 X 10 CM</v>
          </cell>
          <cell r="C4289" t="str">
            <v xml:space="preserve">M2    </v>
          </cell>
          <cell r="D4289" t="str">
            <v>CR</v>
          </cell>
          <cell r="E4289" t="str">
            <v>20,17</v>
          </cell>
        </row>
        <row r="4290">
          <cell r="A4290">
            <v>7155</v>
          </cell>
          <cell r="B4290" t="str">
            <v>TELA DE ACO SOLDADA NERVURADA, CA-60, Q-138, (2,20 KG/M2), DIAMETRO DO FIO = 4,2 MM, LARGURA = 2,45 M, ESPACAMENTO DA MALHA = 10  X 10 CM</v>
          </cell>
          <cell r="C4290" t="str">
            <v xml:space="preserve">M2    </v>
          </cell>
          <cell r="D4290" t="str">
            <v>CR</v>
          </cell>
          <cell r="E4290" t="str">
            <v>25,89</v>
          </cell>
        </row>
        <row r="4291">
          <cell r="A4291">
            <v>42406</v>
          </cell>
          <cell r="B4291" t="str">
            <v>TELA DE ACO SOLDADA NERVURADA, CA-60, Q-159, (2,52 KG/M2), DIAMETRO DO FIO = 4,5 MM, LARGURA =  2,45 M, ESPACAMENTO DA MALHA = 10 X 10 CM</v>
          </cell>
          <cell r="C4291" t="str">
            <v xml:space="preserve">M2    </v>
          </cell>
          <cell r="D4291" t="str">
            <v>CR</v>
          </cell>
          <cell r="E4291" t="str">
            <v>29,68</v>
          </cell>
        </row>
        <row r="4292">
          <cell r="A4292">
            <v>7156</v>
          </cell>
          <cell r="B4292" t="str">
            <v>TELA DE ACO SOLDADA NERVURADA, CA-60, Q-196, (3,11 KG/M2), DIAMETRO DO FIO = 5,0 MM, LARGURA = 2,45 M, ESPACAMENTO DA MALHA = 10 X 10 CM</v>
          </cell>
          <cell r="C4292" t="str">
            <v xml:space="preserve">M2    </v>
          </cell>
          <cell r="D4292" t="str">
            <v xml:space="preserve">C </v>
          </cell>
          <cell r="E4292" t="str">
            <v>37,14</v>
          </cell>
        </row>
        <row r="4293">
          <cell r="A4293">
            <v>43127</v>
          </cell>
          <cell r="B4293" t="str">
            <v>TELA DE ACO SOLDADA NERVURADA, CA-60, Q-283 (4,48 KG/M2), DIAMETRO DO FIO = 6,0 MM, LARGURA = 2,45 X 6,00 M DE COMPRIMENTO, ESPACAMENTO DA MALHA = 10 X 10 CM</v>
          </cell>
          <cell r="C4293" t="str">
            <v xml:space="preserve">M2    </v>
          </cell>
          <cell r="D4293" t="str">
            <v>CR</v>
          </cell>
          <cell r="E4293" t="str">
            <v>53,15</v>
          </cell>
        </row>
        <row r="4294">
          <cell r="A4294">
            <v>10917</v>
          </cell>
          <cell r="B4294" t="str">
            <v>TELA DE ACO SOLDADA NERVURADA, CA-60, Q-61, (0,97 KG/M2), DIAMETRO DO FIO = 3,4 MM, LARGURA = 2,45 M, ESPACAMENTO DA MALHA = 15 X 15 CM</v>
          </cell>
          <cell r="C4294" t="str">
            <v xml:space="preserve">M2    </v>
          </cell>
          <cell r="D4294" t="str">
            <v>CR</v>
          </cell>
          <cell r="E4294" t="str">
            <v>11,22</v>
          </cell>
        </row>
        <row r="4295">
          <cell r="A4295">
            <v>21141</v>
          </cell>
          <cell r="B4295" t="str">
            <v>TELA DE ACO SOLDADA NERVURADA, CA-60, Q-92, (1,48 KG/M2), DIAMETRO DO FIO = 4,2 MM, LARGURA = 2,45 X 60 M DE COMPRIMENTO, ESPACAMENTO DA MALHA = 15  X 15 CM</v>
          </cell>
          <cell r="C4295" t="str">
            <v xml:space="preserve">M2    </v>
          </cell>
          <cell r="D4295" t="str">
            <v>CR</v>
          </cell>
          <cell r="E4295" t="str">
            <v>17,37</v>
          </cell>
        </row>
        <row r="4296">
          <cell r="A4296">
            <v>39509</v>
          </cell>
          <cell r="B4296" t="str">
            <v>TELA DE ACO SOLDADA NERVURADA, CA-60, T-196, (2,11 KG/M2), DIAMETRO DO FIO = 5,0 MM, LARGURA = 2,45 M, ESPACAMENTO DA MALHA = 30 X 10 CM</v>
          </cell>
          <cell r="C4296" t="str">
            <v xml:space="preserve">M2    </v>
          </cell>
          <cell r="D4296" t="str">
            <v>CR</v>
          </cell>
          <cell r="E4296" t="str">
            <v>16,71</v>
          </cell>
        </row>
        <row r="4297">
          <cell r="A4297">
            <v>44529</v>
          </cell>
          <cell r="B4297" t="str">
            <v>TELA DE ANIAGEM ( JUTA)</v>
          </cell>
          <cell r="C4297" t="str">
            <v xml:space="preserve">M2    </v>
          </cell>
          <cell r="D4297" t="str">
            <v>CR</v>
          </cell>
          <cell r="E4297" t="str">
            <v>11,67</v>
          </cell>
        </row>
        <row r="4298">
          <cell r="A4298">
            <v>7167</v>
          </cell>
          <cell r="B4298" t="str">
            <v>TELA DE ARAME GALVANIZADA QUADRANGULAR / LOSANGULAR, FIO 2,11 MM (14 BWG), MALHA 5 X 5 CM, H = 2 M</v>
          </cell>
          <cell r="C4298" t="str">
            <v xml:space="preserve">M2    </v>
          </cell>
          <cell r="D4298" t="str">
            <v>CR</v>
          </cell>
          <cell r="E4298" t="str">
            <v>26,53</v>
          </cell>
        </row>
        <row r="4299">
          <cell r="A4299">
            <v>10928</v>
          </cell>
          <cell r="B4299" t="str">
            <v>TELA DE ARAME GALVANIZADA QUADRANGULAR / LOSANGULAR, FIO 2,11 MM (14 BWG), MALHA 8 X 8 CM, H = 2 M</v>
          </cell>
          <cell r="C4299" t="str">
            <v xml:space="preserve">M2    </v>
          </cell>
          <cell r="D4299" t="str">
            <v>CR</v>
          </cell>
          <cell r="E4299" t="str">
            <v>15,24</v>
          </cell>
        </row>
        <row r="4300">
          <cell r="A4300">
            <v>10933</v>
          </cell>
          <cell r="B4300" t="str">
            <v>TELA DE ARAME GALVANIZADA QUADRANGULAR / LOSANGULAR, FIO 2,77 MM (12 BWG), MALHA 10 X 10 CM, H = 2 M</v>
          </cell>
          <cell r="C4300" t="str">
            <v xml:space="preserve">M2    </v>
          </cell>
          <cell r="D4300" t="str">
            <v>CR</v>
          </cell>
          <cell r="E4300" t="str">
            <v>22,99</v>
          </cell>
        </row>
        <row r="4301">
          <cell r="A4301">
            <v>7158</v>
          </cell>
          <cell r="B4301" t="str">
            <v>TELA DE ARAME GALVANIZADA QUADRANGULAR / LOSANGULAR, FIO 2,77 MM (12 BWG), MALHA 5 X 5 CM, H = 2 M</v>
          </cell>
          <cell r="C4301" t="str">
            <v xml:space="preserve">M2    </v>
          </cell>
          <cell r="D4301" t="str">
            <v xml:space="preserve">C </v>
          </cell>
          <cell r="E4301" t="str">
            <v>39,00</v>
          </cell>
        </row>
        <row r="4302">
          <cell r="A4302">
            <v>10927</v>
          </cell>
          <cell r="B4302" t="str">
            <v>TELA DE ARAME GALVANIZADA QUADRANGULAR / LOSANGULAR, FIO 2,77 MM (12 BWG), MALHA 8 X 8 CM, H = 2 M</v>
          </cell>
          <cell r="C4302" t="str">
            <v xml:space="preserve">M2    </v>
          </cell>
          <cell r="D4302" t="str">
            <v>CR</v>
          </cell>
          <cell r="E4302" t="str">
            <v>24,94</v>
          </cell>
        </row>
        <row r="4303">
          <cell r="A4303">
            <v>7162</v>
          </cell>
          <cell r="B4303" t="str">
            <v>TELA DE ARAME GALVANIZADA QUADRANGULAR / LOSANGULAR, FIO 3,4 MM (10 BWG), MALHA 5 X 5 CM, H = 2 M</v>
          </cell>
          <cell r="C4303" t="str">
            <v xml:space="preserve">M2    </v>
          </cell>
          <cell r="D4303" t="str">
            <v>CR</v>
          </cell>
          <cell r="E4303" t="str">
            <v>61,03</v>
          </cell>
        </row>
        <row r="4304">
          <cell r="A4304">
            <v>10932</v>
          </cell>
          <cell r="B4304" t="str">
            <v>TELA DE ARAME GALVANIZADA QUADRANGULAR / LOSANGULAR, FIO 4,19 MM (8 BWG), MALHA 5 X 5 CM, H = 2 M</v>
          </cell>
          <cell r="C4304" t="str">
            <v xml:space="preserve">M2    </v>
          </cell>
          <cell r="D4304" t="str">
            <v>CR</v>
          </cell>
          <cell r="E4304" t="str">
            <v>106,15</v>
          </cell>
        </row>
        <row r="4305">
          <cell r="A4305">
            <v>10937</v>
          </cell>
          <cell r="B4305" t="str">
            <v>TELA DE ARAME GALVANIZADA REVESTIDA EM PVC, QUADRANGULAR / LOSANGULAR, FIO 2,11 MM (14 BWG), BITOLA FINAL = *2,8* MM, MALHA *8 X 8* CM, H = 2 M</v>
          </cell>
          <cell r="C4305" t="str">
            <v xml:space="preserve">M2    </v>
          </cell>
          <cell r="D4305" t="str">
            <v>CR</v>
          </cell>
          <cell r="E4305" t="str">
            <v>27,28</v>
          </cell>
        </row>
        <row r="4306">
          <cell r="A4306">
            <v>10935</v>
          </cell>
          <cell r="B4306" t="str">
            <v>TELA DE ARAME GALVANIZADA REVESTIDA EM PVC, QUADRANGULAR / LOSANGULAR, FIO 2,77 MM (12 BWG), BITOLA FINAL = *3,8* MM, MALHA 7,5 X 7,5 CM, H = 2 M</v>
          </cell>
          <cell r="C4306" t="str">
            <v xml:space="preserve">M2    </v>
          </cell>
          <cell r="D4306" t="str">
            <v>CR</v>
          </cell>
          <cell r="E4306" t="str">
            <v>47,32</v>
          </cell>
        </row>
        <row r="4307">
          <cell r="A4307">
            <v>10931</v>
          </cell>
          <cell r="B4307" t="str">
            <v>TELA DE ARAME GALVANIZADA, HEXAGONAL, FIO 0,56 MM (24 BWG), MALHA 1/2", H = 1 M</v>
          </cell>
          <cell r="C4307" t="str">
            <v xml:space="preserve">M2    </v>
          </cell>
          <cell r="D4307" t="str">
            <v>CR</v>
          </cell>
          <cell r="E4307" t="str">
            <v>13,31</v>
          </cell>
        </row>
        <row r="4308">
          <cell r="A4308">
            <v>7164</v>
          </cell>
          <cell r="B4308" t="str">
            <v>TELA DE ARAME ONDULADA, FIO *2,77* MM (12 BWG), MALHA 5 X 5 CM, H = 2 M</v>
          </cell>
          <cell r="C4308" t="str">
            <v xml:space="preserve">M2    </v>
          </cell>
          <cell r="D4308" t="str">
            <v>CR</v>
          </cell>
          <cell r="E4308" t="str">
            <v>44,05</v>
          </cell>
        </row>
        <row r="4309">
          <cell r="A4309">
            <v>36887</v>
          </cell>
          <cell r="B4309" t="str">
            <v>TELA DE FIBRA DE VIDRO, ACABAMENTO ANTI-ALCALINO, MALHA 10 X 10 MM</v>
          </cell>
          <cell r="C4309" t="str">
            <v xml:space="preserve">M2    </v>
          </cell>
          <cell r="D4309" t="str">
            <v>CR</v>
          </cell>
          <cell r="E4309" t="str">
            <v>13,59</v>
          </cell>
        </row>
        <row r="4310">
          <cell r="A4310">
            <v>34630</v>
          </cell>
          <cell r="B4310" t="str">
            <v>TELA EM MALHA HEXAGONAL DE DUPLA TORCAO 8 X 10 CM (ZN/AL REVESTIDO COM POLIMERO), FIO 2,7 MM, COM GEOMANTA OU BIOMANTA, DIMENSOES 4,0 X 2,0 X 0,6 M, COM INCLINACAO DE 70 GRAUS, PARA SOLO REFORCADO</v>
          </cell>
          <cell r="C4310" t="str">
            <v xml:space="preserve">UN    </v>
          </cell>
          <cell r="D4310" t="str">
            <v>CR</v>
          </cell>
          <cell r="E4310" t="str">
            <v>1.161,76</v>
          </cell>
        </row>
        <row r="4311">
          <cell r="A4311">
            <v>7161</v>
          </cell>
          <cell r="B4311" t="str">
            <v>TELA EM METAL PARA ESTUQUE (DEPLOYE)</v>
          </cell>
          <cell r="C4311" t="str">
            <v xml:space="preserve">M2    </v>
          </cell>
          <cell r="D4311" t="str">
            <v>CR</v>
          </cell>
          <cell r="E4311" t="str">
            <v>5,48</v>
          </cell>
        </row>
        <row r="4312">
          <cell r="A4312">
            <v>7170</v>
          </cell>
          <cell r="B4312" t="str">
            <v>TELA FACHADEIRA EM POLIETILENO, ROLO DE 3 X 100 M (L X C), COR BRANCA, SEM LOGOMARCA - PARA PROTECAO DE OBRAS</v>
          </cell>
          <cell r="C4312" t="str">
            <v xml:space="preserve">M2    </v>
          </cell>
          <cell r="D4312" t="str">
            <v>CR</v>
          </cell>
          <cell r="E4312" t="str">
            <v>3,28</v>
          </cell>
        </row>
        <row r="4313">
          <cell r="A4313">
            <v>37524</v>
          </cell>
          <cell r="B4313" t="str">
            <v>TELA PLASTICA LARANJA, TIPO TAPUME PARA SINALIZACAO, MALHA RETANGULAR, ROLO 1.20 X 50 M (L X C)</v>
          </cell>
          <cell r="C4313" t="str">
            <v xml:space="preserve">M     </v>
          </cell>
          <cell r="D4313" t="str">
            <v xml:space="preserve">C </v>
          </cell>
          <cell r="E4313" t="str">
            <v>3,00</v>
          </cell>
        </row>
        <row r="4314">
          <cell r="A4314">
            <v>37525</v>
          </cell>
          <cell r="B4314" t="str">
            <v>TELA PLASTICA TECIDA LISTRADA BRANCA E LARANJA, TIPO GUARDA CORPO, EM POLIETILENO MONOFILADO, ROLO 1,20 X 50 M (L X C)</v>
          </cell>
          <cell r="C4314" t="str">
            <v xml:space="preserve">M     </v>
          </cell>
          <cell r="D4314" t="str">
            <v>CR</v>
          </cell>
          <cell r="E4314" t="str">
            <v>4,10</v>
          </cell>
        </row>
        <row r="4315">
          <cell r="A4315">
            <v>36789</v>
          </cell>
          <cell r="B4315" t="str">
            <v>TELHA CERAMICA TIPO AMERICANA, COMPRIMENTO DE *45* CM, RENDIMENTO DE *12* TELHAS/M2</v>
          </cell>
          <cell r="C4315" t="str">
            <v xml:space="preserve">UN    </v>
          </cell>
          <cell r="D4315" t="str">
            <v>CR</v>
          </cell>
          <cell r="E4315" t="str">
            <v>2,43</v>
          </cell>
        </row>
        <row r="4316">
          <cell r="A4316">
            <v>7173</v>
          </cell>
          <cell r="B4316" t="str">
            <v>TELHA DE BARRO / CERAMICA, NAO ESMALTADA, TIPO COLONIAL, CANAL, PLAN, PAULISTA, COMPRIMENTO DE *44 A 50* CM, RENDIMENTO DE COBERTURA DE *26* TELHAS/M2</v>
          </cell>
          <cell r="C4316" t="str">
            <v xml:space="preserve">MIL   </v>
          </cell>
          <cell r="D4316" t="str">
            <v xml:space="preserve">C </v>
          </cell>
          <cell r="E4316" t="str">
            <v>1.570,00</v>
          </cell>
        </row>
        <row r="4317">
          <cell r="A4317">
            <v>7175</v>
          </cell>
          <cell r="B4317" t="str">
            <v>TELHA DE BARRO / CERAMICA, NAO ESMALTADA, TIPO ROMANA, AMERICANA, PORTUGUESA, FRANCESA, COMPRIMENTO DE *41* CM,  RENDIMENTO DE *16* TELHAS/M2</v>
          </cell>
          <cell r="C4317" t="str">
            <v xml:space="preserve">UN    </v>
          </cell>
          <cell r="D4317" t="str">
            <v>CR</v>
          </cell>
          <cell r="E4317" t="str">
            <v>1,77</v>
          </cell>
        </row>
        <row r="4318">
          <cell r="A4318">
            <v>40741</v>
          </cell>
          <cell r="B4318" t="str">
            <v>TELHA DE CONCRETO TIPO CLASSICA, COR CINZA, COMPRIMENTO DE *42* CM,  RENDIMENTO DE *10* TELHAS/M2</v>
          </cell>
          <cell r="C4318" t="str">
            <v xml:space="preserve">UN    </v>
          </cell>
          <cell r="D4318" t="str">
            <v>CR</v>
          </cell>
          <cell r="E4318" t="str">
            <v>2,71</v>
          </cell>
        </row>
        <row r="4319">
          <cell r="A4319">
            <v>7184</v>
          </cell>
          <cell r="B4319" t="str">
            <v>TELHA DE FIBRA DE VIDRO ONDULADA INCOLOR, E = 0,6 MM, DE *0,50 X 2,44* M</v>
          </cell>
          <cell r="C4319" t="str">
            <v xml:space="preserve">M2    </v>
          </cell>
          <cell r="D4319" t="str">
            <v>AS</v>
          </cell>
          <cell r="E4319" t="str">
            <v>52,69</v>
          </cell>
        </row>
        <row r="4320">
          <cell r="A4320">
            <v>34458</v>
          </cell>
          <cell r="B4320" t="str">
            <v>TELHA DE FIBROCIMENTO E = 6 MM, DE 3,00 X 1,06 M (SEM AMIANTO)</v>
          </cell>
          <cell r="C4320" t="str">
            <v xml:space="preserve">UN    </v>
          </cell>
          <cell r="D4320" t="str">
            <v>CR</v>
          </cell>
          <cell r="E4320" t="str">
            <v>126,81</v>
          </cell>
        </row>
        <row r="4321">
          <cell r="A4321">
            <v>34464</v>
          </cell>
          <cell r="B4321" t="str">
            <v>TELHA DE FIBROCIMENTO E = 6 MM, DE 4,10 X 1,06 M (SEM AMIANTO)</v>
          </cell>
          <cell r="C4321" t="str">
            <v xml:space="preserve">UN    </v>
          </cell>
          <cell r="D4321" t="str">
            <v>CR</v>
          </cell>
          <cell r="E4321" t="str">
            <v>188,76</v>
          </cell>
        </row>
        <row r="4322">
          <cell r="A4322">
            <v>34468</v>
          </cell>
          <cell r="B4322" t="str">
            <v>TELHA DE FIBROCIMENTO E = 6 MM, DE 4,60 X 1,06 M (SEM AMIANTO)</v>
          </cell>
          <cell r="C4322" t="str">
            <v xml:space="preserve">UN    </v>
          </cell>
          <cell r="D4322" t="str">
            <v>CR</v>
          </cell>
          <cell r="E4322" t="str">
            <v>237,98</v>
          </cell>
        </row>
        <row r="4323">
          <cell r="A4323">
            <v>34473</v>
          </cell>
          <cell r="B4323" t="str">
            <v>TELHA DE FIBROCIMENTO E = 8 MM, DE 3,00 X 1,06 M (SEM AMIANTO)</v>
          </cell>
          <cell r="C4323" t="str">
            <v xml:space="preserve">UN    </v>
          </cell>
          <cell r="D4323" t="str">
            <v>CR</v>
          </cell>
          <cell r="E4323" t="str">
            <v>144,36</v>
          </cell>
        </row>
        <row r="4324">
          <cell r="A4324">
            <v>34480</v>
          </cell>
          <cell r="B4324" t="str">
            <v>TELHA DE FIBROCIMENTO E = 8 MM, DE 4,10 X 1,06 M (SEM AMIANTO)</v>
          </cell>
          <cell r="C4324" t="str">
            <v xml:space="preserve">UN    </v>
          </cell>
          <cell r="D4324" t="str">
            <v>CR</v>
          </cell>
          <cell r="E4324" t="str">
            <v>266,79</v>
          </cell>
        </row>
        <row r="4325">
          <cell r="A4325">
            <v>34486</v>
          </cell>
          <cell r="B4325" t="str">
            <v>TELHA DE FIBROCIMENTO E = 8 MM, DE 4,60 X 1,06 M (SEM AMIANTO)</v>
          </cell>
          <cell r="C4325" t="str">
            <v xml:space="preserve">UN    </v>
          </cell>
          <cell r="D4325" t="str">
            <v>CR</v>
          </cell>
          <cell r="E4325" t="str">
            <v>315,87</v>
          </cell>
        </row>
        <row r="4326">
          <cell r="A4326">
            <v>7190</v>
          </cell>
          <cell r="B4326" t="str">
            <v>TELHA DE FIBROCIMENTO ONDULADA E = 4 MM, DE 1,22 X 0,50 M (SEM AMIANTO)</v>
          </cell>
          <cell r="C4326" t="str">
            <v xml:space="preserve">UN    </v>
          </cell>
          <cell r="D4326" t="str">
            <v>CR</v>
          </cell>
          <cell r="E4326" t="str">
            <v>10,54</v>
          </cell>
        </row>
        <row r="4327">
          <cell r="A4327">
            <v>34417</v>
          </cell>
          <cell r="B4327" t="str">
            <v>TELHA DE FIBROCIMENTO ONDULADA E = 4 MM, DE 2,13 X 0,50 M (SEM AMIANTO)</v>
          </cell>
          <cell r="C4327" t="str">
            <v xml:space="preserve">UN    </v>
          </cell>
          <cell r="D4327" t="str">
            <v>CR</v>
          </cell>
          <cell r="E4327" t="str">
            <v>16,87</v>
          </cell>
        </row>
        <row r="4328">
          <cell r="A4328">
            <v>7213</v>
          </cell>
          <cell r="B4328" t="str">
            <v>TELHA DE FIBROCIMENTO ONDULADA E = 4 MM, DE 2,44 X 0,50 M (SEM AMIANTO)</v>
          </cell>
          <cell r="C4328" t="str">
            <v xml:space="preserve">M2    </v>
          </cell>
          <cell r="D4328" t="str">
            <v>CR</v>
          </cell>
          <cell r="E4328" t="str">
            <v>15,47</v>
          </cell>
        </row>
        <row r="4329">
          <cell r="A4329">
            <v>7195</v>
          </cell>
          <cell r="B4329" t="str">
            <v>TELHA DE FIBROCIMENTO ONDULADA E = 6 MM, DE 1,53 X 1,10 M (SEM AMIANTO)</v>
          </cell>
          <cell r="C4329" t="str">
            <v xml:space="preserve">UN    </v>
          </cell>
          <cell r="D4329" t="str">
            <v>CR</v>
          </cell>
          <cell r="E4329" t="str">
            <v>45,44</v>
          </cell>
        </row>
        <row r="4330">
          <cell r="A4330">
            <v>7186</v>
          </cell>
          <cell r="B4330" t="str">
            <v>TELHA DE FIBROCIMENTO ONDULADA E = 6 MM, DE 1,83 X 1,10 M (SEM AMIANTO)</v>
          </cell>
          <cell r="C4330" t="str">
            <v xml:space="preserve">UN    </v>
          </cell>
          <cell r="D4330" t="str">
            <v xml:space="preserve">C </v>
          </cell>
          <cell r="E4330" t="str">
            <v>49,50</v>
          </cell>
        </row>
        <row r="4331">
          <cell r="A4331">
            <v>7194</v>
          </cell>
          <cell r="B4331" t="str">
            <v>TELHA DE FIBROCIMENTO ONDULADA E = 6 MM, DE 2,44 X 1,10 M (SEM AMIANTO)</v>
          </cell>
          <cell r="C4331" t="str">
            <v xml:space="preserve">M2    </v>
          </cell>
          <cell r="D4331" t="str">
            <v>CR</v>
          </cell>
          <cell r="E4331" t="str">
            <v>22,82</v>
          </cell>
        </row>
        <row r="4332">
          <cell r="A4332">
            <v>7197</v>
          </cell>
          <cell r="B4332" t="str">
            <v>TELHA DE FIBROCIMENTO ONDULADA E = 6 MM, DE 3,66 X 1,10 M (SEM AMIANTO)</v>
          </cell>
          <cell r="C4332" t="str">
            <v xml:space="preserve">UN    </v>
          </cell>
          <cell r="D4332" t="str">
            <v>CR</v>
          </cell>
          <cell r="E4332" t="str">
            <v>96,32</v>
          </cell>
        </row>
        <row r="4333">
          <cell r="A4333">
            <v>7192</v>
          </cell>
          <cell r="B4333" t="str">
            <v>TELHA DE FIBROCIMENTO ONDULADA E = 8 MM, DE 1,53 X 1,10 M (SEM AMIANTO)</v>
          </cell>
          <cell r="C4333" t="str">
            <v xml:space="preserve">UN    </v>
          </cell>
          <cell r="D4333" t="str">
            <v>CR</v>
          </cell>
          <cell r="E4333" t="str">
            <v>86,30</v>
          </cell>
        </row>
        <row r="4334">
          <cell r="A4334">
            <v>7193</v>
          </cell>
          <cell r="B4334" t="str">
            <v>TELHA DE FIBROCIMENTO ONDULADA E = 8 MM, DE 1,83 X 1,10 M (SEM AMIANTO)</v>
          </cell>
          <cell r="C4334" t="str">
            <v xml:space="preserve">UN    </v>
          </cell>
          <cell r="D4334" t="str">
            <v>CR</v>
          </cell>
          <cell r="E4334" t="str">
            <v>97,16</v>
          </cell>
        </row>
        <row r="4335">
          <cell r="A4335">
            <v>7189</v>
          </cell>
          <cell r="B4335" t="str">
            <v>TELHA DE FIBROCIMENTO ONDULADA E = 8 MM, DE 2,44 X 1,10 M (SEM AMIANTO)</v>
          </cell>
          <cell r="C4335" t="str">
            <v xml:space="preserve">UN    </v>
          </cell>
          <cell r="D4335" t="str">
            <v>CR</v>
          </cell>
          <cell r="E4335" t="str">
            <v>112,91</v>
          </cell>
        </row>
        <row r="4336">
          <cell r="A4336">
            <v>34402</v>
          </cell>
          <cell r="B4336" t="str">
            <v>TELHA DE FIBROCIMENTO ONDULADA E = 8 MM, DE 3,66 X 1,10 M (SEM AMIANTO)</v>
          </cell>
          <cell r="C4336" t="str">
            <v xml:space="preserve">UN    </v>
          </cell>
          <cell r="D4336" t="str">
            <v>CR</v>
          </cell>
          <cell r="E4336" t="str">
            <v>159,41</v>
          </cell>
        </row>
        <row r="4337">
          <cell r="A4337">
            <v>7245</v>
          </cell>
          <cell r="B4337" t="str">
            <v>TELHA DE VIDRO TIPO FRANCESA, *39 X 23* CM</v>
          </cell>
          <cell r="C4337" t="str">
            <v xml:space="preserve">UN    </v>
          </cell>
          <cell r="D4337" t="str">
            <v>AS</v>
          </cell>
          <cell r="E4337" t="str">
            <v>29,58</v>
          </cell>
        </row>
        <row r="4338">
          <cell r="A4338">
            <v>34425</v>
          </cell>
          <cell r="B4338" t="str">
            <v>TELHA ESTRUTURAL DE FIBROCIMENTO 1 ABA, DE 0,52 X 2,00 M (SEM AMIANTO)</v>
          </cell>
          <cell r="C4338" t="str">
            <v xml:space="preserve">UN    </v>
          </cell>
          <cell r="D4338" t="str">
            <v>CR</v>
          </cell>
          <cell r="E4338" t="str">
            <v>102,40</v>
          </cell>
        </row>
        <row r="4339">
          <cell r="A4339">
            <v>7223</v>
          </cell>
          <cell r="B4339" t="str">
            <v>TELHA ESTRUTURAL DE FIBROCIMENTO 1 ABA, DE 0,52 X 2,50 M (SEM AMIANTO)</v>
          </cell>
          <cell r="C4339" t="str">
            <v xml:space="preserve">UN    </v>
          </cell>
          <cell r="D4339" t="str">
            <v>CR</v>
          </cell>
          <cell r="E4339" t="str">
            <v>114,12</v>
          </cell>
        </row>
        <row r="4340">
          <cell r="A4340">
            <v>7234</v>
          </cell>
          <cell r="B4340" t="str">
            <v>TELHA ESTRUTURAL DE FIBROCIMENTO 1 ABA, DE 0,52 X 3,60 M (SEM AMIANTO)</v>
          </cell>
          <cell r="C4340" t="str">
            <v xml:space="preserve">UN    </v>
          </cell>
          <cell r="D4340" t="str">
            <v>CR</v>
          </cell>
          <cell r="E4340" t="str">
            <v>172,20</v>
          </cell>
        </row>
        <row r="4341">
          <cell r="A4341">
            <v>7224</v>
          </cell>
          <cell r="B4341" t="str">
            <v>TELHA ESTRUTURAL DE FIBROCIMENTO 1 ABA, DE 0,52 X 4,00 M (SEM AMIANTO)</v>
          </cell>
          <cell r="C4341" t="str">
            <v xml:space="preserve">UN    </v>
          </cell>
          <cell r="D4341" t="str">
            <v>CR</v>
          </cell>
          <cell r="E4341" t="str">
            <v>209,79</v>
          </cell>
        </row>
        <row r="4342">
          <cell r="A4342">
            <v>7225</v>
          </cell>
          <cell r="B4342" t="str">
            <v>TELHA ESTRUTURAL DE FIBROCIMENTO 1 ABA, DE 0,52 X 5,00 M (SEM AMIANTO)</v>
          </cell>
          <cell r="C4342" t="str">
            <v xml:space="preserve">UN    </v>
          </cell>
          <cell r="D4342" t="str">
            <v>CR</v>
          </cell>
          <cell r="E4342" t="str">
            <v>224,95</v>
          </cell>
        </row>
        <row r="4343">
          <cell r="A4343">
            <v>7226</v>
          </cell>
          <cell r="B4343" t="str">
            <v>TELHA ESTRUTURAL DE FIBROCIMENTO 1 ABA, DE 0,52 X 5,50 M (SEM AMIANTO)</v>
          </cell>
          <cell r="C4343" t="str">
            <v xml:space="preserve">UN    </v>
          </cell>
          <cell r="D4343" t="str">
            <v>CR</v>
          </cell>
          <cell r="E4343" t="str">
            <v>240,05</v>
          </cell>
        </row>
        <row r="4344">
          <cell r="A4344">
            <v>7227</v>
          </cell>
          <cell r="B4344" t="str">
            <v>TELHA ESTRUTURAL DE FIBROCIMENTO 1 ABA, DE 0,52 X 6,50 M (SEM AMIANTO)</v>
          </cell>
          <cell r="C4344" t="str">
            <v xml:space="preserve">UN    </v>
          </cell>
          <cell r="D4344" t="str">
            <v>CR</v>
          </cell>
          <cell r="E4344" t="str">
            <v>273,24</v>
          </cell>
        </row>
        <row r="4345">
          <cell r="A4345">
            <v>7212</v>
          </cell>
          <cell r="B4345" t="str">
            <v>TELHA ESTRUTURAL DE FIBROCIMENTO 1 ABA, DE 0,52 X 7,20 M (SEM AMIANTO)</v>
          </cell>
          <cell r="C4345" t="str">
            <v xml:space="preserve">UN    </v>
          </cell>
          <cell r="D4345" t="str">
            <v>CR</v>
          </cell>
          <cell r="E4345" t="str">
            <v>300,23</v>
          </cell>
        </row>
        <row r="4346">
          <cell r="A4346">
            <v>7229</v>
          </cell>
          <cell r="B4346" t="str">
            <v>TELHA ESTRUTURAL DE FIBROCIMENTO 2 ABAS, DE 1,00 X 3,00 M (SEM AMIANTO)</v>
          </cell>
          <cell r="C4346" t="str">
            <v xml:space="preserve">UN    </v>
          </cell>
          <cell r="D4346" t="str">
            <v>CR</v>
          </cell>
          <cell r="E4346" t="str">
            <v>190,30</v>
          </cell>
        </row>
        <row r="4347">
          <cell r="A4347">
            <v>7230</v>
          </cell>
          <cell r="B4347" t="str">
            <v>TELHA ESTRUTURAL DE FIBROCIMENTO 2 ABAS, DE 1,00 X 4,60 M (SEM AMIANTO)</v>
          </cell>
          <cell r="C4347" t="str">
            <v xml:space="preserve">UN    </v>
          </cell>
          <cell r="D4347" t="str">
            <v>CR</v>
          </cell>
          <cell r="E4347" t="str">
            <v>316,82</v>
          </cell>
        </row>
        <row r="4348">
          <cell r="A4348">
            <v>7231</v>
          </cell>
          <cell r="B4348" t="str">
            <v>TELHA ESTRUTURAL DE FIBROCIMENTO 2 ABAS, DE 1,00 X 6,00 M (SEM AMIANTO)</v>
          </cell>
          <cell r="C4348" t="str">
            <v xml:space="preserve">UN    </v>
          </cell>
          <cell r="D4348" t="str">
            <v>CR</v>
          </cell>
          <cell r="E4348" t="str">
            <v>449,43</v>
          </cell>
        </row>
        <row r="4349">
          <cell r="A4349">
            <v>7220</v>
          </cell>
          <cell r="B4349" t="str">
            <v>TELHA ESTRUTURAL DE FIBROCIMENTO 2 ABAS, DE 1,00 X 7,40 M (SEM AMIANTO)</v>
          </cell>
          <cell r="C4349" t="str">
            <v xml:space="preserve">UN    </v>
          </cell>
          <cell r="D4349" t="str">
            <v>CR</v>
          </cell>
          <cell r="E4349" t="str">
            <v>554,78</v>
          </cell>
        </row>
        <row r="4350">
          <cell r="A4350">
            <v>34447</v>
          </cell>
          <cell r="B4350" t="str">
            <v>TELHA ESTRUTURAL DE FIBROCIMENTO 2 ABAS, DE 1,00 X 8,20 M (SEM AMIANTO)</v>
          </cell>
          <cell r="C4350" t="str">
            <v xml:space="preserve">UN    </v>
          </cell>
          <cell r="D4350" t="str">
            <v>CR</v>
          </cell>
          <cell r="E4350" t="str">
            <v>620,32</v>
          </cell>
        </row>
        <row r="4351">
          <cell r="A4351">
            <v>7233</v>
          </cell>
          <cell r="B4351" t="str">
            <v>TELHA ESTRUTURAL DE FIBROCIMENTO 2 ABAS, DE 1,00 X 9,20 M (SEM AMIANTO)</v>
          </cell>
          <cell r="C4351" t="str">
            <v xml:space="preserve">UN    </v>
          </cell>
          <cell r="D4351" t="str">
            <v>CR</v>
          </cell>
          <cell r="E4351" t="str">
            <v>711,61</v>
          </cell>
        </row>
        <row r="4352">
          <cell r="A4352">
            <v>40740</v>
          </cell>
          <cell r="B4352"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352" t="str">
            <v xml:space="preserve">M2    </v>
          </cell>
          <cell r="D4352" t="str">
            <v>CR</v>
          </cell>
          <cell r="E4352" t="str">
            <v>158,69</v>
          </cell>
        </row>
        <row r="4353">
          <cell r="A4353">
            <v>25007</v>
          </cell>
          <cell r="B4353" t="str">
            <v>TELHA ONDULADA EM ACO ZINCADO, ALTURA DE 17 MM, ESPESSURA DE 0,50 MM, LARGURA UTIL DE APROXIMADAMENTE 985 MM, SEM PINTURA</v>
          </cell>
          <cell r="C4353" t="str">
            <v xml:space="preserve">M2    </v>
          </cell>
          <cell r="D4353" t="str">
            <v xml:space="preserve">C </v>
          </cell>
          <cell r="E4353" t="str">
            <v>45,41</v>
          </cell>
        </row>
        <row r="4354">
          <cell r="A4354">
            <v>43071</v>
          </cell>
          <cell r="B4354" t="str">
            <v>TELHA TERMOISOLANTE REVESTIDA EM ACO GALVALUME, FACE SUPERIOR TRAPEZOIDAL E FACE INFERIOR PLANA (NAO INCLUI ACESSORIOS DE FIXACAO), REVEST COM ESPESSURA DE 0,50 MM, COM PRE-PINTURA DE COR BRANCA NAS DUAS FACES, NUCLEO EM POLIIOCIANURATO (PIR) COM ESPESSURA DE 50 MM</v>
          </cell>
          <cell r="C4354" t="str">
            <v xml:space="preserve">M2    </v>
          </cell>
          <cell r="D4354" t="str">
            <v>CR</v>
          </cell>
          <cell r="E4354" t="str">
            <v>178,69</v>
          </cell>
        </row>
        <row r="4355">
          <cell r="A4355">
            <v>39520</v>
          </cell>
          <cell r="B4355" t="str">
            <v>TELHA TERMOISOLANTE REVESTIDA EM ACO GALVANIZADO, FACE SUPERIOR EM TELHA TRAPEZOIDAL E FACE INFERIOR EM CHAPA PLANA (SEM ACESSORIOS DE FIXACAO), REVESTIMENTO COM ESPESSURA DE 0,50 MM COM PRE-PINTURA NAS DUAS FACES, NUCLEO EM POLIESTIRENO (EPS) DE 30 MM</v>
          </cell>
          <cell r="C4355" t="str">
            <v xml:space="preserve">M2    </v>
          </cell>
          <cell r="D4355" t="str">
            <v>CR</v>
          </cell>
          <cell r="E4355" t="str">
            <v>145,78</v>
          </cell>
        </row>
        <row r="4356">
          <cell r="A4356">
            <v>39521</v>
          </cell>
          <cell r="B4356" t="str">
            <v>TELHA TERMOISOLANTE REVESTIDA EM ACO GALVANIZADO, FACE SUPERIOR EM TELHA TRAPEZOIDAL E FACE INFERIOR EM CHAPA PLANA (SEM ACESSORIOS DE FIXACAO), REVESTIMENTO COM ESPESSURA DE 0,50 MM COM PRE-PINTURA NAS DUAS FACES, NUCLEO EM POLIESTIRENO (EPS) DE 50 MM</v>
          </cell>
          <cell r="C4356" t="str">
            <v xml:space="preserve">M2    </v>
          </cell>
          <cell r="D4356" t="str">
            <v>CR</v>
          </cell>
          <cell r="E4356" t="str">
            <v>150,54</v>
          </cell>
        </row>
        <row r="4357">
          <cell r="A4357">
            <v>39522</v>
          </cell>
          <cell r="B4357" t="str">
            <v>TELHA TERMOISOLANTE REVESTIDA EM ACO GALVANIZADO, FACES SUPERIOR E INFERIOR EM TELHA TRAPEZOIDAL (SEM ACESSORIOS DE FIXACAO), REVESTIMENTO COM ESPESSURA DE 0,50 MM COM PRE-PINTURA NAS DUAS FACES, NUCLEO EM POLIESTIRENO (EPS) DE 50 MM</v>
          </cell>
          <cell r="C4357" t="str">
            <v xml:space="preserve">M2    </v>
          </cell>
          <cell r="D4357" t="str">
            <v>CR</v>
          </cell>
          <cell r="E4357" t="str">
            <v>155,45</v>
          </cell>
        </row>
        <row r="4358">
          <cell r="A4358">
            <v>7243</v>
          </cell>
          <cell r="B4358" t="str">
            <v>TELHA TRAPEZOIDAL EM ACO ZINCADO, SEM PINTURA, ALTURA DE APROXIMADAMENTE 40 MM, ESPESSURA DE 0,50 MM E LARGURA UTIL DE 980 MM</v>
          </cell>
          <cell r="C4358" t="str">
            <v xml:space="preserve">M2    </v>
          </cell>
          <cell r="D4358" t="str">
            <v>CR</v>
          </cell>
          <cell r="E4358" t="str">
            <v>47,45</v>
          </cell>
        </row>
        <row r="4359">
          <cell r="A4359">
            <v>11067</v>
          </cell>
          <cell r="B4359" t="str">
            <v>TELHA TRAPEZOIDAL EM ALUMINIO, ALTURA DE *38* MM E ESPESSURA DE 0,5 MM (LARGURA TOTAL DE 1056 MM E COMPRIMENTO DE 5000 MM)</v>
          </cell>
          <cell r="C4359" t="str">
            <v xml:space="preserve">UN    </v>
          </cell>
          <cell r="D4359" t="str">
            <v>CR</v>
          </cell>
          <cell r="E4359" t="str">
            <v>604,06</v>
          </cell>
        </row>
        <row r="4360">
          <cell r="A4360">
            <v>11068</v>
          </cell>
          <cell r="B4360" t="str">
            <v>TELHA TRAPEZOIDAL EM ALUMINIO, ALTURA DE *38* MM E ESPESSURA DE 0,7 MM (LARGURA TOTAL DE 1056 MM E COMPRIMENTO DE 5000 MM)</v>
          </cell>
          <cell r="C4360" t="str">
            <v xml:space="preserve">UN    </v>
          </cell>
          <cell r="D4360" t="str">
            <v>CR</v>
          </cell>
          <cell r="E4360" t="str">
            <v>763,14</v>
          </cell>
        </row>
        <row r="4361">
          <cell r="A4361">
            <v>7246</v>
          </cell>
          <cell r="B4361" t="str">
            <v>TELHA VIDRO TIPO CANAL OU COLONIAL, C = 46 A 50 CM</v>
          </cell>
          <cell r="C4361" t="str">
            <v xml:space="preserve">UN    </v>
          </cell>
          <cell r="D4361" t="str">
            <v>AS</v>
          </cell>
          <cell r="E4361" t="str">
            <v>32,67</v>
          </cell>
        </row>
        <row r="4362">
          <cell r="A4362">
            <v>41097</v>
          </cell>
          <cell r="B4362" t="str">
            <v>TELHADOR  (MENSALISTA)</v>
          </cell>
          <cell r="C4362" t="str">
            <v xml:space="preserve">MES   </v>
          </cell>
          <cell r="D4362" t="str">
            <v>CR</v>
          </cell>
          <cell r="E4362" t="str">
            <v>3.015,04</v>
          </cell>
        </row>
        <row r="4363">
          <cell r="A4363">
            <v>12869</v>
          </cell>
          <cell r="B4363" t="str">
            <v>TELHADOR (HORISTA)</v>
          </cell>
          <cell r="C4363" t="str">
            <v xml:space="preserve">H     </v>
          </cell>
          <cell r="D4363" t="str">
            <v>CR</v>
          </cell>
          <cell r="E4363" t="str">
            <v>17,06</v>
          </cell>
        </row>
        <row r="4364">
          <cell r="A4364">
            <v>1574</v>
          </cell>
          <cell r="B4364" t="str">
            <v>TERMINAL A COMPRESSAO EM COBRE ESTANHADO PARA CABO 10 MM2, 1 FURO E 1 COMPRESSAO, PARA PARAFUSO DE FIXACAO M6</v>
          </cell>
          <cell r="C4364" t="str">
            <v xml:space="preserve">UN    </v>
          </cell>
          <cell r="D4364" t="str">
            <v>CR</v>
          </cell>
          <cell r="E4364" t="str">
            <v>1,76</v>
          </cell>
        </row>
        <row r="4365">
          <cell r="A4365">
            <v>1581</v>
          </cell>
          <cell r="B4365" t="str">
            <v>TERMINAL A COMPRESSAO EM COBRE ESTANHADO PARA CABO 120 MM2, 1 FURO E 1 COMPRESSAO, PARA PARAFUSO DE FIXACAO M12</v>
          </cell>
          <cell r="C4365" t="str">
            <v xml:space="preserve">UN    </v>
          </cell>
          <cell r="D4365" t="str">
            <v>CR</v>
          </cell>
          <cell r="E4365" t="str">
            <v>12,20</v>
          </cell>
        </row>
        <row r="4366">
          <cell r="A4366">
            <v>1575</v>
          </cell>
          <cell r="B4366" t="str">
            <v>TERMINAL A COMPRESSAO EM COBRE ESTANHADO PARA CABO 16 MM2, 1 FURO E 1 COMPRESSAO, PARA PARAFUSO DE FIXACAO M6</v>
          </cell>
          <cell r="C4366" t="str">
            <v xml:space="preserve">UN    </v>
          </cell>
          <cell r="D4366" t="str">
            <v>CR</v>
          </cell>
          <cell r="E4366" t="str">
            <v>2,09</v>
          </cell>
        </row>
        <row r="4367">
          <cell r="A4367">
            <v>1570</v>
          </cell>
          <cell r="B4367" t="str">
            <v>TERMINAL A COMPRESSAO EM COBRE ESTANHADO PARA CABO 2,5 MM2, 1 FURO E 1 COMPRESSAO, PARA PARAFUSO DE FIXACAO M5</v>
          </cell>
          <cell r="C4367" t="str">
            <v xml:space="preserve">UN    </v>
          </cell>
          <cell r="D4367" t="str">
            <v>CR</v>
          </cell>
          <cell r="E4367" t="str">
            <v>1,05</v>
          </cell>
        </row>
        <row r="4368">
          <cell r="A4368">
            <v>1576</v>
          </cell>
          <cell r="B4368" t="str">
            <v>TERMINAL A COMPRESSAO EM COBRE ESTANHADO PARA CABO 25 MM2, 1 FURO E 1 COMPRESSAO, PARA PARAFUSO DE FIXACAO M8</v>
          </cell>
          <cell r="C4368" t="str">
            <v xml:space="preserve">UN    </v>
          </cell>
          <cell r="D4368" t="str">
            <v>CR</v>
          </cell>
          <cell r="E4368" t="str">
            <v>2,89</v>
          </cell>
        </row>
        <row r="4369">
          <cell r="A4369">
            <v>1577</v>
          </cell>
          <cell r="B4369" t="str">
            <v>TERMINAL A COMPRESSAO EM COBRE ESTANHADO PARA CABO 35 MM2, 1 FURO E 1 COMPRESSAO, PARA PARAFUSO DE FIXACAO M8</v>
          </cell>
          <cell r="C4369" t="str">
            <v xml:space="preserve">UN    </v>
          </cell>
          <cell r="D4369" t="str">
            <v>CR</v>
          </cell>
          <cell r="E4369" t="str">
            <v>3,26</v>
          </cell>
        </row>
        <row r="4370">
          <cell r="A4370">
            <v>1571</v>
          </cell>
          <cell r="B4370" t="str">
            <v>TERMINAL A COMPRESSAO EM COBRE ESTANHADO PARA CABO 4 MM2, 1 FURO E 1 COMPRESSAO, PARA PARAFUSO DE FIXACAO M5</v>
          </cell>
          <cell r="C4370" t="str">
            <v xml:space="preserve">UN    </v>
          </cell>
          <cell r="D4370" t="str">
            <v>CR</v>
          </cell>
          <cell r="E4370" t="str">
            <v>1,36</v>
          </cell>
        </row>
        <row r="4371">
          <cell r="A4371">
            <v>1578</v>
          </cell>
          <cell r="B4371" t="str">
            <v>TERMINAL A COMPRESSAO EM COBRE ESTANHADO PARA CABO 50 MM2, 1 FURO E 1 COMPRESSAO, PARA PARAFUSO DE FIXACAO M8</v>
          </cell>
          <cell r="C4371" t="str">
            <v xml:space="preserve">UN    </v>
          </cell>
          <cell r="D4371" t="str">
            <v>CR</v>
          </cell>
          <cell r="E4371" t="str">
            <v>5,65</v>
          </cell>
        </row>
        <row r="4372">
          <cell r="A4372">
            <v>1573</v>
          </cell>
          <cell r="B4372" t="str">
            <v>TERMINAL A COMPRESSAO EM COBRE ESTANHADO PARA CABO 6 MM2, 1 FURO E 1 COMPRESSAO, PARA PARAFUSO DE FIXACAO M6</v>
          </cell>
          <cell r="C4372" t="str">
            <v xml:space="preserve">UN    </v>
          </cell>
          <cell r="D4372" t="str">
            <v>CR</v>
          </cell>
          <cell r="E4372" t="str">
            <v>1,63</v>
          </cell>
        </row>
        <row r="4373">
          <cell r="A4373">
            <v>1579</v>
          </cell>
          <cell r="B4373" t="str">
            <v>TERMINAL A COMPRESSAO EM COBRE ESTANHADO PARA CABO 70 MM2, 1 FURO E 1 COMPRESSAO, PARA PARAFUSO DE FIXACAO M10</v>
          </cell>
          <cell r="C4373" t="str">
            <v xml:space="preserve">UN    </v>
          </cell>
          <cell r="D4373" t="str">
            <v>CR</v>
          </cell>
          <cell r="E4373" t="str">
            <v>7,04</v>
          </cell>
        </row>
        <row r="4374">
          <cell r="A4374">
            <v>1580</v>
          </cell>
          <cell r="B4374" t="str">
            <v>TERMINAL A COMPRESSAO EM COBRE ESTANHADO PARA CABO 95 MM2, 1 FURO E 1 COMPRESSAO, PARA PARAFUSO DE FIXACAO M12</v>
          </cell>
          <cell r="C4374" t="str">
            <v xml:space="preserve">UN    </v>
          </cell>
          <cell r="D4374" t="str">
            <v>CR</v>
          </cell>
          <cell r="E4374" t="str">
            <v>8,67</v>
          </cell>
        </row>
        <row r="4375">
          <cell r="A4375">
            <v>39321</v>
          </cell>
          <cell r="B4375" t="str">
            <v>TERMINAL DE VENTILACAO, 100 MM, SERIE NORMAL, ESGOTO PREDIAL</v>
          </cell>
          <cell r="C4375" t="str">
            <v xml:space="preserve">UN    </v>
          </cell>
          <cell r="D4375" t="str">
            <v>CR</v>
          </cell>
          <cell r="E4375" t="str">
            <v>27,47</v>
          </cell>
        </row>
        <row r="4376">
          <cell r="A4376">
            <v>39319</v>
          </cell>
          <cell r="B4376" t="str">
            <v>TERMINAL DE VENTILACAO, 50 MM, SERIE NORMAL, ESGOTO PREDIAL</v>
          </cell>
          <cell r="C4376" t="str">
            <v xml:space="preserve">UN    </v>
          </cell>
          <cell r="D4376" t="str">
            <v>CR</v>
          </cell>
          <cell r="E4376" t="str">
            <v>11,43</v>
          </cell>
        </row>
        <row r="4377">
          <cell r="A4377">
            <v>39320</v>
          </cell>
          <cell r="B4377" t="str">
            <v>TERMINAL DE VENTILACAO, 75 MM, SERIE NORMAL, ESGOTO PREDIAL</v>
          </cell>
          <cell r="C4377" t="str">
            <v xml:space="preserve">UN    </v>
          </cell>
          <cell r="D4377" t="str">
            <v>CR</v>
          </cell>
          <cell r="E4377" t="str">
            <v>21,98</v>
          </cell>
        </row>
        <row r="4378">
          <cell r="A4378">
            <v>1591</v>
          </cell>
          <cell r="B4378" t="str">
            <v>TERMINAL METALICO A PRESSAO PARA 1 CABO DE 120 MM2, COM 1 FURO DE FIXACAO</v>
          </cell>
          <cell r="C4378" t="str">
            <v xml:space="preserve">UN    </v>
          </cell>
          <cell r="D4378" t="str">
            <v>CR</v>
          </cell>
          <cell r="E4378" t="str">
            <v>26,90</v>
          </cell>
        </row>
        <row r="4379">
          <cell r="A4379">
            <v>1547</v>
          </cell>
          <cell r="B4379" t="str">
            <v>TERMINAL METALICO A PRESSAO PARA 1 CABO DE 150 A 185 MM2, COM 2 FUROS PARA FIXACAO</v>
          </cell>
          <cell r="C4379" t="str">
            <v xml:space="preserve">UN    </v>
          </cell>
          <cell r="D4379" t="str">
            <v>CR</v>
          </cell>
          <cell r="E4379" t="str">
            <v>140,95</v>
          </cell>
        </row>
        <row r="4380">
          <cell r="A4380">
            <v>38196</v>
          </cell>
          <cell r="B4380" t="str">
            <v>TERMINAL METALICO A PRESSAO PARA 1 CABO DE 150 MM2, COM 1 FURO DE FIXACAO</v>
          </cell>
          <cell r="C4380" t="str">
            <v xml:space="preserve">UN    </v>
          </cell>
          <cell r="D4380" t="str">
            <v>CR</v>
          </cell>
          <cell r="E4380" t="str">
            <v>27,45</v>
          </cell>
        </row>
        <row r="4381">
          <cell r="A4381">
            <v>1543</v>
          </cell>
          <cell r="B4381" t="str">
            <v>TERMINAL METALICO A PRESSAO PARA 1 CABO DE 16 A 25 MM2, COM 2 FUROS PARA FIXACAO</v>
          </cell>
          <cell r="C4381" t="str">
            <v xml:space="preserve">UN    </v>
          </cell>
          <cell r="D4381" t="str">
            <v>CR</v>
          </cell>
          <cell r="E4381" t="str">
            <v>29,17</v>
          </cell>
        </row>
        <row r="4382">
          <cell r="A4382">
            <v>1585</v>
          </cell>
          <cell r="B4382" t="str">
            <v>TERMINAL METALICO A PRESSAO PARA 1 CABO DE 16 MM2, COM 1 FURO DE FIXACAO</v>
          </cell>
          <cell r="C4382" t="str">
            <v xml:space="preserve">UN    </v>
          </cell>
          <cell r="D4382" t="str">
            <v>CR</v>
          </cell>
          <cell r="E4382" t="str">
            <v>5,65</v>
          </cell>
        </row>
        <row r="4383">
          <cell r="A4383">
            <v>1593</v>
          </cell>
          <cell r="B4383" t="str">
            <v>TERMINAL METALICO A PRESSAO PARA 1 CABO DE 185 MM2, COM 1 FURO DE FIXACAO</v>
          </cell>
          <cell r="C4383" t="str">
            <v xml:space="preserve">UN    </v>
          </cell>
          <cell r="D4383" t="str">
            <v>CR</v>
          </cell>
          <cell r="E4383" t="str">
            <v>30,00</v>
          </cell>
        </row>
        <row r="4384">
          <cell r="A4384">
            <v>11838</v>
          </cell>
          <cell r="B4384" t="str">
            <v>TERMINAL METALICO A PRESSAO PARA 1 CABO DE 240 MM2, COM 1 FURO DE FIXACAO</v>
          </cell>
          <cell r="C4384" t="str">
            <v xml:space="preserve">UN    </v>
          </cell>
          <cell r="D4384" t="str">
            <v>CR</v>
          </cell>
          <cell r="E4384" t="str">
            <v>39,59</v>
          </cell>
        </row>
        <row r="4385">
          <cell r="A4385">
            <v>1594</v>
          </cell>
          <cell r="B4385" t="str">
            <v>TERMINAL METALICO A PRESSAO PARA 1 CABO DE 25 A 35 MM2, COM 2 FUROS PARA FIXACAO</v>
          </cell>
          <cell r="C4385" t="str">
            <v xml:space="preserve">UN    </v>
          </cell>
          <cell r="D4385" t="str">
            <v>CR</v>
          </cell>
          <cell r="E4385" t="str">
            <v>40,02</v>
          </cell>
        </row>
        <row r="4386">
          <cell r="A4386">
            <v>1586</v>
          </cell>
          <cell r="B4386" t="str">
            <v>TERMINAL METALICO A PRESSAO PARA 1 CABO DE 25 MM2, COM 1 FURO DE FIXACAO</v>
          </cell>
          <cell r="C4386" t="str">
            <v xml:space="preserve">UN    </v>
          </cell>
          <cell r="D4386" t="str">
            <v>CR</v>
          </cell>
          <cell r="E4386" t="str">
            <v>7,15</v>
          </cell>
        </row>
        <row r="4387">
          <cell r="A4387">
            <v>11839</v>
          </cell>
          <cell r="B4387" t="str">
            <v>TERMINAL METALICO A PRESSAO PARA 1 CABO DE 300 MM2, COM 1 FURO DE FIXACAO</v>
          </cell>
          <cell r="C4387" t="str">
            <v xml:space="preserve">UN    </v>
          </cell>
          <cell r="D4387" t="str">
            <v>CR</v>
          </cell>
          <cell r="E4387" t="str">
            <v>57,60</v>
          </cell>
        </row>
        <row r="4388">
          <cell r="A4388">
            <v>1587</v>
          </cell>
          <cell r="B4388" t="str">
            <v>TERMINAL METALICO A PRESSAO PARA 1 CABO DE 35 MM2, COM 1 FURO DE FIXACAO</v>
          </cell>
          <cell r="C4388" t="str">
            <v xml:space="preserve">UN    </v>
          </cell>
          <cell r="D4388" t="str">
            <v>CR</v>
          </cell>
          <cell r="E4388" t="str">
            <v>7,28</v>
          </cell>
        </row>
        <row r="4389">
          <cell r="A4389">
            <v>1545</v>
          </cell>
          <cell r="B4389" t="str">
            <v>TERMINAL METALICO A PRESSAO PARA 1 CABO DE 50 A 70 MM2, COM 2 FUROS PARA FIXACAO</v>
          </cell>
          <cell r="C4389" t="str">
            <v xml:space="preserve">UN    </v>
          </cell>
          <cell r="D4389" t="str">
            <v>CR</v>
          </cell>
          <cell r="E4389" t="str">
            <v>69,12</v>
          </cell>
        </row>
        <row r="4390">
          <cell r="A4390">
            <v>1588</v>
          </cell>
          <cell r="B4390" t="str">
            <v>TERMINAL METALICO A PRESSAO PARA 1 CABO DE 50 MM2, COM 1 FURO DE FIXACAO</v>
          </cell>
          <cell r="C4390" t="str">
            <v xml:space="preserve">UN    </v>
          </cell>
          <cell r="D4390" t="str">
            <v>CR</v>
          </cell>
          <cell r="E4390" t="str">
            <v>9,99</v>
          </cell>
        </row>
        <row r="4391">
          <cell r="A4391">
            <v>1535</v>
          </cell>
          <cell r="B4391" t="str">
            <v>TERMINAL METALICO A PRESSAO PARA 1 CABO DE 6 A 10 MM2, COM 1 FURO DE FIXACAO</v>
          </cell>
          <cell r="C4391" t="str">
            <v xml:space="preserve">UN    </v>
          </cell>
          <cell r="D4391" t="str">
            <v>CR</v>
          </cell>
          <cell r="E4391" t="str">
            <v>5,75</v>
          </cell>
        </row>
        <row r="4392">
          <cell r="A4392">
            <v>1589</v>
          </cell>
          <cell r="B4392" t="str">
            <v>TERMINAL METALICO A PRESSAO PARA 1 CABO DE 70 MM2, COM 1 FURO DE FIXACAO</v>
          </cell>
          <cell r="C4392" t="str">
            <v xml:space="preserve">UN    </v>
          </cell>
          <cell r="D4392" t="str">
            <v>CR</v>
          </cell>
          <cell r="E4392" t="str">
            <v>10,30</v>
          </cell>
        </row>
        <row r="4393">
          <cell r="A4393">
            <v>1546</v>
          </cell>
          <cell r="B4393" t="str">
            <v>TERMINAL METALICO A PRESSAO PARA 1 CABO DE 95 A 120 MM2, COM 2 FUROS PARA FIXACAO</v>
          </cell>
          <cell r="C4393" t="str">
            <v xml:space="preserve">UN    </v>
          </cell>
          <cell r="D4393" t="str">
            <v>CR</v>
          </cell>
          <cell r="E4393" t="str">
            <v>116,64</v>
          </cell>
        </row>
        <row r="4394">
          <cell r="A4394">
            <v>1590</v>
          </cell>
          <cell r="B4394" t="str">
            <v>TERMINAL METALICO A PRESSAO PARA 1 CABO DE 95 MM2, COM 1 FURO DE FIXACAO</v>
          </cell>
          <cell r="C4394" t="str">
            <v xml:space="preserve">UN    </v>
          </cell>
          <cell r="D4394" t="str">
            <v>CR</v>
          </cell>
          <cell r="E4394" t="str">
            <v>18,14</v>
          </cell>
        </row>
        <row r="4395">
          <cell r="A4395">
            <v>1542</v>
          </cell>
          <cell r="B4395" t="str">
            <v>TERMINAL METALICO A PRESSAO 1 CABO, PARA CABOS DE 4 A 10 MM2, COM 2 FUROS PARA FIXACAO</v>
          </cell>
          <cell r="C4395" t="str">
            <v xml:space="preserve">UN    </v>
          </cell>
          <cell r="D4395" t="str">
            <v>CR</v>
          </cell>
          <cell r="E4395" t="str">
            <v>24,03</v>
          </cell>
        </row>
        <row r="4396">
          <cell r="A4396">
            <v>38415</v>
          </cell>
          <cell r="B4396" t="str">
            <v>TERMOFUSORA PARA TUBOS E CONEXOES EM PPR COM DIAMETROS DE 20 A 63 MM, POTENCIA DE 800 W, TENSAO 220 V</v>
          </cell>
          <cell r="C4396" t="str">
            <v xml:space="preserve">UN    </v>
          </cell>
          <cell r="D4396" t="str">
            <v>CR</v>
          </cell>
          <cell r="E4396" t="str">
            <v>847,27</v>
          </cell>
        </row>
        <row r="4397">
          <cell r="A4397">
            <v>38414</v>
          </cell>
          <cell r="B4397" t="str">
            <v>TERMOFUSORA PARA TUBOS E CONEXOES EM PPR COM DIAMETROS DE 75 A 110 MM, POTENCIA DE *1100* W, TENSAO 220 V</v>
          </cell>
          <cell r="C4397" t="str">
            <v xml:space="preserve">UN    </v>
          </cell>
          <cell r="D4397" t="str">
            <v>CR</v>
          </cell>
          <cell r="E4397" t="str">
            <v>1.189,16</v>
          </cell>
        </row>
        <row r="4398">
          <cell r="A4398">
            <v>38128</v>
          </cell>
          <cell r="B4398" t="str">
            <v>TERRA VEGETAL (ENSACADA)</v>
          </cell>
          <cell r="C4398" t="str">
            <v xml:space="preserve">KG    </v>
          </cell>
          <cell r="D4398" t="str">
            <v xml:space="preserve">C </v>
          </cell>
          <cell r="E4398" t="str">
            <v>1,04</v>
          </cell>
        </row>
        <row r="4399">
          <cell r="A4399">
            <v>7253</v>
          </cell>
          <cell r="B4399" t="str">
            <v>TERRA VEGETAL (GRANEL)</v>
          </cell>
          <cell r="C4399" t="str">
            <v xml:space="preserve">M3    </v>
          </cell>
          <cell r="D4399" t="str">
            <v>CR</v>
          </cell>
          <cell r="E4399" t="str">
            <v>222,85</v>
          </cell>
        </row>
        <row r="4400">
          <cell r="A4400">
            <v>4806</v>
          </cell>
          <cell r="B4400" t="str">
            <v>TESTEIRA ANTIDERRAPANTE PARA PISO VINILICO *5 X 2,5* CM, E = 2 MM</v>
          </cell>
          <cell r="C4400" t="str">
            <v xml:space="preserve">M     </v>
          </cell>
          <cell r="D4400" t="str">
            <v>CR</v>
          </cell>
          <cell r="E4400" t="str">
            <v>18,35</v>
          </cell>
        </row>
        <row r="4401">
          <cell r="A4401">
            <v>34401</v>
          </cell>
          <cell r="B4401" t="str">
            <v>TIJOLO CERAMICO LAMINADO 5,5 X 11 X 23 CM (L X A X C)</v>
          </cell>
          <cell r="C4401" t="str">
            <v xml:space="preserve">UN    </v>
          </cell>
          <cell r="D4401" t="str">
            <v>CR</v>
          </cell>
          <cell r="E4401" t="str">
            <v>1,91</v>
          </cell>
        </row>
        <row r="4402">
          <cell r="A4402">
            <v>7260</v>
          </cell>
          <cell r="B4402" t="str">
            <v>TIJOLO CERAMICO MACICO APARENTE *6 X 12 X 24* CM (L X A X C)</v>
          </cell>
          <cell r="C4402" t="str">
            <v xml:space="preserve">UN    </v>
          </cell>
          <cell r="D4402" t="str">
            <v>CR</v>
          </cell>
          <cell r="E4402" t="str">
            <v>1,69</v>
          </cell>
        </row>
        <row r="4403">
          <cell r="A4403">
            <v>7256</v>
          </cell>
          <cell r="B4403" t="str">
            <v>TIJOLO CERAMICO MACICO APARENTE 2 FUROS, *6,5 X 10 X 20* CM (L X A X C)</v>
          </cell>
          <cell r="C4403" t="str">
            <v xml:space="preserve">UN    </v>
          </cell>
          <cell r="D4403" t="str">
            <v>CR</v>
          </cell>
          <cell r="E4403" t="str">
            <v>1,68</v>
          </cell>
        </row>
        <row r="4404">
          <cell r="A4404">
            <v>7258</v>
          </cell>
          <cell r="B4404" t="str">
            <v>TIJOLO CERAMICO MACICO COMUM *5 X 10 X 20* CM (L X A X C)</v>
          </cell>
          <cell r="C4404" t="str">
            <v xml:space="preserve">UN    </v>
          </cell>
          <cell r="D4404" t="str">
            <v>CR</v>
          </cell>
          <cell r="E4404" t="str">
            <v>0,68</v>
          </cell>
        </row>
        <row r="4405">
          <cell r="A4405">
            <v>34400</v>
          </cell>
          <cell r="B4405" t="str">
            <v>TIJOLO CERAMICO REFRATARIO 2,5 X 11,4 X 22,9 CM (L X A X C)</v>
          </cell>
          <cell r="C4405" t="str">
            <v xml:space="preserve">UN    </v>
          </cell>
          <cell r="D4405" t="str">
            <v>CR</v>
          </cell>
          <cell r="E4405" t="str">
            <v>2,94</v>
          </cell>
        </row>
        <row r="4406">
          <cell r="A4406">
            <v>10617</v>
          </cell>
          <cell r="B4406" t="str">
            <v>TIJOLO CERAMICO REFRATARIO 6,3 X 11,4 X 22,9 CM (L X A X C)</v>
          </cell>
          <cell r="C4406" t="str">
            <v xml:space="preserve">UN    </v>
          </cell>
          <cell r="D4406" t="str">
            <v>CR</v>
          </cell>
          <cell r="E4406" t="str">
            <v>5,62</v>
          </cell>
        </row>
        <row r="4407">
          <cell r="A4407">
            <v>44261</v>
          </cell>
          <cell r="B4407" t="str">
            <v>TIL CONDOMINIAL, PVC, DN 100 X 100 MM, PARA REDE COLETORA DE ESGOTO</v>
          </cell>
          <cell r="C4407" t="str">
            <v xml:space="preserve">UN    </v>
          </cell>
          <cell r="D4407" t="str">
            <v>CR</v>
          </cell>
          <cell r="E4407" t="str">
            <v>182,53</v>
          </cell>
        </row>
        <row r="4408">
          <cell r="A4408">
            <v>7274</v>
          </cell>
          <cell r="B4408" t="str">
            <v>TIL PARA LIGACAO PREDIAL, EM PVC, JE, BBB, DN 100 X 100 MM, PARA REDE COLETORA ESGOTO</v>
          </cell>
          <cell r="C4408" t="str">
            <v xml:space="preserve">UN    </v>
          </cell>
          <cell r="D4408" t="str">
            <v>CR</v>
          </cell>
          <cell r="E4408" t="str">
            <v>88,37</v>
          </cell>
        </row>
        <row r="4409">
          <cell r="A4409">
            <v>44326</v>
          </cell>
          <cell r="B4409" t="str">
            <v>TIL RADIAL, PVC, JE, BBB, DN 300 X 200 MM, PARA REDE COLETORA DE ESGOTO (NBR 10.569)</v>
          </cell>
          <cell r="C4409" t="str">
            <v xml:space="preserve">UN    </v>
          </cell>
          <cell r="D4409" t="str">
            <v>CR</v>
          </cell>
          <cell r="E4409" t="str">
            <v>1.908,52</v>
          </cell>
        </row>
        <row r="4410">
          <cell r="A4410">
            <v>154</v>
          </cell>
          <cell r="B4410" t="str">
            <v>TINTA / REVESTIMENTO A BASE DE RESINA EPOXI COM ALCATRAO, BICOMPONENTE</v>
          </cell>
          <cell r="C4410" t="str">
            <v xml:space="preserve">L     </v>
          </cell>
          <cell r="D4410" t="str">
            <v>CR</v>
          </cell>
          <cell r="E4410" t="str">
            <v>62,46</v>
          </cell>
        </row>
        <row r="4411">
          <cell r="A4411">
            <v>38121</v>
          </cell>
          <cell r="B4411" t="str">
            <v>TINTA A BASE DE RESINA ACRILICA EMULSIONADA EM AGUA, PARA SINALIZACAO HORIZONTAL VIARIA (NBR 13699:2012)</v>
          </cell>
          <cell r="C4411" t="str">
            <v xml:space="preserve">L     </v>
          </cell>
          <cell r="D4411" t="str">
            <v>CR</v>
          </cell>
          <cell r="E4411" t="str">
            <v>20,22</v>
          </cell>
        </row>
        <row r="4412">
          <cell r="A4412">
            <v>43776</v>
          </cell>
          <cell r="B4412" t="str">
            <v>TINTA A OLEO BRILHANTE, PARA MADEIRAS E METAIS</v>
          </cell>
          <cell r="C4412" t="str">
            <v xml:space="preserve">L     </v>
          </cell>
          <cell r="D4412" t="str">
            <v>CR</v>
          </cell>
          <cell r="E4412" t="str">
            <v>26,47</v>
          </cell>
        </row>
        <row r="4413">
          <cell r="A4413">
            <v>7343</v>
          </cell>
          <cell r="B4413" t="str">
            <v>TINTA ACRILICA A BASE DE SOLVENTE, PARA SINALIZACAO HORIZONTAL VIARIA (NBR 11862)</v>
          </cell>
          <cell r="C4413" t="str">
            <v xml:space="preserve">L     </v>
          </cell>
          <cell r="D4413" t="str">
            <v>CR</v>
          </cell>
          <cell r="E4413" t="str">
            <v>17,89</v>
          </cell>
        </row>
        <row r="4414">
          <cell r="A4414">
            <v>7348</v>
          </cell>
          <cell r="B4414" t="str">
            <v>TINTA ACRILICA PREMIUM PARA PISO</v>
          </cell>
          <cell r="C4414" t="str">
            <v xml:space="preserve">L     </v>
          </cell>
          <cell r="D4414" t="str">
            <v>CR</v>
          </cell>
          <cell r="E4414" t="str">
            <v>15,63</v>
          </cell>
        </row>
        <row r="4415">
          <cell r="A4415">
            <v>7313</v>
          </cell>
          <cell r="B4415" t="str">
            <v>TINTA ASFALTICA IMPERMEABILIZANTE DILUIDA EM SOLVENTE, PARA MATERIAIS CIMENTICIOS, METAL E MADEIRA</v>
          </cell>
          <cell r="C4415" t="str">
            <v xml:space="preserve">L     </v>
          </cell>
          <cell r="D4415" t="str">
            <v>CR</v>
          </cell>
          <cell r="E4415" t="str">
            <v>21,95</v>
          </cell>
        </row>
        <row r="4416">
          <cell r="A4416">
            <v>7319</v>
          </cell>
          <cell r="B4416" t="str">
            <v>TINTA ASFALTICA IMPERMEABILIZANTE DISPERSA EM AGUA, PARA MATERIAIS CIMENTICIOS</v>
          </cell>
          <cell r="C4416" t="str">
            <v xml:space="preserve">L     </v>
          </cell>
          <cell r="D4416" t="str">
            <v>CR</v>
          </cell>
          <cell r="E4416" t="str">
            <v>12,56</v>
          </cell>
        </row>
        <row r="4417">
          <cell r="A4417">
            <v>7314</v>
          </cell>
          <cell r="B4417" t="str">
            <v>TINTA BORRACHA CLORADA, ACABAMENTO SEMIBRILHO, QUALQUER COR</v>
          </cell>
          <cell r="C4417" t="str">
            <v xml:space="preserve">L     </v>
          </cell>
          <cell r="D4417" t="str">
            <v>CR</v>
          </cell>
          <cell r="E4417" t="str">
            <v>80,06</v>
          </cell>
        </row>
        <row r="4418">
          <cell r="A4418">
            <v>7304</v>
          </cell>
          <cell r="B4418" t="str">
            <v>TINTA EPOXI BASE AGUA PREMIUM, BRANCA</v>
          </cell>
          <cell r="C4418" t="str">
            <v xml:space="preserve">L     </v>
          </cell>
          <cell r="D4418" t="str">
            <v>CR</v>
          </cell>
          <cell r="E4418" t="str">
            <v>78,46</v>
          </cell>
        </row>
        <row r="4419">
          <cell r="A4419">
            <v>43649</v>
          </cell>
          <cell r="B4419" t="str">
            <v>TINTA ESMALTE BASE AGUA PREMIUM ACETINADO</v>
          </cell>
          <cell r="C4419" t="str">
            <v xml:space="preserve">L     </v>
          </cell>
          <cell r="D4419" t="str">
            <v>CR</v>
          </cell>
          <cell r="E4419" t="str">
            <v>40,58</v>
          </cell>
        </row>
        <row r="4420">
          <cell r="A4420">
            <v>43650</v>
          </cell>
          <cell r="B4420" t="str">
            <v>TINTA ESMALTE BASE AGUA PREMIUM BRILHANTE</v>
          </cell>
          <cell r="C4420" t="str">
            <v xml:space="preserve">L     </v>
          </cell>
          <cell r="D4420" t="str">
            <v>CR</v>
          </cell>
          <cell r="E4420" t="str">
            <v>38,34</v>
          </cell>
        </row>
        <row r="4421">
          <cell r="A4421">
            <v>7311</v>
          </cell>
          <cell r="B4421" t="str">
            <v>TINTA ESMALTE SINTETICO PREMIUM ACETINADO</v>
          </cell>
          <cell r="C4421" t="str">
            <v xml:space="preserve">L     </v>
          </cell>
          <cell r="D4421" t="str">
            <v>CR</v>
          </cell>
          <cell r="E4421" t="str">
            <v>39,28</v>
          </cell>
        </row>
        <row r="4422">
          <cell r="A4422">
            <v>7292</v>
          </cell>
          <cell r="B4422" t="str">
            <v>TINTA ESMALTE SINTETICO PREMIUM BRILHANTE</v>
          </cell>
          <cell r="C4422" t="str">
            <v xml:space="preserve">L     </v>
          </cell>
          <cell r="D4422" t="str">
            <v xml:space="preserve">C </v>
          </cell>
          <cell r="E4422" t="str">
            <v>38,03</v>
          </cell>
        </row>
        <row r="4423">
          <cell r="A4423">
            <v>7293</v>
          </cell>
          <cell r="B4423" t="str">
            <v>TINTA ESMALTE SINTETICO PREMIUM DE DUPLA ACAO GRAFITE FOSCO PARA SUPERFICIES METALICAS FERROSAS</v>
          </cell>
          <cell r="C4423" t="str">
            <v xml:space="preserve">L     </v>
          </cell>
          <cell r="D4423" t="str">
            <v>CR</v>
          </cell>
          <cell r="E4423" t="str">
            <v>42,07</v>
          </cell>
        </row>
        <row r="4424">
          <cell r="A4424">
            <v>7306</v>
          </cell>
          <cell r="B4424" t="str">
            <v>TINTA ESMALTE SINTETICO PREMIUM DE EFEITO PROTETOR DE SUPERFICIE METALICA ALUMINIO</v>
          </cell>
          <cell r="C4424" t="str">
            <v xml:space="preserve">L     </v>
          </cell>
          <cell r="D4424" t="str">
            <v>CR</v>
          </cell>
          <cell r="E4424" t="str">
            <v>46,43</v>
          </cell>
        </row>
        <row r="4425">
          <cell r="A4425">
            <v>7288</v>
          </cell>
          <cell r="B4425" t="str">
            <v>TINTA ESMALTE SINTETICO PREMIUM FOSCO</v>
          </cell>
          <cell r="C4425" t="str">
            <v xml:space="preserve">L     </v>
          </cell>
          <cell r="D4425" t="str">
            <v>CR</v>
          </cell>
          <cell r="E4425" t="str">
            <v>38,55</v>
          </cell>
        </row>
        <row r="4426">
          <cell r="A4426">
            <v>43625</v>
          </cell>
          <cell r="B4426" t="str">
            <v>TINTA ESMALTE SINTETICO STANDARD ACETINADO</v>
          </cell>
          <cell r="C4426" t="str">
            <v xml:space="preserve">L     </v>
          </cell>
          <cell r="D4426" t="str">
            <v>CR</v>
          </cell>
          <cell r="E4426" t="str">
            <v>31,13</v>
          </cell>
        </row>
        <row r="4427">
          <cell r="A4427">
            <v>43647</v>
          </cell>
          <cell r="B4427" t="str">
            <v>TINTA ESMALTE SINTETICO STANDARD BRILHANTE</v>
          </cell>
          <cell r="C4427" t="str">
            <v xml:space="preserve">L     </v>
          </cell>
          <cell r="D4427" t="str">
            <v>CR</v>
          </cell>
          <cell r="E4427" t="str">
            <v>28,27</v>
          </cell>
        </row>
        <row r="4428">
          <cell r="A4428">
            <v>43648</v>
          </cell>
          <cell r="B4428" t="str">
            <v>TINTA ESMALTE SINTETICO STANDARD FOSCO</v>
          </cell>
          <cell r="C4428" t="str">
            <v xml:space="preserve">L     </v>
          </cell>
          <cell r="D4428" t="str">
            <v>CR</v>
          </cell>
          <cell r="E4428" t="str">
            <v>27,28</v>
          </cell>
        </row>
        <row r="4429">
          <cell r="A4429">
            <v>35693</v>
          </cell>
          <cell r="B4429" t="str">
            <v>TINTA LATEX ACRILICA ECONOMICA, COR BRANCA</v>
          </cell>
          <cell r="C4429" t="str">
            <v xml:space="preserve">L     </v>
          </cell>
          <cell r="D4429" t="str">
            <v>CR</v>
          </cell>
          <cell r="E4429" t="str">
            <v>9,72</v>
          </cell>
        </row>
        <row r="4430">
          <cell r="A4430">
            <v>7356</v>
          </cell>
          <cell r="B4430" t="str">
            <v>TINTA LATEX ACRILICA PREMIUM, COR BRANCO FOSCO</v>
          </cell>
          <cell r="C4430" t="str">
            <v xml:space="preserve">L     </v>
          </cell>
          <cell r="D4430" t="str">
            <v xml:space="preserve">C </v>
          </cell>
          <cell r="E4430" t="str">
            <v>23,30</v>
          </cell>
        </row>
        <row r="4431">
          <cell r="A4431">
            <v>35692</v>
          </cell>
          <cell r="B4431" t="str">
            <v>TINTA LATEX ACRILICA STANDARD, COR BRANCA</v>
          </cell>
          <cell r="C4431" t="str">
            <v xml:space="preserve">L     </v>
          </cell>
          <cell r="D4431" t="str">
            <v>CR</v>
          </cell>
          <cell r="E4431" t="str">
            <v>15,25</v>
          </cell>
        </row>
        <row r="4432">
          <cell r="A4432">
            <v>43624</v>
          </cell>
          <cell r="B4432" t="str">
            <v>TINTA LATEX ACRILICA SUPER PREMIUM, COR BRANCO FOSCO</v>
          </cell>
          <cell r="C4432" t="str">
            <v xml:space="preserve">L     </v>
          </cell>
          <cell r="D4432" t="str">
            <v>CR</v>
          </cell>
          <cell r="E4432" t="str">
            <v>28,40</v>
          </cell>
        </row>
        <row r="4433">
          <cell r="A4433">
            <v>7342</v>
          </cell>
          <cell r="B4433" t="str">
            <v>TINTA MINERAL IMPERMEAVEL EM PO, BRANCA</v>
          </cell>
          <cell r="C4433" t="str">
            <v xml:space="preserve">KG    </v>
          </cell>
          <cell r="D4433" t="str">
            <v>CR</v>
          </cell>
          <cell r="E4433" t="str">
            <v>2,41</v>
          </cell>
        </row>
        <row r="4434">
          <cell r="A4434">
            <v>7350</v>
          </cell>
          <cell r="B4434" t="str">
            <v>TINTA/RESINA ACRILICA PREMIUM PARA CERAMICA</v>
          </cell>
          <cell r="C4434" t="str">
            <v xml:space="preserve">L     </v>
          </cell>
          <cell r="D4434" t="str">
            <v>CR</v>
          </cell>
          <cell r="E4434" t="str">
            <v>33,63</v>
          </cell>
        </row>
        <row r="4435">
          <cell r="A4435">
            <v>39574</v>
          </cell>
          <cell r="B4435" t="str">
            <v>TIRANTE COM ELO, EM ARAME GALVANIZADO RIGIDO, NUMERO 10, COMPRIMENTO 2000 MM, PARA PENDURAL DE FORRO REMOVIVEL</v>
          </cell>
          <cell r="C4435" t="str">
            <v xml:space="preserve">UN    </v>
          </cell>
          <cell r="D4435" t="str">
            <v>CR</v>
          </cell>
          <cell r="E4435" t="str">
            <v>4,84</v>
          </cell>
        </row>
        <row r="4436">
          <cell r="A4436">
            <v>11060</v>
          </cell>
          <cell r="B4436" t="str">
            <v>TIRANTE EM FERRO GALVANIZADO PARA CONTRAVENTAMENTO DE TELHA CANALETE 90, 1/4 " X 400 MM</v>
          </cell>
          <cell r="C4436" t="str">
            <v xml:space="preserve">UN    </v>
          </cell>
          <cell r="D4436" t="str">
            <v>CR</v>
          </cell>
          <cell r="E4436" t="str">
            <v>53,68</v>
          </cell>
        </row>
        <row r="4437">
          <cell r="A4437">
            <v>37401</v>
          </cell>
          <cell r="B4437" t="str">
            <v>TOALHEIRO PLASTICO TIPO DISPENSER PARA PAPEL TOALHA INTERFOLHADO</v>
          </cell>
          <cell r="C4437" t="str">
            <v xml:space="preserve">UN    </v>
          </cell>
          <cell r="D4437" t="str">
            <v>CR</v>
          </cell>
          <cell r="E4437" t="str">
            <v>33,46</v>
          </cell>
        </row>
        <row r="4438">
          <cell r="A4438">
            <v>7525</v>
          </cell>
          <cell r="B4438" t="str">
            <v>TOMADA INDUSTRIAL DE EMBUTIR 3P+T 30 A, 440 V, COM TRAVA, COM PLACA</v>
          </cell>
          <cell r="C4438" t="str">
            <v xml:space="preserve">UN    </v>
          </cell>
          <cell r="D4438" t="str">
            <v>CR</v>
          </cell>
          <cell r="E4438" t="str">
            <v>43,82</v>
          </cell>
        </row>
        <row r="4439">
          <cell r="A4439">
            <v>7524</v>
          </cell>
          <cell r="B4439" t="str">
            <v>TOMADA INDUSTRIAL DE EMBUTIR 3P+T 30 A, 440 V, COM TRAVA, SEM PLACA</v>
          </cell>
          <cell r="C4439" t="str">
            <v xml:space="preserve">UN    </v>
          </cell>
          <cell r="D4439" t="str">
            <v>CR</v>
          </cell>
          <cell r="E4439" t="str">
            <v>41,29</v>
          </cell>
        </row>
        <row r="4440">
          <cell r="A4440">
            <v>38105</v>
          </cell>
          <cell r="B4440" t="str">
            <v>TOMADA PARA ANTENA DE TV, CABO COAXIAL DE 9 MM (APENAS MODULO)</v>
          </cell>
          <cell r="C4440" t="str">
            <v xml:space="preserve">UN    </v>
          </cell>
          <cell r="D4440" t="str">
            <v>CR</v>
          </cell>
          <cell r="E4440" t="str">
            <v>10,61</v>
          </cell>
        </row>
        <row r="4441">
          <cell r="A4441">
            <v>38084</v>
          </cell>
          <cell r="B4441" t="str">
            <v>TOMADA PARA ANTENA DE TV, CABO COAXIAL DE 9 MM, CONJUNTO MONTADO PARA EMBUTIR 4" X 2" (PLACA + SUPORTE + MODULO)</v>
          </cell>
          <cell r="C4441" t="str">
            <v xml:space="preserve">UN    </v>
          </cell>
          <cell r="D4441" t="str">
            <v>CR</v>
          </cell>
          <cell r="E4441" t="str">
            <v>15,06</v>
          </cell>
        </row>
        <row r="4442">
          <cell r="A4442">
            <v>38103</v>
          </cell>
          <cell r="B4442" t="str">
            <v>TOMADA RJ11, 2 FIOS (APENAS MODULO)</v>
          </cell>
          <cell r="C4442" t="str">
            <v xml:space="preserve">UN    </v>
          </cell>
          <cell r="D4442" t="str">
            <v>CR</v>
          </cell>
          <cell r="E4442" t="str">
            <v>15,92</v>
          </cell>
        </row>
        <row r="4443">
          <cell r="A4443">
            <v>38082</v>
          </cell>
          <cell r="B4443" t="str">
            <v>TOMADA RJ11, 2 FIOS, CONJUNTO MONTADO PARA EMBUTIR 4" X 2" (PLACA + SUPORTE + MODULO)</v>
          </cell>
          <cell r="C4443" t="str">
            <v xml:space="preserve">UN    </v>
          </cell>
          <cell r="D4443" t="str">
            <v>CR</v>
          </cell>
          <cell r="E4443" t="str">
            <v>19,62</v>
          </cell>
        </row>
        <row r="4444">
          <cell r="A4444">
            <v>38104</v>
          </cell>
          <cell r="B4444" t="str">
            <v>TOMADA RJ45, 8 FIOS, CAT 5E (APENAS MODULO)</v>
          </cell>
          <cell r="C4444" t="str">
            <v xml:space="preserve">UN    </v>
          </cell>
          <cell r="D4444" t="str">
            <v>CR</v>
          </cell>
          <cell r="E4444" t="str">
            <v>31,18</v>
          </cell>
        </row>
        <row r="4445">
          <cell r="A4445">
            <v>38083</v>
          </cell>
          <cell r="B4445" t="str">
            <v>TOMADA RJ45, 8 FIOS, CAT 5E, CONJUNTO MONTADO PARA EMBUTIR 4" X 2" (PLACA + SUPORTE + MODULO)</v>
          </cell>
          <cell r="C4445" t="str">
            <v xml:space="preserve">UN    </v>
          </cell>
          <cell r="D4445" t="str">
            <v>CR</v>
          </cell>
          <cell r="E4445" t="str">
            <v>34,62</v>
          </cell>
        </row>
        <row r="4446">
          <cell r="A4446">
            <v>38101</v>
          </cell>
          <cell r="B4446" t="str">
            <v>TOMADA 2P+T 10A, 250V  (APENAS MODULO)</v>
          </cell>
          <cell r="C4446" t="str">
            <v xml:space="preserve">UN    </v>
          </cell>
          <cell r="D4446" t="str">
            <v>CR</v>
          </cell>
          <cell r="E4446" t="str">
            <v>7,57</v>
          </cell>
        </row>
        <row r="4447">
          <cell r="A4447">
            <v>7528</v>
          </cell>
          <cell r="B4447" t="str">
            <v>TOMADA 2P+T 10A, 250V, CONJUNTO MONTADO PARA EMBUTIR 4" X 2" (PLACA + SUPORTE + MODULO)</v>
          </cell>
          <cell r="C4447" t="str">
            <v xml:space="preserve">UN    </v>
          </cell>
          <cell r="D4447" t="str">
            <v xml:space="preserve">C </v>
          </cell>
          <cell r="E4447" t="str">
            <v>8,90</v>
          </cell>
        </row>
        <row r="4448">
          <cell r="A4448">
            <v>12147</v>
          </cell>
          <cell r="B4448" t="str">
            <v>TOMADA 2P+T 10A, 250V, CONJUNTO MONTADO PARA SOBREPOR 4" X 2" (CAIXA + MODULO)</v>
          </cell>
          <cell r="C4448" t="str">
            <v xml:space="preserve">UN    </v>
          </cell>
          <cell r="D4448" t="str">
            <v>CR</v>
          </cell>
          <cell r="E4448" t="str">
            <v>13,57</v>
          </cell>
        </row>
        <row r="4449">
          <cell r="A4449">
            <v>38075</v>
          </cell>
          <cell r="B4449" t="str">
            <v>TOMADA 2P+T 20A 250V, CONJUNTO MONTADO PARA EMBUTIR 4" X 2" (PLACA + SUPORTE + MODULO)</v>
          </cell>
          <cell r="C4449" t="str">
            <v xml:space="preserve">UN    </v>
          </cell>
          <cell r="D4449" t="str">
            <v>CR</v>
          </cell>
          <cell r="E4449" t="str">
            <v>15,41</v>
          </cell>
        </row>
        <row r="4450">
          <cell r="A4450">
            <v>38102</v>
          </cell>
          <cell r="B4450" t="str">
            <v>TOMADA 2P+T 20A, 250V  (APENAS MODULO)</v>
          </cell>
          <cell r="C4450" t="str">
            <v xml:space="preserve">UN    </v>
          </cell>
          <cell r="D4450" t="str">
            <v>CR</v>
          </cell>
          <cell r="E4450" t="str">
            <v>9,69</v>
          </cell>
        </row>
        <row r="4451">
          <cell r="A4451">
            <v>38076</v>
          </cell>
          <cell r="B4451" t="str">
            <v>TOMADAS (2 MODULOS) 2P+T 10A, 250V, CONJUNTO MONTADO PARA EMBUTIR 4" X 2" (PLACA + SUPORTE + MODULOS)</v>
          </cell>
          <cell r="C4451" t="str">
            <v xml:space="preserve">UN    </v>
          </cell>
          <cell r="D4451" t="str">
            <v>CR</v>
          </cell>
          <cell r="E4451" t="str">
            <v>17,28</v>
          </cell>
        </row>
        <row r="4452">
          <cell r="A4452">
            <v>7592</v>
          </cell>
          <cell r="B4452" t="str">
            <v>TOPOGRAFO (HORISTA)</v>
          </cell>
          <cell r="C4452" t="str">
            <v xml:space="preserve">H     </v>
          </cell>
          <cell r="D4452" t="str">
            <v xml:space="preserve">C </v>
          </cell>
          <cell r="E4452" t="str">
            <v>33,83</v>
          </cell>
        </row>
        <row r="4453">
          <cell r="A4453">
            <v>40820</v>
          </cell>
          <cell r="B4453" t="str">
            <v>TOPOGRAFO (MENSALISTA)</v>
          </cell>
          <cell r="C4453" t="str">
            <v xml:space="preserve">MES   </v>
          </cell>
          <cell r="D4453" t="str">
            <v>CR</v>
          </cell>
          <cell r="E4453" t="str">
            <v>5.970,82</v>
          </cell>
        </row>
        <row r="4454">
          <cell r="A4454">
            <v>11826</v>
          </cell>
          <cell r="B4454" t="str">
            <v>TORNEIRA DE BOIA BALAO METALICO, VAZAO TOTAL, PARA CAIXA D'AGUA, AGUA QUENTE, ROSCA 1/2 ", COM HASTE, TORNEIRA E BALAO METALICOS</v>
          </cell>
          <cell r="C4454" t="str">
            <v xml:space="preserve">UN    </v>
          </cell>
          <cell r="D4454" t="str">
            <v>CR</v>
          </cell>
          <cell r="E4454" t="str">
            <v>50,04</v>
          </cell>
        </row>
        <row r="4455">
          <cell r="A4455">
            <v>7606</v>
          </cell>
          <cell r="B4455" t="str">
            <v>TORNEIRA DE BOIA BALAO METALICO, VAZAO TOTAL, PARA CAIXA D'AGUA, AGUA QUENTE, ROSCA 3/4 ", COM HASTE, TORNEIRA E BALAO METALICOS</v>
          </cell>
          <cell r="C4455" t="str">
            <v xml:space="preserve">UN    </v>
          </cell>
          <cell r="D4455" t="str">
            <v>CR</v>
          </cell>
          <cell r="E4455" t="str">
            <v>60,18</v>
          </cell>
        </row>
        <row r="4456">
          <cell r="A4456">
            <v>11763</v>
          </cell>
          <cell r="B4456" t="str">
            <v>TORNEIRA DE BOIA CONVENCIONAL PARA CAIXA D'AGUA, AGUA FRIA, 1.1/2", COM HASTE E TORNEIRA METALICOS E BALAO PLASTICO</v>
          </cell>
          <cell r="C4456" t="str">
            <v xml:space="preserve">UN    </v>
          </cell>
          <cell r="D4456" t="str">
            <v>CR</v>
          </cell>
          <cell r="E4456" t="str">
            <v>131,41</v>
          </cell>
        </row>
        <row r="4457">
          <cell r="A4457">
            <v>11764</v>
          </cell>
          <cell r="B4457" t="str">
            <v>TORNEIRA DE BOIA CONVENCIONAL PARA CAIXA D'AGUA, AGUA FRIA, 1.1/4", COM HASTE E TORNEIRA METALICOS E BALAO PLASTICO</v>
          </cell>
          <cell r="C4457" t="str">
            <v xml:space="preserve">UN    </v>
          </cell>
          <cell r="D4457" t="str">
            <v>CR</v>
          </cell>
          <cell r="E4457" t="str">
            <v>107,82</v>
          </cell>
        </row>
        <row r="4458">
          <cell r="A4458">
            <v>11829</v>
          </cell>
          <cell r="B4458" t="str">
            <v>TORNEIRA DE BOIA CONVENCIONAL PARA CAIXA D'AGUA, AGUA FRIA, 1/2", COM HASTE E TORNEIRA METALICOS E BALAO PLASTICO</v>
          </cell>
          <cell r="C4458" t="str">
            <v xml:space="preserve">UN    </v>
          </cell>
          <cell r="D4458" t="str">
            <v>CR</v>
          </cell>
          <cell r="E4458" t="str">
            <v>26,06</v>
          </cell>
        </row>
        <row r="4459">
          <cell r="A4459">
            <v>11830</v>
          </cell>
          <cell r="B4459" t="str">
            <v>TORNEIRA DE BOIA CONVENCIONAL PARA CAIXA D'AGUA, AGUA FRIA, 3/4", COM HASTE E TORNEIRA METALICOS E BALAO PLASTICO</v>
          </cell>
          <cell r="C4459" t="str">
            <v xml:space="preserve">UN    </v>
          </cell>
          <cell r="D4459" t="str">
            <v>CR</v>
          </cell>
          <cell r="E4459" t="str">
            <v>28,14</v>
          </cell>
        </row>
        <row r="4460">
          <cell r="A4460">
            <v>11825</v>
          </cell>
          <cell r="B4460" t="str">
            <v>TORNEIRA DE BOIA CONVENCIONAL PARA CAIXA D'AGUA, 1", AGUA FRIA, COM HASTE E TORNEIRA METALICOS E BALAO PLASTICO</v>
          </cell>
          <cell r="C4460" t="str">
            <v xml:space="preserve">UN    </v>
          </cell>
          <cell r="D4460" t="str">
            <v>CR</v>
          </cell>
          <cell r="E4460" t="str">
            <v>63,30</v>
          </cell>
        </row>
        <row r="4461">
          <cell r="A4461">
            <v>11767</v>
          </cell>
          <cell r="B4461" t="str">
            <v>TORNEIRA DE BOIA CONVENCIONAL PARA CAIXA D'AGUA, 2", AGUA FRIA, COM HASTE E TORNEIRA METALICOS E BALAO PLASTICO</v>
          </cell>
          <cell r="C4461" t="str">
            <v xml:space="preserve">UN    </v>
          </cell>
          <cell r="D4461" t="str">
            <v>CR</v>
          </cell>
          <cell r="E4461" t="str">
            <v>168,61</v>
          </cell>
        </row>
        <row r="4462">
          <cell r="A4462">
            <v>11766</v>
          </cell>
          <cell r="B4462" t="str">
            <v>TORNEIRA DE BOIA VAZAO TOTAL PARA CAIXA D'AGUA, AGUA FRIA, BITOLA 1/2", COM HASTE E TORNEIRA METALICOS E BALAO PLASTICO</v>
          </cell>
          <cell r="C4462" t="str">
            <v xml:space="preserve">UN    </v>
          </cell>
          <cell r="D4462" t="str">
            <v>CR</v>
          </cell>
          <cell r="E4462" t="str">
            <v>39,30</v>
          </cell>
        </row>
        <row r="4463">
          <cell r="A4463">
            <v>11765</v>
          </cell>
          <cell r="B4463" t="str">
            <v>TORNEIRA DE BOIA VAZAO TOTAL PARA CAIXA D'AGUA, AGUA FRIA, BITOLA 1", COM HASTE E TORNEIRA METALICOS E BALAO PLASTICO</v>
          </cell>
          <cell r="C4463" t="str">
            <v xml:space="preserve">UN    </v>
          </cell>
          <cell r="D4463" t="str">
            <v>CR</v>
          </cell>
          <cell r="E4463" t="str">
            <v>71,86</v>
          </cell>
        </row>
        <row r="4464">
          <cell r="A4464">
            <v>11824</v>
          </cell>
          <cell r="B4464" t="str">
            <v>TORNEIRA DE BOIA VAZAO TOTAL PARA CAIXA D'AGUA, AGUA FRIA, BITOLA 3/4", COM HASTE E TORNEIRA METALICOS E BALAO PLASTICO</v>
          </cell>
          <cell r="C4464" t="str">
            <v xml:space="preserve">UN    </v>
          </cell>
          <cell r="D4464" t="str">
            <v>CR</v>
          </cell>
          <cell r="E4464" t="str">
            <v>46,23</v>
          </cell>
        </row>
        <row r="4465">
          <cell r="A4465">
            <v>44045</v>
          </cell>
          <cell r="B4465" t="str">
            <v>TORNEIRA DE MESA PARA LAVATORIO, METALICA CROMADA, COM MISTURADOR MONOCOMANDO, BICA BAIXA (REF 2875)</v>
          </cell>
          <cell r="C4465" t="str">
            <v xml:space="preserve">UN    </v>
          </cell>
          <cell r="D4465" t="str">
            <v>CR</v>
          </cell>
          <cell r="E4465" t="str">
            <v>256,83</v>
          </cell>
        </row>
        <row r="4466">
          <cell r="A4466">
            <v>39702</v>
          </cell>
          <cell r="B4466" t="str">
            <v>TORNEIRA DE MESA PARA LAVATORIO, METALICA CROMADA, COM SENSOR DE APROXIMACAO ELETRICO, BIVOLT</v>
          </cell>
          <cell r="C4466" t="str">
            <v xml:space="preserve">UN    </v>
          </cell>
          <cell r="D4466" t="str">
            <v>CR</v>
          </cell>
          <cell r="E4466" t="str">
            <v>1.705,71</v>
          </cell>
        </row>
        <row r="4467">
          <cell r="A4467">
            <v>13415</v>
          </cell>
          <cell r="B4467" t="str">
            <v>TORNEIRA DE MESA/BANCADA, PARA LAVATORIO, FIXA, METALICA CROMADA, PADRAO POPULAR, 1/2 " OU 3/4 " (REF 1193)</v>
          </cell>
          <cell r="C4467" t="str">
            <v xml:space="preserve">UN    </v>
          </cell>
          <cell r="D4467" t="str">
            <v xml:space="preserve">C </v>
          </cell>
          <cell r="E4467" t="str">
            <v>56,00</v>
          </cell>
        </row>
        <row r="4468">
          <cell r="A4468">
            <v>7602</v>
          </cell>
          <cell r="B4468" t="str">
            <v>TORNEIRA DE METAL AMARELO, PARA TANQUE / JARDIM, DE PAREDE, COM BICO PLASTICO, CANO CURTO, AREA EXTERNA, PADRAO POPULAR / USO GERAL, 1/2 " OU 3/4 " (REF 1128)</v>
          </cell>
          <cell r="C4468" t="str">
            <v xml:space="preserve">UN    </v>
          </cell>
          <cell r="D4468" t="str">
            <v>CR</v>
          </cell>
          <cell r="E4468" t="str">
            <v>35,73</v>
          </cell>
        </row>
        <row r="4469">
          <cell r="A4469">
            <v>7603</v>
          </cell>
          <cell r="B4469" t="str">
            <v>TORNEIRA DE METAL AMARELO, PARA TANQUE / JARDIM, DE PAREDE, SEM BICO, CANO CURTO, PADRAO POPULAR / USO GERAL, 1/2 " OU 3/4 " (REF 1120)</v>
          </cell>
          <cell r="C4469" t="str">
            <v xml:space="preserve">UN    </v>
          </cell>
          <cell r="D4469" t="str">
            <v>CR</v>
          </cell>
          <cell r="E4469" t="str">
            <v>30,31</v>
          </cell>
        </row>
        <row r="4470">
          <cell r="A4470">
            <v>11777</v>
          </cell>
          <cell r="B4470" t="str">
            <v>TORNEIRA ELETRICA DE PAREDE, BICA ALTA, PARA COZINHA, 5500 W (110/220 V)</v>
          </cell>
          <cell r="C4470" t="str">
            <v xml:space="preserve">UN    </v>
          </cell>
          <cell r="D4470" t="str">
            <v>CR</v>
          </cell>
          <cell r="E4470" t="str">
            <v>163,60</v>
          </cell>
        </row>
        <row r="4471">
          <cell r="A4471">
            <v>13417</v>
          </cell>
          <cell r="B4471" t="str">
            <v>TORNEIRA METALICA CROMADA CANO CURTO, SEM BICO, SEM AREJADOR, DE PAREDE, PARA TANQUE E USO GERAL, 1/2 " OU 3/4 " (REF 1143)</v>
          </cell>
          <cell r="C4471" t="str">
            <v xml:space="preserve">UN    </v>
          </cell>
          <cell r="D4471" t="str">
            <v>CR</v>
          </cell>
          <cell r="E4471" t="str">
            <v>72,93</v>
          </cell>
        </row>
        <row r="4472">
          <cell r="A4472">
            <v>36791</v>
          </cell>
          <cell r="B4472" t="str">
            <v>TORNEIRA METALICA CROMADA DE MESA PARA LAVATORIO, BICA ALTA, COM AREJADOR (REF 1195)</v>
          </cell>
          <cell r="C4472" t="str">
            <v xml:space="preserve">UN    </v>
          </cell>
          <cell r="D4472" t="str">
            <v>CR</v>
          </cell>
          <cell r="E4472" t="str">
            <v>109,46</v>
          </cell>
        </row>
        <row r="4473">
          <cell r="A4473">
            <v>36795</v>
          </cell>
          <cell r="B4473" t="str">
            <v>TORNEIRA METALICA CROMADA DE MESA PARA LAVATORIO, COM SENSOR DE PRESENCA A PILHA, COM AREJADOR EMBUTIDO</v>
          </cell>
          <cell r="C4473" t="str">
            <v xml:space="preserve">UN    </v>
          </cell>
          <cell r="D4473" t="str">
            <v>CR</v>
          </cell>
          <cell r="E4473" t="str">
            <v>1.384,03</v>
          </cell>
        </row>
        <row r="4474">
          <cell r="A4474">
            <v>36796</v>
          </cell>
          <cell r="B4474" t="str">
            <v>TORNEIRA METALICA CROMADA DE MESA, PARA LAVATORIO, TEMPORIZADA PRESSAO FECHAMENTO AUTOMATICO, BICA BAIXA</v>
          </cell>
          <cell r="C4474" t="str">
            <v xml:space="preserve">UN    </v>
          </cell>
          <cell r="D4474" t="str">
            <v>CR</v>
          </cell>
          <cell r="E4474" t="str">
            <v>115,01</v>
          </cell>
        </row>
        <row r="4475">
          <cell r="A4475">
            <v>36792</v>
          </cell>
          <cell r="B4475" t="str">
            <v>TORNEIRA METALICA CROMADA DE PAREDE LONGA PARA LAVATORIO, COM AREJADOR, ACIONAMENTO ALAVANCA, 1/4 DE VOLTA (REF 1178)</v>
          </cell>
          <cell r="C4475" t="str">
            <v xml:space="preserve">UN    </v>
          </cell>
          <cell r="D4475" t="str">
            <v>CR</v>
          </cell>
          <cell r="E4475" t="str">
            <v>145,69</v>
          </cell>
        </row>
        <row r="4476">
          <cell r="A4476">
            <v>11773</v>
          </cell>
          <cell r="B4476" t="str">
            <v>TORNEIRA METALICA CROMADA DE PAREDE, PARA COZINHA, BICA MOVEL, COM AREJADOR, 1/2 " OU 3/4 " (REF 1167 / 1168)</v>
          </cell>
          <cell r="C4476" t="str">
            <v xml:space="preserve">UN    </v>
          </cell>
          <cell r="D4476" t="str">
            <v>CR</v>
          </cell>
          <cell r="E4476" t="str">
            <v>96,98</v>
          </cell>
        </row>
        <row r="4477">
          <cell r="A4477">
            <v>11762</v>
          </cell>
          <cell r="B4477" t="str">
            <v>TORNEIRA METALICA CROMADA PARA JARDIM / TANQUE, COM BICO PLASTICO, CANO LONGO, DE PAREDE, PADRAO POPULAR / USO GERAL , 1/2 " OU 3/4 " (REF 1153 / 1130)</v>
          </cell>
          <cell r="C4477" t="str">
            <v xml:space="preserve">UN    </v>
          </cell>
          <cell r="D4477" t="str">
            <v>CR</v>
          </cell>
          <cell r="E4477" t="str">
            <v>46,00</v>
          </cell>
        </row>
        <row r="4478">
          <cell r="A4478">
            <v>7604</v>
          </cell>
          <cell r="B4478" t="str">
            <v>TORNEIRA METALICA CROMADA PARA TANQUE / JARDIM, SEM BICO , CANO LONGO, DE PAREDE, PADRAO POPULAR / USO GERAL, 1/2 " OU 3/4 " (REF 1126)</v>
          </cell>
          <cell r="C4478" t="str">
            <v xml:space="preserve">UN    </v>
          </cell>
          <cell r="D4478" t="str">
            <v>CR</v>
          </cell>
          <cell r="E4478" t="str">
            <v>38,95</v>
          </cell>
        </row>
        <row r="4479">
          <cell r="A4479">
            <v>13984</v>
          </cell>
          <cell r="B4479" t="str">
            <v>TORNEIRA METALICA CROMADA, CANO CURTO, COM AREJADOR, SEM BICO PLASTICO, DE PAREDE, PARA USO GERAL, 1/2 " OU 3/4 " (REF 1152 / 1154)</v>
          </cell>
          <cell r="C4479" t="str">
            <v xml:space="preserve">UN    </v>
          </cell>
          <cell r="D4479" t="str">
            <v>CR</v>
          </cell>
          <cell r="E4479" t="str">
            <v>56,60</v>
          </cell>
        </row>
        <row r="4480">
          <cell r="A4480">
            <v>11772</v>
          </cell>
          <cell r="B4480" t="str">
            <v>TORNEIRA METALICA CROMADA, DE MESA/BANCADA, PARA COZINHA, BICA MOVEL, COM AREJADOR, 1/2 " OU 3/4 " (REF 1167 / 1168)</v>
          </cell>
          <cell r="C4480" t="str">
            <v xml:space="preserve">UN    </v>
          </cell>
          <cell r="D4480" t="str">
            <v>CR</v>
          </cell>
          <cell r="E4480" t="str">
            <v>97,29</v>
          </cell>
        </row>
        <row r="4481">
          <cell r="A4481">
            <v>13983</v>
          </cell>
          <cell r="B4481" t="str">
            <v>TORNEIRA METALICA CROMADA, RETA, DE PAREDE, PARA COZINHA, COM AREJADOR, PADRAO POPULAR, 1/2 " OU 3/4 " (REF 1159 / 1160)</v>
          </cell>
          <cell r="C4481" t="str">
            <v xml:space="preserve">UN    </v>
          </cell>
          <cell r="D4481" t="str">
            <v>CR</v>
          </cell>
          <cell r="E4481" t="str">
            <v>73,68</v>
          </cell>
        </row>
        <row r="4482">
          <cell r="A4482">
            <v>13416</v>
          </cell>
          <cell r="B4482" t="str">
            <v>TORNEIRA METALICA CROMADA, RETA, DE PAREDE, PARA COZINHA, SEM BICO, SEM AREJADOR, PADRAO POPULAR, 1/2 " OU 3/4 " (REF 1158)</v>
          </cell>
          <cell r="C4482" t="str">
            <v xml:space="preserve">UN    </v>
          </cell>
          <cell r="D4482" t="str">
            <v>CR</v>
          </cell>
          <cell r="E4482" t="str">
            <v>65,44</v>
          </cell>
        </row>
        <row r="4483">
          <cell r="A4483">
            <v>40329</v>
          </cell>
          <cell r="B4483" t="str">
            <v>TORNEIRA PLASTICA DE BOIA CONVENCIONAL PARA CAIXA DE AGUA, AGUA FRIA, 3/4 ", COM HASTE METALICA E COM TORNEIRA E BALAO PLASTICOS (PADRAO POPULAR)</v>
          </cell>
          <cell r="C4483" t="str">
            <v xml:space="preserve">UN    </v>
          </cell>
          <cell r="D4483" t="str">
            <v xml:space="preserve">C </v>
          </cell>
          <cell r="E4483" t="str">
            <v>16,33</v>
          </cell>
        </row>
        <row r="4484">
          <cell r="A4484">
            <v>11823</v>
          </cell>
          <cell r="B4484" t="str">
            <v>TORNEIRA PLASTICA DE BOIA PARA CAIXA DE DESCARGA,  1/2", BALAO E TORNEIRA PLASTICOS, COM HASTE METALICA</v>
          </cell>
          <cell r="C4484" t="str">
            <v xml:space="preserve">UN    </v>
          </cell>
          <cell r="D4484" t="str">
            <v>CR</v>
          </cell>
          <cell r="E4484" t="str">
            <v>6,88</v>
          </cell>
        </row>
        <row r="4485">
          <cell r="A4485">
            <v>11822</v>
          </cell>
          <cell r="B4485" t="str">
            <v>TORNEIRA PLASTICA DE MESA, BICA MOVEL, PARA COZINHA 1/2 "</v>
          </cell>
          <cell r="C4485" t="str">
            <v xml:space="preserve">UN    </v>
          </cell>
          <cell r="D4485" t="str">
            <v>CR</v>
          </cell>
          <cell r="E4485" t="str">
            <v>29,25</v>
          </cell>
        </row>
        <row r="4486">
          <cell r="A4486">
            <v>11831</v>
          </cell>
          <cell r="B4486" t="str">
            <v>TORNEIRA PLASTICA PARA TANQUE 1/2 " OU 3/4 " COM BICO PARA MANGUEIRA</v>
          </cell>
          <cell r="C4486" t="str">
            <v xml:space="preserve">UN    </v>
          </cell>
          <cell r="D4486" t="str">
            <v>CR</v>
          </cell>
          <cell r="E4486" t="str">
            <v>17,60</v>
          </cell>
        </row>
        <row r="4487">
          <cell r="A4487">
            <v>7613</v>
          </cell>
          <cell r="B4487" t="str">
            <v>TRANSFORMADOR TRIFASICO DE DISTRIBUICAO, POTENCIA DE 1000 KVA, TENSAO NOMINAL DE 15 KV, TENSAO SECUNDARIA DE 220/127V, EM OLEO ISOLANTE TIPO MINERAL</v>
          </cell>
          <cell r="C4487" t="str">
            <v xml:space="preserve">UN    </v>
          </cell>
          <cell r="D4487" t="str">
            <v>AS</v>
          </cell>
          <cell r="E4487" t="str">
            <v>108.435,72</v>
          </cell>
        </row>
        <row r="4488">
          <cell r="A4488">
            <v>7619</v>
          </cell>
          <cell r="B4488" t="str">
            <v>TRANSFORMADOR TRIFASICO DE DISTRIBUICAO, POTENCIA DE 112,5 KVA, TENSAO NOMINAL DE 15 KV, TENSAO SECUNDARIA DE 220/127V, EM OLEO ISOLANTE TIPO MINERAL</v>
          </cell>
          <cell r="C4488" t="str">
            <v xml:space="preserve">UN    </v>
          </cell>
          <cell r="D4488" t="str">
            <v>AS</v>
          </cell>
          <cell r="E4488" t="str">
            <v>16.761,84</v>
          </cell>
        </row>
        <row r="4489">
          <cell r="A4489">
            <v>12076</v>
          </cell>
          <cell r="B4489" t="str">
            <v>TRANSFORMADOR TRIFASICO DE DISTRIBUICAO, POTENCIA DE 15 KVA, TENSAO NOMINAL DE 15 KV, TENSAO SECUNDARIA DE 220/127V, EM OLEO ISOLANTE TIPO MINERAL</v>
          </cell>
          <cell r="C4489" t="str">
            <v xml:space="preserve">UN    </v>
          </cell>
          <cell r="D4489" t="str">
            <v>AS</v>
          </cell>
          <cell r="E4489" t="str">
            <v>7.688,91</v>
          </cell>
        </row>
        <row r="4490">
          <cell r="A4490">
            <v>7614</v>
          </cell>
          <cell r="B4490" t="str">
            <v>TRANSFORMADOR TRIFASICO DE DISTRIBUICAO, POTENCIA DE 150 KVA, TENSAO NOMINAL DE 15 KV, TENSAO SECUNDARIA DE 220/127V, EM OLEO ISOLANTE TIPO MINERAL</v>
          </cell>
          <cell r="C4490" t="str">
            <v xml:space="preserve">UN    </v>
          </cell>
          <cell r="D4490" t="str">
            <v>AS</v>
          </cell>
          <cell r="E4490" t="str">
            <v>21.140,68</v>
          </cell>
        </row>
        <row r="4491">
          <cell r="A4491">
            <v>7618</v>
          </cell>
          <cell r="B4491" t="str">
            <v>TRANSFORMADOR TRIFASICO DE DISTRIBUICAO, POTENCIA DE 1500 KVA, TENSAO NOMINAL DE 15 KV, TENSAO SECUNDARIA DE 220/127V, EM OLEO ISOLANTE TIPO MINERAL</v>
          </cell>
          <cell r="C4491" t="str">
            <v xml:space="preserve">UN    </v>
          </cell>
          <cell r="D4491" t="str">
            <v>AS</v>
          </cell>
          <cell r="E4491" t="str">
            <v>137.113,19</v>
          </cell>
        </row>
        <row r="4492">
          <cell r="A4492">
            <v>7620</v>
          </cell>
          <cell r="B4492" t="str">
            <v>TRANSFORMADOR TRIFASICO DE DISTRIBUICAO, POTENCIA DE 225 KVA, TENSAO NOMINAL DE 15 KV, TENSAO SECUNDARIA DE 220/127V, EM OLEO ISOLANTE TIPO MINERAL</v>
          </cell>
          <cell r="C4492" t="str">
            <v xml:space="preserve">UN    </v>
          </cell>
          <cell r="D4492" t="str">
            <v>AS</v>
          </cell>
          <cell r="E4492" t="str">
            <v>29.657,25</v>
          </cell>
        </row>
        <row r="4493">
          <cell r="A4493">
            <v>7610</v>
          </cell>
          <cell r="B4493" t="str">
            <v>TRANSFORMADOR TRIFASICO DE DISTRIBUICAO, POTENCIA DE 30 KVA, TENSAO NOMINAL DE 15 KV, TENSAO SECUNDARIA DE 220/127V, EM OLEO ISOLANTE TIPO MINERAL</v>
          </cell>
          <cell r="C4493" t="str">
            <v xml:space="preserve">UN    </v>
          </cell>
          <cell r="D4493" t="str">
            <v>AS</v>
          </cell>
          <cell r="E4493" t="str">
            <v>9.391,46</v>
          </cell>
        </row>
        <row r="4494">
          <cell r="A4494">
            <v>7615</v>
          </cell>
          <cell r="B4494" t="str">
            <v>TRANSFORMADOR TRIFASICO DE DISTRIBUICAO, POTENCIA DE 300 KVA, TENSAO NOMINAL DE 15 KV, TENSAO SECUNDARIA DE 220/127V, EM OLEO ISOLANTE TIPO MINERAL</v>
          </cell>
          <cell r="C4494" t="str">
            <v xml:space="preserve">UN    </v>
          </cell>
          <cell r="D4494" t="str">
            <v>AS</v>
          </cell>
          <cell r="E4494" t="str">
            <v>34.600,13</v>
          </cell>
        </row>
        <row r="4495">
          <cell r="A4495">
            <v>7617</v>
          </cell>
          <cell r="B4495" t="str">
            <v>TRANSFORMADOR TRIFASICO DE DISTRIBUICAO, POTENCIA DE 45 KVA, TENSAO NOMINAL DE 15 KV, TENSAO SECUNDARIA DE 220/127V, EM OLEO ISOLANTE TIPO MINERAL</v>
          </cell>
          <cell r="C4495" t="str">
            <v xml:space="preserve">UN    </v>
          </cell>
          <cell r="D4495" t="str">
            <v>AS</v>
          </cell>
          <cell r="E4495" t="str">
            <v>10.489,88</v>
          </cell>
        </row>
        <row r="4496">
          <cell r="A4496">
            <v>7616</v>
          </cell>
          <cell r="B4496" t="str">
            <v>TRANSFORMADOR TRIFASICO DE DISTRIBUICAO, POTENCIA DE 500 KVA, TENSAO NOMINAL DE 15 KV, TENSAO SECUNDARIA DE 220/127V, EM OLEO ISOLANTE TIPO MINERAL</v>
          </cell>
          <cell r="C4496" t="str">
            <v xml:space="preserve">UN    </v>
          </cell>
          <cell r="D4496" t="str">
            <v>AS</v>
          </cell>
          <cell r="E4496" t="str">
            <v>56.461,92</v>
          </cell>
        </row>
        <row r="4497">
          <cell r="A4497">
            <v>7611</v>
          </cell>
          <cell r="B4497" t="str">
            <v>TRANSFORMADOR TRIFASICO DE DISTRIBUICAO, POTENCIA DE 75 KVA, TENSAO NOMINAL DE 15 KV, TENSAO SECUNDARIA DE 220/127V, EM OLEO ISOLANTE TIPO MINERAL</v>
          </cell>
          <cell r="C4497" t="str">
            <v xml:space="preserve">UN    </v>
          </cell>
          <cell r="D4497" t="str">
            <v>AS</v>
          </cell>
          <cell r="E4497" t="str">
            <v>13.565,45</v>
          </cell>
        </row>
        <row r="4498">
          <cell r="A4498">
            <v>7612</v>
          </cell>
          <cell r="B4498" t="str">
            <v>TRANSFORMADOR TRIFASICO DE DISTRIBUICAO, POTENCIA DE 750 KVA, TENSAO NOMINAL DE 15 KV, TENSAO SECUNDARIA DE 220/127V, EM OLEO ISOLANTE TIPO MINERAL</v>
          </cell>
          <cell r="C4498" t="str">
            <v xml:space="preserve">UN    </v>
          </cell>
          <cell r="D4498" t="str">
            <v>AS</v>
          </cell>
          <cell r="E4498" t="str">
            <v>77.447,18</v>
          </cell>
        </row>
        <row r="4499">
          <cell r="A4499">
            <v>37371</v>
          </cell>
          <cell r="B4499" t="str">
            <v>TRANSPORTE - HORISTA (COLETADO CAIXA - ENCARGOS COMPLEMENTARES)</v>
          </cell>
          <cell r="C4499" t="str">
            <v xml:space="preserve">H     </v>
          </cell>
          <cell r="D4499" t="str">
            <v xml:space="preserve">C </v>
          </cell>
          <cell r="E4499" t="str">
            <v>0,72</v>
          </cell>
        </row>
        <row r="4500">
          <cell r="A4500">
            <v>40862</v>
          </cell>
          <cell r="B4500" t="str">
            <v>TRANSPORTE - MENSALISTA (COLETADO CAIXA - ENCARGOS COMPLEMENTARES)</v>
          </cell>
          <cell r="C4500" t="str">
            <v xml:space="preserve">MES   </v>
          </cell>
          <cell r="D4500" t="str">
            <v xml:space="preserve">C </v>
          </cell>
          <cell r="E4500" t="str">
            <v>319,56</v>
          </cell>
        </row>
        <row r="4501">
          <cell r="A4501">
            <v>36510</v>
          </cell>
          <cell r="B4501" t="str">
            <v>TRATOR DE ESTEIRAS, POTENCIA BRUTA DE 133 HP, PESO OPERACIONAL DE 14 T, COM LAMINA COM CAPACIDADE DE 3,00 M3</v>
          </cell>
          <cell r="C4501" t="str">
            <v xml:space="preserve">UN    </v>
          </cell>
          <cell r="D4501" t="str">
            <v>AS</v>
          </cell>
          <cell r="E4501" t="str">
            <v>1.073.394,45</v>
          </cell>
        </row>
        <row r="4502">
          <cell r="A4502">
            <v>25020</v>
          </cell>
          <cell r="B4502" t="str">
            <v>TRATOR DE ESTEIRAS, POTENCIA BRUTA DE 347 HP, PESO OPERACIONAL DE 38,5 T, COM ESCARIFICADOR E LAMINA COM CAPACIDADE DE 4,70M3</v>
          </cell>
          <cell r="C4502" t="str">
            <v xml:space="preserve">UN    </v>
          </cell>
          <cell r="D4502" t="str">
            <v>AS</v>
          </cell>
          <cell r="E4502" t="str">
            <v>4.422.007,48</v>
          </cell>
        </row>
        <row r="4503">
          <cell r="A4503">
            <v>7622</v>
          </cell>
          <cell r="B4503" t="str">
            <v>TRATOR DE ESTEIRAS, POTENCIA DE 100 HP, PESO OPERACIONAL DE 9,4 T, COM LAMINA COM CAPACIDADE DE 2,19 M3</v>
          </cell>
          <cell r="C4503" t="str">
            <v xml:space="preserve">UN    </v>
          </cell>
          <cell r="D4503" t="str">
            <v>AS</v>
          </cell>
          <cell r="E4503" t="str">
            <v>1.041.349,50</v>
          </cell>
        </row>
        <row r="4504">
          <cell r="A4504">
            <v>7624</v>
          </cell>
          <cell r="B4504" t="str">
            <v>TRATOR DE ESTEIRAS, POTENCIA DE 150 HP, PESO OPERACIONAL DE 16,7 T, COM RODA MOTRIZ ELEVADA E LAMINA COM CONTATO DE 3,18M3</v>
          </cell>
          <cell r="C4504" t="str">
            <v xml:space="preserve">UN    </v>
          </cell>
          <cell r="D4504" t="str">
            <v>AS</v>
          </cell>
          <cell r="E4504" t="str">
            <v>1.350.000,00</v>
          </cell>
        </row>
        <row r="4505">
          <cell r="A4505">
            <v>7625</v>
          </cell>
          <cell r="B4505" t="str">
            <v>TRATOR DE ESTEIRAS, POTENCIA DE 170 HP, PESO OPERACIONAL DE 19 T, COM LAMINA COM CAPACIDADE DE 5,2 M3</v>
          </cell>
          <cell r="C4505" t="str">
            <v xml:space="preserve">UN    </v>
          </cell>
          <cell r="D4505" t="str">
            <v>AS</v>
          </cell>
          <cell r="E4505" t="str">
            <v>1.341.742,99</v>
          </cell>
        </row>
        <row r="4506">
          <cell r="A4506">
            <v>7623</v>
          </cell>
          <cell r="B4506" t="str">
            <v>TRATOR DE ESTEIRAS, POTENCIA DE 347 HP, PESO OPERACIONAL DE 38,5 T, COM LAMINA COM CAPACIDADE DE 8,70M3</v>
          </cell>
          <cell r="C4506" t="str">
            <v xml:space="preserve">UN    </v>
          </cell>
          <cell r="D4506" t="str">
            <v>AS</v>
          </cell>
          <cell r="E4506" t="str">
            <v>4.422.007,48</v>
          </cell>
        </row>
        <row r="4507">
          <cell r="A4507">
            <v>36508</v>
          </cell>
          <cell r="B4507" t="str">
            <v>TRATOR DE ESTEIRAS, POTENCIA NO VOLANTE DE 200 HP, PESO OPERACIONAL DE 20,1 T, COM RODA MOTRIZ ELEVADA E LAMINA COM CAPACIDADE DE 3,89 M3</v>
          </cell>
          <cell r="C4507" t="str">
            <v xml:space="preserve">UN    </v>
          </cell>
          <cell r="D4507" t="str">
            <v>AS</v>
          </cell>
          <cell r="E4507" t="str">
            <v>1.988.752,23</v>
          </cell>
        </row>
        <row r="4508">
          <cell r="A4508">
            <v>36509</v>
          </cell>
          <cell r="B4508" t="str">
            <v>TRATOR DE ESTEIRAS, POTENCIA 125 HP, PESO OPERACIONAL DE 12,9 T, COM LAMINA COM CAPACIDADE DE 2,7 M3</v>
          </cell>
          <cell r="C4508" t="str">
            <v xml:space="preserve">UN    </v>
          </cell>
          <cell r="D4508" t="str">
            <v>AS</v>
          </cell>
          <cell r="E4508" t="str">
            <v>1.089.908,19</v>
          </cell>
        </row>
        <row r="4509">
          <cell r="A4509">
            <v>13238</v>
          </cell>
          <cell r="B4509" t="str">
            <v>TRATOR DE PNEUS COM POTENCIA DE 105 CV, TRACAO 4 X 4, PESO COM LASTRO DE 5775 KG</v>
          </cell>
          <cell r="C4509" t="str">
            <v xml:space="preserve">UN    </v>
          </cell>
          <cell r="D4509" t="str">
            <v>CR</v>
          </cell>
          <cell r="E4509" t="str">
            <v>317.308,01</v>
          </cell>
        </row>
        <row r="4510">
          <cell r="A4510">
            <v>36511</v>
          </cell>
          <cell r="B4510" t="str">
            <v>TRATOR DE PNEUS COM POTENCIA DE 122 CV, TRACAO 4 X 4, PESO COM LASTRO DE 4510 KG</v>
          </cell>
          <cell r="C4510" t="str">
            <v xml:space="preserve">UN    </v>
          </cell>
          <cell r="D4510" t="str">
            <v>CR</v>
          </cell>
          <cell r="E4510" t="str">
            <v>367.674,37</v>
          </cell>
        </row>
        <row r="4511">
          <cell r="A4511">
            <v>36515</v>
          </cell>
          <cell r="B4511" t="str">
            <v>TRATOR DE PNEUS COM POTENCIA DE 15 CV, PESO COM LASTRO DE 1160 KG</v>
          </cell>
          <cell r="C4511" t="str">
            <v xml:space="preserve">UN    </v>
          </cell>
          <cell r="D4511" t="str">
            <v>CR</v>
          </cell>
          <cell r="E4511" t="str">
            <v>108.287,64</v>
          </cell>
        </row>
        <row r="4512">
          <cell r="A4512">
            <v>10598</v>
          </cell>
          <cell r="B4512" t="str">
            <v>TRATOR DE PNEUS COM POTENCIA DE 50 CV, TRACAO 4 X 2, PESO COM LASTRO DE 2714 KG</v>
          </cell>
          <cell r="C4512" t="str">
            <v xml:space="preserve">UN    </v>
          </cell>
          <cell r="D4512" t="str">
            <v>CR</v>
          </cell>
          <cell r="E4512" t="str">
            <v>175.604,79</v>
          </cell>
        </row>
        <row r="4513">
          <cell r="A4513">
            <v>7640</v>
          </cell>
          <cell r="B4513" t="str">
            <v>TRATOR DE PNEUS COM POTENCIA DE 85 CV, TRACAO 4 X 4, PESO COM LASTRO DE 4675 KG</v>
          </cell>
          <cell r="C4513" t="str">
            <v xml:space="preserve">UN    </v>
          </cell>
          <cell r="D4513" t="str">
            <v xml:space="preserve">C </v>
          </cell>
          <cell r="E4513" t="str">
            <v>269.460,00</v>
          </cell>
        </row>
        <row r="4514">
          <cell r="A4514">
            <v>36513</v>
          </cell>
          <cell r="B4514" t="str">
            <v>TRATOR DE PNEUS COM POTENCIA DE 85 CV, TURBO,  PESO COM LASTRO DE 4900 KG</v>
          </cell>
          <cell r="C4514" t="str">
            <v xml:space="preserve">UN    </v>
          </cell>
          <cell r="D4514" t="str">
            <v>CR</v>
          </cell>
          <cell r="E4514" t="str">
            <v>259.575,58</v>
          </cell>
        </row>
        <row r="4515">
          <cell r="A4515">
            <v>36514</v>
          </cell>
          <cell r="B4515" t="str">
            <v>TRATOR DE PNEUS COM POTENCIA DE 95 CV, TRACAO 4 X 4, PESO MAXIMO DE 5225 KG</v>
          </cell>
          <cell r="C4515" t="str">
            <v xml:space="preserve">UN    </v>
          </cell>
          <cell r="D4515" t="str">
            <v>CR</v>
          </cell>
          <cell r="E4515" t="str">
            <v>289.606,52</v>
          </cell>
        </row>
        <row r="4516">
          <cell r="A4516">
            <v>11572</v>
          </cell>
          <cell r="B4516" t="str">
            <v>TRAVA / PRENDEDOR DE PORTA, EM LATAO CROMADO, MONTADO EM PISO</v>
          </cell>
          <cell r="C4516" t="str">
            <v xml:space="preserve">UN    </v>
          </cell>
          <cell r="D4516" t="str">
            <v>CR</v>
          </cell>
          <cell r="E4516" t="str">
            <v>31,91</v>
          </cell>
        </row>
        <row r="4517">
          <cell r="A4517">
            <v>36149</v>
          </cell>
          <cell r="B4517" t="str">
            <v>TRAVA-QUEDAS EM ACO PARA CORDA DE 12 MM, EXTENSOR DE 25 X 300 MM, COM MOSQUETAO TIPO GANCHO TRAVA DUPLA</v>
          </cell>
          <cell r="C4517" t="str">
            <v xml:space="preserve">UN    </v>
          </cell>
          <cell r="D4517" t="str">
            <v>CR</v>
          </cell>
          <cell r="E4517" t="str">
            <v>146,87</v>
          </cell>
        </row>
        <row r="4518">
          <cell r="A4518">
            <v>42407</v>
          </cell>
          <cell r="B4518" t="str">
            <v>TRELICA NERVURADA (ESPACADOR), ALTURA = 120,0 MM, DIAMETRO DOS BANZOS INFERIORES E SUPERIOR = 6,0 MM, DIAMETRO DA DIAGONAL = 4,2 MM</v>
          </cell>
          <cell r="C4518" t="str">
            <v xml:space="preserve">M     </v>
          </cell>
          <cell r="D4518" t="str">
            <v>CR</v>
          </cell>
          <cell r="E4518" t="str">
            <v>8,47</v>
          </cell>
        </row>
        <row r="4519">
          <cell r="A4519">
            <v>11581</v>
          </cell>
          <cell r="B4519" t="str">
            <v>TRILHO PANTOGRAFICO CONCAVO, TIPO U, EM ALUMINIO, COM DIMENSOES DE APROX *35 X 35* MM, PARA ROLDANA DE PORTA DE CORRER</v>
          </cell>
          <cell r="C4519" t="str">
            <v xml:space="preserve">M     </v>
          </cell>
          <cell r="D4519" t="str">
            <v>CR</v>
          </cell>
          <cell r="E4519" t="str">
            <v>21,06</v>
          </cell>
        </row>
        <row r="4520">
          <cell r="A4520">
            <v>43605</v>
          </cell>
          <cell r="B4520" t="str">
            <v>TRILHO PANTOGRAFICO RETO, EM ALUMINIO, TIPO U, COM DIMENSOES DE *38 X 38* MM PARA PORTA DE CORRER</v>
          </cell>
          <cell r="C4520" t="str">
            <v xml:space="preserve">M     </v>
          </cell>
          <cell r="D4520" t="str">
            <v>CR</v>
          </cell>
          <cell r="E4520" t="str">
            <v>43,09</v>
          </cell>
        </row>
        <row r="4521">
          <cell r="A4521">
            <v>11580</v>
          </cell>
          <cell r="B4521" t="str">
            <v>TRILHO QUADRADO FRIZADO PARA RODIZIO (VERGALHAO MACICO), EM ALUMINIO, COM DIMENSOES DE *6 X 6* MM</v>
          </cell>
          <cell r="C4521" t="str">
            <v xml:space="preserve">M     </v>
          </cell>
          <cell r="D4521" t="str">
            <v>CR</v>
          </cell>
          <cell r="E4521" t="str">
            <v>8,45</v>
          </cell>
        </row>
        <row r="4522">
          <cell r="A4522">
            <v>10743</v>
          </cell>
          <cell r="B4522" t="str">
            <v>TROLEY MANUAL CAPACIDADE 1 T</v>
          </cell>
          <cell r="C4522" t="str">
            <v xml:space="preserve">UN    </v>
          </cell>
          <cell r="D4522" t="str">
            <v>CR</v>
          </cell>
          <cell r="E4522" t="str">
            <v>526,40</v>
          </cell>
        </row>
        <row r="4523">
          <cell r="A4523">
            <v>39848</v>
          </cell>
          <cell r="B4523" t="str">
            <v>TUBO / MANGUEIRA PRETA EM POLIETILENO, LINHA PESADA OU REFORCADA, TIPO ESPAGUETE, PARA INJECAO DE CALDA DE CIMENTO, D = 1/2", ESPESSURA 1,5 MM</v>
          </cell>
          <cell r="C4523" t="str">
            <v xml:space="preserve">M     </v>
          </cell>
          <cell r="D4523" t="str">
            <v>AS</v>
          </cell>
          <cell r="E4523" t="str">
            <v>1,91</v>
          </cell>
        </row>
        <row r="4524">
          <cell r="A4524">
            <v>20999</v>
          </cell>
          <cell r="B4524" t="str">
            <v>TUBO ACO CARBONO COM COSTURA, NBR 5580, CLASSE L, DN = 15 MM, E = 2,25 MM, 1,06 KG/M</v>
          </cell>
          <cell r="C4524" t="str">
            <v xml:space="preserve">M     </v>
          </cell>
          <cell r="D4524" t="str">
            <v>CR</v>
          </cell>
          <cell r="E4524" t="str">
            <v>15,54</v>
          </cell>
        </row>
        <row r="4525">
          <cell r="A4525">
            <v>21001</v>
          </cell>
          <cell r="B4525" t="str">
            <v>TUBO ACO CARBONO COM COSTURA, NBR 5580, CLASSE L, DN = 25 MM, E = 2,65 MM, 2,02 KG/M</v>
          </cell>
          <cell r="C4525" t="str">
            <v xml:space="preserve">M     </v>
          </cell>
          <cell r="D4525" t="str">
            <v xml:space="preserve">C </v>
          </cell>
          <cell r="E4525" t="str">
            <v>29,00</v>
          </cell>
        </row>
        <row r="4526">
          <cell r="A4526">
            <v>21003</v>
          </cell>
          <cell r="B4526" t="str">
            <v>TUBO ACO CARBONO COM COSTURA, NBR 5580, CLASSE L, DN = 40 MM, E = 3,0 MM, 3,34 KG/M</v>
          </cell>
          <cell r="C4526" t="str">
            <v xml:space="preserve">M     </v>
          </cell>
          <cell r="D4526" t="str">
            <v>CR</v>
          </cell>
          <cell r="E4526" t="str">
            <v>47,66</v>
          </cell>
        </row>
        <row r="4527">
          <cell r="A4527">
            <v>21006</v>
          </cell>
          <cell r="B4527" t="str">
            <v>TUBO ACO CARBONO COM COSTURA, NBR 5580, CLASSE L, DN = 80 MM, E = 3,35 MM, 7,07 KG/M</v>
          </cell>
          <cell r="C4527" t="str">
            <v xml:space="preserve">M     </v>
          </cell>
          <cell r="D4527" t="str">
            <v>CR</v>
          </cell>
          <cell r="E4527" t="str">
            <v>101,13</v>
          </cell>
        </row>
        <row r="4528">
          <cell r="A4528">
            <v>21019</v>
          </cell>
          <cell r="B4528" t="str">
            <v>TUBO ACO CARBONO COM COSTURA, NBR 5580, CLASSE M, DN = 25 MM, E = 3,35 MM, *2,50* KG//M</v>
          </cell>
          <cell r="C4528" t="str">
            <v xml:space="preserve">M     </v>
          </cell>
          <cell r="D4528" t="str">
            <v>CR</v>
          </cell>
          <cell r="E4528" t="str">
            <v>35,15</v>
          </cell>
        </row>
        <row r="4529">
          <cell r="A4529">
            <v>21021</v>
          </cell>
          <cell r="B4529" t="str">
            <v>TUBO ACO CARBONO COM COSTURA, NBR 5580, CLASSE M, DN = 40 MM, E = 3,35 MM, *3,71* KG//M</v>
          </cell>
          <cell r="C4529" t="str">
            <v xml:space="preserve">M     </v>
          </cell>
          <cell r="D4529" t="str">
            <v>CR</v>
          </cell>
          <cell r="E4529" t="str">
            <v>55,57</v>
          </cell>
        </row>
        <row r="4530">
          <cell r="A4530">
            <v>21024</v>
          </cell>
          <cell r="B4530" t="str">
            <v>TUBO ACO CARBONO COM COSTURA, NBR 5580, CLASSE M, DN = 80 MM, E = 4,05 MM, *8,47* KG/M</v>
          </cell>
          <cell r="C4530" t="str">
            <v xml:space="preserve">M     </v>
          </cell>
          <cell r="D4530" t="str">
            <v>CR</v>
          </cell>
          <cell r="E4530" t="str">
            <v>119,07</v>
          </cell>
        </row>
        <row r="4531">
          <cell r="A4531">
            <v>40624</v>
          </cell>
          <cell r="B4531" t="str">
            <v>TUBO ACO CARBONO SEM COSTURA 1 1/2", E= *3,68 MM, SCHEDULE 40, 4,05 KG/M</v>
          </cell>
          <cell r="C4531" t="str">
            <v xml:space="preserve">M     </v>
          </cell>
          <cell r="D4531" t="str">
            <v>CR</v>
          </cell>
          <cell r="E4531" t="str">
            <v>118,51</v>
          </cell>
        </row>
        <row r="4532">
          <cell r="A4532">
            <v>42575</v>
          </cell>
          <cell r="B4532" t="str">
            <v>TUBO ACO CARBONO SEM COSTURA 1 1/4", E= *3,56 MM, SCHEDULE 40, *3,38* KG/M</v>
          </cell>
          <cell r="C4532" t="str">
            <v xml:space="preserve">M     </v>
          </cell>
          <cell r="D4532" t="str">
            <v>CR</v>
          </cell>
          <cell r="E4532" t="str">
            <v>108,75</v>
          </cell>
        </row>
        <row r="4533">
          <cell r="A4533">
            <v>13127</v>
          </cell>
          <cell r="B4533" t="str">
            <v>TUBO ACO CARBONO SEM COSTURA 1/2", E= *2,77 MM, SCHEDULE 40, *1,27 KG/M</v>
          </cell>
          <cell r="C4533" t="str">
            <v xml:space="preserve">M     </v>
          </cell>
          <cell r="D4533" t="str">
            <v>CR</v>
          </cell>
          <cell r="E4533" t="str">
            <v>52,86</v>
          </cell>
        </row>
        <row r="4534">
          <cell r="A4534">
            <v>13137</v>
          </cell>
          <cell r="B4534" t="str">
            <v>TUBO ACO CARBONO SEM COSTURA 1/2", E= *3,73 MM, SCHEDULE 80, *1,62 KG/M</v>
          </cell>
          <cell r="C4534" t="str">
            <v xml:space="preserve">M     </v>
          </cell>
          <cell r="D4534" t="str">
            <v>CR</v>
          </cell>
          <cell r="E4534" t="str">
            <v>70,14</v>
          </cell>
        </row>
        <row r="4535">
          <cell r="A4535">
            <v>42574</v>
          </cell>
          <cell r="B4535" t="str">
            <v>TUBO ACO CARBONO SEM COSTURA 1", E= *3,38 MM, SCHEDULE 40, *2,50* KG/M</v>
          </cell>
          <cell r="C4535" t="str">
            <v xml:space="preserve">M     </v>
          </cell>
          <cell r="D4535" t="str">
            <v>CR</v>
          </cell>
          <cell r="E4535" t="str">
            <v>81,15</v>
          </cell>
        </row>
        <row r="4536">
          <cell r="A4536">
            <v>20989</v>
          </cell>
          <cell r="B4536" t="str">
            <v>TUBO ACO CARBONO SEM COSTURA 14", E= *11,13 MM, SCHEDULE 40, *94,55 KG/M</v>
          </cell>
          <cell r="C4536" t="str">
            <v xml:space="preserve">M     </v>
          </cell>
          <cell r="D4536" t="str">
            <v>CR</v>
          </cell>
          <cell r="E4536" t="str">
            <v>2.512,89</v>
          </cell>
        </row>
        <row r="4537">
          <cell r="A4537">
            <v>21147</v>
          </cell>
          <cell r="B4537" t="str">
            <v>TUBO ACO CARBONO SEM COSTURA 2 1/2", E = 5,16 MM, SCHEDULE 40 (8,62 KG/M)</v>
          </cell>
          <cell r="C4537" t="str">
            <v xml:space="preserve">M     </v>
          </cell>
          <cell r="D4537" t="str">
            <v>CR</v>
          </cell>
          <cell r="E4537" t="str">
            <v>235,61</v>
          </cell>
        </row>
        <row r="4538">
          <cell r="A4538">
            <v>21148</v>
          </cell>
          <cell r="B4538" t="str">
            <v>TUBO ACO CARBONO SEM COSTURA 2", E= *3,91* MM, SCHEDULE 40, *5,43* KG/M</v>
          </cell>
          <cell r="C4538" t="str">
            <v xml:space="preserve">M     </v>
          </cell>
          <cell r="D4538" t="str">
            <v xml:space="preserve">C </v>
          </cell>
          <cell r="E4538" t="str">
            <v>145,42</v>
          </cell>
        </row>
        <row r="4539">
          <cell r="A4539">
            <v>20984</v>
          </cell>
          <cell r="B4539" t="str">
            <v>TUBO ACO CARBONO SEM COSTURA 20", E= *12,70 MM, SCHEDULE 30, *154,97 KG/M</v>
          </cell>
          <cell r="C4539" t="str">
            <v xml:space="preserve">M     </v>
          </cell>
          <cell r="D4539" t="str">
            <v>CR</v>
          </cell>
          <cell r="E4539" t="str">
            <v>4.821,75</v>
          </cell>
        </row>
        <row r="4540">
          <cell r="A4540">
            <v>13042</v>
          </cell>
          <cell r="B4540" t="str">
            <v>TUBO ACO CARBONO SEM COSTURA 20", E= *6,35 MM,  SCHEDULE 10, *78,46 KG/M</v>
          </cell>
          <cell r="C4540" t="str">
            <v xml:space="preserve">M     </v>
          </cell>
          <cell r="D4540" t="str">
            <v>CR</v>
          </cell>
          <cell r="E4540" t="str">
            <v>2.671,96</v>
          </cell>
        </row>
        <row r="4541">
          <cell r="A4541">
            <v>21150</v>
          </cell>
          <cell r="B4541" t="str">
            <v>TUBO ACO CARBONO SEM COSTURA 3/4", E= *2,87 MM, SCHEDULE 40, *1,69 KG/M</v>
          </cell>
          <cell r="C4541" t="str">
            <v xml:space="preserve">M     </v>
          </cell>
          <cell r="D4541" t="str">
            <v>CR</v>
          </cell>
          <cell r="E4541" t="str">
            <v>72,11</v>
          </cell>
        </row>
        <row r="4542">
          <cell r="A4542">
            <v>13141</v>
          </cell>
          <cell r="B4542" t="str">
            <v>TUBO ACO CARBONO SEM COSTURA 3/4", E= *3,91 MM, SCHEDULE 80, *2,19 KG/M.</v>
          </cell>
          <cell r="C4542" t="str">
            <v xml:space="preserve">M     </v>
          </cell>
          <cell r="D4542" t="str">
            <v>CR</v>
          </cell>
          <cell r="E4542" t="str">
            <v>90,85</v>
          </cell>
        </row>
        <row r="4543">
          <cell r="A4543">
            <v>42576</v>
          </cell>
          <cell r="B4543" t="str">
            <v>TUBO ACO CARBONO SEM COSTURA 3", E= *5,49 MM, SCHEDULE 40, *11,28* KG/M</v>
          </cell>
          <cell r="C4543" t="str">
            <v xml:space="preserve">M     </v>
          </cell>
          <cell r="D4543" t="str">
            <v>CR</v>
          </cell>
          <cell r="E4543" t="str">
            <v>296,63</v>
          </cell>
        </row>
        <row r="4544">
          <cell r="A4544">
            <v>21151</v>
          </cell>
          <cell r="B4544" t="str">
            <v>TUBO ACO CARBONO SEM COSTURA 4", E= *6,02 MM, SCHEDULE 40, *16,06 KG/M</v>
          </cell>
          <cell r="C4544" t="str">
            <v xml:space="preserve">M     </v>
          </cell>
          <cell r="D4544" t="str">
            <v>CR</v>
          </cell>
          <cell r="E4544" t="str">
            <v>431,60</v>
          </cell>
        </row>
        <row r="4545">
          <cell r="A4545">
            <v>13142</v>
          </cell>
          <cell r="B4545" t="str">
            <v>TUBO ACO CARBONO SEM COSTURA 4", E= *8,56 MM, SCHEDULE 80, *22,31 KG/M</v>
          </cell>
          <cell r="C4545" t="str">
            <v xml:space="preserve">M     </v>
          </cell>
          <cell r="D4545" t="str">
            <v>CR</v>
          </cell>
          <cell r="E4545" t="str">
            <v>617,01</v>
          </cell>
        </row>
        <row r="4546">
          <cell r="A4546">
            <v>42577</v>
          </cell>
          <cell r="B4546" t="str">
            <v>TUBO ACO CARBONO SEM COSTURA 5", E= *6,55 MM, SCHEDULE 40, *21,75* KG/M</v>
          </cell>
          <cell r="C4546" t="str">
            <v xml:space="preserve">M     </v>
          </cell>
          <cell r="D4546" t="str">
            <v>CR</v>
          </cell>
          <cell r="E4546" t="str">
            <v>677,03</v>
          </cell>
        </row>
        <row r="4547">
          <cell r="A4547">
            <v>20994</v>
          </cell>
          <cell r="B4547" t="str">
            <v>TUBO ACO CARBONO SEM COSTURA 6", E= *10,97 MM, SCHEDULE 80, *42,56 KG/M</v>
          </cell>
          <cell r="C4547" t="str">
            <v xml:space="preserve">M     </v>
          </cell>
          <cell r="D4547" t="str">
            <v>CR</v>
          </cell>
          <cell r="E4547" t="str">
            <v>1.163,34</v>
          </cell>
        </row>
        <row r="4548">
          <cell r="A4548">
            <v>7672</v>
          </cell>
          <cell r="B4548" t="str">
            <v>TUBO ACO CARBONO SEM COSTURA 6", E= 7,11 MM,  SCHEDULE 40, *28,26 KG/M</v>
          </cell>
          <cell r="C4548" t="str">
            <v xml:space="preserve">M     </v>
          </cell>
          <cell r="D4548" t="str">
            <v>CR</v>
          </cell>
          <cell r="E4548" t="str">
            <v>762,11</v>
          </cell>
        </row>
        <row r="4549">
          <cell r="A4549">
            <v>20995</v>
          </cell>
          <cell r="B4549" t="str">
            <v>TUBO ACO CARBONO SEM COSTURA 8", E= *12,70 MM, SCHEDULE 80, *64,64 KG/M</v>
          </cell>
          <cell r="C4549" t="str">
            <v xml:space="preserve">M     </v>
          </cell>
          <cell r="D4549" t="str">
            <v>CR</v>
          </cell>
          <cell r="E4549" t="str">
            <v>1.528,85</v>
          </cell>
        </row>
        <row r="4550">
          <cell r="A4550">
            <v>7690</v>
          </cell>
          <cell r="B4550" t="str">
            <v>TUBO ACO CARBONO SEM COSTURA 8", E= *6,35 MM,  SCHEDULE 20, *33,27 KG/M</v>
          </cell>
          <cell r="C4550" t="str">
            <v xml:space="preserve">M     </v>
          </cell>
          <cell r="D4550" t="str">
            <v>CR</v>
          </cell>
          <cell r="E4550" t="str">
            <v>884,23</v>
          </cell>
        </row>
        <row r="4551">
          <cell r="A4551">
            <v>20980</v>
          </cell>
          <cell r="B4551" t="str">
            <v>TUBO ACO CARBONO SEM COSTURA 8", E= *7,04 MM, SCHEDULE 30, *36,75 KG/M</v>
          </cell>
          <cell r="C4551" t="str">
            <v xml:space="preserve">M     </v>
          </cell>
          <cell r="D4551" t="str">
            <v>CR</v>
          </cell>
          <cell r="E4551" t="str">
            <v>964,62</v>
          </cell>
        </row>
        <row r="4552">
          <cell r="A4552">
            <v>7661</v>
          </cell>
          <cell r="B4552" t="str">
            <v>TUBO ACO CARBONO SEM COSTURA 8", E= *8,18 MM, SCHEDULE 40, *42,55 KG/M</v>
          </cell>
          <cell r="C4552" t="str">
            <v xml:space="preserve">M     </v>
          </cell>
          <cell r="D4552" t="str">
            <v>CR</v>
          </cell>
          <cell r="E4552" t="str">
            <v>1.147,49</v>
          </cell>
        </row>
        <row r="4553">
          <cell r="A4553">
            <v>21016</v>
          </cell>
          <cell r="B4553" t="str">
            <v>TUBO ACO GALVANIZADO COM COSTURA, CLASSE LEVE, DN 100 MM ( 4"),  E = 3,75 MM,  *10,55* KG/M (NBR 5580)</v>
          </cell>
          <cell r="C4553" t="str">
            <v xml:space="preserve">M     </v>
          </cell>
          <cell r="D4553" t="str">
            <v>CR</v>
          </cell>
          <cell r="E4553" t="str">
            <v>184,16</v>
          </cell>
        </row>
        <row r="4554">
          <cell r="A4554">
            <v>21008</v>
          </cell>
          <cell r="B4554" t="str">
            <v>TUBO ACO GALVANIZADO COM COSTURA, CLASSE LEVE, DN 15 MM ( 1/2"),  E = 2,25 MM,  *1,2* KG/M (NBR 5580)</v>
          </cell>
          <cell r="C4554" t="str">
            <v xml:space="preserve">M     </v>
          </cell>
          <cell r="D4554" t="str">
            <v>CR</v>
          </cell>
          <cell r="E4554" t="str">
            <v>21,51</v>
          </cell>
        </row>
        <row r="4555">
          <cell r="A4555">
            <v>21009</v>
          </cell>
          <cell r="B4555" t="str">
            <v>TUBO ACO GALVANIZADO COM COSTURA, CLASSE LEVE, DN 20 MM ( 3/4"),  E = 2,25 MM,  *1,3* KG/M (NBR 5580)</v>
          </cell>
          <cell r="C4555" t="str">
            <v xml:space="preserve">M     </v>
          </cell>
          <cell r="D4555" t="str">
            <v>CR</v>
          </cell>
          <cell r="E4555" t="str">
            <v>28,01</v>
          </cell>
        </row>
        <row r="4556">
          <cell r="A4556">
            <v>21010</v>
          </cell>
          <cell r="B4556" t="str">
            <v>TUBO ACO GALVANIZADO COM COSTURA, CLASSE LEVE, DN 25 MM ( 1"),  E = 2,65 MM,  *2,11* KG/M (NBR 5580)</v>
          </cell>
          <cell r="C4556" t="str">
            <v xml:space="preserve">M     </v>
          </cell>
          <cell r="D4556" t="str">
            <v xml:space="preserve">C </v>
          </cell>
          <cell r="E4556" t="str">
            <v>37,61</v>
          </cell>
        </row>
        <row r="4557">
          <cell r="A4557">
            <v>21011</v>
          </cell>
          <cell r="B4557" t="str">
            <v>TUBO ACO GALVANIZADO COM COSTURA, CLASSE LEVE, DN 32 MM ( 1 1/4"),  E = 2,65 MM,  *2,71* KG/M (NBR 5580)</v>
          </cell>
          <cell r="C4557" t="str">
            <v xml:space="preserve">M     </v>
          </cell>
          <cell r="D4557" t="str">
            <v>CR</v>
          </cell>
          <cell r="E4557" t="str">
            <v>54,82</v>
          </cell>
        </row>
        <row r="4558">
          <cell r="A4558">
            <v>21012</v>
          </cell>
          <cell r="B4558" t="str">
            <v>TUBO ACO GALVANIZADO COM COSTURA, CLASSE LEVE, DN 40 MM ( 1 1/2"),  E = 3,00 MM,  *3,48* KG/M (NBR 5580)</v>
          </cell>
          <cell r="C4558" t="str">
            <v xml:space="preserve">M     </v>
          </cell>
          <cell r="D4558" t="str">
            <v>CR</v>
          </cell>
          <cell r="E4558" t="str">
            <v>60,57</v>
          </cell>
        </row>
        <row r="4559">
          <cell r="A4559">
            <v>21013</v>
          </cell>
          <cell r="B4559" t="str">
            <v>TUBO ACO GALVANIZADO COM COSTURA, CLASSE LEVE, DN 50 MM ( 2"),  E = 3,00 MM,  *4,40* KG/M (NBR 5580)</v>
          </cell>
          <cell r="C4559" t="str">
            <v xml:space="preserve">M     </v>
          </cell>
          <cell r="D4559" t="str">
            <v>CR</v>
          </cell>
          <cell r="E4559" t="str">
            <v>79,05</v>
          </cell>
        </row>
        <row r="4560">
          <cell r="A4560">
            <v>21014</v>
          </cell>
          <cell r="B4560" t="str">
            <v>TUBO ACO GALVANIZADO COM COSTURA, CLASSE LEVE, DN 65 MM ( 2 1/2"),  E = 3,35 MM, * 6,23* KG/M (NBR 5580)</v>
          </cell>
          <cell r="C4560" t="str">
            <v xml:space="preserve">M     </v>
          </cell>
          <cell r="D4560" t="str">
            <v>CR</v>
          </cell>
          <cell r="E4560" t="str">
            <v>110,60</v>
          </cell>
        </row>
        <row r="4561">
          <cell r="A4561">
            <v>21015</v>
          </cell>
          <cell r="B4561" t="str">
            <v>TUBO ACO GALVANIZADO COM COSTURA, CLASSE LEVE, DN 80 MM ( 3"),  E = 3,35 MM, *7,32* KG/M (NBR 5580)</v>
          </cell>
          <cell r="C4561" t="str">
            <v xml:space="preserve">M     </v>
          </cell>
          <cell r="D4561" t="str">
            <v>CR</v>
          </cell>
          <cell r="E4561" t="str">
            <v>127,07</v>
          </cell>
        </row>
        <row r="4562">
          <cell r="A4562">
            <v>7697</v>
          </cell>
          <cell r="B4562" t="str">
            <v>TUBO ACO GALVANIZADO COM COSTURA, CLASSE MEDIA, DN 1.1/2", E = *3,25* MM, PESO *3,61* KG/M (NBR 5580)</v>
          </cell>
          <cell r="C4562" t="str">
            <v xml:space="preserve">M     </v>
          </cell>
          <cell r="D4562" t="str">
            <v>CR</v>
          </cell>
          <cell r="E4562" t="str">
            <v>60,63</v>
          </cell>
        </row>
        <row r="4563">
          <cell r="A4563">
            <v>7698</v>
          </cell>
          <cell r="B4563" t="str">
            <v>TUBO ACO GALVANIZADO COM COSTURA, CLASSE MEDIA, DN 1.1/4", E = *3,25* MM, PESO *3,14* KG/M (NBR 5580)</v>
          </cell>
          <cell r="C4563" t="str">
            <v xml:space="preserve">M     </v>
          </cell>
          <cell r="D4563" t="str">
            <v>CR</v>
          </cell>
          <cell r="E4563" t="str">
            <v>52,19</v>
          </cell>
        </row>
        <row r="4564">
          <cell r="A4564">
            <v>7691</v>
          </cell>
          <cell r="B4564" t="str">
            <v>TUBO ACO GALVANIZADO COM COSTURA, CLASSE MEDIA, DN 1/2", E = *2,65* MM, PESO *1,22* KG/M (NBR 5580)</v>
          </cell>
          <cell r="C4564" t="str">
            <v xml:space="preserve">M     </v>
          </cell>
          <cell r="D4564" t="str">
            <v>CR</v>
          </cell>
          <cell r="E4564" t="str">
            <v>22,05</v>
          </cell>
        </row>
        <row r="4565">
          <cell r="A4565">
            <v>40626</v>
          </cell>
          <cell r="B4565" t="str">
            <v>TUBO ACO GALVANIZADO COM COSTURA, CLASSE MEDIA, DN 1", E = 3,38 MM, PESO 2,50 KG/M (NBR 5580)</v>
          </cell>
          <cell r="C4565" t="str">
            <v xml:space="preserve">M     </v>
          </cell>
          <cell r="D4565" t="str">
            <v>CR</v>
          </cell>
          <cell r="E4565" t="str">
            <v>41,39</v>
          </cell>
        </row>
        <row r="4566">
          <cell r="A4566">
            <v>7701</v>
          </cell>
          <cell r="B4566" t="str">
            <v>TUBO ACO GALVANIZADO COM COSTURA, CLASSE MEDIA, DN 2.1/2", E = *3,65* MM, PESO *6,51* KG/M (NBR 5580)</v>
          </cell>
          <cell r="C4566" t="str">
            <v xml:space="preserve">M     </v>
          </cell>
          <cell r="D4566" t="str">
            <v>CR</v>
          </cell>
          <cell r="E4566" t="str">
            <v>108,51</v>
          </cell>
        </row>
        <row r="4567">
          <cell r="A4567">
            <v>7696</v>
          </cell>
          <cell r="B4567" t="str">
            <v>TUBO ACO GALVANIZADO COM COSTURA, CLASSE MEDIA, DN 2", E = *3,65* MM, PESO *5,10* KG/M (NBR 5580)</v>
          </cell>
          <cell r="C4567" t="str">
            <v xml:space="preserve">M     </v>
          </cell>
          <cell r="D4567" t="str">
            <v>CR</v>
          </cell>
          <cell r="E4567" t="str">
            <v>87,44</v>
          </cell>
        </row>
        <row r="4568">
          <cell r="A4568">
            <v>7700</v>
          </cell>
          <cell r="B4568" t="str">
            <v>TUBO ACO GALVANIZADO COM COSTURA, CLASSE MEDIA, DN 3/4", E = *2,65* MM, PESO *1,58* KG/M (NBR 5580)</v>
          </cell>
          <cell r="C4568" t="str">
            <v xml:space="preserve">M     </v>
          </cell>
          <cell r="D4568" t="str">
            <v>CR</v>
          </cell>
          <cell r="E4568" t="str">
            <v>27,89</v>
          </cell>
        </row>
        <row r="4569">
          <cell r="A4569">
            <v>7694</v>
          </cell>
          <cell r="B4569" t="str">
            <v>TUBO ACO GALVANIZADO COM COSTURA, CLASSE MEDIA, DN 3", E = *4,05* MM, PESO *8,47* KG/M (NBR 5580)</v>
          </cell>
          <cell r="C4569" t="str">
            <v xml:space="preserve">M     </v>
          </cell>
          <cell r="D4569" t="str">
            <v>CR</v>
          </cell>
          <cell r="E4569" t="str">
            <v>146,02</v>
          </cell>
        </row>
        <row r="4570">
          <cell r="A4570">
            <v>7693</v>
          </cell>
          <cell r="B4570" t="str">
            <v>TUBO ACO GALVANIZADO COM COSTURA, CLASSE MEDIA, DN 4", E = 4,50* MM, PESO 12,10* KG/M (NBR 5580)</v>
          </cell>
          <cell r="C4570" t="str">
            <v xml:space="preserve">M     </v>
          </cell>
          <cell r="D4570" t="str">
            <v>CR</v>
          </cell>
          <cell r="E4570" t="str">
            <v>201,10</v>
          </cell>
        </row>
        <row r="4571">
          <cell r="A4571">
            <v>7692</v>
          </cell>
          <cell r="B4571" t="str">
            <v>TUBO ACO GALVANIZADO COM COSTURA, CLASSE MEDIA, DN 5", E = *5,40* MM, PESO *17,80* KG/M (NBR 5580)</v>
          </cell>
          <cell r="C4571" t="str">
            <v xml:space="preserve">M     </v>
          </cell>
          <cell r="D4571" t="str">
            <v>CR</v>
          </cell>
          <cell r="E4571" t="str">
            <v>301,09</v>
          </cell>
        </row>
        <row r="4572">
          <cell r="A4572">
            <v>7695</v>
          </cell>
          <cell r="B4572" t="str">
            <v>TUBO ACO GALVANIZADO COM COSTURA, CLASSE MEDIA, DN 6", E = 4,85* MM, PESO 19,68* KG/M (NBR 5580)</v>
          </cell>
          <cell r="C4572" t="str">
            <v xml:space="preserve">M     </v>
          </cell>
          <cell r="D4572" t="str">
            <v>CR</v>
          </cell>
          <cell r="E4572" t="str">
            <v>326,53</v>
          </cell>
        </row>
        <row r="4573">
          <cell r="A4573">
            <v>13356</v>
          </cell>
          <cell r="B4573" t="str">
            <v>TUBO ACO INDUSTRIAL DN 2" (50,8 MM) E=1,50MM, PESO= 1,8237 KG/M</v>
          </cell>
          <cell r="C4573" t="str">
            <v xml:space="preserve">M     </v>
          </cell>
          <cell r="D4573" t="str">
            <v>CR</v>
          </cell>
          <cell r="E4573" t="str">
            <v>23,68</v>
          </cell>
        </row>
        <row r="4574">
          <cell r="A4574">
            <v>36365</v>
          </cell>
          <cell r="B4574" t="str">
            <v>TUBO COLETOR DE ESGOTO PVC, JEI, DN 100 MM (NBR  7362)</v>
          </cell>
          <cell r="C4574" t="str">
            <v xml:space="preserve">M     </v>
          </cell>
          <cell r="D4574" t="str">
            <v>CR</v>
          </cell>
          <cell r="E4574" t="str">
            <v>50,28</v>
          </cell>
        </row>
        <row r="4575">
          <cell r="A4575">
            <v>41930</v>
          </cell>
          <cell r="B4575" t="str">
            <v>TUBO COLETOR DE ESGOTO PVC, JEI, DN 200 MM (NBR 7362)</v>
          </cell>
          <cell r="C4575" t="str">
            <v xml:space="preserve">M     </v>
          </cell>
          <cell r="D4575" t="str">
            <v>CR</v>
          </cell>
          <cell r="E4575" t="str">
            <v>167,47</v>
          </cell>
        </row>
        <row r="4576">
          <cell r="A4576">
            <v>41931</v>
          </cell>
          <cell r="B4576" t="str">
            <v>TUBO COLETOR DE ESGOTO PVC, JEI, DN 250 MM (NBR 7362)</v>
          </cell>
          <cell r="C4576" t="str">
            <v xml:space="preserve">M     </v>
          </cell>
          <cell r="D4576" t="str">
            <v>CR</v>
          </cell>
          <cell r="E4576" t="str">
            <v>262,30</v>
          </cell>
        </row>
        <row r="4577">
          <cell r="A4577">
            <v>41932</v>
          </cell>
          <cell r="B4577" t="str">
            <v>TUBO COLETOR DE ESGOTO PVC, JEI, DN 300 MM (NBR 7362)</v>
          </cell>
          <cell r="C4577" t="str">
            <v xml:space="preserve">M     </v>
          </cell>
          <cell r="D4577" t="str">
            <v>CR</v>
          </cell>
          <cell r="E4577" t="str">
            <v>403,73</v>
          </cell>
        </row>
        <row r="4578">
          <cell r="A4578">
            <v>41933</v>
          </cell>
          <cell r="B4578" t="str">
            <v>TUBO COLETOR DE ESGOTO PVC, JEI, DN 350 MM (NBR 7362)</v>
          </cell>
          <cell r="C4578" t="str">
            <v xml:space="preserve">M     </v>
          </cell>
          <cell r="D4578" t="str">
            <v>CR</v>
          </cell>
          <cell r="E4578" t="str">
            <v>570,57</v>
          </cell>
        </row>
        <row r="4579">
          <cell r="A4579">
            <v>41934</v>
          </cell>
          <cell r="B4579" t="str">
            <v>TUBO COLETOR DE ESGOTO PVC, JEI, DN 400 MM (NBR 7362)</v>
          </cell>
          <cell r="C4579" t="str">
            <v xml:space="preserve">M     </v>
          </cell>
          <cell r="D4579" t="str">
            <v>CR</v>
          </cell>
          <cell r="E4579" t="str">
            <v>664,49</v>
          </cell>
        </row>
        <row r="4580">
          <cell r="A4580">
            <v>41936</v>
          </cell>
          <cell r="B4580" t="str">
            <v>TUBO COLETOR DE ESGOTO, PVC, JEI, DN 150 MM  (NBR 7362)</v>
          </cell>
          <cell r="C4580" t="str">
            <v xml:space="preserve">M     </v>
          </cell>
          <cell r="D4580" t="str">
            <v>CR</v>
          </cell>
          <cell r="E4580" t="str">
            <v>98,61</v>
          </cell>
        </row>
        <row r="4581">
          <cell r="A4581">
            <v>44812</v>
          </cell>
          <cell r="B4581" t="str">
            <v>TUBO CORRUGADO PEAD, PAREDE DUPLA, INTERNA LISA, JEI DN/DI 500 MM (DRENAGEM/ESGOTO)</v>
          </cell>
          <cell r="C4581" t="str">
            <v xml:space="preserve">M     </v>
          </cell>
          <cell r="D4581" t="str">
            <v>AS</v>
          </cell>
          <cell r="E4581" t="str">
            <v>555,69</v>
          </cell>
        </row>
        <row r="4582">
          <cell r="A4582">
            <v>41785</v>
          </cell>
          <cell r="B4582" t="str">
            <v>TUBO CORRUGADO PEAD, PAREDE DUPLA, INTERNA LISA, JEI, DN/DI *1000* MM, PARA SANEAMENTO (DRENAGEM/ESGOTO)</v>
          </cell>
          <cell r="C4582" t="str">
            <v xml:space="preserve">M     </v>
          </cell>
          <cell r="D4582" t="str">
            <v>AS</v>
          </cell>
          <cell r="E4582" t="str">
            <v>2.059,35</v>
          </cell>
        </row>
        <row r="4583">
          <cell r="A4583">
            <v>41781</v>
          </cell>
          <cell r="B4583" t="str">
            <v>TUBO CORRUGADO PEAD, PAREDE DUPLA, INTERNA LISA, JEI, DN/DI *400* MM, PARA SANEAMENTO (DRENAGEM/ESGOTO)</v>
          </cell>
          <cell r="C4583" t="str">
            <v xml:space="preserve">M     </v>
          </cell>
          <cell r="D4583" t="str">
            <v>AS</v>
          </cell>
          <cell r="E4583" t="str">
            <v>371,85</v>
          </cell>
        </row>
        <row r="4584">
          <cell r="A4584">
            <v>41783</v>
          </cell>
          <cell r="B4584" t="str">
            <v>TUBO CORRUGADO PEAD, PAREDE DUPLA, INTERNA LISA, JEI, DN/DI *800* MM, PARA SANEAMENTO (DRENAGEM/ESGOTO)</v>
          </cell>
          <cell r="C4584" t="str">
            <v xml:space="preserve">M     </v>
          </cell>
          <cell r="D4584" t="str">
            <v>AS</v>
          </cell>
          <cell r="E4584" t="str">
            <v>1.336,83</v>
          </cell>
        </row>
        <row r="4585">
          <cell r="A4585">
            <v>41786</v>
          </cell>
          <cell r="B4585" t="str">
            <v>TUBO CORRUGADO PEAD, PAREDE DUPLA, INTERNA LISA, JEI, DN/DI 1200 MM, PARA SANEAMENTO (DRENAGEM/ESGOTO)</v>
          </cell>
          <cell r="C4585" t="str">
            <v xml:space="preserve">M     </v>
          </cell>
          <cell r="D4585" t="str">
            <v>AS</v>
          </cell>
          <cell r="E4585" t="str">
            <v>2.846,15</v>
          </cell>
        </row>
        <row r="4586">
          <cell r="A4586">
            <v>41779</v>
          </cell>
          <cell r="B4586" t="str">
            <v>TUBO CORRUGADO PEAD, PAREDE DUPLA, INTERNA LISA, JEI, DN/DI 250 MM, PARA SANEAMENTO (DRENAGEM/ESGOTO)</v>
          </cell>
          <cell r="C4586" t="str">
            <v xml:space="preserve">M     </v>
          </cell>
          <cell r="D4586" t="str">
            <v>AS</v>
          </cell>
          <cell r="E4586" t="str">
            <v>146,45</v>
          </cell>
        </row>
        <row r="4587">
          <cell r="A4587">
            <v>41780</v>
          </cell>
          <cell r="B4587" t="str">
            <v>TUBO CORRUGADO PEAD, PAREDE DUPLA, INTERNA LISA, JEI, DN/DI 300 MM, PARA SANEAMENTO (DRENAGEM/ESGOTO)</v>
          </cell>
          <cell r="C4587" t="str">
            <v xml:space="preserve">M     </v>
          </cell>
          <cell r="D4587" t="str">
            <v>AS</v>
          </cell>
          <cell r="E4587" t="str">
            <v>229,44</v>
          </cell>
        </row>
        <row r="4588">
          <cell r="A4588">
            <v>41782</v>
          </cell>
          <cell r="B4588" t="str">
            <v>TUBO CORRUGADO PEAD, PAREDE DUPLA, INTERNA LISA, JEI, DN/DI 600 MM, PARA SANEAMENTO (DRENAGEM/ESGOTO)</v>
          </cell>
          <cell r="C4588" t="str">
            <v xml:space="preserve">M     </v>
          </cell>
          <cell r="D4588" t="str">
            <v>AS</v>
          </cell>
          <cell r="E4588" t="str">
            <v>821,89</v>
          </cell>
        </row>
        <row r="4589">
          <cell r="A4589">
            <v>38130</v>
          </cell>
          <cell r="B4589" t="str">
            <v>TUBO CPVC SOLDAVEL, 35 MM, AGUA QUENTE PREDIAL (NBR 15884)</v>
          </cell>
          <cell r="C4589" t="str">
            <v xml:space="preserve">M     </v>
          </cell>
          <cell r="D4589" t="str">
            <v>CR</v>
          </cell>
          <cell r="E4589" t="str">
            <v>43,34</v>
          </cell>
        </row>
        <row r="4590">
          <cell r="A4590">
            <v>44260</v>
          </cell>
          <cell r="B4590" t="str">
            <v>TUBO CPVC, SOLDAVEL, 114 MM, AGUA QUENTE (NBR 15884)</v>
          </cell>
          <cell r="C4590" t="str">
            <v xml:space="preserve">M     </v>
          </cell>
          <cell r="D4590" t="str">
            <v>CR</v>
          </cell>
          <cell r="E4590" t="str">
            <v>410,17</v>
          </cell>
        </row>
        <row r="4591">
          <cell r="A4591">
            <v>21123</v>
          </cell>
          <cell r="B4591" t="str">
            <v>TUBO CPVC, SOLDAVEL, 15 MM, AGUA QUENTE PREDIAL (NBR 15884)</v>
          </cell>
          <cell r="C4591" t="str">
            <v xml:space="preserve">M     </v>
          </cell>
          <cell r="D4591" t="str">
            <v xml:space="preserve">C </v>
          </cell>
          <cell r="E4591" t="str">
            <v>12,06</v>
          </cell>
        </row>
        <row r="4592">
          <cell r="A4592">
            <v>21124</v>
          </cell>
          <cell r="B4592" t="str">
            <v>TUBO CPVC, SOLDAVEL, 22 MM, AGUA QUENTE PREDIAL (NBR 15884)</v>
          </cell>
          <cell r="C4592" t="str">
            <v xml:space="preserve">M     </v>
          </cell>
          <cell r="D4592" t="str">
            <v>CR</v>
          </cell>
          <cell r="E4592" t="str">
            <v>19,26</v>
          </cell>
        </row>
        <row r="4593">
          <cell r="A4593">
            <v>21125</v>
          </cell>
          <cell r="B4593" t="str">
            <v>TUBO CPVC, SOLDAVEL, 28 MM, AGUA QUENTE PREDIAL (NBR 15884)</v>
          </cell>
          <cell r="C4593" t="str">
            <v xml:space="preserve">M     </v>
          </cell>
          <cell r="D4593" t="str">
            <v>CR</v>
          </cell>
          <cell r="E4593" t="str">
            <v>33,18</v>
          </cell>
        </row>
        <row r="4594">
          <cell r="A4594">
            <v>38028</v>
          </cell>
          <cell r="B4594" t="str">
            <v>TUBO CPVC, SOLDAVEL, 42 MM, AGUA QUENTE PREDIAL (NBR 15884)</v>
          </cell>
          <cell r="C4594" t="str">
            <v xml:space="preserve">M     </v>
          </cell>
          <cell r="D4594" t="str">
            <v>CR</v>
          </cell>
          <cell r="E4594" t="str">
            <v>58,01</v>
          </cell>
        </row>
        <row r="4595">
          <cell r="A4595">
            <v>38029</v>
          </cell>
          <cell r="B4595" t="str">
            <v>TUBO CPVC, SOLDAVEL, 54 MM, AGUA QUENTE PREDIAL (NBR 15884)</v>
          </cell>
          <cell r="C4595" t="str">
            <v xml:space="preserve">M     </v>
          </cell>
          <cell r="D4595" t="str">
            <v>CR</v>
          </cell>
          <cell r="E4595" t="str">
            <v>84,91</v>
          </cell>
        </row>
        <row r="4596">
          <cell r="A4596">
            <v>38030</v>
          </cell>
          <cell r="B4596" t="str">
            <v>TUBO CPVC, SOLDAVEL, 73 MM, AGUA QUENTE PREDIAL (NBR 15884)</v>
          </cell>
          <cell r="C4596" t="str">
            <v xml:space="preserve">M     </v>
          </cell>
          <cell r="D4596" t="str">
            <v>CR</v>
          </cell>
          <cell r="E4596" t="str">
            <v>137,31</v>
          </cell>
        </row>
        <row r="4597">
          <cell r="A4597">
            <v>38031</v>
          </cell>
          <cell r="B4597" t="str">
            <v>TUBO CPVC, SOLDAVEL, 89 MM, AGUA QUENTE PREDIAL (NBR 15884)</v>
          </cell>
          <cell r="C4597" t="str">
            <v xml:space="preserve">M     </v>
          </cell>
          <cell r="D4597" t="str">
            <v>CR</v>
          </cell>
          <cell r="E4597" t="str">
            <v>215,52</v>
          </cell>
        </row>
        <row r="4598">
          <cell r="A4598">
            <v>39735</v>
          </cell>
          <cell r="B4598" t="str">
            <v>TUBO DE BORRACHA ELASTOMERICA FLEXIVEL, PRETA, PARA ISOLAMENTO TERMICO DE TUBULACAO, DN 1 1/8" (28 MM), E= 32 MM, COEFICIENTE DE CONDUTIVIDADE TERMICA 0,036W/mK, VAPOR DE AGUA MAIOR OU IGUAL A 10.000</v>
          </cell>
          <cell r="C4598" t="str">
            <v xml:space="preserve">M     </v>
          </cell>
          <cell r="D4598" t="str">
            <v>CR</v>
          </cell>
          <cell r="E4598" t="str">
            <v>117,61</v>
          </cell>
        </row>
        <row r="4599">
          <cell r="A4599">
            <v>39734</v>
          </cell>
          <cell r="B4599" t="str">
            <v>TUBO DE BORRACHA ELASTOMERICA FLEXIVEL, PRETA, PARA ISOLAMENTO TERMICO DE TUBULACAO, DN 1 3/8" (35 MM), E= 32 MM, COEFICIENTE DE CONDUTIVIDADE TERMICA 0,036W/mK, VAPOR DE AGUA MAIOR OU IGUAL A 10.000</v>
          </cell>
          <cell r="C4599" t="str">
            <v xml:space="preserve">M     </v>
          </cell>
          <cell r="D4599" t="str">
            <v>CR</v>
          </cell>
          <cell r="E4599" t="str">
            <v>139,50</v>
          </cell>
        </row>
        <row r="4600">
          <cell r="A4600">
            <v>39736</v>
          </cell>
          <cell r="B4600" t="str">
            <v>TUBO DE BORRACHA ELASTOMERICA FLEXIVEL, PRETA, PARA ISOLAMENTO TERMICO DE TUBULACAO, DN 1 5/8" (42 MM), E= 32 MM, COEFICIENTE DE CONDUTIVIDADE TERMICA 0,036W/mK, VAPOR DE AGUA MAIOR OU IGUAL A 10.000</v>
          </cell>
          <cell r="C4600" t="str">
            <v xml:space="preserve">M     </v>
          </cell>
          <cell r="D4600" t="str">
            <v>CR</v>
          </cell>
          <cell r="E4600" t="str">
            <v>159,21</v>
          </cell>
        </row>
        <row r="4601">
          <cell r="A4601">
            <v>39737</v>
          </cell>
          <cell r="B4601" t="str">
            <v>TUBO DE BORRACHA ELASTOMERICA FLEXIVEL, PRETA, PARA ISOLAMENTO TERMICO DE TUBULACAO, DN 1/2" (12 MM), E= 19 MM, COEFICIENTE DE CONDUTIVIDADE TERMICA 0,036W/mK, VAPOR DE AGUA MAIOR OU IGUAL A 10.000</v>
          </cell>
          <cell r="C4601" t="str">
            <v xml:space="preserve">M     </v>
          </cell>
          <cell r="D4601" t="str">
            <v>CR</v>
          </cell>
          <cell r="E4601" t="str">
            <v>21,41</v>
          </cell>
        </row>
        <row r="4602">
          <cell r="A4602">
            <v>39738</v>
          </cell>
          <cell r="B4602" t="str">
            <v>TUBO DE BORRACHA ELASTOMERICA FLEXIVEL, PRETA, PARA ISOLAMENTO TERMICO DE TUBULACAO, DN 1/4" (6 MM), E= 9 MM, COEFICIENTE DE CONDUTIVIDADE TERMICA 0,036W/mK, VAPOR DE AGUA MAIOR OU IGUAL A 10.000</v>
          </cell>
          <cell r="C4602" t="str">
            <v xml:space="preserve">M     </v>
          </cell>
          <cell r="D4602" t="str">
            <v>CR</v>
          </cell>
          <cell r="E4602" t="str">
            <v>7,74</v>
          </cell>
        </row>
        <row r="4603">
          <cell r="A4603">
            <v>39739</v>
          </cell>
          <cell r="B4603" t="str">
            <v>TUBO DE BORRACHA ELASTOMERICA FLEXIVEL, PRETA, PARA ISOLAMENTO TERMICO DE TUBULACAO, DN 1" (25 MM), E= 32 MM, COEFICIENTE DE CONDUTIVIDADE TERMICA 0,036W/mK, VAPOR DE AGUA MAIOR OU IGUAL A 10.000</v>
          </cell>
          <cell r="C4603" t="str">
            <v xml:space="preserve">M     </v>
          </cell>
          <cell r="D4603" t="str">
            <v>CR</v>
          </cell>
          <cell r="E4603" t="str">
            <v>110,10</v>
          </cell>
        </row>
        <row r="4604">
          <cell r="A4604">
            <v>39733</v>
          </cell>
          <cell r="B4604" t="str">
            <v>TUBO DE BORRACHA ELASTOMERICA FLEXIVEL, PRETA, PARA ISOLAMENTO TERMICO DE TUBULACAO, DN 2 1/8" (54 MM), E= 32 MM, COEFICIENTE DE CONDUTIVIDADE TERMICA 0,036W/mK, VAPOR DE AGUA MAIOR OU IGUAL A 10.000</v>
          </cell>
          <cell r="C4604" t="str">
            <v xml:space="preserve">M     </v>
          </cell>
          <cell r="D4604" t="str">
            <v>CR</v>
          </cell>
          <cell r="E4604" t="str">
            <v>190,53</v>
          </cell>
        </row>
        <row r="4605">
          <cell r="A4605">
            <v>39854</v>
          </cell>
          <cell r="B4605" t="str">
            <v>TUBO DE BORRACHA ELASTOMERICA FLEXIVEL, PRETA, PARA ISOLAMENTO TERMICO DE TUBULACAO, DN 2 5/8" (*64* MM), E= *32* MM, COEFICIENTE DE CONDUTIVIDADE TERMICA 0,036W/MK, VAPOR DE AGUA MAIOR OU IGUAL A 10.000</v>
          </cell>
          <cell r="C4605" t="str">
            <v xml:space="preserve">M     </v>
          </cell>
          <cell r="D4605" t="str">
            <v>CR</v>
          </cell>
          <cell r="E4605" t="str">
            <v>193,22</v>
          </cell>
        </row>
        <row r="4606">
          <cell r="A4606">
            <v>39740</v>
          </cell>
          <cell r="B4606" t="str">
            <v>TUBO DE BORRACHA ELASTOMERICA FLEXIVEL, PRETA, PARA ISOLAMENTO TERMICO DE TUBULACAO, DN 3/4" (18 MM), E= 32 MM, COEFICIENTE DE CONDUTIVIDADE TERMICA 0,036W/mK, VAPOR DE AGUA MAIOR OU IGUAL A 10.000</v>
          </cell>
          <cell r="C4606" t="str">
            <v xml:space="preserve">M     </v>
          </cell>
          <cell r="D4606" t="str">
            <v>CR</v>
          </cell>
          <cell r="E4606" t="str">
            <v>105,72</v>
          </cell>
        </row>
        <row r="4607">
          <cell r="A4607">
            <v>39741</v>
          </cell>
          <cell r="B4607" t="str">
            <v>TUBO DE BORRACHA ELASTOMERICA FLEXIVEL, PRETA, PARA ISOLAMENTO TERMICO DE TUBULACAO, DN 3/8" (10 MM), E= 19 MM, COEFICIENTE DE CONDUTIVIDADE TERMICA 0,036W/mK, VAPOR DE AGUA MAIOR OU IGUAL A 10.000</v>
          </cell>
          <cell r="C4607" t="str">
            <v xml:space="preserve">M     </v>
          </cell>
          <cell r="D4607" t="str">
            <v>CR</v>
          </cell>
          <cell r="E4607" t="str">
            <v>19,48</v>
          </cell>
        </row>
        <row r="4608">
          <cell r="A4608">
            <v>39853</v>
          </cell>
          <cell r="B4608" t="str">
            <v>TUBO DE BORRACHA ELASTOMERICA FLEXIVEL, PRETA, PARA ISOLAMENTO TERMICO DE TUBULACAO, DN 5/8" (15 MM), E= 19 MM, COEFICIENTE DE CONDUTIVIDADE TERMICA 0,036W/MK, VAPOR DE AGUA MAIOR OU IGUAL A 10.000</v>
          </cell>
          <cell r="C4608" t="str">
            <v xml:space="preserve">M     </v>
          </cell>
          <cell r="D4608" t="str">
            <v>CR</v>
          </cell>
          <cell r="E4608" t="str">
            <v>25,59</v>
          </cell>
        </row>
        <row r="4609">
          <cell r="A4609">
            <v>39742</v>
          </cell>
          <cell r="B4609" t="str">
            <v>TUBO DE BORRACHA ELASTOMERICA FLEXIVEL, PRETA, PARA ISOLAMENTO TERMICO DE TUBULACAO, DN 7/8" (22 MM), E= 32 MM, COEFICIENTE DE CONDUTIVIDADE TERMICA 0,036W/mK, VAPOR DE AGUA MAIOR OU IGUAL A 10.000</v>
          </cell>
          <cell r="C4609" t="str">
            <v xml:space="preserve">M     </v>
          </cell>
          <cell r="D4609" t="str">
            <v>CR</v>
          </cell>
          <cell r="E4609" t="str">
            <v>84,98</v>
          </cell>
        </row>
        <row r="4610">
          <cell r="A4610">
            <v>39749</v>
          </cell>
          <cell r="B4610" t="str">
            <v>TUBO DE COBRE CLASSE "A", DN = 1 " (28 MM), PARA INSTALACOES DE MEDIA PRESSAO PARA GASES COMBUSTIVEIS E MEDICINAIS</v>
          </cell>
          <cell r="C4610" t="str">
            <v xml:space="preserve">M     </v>
          </cell>
          <cell r="D4610" t="str">
            <v>AS</v>
          </cell>
          <cell r="E4610" t="str">
            <v>94,01</v>
          </cell>
        </row>
        <row r="4611">
          <cell r="A4611">
            <v>39751</v>
          </cell>
          <cell r="B4611" t="str">
            <v>TUBO DE COBRE CLASSE "A", DN = 1 1/2 " (42 MM), PARA INSTALACOES DE MEDIA PRESSAO PARA GASES COMBUSTIVEIS E MEDICINAIS</v>
          </cell>
          <cell r="C4611" t="str">
            <v xml:space="preserve">M     </v>
          </cell>
          <cell r="D4611" t="str">
            <v>AS</v>
          </cell>
          <cell r="E4611" t="str">
            <v>170,83</v>
          </cell>
        </row>
        <row r="4612">
          <cell r="A4612">
            <v>39750</v>
          </cell>
          <cell r="B4612" t="str">
            <v>TUBO DE COBRE CLASSE "A", DN = 1 1/4 " (35 MM), PARA INSTALACOES DE MEDIA PRESSAO PARA GASES COMBUSTIVEIS E MEDICINAIS</v>
          </cell>
          <cell r="C4612" t="str">
            <v xml:space="preserve">M     </v>
          </cell>
          <cell r="D4612" t="str">
            <v>AS</v>
          </cell>
          <cell r="E4612" t="str">
            <v>141,99</v>
          </cell>
        </row>
        <row r="4613">
          <cell r="A4613">
            <v>39747</v>
          </cell>
          <cell r="B4613" t="str">
            <v>TUBO DE COBRE CLASSE "A", DN = 1/2 " (15 MM), PARA INSTALACOES DE MEDIA PRESSAO PARA GASES COMBUSTIVEIS E MEDICINAIS</v>
          </cell>
          <cell r="C4613" t="str">
            <v xml:space="preserve">M     </v>
          </cell>
          <cell r="D4613" t="str">
            <v>AS</v>
          </cell>
          <cell r="E4613" t="str">
            <v>45,67</v>
          </cell>
        </row>
        <row r="4614">
          <cell r="A4614">
            <v>39753</v>
          </cell>
          <cell r="B4614" t="str">
            <v>TUBO DE COBRE CLASSE "A", DN = 2 1/2 " (66 MM), PARA INSTALACOES DE MEDIA PRESSAO PARA GASES COMBUSTIVEIS E MEDICINAIS</v>
          </cell>
          <cell r="C4614" t="str">
            <v xml:space="preserve">M     </v>
          </cell>
          <cell r="D4614" t="str">
            <v>AS</v>
          </cell>
          <cell r="E4614" t="str">
            <v>314,46</v>
          </cell>
        </row>
        <row r="4615">
          <cell r="A4615">
            <v>39754</v>
          </cell>
          <cell r="B4615" t="str">
            <v>TUBO DE COBRE CLASSE "A", DN = 3 " (79 MM), PARA INSTALACOES DE MEDIA PRESSAO PARA GASES COMBUSTIVEIS E MEDICINAIS</v>
          </cell>
          <cell r="C4615" t="str">
            <v xml:space="preserve">M     </v>
          </cell>
          <cell r="D4615" t="str">
            <v>AS</v>
          </cell>
          <cell r="E4615" t="str">
            <v>463,29</v>
          </cell>
        </row>
        <row r="4616">
          <cell r="A4616">
            <v>39748</v>
          </cell>
          <cell r="B4616" t="str">
            <v>TUBO DE COBRE CLASSE "A", DN = 3/4 " (22 MM), PARA INSTALACOES DE MEDIA PRESSAO PARA GASES COMBUSTIVEIS E MEDICINAIS</v>
          </cell>
          <cell r="C4616" t="str">
            <v xml:space="preserve">M     </v>
          </cell>
          <cell r="D4616" t="str">
            <v>AS</v>
          </cell>
          <cell r="E4616" t="str">
            <v>73,90</v>
          </cell>
        </row>
        <row r="4617">
          <cell r="A4617">
            <v>39755</v>
          </cell>
          <cell r="B4617" t="str">
            <v>TUBO DE COBRE CLASSE "A", DN = 4 " (104 MM), PARA INSTALACOES DE MEDIA PRESSAO PARA GASES COMBUSTIVEIS E MEDICINAIS</v>
          </cell>
          <cell r="C4617" t="str">
            <v xml:space="preserve">M     </v>
          </cell>
          <cell r="D4617" t="str">
            <v>AS</v>
          </cell>
          <cell r="E4617" t="str">
            <v>702,45</v>
          </cell>
        </row>
        <row r="4618">
          <cell r="A4618">
            <v>12742</v>
          </cell>
          <cell r="B4618" t="str">
            <v>TUBO DE COBRE CLASSE "E", DN = 104 MM, PARA INSTALACAO HIDRAULICA PREDIAL</v>
          </cell>
          <cell r="C4618" t="str">
            <v xml:space="preserve">M     </v>
          </cell>
          <cell r="D4618" t="str">
            <v>AS</v>
          </cell>
          <cell r="E4618" t="str">
            <v>556,22</v>
          </cell>
        </row>
        <row r="4619">
          <cell r="A4619">
            <v>12713</v>
          </cell>
          <cell r="B4619" t="str">
            <v>TUBO DE COBRE CLASSE "E", DN = 15 MM, PARA INSTALACAO HIDRAULICA PREDIAL</v>
          </cell>
          <cell r="C4619" t="str">
            <v xml:space="preserve">M     </v>
          </cell>
          <cell r="D4619" t="str">
            <v>AS</v>
          </cell>
          <cell r="E4619" t="str">
            <v>29,50</v>
          </cell>
        </row>
        <row r="4620">
          <cell r="A4620">
            <v>12743</v>
          </cell>
          <cell r="B4620" t="str">
            <v>TUBO DE COBRE CLASSE "E", DN = 22 MM, PARA INSTALACAO HIDRAULICA PREDIAL</v>
          </cell>
          <cell r="C4620" t="str">
            <v xml:space="preserve">M     </v>
          </cell>
          <cell r="D4620" t="str">
            <v>AS</v>
          </cell>
          <cell r="E4620" t="str">
            <v>50,75</v>
          </cell>
        </row>
        <row r="4621">
          <cell r="A4621">
            <v>12744</v>
          </cell>
          <cell r="B4621" t="str">
            <v>TUBO DE COBRE CLASSE "E", DN = 28 MM, PARA INSTALACAO HIDRAULICA PREDIAL</v>
          </cell>
          <cell r="C4621" t="str">
            <v xml:space="preserve">M     </v>
          </cell>
          <cell r="D4621" t="str">
            <v>AS</v>
          </cell>
          <cell r="E4621" t="str">
            <v>64,40</v>
          </cell>
        </row>
        <row r="4622">
          <cell r="A4622">
            <v>12745</v>
          </cell>
          <cell r="B4622" t="str">
            <v>TUBO DE COBRE CLASSE "E", DN = 35 MM, PARA INSTALACAO HIDRAULICA PREDIAL</v>
          </cell>
          <cell r="C4622" t="str">
            <v xml:space="preserve">M     </v>
          </cell>
          <cell r="D4622" t="str">
            <v>AS</v>
          </cell>
          <cell r="E4622" t="str">
            <v>93,53</v>
          </cell>
        </row>
        <row r="4623">
          <cell r="A4623">
            <v>12746</v>
          </cell>
          <cell r="B4623" t="str">
            <v>TUBO DE COBRE CLASSE "E", DN = 42 MM, PARA INSTALACAO HIDRAULICA PREDIAL</v>
          </cell>
          <cell r="C4623" t="str">
            <v xml:space="preserve">M     </v>
          </cell>
          <cell r="D4623" t="str">
            <v>AS</v>
          </cell>
          <cell r="E4623" t="str">
            <v>126,30</v>
          </cell>
        </row>
        <row r="4624">
          <cell r="A4624">
            <v>12747</v>
          </cell>
          <cell r="B4624" t="str">
            <v>TUBO DE COBRE CLASSE "E", DN = 54 MM, PARA INSTALACAO HIDRAULICA PREDIAL</v>
          </cell>
          <cell r="C4624" t="str">
            <v xml:space="preserve">M     </v>
          </cell>
          <cell r="D4624" t="str">
            <v>AS</v>
          </cell>
          <cell r="E4624" t="str">
            <v>183,16</v>
          </cell>
        </row>
        <row r="4625">
          <cell r="A4625">
            <v>12748</v>
          </cell>
          <cell r="B4625" t="str">
            <v>TUBO DE COBRE CLASSE "E", DN = 66 MM, PARA INSTALACAO HIDRAULICA PREDIAL</v>
          </cell>
          <cell r="C4625" t="str">
            <v xml:space="preserve">M     </v>
          </cell>
          <cell r="D4625" t="str">
            <v>AS</v>
          </cell>
          <cell r="E4625" t="str">
            <v>258,04</v>
          </cell>
        </row>
        <row r="4626">
          <cell r="A4626">
            <v>12749</v>
          </cell>
          <cell r="B4626" t="str">
            <v>TUBO DE COBRE CLASSE "E", DN = 79 MM, PARA INSTALACAO HIDRAULICA PREDIAL</v>
          </cell>
          <cell r="C4626" t="str">
            <v xml:space="preserve">M     </v>
          </cell>
          <cell r="D4626" t="str">
            <v>AS</v>
          </cell>
          <cell r="E4626" t="str">
            <v>377,21</v>
          </cell>
        </row>
        <row r="4627">
          <cell r="A4627">
            <v>39726</v>
          </cell>
          <cell r="B4627" t="str">
            <v>TUBO DE COBRE CLASSE "I", DN = 1 " (28 MM), PARA INSTALACOES INDUSTRIAIS DE ALTA PRESSAO E VAPOR</v>
          </cell>
          <cell r="C4627" t="str">
            <v xml:space="preserve">M     </v>
          </cell>
          <cell r="D4627" t="str">
            <v>AS</v>
          </cell>
          <cell r="E4627" t="str">
            <v>123,90</v>
          </cell>
        </row>
        <row r="4628">
          <cell r="A4628">
            <v>39728</v>
          </cell>
          <cell r="B4628" t="str">
            <v>TUBO DE COBRE CLASSE "I", DN = 1 1/2 " (42 MM), PARA INSTALACOES INDUSTRIAIS DE ALTA PRESSAO E VAPOR</v>
          </cell>
          <cell r="C4628" t="str">
            <v xml:space="preserve">M     </v>
          </cell>
          <cell r="D4628" t="str">
            <v>AS</v>
          </cell>
          <cell r="E4628" t="str">
            <v>217,75</v>
          </cell>
        </row>
        <row r="4629">
          <cell r="A4629">
            <v>39727</v>
          </cell>
          <cell r="B4629" t="str">
            <v>TUBO DE COBRE CLASSE "I", DN = 1 1/4 " (35 MM), PARA INSTALACOES INDUSTRIAIS DE ALTA PRESSAO E VAPOR</v>
          </cell>
          <cell r="C4629" t="str">
            <v xml:space="preserve">M     </v>
          </cell>
          <cell r="D4629" t="str">
            <v>AS</v>
          </cell>
          <cell r="E4629" t="str">
            <v>179,20</v>
          </cell>
        </row>
        <row r="4630">
          <cell r="A4630">
            <v>39724</v>
          </cell>
          <cell r="B4630" t="str">
            <v>TUBO DE COBRE CLASSE "I", DN = 1/2 " (15 MM), PARA INSTALACOES INDUSTRIAIS DE ALTA PRESSAO E VAPOR</v>
          </cell>
          <cell r="C4630" t="str">
            <v xml:space="preserve">M     </v>
          </cell>
          <cell r="D4630" t="str">
            <v>AS</v>
          </cell>
          <cell r="E4630" t="str">
            <v>54,86</v>
          </cell>
        </row>
        <row r="4631">
          <cell r="A4631">
            <v>39729</v>
          </cell>
          <cell r="B4631" t="str">
            <v>TUBO DE COBRE CLASSE "I", DN = 2 " (54 MM), PARA INSTALACOES INDUSTRIAIS DE ALTA PRESSAO E VAPOR</v>
          </cell>
          <cell r="C4631" t="str">
            <v xml:space="preserve">M     </v>
          </cell>
          <cell r="D4631" t="str">
            <v>AS</v>
          </cell>
          <cell r="E4631" t="str">
            <v>301,55</v>
          </cell>
        </row>
        <row r="4632">
          <cell r="A4632">
            <v>39730</v>
          </cell>
          <cell r="B4632" t="str">
            <v>TUBO DE COBRE CLASSE "I", DN = 2 1/2 " (66 MM), PARA INSTALACOES INDUSTRIAIS DE ALTA PRESSAO E VAPOR</v>
          </cell>
          <cell r="C4632" t="str">
            <v xml:space="preserve">M     </v>
          </cell>
          <cell r="D4632" t="str">
            <v>AS</v>
          </cell>
          <cell r="E4632" t="str">
            <v>391,25</v>
          </cell>
        </row>
        <row r="4633">
          <cell r="A4633">
            <v>39731</v>
          </cell>
          <cell r="B4633" t="str">
            <v>TUBO DE COBRE CLASSE "I", DN = 3 " (79 MM), PARA INSTALACOES INDUSTRIAIS DE ALTA PRESSAO E VAPOR</v>
          </cell>
          <cell r="C4633" t="str">
            <v xml:space="preserve">M     </v>
          </cell>
          <cell r="D4633" t="str">
            <v>AS</v>
          </cell>
          <cell r="E4633" t="str">
            <v>579,47</v>
          </cell>
        </row>
        <row r="4634">
          <cell r="A4634">
            <v>39725</v>
          </cell>
          <cell r="B4634" t="str">
            <v>TUBO DE COBRE CLASSE "I", DN = 3/4 " (22 MM), PARA INSTALACOES INDUSTRIAIS DE ALTA PRESSAO E VAPOR</v>
          </cell>
          <cell r="C4634" t="str">
            <v xml:space="preserve">M     </v>
          </cell>
          <cell r="D4634" t="str">
            <v>AS</v>
          </cell>
          <cell r="E4634" t="str">
            <v>89,42</v>
          </cell>
        </row>
        <row r="4635">
          <cell r="A4635">
            <v>39732</v>
          </cell>
          <cell r="B4635" t="str">
            <v>TUBO DE COBRE CLASSE "I", DN = 4" (104 MM), PARA INSTALACOES INDUSTRIAIS DE ALTA PRESSAO E VAPOR</v>
          </cell>
          <cell r="C4635" t="str">
            <v xml:space="preserve">M     </v>
          </cell>
          <cell r="D4635" t="str">
            <v>AS</v>
          </cell>
          <cell r="E4635" t="str">
            <v>852,94</v>
          </cell>
        </row>
        <row r="4636">
          <cell r="A4636">
            <v>39660</v>
          </cell>
          <cell r="B4636" t="str">
            <v>TUBO DE COBRE FLEXIVEL, D = 1/2 ", E = 0,79 MM, PARA AR-CONDICIONADO/ INSTALACOES GAS RESIDENCIAIS E COMERCIAIS</v>
          </cell>
          <cell r="C4636" t="str">
            <v xml:space="preserve">M     </v>
          </cell>
          <cell r="D4636" t="str">
            <v>AS</v>
          </cell>
          <cell r="E4636" t="str">
            <v>38,87</v>
          </cell>
        </row>
        <row r="4637">
          <cell r="A4637">
            <v>39662</v>
          </cell>
          <cell r="B4637" t="str">
            <v>TUBO DE COBRE FLEXIVEL, D = 1/4 ", E = 0,79 MM, PARA AR-CONDICIONADO/ INSTALACOES GAS RESIDENCIAIS E COMERCIAIS</v>
          </cell>
          <cell r="C4637" t="str">
            <v xml:space="preserve">M     </v>
          </cell>
          <cell r="D4637" t="str">
            <v>AS</v>
          </cell>
          <cell r="E4637" t="str">
            <v>18,63</v>
          </cell>
        </row>
        <row r="4638">
          <cell r="A4638">
            <v>39661</v>
          </cell>
          <cell r="B4638" t="str">
            <v>TUBO DE COBRE FLEXIVEL, D = 3/16 ", E = 0,79 MM, PARA AR-CONDICIONADO/ INSTALACOES GAS RESIDENCIAIS E COMERCIAIS</v>
          </cell>
          <cell r="C4638" t="str">
            <v xml:space="preserve">M     </v>
          </cell>
          <cell r="D4638" t="str">
            <v>AS</v>
          </cell>
          <cell r="E4638" t="str">
            <v>12,70</v>
          </cell>
        </row>
        <row r="4639">
          <cell r="A4639">
            <v>39666</v>
          </cell>
          <cell r="B4639" t="str">
            <v>TUBO DE COBRE FLEXIVEL, D = 3/4 ", E = 0,79 MM, PARA AR-CONDICIONADO/ INSTALACOES GAS RESIDENCIAIS E COMERCIAIS</v>
          </cell>
          <cell r="C4639" t="str">
            <v xml:space="preserve">M     </v>
          </cell>
          <cell r="D4639" t="str">
            <v>AS</v>
          </cell>
          <cell r="E4639" t="str">
            <v>58,47</v>
          </cell>
        </row>
        <row r="4640">
          <cell r="A4640">
            <v>39664</v>
          </cell>
          <cell r="B4640" t="str">
            <v>TUBO DE COBRE FLEXIVEL, D = 3/8 ", E = 0,79 MM, PARA AR-CONDICIONADO/ INSTALACOES GAS RESIDENCIAIS E COMERCIAIS</v>
          </cell>
          <cell r="C4640" t="str">
            <v xml:space="preserve">M     </v>
          </cell>
          <cell r="D4640" t="str">
            <v>AS</v>
          </cell>
          <cell r="E4640" t="str">
            <v>28,65</v>
          </cell>
        </row>
        <row r="4641">
          <cell r="A4641">
            <v>39663</v>
          </cell>
          <cell r="B4641" t="str">
            <v>TUBO DE COBRE FLEXIVEL, D = 5/16 ", E = 0,79 MM, PARA AR-CONDICIONADO/ INSTALACOES GAS RESIDENCIAIS E COMERCIAIS</v>
          </cell>
          <cell r="C4641" t="str">
            <v xml:space="preserve">M     </v>
          </cell>
          <cell r="D4641" t="str">
            <v>AS</v>
          </cell>
          <cell r="E4641" t="str">
            <v>22,91</v>
          </cell>
        </row>
        <row r="4642">
          <cell r="A4642">
            <v>39665</v>
          </cell>
          <cell r="B4642" t="str">
            <v>TUBO DE COBRE FLEXIVEL, D = 5/8 ", E = 0,79 MM, PARA AR-CONDICIONADO/ INSTALACOES GAS RESIDENCIAIS E COMERCIAIS</v>
          </cell>
          <cell r="C4642" t="str">
            <v xml:space="preserve">M     </v>
          </cell>
          <cell r="D4642" t="str">
            <v>AS</v>
          </cell>
          <cell r="E4642" t="str">
            <v>48,34</v>
          </cell>
        </row>
        <row r="4643">
          <cell r="A4643">
            <v>39752</v>
          </cell>
          <cell r="B4643" t="str">
            <v>TUBO DE COBRE, CLASSE "A", DN = 2" (54 MM), PARA INSTALACOES DE MEDIA PRESSAO PARA GASES COMBUSTIVEIS E MEDICINAIS</v>
          </cell>
          <cell r="C4643" t="str">
            <v xml:space="preserve">M     </v>
          </cell>
          <cell r="D4643" t="str">
            <v>AS</v>
          </cell>
          <cell r="E4643" t="str">
            <v>243,08</v>
          </cell>
        </row>
        <row r="4644">
          <cell r="A4644">
            <v>7725</v>
          </cell>
          <cell r="B4644" t="str">
            <v>TUBO DE CONCRETO ARMADO PARA AGUAS PLUVIAIS, CLASSE PA-1, COM ENCAIXE PONTA E BOLSA, DIAMETRO NOMINAL DE = 600 MM</v>
          </cell>
          <cell r="C4644" t="str">
            <v xml:space="preserve">M     </v>
          </cell>
          <cell r="D4644" t="str">
            <v xml:space="preserve">C </v>
          </cell>
          <cell r="E4644" t="str">
            <v>235,00</v>
          </cell>
        </row>
        <row r="4645">
          <cell r="A4645">
            <v>7753</v>
          </cell>
          <cell r="B4645" t="str">
            <v>TUBO DE CONCRETO ARMADO PARA AGUAS PLUVIAIS, CLASSE PA-1, COM ENCAIXE PONTA E BOLSA, DIAMETRO NOMINAL DE 1000 MM</v>
          </cell>
          <cell r="C4645" t="str">
            <v xml:space="preserve">M     </v>
          </cell>
          <cell r="D4645" t="str">
            <v>CR</v>
          </cell>
          <cell r="E4645" t="str">
            <v>458,15</v>
          </cell>
        </row>
        <row r="4646">
          <cell r="A4646">
            <v>13256</v>
          </cell>
          <cell r="B4646" t="str">
            <v>TUBO DE CONCRETO ARMADO PARA AGUAS PLUVIAIS, CLASSE PA-1, COM ENCAIXE PONTA E BOLSA, DIAMETRO NOMINAL DE 1100 MM</v>
          </cell>
          <cell r="C4646" t="str">
            <v xml:space="preserve">M     </v>
          </cell>
          <cell r="D4646" t="str">
            <v>CR</v>
          </cell>
          <cell r="E4646" t="str">
            <v>641,80</v>
          </cell>
        </row>
        <row r="4647">
          <cell r="A4647">
            <v>7757</v>
          </cell>
          <cell r="B4647" t="str">
            <v>TUBO DE CONCRETO ARMADO PARA AGUAS PLUVIAIS, CLASSE PA-1, COM ENCAIXE PONTA E BOLSA, DIAMETRO NOMINAL DE 1200 MM</v>
          </cell>
          <cell r="C4647" t="str">
            <v xml:space="preserve">M     </v>
          </cell>
          <cell r="D4647" t="str">
            <v>CR</v>
          </cell>
          <cell r="E4647" t="str">
            <v>684,26</v>
          </cell>
        </row>
        <row r="4648">
          <cell r="A4648">
            <v>7758</v>
          </cell>
          <cell r="B4648" t="str">
            <v>TUBO DE CONCRETO ARMADO PARA AGUAS PLUVIAIS, CLASSE PA-1, COM ENCAIXE PONTA E BOLSA, DIAMETRO NOMINAL DE 1500 MM</v>
          </cell>
          <cell r="C4648" t="str">
            <v xml:space="preserve">M     </v>
          </cell>
          <cell r="D4648" t="str">
            <v>CR</v>
          </cell>
          <cell r="E4648" t="str">
            <v>991,34</v>
          </cell>
        </row>
        <row r="4649">
          <cell r="A4649">
            <v>7759</v>
          </cell>
          <cell r="B4649" t="str">
            <v>TUBO DE CONCRETO ARMADO PARA AGUAS PLUVIAIS, CLASSE PA-1, COM ENCAIXE PONTA E BOLSA, DIAMETRO NOMINAL DE 2000 MM</v>
          </cell>
          <cell r="C4649" t="str">
            <v xml:space="preserve">M     </v>
          </cell>
          <cell r="D4649" t="str">
            <v>CR</v>
          </cell>
          <cell r="E4649" t="str">
            <v>2.747,01</v>
          </cell>
        </row>
        <row r="4650">
          <cell r="A4650">
            <v>40334</v>
          </cell>
          <cell r="B4650" t="str">
            <v>TUBO DE CONCRETO ARMADO PARA AGUAS PLUVIAIS, CLASSE PA-1, COM ENCAIXE PONTA E BOLSA, DIAMETRO NOMINAL DE 300 MM</v>
          </cell>
          <cell r="C4650" t="str">
            <v xml:space="preserve">M     </v>
          </cell>
          <cell r="D4650" t="str">
            <v>CR</v>
          </cell>
          <cell r="E4650" t="str">
            <v>107,62</v>
          </cell>
        </row>
        <row r="4651">
          <cell r="A4651">
            <v>7745</v>
          </cell>
          <cell r="B4651" t="str">
            <v>TUBO DE CONCRETO ARMADO PARA AGUAS PLUVIAIS, CLASSE PA-1, COM ENCAIXE PONTA E BOLSA, DIAMETRO NOMINAL DE 400 MM</v>
          </cell>
          <cell r="C4651" t="str">
            <v xml:space="preserve">M     </v>
          </cell>
          <cell r="D4651" t="str">
            <v>CR</v>
          </cell>
          <cell r="E4651" t="str">
            <v>121,44</v>
          </cell>
        </row>
        <row r="4652">
          <cell r="A4652">
            <v>7714</v>
          </cell>
          <cell r="B4652" t="str">
            <v>TUBO DE CONCRETO ARMADO PARA AGUAS PLUVIAIS, CLASSE PA-1, COM ENCAIXE PONTA E BOLSA, DIAMETRO NOMINAL DE 500 MM</v>
          </cell>
          <cell r="C4652" t="str">
            <v xml:space="preserve">M     </v>
          </cell>
          <cell r="D4652" t="str">
            <v>CR</v>
          </cell>
          <cell r="E4652" t="str">
            <v>145,14</v>
          </cell>
        </row>
        <row r="4653">
          <cell r="A4653">
            <v>7742</v>
          </cell>
          <cell r="B4653" t="str">
            <v>TUBO DE CONCRETO ARMADO PARA AGUAS PLUVIAIS, CLASSE PA-1, COM ENCAIXE PONTA E BOLSA, DIAMETRO NOMINAL DE 700 MM</v>
          </cell>
          <cell r="C4653" t="str">
            <v xml:space="preserve">M     </v>
          </cell>
          <cell r="D4653" t="str">
            <v>CR</v>
          </cell>
          <cell r="E4653" t="str">
            <v>320,31</v>
          </cell>
        </row>
        <row r="4654">
          <cell r="A4654">
            <v>7750</v>
          </cell>
          <cell r="B4654" t="str">
            <v>TUBO DE CONCRETO ARMADO PARA AGUAS PLUVIAIS, CLASSE PA-1, COM ENCAIXE PONTA E BOLSA, DIAMETRO NOMINAL DE 800 MM</v>
          </cell>
          <cell r="C4654" t="str">
            <v xml:space="preserve">M     </v>
          </cell>
          <cell r="D4654" t="str">
            <v>CR</v>
          </cell>
          <cell r="E4654" t="str">
            <v>391,00</v>
          </cell>
        </row>
        <row r="4655">
          <cell r="A4655">
            <v>7756</v>
          </cell>
          <cell r="B4655" t="str">
            <v>TUBO DE CONCRETO ARMADO PARA AGUAS PLUVIAIS, CLASSE PA-1, COM ENCAIXE PONTA E BOLSA, DIAMETRO NOMINAL DE 900 MM</v>
          </cell>
          <cell r="C4655" t="str">
            <v xml:space="preserve">M     </v>
          </cell>
          <cell r="D4655" t="str">
            <v>CR</v>
          </cell>
          <cell r="E4655" t="str">
            <v>449,26</v>
          </cell>
        </row>
        <row r="4656">
          <cell r="A4656">
            <v>7765</v>
          </cell>
          <cell r="B4656" t="str">
            <v>TUBO DE CONCRETO ARMADO PARA AGUAS PLUVIAIS, CLASSE PA-2, COM ENCAIXE PONTA E BOLSA, DIAMETRO NOMINAL DE 1000 MM</v>
          </cell>
          <cell r="C4656" t="str">
            <v xml:space="preserve">M     </v>
          </cell>
          <cell r="D4656" t="str">
            <v>CR</v>
          </cell>
          <cell r="E4656" t="str">
            <v>503,57</v>
          </cell>
        </row>
        <row r="4657">
          <cell r="A4657">
            <v>12569</v>
          </cell>
          <cell r="B4657" t="str">
            <v>TUBO DE CONCRETO ARMADO PARA AGUAS PLUVIAIS, CLASSE PA-2, COM ENCAIXE PONTA E BOLSA, DIAMETRO NOMINAL DE 1100 MM</v>
          </cell>
          <cell r="C4657" t="str">
            <v xml:space="preserve">M     </v>
          </cell>
          <cell r="D4657" t="str">
            <v>CR</v>
          </cell>
          <cell r="E4657" t="str">
            <v>695,12</v>
          </cell>
        </row>
        <row r="4658">
          <cell r="A4658">
            <v>7766</v>
          </cell>
          <cell r="B4658" t="str">
            <v>TUBO DE CONCRETO ARMADO PARA AGUAS PLUVIAIS, CLASSE PA-2, COM ENCAIXE PONTA E BOLSA, DIAMETRO NOMINAL DE 1200 MM</v>
          </cell>
          <cell r="C4658" t="str">
            <v xml:space="preserve">M     </v>
          </cell>
          <cell r="D4658" t="str">
            <v>CR</v>
          </cell>
          <cell r="E4658" t="str">
            <v>738,57</v>
          </cell>
        </row>
        <row r="4659">
          <cell r="A4659">
            <v>7767</v>
          </cell>
          <cell r="B4659" t="str">
            <v>TUBO DE CONCRETO ARMADO PARA AGUAS PLUVIAIS, CLASSE PA-2, COM ENCAIXE PONTA E BOLSA, DIAMETRO NOMINAL DE 1500 MM</v>
          </cell>
          <cell r="C4659" t="str">
            <v xml:space="preserve">M     </v>
          </cell>
          <cell r="D4659" t="str">
            <v>CR</v>
          </cell>
          <cell r="E4659" t="str">
            <v>1.060,46</v>
          </cell>
        </row>
        <row r="4660">
          <cell r="A4660">
            <v>7727</v>
          </cell>
          <cell r="B4660" t="str">
            <v>TUBO DE CONCRETO ARMADO PARA AGUAS PLUVIAIS, CLASSE PA-2, COM ENCAIXE PONTA E BOLSA, DIAMETRO NOMINAL DE 2000 MM</v>
          </cell>
          <cell r="C4660" t="str">
            <v xml:space="preserve">M     </v>
          </cell>
          <cell r="D4660" t="str">
            <v>CR</v>
          </cell>
          <cell r="E4660" t="str">
            <v>3.080,67</v>
          </cell>
        </row>
        <row r="4661">
          <cell r="A4661">
            <v>7760</v>
          </cell>
          <cell r="B4661" t="str">
            <v>TUBO DE CONCRETO ARMADO PARA AGUAS PLUVIAIS, CLASSE PA-2, COM ENCAIXE PONTA E BOLSA, DIAMETRO NOMINAL DE 300 MM</v>
          </cell>
          <cell r="C4661" t="str">
            <v xml:space="preserve">M     </v>
          </cell>
          <cell r="D4661" t="str">
            <v>CR</v>
          </cell>
          <cell r="E4661" t="str">
            <v>122,43</v>
          </cell>
        </row>
        <row r="4662">
          <cell r="A4662">
            <v>7761</v>
          </cell>
          <cell r="B4662" t="str">
            <v>TUBO DE CONCRETO ARMADO PARA AGUAS PLUVIAIS, CLASSE PA-2, COM ENCAIXE PONTA E BOLSA, DIAMETRO NOMINAL DE 400 MM</v>
          </cell>
          <cell r="C4662" t="str">
            <v xml:space="preserve">M     </v>
          </cell>
          <cell r="D4662" t="str">
            <v>CR</v>
          </cell>
          <cell r="E4662" t="str">
            <v>128,36</v>
          </cell>
        </row>
        <row r="4663">
          <cell r="A4663">
            <v>7752</v>
          </cell>
          <cell r="B4663" t="str">
            <v>TUBO DE CONCRETO ARMADO PARA AGUAS PLUVIAIS, CLASSE PA-2, COM ENCAIXE PONTA E BOLSA, DIAMETRO NOMINAL DE 500 MM</v>
          </cell>
          <cell r="C4663" t="str">
            <v xml:space="preserve">M     </v>
          </cell>
          <cell r="D4663" t="str">
            <v>CR</v>
          </cell>
          <cell r="E4663" t="str">
            <v>156,00</v>
          </cell>
        </row>
        <row r="4664">
          <cell r="A4664">
            <v>7762</v>
          </cell>
          <cell r="B4664" t="str">
            <v>TUBO DE CONCRETO ARMADO PARA AGUAS PLUVIAIS, CLASSE PA-2, COM ENCAIXE PONTA E BOLSA, DIAMETRO NOMINAL DE 600 MM</v>
          </cell>
          <cell r="C4664" t="str">
            <v xml:space="preserve">M     </v>
          </cell>
          <cell r="D4664" t="str">
            <v>CR</v>
          </cell>
          <cell r="E4664" t="str">
            <v>203,89</v>
          </cell>
        </row>
        <row r="4665">
          <cell r="A4665">
            <v>7722</v>
          </cell>
          <cell r="B4665" t="str">
            <v>TUBO DE CONCRETO ARMADO PARA AGUAS PLUVIAIS, CLASSE PA-2, COM ENCAIXE PONTA E BOLSA, DIAMETRO NOMINAL DE 700 MM</v>
          </cell>
          <cell r="C4665" t="str">
            <v xml:space="preserve">M     </v>
          </cell>
          <cell r="D4665" t="str">
            <v>CR</v>
          </cell>
          <cell r="E4665" t="str">
            <v>312,01</v>
          </cell>
        </row>
        <row r="4666">
          <cell r="A4666">
            <v>7763</v>
          </cell>
          <cell r="B4666" t="str">
            <v>TUBO DE CONCRETO ARMADO PARA AGUAS PLUVIAIS, CLASSE PA-2, COM ENCAIXE PONTA E BOLSA, DIAMETRO NOMINAL DE 800 MM</v>
          </cell>
          <cell r="C4666" t="str">
            <v xml:space="preserve">M     </v>
          </cell>
          <cell r="D4666" t="str">
            <v>CR</v>
          </cell>
          <cell r="E4666" t="str">
            <v>380,14</v>
          </cell>
        </row>
        <row r="4667">
          <cell r="A4667">
            <v>7764</v>
          </cell>
          <cell r="B4667" t="str">
            <v>TUBO DE CONCRETO ARMADO PARA AGUAS PLUVIAIS, CLASSE PA-2, COM ENCAIXE PONTA E BOLSA, DIAMETRO NOMINAL DE 900 MM</v>
          </cell>
          <cell r="C4667" t="str">
            <v xml:space="preserve">M     </v>
          </cell>
          <cell r="D4667" t="str">
            <v>CR</v>
          </cell>
          <cell r="E4667" t="str">
            <v>454,20</v>
          </cell>
        </row>
        <row r="4668">
          <cell r="A4668">
            <v>12572</v>
          </cell>
          <cell r="B4668" t="str">
            <v>TUBO DE CONCRETO ARMADO PARA AGUAS PLUVIAIS, CLASSE PA-3, COM ENCAIXE PONTA E BOLSA, DIAMETRO NOMINAL DE 1000 MM</v>
          </cell>
          <cell r="C4668" t="str">
            <v xml:space="preserve">M     </v>
          </cell>
          <cell r="D4668" t="str">
            <v>CR</v>
          </cell>
          <cell r="E4668" t="str">
            <v>641,80</v>
          </cell>
        </row>
        <row r="4669">
          <cell r="A4669">
            <v>12573</v>
          </cell>
          <cell r="B4669" t="str">
            <v>TUBO DE CONCRETO ARMADO PARA AGUAS PLUVIAIS, CLASSE PA-3, COM ENCAIXE PONTA E BOLSA, DIAMETRO NOMINAL DE 1100 MM</v>
          </cell>
          <cell r="C4669" t="str">
            <v xml:space="preserve">M     </v>
          </cell>
          <cell r="D4669" t="str">
            <v>CR</v>
          </cell>
          <cell r="E4669" t="str">
            <v>844,22</v>
          </cell>
        </row>
        <row r="4670">
          <cell r="A4670">
            <v>12574</v>
          </cell>
          <cell r="B4670" t="str">
            <v>TUBO DE CONCRETO ARMADO PARA AGUAS PLUVIAIS, CLASSE PA-3, COM ENCAIXE PONTA E BOLSA, DIAMETRO NOMINAL DE 1200 MM</v>
          </cell>
          <cell r="C4670" t="str">
            <v xml:space="preserve">M     </v>
          </cell>
          <cell r="D4670" t="str">
            <v>CR</v>
          </cell>
          <cell r="E4670" t="str">
            <v>1.020,76</v>
          </cell>
        </row>
        <row r="4671">
          <cell r="A4671">
            <v>12575</v>
          </cell>
          <cell r="B4671" t="str">
            <v>TUBO DE CONCRETO ARMADO PARA AGUAS PLUVIAIS, CLASSE PA-3, COM ENCAIXE PONTA E BOLSA, DIAMETRO NOMINAL DE 1500 MM</v>
          </cell>
          <cell r="C4671" t="str">
            <v xml:space="preserve">M     </v>
          </cell>
          <cell r="D4671" t="str">
            <v>CR</v>
          </cell>
          <cell r="E4671" t="str">
            <v>1.550,21</v>
          </cell>
        </row>
        <row r="4672">
          <cell r="A4672">
            <v>12576</v>
          </cell>
          <cell r="B4672" t="str">
            <v>TUBO DE CONCRETO ARMADO PARA AGUAS PLUVIAIS, CLASSE PA-3, COM ENCAIXE PONTA E BOLSA, DIAMETRO NOMINAL DE 400 MM</v>
          </cell>
          <cell r="C4672" t="str">
            <v xml:space="preserve">M     </v>
          </cell>
          <cell r="D4672" t="str">
            <v>CR</v>
          </cell>
          <cell r="E4672" t="str">
            <v>187,60</v>
          </cell>
        </row>
        <row r="4673">
          <cell r="A4673">
            <v>12577</v>
          </cell>
          <cell r="B4673" t="str">
            <v>TUBO DE CONCRETO ARMADO PARA AGUAS PLUVIAIS, CLASSE PA-3, COM ENCAIXE PONTA E BOLSA, DIAMETRO NOMINAL DE 500 MM</v>
          </cell>
          <cell r="C4673" t="str">
            <v xml:space="preserve">M     </v>
          </cell>
          <cell r="D4673" t="str">
            <v>CR</v>
          </cell>
          <cell r="E4673" t="str">
            <v>252,77</v>
          </cell>
        </row>
        <row r="4674">
          <cell r="A4674">
            <v>12578</v>
          </cell>
          <cell r="B4674" t="str">
            <v>TUBO DE CONCRETO ARMADO PARA AGUAS PLUVIAIS, CLASSE PA-3, COM ENCAIXE PONTA E BOLSA, DIAMETRO NOMINAL DE 600 MM</v>
          </cell>
          <cell r="C4674" t="str">
            <v xml:space="preserve">M     </v>
          </cell>
          <cell r="D4674" t="str">
            <v>CR</v>
          </cell>
          <cell r="E4674" t="str">
            <v>306,09</v>
          </cell>
        </row>
        <row r="4675">
          <cell r="A4675">
            <v>12579</v>
          </cell>
          <cell r="B4675" t="str">
            <v>TUBO DE CONCRETO ARMADO PARA AGUAS PLUVIAIS, CLASSE PA-3, COM ENCAIXE PONTA E BOLSA, DIAMETRO NOMINAL DE 700 MM</v>
          </cell>
          <cell r="C4675" t="str">
            <v xml:space="preserve">M     </v>
          </cell>
          <cell r="D4675" t="str">
            <v>CR</v>
          </cell>
          <cell r="E4675" t="str">
            <v>527,26</v>
          </cell>
        </row>
        <row r="4676">
          <cell r="A4676">
            <v>12580</v>
          </cell>
          <cell r="B4676" t="str">
            <v>TUBO DE CONCRETO ARMADO PARA AGUAS PLUVIAIS, CLASSE PA-3, COM ENCAIXE PONTA E BOLSA, DIAMETRO NOMINAL DE 800 MM</v>
          </cell>
          <cell r="C4676" t="str">
            <v xml:space="preserve">M     </v>
          </cell>
          <cell r="D4676" t="str">
            <v>CR</v>
          </cell>
          <cell r="E4676" t="str">
            <v>549,38</v>
          </cell>
        </row>
        <row r="4677">
          <cell r="A4677">
            <v>12581</v>
          </cell>
          <cell r="B4677" t="str">
            <v>TUBO DE CONCRETO ARMADO PARA AGUAS PLUVIAIS, CLASSE PA-3, COM ENCAIXE PONTA E BOLSA, DIAMETRO NOMINAL DE 900 MM</v>
          </cell>
          <cell r="C4677" t="str">
            <v xml:space="preserve">M     </v>
          </cell>
          <cell r="D4677" t="str">
            <v>CR</v>
          </cell>
          <cell r="E4677" t="str">
            <v>588,48</v>
          </cell>
        </row>
        <row r="4678">
          <cell r="A4678">
            <v>7720</v>
          </cell>
          <cell r="B4678" t="str">
            <v>TUBO DE CONCRETO ARMADO PARA ESGOTO SANITARIO, CLASSE EA-2, COM ENCAIXE PONTA E BOLSA, COM JUNTA ELASTICA, DIAMETRO NOMINAL DE 1000 MM</v>
          </cell>
          <cell r="C4678" t="str">
            <v xml:space="preserve">M     </v>
          </cell>
          <cell r="D4678" t="str">
            <v>CR</v>
          </cell>
          <cell r="E4678" t="str">
            <v>920,25</v>
          </cell>
        </row>
        <row r="4679">
          <cell r="A4679">
            <v>40335</v>
          </cell>
          <cell r="B4679" t="str">
            <v>TUBO DE CONCRETO ARMADO PARA ESGOTO SANITARIO, CLASSE EA-2, COM ENCAIXE PONTA E BOLSA, COM JUNTA ELASTICA, DIAMETRO NOMINAL DE 300 MM</v>
          </cell>
          <cell r="C4679" t="str">
            <v xml:space="preserve">M     </v>
          </cell>
          <cell r="D4679" t="str">
            <v>CR</v>
          </cell>
          <cell r="E4679" t="str">
            <v>192,54</v>
          </cell>
        </row>
        <row r="4680">
          <cell r="A4680">
            <v>7740</v>
          </cell>
          <cell r="B4680" t="str">
            <v>TUBO DE CONCRETO ARMADO PARA ESGOTO SANITARIO, CLASSE EA-2, COM ENCAIXE PONTA E BOLSA, COM JUNTA ELASTICA, DIAMETRO NOMINAL DE 400 MM</v>
          </cell>
          <cell r="C4680" t="str">
            <v xml:space="preserve">M     </v>
          </cell>
          <cell r="D4680" t="str">
            <v>CR</v>
          </cell>
          <cell r="E4680" t="str">
            <v>197,47</v>
          </cell>
        </row>
        <row r="4681">
          <cell r="A4681">
            <v>7741</v>
          </cell>
          <cell r="B4681" t="str">
            <v>TUBO DE CONCRETO ARMADO PARA ESGOTO SANITARIO, CLASSE EA-2, COM ENCAIXE PONTA E BOLSA, COM JUNTA ELASTICA, DIAMETRO NOMINAL DE 500 MM</v>
          </cell>
          <cell r="C4681" t="str">
            <v xml:space="preserve">M     </v>
          </cell>
          <cell r="D4681" t="str">
            <v>CR</v>
          </cell>
          <cell r="E4681" t="str">
            <v>365,33</v>
          </cell>
        </row>
        <row r="4682">
          <cell r="A4682">
            <v>7774</v>
          </cell>
          <cell r="B4682" t="str">
            <v>TUBO DE CONCRETO ARMADO PARA ESGOTO SANITARIO, CLASSE EA-2, COM ENCAIXE PONTA E BOLSA, COM JUNTA ELASTICA, DIAMETRO NOMINAL DE 600 MM</v>
          </cell>
          <cell r="C4682" t="str">
            <v xml:space="preserve">M     </v>
          </cell>
          <cell r="D4682" t="str">
            <v>CR</v>
          </cell>
          <cell r="E4682" t="str">
            <v>448,27</v>
          </cell>
        </row>
        <row r="4683">
          <cell r="A4683">
            <v>7744</v>
          </cell>
          <cell r="B4683" t="str">
            <v>TUBO DE CONCRETO ARMADO PARA ESGOTO SANITARIO, CLASSE EA-2, COM ENCAIXE PONTA E BOLSA, COM JUNTA ELASTICA, DIAMETRO NOMINAL DE 700 MM</v>
          </cell>
          <cell r="C4683" t="str">
            <v xml:space="preserve">M     </v>
          </cell>
          <cell r="D4683" t="str">
            <v>CR</v>
          </cell>
          <cell r="E4683" t="str">
            <v>585,52</v>
          </cell>
        </row>
        <row r="4684">
          <cell r="A4684">
            <v>7773</v>
          </cell>
          <cell r="B4684" t="str">
            <v>TUBO DE CONCRETO ARMADO PARA ESGOTO SANITARIO, CLASSE EA-2, COM ENCAIXE PONTA E BOLSA, COM JUNTA ELASTICA, DIAMETRO NOMINAL DE 800 MM</v>
          </cell>
          <cell r="C4684" t="str">
            <v xml:space="preserve">M     </v>
          </cell>
          <cell r="D4684" t="str">
            <v>CR</v>
          </cell>
          <cell r="E4684" t="str">
            <v>598,46</v>
          </cell>
        </row>
        <row r="4685">
          <cell r="A4685">
            <v>7754</v>
          </cell>
          <cell r="B4685" t="str">
            <v>TUBO DE CONCRETO ARMADO PARA ESGOTO SANITARIO, CLASSE EA-2, COM ENCAIXE PONTA E BOLSA, COM JUNTA ELASTICA, DIAMETRO NOMINAL DE 900 MM</v>
          </cell>
          <cell r="C4685" t="str">
            <v xml:space="preserve">M     </v>
          </cell>
          <cell r="D4685" t="str">
            <v>CR</v>
          </cell>
          <cell r="E4685" t="str">
            <v>907,41</v>
          </cell>
        </row>
        <row r="4686">
          <cell r="A4686">
            <v>7735</v>
          </cell>
          <cell r="B4686" t="str">
            <v>TUBO DE CONCRETO ARMADO PARA ESGOTO SANITARIO, CLASSE EA-3, COM ENCAIXE PONTA E BOLSA, COM JUNTA ELASTICA, DIAMETRO NOMINAL DE 1000 MM</v>
          </cell>
          <cell r="C4686" t="str">
            <v xml:space="preserve">M     </v>
          </cell>
          <cell r="D4686" t="str">
            <v>CR</v>
          </cell>
          <cell r="E4686" t="str">
            <v>1.175,00</v>
          </cell>
        </row>
        <row r="4687">
          <cell r="A4687">
            <v>7755</v>
          </cell>
          <cell r="B4687" t="str">
            <v>TUBO DE CONCRETO ARMADO PARA ESGOTO SANITARIO, CLASSE EA-3, COM ENCAIXE PONTA E BOLSA, COM JUNTA ELASTICA, DIAMETRO NOMINAL DE 400 MM</v>
          </cell>
          <cell r="C4687" t="str">
            <v xml:space="preserve">M     </v>
          </cell>
          <cell r="D4687" t="str">
            <v>CR</v>
          </cell>
          <cell r="E4687" t="str">
            <v>233,02</v>
          </cell>
        </row>
        <row r="4688">
          <cell r="A4688">
            <v>7776</v>
          </cell>
          <cell r="B4688" t="str">
            <v>TUBO DE CONCRETO ARMADO PARA ESGOTO SANITARIO, CLASSE EA-3, COM ENCAIXE PONTA E BOLSA, COM JUNTA ELASTICA, DIAMETRO NOMINAL DE 500 MM</v>
          </cell>
          <cell r="C4688" t="str">
            <v xml:space="preserve">M     </v>
          </cell>
          <cell r="D4688" t="str">
            <v>CR</v>
          </cell>
          <cell r="E4688" t="str">
            <v>485,79</v>
          </cell>
        </row>
        <row r="4689">
          <cell r="A4689">
            <v>7743</v>
          </cell>
          <cell r="B4689" t="str">
            <v>TUBO DE CONCRETO ARMADO PARA ESGOTO SANITARIO, CLASSE EA-3, COM ENCAIXE PONTA E BOLSA, COM JUNTA ELASTICA, DIAMETRO NOMINAL DE 600 MM</v>
          </cell>
          <cell r="C4689" t="str">
            <v xml:space="preserve">M     </v>
          </cell>
          <cell r="D4689" t="str">
            <v>CR</v>
          </cell>
          <cell r="E4689" t="str">
            <v>514,43</v>
          </cell>
        </row>
        <row r="4690">
          <cell r="A4690">
            <v>7733</v>
          </cell>
          <cell r="B4690" t="str">
            <v>TUBO DE CONCRETO ARMADO PARA ESGOTO SANITARIO, CLASSE EA-3, COM ENCAIXE PONTA E BOLSA, COM JUNTA ELASTICA, DIAMETRO NOMINAL DE 700 MM</v>
          </cell>
          <cell r="C4690" t="str">
            <v xml:space="preserve">M     </v>
          </cell>
          <cell r="D4690" t="str">
            <v>CR</v>
          </cell>
          <cell r="E4690" t="str">
            <v>671,42</v>
          </cell>
        </row>
        <row r="4691">
          <cell r="A4691">
            <v>7775</v>
          </cell>
          <cell r="B4691" t="str">
            <v>TUBO DE CONCRETO ARMADO PARA ESGOTO SANITARIO, CLASSE EA-3, COM ENCAIXE PONTA E BOLSA, COM JUNTA ELASTICA, DIAMETRO NOMINAL DE 800 MM</v>
          </cell>
          <cell r="C4691" t="str">
            <v xml:space="preserve">M     </v>
          </cell>
          <cell r="D4691" t="str">
            <v>CR</v>
          </cell>
          <cell r="E4691" t="str">
            <v>735,60</v>
          </cell>
        </row>
        <row r="4692">
          <cell r="A4692">
            <v>7734</v>
          </cell>
          <cell r="B4692" t="str">
            <v>TUBO DE CONCRETO ARMADO PARA ESGOTO SANITARIO, CLASSE EA-3, COM ENCAIXE PONTA E BOLSA, COM JUNTA ELASTICA, DIAMETRO NOMINAL DE 900 MM</v>
          </cell>
          <cell r="C4692" t="str">
            <v xml:space="preserve">M     </v>
          </cell>
          <cell r="D4692" t="str">
            <v>CR</v>
          </cell>
          <cell r="E4692" t="str">
            <v>1.041,70</v>
          </cell>
        </row>
        <row r="4693">
          <cell r="A4693">
            <v>37449</v>
          </cell>
          <cell r="B4693" t="str">
            <v>TUBO DE CONCRETO SIMPLES PARA AGUAS PLUVIAIS, CLASSE PS1, COM ENCAIXE MACHO E FEMEA, DIAMETRO NOMINAL DE 200 MM</v>
          </cell>
          <cell r="C4693" t="str">
            <v xml:space="preserve">M     </v>
          </cell>
          <cell r="D4693" t="str">
            <v>CR</v>
          </cell>
          <cell r="E4693" t="str">
            <v>45,48</v>
          </cell>
        </row>
        <row r="4694">
          <cell r="A4694">
            <v>37450</v>
          </cell>
          <cell r="B4694" t="str">
            <v>TUBO DE CONCRETO SIMPLES PARA AGUAS PLUVIAIS, CLASSE PS1, COM ENCAIXE MACHO E FEMEA, DIAMETRO NOMINAL DE 300 MM</v>
          </cell>
          <cell r="C4694" t="str">
            <v xml:space="preserve">M     </v>
          </cell>
          <cell r="D4694" t="str">
            <v>CR</v>
          </cell>
          <cell r="E4694" t="str">
            <v>63,68</v>
          </cell>
        </row>
        <row r="4695">
          <cell r="A4695">
            <v>37451</v>
          </cell>
          <cell r="B4695" t="str">
            <v>TUBO DE CONCRETO SIMPLES PARA AGUAS PLUVIAIS, CLASSE PS1, COM ENCAIXE MACHO E FEMEA, DIAMETRO NOMINAL DE 400 MM</v>
          </cell>
          <cell r="C4695" t="str">
            <v xml:space="preserve">M     </v>
          </cell>
          <cell r="D4695" t="str">
            <v>CR</v>
          </cell>
          <cell r="E4695" t="str">
            <v>88,90</v>
          </cell>
        </row>
        <row r="4696">
          <cell r="A4696">
            <v>37452</v>
          </cell>
          <cell r="B4696" t="str">
            <v>TUBO DE CONCRETO SIMPLES PARA AGUAS PLUVIAIS, CLASSE PS1, COM ENCAIXE MACHO E FEMEA, DIAMETRO NOMINAL DE 500 MM</v>
          </cell>
          <cell r="C4696" t="str">
            <v xml:space="preserve">M     </v>
          </cell>
          <cell r="D4696" t="str">
            <v>CR</v>
          </cell>
          <cell r="E4696" t="str">
            <v>129,22</v>
          </cell>
        </row>
        <row r="4697">
          <cell r="A4697">
            <v>37453</v>
          </cell>
          <cell r="B4697" t="str">
            <v>TUBO DE CONCRETO SIMPLES PARA AGUAS PLUVIAIS, CLASSE PS1, COM ENCAIXE MACHO E FEMEA, DIAMETRO NOMINAL DE 600 MM</v>
          </cell>
          <cell r="C4697" t="str">
            <v xml:space="preserve">M     </v>
          </cell>
          <cell r="D4697" t="str">
            <v>CR</v>
          </cell>
          <cell r="E4697" t="str">
            <v>148,81</v>
          </cell>
        </row>
        <row r="4698">
          <cell r="A4698">
            <v>7778</v>
          </cell>
          <cell r="B4698" t="str">
            <v>TUBO DE CONCRETO SIMPLES PARA AGUAS PLUVIAIS, CLASSE PS1, COM ENCAIXE PONTA E BOLSA, DIAMETRO NOMINAL DE 200 MM</v>
          </cell>
          <cell r="C4698" t="str">
            <v xml:space="preserve">M     </v>
          </cell>
          <cell r="D4698" t="str">
            <v>CR</v>
          </cell>
          <cell r="E4698" t="str">
            <v>55,82</v>
          </cell>
        </row>
        <row r="4699">
          <cell r="A4699">
            <v>7796</v>
          </cell>
          <cell r="B4699" t="str">
            <v>TUBO DE CONCRETO SIMPLES PARA AGUAS PLUVIAIS, CLASSE PS1, COM ENCAIXE PONTA E BOLSA, DIAMETRO NOMINAL DE 300 MM</v>
          </cell>
          <cell r="C4699" t="str">
            <v xml:space="preserve">M     </v>
          </cell>
          <cell r="D4699" t="str">
            <v xml:space="preserve">C </v>
          </cell>
          <cell r="E4699" t="str">
            <v>76,50</v>
          </cell>
        </row>
        <row r="4700">
          <cell r="A4700">
            <v>7781</v>
          </cell>
          <cell r="B4700" t="str">
            <v>TUBO DE CONCRETO SIMPLES PARA AGUAS PLUVIAIS, CLASSE PS1, COM ENCAIXE PONTA E BOLSA, DIAMETRO NOMINAL DE 400 MM</v>
          </cell>
          <cell r="C4700" t="str">
            <v xml:space="preserve">M     </v>
          </cell>
          <cell r="D4700" t="str">
            <v>CR</v>
          </cell>
          <cell r="E4700" t="str">
            <v>90,40</v>
          </cell>
        </row>
        <row r="4701">
          <cell r="A4701">
            <v>7795</v>
          </cell>
          <cell r="B4701" t="str">
            <v>TUBO DE CONCRETO SIMPLES PARA AGUAS PLUVIAIS, CLASSE PS1, COM ENCAIXE PONTA E BOLSA, DIAMETRO NOMINAL DE 500 MM</v>
          </cell>
          <cell r="C4701" t="str">
            <v xml:space="preserve">M     </v>
          </cell>
          <cell r="D4701" t="str">
            <v>CR</v>
          </cell>
          <cell r="E4701" t="str">
            <v>134,54</v>
          </cell>
        </row>
        <row r="4702">
          <cell r="A4702">
            <v>7791</v>
          </cell>
          <cell r="B4702" t="str">
            <v>TUBO DE CONCRETO SIMPLES PARA AGUAS PLUVIAIS, CLASSE PS1, COM ENCAIXE PONTA E BOLSA, DIAMETRO NOMINAL DE 600 MM</v>
          </cell>
          <cell r="C4702" t="str">
            <v xml:space="preserve">M     </v>
          </cell>
          <cell r="D4702" t="str">
            <v>CR</v>
          </cell>
          <cell r="E4702" t="str">
            <v>161,06</v>
          </cell>
        </row>
        <row r="4703">
          <cell r="A4703">
            <v>7783</v>
          </cell>
          <cell r="B4703" t="str">
            <v>TUBO DE CONCRETO SIMPLES PARA AGUAS PLUVIAIS, CLASSE PS2, COM ENCAIXE PONTA E BOLSA, DIAMETRO NOMINAL DE 200 MM</v>
          </cell>
          <cell r="C4703" t="str">
            <v xml:space="preserve">M     </v>
          </cell>
          <cell r="D4703" t="str">
            <v>CR</v>
          </cell>
          <cell r="E4703" t="str">
            <v>57,07</v>
          </cell>
        </row>
        <row r="4704">
          <cell r="A4704">
            <v>7790</v>
          </cell>
          <cell r="B4704" t="str">
            <v>TUBO DE CONCRETO SIMPLES PARA AGUAS PLUVIAIS, CLASSE PS2, COM ENCAIXE PONTA E BOLSA, DIAMETRO NOMINAL DE 300 MM</v>
          </cell>
          <cell r="C4704" t="str">
            <v xml:space="preserve">M     </v>
          </cell>
          <cell r="D4704" t="str">
            <v>CR</v>
          </cell>
          <cell r="E4704" t="str">
            <v>89,93</v>
          </cell>
        </row>
        <row r="4705">
          <cell r="A4705">
            <v>7785</v>
          </cell>
          <cell r="B4705" t="str">
            <v>TUBO DE CONCRETO SIMPLES PARA AGUAS PLUVIAIS, CLASSE PS2, COM ENCAIXE PONTA E BOLSA, DIAMETRO NOMINAL DE 400 MM</v>
          </cell>
          <cell r="C4705" t="str">
            <v xml:space="preserve">M     </v>
          </cell>
          <cell r="D4705" t="str">
            <v>CR</v>
          </cell>
          <cell r="E4705" t="str">
            <v>99,24</v>
          </cell>
        </row>
        <row r="4706">
          <cell r="A4706">
            <v>7792</v>
          </cell>
          <cell r="B4706" t="str">
            <v>TUBO DE CONCRETO SIMPLES PARA AGUAS PLUVIAIS, CLASSE PS2, COM ENCAIXE PONTA E BOLSA, DIAMETRO NOMINAL DE 500 MM</v>
          </cell>
          <cell r="C4706" t="str">
            <v xml:space="preserve">M     </v>
          </cell>
          <cell r="D4706" t="str">
            <v>CR</v>
          </cell>
          <cell r="E4706" t="str">
            <v>140,74</v>
          </cell>
        </row>
        <row r="4707">
          <cell r="A4707">
            <v>7793</v>
          </cell>
          <cell r="B4707" t="str">
            <v>TUBO DE CONCRETO SIMPLES PARA AGUAS PLUVIAIS, CLASSE PS2, COM ENCAIXE PONTA E BOLSA, DIAMETRO NOMINAL DE 600 MM</v>
          </cell>
          <cell r="C4707" t="str">
            <v xml:space="preserve">M     </v>
          </cell>
          <cell r="D4707" t="str">
            <v>CR</v>
          </cell>
          <cell r="E4707" t="str">
            <v>166,23</v>
          </cell>
        </row>
        <row r="4708">
          <cell r="A4708">
            <v>13159</v>
          </cell>
          <cell r="B4708" t="str">
            <v>TUBO DE CONCRETO SIMPLES PARA ESGOTO SANITARIO, CLASSE ES, COM ENCAIXE PONTA E BOLSA, COM JUNTA ELASTICA, DIAMETRO NOMINAL DE 400 MM</v>
          </cell>
          <cell r="C4708" t="str">
            <v xml:space="preserve">M     </v>
          </cell>
          <cell r="D4708" t="str">
            <v>CR</v>
          </cell>
          <cell r="E4708" t="str">
            <v>144,72</v>
          </cell>
        </row>
        <row r="4709">
          <cell r="A4709">
            <v>13168</v>
          </cell>
          <cell r="B4709" t="str">
            <v>TUBO DE CONCRETO SIMPLES PARA ESGOTO SANITARIO, CLASSE ES, COM ENCAIXE PONTA E BOLSA, COM JUNTA ELASTICA, DIAMETRO NOMINAL DE 500 MM</v>
          </cell>
          <cell r="C4709" t="str">
            <v xml:space="preserve">M     </v>
          </cell>
          <cell r="D4709" t="str">
            <v>CR</v>
          </cell>
          <cell r="E4709" t="str">
            <v>175,74</v>
          </cell>
        </row>
        <row r="4710">
          <cell r="A4710">
            <v>13173</v>
          </cell>
          <cell r="B4710" t="str">
            <v>TUBO DE CONCRETO SIMPLES PARA ESGOTO SANITARIO, CLASSE ES, COM ENCAIXE PONTA E BOLSA, COM JUNTA ELASTICA, DIAMETRO NOMINAL DE 600 MM</v>
          </cell>
          <cell r="C4710" t="str">
            <v xml:space="preserve">M     </v>
          </cell>
          <cell r="D4710" t="str">
            <v>CR</v>
          </cell>
          <cell r="E4710" t="str">
            <v>237,77</v>
          </cell>
        </row>
        <row r="4711">
          <cell r="A4711">
            <v>12583</v>
          </cell>
          <cell r="B4711" t="str">
            <v>TUBO DE CONCRETO SIMPLES POROSO PARA DRENAGEM (DRENO POROSO), COM ENCAIXE MACHO E FEMEA, DIAMETRO NOMINAL DE 200 MM</v>
          </cell>
          <cell r="C4711" t="str">
            <v xml:space="preserve">M     </v>
          </cell>
          <cell r="D4711" t="str">
            <v>CR</v>
          </cell>
          <cell r="E4711" t="str">
            <v>47,55</v>
          </cell>
        </row>
        <row r="4712">
          <cell r="A4712">
            <v>12584</v>
          </cell>
          <cell r="B4712" t="str">
            <v>TUBO DE CONCRETO SIMPLES POROSO PARA DRENAGEM (DRENO POROSO), COM ENCAIXE MACHO E FEMEA, DIAMETRO NOMINAL DE 300 MM</v>
          </cell>
          <cell r="C4712" t="str">
            <v xml:space="preserve">M     </v>
          </cell>
          <cell r="D4712" t="str">
            <v>CR</v>
          </cell>
          <cell r="E4712" t="str">
            <v>62,02</v>
          </cell>
        </row>
        <row r="4713">
          <cell r="A4713">
            <v>12613</v>
          </cell>
          <cell r="B4713" t="str">
            <v>TUBO DE DESCARGA, TIPO BENGALA, PARA LIGACAO CAIXA DE DESCARGA - EMBUTIR, PVC, 40 MM X 150 CM</v>
          </cell>
          <cell r="C4713" t="str">
            <v xml:space="preserve">UN    </v>
          </cell>
          <cell r="D4713" t="str">
            <v>CR</v>
          </cell>
          <cell r="E4713" t="str">
            <v>19,40</v>
          </cell>
        </row>
        <row r="4714">
          <cell r="A4714">
            <v>1031</v>
          </cell>
          <cell r="B4714" t="str">
            <v>TUBO DE DESCIDA EXTERNO DE PVC PARA CAIXA DE DESCARGA EXTERNA ALTA - 40 MM X 1,60 M</v>
          </cell>
          <cell r="C4714" t="str">
            <v xml:space="preserve">UN    </v>
          </cell>
          <cell r="D4714" t="str">
            <v>CR</v>
          </cell>
          <cell r="E4714" t="str">
            <v>15,15</v>
          </cell>
        </row>
        <row r="4715">
          <cell r="A4715">
            <v>39707</v>
          </cell>
          <cell r="B4715" t="str">
            <v>TUBO DE ESPUMA DE POLIETILENO EXPANDIDO FLEXIVEL PARA ISOLAMENTO TERMICO DE TUBULACAO DE AR CONDICIONADO, AGUA QUENTE,  DN 1 1/2", E= 10 MM</v>
          </cell>
          <cell r="C4715" t="str">
            <v xml:space="preserve">M     </v>
          </cell>
          <cell r="D4715" t="str">
            <v>CR</v>
          </cell>
          <cell r="E4715" t="str">
            <v>4,70</v>
          </cell>
        </row>
        <row r="4716">
          <cell r="A4716">
            <v>39708</v>
          </cell>
          <cell r="B4716" t="str">
            <v>TUBO DE ESPUMA DE POLIETILENO EXPANDIDO FLEXIVEL PARA ISOLAMENTO TERMICO DE TUBULACAO DE AR CONDICIONADO, AGUA QUENTE,  DN 1 1/4", E= 10 MM</v>
          </cell>
          <cell r="C4716" t="str">
            <v xml:space="preserve">M     </v>
          </cell>
          <cell r="D4716" t="str">
            <v>CR</v>
          </cell>
          <cell r="E4716" t="str">
            <v>4,55</v>
          </cell>
        </row>
        <row r="4717">
          <cell r="A4717">
            <v>39710</v>
          </cell>
          <cell r="B4717" t="str">
            <v>TUBO DE ESPUMA DE POLIETILENO EXPANDIDO FLEXIVEL PARA ISOLAMENTO TERMICO DE TUBULACAO DE AR CONDICIONADO, AGUA QUENTE,  DN 1 1/8", E= 10 MM</v>
          </cell>
          <cell r="C4717" t="str">
            <v xml:space="preserve">M     </v>
          </cell>
          <cell r="D4717" t="str">
            <v>CR</v>
          </cell>
          <cell r="E4717" t="str">
            <v>3,20</v>
          </cell>
        </row>
        <row r="4718">
          <cell r="A4718">
            <v>39709</v>
          </cell>
          <cell r="B4718" t="str">
            <v>TUBO DE ESPUMA DE POLIETILENO EXPANDIDO FLEXIVEL PARA ISOLAMENTO TERMICO DE TUBULACAO DE AR CONDICIONADO, AGUA QUENTE,  DN 1 3/8", E= 10 MM</v>
          </cell>
          <cell r="C4718" t="str">
            <v xml:space="preserve">M     </v>
          </cell>
          <cell r="D4718" t="str">
            <v>CR</v>
          </cell>
          <cell r="E4718" t="str">
            <v>4,44</v>
          </cell>
        </row>
        <row r="4719">
          <cell r="A4719">
            <v>39711</v>
          </cell>
          <cell r="B4719" t="str">
            <v>TUBO DE ESPUMA DE POLIETILENO EXPANDIDO FLEXIVEL PARA ISOLAMENTO TERMICO DE TUBULACAO DE AR CONDICIONADO, AGUA QUENTE,  DN 1 5/8", E= 10 MM</v>
          </cell>
          <cell r="C4719" t="str">
            <v xml:space="preserve">M     </v>
          </cell>
          <cell r="D4719" t="str">
            <v>CR</v>
          </cell>
          <cell r="E4719" t="str">
            <v>4,99</v>
          </cell>
        </row>
        <row r="4720">
          <cell r="A4720">
            <v>39712</v>
          </cell>
          <cell r="B4720" t="str">
            <v>TUBO DE ESPUMA DE POLIETILENO EXPANDIDO FLEXIVEL PARA ISOLAMENTO TERMICO DE TUBULACAO DE AR CONDICIONADO, AGUA QUENTE,  DN 1/2", E= 10 MM</v>
          </cell>
          <cell r="C4720" t="str">
            <v xml:space="preserve">M     </v>
          </cell>
          <cell r="D4720" t="str">
            <v xml:space="preserve">C </v>
          </cell>
          <cell r="E4720" t="str">
            <v>1,75</v>
          </cell>
        </row>
        <row r="4721">
          <cell r="A4721">
            <v>39713</v>
          </cell>
          <cell r="B4721" t="str">
            <v>TUBO DE ESPUMA DE POLIETILENO EXPANDIDO FLEXIVEL PARA ISOLAMENTO TERMICO DE TUBULACAO DE AR CONDICIONADO, AGUA QUENTE,  DN 1/4", E= 10 MM</v>
          </cell>
          <cell r="C4721" t="str">
            <v xml:space="preserve">M     </v>
          </cell>
          <cell r="D4721" t="str">
            <v>CR</v>
          </cell>
          <cell r="E4721" t="str">
            <v>1,38</v>
          </cell>
        </row>
        <row r="4722">
          <cell r="A4722">
            <v>39714</v>
          </cell>
          <cell r="B4722" t="str">
            <v>TUBO DE ESPUMA DE POLIETILENO EXPANDIDO FLEXIVEL PARA ISOLAMENTO TERMICO DE TUBULACAO DE AR CONDICIONADO, AGUA QUENTE,  DN 1", E= 10 MM</v>
          </cell>
          <cell r="C4722" t="str">
            <v xml:space="preserve">M     </v>
          </cell>
          <cell r="D4722" t="str">
            <v>CR</v>
          </cell>
          <cell r="E4722" t="str">
            <v>3,17</v>
          </cell>
        </row>
        <row r="4723">
          <cell r="A4723">
            <v>39715</v>
          </cell>
          <cell r="B4723" t="str">
            <v>TUBO DE ESPUMA DE POLIETILENO EXPANDIDO FLEXIVEL PARA ISOLAMENTO TERMICO DE TUBULACAO DE AR CONDICIONADO, AGUA QUENTE,  DN 3/4", E= 10 MM</v>
          </cell>
          <cell r="C4723" t="str">
            <v xml:space="preserve">M     </v>
          </cell>
          <cell r="D4723" t="str">
            <v>CR</v>
          </cell>
          <cell r="E4723" t="str">
            <v>2,26</v>
          </cell>
        </row>
        <row r="4724">
          <cell r="A4724">
            <v>39716</v>
          </cell>
          <cell r="B4724" t="str">
            <v>TUBO DE ESPUMA DE POLIETILENO EXPANDIDO FLEXIVEL PARA ISOLAMENTO TERMICO DE TUBULACAO DE AR CONDICIONADO, AGUA QUENTE,  DN 3/8", E= 10 MM</v>
          </cell>
          <cell r="C4724" t="str">
            <v xml:space="preserve">M     </v>
          </cell>
          <cell r="D4724" t="str">
            <v>CR</v>
          </cell>
          <cell r="E4724" t="str">
            <v>1,71</v>
          </cell>
        </row>
        <row r="4725">
          <cell r="A4725">
            <v>39718</v>
          </cell>
          <cell r="B4725" t="str">
            <v>TUBO DE ESPUMA DE POLIETILENO EXPANDIDO FLEXIVEL PARA ISOLAMENTO TERMICO DE TUBULACAO DE AR CONDICIONADO, AGUA QUENTE,  DN 7/8", E= 10 MM</v>
          </cell>
          <cell r="C4725" t="str">
            <v xml:space="preserve">M     </v>
          </cell>
          <cell r="D4725" t="str">
            <v>CR</v>
          </cell>
          <cell r="E4725" t="str">
            <v>2,91</v>
          </cell>
        </row>
        <row r="4726">
          <cell r="A4726">
            <v>9813</v>
          </cell>
          <cell r="B4726" t="str">
            <v>TUBO DE POLIETILENO DE ALTA DENSIDADE (PEAD), PE-80, DE = 20 MM X 2,3 MM DE PAREDE, PARA LIGACAO DE AGUA PREDIAL (NBR 15561)</v>
          </cell>
          <cell r="C4726" t="str">
            <v xml:space="preserve">M     </v>
          </cell>
          <cell r="D4726" t="str">
            <v>AS</v>
          </cell>
          <cell r="E4726" t="str">
            <v>5,46</v>
          </cell>
        </row>
        <row r="4727">
          <cell r="A4727">
            <v>9815</v>
          </cell>
          <cell r="B4727" t="str">
            <v>TUBO DE POLIETILENO DE ALTA DENSIDADE (PEAD), PE-80, DE = 32 MM X 3,0 MM DE PAREDE, PARA LIGACAO DE AGUA PREDIAL (NBR 15561)</v>
          </cell>
          <cell r="C4727" t="str">
            <v xml:space="preserve">M     </v>
          </cell>
          <cell r="D4727" t="str">
            <v>AS</v>
          </cell>
          <cell r="E4727" t="str">
            <v>10,78</v>
          </cell>
        </row>
        <row r="4728">
          <cell r="A4728">
            <v>44543</v>
          </cell>
          <cell r="B4728" t="str">
            <v>TUBO DE POLIETILENO DE ALTA DENSIDADE, PEAD, PE-80, DE = 1000 MM X 38,5 MM PAREDE, ( SDR 26 - PN 05 ) PARA REDE DE AGUA OU ESGOTO ( NBR 15561)</v>
          </cell>
          <cell r="C4728" t="str">
            <v xml:space="preserve">M     </v>
          </cell>
          <cell r="D4728" t="str">
            <v>AS</v>
          </cell>
          <cell r="E4728" t="str">
            <v>5.365,36</v>
          </cell>
        </row>
        <row r="4729">
          <cell r="A4729">
            <v>44526</v>
          </cell>
          <cell r="B4729" t="str">
            <v>TUBO DE POLIETILENO DE ALTA DENSIDADE, PEAD, PE-80, DE = 110 MM X 10,0 MM PAREDE, ( SDR 11 - PN 12,5 ) PARA REDE DE AGUA OU ESGOTO ( NBR 15561)</v>
          </cell>
          <cell r="C4729" t="str">
            <v xml:space="preserve">M     </v>
          </cell>
          <cell r="D4729" t="str">
            <v>AS</v>
          </cell>
          <cell r="E4729" t="str">
            <v>131,50</v>
          </cell>
        </row>
        <row r="4730">
          <cell r="A4730">
            <v>44518</v>
          </cell>
          <cell r="B4730" t="str">
            <v>TUBO DE POLIETILENO DE ALTA DENSIDADE, PEAD, PE-80, DE = 1200 MM X 37,2 MM PAREDE ( SDR 32,25 - PN 04 ) PARA REDE DE AGUA OU ESGOTO ( NBR 15561)</v>
          </cell>
          <cell r="C4730" t="str">
            <v xml:space="preserve">M     </v>
          </cell>
          <cell r="D4730" t="str">
            <v>AS</v>
          </cell>
          <cell r="E4730" t="str">
            <v>3.950,03</v>
          </cell>
        </row>
        <row r="4731">
          <cell r="A4731">
            <v>44544</v>
          </cell>
          <cell r="B4731" t="str">
            <v>TUBO DE POLIETILENO DE ALTA DENSIDADE, PEAD, PE-80, DE = 1400 MM X 42,9 MM PAREDE, (SDR 32,25 - PN 04 ) PARA REDE DE AGUA OU ESGOTO ( NBR 15561)</v>
          </cell>
          <cell r="C4731" t="str">
            <v xml:space="preserve">M     </v>
          </cell>
          <cell r="D4731" t="str">
            <v>AS</v>
          </cell>
          <cell r="E4731" t="str">
            <v>1.920,34</v>
          </cell>
        </row>
        <row r="4732">
          <cell r="A4732">
            <v>44545</v>
          </cell>
          <cell r="B4732" t="str">
            <v>TUBO DE POLIETILENO DE ALTA DENSIDADE, PEAD, PE-80, DE = 160 MM X 14,6 MM PAREDE, (SDR 11 - PN 12,5 ) PARA REDE DE AGUA OU ESGOTO ( NBR 15561)</v>
          </cell>
          <cell r="C4732" t="str">
            <v xml:space="preserve">M     </v>
          </cell>
          <cell r="D4732" t="str">
            <v>AS</v>
          </cell>
          <cell r="E4732" t="str">
            <v>282,26</v>
          </cell>
        </row>
        <row r="4733">
          <cell r="A4733">
            <v>44546</v>
          </cell>
          <cell r="B4733" t="str">
            <v>TUBO DE POLIETILENO DE ALTA DENSIDADE, PEAD, PE-80, DE = 1600 MM X 49,0 MM PAREDE, ( SDR 32,25 - PN 04 ) PARA REDE DE AGUA OU ESGOTO ( NBR 15561)</v>
          </cell>
          <cell r="C4733" t="str">
            <v xml:space="preserve">M     </v>
          </cell>
          <cell r="D4733" t="str">
            <v>AS</v>
          </cell>
          <cell r="E4733" t="str">
            <v>1.260,59</v>
          </cell>
        </row>
        <row r="4734">
          <cell r="A4734">
            <v>44525</v>
          </cell>
          <cell r="B4734" t="str">
            <v>TUBO DE POLIETILENO DE ALTA DENSIDADE, PEAD, PE-80, DE = 900 MM X 34,7 MM PAREDE, ( SDR 26 - PN 05 ) PARA REDE DE AGUA OU ESGOTO ( NBR 15561)</v>
          </cell>
          <cell r="C4734" t="str">
            <v xml:space="preserve">M     </v>
          </cell>
          <cell r="D4734" t="str">
            <v>AS</v>
          </cell>
          <cell r="E4734" t="str">
            <v>4.866,35</v>
          </cell>
        </row>
        <row r="4735">
          <cell r="A4735">
            <v>44547</v>
          </cell>
          <cell r="B4735" t="str">
            <v>TUBO DE POLIETILENO DE ALTA DENSIDADE, PEAD, PE-80, DE= 200 MM X 18,2 MM PAREDE, ( SDR 11 - PN 12,5 ) PARA REDE DE AGUA OU ESGOTO ( NBR 15561)</v>
          </cell>
          <cell r="C4735" t="str">
            <v xml:space="preserve">M     </v>
          </cell>
          <cell r="D4735" t="str">
            <v>AS</v>
          </cell>
          <cell r="E4735" t="str">
            <v>440,01</v>
          </cell>
        </row>
        <row r="4736">
          <cell r="A4736">
            <v>44519</v>
          </cell>
          <cell r="B4736" t="str">
            <v>TUBO DE POLIETILENO DE ALTA DENSIDADE, PEAD, PE-80, DE= 315 MM X 28,7 MM PAREDE, ( SDR 11 - PN 12,5 ) PARA REDE DE AGUA OU ESGOTO ( NBR 15561)</v>
          </cell>
          <cell r="C4736" t="str">
            <v xml:space="preserve">M     </v>
          </cell>
          <cell r="D4736" t="str">
            <v>AS</v>
          </cell>
          <cell r="E4736" t="str">
            <v>1.078,14</v>
          </cell>
        </row>
        <row r="4737">
          <cell r="A4737">
            <v>44520</v>
          </cell>
          <cell r="B4737" t="str">
            <v>TUBO DE POLIETILENO DE ALTA DENSIDADE, PEAD, PE-80, DE= 400 MM X 36,4 MM PAREDE, ( SDR 11 - PN 12,5 ) PARA REDE DE AGUA OU ESGOTO ( NBR 15561)</v>
          </cell>
          <cell r="C4737" t="str">
            <v xml:space="preserve">M     </v>
          </cell>
          <cell r="D4737" t="str">
            <v>AS</v>
          </cell>
          <cell r="E4737" t="str">
            <v>1.736,49</v>
          </cell>
        </row>
        <row r="4738">
          <cell r="A4738">
            <v>44521</v>
          </cell>
          <cell r="B4738" t="str">
            <v>TUBO DE POLIETILENO DE ALTA DENSIDADE, PEAD, PE-80, DE= 50 MM X 4,6 MM PAREDE, (SDR 11 - PN 12,5) PARA REDE DE AGUA OU ESGOTO ( NBR 15561)</v>
          </cell>
          <cell r="C4738" t="str">
            <v xml:space="preserve">M     </v>
          </cell>
          <cell r="D4738" t="str">
            <v>AS</v>
          </cell>
          <cell r="E4738" t="str">
            <v>28,01</v>
          </cell>
        </row>
        <row r="4739">
          <cell r="A4739">
            <v>44522</v>
          </cell>
          <cell r="B4739" t="str">
            <v>TUBO DE POLIETILENO DE ALTA DENSIDADE, PEAD, PE-80, DE= 500 MM X 45,5 MM PAREDE, ( SDR 11 - PN 12,5 ) PARA REDE DE AGUA OU ESGOTO ( NBR 15561)</v>
          </cell>
          <cell r="C4739" t="str">
            <v xml:space="preserve">M     </v>
          </cell>
          <cell r="D4739" t="str">
            <v>AS</v>
          </cell>
          <cell r="E4739" t="str">
            <v>3.048,63</v>
          </cell>
        </row>
        <row r="4740">
          <cell r="A4740">
            <v>44523</v>
          </cell>
          <cell r="B4740" t="str">
            <v>TUBO DE POLIETILENO DE ALTA DENSIDADE, PEAD, PE-80, DE= 630 MM X 57,3 MM PAREDE (SDR 11 - PN 12,5 ) PARA REDE DE AGUA OU ESGOTO ( NBR 15561)</v>
          </cell>
          <cell r="C4740" t="str">
            <v xml:space="preserve">M     </v>
          </cell>
          <cell r="D4740" t="str">
            <v>AS</v>
          </cell>
          <cell r="E4740" t="str">
            <v>4.534,18</v>
          </cell>
        </row>
        <row r="4741">
          <cell r="A4741">
            <v>44527</v>
          </cell>
          <cell r="B4741" t="str">
            <v>TUBO DE POLIETILENO DE ALTA DENSIDADE, PEAD, PE-80, DE= 730 MM X 34,1 MM PAREDE, ( SDR 21 - PN 06 ) PARA REDE DE AGUA OU ESGOTO ( NBR 15561)</v>
          </cell>
          <cell r="C4741" t="str">
            <v xml:space="preserve">M     </v>
          </cell>
          <cell r="D4741" t="str">
            <v>AS</v>
          </cell>
          <cell r="E4741" t="str">
            <v>2.273,77</v>
          </cell>
        </row>
        <row r="4742">
          <cell r="A4742">
            <v>44524</v>
          </cell>
          <cell r="B4742" t="str">
            <v>TUBO DE POLIETILENO DE ALTA DENSIDADE, PEAD, PE-80, DE= 75 MM X 6,9 MM PAREDE, ( SRD 11 - PN 12,5 ) PARA REDE DE AGUA OU ESGOTO ( NBR 15561)</v>
          </cell>
          <cell r="C4742" t="str">
            <v xml:space="preserve">M     </v>
          </cell>
          <cell r="D4742" t="str">
            <v>AS</v>
          </cell>
          <cell r="E4742" t="str">
            <v>62,65</v>
          </cell>
        </row>
        <row r="4743">
          <cell r="A4743">
            <v>44542</v>
          </cell>
          <cell r="B4743" t="str">
            <v>TUBO DE POLIETILENO DE ALTA DENSIDADE, PEAD, PE-80, DE= 800 MM X 30,8 MM PAREDE, ( SDR 26 - PN 05 ) PARA REDE DE AGUA OU ESGOTO ( NBR 15561)</v>
          </cell>
          <cell r="C4743" t="str">
            <v xml:space="preserve">M     </v>
          </cell>
          <cell r="D4743" t="str">
            <v>AS</v>
          </cell>
          <cell r="E4743" t="str">
            <v>2.966,51</v>
          </cell>
        </row>
        <row r="4744">
          <cell r="A4744">
            <v>9877</v>
          </cell>
          <cell r="B4744" t="str">
            <v>TUBO DE PVC, PBL, TIPO LEVE, DN = 250 MM,  PARA VENTILACAO</v>
          </cell>
          <cell r="C4744" t="str">
            <v xml:space="preserve">M     </v>
          </cell>
          <cell r="D4744" t="str">
            <v>CR</v>
          </cell>
          <cell r="E4744" t="str">
            <v>154,92</v>
          </cell>
        </row>
        <row r="4745">
          <cell r="A4745">
            <v>9878</v>
          </cell>
          <cell r="B4745" t="str">
            <v>TUBO DE PVC, PBL, TIPO LEVE, DN = 300 MM,  PARA VENTILACAO</v>
          </cell>
          <cell r="C4745" t="str">
            <v xml:space="preserve">M     </v>
          </cell>
          <cell r="D4745" t="str">
            <v>CR</v>
          </cell>
          <cell r="E4745" t="str">
            <v>190,71</v>
          </cell>
        </row>
        <row r="4746">
          <cell r="A4746">
            <v>41986</v>
          </cell>
          <cell r="B4746" t="str">
            <v>TUBO DE REVESTIMENTO, EM ACO, CORPO SCHEDULE 40, PONTEIRA SCHEDULE 80, ROSQUEAVEL E SEGMENTADO PARA PERFURACAO, DIAMETRO 10'' (310 MM)</v>
          </cell>
          <cell r="C4746" t="str">
            <v xml:space="preserve">M     </v>
          </cell>
          <cell r="D4746" t="str">
            <v>CR</v>
          </cell>
          <cell r="E4746" t="str">
            <v>4.547,97</v>
          </cell>
        </row>
        <row r="4747">
          <cell r="A4747">
            <v>43422</v>
          </cell>
          <cell r="B4747" t="str">
            <v>TUBO DE REVESTIMENTO, EM ACO, CORPO SCHEDULE 40, PONTEIRA SCHEDULE 80, ROSQUEAVEL E SEGMENTADO PARA PERFURACAO, DIAMETRO 12" (320 MM)</v>
          </cell>
          <cell r="C4747" t="str">
            <v xml:space="preserve">M     </v>
          </cell>
          <cell r="D4747" t="str">
            <v>CR</v>
          </cell>
          <cell r="E4747" t="str">
            <v>5.577,64</v>
          </cell>
        </row>
        <row r="4748">
          <cell r="A4748">
            <v>41987</v>
          </cell>
          <cell r="B4748" t="str">
            <v>TUBO DE REVESTIMENTO, EM ACO, CORPO SCHEDULE 40, PONTEIRA SCHEDULE 80, ROSQUEAVEL E SEGMENTADO PARA PERFURACAO, DIAMETRO 14'' (400 MM)</v>
          </cell>
          <cell r="C4748" t="str">
            <v xml:space="preserve">M     </v>
          </cell>
          <cell r="D4748" t="str">
            <v>CR</v>
          </cell>
          <cell r="E4748" t="str">
            <v>6.464,94</v>
          </cell>
        </row>
        <row r="4749">
          <cell r="A4749">
            <v>41988</v>
          </cell>
          <cell r="B4749" t="str">
            <v>TUBO DE REVESTIMENTO, EM ACO, CORPO SCHEDULE 40, PONTEIRA SCHEDULE 80, ROSQUEAVEL E SEGMENTADO PARA PERFURACAO, DIAMETRO 16'' (450 MM)</v>
          </cell>
          <cell r="C4749" t="str">
            <v xml:space="preserve">M     </v>
          </cell>
          <cell r="D4749" t="str">
            <v>CR</v>
          </cell>
          <cell r="E4749" t="str">
            <v>8.539,27</v>
          </cell>
        </row>
        <row r="4750">
          <cell r="A4750">
            <v>41697</v>
          </cell>
          <cell r="B4750" t="str">
            <v>TUBO DE REVESTIMENTO, EM ACO, CORPO SCHEDULE 40, PONTEIRA SCHEDULE 80, ROSQUEAVEL E SEGMENTADO PARA PERFURACAO, DIAMETRO 4'' (450 MM)</v>
          </cell>
          <cell r="C4750" t="str">
            <v xml:space="preserve">M     </v>
          </cell>
          <cell r="D4750" t="str">
            <v>CR</v>
          </cell>
          <cell r="E4750" t="str">
            <v>1.513,56</v>
          </cell>
        </row>
        <row r="4751">
          <cell r="A4751">
            <v>41985</v>
          </cell>
          <cell r="B4751" t="str">
            <v>TUBO DE REVESTIMENTO, EM ACO, CORPO SCHEDULE 40, PONTEIRA SCHEDULE 80, ROSQUEAVEL E SEGMENTADO PARA PERFURACAO, DIAMETRO 6'' (200 MM)</v>
          </cell>
          <cell r="C4751" t="str">
            <v xml:space="preserve">M     </v>
          </cell>
          <cell r="D4751" t="str">
            <v>CR</v>
          </cell>
          <cell r="E4751" t="str">
            <v>2.107,98</v>
          </cell>
        </row>
        <row r="4752">
          <cell r="A4752">
            <v>41699</v>
          </cell>
          <cell r="B4752" t="str">
            <v>TUBO DE REVESTIMENTO, EM ACO, CORPO SCHEDULE 40, PONTEIRA SCHEDULE 80, ROSQUEAVEL E SEGMENTADO PARA PERFURACAO, DIAMETRO 8'' (200 MM)</v>
          </cell>
          <cell r="C4752" t="str">
            <v xml:space="preserve">M     </v>
          </cell>
          <cell r="D4752" t="str">
            <v>CR</v>
          </cell>
          <cell r="E4752" t="str">
            <v>3.001,66</v>
          </cell>
        </row>
        <row r="4753">
          <cell r="A4753">
            <v>38053</v>
          </cell>
          <cell r="B4753" t="str">
            <v>TUBO DRENO, CORRUGADO, ESPIRALADO, FLEXIVEL, PERFURADO, EM POLIETILENO DE ALTA DENSIDADE (PEAD), DN *160* MM, (6") PARA DRENAGEM - EM BARRA (NORMA DNIT 093/2006 - EM)</v>
          </cell>
          <cell r="C4753" t="str">
            <v xml:space="preserve">M     </v>
          </cell>
          <cell r="D4753" t="str">
            <v>AS</v>
          </cell>
          <cell r="E4753" t="str">
            <v>23,38</v>
          </cell>
        </row>
        <row r="4754">
          <cell r="A4754">
            <v>38054</v>
          </cell>
          <cell r="B4754" t="str">
            <v>TUBO DRENO, CORRUGADO, ESPIRALADO, FLEXIVEL, PERFURADO, EM POLIETILENO DE ALTA DENSIDADE (PEAD), DN *200* MM, (8") PARA DRENAGEM - EM BARRA (NORMA DNIT 093/2006 - EM)</v>
          </cell>
          <cell r="C4754" t="str">
            <v xml:space="preserve">M     </v>
          </cell>
          <cell r="D4754" t="str">
            <v>AS</v>
          </cell>
          <cell r="E4754" t="str">
            <v>40,19</v>
          </cell>
        </row>
        <row r="4755">
          <cell r="A4755">
            <v>38052</v>
          </cell>
          <cell r="B4755" t="str">
            <v>TUBO DRENO, CORRUGADO, ESPIRALADO, FLEXIVEL, PERFURADO, EM POLIETILENO DE ALTA DENSIDADE (PEAD), DN 100 MM, (4") PARA DRENAGEM - EM ROLO (NORMA DNIT 093/2006 - E.M)</v>
          </cell>
          <cell r="C4755" t="str">
            <v xml:space="preserve">M     </v>
          </cell>
          <cell r="D4755" t="str">
            <v>AS</v>
          </cell>
          <cell r="E4755" t="str">
            <v>11,32</v>
          </cell>
        </row>
        <row r="4756">
          <cell r="A4756">
            <v>38051</v>
          </cell>
          <cell r="B4756" t="str">
            <v>TUBO DRENO, CORRUGADO, ESPIRALADO, FLEXIVEL, PERFURADO, EM POLIETILENO DE ALTA DENSIDADE (PEAD), DN 65 MM, (2 1/2") PARA DRENAGEM - EM ROLO (NORMA DNIT 093/2006 - EM)</v>
          </cell>
          <cell r="C4756" t="str">
            <v xml:space="preserve">M     </v>
          </cell>
          <cell r="D4756" t="str">
            <v>AS</v>
          </cell>
          <cell r="E4756" t="str">
            <v>7,06</v>
          </cell>
        </row>
        <row r="4757">
          <cell r="A4757">
            <v>38787</v>
          </cell>
          <cell r="B4757" t="str">
            <v>TUBO MONOCAMADA PEX, DN 16 MM</v>
          </cell>
          <cell r="C4757" t="str">
            <v xml:space="preserve">M     </v>
          </cell>
          <cell r="D4757" t="str">
            <v>AS</v>
          </cell>
          <cell r="E4757" t="str">
            <v>6,09</v>
          </cell>
        </row>
        <row r="4758">
          <cell r="A4758">
            <v>38825</v>
          </cell>
          <cell r="B4758" t="str">
            <v>TUBO MONOCAMADA PEX, DN 20 MM</v>
          </cell>
          <cell r="C4758" t="str">
            <v xml:space="preserve">M     </v>
          </cell>
          <cell r="D4758" t="str">
            <v>AS</v>
          </cell>
          <cell r="E4758" t="str">
            <v>7,98</v>
          </cell>
        </row>
        <row r="4759">
          <cell r="A4759">
            <v>38826</v>
          </cell>
          <cell r="B4759" t="str">
            <v>TUBO MONOCAMADA PEX, DN 25 MM</v>
          </cell>
          <cell r="C4759" t="str">
            <v xml:space="preserve">M     </v>
          </cell>
          <cell r="D4759" t="str">
            <v>AS</v>
          </cell>
          <cell r="E4759" t="str">
            <v>11,82</v>
          </cell>
        </row>
        <row r="4760">
          <cell r="A4760">
            <v>38827</v>
          </cell>
          <cell r="B4760" t="str">
            <v>TUBO MONOCAMADA PEX, DN 32 MM</v>
          </cell>
          <cell r="C4760" t="str">
            <v xml:space="preserve">M     </v>
          </cell>
          <cell r="D4760" t="str">
            <v>AS</v>
          </cell>
          <cell r="E4760" t="str">
            <v>18,99</v>
          </cell>
        </row>
        <row r="4761">
          <cell r="A4761">
            <v>38830</v>
          </cell>
          <cell r="B4761" t="str">
            <v>TUBO MULTICAMADA PEX, DN *26* MM, PARA INSTALACOES A GAS (AMARELO)</v>
          </cell>
          <cell r="C4761" t="str">
            <v xml:space="preserve">M     </v>
          </cell>
          <cell r="D4761" t="str">
            <v>AS</v>
          </cell>
          <cell r="E4761" t="str">
            <v>26,60</v>
          </cell>
        </row>
        <row r="4762">
          <cell r="A4762">
            <v>38828</v>
          </cell>
          <cell r="B4762" t="str">
            <v>TUBO MULTICAMADA PEX, DN 16 MM, PARA INSTALACOES A GAS (AMARELO)</v>
          </cell>
          <cell r="C4762" t="str">
            <v xml:space="preserve">M     </v>
          </cell>
          <cell r="D4762" t="str">
            <v>AS</v>
          </cell>
          <cell r="E4762" t="str">
            <v>11,73</v>
          </cell>
        </row>
        <row r="4763">
          <cell r="A4763">
            <v>38829</v>
          </cell>
          <cell r="B4763" t="str">
            <v>TUBO MULTICAMADA PEX, DN 20 MM, PARA INSTALACOES A GAS (AMARELO)</v>
          </cell>
          <cell r="C4763" t="str">
            <v xml:space="preserve">M     </v>
          </cell>
          <cell r="D4763" t="str">
            <v>AS</v>
          </cell>
          <cell r="E4763" t="str">
            <v>19,21</v>
          </cell>
        </row>
        <row r="4764">
          <cell r="A4764">
            <v>38831</v>
          </cell>
          <cell r="B4764" t="str">
            <v>TUBO MULTICAMADA PEX, DN 32 MM, PARA INSTALACOES A GAS (AMARELO)</v>
          </cell>
          <cell r="C4764" t="str">
            <v xml:space="preserve">M     </v>
          </cell>
          <cell r="D4764" t="str">
            <v>AS</v>
          </cell>
          <cell r="E4764" t="str">
            <v>37,10</v>
          </cell>
        </row>
        <row r="4765">
          <cell r="A4765">
            <v>36274</v>
          </cell>
          <cell r="B4765" t="str">
            <v>TUBO PPR PN 20, DN 20 MM, PARA AGUA QUENTE PREDIAL</v>
          </cell>
          <cell r="C4765" t="str">
            <v xml:space="preserve">M     </v>
          </cell>
          <cell r="D4765" t="str">
            <v>AS</v>
          </cell>
          <cell r="E4765" t="str">
            <v>9,71</v>
          </cell>
        </row>
        <row r="4766">
          <cell r="A4766">
            <v>36278</v>
          </cell>
          <cell r="B4766" t="str">
            <v>TUBO PPR PN 20, DN 25 MM, PARA AGUA QUENTE PREDIAL</v>
          </cell>
          <cell r="C4766" t="str">
            <v xml:space="preserve">M     </v>
          </cell>
          <cell r="D4766" t="str">
            <v>AS</v>
          </cell>
          <cell r="E4766" t="str">
            <v>13,17</v>
          </cell>
        </row>
        <row r="4767">
          <cell r="A4767">
            <v>38977</v>
          </cell>
          <cell r="B4767" t="str">
            <v>TUBO PPR, CLASSE PN 12, DN 110 MM</v>
          </cell>
          <cell r="C4767" t="str">
            <v xml:space="preserve">M     </v>
          </cell>
          <cell r="D4767" t="str">
            <v>AS</v>
          </cell>
          <cell r="E4767" t="str">
            <v>128,82</v>
          </cell>
        </row>
        <row r="4768">
          <cell r="A4768">
            <v>38971</v>
          </cell>
          <cell r="B4768" t="str">
            <v>TUBO PPR, CLASSE PN 12, DN 32 MM</v>
          </cell>
          <cell r="C4768" t="str">
            <v xml:space="preserve">M     </v>
          </cell>
          <cell r="D4768" t="str">
            <v>AS</v>
          </cell>
          <cell r="E4768" t="str">
            <v>10,81</v>
          </cell>
        </row>
        <row r="4769">
          <cell r="A4769">
            <v>38972</v>
          </cell>
          <cell r="B4769" t="str">
            <v>TUBO PPR, CLASSE PN 12, DN 40 MM</v>
          </cell>
          <cell r="C4769" t="str">
            <v xml:space="preserve">M     </v>
          </cell>
          <cell r="D4769" t="str">
            <v>AS</v>
          </cell>
          <cell r="E4769" t="str">
            <v>14,57</v>
          </cell>
        </row>
        <row r="4770">
          <cell r="A4770">
            <v>38973</v>
          </cell>
          <cell r="B4770" t="str">
            <v>TUBO PPR, CLASSE PN 12, DN 50 MM</v>
          </cell>
          <cell r="C4770" t="str">
            <v xml:space="preserve">M     </v>
          </cell>
          <cell r="D4770" t="str">
            <v>AS</v>
          </cell>
          <cell r="E4770" t="str">
            <v>24,08</v>
          </cell>
        </row>
        <row r="4771">
          <cell r="A4771">
            <v>38974</v>
          </cell>
          <cell r="B4771" t="str">
            <v>TUBO PPR, CLASSE PN 12, DN 63 MM</v>
          </cell>
          <cell r="C4771" t="str">
            <v xml:space="preserve">M     </v>
          </cell>
          <cell r="D4771" t="str">
            <v>AS</v>
          </cell>
          <cell r="E4771" t="str">
            <v>39,11</v>
          </cell>
        </row>
        <row r="4772">
          <cell r="A4772">
            <v>38975</v>
          </cell>
          <cell r="B4772" t="str">
            <v>TUBO PPR, CLASSE PN 12, DN 75 MM</v>
          </cell>
          <cell r="C4772" t="str">
            <v xml:space="preserve">M     </v>
          </cell>
          <cell r="D4772" t="str">
            <v>AS</v>
          </cell>
          <cell r="E4772" t="str">
            <v>50,15</v>
          </cell>
        </row>
        <row r="4773">
          <cell r="A4773">
            <v>38976</v>
          </cell>
          <cell r="B4773" t="str">
            <v>TUBO PPR, CLASSE PN 12, DN 90 MM</v>
          </cell>
          <cell r="C4773" t="str">
            <v xml:space="preserve">M     </v>
          </cell>
          <cell r="D4773" t="str">
            <v>AS</v>
          </cell>
          <cell r="E4773" t="str">
            <v>86,22</v>
          </cell>
        </row>
        <row r="4774">
          <cell r="A4774">
            <v>44176</v>
          </cell>
          <cell r="B4774" t="str">
            <v>TUBO PPR, CLASSE PN 20, SOLDAVEL, DN 32 MM PARA AGUA FRIA OU QUENTE PREDIAL</v>
          </cell>
          <cell r="C4774" t="str">
            <v xml:space="preserve">M     </v>
          </cell>
          <cell r="D4774" t="str">
            <v>AS</v>
          </cell>
          <cell r="E4774" t="str">
            <v>19,81</v>
          </cell>
        </row>
        <row r="4775">
          <cell r="A4775">
            <v>38986</v>
          </cell>
          <cell r="B4775" t="str">
            <v>TUBO PPR, CLASSE PN 25, DN 110 MM, PARA AGUA QUENTE E FRIA PREDIAL</v>
          </cell>
          <cell r="C4775" t="str">
            <v xml:space="preserve">M     </v>
          </cell>
          <cell r="D4775" t="str">
            <v>AS</v>
          </cell>
          <cell r="E4775" t="str">
            <v>260,26</v>
          </cell>
        </row>
        <row r="4776">
          <cell r="A4776">
            <v>38978</v>
          </cell>
          <cell r="B4776" t="str">
            <v>TUBO PPR, CLASSE PN 25, DN 20 MM, PARA AGUA QUENTE E FRIA PREDIAL</v>
          </cell>
          <cell r="C4776" t="str">
            <v xml:space="preserve">M     </v>
          </cell>
          <cell r="D4776" t="str">
            <v>AS</v>
          </cell>
          <cell r="E4776" t="str">
            <v>10,68</v>
          </cell>
        </row>
        <row r="4777">
          <cell r="A4777">
            <v>38979</v>
          </cell>
          <cell r="B4777" t="str">
            <v>TUBO PPR, CLASSE PN 25, DN 25 MM, PARA AGUA QUENTE E FRIA PREDIAL</v>
          </cell>
          <cell r="C4777" t="str">
            <v xml:space="preserve">M     </v>
          </cell>
          <cell r="D4777" t="str">
            <v>AS</v>
          </cell>
          <cell r="E4777" t="str">
            <v>14,76</v>
          </cell>
        </row>
        <row r="4778">
          <cell r="A4778">
            <v>38980</v>
          </cell>
          <cell r="B4778" t="str">
            <v>TUBO PPR, CLASSE PN 25, DN 32 MM, PARA AGUA QUENTE E FRIA PREDIAL</v>
          </cell>
          <cell r="C4778" t="str">
            <v xml:space="preserve">M     </v>
          </cell>
          <cell r="D4778" t="str">
            <v>AS</v>
          </cell>
          <cell r="E4778" t="str">
            <v>19,75</v>
          </cell>
        </row>
        <row r="4779">
          <cell r="A4779">
            <v>38981</v>
          </cell>
          <cell r="B4779" t="str">
            <v>TUBO PPR, CLASSE PN 25, DN 40 MM, PARA AGUA QUENTE E FRIA PREDIAL</v>
          </cell>
          <cell r="C4779" t="str">
            <v xml:space="preserve">M     </v>
          </cell>
          <cell r="D4779" t="str">
            <v>AS</v>
          </cell>
          <cell r="E4779" t="str">
            <v>28,50</v>
          </cell>
        </row>
        <row r="4780">
          <cell r="A4780">
            <v>38982</v>
          </cell>
          <cell r="B4780" t="str">
            <v>TUBO PPR, CLASSE PN 25, DN 50 MM, PARA AGUA QUENTE E FRIA PREDIAL</v>
          </cell>
          <cell r="C4780" t="str">
            <v xml:space="preserve">M     </v>
          </cell>
          <cell r="D4780" t="str">
            <v>AS</v>
          </cell>
          <cell r="E4780" t="str">
            <v>45,04</v>
          </cell>
        </row>
        <row r="4781">
          <cell r="A4781">
            <v>38983</v>
          </cell>
          <cell r="B4781" t="str">
            <v>TUBO PPR, CLASSE PN 25, DN 63 MM, PARA AGUA QUENTE E FRIA PREDIAL</v>
          </cell>
          <cell r="C4781" t="str">
            <v xml:space="preserve">M     </v>
          </cell>
          <cell r="D4781" t="str">
            <v>AS</v>
          </cell>
          <cell r="E4781" t="str">
            <v>79,24</v>
          </cell>
        </row>
        <row r="4782">
          <cell r="A4782">
            <v>38984</v>
          </cell>
          <cell r="B4782" t="str">
            <v>TUBO PPR, CLASSE PN 25, DN 75 MM, PARA AGUA QUENTE E FRIA PREDIAL</v>
          </cell>
          <cell r="C4782" t="str">
            <v xml:space="preserve">M     </v>
          </cell>
          <cell r="D4782" t="str">
            <v>AS</v>
          </cell>
          <cell r="E4782" t="str">
            <v>108,94</v>
          </cell>
        </row>
        <row r="4783">
          <cell r="A4783">
            <v>38985</v>
          </cell>
          <cell r="B4783" t="str">
            <v>TUBO PPR, CLASSE PN 25, DN 90 MM, PARA AGUA QUENTE E FRIA PREDIAL</v>
          </cell>
          <cell r="C4783" t="str">
            <v xml:space="preserve">M     </v>
          </cell>
          <cell r="D4783" t="str">
            <v>AS</v>
          </cell>
          <cell r="E4783" t="str">
            <v>187,29</v>
          </cell>
        </row>
        <row r="4784">
          <cell r="A4784">
            <v>9836</v>
          </cell>
          <cell r="B4784" t="str">
            <v>TUBO PVC  SERIE NORMAL, DN 100 MM, PARA ESGOTO  PREDIAL (NBR 5688)</v>
          </cell>
          <cell r="C4784" t="str">
            <v xml:space="preserve">M     </v>
          </cell>
          <cell r="D4784" t="str">
            <v xml:space="preserve">C </v>
          </cell>
          <cell r="E4784" t="str">
            <v>18,67</v>
          </cell>
        </row>
        <row r="4785">
          <cell r="A4785">
            <v>20065</v>
          </cell>
          <cell r="B4785" t="str">
            <v>TUBO PVC  SERIE NORMAL, DN 150 MM, PARA ESGOTO  PREDIAL (NBR 5688)</v>
          </cell>
          <cell r="C4785" t="str">
            <v xml:space="preserve">M     </v>
          </cell>
          <cell r="D4785" t="str">
            <v>CR</v>
          </cell>
          <cell r="E4785" t="str">
            <v>48,80</v>
          </cell>
        </row>
        <row r="4786">
          <cell r="A4786">
            <v>9835</v>
          </cell>
          <cell r="B4786" t="str">
            <v>TUBO PVC  SERIE NORMAL, DN 40 MM, PARA ESGOTO  PREDIAL (NBR 5688)</v>
          </cell>
          <cell r="C4786" t="str">
            <v xml:space="preserve">M     </v>
          </cell>
          <cell r="D4786" t="str">
            <v>CR</v>
          </cell>
          <cell r="E4786" t="str">
            <v>8,16</v>
          </cell>
        </row>
        <row r="4787">
          <cell r="A4787">
            <v>38032</v>
          </cell>
          <cell r="B4787" t="str">
            <v>TUBO PVC CORRUGADO, PAREDE DUPLA, JE, DN 150 MM/ DE 160 MM, REDE COLETORA ESGOTO</v>
          </cell>
          <cell r="C4787" t="str">
            <v xml:space="preserve">M     </v>
          </cell>
          <cell r="D4787" t="str">
            <v>CR</v>
          </cell>
          <cell r="E4787" t="str">
            <v>73,77</v>
          </cell>
        </row>
        <row r="4788">
          <cell r="A4788">
            <v>38033</v>
          </cell>
          <cell r="B4788" t="str">
            <v>TUBO PVC CORRUGADO, PAREDE DUPLA, JE, DN 200 MM/ DE 200 MM, REDE COLETORA ESGOTO</v>
          </cell>
          <cell r="C4788" t="str">
            <v xml:space="preserve">M     </v>
          </cell>
          <cell r="D4788" t="str">
            <v>CR</v>
          </cell>
          <cell r="E4788" t="str">
            <v>125,40</v>
          </cell>
        </row>
        <row r="4789">
          <cell r="A4789">
            <v>38034</v>
          </cell>
          <cell r="B4789" t="str">
            <v>TUBO PVC CORRUGADO, PAREDE DUPLA, JE, DN 250 MM/ DE 250 MM, REDE COLETORA ESGOTO</v>
          </cell>
          <cell r="C4789" t="str">
            <v xml:space="preserve">M     </v>
          </cell>
          <cell r="D4789" t="str">
            <v>CR</v>
          </cell>
          <cell r="E4789" t="str">
            <v>196,45</v>
          </cell>
        </row>
        <row r="4790">
          <cell r="A4790">
            <v>38035</v>
          </cell>
          <cell r="B4790" t="str">
            <v>TUBO PVC CORRUGADO, PAREDE DUPLA, JE, DN 300 MM/ DE 315 MM , REDE COLETORA ESGOTO</v>
          </cell>
          <cell r="C4790" t="str">
            <v xml:space="preserve">M     </v>
          </cell>
          <cell r="D4790" t="str">
            <v>CR</v>
          </cell>
          <cell r="E4790" t="str">
            <v>289,00</v>
          </cell>
        </row>
        <row r="4791">
          <cell r="A4791">
            <v>38036</v>
          </cell>
          <cell r="B4791" t="str">
            <v>TUBO PVC CORRUGADO, PAREDE DUPLA, JE, DN 350 MM/ DE 355 MM, REDE COLETORA ESGOTO</v>
          </cell>
          <cell r="C4791" t="str">
            <v xml:space="preserve">M     </v>
          </cell>
          <cell r="D4791" t="str">
            <v>CR</v>
          </cell>
          <cell r="E4791" t="str">
            <v>389,32</v>
          </cell>
        </row>
        <row r="4792">
          <cell r="A4792">
            <v>38037</v>
          </cell>
          <cell r="B4792" t="str">
            <v>TUBO PVC CORRUGADO, PAREDE DUPLA, JE, DN 400 MM/ DE 400 MM, REDE COLETORA ESGOTO</v>
          </cell>
          <cell r="C4792" t="str">
            <v xml:space="preserve">M     </v>
          </cell>
          <cell r="D4792" t="str">
            <v>CR</v>
          </cell>
          <cell r="E4792" t="str">
            <v>514,24</v>
          </cell>
        </row>
        <row r="4793">
          <cell r="A4793">
            <v>9850</v>
          </cell>
          <cell r="B4793" t="str">
            <v>TUBO PVC DE REVESTIMENTO GEOMECANICO NERVURADO REFORCADO, DN = 150 MM, COMPRIMENTO = 2 M</v>
          </cell>
          <cell r="C4793" t="str">
            <v xml:space="preserve">M     </v>
          </cell>
          <cell r="D4793" t="str">
            <v>AS</v>
          </cell>
          <cell r="E4793" t="str">
            <v>167,63</v>
          </cell>
        </row>
        <row r="4794">
          <cell r="A4794">
            <v>9853</v>
          </cell>
          <cell r="B4794" t="str">
            <v>TUBO PVC DE REVESTIMENTO GEOMECANICO NERVURADO REFORCADO, DN = 200 MM, COMPRIMENTO = 2 M</v>
          </cell>
          <cell r="C4794" t="str">
            <v xml:space="preserve">M     </v>
          </cell>
          <cell r="D4794" t="str">
            <v>AS</v>
          </cell>
          <cell r="E4794" t="str">
            <v>298,10</v>
          </cell>
        </row>
        <row r="4795">
          <cell r="A4795">
            <v>9854</v>
          </cell>
          <cell r="B4795" t="str">
            <v>TUBO PVC DE REVESTIMENTO GEOMECANICO NERVURADO STANDARD, DN = 154 MM, COMPRIMENTO = 2 M</v>
          </cell>
          <cell r="C4795" t="str">
            <v xml:space="preserve">M     </v>
          </cell>
          <cell r="D4795" t="str">
            <v>AS</v>
          </cell>
          <cell r="E4795" t="str">
            <v>130,61</v>
          </cell>
        </row>
        <row r="4796">
          <cell r="A4796">
            <v>9851</v>
          </cell>
          <cell r="B4796" t="str">
            <v>TUBO PVC DE REVESTIMENTO GEOMECANICO NERVURADO STANDARD, DN = 206 MM, COMPRIMENTO = 2 M</v>
          </cell>
          <cell r="C4796" t="str">
            <v xml:space="preserve">M     </v>
          </cell>
          <cell r="D4796" t="str">
            <v>AS</v>
          </cell>
          <cell r="E4796" t="str">
            <v>226,48</v>
          </cell>
        </row>
        <row r="4797">
          <cell r="A4797">
            <v>9855</v>
          </cell>
          <cell r="B4797" t="str">
            <v>TUBO PVC DE REVESTIMENTO GEOMECANICO NERVURADO STANDARD, DN = 250 MM, COMPRIMENTO = 2 M</v>
          </cell>
          <cell r="C4797" t="str">
            <v xml:space="preserve">M     </v>
          </cell>
          <cell r="D4797" t="str">
            <v>AS</v>
          </cell>
          <cell r="E4797" t="str">
            <v>378,81</v>
          </cell>
        </row>
        <row r="4798">
          <cell r="A4798">
            <v>9825</v>
          </cell>
          <cell r="B4798" t="str">
            <v>TUBO PVC DEFOFO, JEI, 1 MPA, DN 100 MM, PARA REDE DE AGUA (NBR 7665)</v>
          </cell>
          <cell r="C4798" t="str">
            <v xml:space="preserve">M     </v>
          </cell>
          <cell r="D4798" t="str">
            <v>AS</v>
          </cell>
          <cell r="E4798" t="str">
            <v>49,46</v>
          </cell>
        </row>
        <row r="4799">
          <cell r="A4799">
            <v>9828</v>
          </cell>
          <cell r="B4799" t="str">
            <v>TUBO PVC DEFOFO, JEI, 1 MPA, DN 150 MM, PARA REDE DE  AGUA (NBR 7665)</v>
          </cell>
          <cell r="C4799" t="str">
            <v xml:space="preserve">M     </v>
          </cell>
          <cell r="D4799" t="str">
            <v>AS</v>
          </cell>
          <cell r="E4799" t="str">
            <v>133,09</v>
          </cell>
        </row>
        <row r="4800">
          <cell r="A4800">
            <v>9829</v>
          </cell>
          <cell r="B4800" t="str">
            <v>TUBO PVC DEFOFO, JEI, 1 MPA, DN 200 MM, PARA REDE DE AGUA (NBR 7665)</v>
          </cell>
          <cell r="C4800" t="str">
            <v xml:space="preserve">M     </v>
          </cell>
          <cell r="D4800" t="str">
            <v>AS</v>
          </cell>
          <cell r="E4800" t="str">
            <v>225,56</v>
          </cell>
        </row>
        <row r="4801">
          <cell r="A4801">
            <v>9826</v>
          </cell>
          <cell r="B4801" t="str">
            <v>TUBO PVC DEFOFO, JEI, 1 MPA, DN 250 MM, PARA REDE DE AGUA (NBR 7665)</v>
          </cell>
          <cell r="C4801" t="str">
            <v xml:space="preserve">M     </v>
          </cell>
          <cell r="D4801" t="str">
            <v>AS</v>
          </cell>
          <cell r="E4801" t="str">
            <v>343,38</v>
          </cell>
        </row>
        <row r="4802">
          <cell r="A4802">
            <v>9827</v>
          </cell>
          <cell r="B4802" t="str">
            <v>TUBO PVC DEFOFO, JEI, 1 MPA, DN 300 MM, PARA REDE DE AGUA (NBR 7665)</v>
          </cell>
          <cell r="C4802" t="str">
            <v xml:space="preserve">M     </v>
          </cell>
          <cell r="D4802" t="str">
            <v>AS</v>
          </cell>
          <cell r="E4802" t="str">
            <v>487,60</v>
          </cell>
        </row>
        <row r="4803">
          <cell r="A4803">
            <v>36374</v>
          </cell>
          <cell r="B4803" t="str">
            <v>TUBO PVC PBA JEI, CLASSE 12, DN 100 MM, PARA REDE DE AGUA (NBR 5647)</v>
          </cell>
          <cell r="C4803" t="str">
            <v xml:space="preserve">M     </v>
          </cell>
          <cell r="D4803" t="str">
            <v>AS</v>
          </cell>
          <cell r="E4803" t="str">
            <v>59,27</v>
          </cell>
        </row>
        <row r="4804">
          <cell r="A4804">
            <v>36084</v>
          </cell>
          <cell r="B4804" t="str">
            <v>TUBO PVC PBA JEI, CLASSE 12, DN 50 MM, PARA REDE DE AGUA (NBR 5647)</v>
          </cell>
          <cell r="C4804" t="str">
            <v xml:space="preserve">M     </v>
          </cell>
          <cell r="D4804" t="str">
            <v>AS</v>
          </cell>
          <cell r="E4804" t="str">
            <v>17,56</v>
          </cell>
        </row>
        <row r="4805">
          <cell r="A4805">
            <v>36373</v>
          </cell>
          <cell r="B4805" t="str">
            <v>TUBO PVC PBA JEI, CLASSE 12, DN 75 MM, PARA REDE DE AGUA (NBR 5647)</v>
          </cell>
          <cell r="C4805" t="str">
            <v xml:space="preserve">M     </v>
          </cell>
          <cell r="D4805" t="str">
            <v>AS</v>
          </cell>
          <cell r="E4805" t="str">
            <v>36,47</v>
          </cell>
        </row>
        <row r="4806">
          <cell r="A4806">
            <v>36377</v>
          </cell>
          <cell r="B4806" t="str">
            <v>TUBO PVC PBA JEI, CLASSE 15, DN 100 MM, PARA REDE DE AGUA (NBR 5647)</v>
          </cell>
          <cell r="C4806" t="str">
            <v xml:space="preserve">M     </v>
          </cell>
          <cell r="D4806" t="str">
            <v>AS</v>
          </cell>
          <cell r="E4806" t="str">
            <v>71,10</v>
          </cell>
        </row>
        <row r="4807">
          <cell r="A4807">
            <v>36375</v>
          </cell>
          <cell r="B4807" t="str">
            <v>TUBO PVC PBA JEI, CLASSE 15, DN 50 MM, PARA REDE DE AGUA (NBR 5647)</v>
          </cell>
          <cell r="C4807" t="str">
            <v xml:space="preserve">M     </v>
          </cell>
          <cell r="D4807" t="str">
            <v>AS</v>
          </cell>
          <cell r="E4807" t="str">
            <v>21,67</v>
          </cell>
        </row>
        <row r="4808">
          <cell r="A4808">
            <v>36376</v>
          </cell>
          <cell r="B4808" t="str">
            <v>TUBO PVC PBA JEI, CLASSE 15, DN 75 MM, PARA REDE DE AGUA (NBR 5647)</v>
          </cell>
          <cell r="C4808" t="str">
            <v xml:space="preserve">M     </v>
          </cell>
          <cell r="D4808" t="str">
            <v>AS</v>
          </cell>
          <cell r="E4808" t="str">
            <v>42,55</v>
          </cell>
        </row>
        <row r="4809">
          <cell r="A4809">
            <v>36380</v>
          </cell>
          <cell r="B4809" t="str">
            <v>TUBO PVC PBA JEI, CLASSE 20, DN 100 MM, PARA REDE DE AGUA (NBR 5647)</v>
          </cell>
          <cell r="C4809" t="str">
            <v xml:space="preserve">M     </v>
          </cell>
          <cell r="D4809" t="str">
            <v>AS</v>
          </cell>
          <cell r="E4809" t="str">
            <v>88,90</v>
          </cell>
        </row>
        <row r="4810">
          <cell r="A4810">
            <v>36378</v>
          </cell>
          <cell r="B4810" t="str">
            <v>TUBO PVC PBA JEI, CLASSE 20, DN 50 MM, PARA REDE DE AGUA (NBR 5647)</v>
          </cell>
          <cell r="C4810" t="str">
            <v xml:space="preserve">M     </v>
          </cell>
          <cell r="D4810" t="str">
            <v>AS</v>
          </cell>
          <cell r="E4810" t="str">
            <v>26,64</v>
          </cell>
        </row>
        <row r="4811">
          <cell r="A4811">
            <v>36379</v>
          </cell>
          <cell r="B4811" t="str">
            <v>TUBO PVC PBA JEI, CLASSE 20, DN 75 MM, PARA REDE DE AGUA (NBR 5647)</v>
          </cell>
          <cell r="C4811" t="str">
            <v xml:space="preserve">M     </v>
          </cell>
          <cell r="D4811" t="str">
            <v>AS</v>
          </cell>
          <cell r="E4811" t="str">
            <v>53,70</v>
          </cell>
        </row>
        <row r="4812">
          <cell r="A4812">
            <v>9859</v>
          </cell>
          <cell r="B4812" t="str">
            <v>TUBO PVC ROSCAVEL, 3/4",  AGUA FRIA PREDIAL</v>
          </cell>
          <cell r="C4812" t="str">
            <v xml:space="preserve">M     </v>
          </cell>
          <cell r="D4812" t="str">
            <v>CR</v>
          </cell>
          <cell r="E4812" t="str">
            <v>13,41</v>
          </cell>
        </row>
        <row r="4813">
          <cell r="A4813">
            <v>9838</v>
          </cell>
          <cell r="B4813" t="str">
            <v>TUBO PVC SERIE NORMAL, DN 50 MM, PARA ESGOTO PREDIAL (NBR 5688)</v>
          </cell>
          <cell r="C4813" t="str">
            <v xml:space="preserve">M     </v>
          </cell>
          <cell r="D4813" t="str">
            <v>CR</v>
          </cell>
          <cell r="E4813" t="str">
            <v>13,47</v>
          </cell>
        </row>
        <row r="4814">
          <cell r="A4814">
            <v>9837</v>
          </cell>
          <cell r="B4814" t="str">
            <v>TUBO PVC SERIE NORMAL, DN 75 MM, PARA ESGOTO PREDIAL (NBR 5688)</v>
          </cell>
          <cell r="C4814" t="str">
            <v xml:space="preserve">M     </v>
          </cell>
          <cell r="D4814" t="str">
            <v>CR</v>
          </cell>
          <cell r="E4814" t="str">
            <v>17,68</v>
          </cell>
        </row>
        <row r="4815">
          <cell r="A4815">
            <v>44315</v>
          </cell>
          <cell r="B4815" t="str">
            <v>TUBO PVC, RIGIDO, CORRUGADO, PERFURADO DN 100 MM, PARA DRENAGEM, SISTEMA IRRIGACAO</v>
          </cell>
          <cell r="C4815" t="str">
            <v xml:space="preserve">M     </v>
          </cell>
          <cell r="D4815" t="str">
            <v>CR</v>
          </cell>
          <cell r="E4815" t="str">
            <v>73,10</v>
          </cell>
        </row>
        <row r="4816">
          <cell r="A4816">
            <v>9863</v>
          </cell>
          <cell r="B4816" t="str">
            <v>TUBO PVC, ROSCAVEL,  2 1/2", AGUA FRIA PREDIAL</v>
          </cell>
          <cell r="C4816" t="str">
            <v xml:space="preserve">M     </v>
          </cell>
          <cell r="D4816" t="str">
            <v>CR</v>
          </cell>
          <cell r="E4816" t="str">
            <v>81,06</v>
          </cell>
        </row>
        <row r="4817">
          <cell r="A4817">
            <v>9860</v>
          </cell>
          <cell r="B4817" t="str">
            <v>TUBO PVC, ROSCAVEL,  2", PARA AGUA FRIA PREDIAL</v>
          </cell>
          <cell r="C4817" t="str">
            <v xml:space="preserve">M     </v>
          </cell>
          <cell r="D4817" t="str">
            <v>CR</v>
          </cell>
          <cell r="E4817" t="str">
            <v>59,17</v>
          </cell>
        </row>
        <row r="4818">
          <cell r="A4818">
            <v>9862</v>
          </cell>
          <cell r="B4818" t="str">
            <v>TUBO PVC, ROSCAVEL, 1 1/2",  AGUA FRIA PREDIAL</v>
          </cell>
          <cell r="C4818" t="str">
            <v xml:space="preserve">M     </v>
          </cell>
          <cell r="D4818" t="str">
            <v>CR</v>
          </cell>
          <cell r="E4818" t="str">
            <v>41,35</v>
          </cell>
        </row>
        <row r="4819">
          <cell r="A4819">
            <v>9861</v>
          </cell>
          <cell r="B4819" t="str">
            <v>TUBO PVC, ROSCAVEL, 1 1/4", AGUA FRIA PREDIAL</v>
          </cell>
          <cell r="C4819" t="str">
            <v xml:space="preserve">M     </v>
          </cell>
          <cell r="D4819" t="str">
            <v>CR</v>
          </cell>
          <cell r="E4819" t="str">
            <v>32,47</v>
          </cell>
        </row>
        <row r="4820">
          <cell r="A4820">
            <v>9856</v>
          </cell>
          <cell r="B4820" t="str">
            <v>TUBO PVC, ROSCAVEL, 1/2", AGUA FRIA PREDIAL</v>
          </cell>
          <cell r="C4820" t="str">
            <v xml:space="preserve">M     </v>
          </cell>
          <cell r="D4820" t="str">
            <v>CR</v>
          </cell>
          <cell r="E4820" t="str">
            <v>10,47</v>
          </cell>
        </row>
        <row r="4821">
          <cell r="A4821">
            <v>9866</v>
          </cell>
          <cell r="B4821" t="str">
            <v>TUBO PVC, ROSCAVEL, 1", AGUA FRIA PREDIAL</v>
          </cell>
          <cell r="C4821" t="str">
            <v xml:space="preserve">M     </v>
          </cell>
          <cell r="D4821" t="str">
            <v>CR</v>
          </cell>
          <cell r="E4821" t="str">
            <v>28,02</v>
          </cell>
        </row>
        <row r="4822">
          <cell r="A4822">
            <v>9841</v>
          </cell>
          <cell r="B4822" t="str">
            <v>TUBO PVC, SERIE R, DN 100 MM, PARA ESGOTO OU AGUAS PLUVIAIS PREDIAL (NBR 5688)</v>
          </cell>
          <cell r="C4822" t="str">
            <v xml:space="preserve">M     </v>
          </cell>
          <cell r="D4822" t="str">
            <v>CR</v>
          </cell>
          <cell r="E4822" t="str">
            <v>35,16</v>
          </cell>
        </row>
        <row r="4823">
          <cell r="A4823">
            <v>9840</v>
          </cell>
          <cell r="B4823" t="str">
            <v>TUBO PVC, SERIE R, DN 150 MM, PARA ESGOTO OU AGUAS PLUVIAIS PREDIAL (NBR 5688)</v>
          </cell>
          <cell r="C4823" t="str">
            <v xml:space="preserve">M     </v>
          </cell>
          <cell r="D4823" t="str">
            <v>CR</v>
          </cell>
          <cell r="E4823" t="str">
            <v>74,27</v>
          </cell>
        </row>
        <row r="4824">
          <cell r="A4824">
            <v>20067</v>
          </cell>
          <cell r="B4824" t="str">
            <v>TUBO PVC, SERIE R, DN 40 MM, PARA ESGOTO OU AGUAS PLUVIAIS PREDIAL (NBR 5688)</v>
          </cell>
          <cell r="C4824" t="str">
            <v xml:space="preserve">M     </v>
          </cell>
          <cell r="D4824" t="str">
            <v>CR</v>
          </cell>
          <cell r="E4824" t="str">
            <v>11,40</v>
          </cell>
        </row>
        <row r="4825">
          <cell r="A4825">
            <v>20068</v>
          </cell>
          <cell r="B4825" t="str">
            <v>TUBO PVC, SERIE R, DN 50 MM, PARA ESGOTO OU AGUAS PLUVIAIS PREDIAL (NBR 5688)</v>
          </cell>
          <cell r="C4825" t="str">
            <v xml:space="preserve">M     </v>
          </cell>
          <cell r="D4825" t="str">
            <v>CR</v>
          </cell>
          <cell r="E4825" t="str">
            <v>16,06</v>
          </cell>
        </row>
        <row r="4826">
          <cell r="A4826">
            <v>9839</v>
          </cell>
          <cell r="B4826" t="str">
            <v>TUBO PVC, SERIE R, DN 75 MM, PARA ESGOTO OU AGUAS PLUVIAIS PREDIAL (NBR 5688)</v>
          </cell>
          <cell r="C4826" t="str">
            <v xml:space="preserve">M     </v>
          </cell>
          <cell r="D4826" t="str">
            <v>CR</v>
          </cell>
          <cell r="E4826" t="str">
            <v>29,12</v>
          </cell>
        </row>
        <row r="4827">
          <cell r="A4827">
            <v>9870</v>
          </cell>
          <cell r="B4827" t="str">
            <v>TUBO PVC, SOLDAVEL, DE 110 MM, AGUA FRIA (NBR-5648)</v>
          </cell>
          <cell r="C4827" t="str">
            <v xml:space="preserve">M     </v>
          </cell>
          <cell r="D4827" t="str">
            <v>CR</v>
          </cell>
          <cell r="E4827" t="str">
            <v>120,89</v>
          </cell>
        </row>
        <row r="4828">
          <cell r="A4828">
            <v>9867</v>
          </cell>
          <cell r="B4828" t="str">
            <v>TUBO PVC, SOLDAVEL, DE 20 MM, AGUA FRIA (NBR-5648)</v>
          </cell>
          <cell r="C4828" t="str">
            <v xml:space="preserve">M     </v>
          </cell>
          <cell r="D4828" t="str">
            <v>CR</v>
          </cell>
          <cell r="E4828" t="str">
            <v>4,86</v>
          </cell>
        </row>
        <row r="4829">
          <cell r="A4829">
            <v>9868</v>
          </cell>
          <cell r="B4829" t="str">
            <v>TUBO PVC, SOLDAVEL, DE 25 MM, AGUA FRIA (NBR-5648)</v>
          </cell>
          <cell r="C4829" t="str">
            <v xml:space="preserve">M     </v>
          </cell>
          <cell r="D4829" t="str">
            <v xml:space="preserve">C </v>
          </cell>
          <cell r="E4829" t="str">
            <v>5,48</v>
          </cell>
        </row>
        <row r="4830">
          <cell r="A4830">
            <v>9869</v>
          </cell>
          <cell r="B4830" t="str">
            <v>TUBO PVC, SOLDAVEL, DE 32 MM, AGUA FRIA (NBR-5648)</v>
          </cell>
          <cell r="C4830" t="str">
            <v xml:space="preserve">M     </v>
          </cell>
          <cell r="D4830" t="str">
            <v>CR</v>
          </cell>
          <cell r="E4830" t="str">
            <v>11,83</v>
          </cell>
        </row>
        <row r="4831">
          <cell r="A4831">
            <v>9874</v>
          </cell>
          <cell r="B4831" t="str">
            <v>TUBO PVC, SOLDAVEL, DE 40 MM, AGUA FRIA (NBR-5648)</v>
          </cell>
          <cell r="C4831" t="str">
            <v xml:space="preserve">M     </v>
          </cell>
          <cell r="D4831" t="str">
            <v>CR</v>
          </cell>
          <cell r="E4831" t="str">
            <v>18,57</v>
          </cell>
        </row>
        <row r="4832">
          <cell r="A4832">
            <v>9875</v>
          </cell>
          <cell r="B4832" t="str">
            <v>TUBO PVC, SOLDAVEL, DE 50 MM, AGUA FRIA (NBR-5648)</v>
          </cell>
          <cell r="C4832" t="str">
            <v xml:space="preserve">M     </v>
          </cell>
          <cell r="D4832" t="str">
            <v>CR</v>
          </cell>
          <cell r="E4832" t="str">
            <v>20,37</v>
          </cell>
        </row>
        <row r="4833">
          <cell r="A4833">
            <v>9873</v>
          </cell>
          <cell r="B4833" t="str">
            <v>TUBO PVC, SOLDAVEL, DE 60 MM, AGUA FRIA (NBR-5648)</v>
          </cell>
          <cell r="C4833" t="str">
            <v xml:space="preserve">M     </v>
          </cell>
          <cell r="D4833" t="str">
            <v>CR</v>
          </cell>
          <cell r="E4833" t="str">
            <v>33,51</v>
          </cell>
        </row>
        <row r="4834">
          <cell r="A4834">
            <v>9871</v>
          </cell>
          <cell r="B4834" t="str">
            <v>TUBO PVC, SOLDAVEL, DE 75 MM, AGUA FRIA (NBR-5648)</v>
          </cell>
          <cell r="C4834" t="str">
            <v xml:space="preserve">M     </v>
          </cell>
          <cell r="D4834" t="str">
            <v>CR</v>
          </cell>
          <cell r="E4834" t="str">
            <v>55,53</v>
          </cell>
        </row>
        <row r="4835">
          <cell r="A4835">
            <v>9872</v>
          </cell>
          <cell r="B4835" t="str">
            <v>TUBO PVC, SOLDAVEL, DE 85 MM, AGUA FRIA (NBR-5648)</v>
          </cell>
          <cell r="C4835" t="str">
            <v xml:space="preserve">M     </v>
          </cell>
          <cell r="D4835" t="str">
            <v>CR</v>
          </cell>
          <cell r="E4835" t="str">
            <v>77,25</v>
          </cell>
        </row>
        <row r="4836">
          <cell r="A4836">
            <v>7667</v>
          </cell>
          <cell r="B4836" t="str">
            <v>TUBO 26" EM CHAPA PRETA, E= 3/16", 147 KG/6 M</v>
          </cell>
          <cell r="C4836" t="str">
            <v xml:space="preserve">M     </v>
          </cell>
          <cell r="D4836" t="str">
            <v>CR</v>
          </cell>
          <cell r="E4836" t="str">
            <v>4.292,42</v>
          </cell>
        </row>
        <row r="4837">
          <cell r="A4837">
            <v>7660</v>
          </cell>
          <cell r="B4837" t="str">
            <v>TUBO 30" EM CHAPA PRETA, E= 1/4", 175 KG/6 M</v>
          </cell>
          <cell r="C4837" t="str">
            <v xml:space="preserve">M     </v>
          </cell>
          <cell r="D4837" t="str">
            <v>CR</v>
          </cell>
          <cell r="E4837" t="str">
            <v>5.471,81</v>
          </cell>
        </row>
        <row r="4838">
          <cell r="A4838">
            <v>7676</v>
          </cell>
          <cell r="B4838" t="str">
            <v>TUBO 30" EM CHAPA PRETA, E= 3/8", 177 KG/6 M</v>
          </cell>
          <cell r="C4838" t="str">
            <v xml:space="preserve">M     </v>
          </cell>
          <cell r="D4838" t="str">
            <v>CR</v>
          </cell>
          <cell r="E4838" t="str">
            <v>5.534,35</v>
          </cell>
        </row>
        <row r="4839">
          <cell r="A4839">
            <v>12426</v>
          </cell>
          <cell r="B4839" t="str">
            <v>UNIAO COM ASSENTO CONICO DE BRONZE, DIAMETRO 1/2"</v>
          </cell>
          <cell r="C4839" t="str">
            <v xml:space="preserve">UN    </v>
          </cell>
          <cell r="D4839" t="str">
            <v>CR</v>
          </cell>
          <cell r="E4839" t="str">
            <v>45,39</v>
          </cell>
        </row>
        <row r="4840">
          <cell r="A4840">
            <v>12425</v>
          </cell>
          <cell r="B4840" t="str">
            <v>UNIAO COM ASSENTO CONICO DE BRONZE, DIAMETRO 1"</v>
          </cell>
          <cell r="C4840" t="str">
            <v xml:space="preserve">UN    </v>
          </cell>
          <cell r="D4840" t="str">
            <v>CR</v>
          </cell>
          <cell r="E4840" t="str">
            <v>62,36</v>
          </cell>
        </row>
        <row r="4841">
          <cell r="A4841">
            <v>12427</v>
          </cell>
          <cell r="B4841" t="str">
            <v>UNIAO COM ASSENTO CONICO DE BRONZE, DIAMETRO 2 1/2"</v>
          </cell>
          <cell r="C4841" t="str">
            <v xml:space="preserve">UN    </v>
          </cell>
          <cell r="D4841" t="str">
            <v>CR</v>
          </cell>
          <cell r="E4841" t="str">
            <v>258,83</v>
          </cell>
        </row>
        <row r="4842">
          <cell r="A4842">
            <v>12428</v>
          </cell>
          <cell r="B4842" t="str">
            <v>UNIAO COM ASSENTO CONICO DE BRONZE, DIAMETRO 2'</v>
          </cell>
          <cell r="C4842" t="str">
            <v xml:space="preserve">UN    </v>
          </cell>
          <cell r="D4842" t="str">
            <v>CR</v>
          </cell>
          <cell r="E4842" t="str">
            <v>166,13</v>
          </cell>
        </row>
        <row r="4843">
          <cell r="A4843">
            <v>12430</v>
          </cell>
          <cell r="B4843" t="str">
            <v>UNIAO COM ASSENTO CONICO DE BRONZE, DIAMETRO 3/4"</v>
          </cell>
          <cell r="C4843" t="str">
            <v xml:space="preserve">UN    </v>
          </cell>
          <cell r="D4843" t="str">
            <v>CR</v>
          </cell>
          <cell r="E4843" t="str">
            <v>55,64</v>
          </cell>
        </row>
        <row r="4844">
          <cell r="A4844">
            <v>12429</v>
          </cell>
          <cell r="B4844" t="str">
            <v>UNIAO COM ASSENTO CONICO DE BRONZE, DIAMETRO 3"</v>
          </cell>
          <cell r="C4844" t="str">
            <v xml:space="preserve">UN    </v>
          </cell>
          <cell r="D4844" t="str">
            <v>CR</v>
          </cell>
          <cell r="E4844" t="str">
            <v>418,53</v>
          </cell>
        </row>
        <row r="4845">
          <cell r="A4845">
            <v>12431</v>
          </cell>
          <cell r="B4845" t="str">
            <v>UNIAO COM ASSENTO CONICO DE BRONZE, DIAMETRO 4"</v>
          </cell>
          <cell r="C4845" t="str">
            <v xml:space="preserve">UN    </v>
          </cell>
          <cell r="D4845" t="str">
            <v>CR</v>
          </cell>
          <cell r="E4845" t="str">
            <v>712,27</v>
          </cell>
        </row>
        <row r="4846">
          <cell r="A4846">
            <v>12432</v>
          </cell>
          <cell r="B4846" t="str">
            <v>UNIAO COM ASSENTO CONICO DE FERRO LONGO (MACHO-FEMEA), DIAMETRO 1 1/2"</v>
          </cell>
          <cell r="C4846" t="str">
            <v xml:space="preserve">UN    </v>
          </cell>
          <cell r="D4846" t="str">
            <v>CR</v>
          </cell>
          <cell r="E4846" t="str">
            <v>146,49</v>
          </cell>
        </row>
        <row r="4847">
          <cell r="A4847">
            <v>12434</v>
          </cell>
          <cell r="B4847" t="str">
            <v>UNIAO COM ASSENTO CONICO DE FERRO LONGO (MACHO-FEMEA), DIAMETRO 1/2"</v>
          </cell>
          <cell r="C4847" t="str">
            <v xml:space="preserve">UN    </v>
          </cell>
          <cell r="D4847" t="str">
            <v>CR</v>
          </cell>
          <cell r="E4847" t="str">
            <v>47,74</v>
          </cell>
        </row>
        <row r="4848">
          <cell r="A4848">
            <v>12433</v>
          </cell>
          <cell r="B4848" t="str">
            <v>UNIAO COM ASSENTO CONICO DE FERRO LONGO (MACHO-FEMEA), DIAMETRO 1"</v>
          </cell>
          <cell r="C4848" t="str">
            <v xml:space="preserve">UN    </v>
          </cell>
          <cell r="D4848" t="str">
            <v>CR</v>
          </cell>
          <cell r="E4848" t="str">
            <v>93,26</v>
          </cell>
        </row>
        <row r="4849">
          <cell r="A4849">
            <v>12435</v>
          </cell>
          <cell r="B4849" t="str">
            <v>UNIAO COM ASSENTO CONICO DE FERRO LONGO (MACHO-FEMEA), DIAMETRO 2 1/2"</v>
          </cell>
          <cell r="C4849" t="str">
            <v xml:space="preserve">UN    </v>
          </cell>
          <cell r="D4849" t="str">
            <v>CR</v>
          </cell>
          <cell r="E4849" t="str">
            <v>288,61</v>
          </cell>
        </row>
        <row r="4850">
          <cell r="A4850">
            <v>12437</v>
          </cell>
          <cell r="B4850" t="str">
            <v>UNIAO COM ASSENTO CONICO DE FERRO LONGO (MACHO-FEMEA), DIAMETRO 2"</v>
          </cell>
          <cell r="C4850" t="str">
            <v xml:space="preserve">UN    </v>
          </cell>
          <cell r="D4850" t="str">
            <v>CR</v>
          </cell>
          <cell r="E4850" t="str">
            <v>233,09</v>
          </cell>
        </row>
        <row r="4851">
          <cell r="A4851">
            <v>12439</v>
          </cell>
          <cell r="B4851" t="str">
            <v>UNIAO COM ASSENTO CONICO DE FERRO LONGO (MACHO-FEMEA), DIAMETRO 3/4"</v>
          </cell>
          <cell r="C4851" t="str">
            <v xml:space="preserve">UN    </v>
          </cell>
          <cell r="D4851" t="str">
            <v>CR</v>
          </cell>
          <cell r="E4851" t="str">
            <v>74,81</v>
          </cell>
        </row>
        <row r="4852">
          <cell r="A4852">
            <v>12438</v>
          </cell>
          <cell r="B4852" t="str">
            <v>UNIAO COM ASSENTO CONICO DE FERRO LONGO (MACHO-FEMEA), DIAMETRO 3'</v>
          </cell>
          <cell r="C4852" t="str">
            <v xml:space="preserve">UN    </v>
          </cell>
          <cell r="D4852" t="str">
            <v>CR</v>
          </cell>
          <cell r="E4852" t="str">
            <v>421,82</v>
          </cell>
        </row>
        <row r="4853">
          <cell r="A4853">
            <v>12436</v>
          </cell>
          <cell r="B4853" t="str">
            <v>UNIAO COM ASSENTO CONICO DE FERRO LONGO (MACHO-FEMEA), DIAMETRO 4"</v>
          </cell>
          <cell r="C4853" t="str">
            <v xml:space="preserve">UN    </v>
          </cell>
          <cell r="D4853" t="str">
            <v>CR</v>
          </cell>
          <cell r="E4853" t="str">
            <v>532,84</v>
          </cell>
        </row>
        <row r="4854">
          <cell r="A4854">
            <v>36357</v>
          </cell>
          <cell r="B4854" t="str">
            <v>UNIAO COM FLANGE PPR, DN 40 MM, PARA AGUA QUENTE PREDIAL</v>
          </cell>
          <cell r="C4854" t="str">
            <v xml:space="preserve">UN    </v>
          </cell>
          <cell r="D4854" t="str">
            <v>AS</v>
          </cell>
          <cell r="E4854" t="str">
            <v>143,73</v>
          </cell>
        </row>
        <row r="4855">
          <cell r="A4855">
            <v>12424</v>
          </cell>
          <cell r="B4855" t="str">
            <v>UNIAO DE FERRO GALVANIZADO, COM ASSENTO CONICO DE BRONZE, DE 1 1/2"</v>
          </cell>
          <cell r="C4855" t="str">
            <v xml:space="preserve">UN    </v>
          </cell>
          <cell r="D4855" t="str">
            <v>CR</v>
          </cell>
          <cell r="E4855" t="str">
            <v>96,02</v>
          </cell>
        </row>
        <row r="4856">
          <cell r="A4856">
            <v>12440</v>
          </cell>
          <cell r="B4856" t="str">
            <v>UNIAO DE FERRO GALVANIZADO, COM ASSENTO CONICO DE BRONZE, DE 1 1/4"</v>
          </cell>
          <cell r="C4856" t="str">
            <v xml:space="preserve">UN    </v>
          </cell>
          <cell r="D4856" t="str">
            <v>CR</v>
          </cell>
          <cell r="E4856" t="str">
            <v>92,81</v>
          </cell>
        </row>
        <row r="4857">
          <cell r="A4857">
            <v>9884</v>
          </cell>
          <cell r="B4857" t="str">
            <v>UNIAO DE FERRO GALVANIZADO, COM ROSCA BSP, COM ASSENTO PLANO, DE 1 1/2"</v>
          </cell>
          <cell r="C4857" t="str">
            <v xml:space="preserve">UN    </v>
          </cell>
          <cell r="D4857" t="str">
            <v>CR</v>
          </cell>
          <cell r="E4857" t="str">
            <v>69,22</v>
          </cell>
        </row>
        <row r="4858">
          <cell r="A4858">
            <v>9888</v>
          </cell>
          <cell r="B4858" t="str">
            <v>UNIAO DE FERRO GALVANIZADO, COM ROSCA BSP, COM ASSENTO PLANO, DE 1 1/4"</v>
          </cell>
          <cell r="C4858" t="str">
            <v xml:space="preserve">UN    </v>
          </cell>
          <cell r="D4858" t="str">
            <v>CR</v>
          </cell>
          <cell r="E4858" t="str">
            <v>55,62</v>
          </cell>
        </row>
        <row r="4859">
          <cell r="A4859">
            <v>9883</v>
          </cell>
          <cell r="B4859" t="str">
            <v>UNIAO DE FERRO GALVANIZADO, COM ROSCA BSP, COM ASSENTO PLANO, DE 1/2"</v>
          </cell>
          <cell r="C4859" t="str">
            <v xml:space="preserve">UN    </v>
          </cell>
          <cell r="D4859" t="str">
            <v>CR</v>
          </cell>
          <cell r="E4859" t="str">
            <v>24,27</v>
          </cell>
        </row>
        <row r="4860">
          <cell r="A4860">
            <v>9886</v>
          </cell>
          <cell r="B4860" t="str">
            <v>UNIAO DE FERRO GALVANIZADO, COM ROSCA BSP, COM ASSENTO PLANO, DE 1"</v>
          </cell>
          <cell r="C4860" t="str">
            <v xml:space="preserve">UN    </v>
          </cell>
          <cell r="D4860" t="str">
            <v>CR</v>
          </cell>
          <cell r="E4860" t="str">
            <v>33,24</v>
          </cell>
        </row>
        <row r="4861">
          <cell r="A4861">
            <v>9889</v>
          </cell>
          <cell r="B4861" t="str">
            <v>UNIAO DE FERRO GALVANIZADO, COM ROSCA BSP, COM ASSENTO PLANO, DE 2 1/2"</v>
          </cell>
          <cell r="C4861" t="str">
            <v xml:space="preserve">UN    </v>
          </cell>
          <cell r="D4861" t="str">
            <v>CR</v>
          </cell>
          <cell r="E4861" t="str">
            <v>168,42</v>
          </cell>
        </row>
        <row r="4862">
          <cell r="A4862">
            <v>9887</v>
          </cell>
          <cell r="B4862" t="str">
            <v>UNIAO DE FERRO GALVANIZADO, COM ROSCA BSP, COM ASSENTO PLANO, DE 2"</v>
          </cell>
          <cell r="C4862" t="str">
            <v xml:space="preserve">UN    </v>
          </cell>
          <cell r="D4862" t="str">
            <v>CR</v>
          </cell>
          <cell r="E4862" t="str">
            <v>101,79</v>
          </cell>
        </row>
        <row r="4863">
          <cell r="A4863">
            <v>9885</v>
          </cell>
          <cell r="B4863" t="str">
            <v>UNIAO DE FERRO GALVANIZADO, COM ROSCA BSP, COM ASSENTO PLANO, DE 3/4"</v>
          </cell>
          <cell r="C4863" t="str">
            <v xml:space="preserve">UN    </v>
          </cell>
          <cell r="D4863" t="str">
            <v>CR</v>
          </cell>
          <cell r="E4863" t="str">
            <v>32,14</v>
          </cell>
        </row>
        <row r="4864">
          <cell r="A4864">
            <v>9890</v>
          </cell>
          <cell r="B4864" t="str">
            <v>UNIAO DE FERRO GALVANIZADO, COM ROSCA BSP, COM ASSENTO PLANO, DE 3"</v>
          </cell>
          <cell r="C4864" t="str">
            <v xml:space="preserve">UN    </v>
          </cell>
          <cell r="D4864" t="str">
            <v>CR</v>
          </cell>
          <cell r="E4864" t="str">
            <v>260,92</v>
          </cell>
        </row>
        <row r="4865">
          <cell r="A4865">
            <v>9891</v>
          </cell>
          <cell r="B4865" t="str">
            <v>UNIAO DE FERRO GALVANIZADO, COM ROSCA BSP, COM ASSENTO PLANO, DE 4"</v>
          </cell>
          <cell r="C4865" t="str">
            <v xml:space="preserve">UN    </v>
          </cell>
          <cell r="D4865" t="str">
            <v>CR</v>
          </cell>
          <cell r="E4865" t="str">
            <v>366,29</v>
          </cell>
        </row>
        <row r="4866">
          <cell r="A4866">
            <v>39292</v>
          </cell>
          <cell r="B4866" t="str">
            <v>UNIAO DE REDUCAO METALICA, PARA CONEXAO COM ANEL DESLIZANTE EM TUBO PEX, DN 20 X 16 MM</v>
          </cell>
          <cell r="C4866" t="str">
            <v xml:space="preserve">UN    </v>
          </cell>
          <cell r="D4866" t="str">
            <v>AS</v>
          </cell>
          <cell r="E4866" t="str">
            <v>8,18</v>
          </cell>
        </row>
        <row r="4867">
          <cell r="A4867">
            <v>39293</v>
          </cell>
          <cell r="B4867" t="str">
            <v>UNIAO DE REDUCAO METALICA, PARA CONEXAO COM ANEL DESLIZANTE EM TUBO PEX, DN 25 X 16 MM</v>
          </cell>
          <cell r="C4867" t="str">
            <v xml:space="preserve">UN    </v>
          </cell>
          <cell r="D4867" t="str">
            <v>AS</v>
          </cell>
          <cell r="E4867" t="str">
            <v>13,19</v>
          </cell>
        </row>
        <row r="4868">
          <cell r="A4868">
            <v>39294</v>
          </cell>
          <cell r="B4868" t="str">
            <v>UNIAO DE REDUCAO METALICA, PARA CONEXAO COM ANEL DESLIZANTE EM TUBO PEX, DN 25 X 20 MM</v>
          </cell>
          <cell r="C4868" t="str">
            <v xml:space="preserve">UN    </v>
          </cell>
          <cell r="D4868" t="str">
            <v>AS</v>
          </cell>
          <cell r="E4868" t="str">
            <v>13,19</v>
          </cell>
        </row>
        <row r="4869">
          <cell r="A4869">
            <v>39295</v>
          </cell>
          <cell r="B4869" t="str">
            <v>UNIAO DE REDUCAO METALICA, PARA CONEXAO COM ANEL DESLIZANTE EM TUBO PEX, DN 32 X 25 MM</v>
          </cell>
          <cell r="C4869" t="str">
            <v xml:space="preserve">UN    </v>
          </cell>
          <cell r="D4869" t="str">
            <v>AS</v>
          </cell>
          <cell r="E4869" t="str">
            <v>22,50</v>
          </cell>
        </row>
        <row r="4870">
          <cell r="A4870">
            <v>36313</v>
          </cell>
          <cell r="B4870" t="str">
            <v>UNIAO DUPLA PPR, DN 20 MM, PARA AGUA QUENTE PREDIAL</v>
          </cell>
          <cell r="C4870" t="str">
            <v xml:space="preserve">UN    </v>
          </cell>
          <cell r="D4870" t="str">
            <v>AS</v>
          </cell>
          <cell r="E4870" t="str">
            <v>15,04</v>
          </cell>
        </row>
        <row r="4871">
          <cell r="A4871">
            <v>36316</v>
          </cell>
          <cell r="B4871" t="str">
            <v>UNIAO DUPLA PPR, DN 25 MM, PARA AGUA QUENTE PREDIAL</v>
          </cell>
          <cell r="C4871" t="str">
            <v xml:space="preserve">UN    </v>
          </cell>
          <cell r="D4871" t="str">
            <v>AS</v>
          </cell>
          <cell r="E4871" t="str">
            <v>23,42</v>
          </cell>
        </row>
        <row r="4872">
          <cell r="A4872">
            <v>64</v>
          </cell>
          <cell r="B4872" t="str">
            <v>UNIAO EM POLIPROPILENO (PP), PARA TUBO EM PEAD, 20 MM - LIGACAO PREDIAL DE AGUA</v>
          </cell>
          <cell r="C4872" t="str">
            <v xml:space="preserve">UN    </v>
          </cell>
          <cell r="D4872" t="str">
            <v>AS</v>
          </cell>
          <cell r="E4872" t="str">
            <v>4,66</v>
          </cell>
        </row>
        <row r="4873">
          <cell r="A4873">
            <v>37423</v>
          </cell>
          <cell r="B4873" t="str">
            <v>UNIAO EM POLIPROPILENO (PP), PARA TUBO EM PEAD, 32 MM - LIGACAO PREDIAL DE AGUA</v>
          </cell>
          <cell r="C4873" t="str">
            <v xml:space="preserve">UN    </v>
          </cell>
          <cell r="D4873" t="str">
            <v>AS</v>
          </cell>
          <cell r="E4873" t="str">
            <v>11,51</v>
          </cell>
        </row>
        <row r="4874">
          <cell r="A4874">
            <v>39296</v>
          </cell>
          <cell r="B4874" t="str">
            <v>UNIAO METALICA, PARA CONEXAO COM ANEL DESLIZANTE EM TUBO PEX, DN 16 MM</v>
          </cell>
          <cell r="C4874" t="str">
            <v xml:space="preserve">UN    </v>
          </cell>
          <cell r="D4874" t="str">
            <v>AS</v>
          </cell>
          <cell r="E4874" t="str">
            <v>6,32</v>
          </cell>
        </row>
        <row r="4875">
          <cell r="A4875">
            <v>39297</v>
          </cell>
          <cell r="B4875" t="str">
            <v>UNIAO METALICA, PARA CONEXAO COM ANEL DESLIZANTE EM TUBO PEX, DN 20 MM</v>
          </cell>
          <cell r="C4875" t="str">
            <v xml:space="preserve">UN    </v>
          </cell>
          <cell r="D4875" t="str">
            <v>AS</v>
          </cell>
          <cell r="E4875" t="str">
            <v>9,03</v>
          </cell>
        </row>
        <row r="4876">
          <cell r="A4876">
            <v>39298</v>
          </cell>
          <cell r="B4876" t="str">
            <v>UNIAO METALICA, PARA CONEXAO COM ANEL DESLIZANTE EM TUBO PEX, DN 25 MM</v>
          </cell>
          <cell r="C4876" t="str">
            <v xml:space="preserve">UN    </v>
          </cell>
          <cell r="D4876" t="str">
            <v>AS</v>
          </cell>
          <cell r="E4876" t="str">
            <v>15,91</v>
          </cell>
        </row>
        <row r="4877">
          <cell r="A4877">
            <v>39299</v>
          </cell>
          <cell r="B4877" t="str">
            <v>UNIAO METALICA, PARA CONEXAO COM ANEL DESLIZANTE EM TUBO PEX, DN 32 MM</v>
          </cell>
          <cell r="C4877" t="str">
            <v xml:space="preserve">UN    </v>
          </cell>
          <cell r="D4877" t="str">
            <v>AS</v>
          </cell>
          <cell r="E4877" t="str">
            <v>27,07</v>
          </cell>
        </row>
        <row r="4878">
          <cell r="A4878">
            <v>9892</v>
          </cell>
          <cell r="B4878" t="str">
            <v>UNIAO PVC, ROSCAVEL 1/2",  AGUA FRIA PREDIAL</v>
          </cell>
          <cell r="C4878" t="str">
            <v xml:space="preserve">UN    </v>
          </cell>
          <cell r="D4878" t="str">
            <v>CR</v>
          </cell>
          <cell r="E4878" t="str">
            <v>8,89</v>
          </cell>
        </row>
        <row r="4879">
          <cell r="A4879">
            <v>9901</v>
          </cell>
          <cell r="B4879" t="str">
            <v>UNIAO PVC, ROSCAVEL, 1 1/2",  AGUA FRIA PREDIAL</v>
          </cell>
          <cell r="C4879" t="str">
            <v xml:space="preserve">UN    </v>
          </cell>
          <cell r="D4879" t="str">
            <v>CR</v>
          </cell>
          <cell r="E4879" t="str">
            <v>43,03</v>
          </cell>
        </row>
        <row r="4880">
          <cell r="A4880">
            <v>9900</v>
          </cell>
          <cell r="B4880" t="str">
            <v>UNIAO PVC, ROSCAVEL, 1",  AGUA FRIA PREDIAL</v>
          </cell>
          <cell r="C4880" t="str">
            <v xml:space="preserve">UN    </v>
          </cell>
          <cell r="D4880" t="str">
            <v>CR</v>
          </cell>
          <cell r="E4880" t="str">
            <v>24,93</v>
          </cell>
        </row>
        <row r="4881">
          <cell r="A4881">
            <v>9899</v>
          </cell>
          <cell r="B4881" t="str">
            <v>UNIAO PVC, ROSCAVEL, 3/4",  AGUA FRIA PREDIAL</v>
          </cell>
          <cell r="C4881" t="str">
            <v xml:space="preserve">UN    </v>
          </cell>
          <cell r="D4881" t="str">
            <v>CR</v>
          </cell>
          <cell r="E4881" t="str">
            <v>11,18</v>
          </cell>
        </row>
        <row r="4882">
          <cell r="A4882">
            <v>9908</v>
          </cell>
          <cell r="B4882" t="str">
            <v>UNIAO PVC, SOLDAVEL, 110 MM,  PARA AGUA FRIA PREDIAL</v>
          </cell>
          <cell r="C4882" t="str">
            <v xml:space="preserve">UN    </v>
          </cell>
          <cell r="D4882" t="str">
            <v>CR</v>
          </cell>
          <cell r="E4882" t="str">
            <v>502,60</v>
          </cell>
        </row>
        <row r="4883">
          <cell r="A4883">
            <v>9905</v>
          </cell>
          <cell r="B4883" t="str">
            <v>UNIAO PVC, SOLDAVEL, 20 MM,  PARA AGUA FRIA PREDIAL</v>
          </cell>
          <cell r="C4883" t="str">
            <v xml:space="preserve">UN    </v>
          </cell>
          <cell r="D4883" t="str">
            <v>CR</v>
          </cell>
          <cell r="E4883" t="str">
            <v>8,74</v>
          </cell>
        </row>
        <row r="4884">
          <cell r="A4884">
            <v>9906</v>
          </cell>
          <cell r="B4884" t="str">
            <v>UNIAO PVC, SOLDAVEL, 25 MM,  PARA AGUA FRIA PREDIAL</v>
          </cell>
          <cell r="C4884" t="str">
            <v xml:space="preserve">UN    </v>
          </cell>
          <cell r="D4884" t="str">
            <v>CR</v>
          </cell>
          <cell r="E4884" t="str">
            <v>10,54</v>
          </cell>
        </row>
        <row r="4885">
          <cell r="A4885">
            <v>9895</v>
          </cell>
          <cell r="B4885" t="str">
            <v>UNIAO PVC, SOLDAVEL, 32 MM,  PARA AGUA FRIA PREDIAL</v>
          </cell>
          <cell r="C4885" t="str">
            <v xml:space="preserve">UN    </v>
          </cell>
          <cell r="D4885" t="str">
            <v>CR</v>
          </cell>
          <cell r="E4885" t="str">
            <v>17,76</v>
          </cell>
        </row>
        <row r="4886">
          <cell r="A4886">
            <v>9894</v>
          </cell>
          <cell r="B4886" t="str">
            <v>UNIAO PVC, SOLDAVEL, 40 MM,  PARA AGUA FRIA PREDIAL</v>
          </cell>
          <cell r="C4886" t="str">
            <v xml:space="preserve">UN    </v>
          </cell>
          <cell r="D4886" t="str">
            <v>CR</v>
          </cell>
          <cell r="E4886" t="str">
            <v>34,15</v>
          </cell>
        </row>
        <row r="4887">
          <cell r="A4887">
            <v>9897</v>
          </cell>
          <cell r="B4887" t="str">
            <v>UNIAO PVC, SOLDAVEL, 50 MM,  PARA AGUA FRIA PREDIAL</v>
          </cell>
          <cell r="C4887" t="str">
            <v xml:space="preserve">UN    </v>
          </cell>
          <cell r="D4887" t="str">
            <v>CR</v>
          </cell>
          <cell r="E4887" t="str">
            <v>36,46</v>
          </cell>
        </row>
        <row r="4888">
          <cell r="A4888">
            <v>9910</v>
          </cell>
          <cell r="B4888" t="str">
            <v>UNIAO PVC, SOLDAVEL, 60 MM,  PARA AGUA FRIA PREDIAL</v>
          </cell>
          <cell r="C4888" t="str">
            <v xml:space="preserve">UN    </v>
          </cell>
          <cell r="D4888" t="str">
            <v>CR</v>
          </cell>
          <cell r="E4888" t="str">
            <v>94,87</v>
          </cell>
        </row>
        <row r="4889">
          <cell r="A4889">
            <v>9909</v>
          </cell>
          <cell r="B4889" t="str">
            <v>UNIAO PVC, SOLDAVEL, 75 MM,  PARA AGUA FRIA PREDIAL</v>
          </cell>
          <cell r="C4889" t="str">
            <v xml:space="preserve">UN    </v>
          </cell>
          <cell r="D4889" t="str">
            <v>CR</v>
          </cell>
          <cell r="E4889" t="str">
            <v>193,21</v>
          </cell>
        </row>
        <row r="4890">
          <cell r="A4890">
            <v>9907</v>
          </cell>
          <cell r="B4890" t="str">
            <v>UNIAO PVC, SOLDAVEL, 85 MM,  PARA AGUA FRIA PREDIAL</v>
          </cell>
          <cell r="C4890" t="str">
            <v xml:space="preserve">UN    </v>
          </cell>
          <cell r="D4890" t="str">
            <v>CR</v>
          </cell>
          <cell r="E4890" t="str">
            <v>228,12</v>
          </cell>
        </row>
        <row r="4891">
          <cell r="A4891">
            <v>20973</v>
          </cell>
          <cell r="B4891" t="str">
            <v>UNIAO TIPO STORZ, COM EMPATACAO INTERNA TIPO ANEL DE EXPANSAO, ENGATE RAPIDO 1 1/2", PARA MANGUEIRA DE COMBATE A INCENDIO PREDIAL</v>
          </cell>
          <cell r="C4891" t="str">
            <v xml:space="preserve">UN    </v>
          </cell>
          <cell r="D4891" t="str">
            <v>CR</v>
          </cell>
          <cell r="E4891" t="str">
            <v>130,44</v>
          </cell>
        </row>
        <row r="4892">
          <cell r="A4892">
            <v>20974</v>
          </cell>
          <cell r="B4892" t="str">
            <v>UNIAO TIPO STORZ, COM EMPATACAO INTERNA TIPO ANEL DE EXPANSAO, ENGATE RAPIDO 2 1/2", PARA MANGUEIRA DE COMBATE A INCENDIO PREDIAL</v>
          </cell>
          <cell r="C4892" t="str">
            <v xml:space="preserve">UN    </v>
          </cell>
          <cell r="D4892" t="str">
            <v>CR</v>
          </cell>
          <cell r="E4892" t="str">
            <v>186,62</v>
          </cell>
        </row>
        <row r="4893">
          <cell r="A4893">
            <v>37989</v>
          </cell>
          <cell r="B4893" t="str">
            <v>UNIAO, CPVC, SOLDAVEL, 15 MM, PARA AGUA QUENTE PREDIAL</v>
          </cell>
          <cell r="C4893" t="str">
            <v xml:space="preserve">UN    </v>
          </cell>
          <cell r="D4893" t="str">
            <v>CR</v>
          </cell>
          <cell r="E4893" t="str">
            <v>15,10</v>
          </cell>
        </row>
        <row r="4894">
          <cell r="A4894">
            <v>37990</v>
          </cell>
          <cell r="B4894" t="str">
            <v>UNIAO, CPVC, SOLDAVEL, 22 MM, PARA AGUA QUENTE PREDIAL</v>
          </cell>
          <cell r="C4894" t="str">
            <v xml:space="preserve">UN    </v>
          </cell>
          <cell r="D4894" t="str">
            <v>CR</v>
          </cell>
          <cell r="E4894" t="str">
            <v>16,66</v>
          </cell>
        </row>
        <row r="4895">
          <cell r="A4895">
            <v>37991</v>
          </cell>
          <cell r="B4895" t="str">
            <v>UNIAO, CPVC, SOLDAVEL, 28 MM, PARA AGUA QUENTE PREDIAL</v>
          </cell>
          <cell r="C4895" t="str">
            <v xml:space="preserve">UN    </v>
          </cell>
          <cell r="D4895" t="str">
            <v>CR</v>
          </cell>
          <cell r="E4895" t="str">
            <v>22,17</v>
          </cell>
        </row>
        <row r="4896">
          <cell r="A4896">
            <v>37992</v>
          </cell>
          <cell r="B4896" t="str">
            <v>UNIAO, CPVC, SOLDAVEL, 35 MM, PARA AGUA QUENTE PREDIAL</v>
          </cell>
          <cell r="C4896" t="str">
            <v xml:space="preserve">UN    </v>
          </cell>
          <cell r="D4896" t="str">
            <v>CR</v>
          </cell>
          <cell r="E4896" t="str">
            <v>34,40</v>
          </cell>
        </row>
        <row r="4897">
          <cell r="A4897">
            <v>37993</v>
          </cell>
          <cell r="B4897" t="str">
            <v>UNIAO, CPVC, SOLDAVEL, 42 MM, PARA AGUA QUENTE PREDIAL</v>
          </cell>
          <cell r="C4897" t="str">
            <v xml:space="preserve">UN    </v>
          </cell>
          <cell r="D4897" t="str">
            <v>CR</v>
          </cell>
          <cell r="E4897" t="str">
            <v>52,20</v>
          </cell>
        </row>
        <row r="4898">
          <cell r="A4898">
            <v>37994</v>
          </cell>
          <cell r="B4898" t="str">
            <v>UNIAO, CPVC, SOLDAVEL, 54 MM, PARA AGUA QUENTE PREDIAL</v>
          </cell>
          <cell r="C4898" t="str">
            <v xml:space="preserve">UN    </v>
          </cell>
          <cell r="D4898" t="str">
            <v>CR</v>
          </cell>
          <cell r="E4898" t="str">
            <v>124,30</v>
          </cell>
        </row>
        <row r="4899">
          <cell r="A4899">
            <v>37995</v>
          </cell>
          <cell r="B4899" t="str">
            <v>UNIAO, CPVC, SOLDAVEL, 73 MM, PARA AGUA QUENTE PREDIAL</v>
          </cell>
          <cell r="C4899" t="str">
            <v xml:space="preserve">UN    </v>
          </cell>
          <cell r="D4899" t="str">
            <v>CR</v>
          </cell>
          <cell r="E4899" t="str">
            <v>162,02</v>
          </cell>
        </row>
        <row r="4900">
          <cell r="A4900">
            <v>37996</v>
          </cell>
          <cell r="B4900" t="str">
            <v>UNIAO, CPVC, SOLDAVEL, 89 MM, PARA AGUA QUENTE PREDIAL</v>
          </cell>
          <cell r="C4900" t="str">
            <v xml:space="preserve">UN    </v>
          </cell>
          <cell r="D4900" t="str">
            <v>CR</v>
          </cell>
          <cell r="E4900" t="str">
            <v>246,71</v>
          </cell>
        </row>
        <row r="4901">
          <cell r="A4901">
            <v>13883</v>
          </cell>
          <cell r="B4901" t="str">
            <v>USINA DE ASFALTO A FRIO, CAPACIDADE DE 30 A 40 T/H, ELETRICA, POTENCIA DE 30 CV</v>
          </cell>
          <cell r="C4901" t="str">
            <v xml:space="preserve">UN    </v>
          </cell>
          <cell r="D4901" t="str">
            <v>AS</v>
          </cell>
          <cell r="E4901" t="str">
            <v>124.216,22</v>
          </cell>
        </row>
        <row r="4902">
          <cell r="A4902">
            <v>38604</v>
          </cell>
          <cell r="B4902" t="str">
            <v>USINA DE ASFALTO A FRIO, CAPACIDADE DE 40 A 60 T/H, ELETRICA, POTENCIA DE 30 CV</v>
          </cell>
          <cell r="C4902" t="str">
            <v xml:space="preserve">UN    </v>
          </cell>
          <cell r="D4902" t="str">
            <v>AS</v>
          </cell>
          <cell r="E4902" t="str">
            <v>154.709,66</v>
          </cell>
        </row>
        <row r="4903">
          <cell r="A4903">
            <v>10601</v>
          </cell>
          <cell r="B4903" t="str">
            <v>USINA DE ASFALTO A QUENTE, FIXA, TIPO CONTRA FLUXO, CAPACIDADE DE 100 A 140 T/H, POTENCIA DE 280 KW, COM MISTURADOR EXTERNO ROTATIVO</v>
          </cell>
          <cell r="C4903" t="str">
            <v xml:space="preserve">UN    </v>
          </cell>
          <cell r="D4903" t="str">
            <v>AS</v>
          </cell>
          <cell r="E4903" t="str">
            <v>3.009.411,44</v>
          </cell>
        </row>
        <row r="4904">
          <cell r="A4904">
            <v>44469</v>
          </cell>
          <cell r="B4904" t="str">
            <v>USINA DE ASFALTO, GRAVIMETRICA, CAPACIDADE DE 150 T/H, POTENCIA DE 400  KW</v>
          </cell>
          <cell r="C4904" t="str">
            <v xml:space="preserve">UN    </v>
          </cell>
          <cell r="D4904" t="str">
            <v>AS</v>
          </cell>
          <cell r="E4904" t="str">
            <v>7.923.674,11</v>
          </cell>
        </row>
        <row r="4905">
          <cell r="A4905">
            <v>13894</v>
          </cell>
          <cell r="B4905" t="str">
            <v>USINA DE CONCRETO FIXA, CAPACIDADE NOMINAL DE 40 M3/H, SEM SILO</v>
          </cell>
          <cell r="C4905" t="str">
            <v xml:space="preserve">UN    </v>
          </cell>
          <cell r="D4905" t="str">
            <v>AS</v>
          </cell>
          <cell r="E4905" t="str">
            <v>392.649,25</v>
          </cell>
        </row>
        <row r="4906">
          <cell r="A4906">
            <v>13895</v>
          </cell>
          <cell r="B4906" t="str">
            <v>USINA DE CONCRETO FIXA, CAPACIDADE NOMINAL DE 60 M3/H, SEM SILO</v>
          </cell>
          <cell r="C4906" t="str">
            <v xml:space="preserve">UN    </v>
          </cell>
          <cell r="D4906" t="str">
            <v>AS</v>
          </cell>
          <cell r="E4906" t="str">
            <v>527.982,35</v>
          </cell>
        </row>
        <row r="4907">
          <cell r="A4907">
            <v>13892</v>
          </cell>
          <cell r="B4907" t="str">
            <v>USINA DE CONCRETO FIXA, CAPACIDADE NOMINAL DE 80 M3/H, SEM SILO</v>
          </cell>
          <cell r="C4907" t="str">
            <v xml:space="preserve">UN    </v>
          </cell>
          <cell r="D4907" t="str">
            <v>AS</v>
          </cell>
          <cell r="E4907" t="str">
            <v>647.029,46</v>
          </cell>
        </row>
        <row r="4908">
          <cell r="A4908">
            <v>9914</v>
          </cell>
          <cell r="B4908" t="str">
            <v>USINA DE CONCRETO FIXA, CAPACIDADE NOMINAL DE 90 A 120 M3/H, SEM SILO</v>
          </cell>
          <cell r="C4908" t="str">
            <v xml:space="preserve">UN    </v>
          </cell>
          <cell r="D4908" t="str">
            <v>AS</v>
          </cell>
          <cell r="E4908" t="str">
            <v>700.000,00</v>
          </cell>
        </row>
        <row r="4909">
          <cell r="A4909">
            <v>36485</v>
          </cell>
          <cell r="B4909" t="str">
            <v>USINA DE LAMA ASFALTICA, PROD 30 A 50 T/H, SILO DE AGREGADO 7 M3, RESERVATORIOS PARA EMULSAO E AGUA DE 2,3 M3 CADA, MISTURADOR TIPO PUGG-MILL A SER MONTADO SOBRE CAMINHAO</v>
          </cell>
          <cell r="C4909" t="str">
            <v xml:space="preserve">UN    </v>
          </cell>
          <cell r="D4909" t="str">
            <v>AS</v>
          </cell>
          <cell r="E4909" t="str">
            <v>650.997,50</v>
          </cell>
        </row>
        <row r="4910">
          <cell r="A4910">
            <v>9912</v>
          </cell>
          <cell r="B4910" t="str">
            <v>USINA DE MISTURAS ASFALTICAS A QUENTE, MOVEL, TIPO CONTRA FLUXO, CAPACIDADE DE 40 A 80 T/H</v>
          </cell>
          <cell r="C4910" t="str">
            <v xml:space="preserve">UN    </v>
          </cell>
          <cell r="D4910" t="str">
            <v>AS</v>
          </cell>
          <cell r="E4910" t="str">
            <v>2.450.000,00</v>
          </cell>
        </row>
        <row r="4911">
          <cell r="A4911">
            <v>9921</v>
          </cell>
          <cell r="B4911" t="str">
            <v>USINA MISTURADORA DE SOLOS,  DOSADORES TRIPLOS, CALHA VIBRATORIA CAPACIDADE DE 200 A 500 T/H, POTENCIA DE 75 KW</v>
          </cell>
          <cell r="C4911" t="str">
            <v xml:space="preserve">UN    </v>
          </cell>
          <cell r="D4911" t="str">
            <v>AS</v>
          </cell>
          <cell r="E4911" t="str">
            <v>1.263.825,88</v>
          </cell>
        </row>
        <row r="4912">
          <cell r="A4912">
            <v>21112</v>
          </cell>
          <cell r="B4912" t="str">
            <v>VALVULA DE DESCARGA EM METAL CROMADO PARA MICTORIO COM ACIONAMENTO POR PRESSAO E FECHAMENTO AUTOMATICO</v>
          </cell>
          <cell r="C4912" t="str">
            <v xml:space="preserve">UN    </v>
          </cell>
          <cell r="D4912" t="str">
            <v>CR</v>
          </cell>
          <cell r="E4912" t="str">
            <v>210,46</v>
          </cell>
        </row>
        <row r="4913">
          <cell r="A4913">
            <v>10228</v>
          </cell>
          <cell r="B4913" t="str">
            <v>VALVULA DE DESCARGA METALICA, BASE 1 1/2 " E ACABAMENTO METALICO CROMADO</v>
          </cell>
          <cell r="C4913" t="str">
            <v xml:space="preserve">UN    </v>
          </cell>
          <cell r="D4913" t="str">
            <v xml:space="preserve">C </v>
          </cell>
          <cell r="E4913" t="str">
            <v>244,49</v>
          </cell>
        </row>
        <row r="4914">
          <cell r="A4914">
            <v>11781</v>
          </cell>
          <cell r="B4914" t="str">
            <v>VALVULA DE DESCARGA METALICA, BASE 1 1/4 " E ACABAMENTO METALICO CROMADO</v>
          </cell>
          <cell r="C4914" t="str">
            <v xml:space="preserve">UN    </v>
          </cell>
          <cell r="D4914" t="str">
            <v>CR</v>
          </cell>
          <cell r="E4914" t="str">
            <v>198,06</v>
          </cell>
        </row>
        <row r="4915">
          <cell r="A4915">
            <v>37588</v>
          </cell>
          <cell r="B4915" t="str">
            <v>VALVULA DE ESCOAMENTO PARA TANQUE, EM METAL CROMADO, 1.1/2 ", SEM LADRAO, COM TAMPAO PLASTICO</v>
          </cell>
          <cell r="C4915" t="str">
            <v xml:space="preserve">UN    </v>
          </cell>
          <cell r="D4915" t="str">
            <v>CR</v>
          </cell>
          <cell r="E4915" t="str">
            <v>66,67</v>
          </cell>
        </row>
        <row r="4916">
          <cell r="A4916">
            <v>11746</v>
          </cell>
          <cell r="B4916" t="str">
            <v>VALVULA DE ESFERA BRUTA EM BRONZE, BITOLA 1 " (REF 1552-B)</v>
          </cell>
          <cell r="C4916" t="str">
            <v xml:space="preserve">UN    </v>
          </cell>
          <cell r="D4916" t="str">
            <v>CR</v>
          </cell>
          <cell r="E4916" t="str">
            <v>99,95</v>
          </cell>
        </row>
        <row r="4917">
          <cell r="A4917">
            <v>11751</v>
          </cell>
          <cell r="B4917" t="str">
            <v>VALVULA DE ESFERA BRUTA EM BRONZE, BITOLA 1 1/2 " (REF 1552-B)</v>
          </cell>
          <cell r="C4917" t="str">
            <v xml:space="preserve">UN    </v>
          </cell>
          <cell r="D4917" t="str">
            <v>CR</v>
          </cell>
          <cell r="E4917" t="str">
            <v>179,52</v>
          </cell>
        </row>
        <row r="4918">
          <cell r="A4918">
            <v>11750</v>
          </cell>
          <cell r="B4918" t="str">
            <v>VALVULA DE ESFERA BRUTA EM BRONZE, BITOLA 1 1/4 " (REF 1552-B)</v>
          </cell>
          <cell r="C4918" t="str">
            <v xml:space="preserve">UN    </v>
          </cell>
          <cell r="D4918" t="str">
            <v>CR</v>
          </cell>
          <cell r="E4918" t="str">
            <v>148,98</v>
          </cell>
        </row>
        <row r="4919">
          <cell r="A4919">
            <v>11748</v>
          </cell>
          <cell r="B4919" t="str">
            <v>VALVULA DE ESFERA BRUTA EM BRONZE, BITOLA 1/2 " (REF 1552-B)</v>
          </cell>
          <cell r="C4919" t="str">
            <v xml:space="preserve">UN    </v>
          </cell>
          <cell r="D4919" t="str">
            <v>CR</v>
          </cell>
          <cell r="E4919" t="str">
            <v>64,14</v>
          </cell>
        </row>
        <row r="4920">
          <cell r="A4920">
            <v>11747</v>
          </cell>
          <cell r="B4920" t="str">
            <v>VALVULA DE ESFERA BRUTA EM BRONZE, BITOLA 2 " (REF 1552-B)</v>
          </cell>
          <cell r="C4920" t="str">
            <v xml:space="preserve">UN    </v>
          </cell>
          <cell r="D4920" t="str">
            <v>CR</v>
          </cell>
          <cell r="E4920" t="str">
            <v>276,82</v>
          </cell>
        </row>
        <row r="4921">
          <cell r="A4921">
            <v>11749</v>
          </cell>
          <cell r="B4921" t="str">
            <v>VALVULA DE ESFERA BRUTA EM BRONZE, BITOLA 3/4 " (REF 1552-B)</v>
          </cell>
          <cell r="C4921" t="str">
            <v xml:space="preserve">UN    </v>
          </cell>
          <cell r="D4921" t="str">
            <v>CR</v>
          </cell>
          <cell r="E4921" t="str">
            <v>74,04</v>
          </cell>
        </row>
        <row r="4922">
          <cell r="A4922">
            <v>10236</v>
          </cell>
          <cell r="B4922" t="str">
            <v>VALVULA DE RETENCAO DE BRONZE, PE COM CRIVOS, EXTREMIDADE COM ROSCA, DE 1 1/2", PARA FUNDO DE POCO</v>
          </cell>
          <cell r="C4922" t="str">
            <v xml:space="preserve">UN    </v>
          </cell>
          <cell r="D4922" t="str">
            <v>CR</v>
          </cell>
          <cell r="E4922" t="str">
            <v>87,89</v>
          </cell>
        </row>
        <row r="4923">
          <cell r="A4923">
            <v>10233</v>
          </cell>
          <cell r="B4923" t="str">
            <v>VALVULA DE RETENCAO DE BRONZE, PE COM CRIVOS, EXTREMIDADE COM ROSCA, DE 1 1/4", PARA FUNDO DE POCO</v>
          </cell>
          <cell r="C4923" t="str">
            <v xml:space="preserve">UN    </v>
          </cell>
          <cell r="D4923" t="str">
            <v>CR</v>
          </cell>
          <cell r="E4923" t="str">
            <v>82,36</v>
          </cell>
        </row>
        <row r="4924">
          <cell r="A4924">
            <v>10234</v>
          </cell>
          <cell r="B4924" t="str">
            <v>VALVULA DE RETENCAO DE BRONZE, PE COM CRIVOS, EXTREMIDADE COM ROSCA, DE 1", PARA FUNDO DE POCO</v>
          </cell>
          <cell r="C4924" t="str">
            <v xml:space="preserve">UN    </v>
          </cell>
          <cell r="D4924" t="str">
            <v>CR</v>
          </cell>
          <cell r="E4924" t="str">
            <v>51,88</v>
          </cell>
        </row>
        <row r="4925">
          <cell r="A4925">
            <v>10231</v>
          </cell>
          <cell r="B4925" t="str">
            <v>VALVULA DE RETENCAO DE BRONZE, PE COM CRIVOS, EXTREMIDADE COM ROSCA, DE 2 1/2", PARA FUNDO DE POCO</v>
          </cell>
          <cell r="C4925" t="str">
            <v xml:space="preserve">UN    </v>
          </cell>
          <cell r="D4925" t="str">
            <v>CR</v>
          </cell>
          <cell r="E4925" t="str">
            <v>237,91</v>
          </cell>
        </row>
        <row r="4926">
          <cell r="A4926">
            <v>10232</v>
          </cell>
          <cell r="B4926" t="str">
            <v>VALVULA DE RETENCAO DE BRONZE, PE COM CRIVOS, EXTREMIDADE COM ROSCA, DE 2", PARA FUNDO DE POCO</v>
          </cell>
          <cell r="C4926" t="str">
            <v xml:space="preserve">UN    </v>
          </cell>
          <cell r="D4926" t="str">
            <v>CR</v>
          </cell>
          <cell r="E4926" t="str">
            <v>133,13</v>
          </cell>
        </row>
        <row r="4927">
          <cell r="A4927">
            <v>10229</v>
          </cell>
          <cell r="B4927" t="str">
            <v>VALVULA DE RETENCAO DE BRONZE, PE COM CRIVOS, EXTREMIDADE COM ROSCA, DE 3/4", PARA FUNDO DE POCO</v>
          </cell>
          <cell r="C4927" t="str">
            <v xml:space="preserve">UN    </v>
          </cell>
          <cell r="D4927" t="str">
            <v xml:space="preserve">C </v>
          </cell>
          <cell r="E4927" t="str">
            <v>46,92</v>
          </cell>
        </row>
        <row r="4928">
          <cell r="A4928">
            <v>10235</v>
          </cell>
          <cell r="B4928" t="str">
            <v>VALVULA DE RETENCAO DE BRONZE, PE COM CRIVOS, EXTREMIDADE COM ROSCA, DE 3", PARA FUNDO DE POCO</v>
          </cell>
          <cell r="C4928" t="str">
            <v xml:space="preserve">UN    </v>
          </cell>
          <cell r="D4928" t="str">
            <v>CR</v>
          </cell>
          <cell r="E4928" t="str">
            <v>326,15</v>
          </cell>
        </row>
        <row r="4929">
          <cell r="A4929">
            <v>10230</v>
          </cell>
          <cell r="B4929" t="str">
            <v>VALVULA DE RETENCAO DE BRONZE, PE COM CRIVOS, EXTREMIDADE COM ROSCA, DE 4", PARA FUNDO DE POCO</v>
          </cell>
          <cell r="C4929" t="str">
            <v xml:space="preserve">UN    </v>
          </cell>
          <cell r="D4929" t="str">
            <v>CR</v>
          </cell>
          <cell r="E4929" t="str">
            <v>573,99</v>
          </cell>
        </row>
        <row r="4930">
          <cell r="A4930">
            <v>10409</v>
          </cell>
          <cell r="B4930" t="str">
            <v>VALVULA DE RETENCAO HORIZONTAL, DE BRONZE (PN-25), 1 1/2", 400 PSI, TAMPA DE PORCA DE UNIAO, EXTREMIDADES COM ROSCA</v>
          </cell>
          <cell r="C4930" t="str">
            <v xml:space="preserve">UN    </v>
          </cell>
          <cell r="D4930" t="str">
            <v>CR</v>
          </cell>
          <cell r="E4930" t="str">
            <v>170,53</v>
          </cell>
        </row>
        <row r="4931">
          <cell r="A4931">
            <v>10411</v>
          </cell>
          <cell r="B4931" t="str">
            <v>VALVULA DE RETENCAO HORIZONTAL, DE BRONZE (PN-25), 1 1/4", 400 PSI, TAMPA DE PORCA DE UNIAO, EXTREMIDADES COM ROSCA</v>
          </cell>
          <cell r="C4931" t="str">
            <v xml:space="preserve">UN    </v>
          </cell>
          <cell r="D4931" t="str">
            <v>CR</v>
          </cell>
          <cell r="E4931" t="str">
            <v>152,59</v>
          </cell>
        </row>
        <row r="4932">
          <cell r="A4932">
            <v>10404</v>
          </cell>
          <cell r="B4932" t="str">
            <v>VALVULA DE RETENCAO HORIZONTAL, DE BRONZE (PN-25), 1/2", 400 PSI, TAMPA DE PORCA DE UNIAO, EXTREMIDADES COM ROSCA</v>
          </cell>
          <cell r="C4932" t="str">
            <v xml:space="preserve">UN    </v>
          </cell>
          <cell r="D4932" t="str">
            <v>CR</v>
          </cell>
          <cell r="E4932" t="str">
            <v>61,88</v>
          </cell>
        </row>
        <row r="4933">
          <cell r="A4933">
            <v>10410</v>
          </cell>
          <cell r="B4933" t="str">
            <v>VALVULA DE RETENCAO HORIZONTAL, DE BRONZE (PN-25), 1", 400 PSI, TAMPA DE PORCA DE UNIAO, EXTREMIDADES COM ROSCA</v>
          </cell>
          <cell r="C4933" t="str">
            <v xml:space="preserve">UN    </v>
          </cell>
          <cell r="D4933" t="str">
            <v>CR</v>
          </cell>
          <cell r="E4933" t="str">
            <v>101,93</v>
          </cell>
        </row>
        <row r="4934">
          <cell r="A4934">
            <v>10405</v>
          </cell>
          <cell r="B4934" t="str">
            <v>VALVULA DE RETENCAO HORIZONTAL, DE BRONZE (PN-25), 2 1/2", 400 PSI, TAMPA DE PORCA DE UNIAO, EXTREMIDADES COM ROSCA</v>
          </cell>
          <cell r="C4934" t="str">
            <v xml:space="preserve">UN    </v>
          </cell>
          <cell r="D4934" t="str">
            <v>CR</v>
          </cell>
          <cell r="E4934" t="str">
            <v>341,65</v>
          </cell>
        </row>
        <row r="4935">
          <cell r="A4935">
            <v>10408</v>
          </cell>
          <cell r="B4935" t="str">
            <v>VALVULA DE RETENCAO HORIZONTAL, DE BRONZE (PN-25), 2", 400 PSI, TAMPA DE PORCA DE UNIAO, EXTREMIDADES COM ROSCA</v>
          </cell>
          <cell r="C4935" t="str">
            <v xml:space="preserve">UN    </v>
          </cell>
          <cell r="D4935" t="str">
            <v>CR</v>
          </cell>
          <cell r="E4935" t="str">
            <v>238,91</v>
          </cell>
        </row>
        <row r="4936">
          <cell r="A4936">
            <v>10412</v>
          </cell>
          <cell r="B4936" t="str">
            <v>VALVULA DE RETENCAO HORIZONTAL, DE BRONZE (PN-25), 3/4", 400 PSI, TAMPA DE PORCA DE UNIAO, EXTREMIDADES COM ROSCA</v>
          </cell>
          <cell r="C4936" t="str">
            <v xml:space="preserve">UN    </v>
          </cell>
          <cell r="D4936" t="str">
            <v>CR</v>
          </cell>
          <cell r="E4936" t="str">
            <v>74,99</v>
          </cell>
        </row>
        <row r="4937">
          <cell r="A4937">
            <v>10406</v>
          </cell>
          <cell r="B4937" t="str">
            <v>VALVULA DE RETENCAO HORIZONTAL, DE BRONZE (PN-25), 3", 400 PSI, TAMPA DE PORCA DE UNIAO, EXTREMIDADES COM ROSCA</v>
          </cell>
          <cell r="C4937" t="str">
            <v xml:space="preserve">UN    </v>
          </cell>
          <cell r="D4937" t="str">
            <v>CR</v>
          </cell>
          <cell r="E4937" t="str">
            <v>471,89</v>
          </cell>
        </row>
        <row r="4938">
          <cell r="A4938">
            <v>10407</v>
          </cell>
          <cell r="B4938" t="str">
            <v>VALVULA DE RETENCAO HORIZONTAL, DE BRONZE (PN-25), 4", 400 PSI, TAMPA DE PORCA DE UNIAO, EXTREMIDADES COM ROSCA</v>
          </cell>
          <cell r="C4938" t="str">
            <v xml:space="preserve">UN    </v>
          </cell>
          <cell r="D4938" t="str">
            <v>CR</v>
          </cell>
          <cell r="E4938" t="str">
            <v>731,90</v>
          </cell>
        </row>
        <row r="4939">
          <cell r="A4939">
            <v>10416</v>
          </cell>
          <cell r="B4939" t="str">
            <v>VALVULA DE RETENCAO VERTICAL, DE BRONZE (PN-16), 1 1/2", 200 PSI, EXTREMIDADES COM ROSCA</v>
          </cell>
          <cell r="C4939" t="str">
            <v xml:space="preserve">UN    </v>
          </cell>
          <cell r="D4939" t="str">
            <v>CR</v>
          </cell>
          <cell r="E4939" t="str">
            <v>90,78</v>
          </cell>
        </row>
        <row r="4940">
          <cell r="A4940">
            <v>10419</v>
          </cell>
          <cell r="B4940" t="str">
            <v>VALVULA DE RETENCAO VERTICAL, DE BRONZE (PN-16), 1 1/4", 200 PSI, EXTREMIDADES COM ROSCA</v>
          </cell>
          <cell r="C4940" t="str">
            <v xml:space="preserve">UN    </v>
          </cell>
          <cell r="D4940" t="str">
            <v>CR</v>
          </cell>
          <cell r="E4940" t="str">
            <v>78,80</v>
          </cell>
        </row>
        <row r="4941">
          <cell r="A4941">
            <v>21092</v>
          </cell>
          <cell r="B4941" t="str">
            <v>VALVULA DE RETENCAO VERTICAL, DE BRONZE (PN-16), 1/2", 200 PSI, EXTREMIDADES COM ROSCA</v>
          </cell>
          <cell r="C4941" t="str">
            <v xml:space="preserve">UN    </v>
          </cell>
          <cell r="D4941" t="str">
            <v>CR</v>
          </cell>
          <cell r="E4941" t="str">
            <v>45,05</v>
          </cell>
        </row>
        <row r="4942">
          <cell r="A4942">
            <v>10418</v>
          </cell>
          <cell r="B4942" t="str">
            <v>VALVULA DE RETENCAO VERTICAL, DE BRONZE (PN-16), 1", 200 PSI, EXTREMIDADES COM ROSCA</v>
          </cell>
          <cell r="C4942" t="str">
            <v xml:space="preserve">UN    </v>
          </cell>
          <cell r="D4942" t="str">
            <v>CR</v>
          </cell>
          <cell r="E4942" t="str">
            <v>52,52</v>
          </cell>
        </row>
        <row r="4943">
          <cell r="A4943">
            <v>12657</v>
          </cell>
          <cell r="B4943" t="str">
            <v>VALVULA DE RETENCAO VERTICAL, DE BRONZE (PN-16), 2 1/2", 200 PSI, EXTREMIDADES COM ROSCA</v>
          </cell>
          <cell r="C4943" t="str">
            <v xml:space="preserve">UN    </v>
          </cell>
          <cell r="D4943" t="str">
            <v>CR</v>
          </cell>
          <cell r="E4943" t="str">
            <v>211,96</v>
          </cell>
        </row>
        <row r="4944">
          <cell r="A4944">
            <v>10417</v>
          </cell>
          <cell r="B4944" t="str">
            <v>VALVULA DE RETENCAO VERTICAL, DE BRONZE (PN-16), 2", 200 PSI, EXTREMIDADES COM ROSCA</v>
          </cell>
          <cell r="C4944" t="str">
            <v xml:space="preserve">UN    </v>
          </cell>
          <cell r="D4944" t="str">
            <v>CR</v>
          </cell>
          <cell r="E4944" t="str">
            <v>132,27</v>
          </cell>
        </row>
        <row r="4945">
          <cell r="A4945">
            <v>10413</v>
          </cell>
          <cell r="B4945" t="str">
            <v>VALVULA DE RETENCAO VERTICAL, DE BRONZE (PN-16), 3/4", 200 PSI, EXTREMIDADES COM ROSCA</v>
          </cell>
          <cell r="C4945" t="str">
            <v xml:space="preserve">UN    </v>
          </cell>
          <cell r="D4945" t="str">
            <v>CR</v>
          </cell>
          <cell r="E4945" t="str">
            <v>48,07</v>
          </cell>
        </row>
        <row r="4946">
          <cell r="A4946">
            <v>10414</v>
          </cell>
          <cell r="B4946" t="str">
            <v>VALVULA DE RETENCAO VERTICAL, DE BRONZE (PN-16), 3", 200 PSI, EXTREMIDADES COM ROSCA</v>
          </cell>
          <cell r="C4946" t="str">
            <v xml:space="preserve">UN    </v>
          </cell>
          <cell r="D4946" t="str">
            <v>CR</v>
          </cell>
          <cell r="E4946" t="str">
            <v>289,45</v>
          </cell>
        </row>
        <row r="4947">
          <cell r="A4947">
            <v>10415</v>
          </cell>
          <cell r="B4947" t="str">
            <v>VALVULA DE RETENCAO VERTICAL, DE BRONZE (PN-16), 4", 200 PSI, EXTREMIDADES COM ROSCA</v>
          </cell>
          <cell r="C4947" t="str">
            <v xml:space="preserve">UN    </v>
          </cell>
          <cell r="D4947" t="str">
            <v>CR</v>
          </cell>
          <cell r="E4947" t="str">
            <v>502,35</v>
          </cell>
        </row>
        <row r="4948">
          <cell r="A4948">
            <v>38643</v>
          </cell>
          <cell r="B4948" t="str">
            <v>VALVULA EM METAL CROMADO PARA LAVATORIO, 1 " SEM LADRAO</v>
          </cell>
          <cell r="C4948" t="str">
            <v xml:space="preserve">UN    </v>
          </cell>
          <cell r="D4948" t="str">
            <v>CR</v>
          </cell>
          <cell r="E4948" t="str">
            <v>52,98</v>
          </cell>
        </row>
        <row r="4949">
          <cell r="A4949">
            <v>6157</v>
          </cell>
          <cell r="B4949" t="str">
            <v>VALVULA EM METAL CROMADO PARA PIA AMERICANA 3.1/2 X 1.1/2 "</v>
          </cell>
          <cell r="C4949" t="str">
            <v xml:space="preserve">UN    </v>
          </cell>
          <cell r="D4949" t="str">
            <v>CR</v>
          </cell>
          <cell r="E4949" t="str">
            <v>72,38</v>
          </cell>
        </row>
        <row r="4950">
          <cell r="A4950">
            <v>6158</v>
          </cell>
          <cell r="B4950" t="str">
            <v>VALVULA EM PLASTICO BRANCO PARA LAVATORIO 1 ", SEM UNHO, COM LADRAO</v>
          </cell>
          <cell r="C4950" t="str">
            <v xml:space="preserve">UN    </v>
          </cell>
          <cell r="D4950" t="str">
            <v>CR</v>
          </cell>
          <cell r="E4950" t="str">
            <v>7,86</v>
          </cell>
        </row>
        <row r="4951">
          <cell r="A4951">
            <v>6153</v>
          </cell>
          <cell r="B4951" t="str">
            <v>VALVULA EM PLASTICO BRANCO PARA TANQUE OU LAVATORIO 1 ", SEM UNHO E SEM LADRAO</v>
          </cell>
          <cell r="C4951" t="str">
            <v xml:space="preserve">UN    </v>
          </cell>
          <cell r="D4951" t="str">
            <v>CR</v>
          </cell>
          <cell r="E4951" t="str">
            <v>5,41</v>
          </cell>
        </row>
        <row r="4952">
          <cell r="A4952">
            <v>6156</v>
          </cell>
          <cell r="B4952" t="str">
            <v>VALVULA EM PLASTICO BRANCO PARA TANQUE 1.1/4 " X 1.1/2 ", SEM UNHO E SEM LADRAO</v>
          </cell>
          <cell r="C4952" t="str">
            <v xml:space="preserve">UN    </v>
          </cell>
          <cell r="D4952" t="str">
            <v>CR</v>
          </cell>
          <cell r="E4952" t="str">
            <v>6,74</v>
          </cell>
        </row>
        <row r="4953">
          <cell r="A4953">
            <v>6154</v>
          </cell>
          <cell r="B4953" t="str">
            <v>VALVULA EM PLASTICO CROMADO PARA LAVATORIO 1 ", SEM UNHO, COM LADRAO</v>
          </cell>
          <cell r="C4953" t="str">
            <v xml:space="preserve">UN    </v>
          </cell>
          <cell r="D4953" t="str">
            <v>CR</v>
          </cell>
          <cell r="E4953" t="str">
            <v>9,61</v>
          </cell>
        </row>
        <row r="4954">
          <cell r="A4954">
            <v>6155</v>
          </cell>
          <cell r="B4954" t="str">
            <v>VALVULA EM PLASTICO CROMADO TIPO AMERICANA PARA PIA DE COZINHA 3.1/2 " X 1.1/2 ", SEM ADAPTADOR</v>
          </cell>
          <cell r="C4954" t="str">
            <v xml:space="preserve">UN    </v>
          </cell>
          <cell r="D4954" t="str">
            <v>CR</v>
          </cell>
          <cell r="E4954" t="str">
            <v>22,13</v>
          </cell>
        </row>
        <row r="4955">
          <cell r="A4955">
            <v>43595</v>
          </cell>
          <cell r="B4955" t="str">
            <v>VARA FINA PARA CREMONA, EM FERRO ZINCADO BRANCO, COM DIAMETRO DE APROX 10 MM E COMPRIMENTO DE 1,20 M</v>
          </cell>
          <cell r="C4955" t="str">
            <v xml:space="preserve">UN    </v>
          </cell>
          <cell r="D4955" t="str">
            <v>CR</v>
          </cell>
          <cell r="E4955" t="str">
            <v>19,08</v>
          </cell>
        </row>
        <row r="4956">
          <cell r="A4956">
            <v>43596</v>
          </cell>
          <cell r="B4956" t="str">
            <v>VARA FINA PARA CREMONA, EM FERRO ZINCADO BRANCO, COM DIAMETRO DE APROX 10 MM E COMPRIMENTO DE 1,50 M</v>
          </cell>
          <cell r="C4956" t="str">
            <v xml:space="preserve">UN    </v>
          </cell>
          <cell r="D4956" t="str">
            <v>CR</v>
          </cell>
          <cell r="E4956" t="str">
            <v>22,05</v>
          </cell>
        </row>
        <row r="4957">
          <cell r="A4957">
            <v>38108</v>
          </cell>
          <cell r="B4957" t="str">
            <v>VARIADOR DE LUMINOSIDADE ROTATIVO (DIMMER) 127 V, 300 W (APENAS MODULO)</v>
          </cell>
          <cell r="C4957" t="str">
            <v xml:space="preserve">UN    </v>
          </cell>
          <cell r="D4957" t="str">
            <v>CR</v>
          </cell>
          <cell r="E4957" t="str">
            <v>46,35</v>
          </cell>
        </row>
        <row r="4958">
          <cell r="A4958">
            <v>38087</v>
          </cell>
          <cell r="B4958" t="str">
            <v>VARIADOR DE LUMINOSIDADE ROTATIVO (DIMMER) 127V, 300W, CONJUNTO MONTADO PARA EMBUTIR 4" X 2" (PLACA + SUPORTE + MODULO)</v>
          </cell>
          <cell r="C4958" t="str">
            <v xml:space="preserve">UN    </v>
          </cell>
          <cell r="D4958" t="str">
            <v>CR</v>
          </cell>
          <cell r="E4958" t="str">
            <v>59,61</v>
          </cell>
        </row>
        <row r="4959">
          <cell r="A4959">
            <v>38109</v>
          </cell>
          <cell r="B4959" t="str">
            <v>VARIADOR DE LUMINOSIDADE ROTATIVO (DIMMER) 220 V, 600 W (APENAS MODULO)</v>
          </cell>
          <cell r="C4959" t="str">
            <v xml:space="preserve">UN    </v>
          </cell>
          <cell r="D4959" t="str">
            <v>CR</v>
          </cell>
          <cell r="E4959" t="str">
            <v>74,08</v>
          </cell>
        </row>
        <row r="4960">
          <cell r="A4960">
            <v>38088</v>
          </cell>
          <cell r="B4960" t="str">
            <v>VARIADOR DE LUMINOSIDADE ROTATIVO (DIMMER) 220V, 600W, CONJUNTO MONTADO PARA EMBUTIR 4" X 2" (PLACA + SUPORTE + MODULO)</v>
          </cell>
          <cell r="C4960" t="str">
            <v xml:space="preserve">UN    </v>
          </cell>
          <cell r="D4960" t="str">
            <v>CR</v>
          </cell>
          <cell r="E4960" t="str">
            <v>77,89</v>
          </cell>
        </row>
        <row r="4961">
          <cell r="A4961">
            <v>38110</v>
          </cell>
          <cell r="B4961" t="str">
            <v>VARIADOR DE VELOCIDADE PARA VENTILADOR 127 V, 150 W (APENAS MODULO)</v>
          </cell>
          <cell r="C4961" t="str">
            <v xml:space="preserve">UN    </v>
          </cell>
          <cell r="D4961" t="str">
            <v>CR</v>
          </cell>
          <cell r="E4961" t="str">
            <v>28,49</v>
          </cell>
        </row>
        <row r="4962">
          <cell r="A4962">
            <v>38089</v>
          </cell>
          <cell r="B4962" t="str">
            <v>VARIADOR DE VELOCIDADE PARA VENTILADOR 127V, 150W + 2 INTERRUPTORES PARALELOS, PARA REVERSAO E LAMPADA, CONJUNTO MONTADO PARA EMBUTIR 4" X 2" (PLACA + SUPORTE + MODULOS)</v>
          </cell>
          <cell r="C4962" t="str">
            <v xml:space="preserve">UN    </v>
          </cell>
          <cell r="D4962" t="str">
            <v>CR</v>
          </cell>
          <cell r="E4962" t="str">
            <v>49,65</v>
          </cell>
        </row>
        <row r="4963">
          <cell r="A4963">
            <v>38111</v>
          </cell>
          <cell r="B4963" t="str">
            <v>VARIADOR DE VELOCIDADE PARA VENTILADOR 220 V, 250 W (APENAS MODULO)</v>
          </cell>
          <cell r="C4963" t="str">
            <v xml:space="preserve">UN    </v>
          </cell>
          <cell r="D4963" t="str">
            <v>CR</v>
          </cell>
          <cell r="E4963" t="str">
            <v>31,87</v>
          </cell>
        </row>
        <row r="4964">
          <cell r="A4964">
            <v>38090</v>
          </cell>
          <cell r="B4964" t="str">
            <v>VARIADOR DE VELOCIDADE PARA VENTILADOR 220V, 250W + 2 INTERRUPTORES PARALELOS, PARA REVERSAO E LAMPADA, CONJUNTO MONTADO PARA EMBUTIR 4" X 2" (PLACA + SUPORTE + MODULOS)</v>
          </cell>
          <cell r="C4964" t="str">
            <v xml:space="preserve">UN    </v>
          </cell>
          <cell r="D4964" t="str">
            <v>CR</v>
          </cell>
          <cell r="E4964" t="str">
            <v>51,32</v>
          </cell>
        </row>
        <row r="4965">
          <cell r="A4965">
            <v>13726</v>
          </cell>
          <cell r="B4965" t="str">
            <v>VASSOURA MECANICA REBOCAVEL COM ESCOVA CILINDRICA LARGURA UTIL DE VARRIMENTO = 2,44M</v>
          </cell>
          <cell r="C4965" t="str">
            <v xml:space="preserve">UN    </v>
          </cell>
          <cell r="D4965" t="str">
            <v>AS</v>
          </cell>
          <cell r="E4965" t="str">
            <v>82.609,69</v>
          </cell>
        </row>
        <row r="4966">
          <cell r="A4966">
            <v>38400</v>
          </cell>
          <cell r="B4966" t="str">
            <v>VASSOURA 40 CM COM CABO</v>
          </cell>
          <cell r="C4966" t="str">
            <v xml:space="preserve">UN    </v>
          </cell>
          <cell r="D4966" t="str">
            <v>CR</v>
          </cell>
          <cell r="E4966" t="str">
            <v>23,70</v>
          </cell>
        </row>
        <row r="4967">
          <cell r="A4967">
            <v>12627</v>
          </cell>
          <cell r="B4967" t="str">
            <v>VEDACAO DE CALHA, EM BORRACHA COR PRETA, MEDIDA ENTRE 119 E 170 MM, PARA DRENAGEM PLUVIAL PREDIAL</v>
          </cell>
          <cell r="C4967" t="str">
            <v xml:space="preserve">UN    </v>
          </cell>
          <cell r="D4967" t="str">
            <v>CR</v>
          </cell>
          <cell r="E4967" t="str">
            <v>1,61</v>
          </cell>
        </row>
        <row r="4968">
          <cell r="A4968">
            <v>39996</v>
          </cell>
          <cell r="B4968" t="str">
            <v>VERGALHAO ZINCADO ROSCA TOTAL, 1/4 " (6,3 MM)</v>
          </cell>
          <cell r="C4968" t="str">
            <v xml:space="preserve">M     </v>
          </cell>
          <cell r="D4968" t="str">
            <v>CR</v>
          </cell>
          <cell r="E4968" t="str">
            <v>3,63</v>
          </cell>
        </row>
        <row r="4969">
          <cell r="A4969">
            <v>10478</v>
          </cell>
          <cell r="B4969" t="str">
            <v>VERNIZ A BASE RESINA ALQUIDICA COM POLIURETANO PARA MADEIRA, COM FILTRO SOLAR, BRILHANTE, USO INTERNO E EXTERNO</v>
          </cell>
          <cell r="C4969" t="str">
            <v xml:space="preserve">L     </v>
          </cell>
          <cell r="D4969" t="str">
            <v xml:space="preserve">C </v>
          </cell>
          <cell r="E4969" t="str">
            <v>40,17</v>
          </cell>
        </row>
        <row r="4970">
          <cell r="A4970">
            <v>10481</v>
          </cell>
          <cell r="B4970" t="str">
            <v>VERNIZ MARITIMO PREMIUM PARA MADEIRA, COM FILTRO SOLAR, BRILHANTE, USO INTERNO E EXTERNO</v>
          </cell>
          <cell r="C4970" t="str">
            <v xml:space="preserve">L     </v>
          </cell>
          <cell r="D4970" t="str">
            <v>CR</v>
          </cell>
          <cell r="E4970" t="str">
            <v>35,72</v>
          </cell>
        </row>
        <row r="4971">
          <cell r="A4971">
            <v>10475</v>
          </cell>
          <cell r="B4971" t="str">
            <v>VERNIZ TIPO COPAL PARA MADEIRA, BRILHANTE, USO INTERNO</v>
          </cell>
          <cell r="C4971" t="str">
            <v xml:space="preserve">L     </v>
          </cell>
          <cell r="D4971" t="str">
            <v>CR</v>
          </cell>
          <cell r="E4971" t="str">
            <v>34,57</v>
          </cell>
        </row>
        <row r="4972">
          <cell r="A4972">
            <v>4031</v>
          </cell>
          <cell r="B4972" t="str">
            <v>VEU DE VIDRO/VEU DE SUPERFICIE 30 A 35 G/M2</v>
          </cell>
          <cell r="C4972" t="str">
            <v xml:space="preserve">M2    </v>
          </cell>
          <cell r="D4972" t="str">
            <v>CR</v>
          </cell>
          <cell r="E4972" t="str">
            <v>31,64</v>
          </cell>
        </row>
        <row r="4973">
          <cell r="A4973">
            <v>4030</v>
          </cell>
          <cell r="B4973" t="str">
            <v>VEU POLIESTER</v>
          </cell>
          <cell r="C4973" t="str">
            <v xml:space="preserve">M2    </v>
          </cell>
          <cell r="D4973" t="str">
            <v>CR</v>
          </cell>
          <cell r="E4973" t="str">
            <v>6,73</v>
          </cell>
        </row>
        <row r="4974">
          <cell r="A4974">
            <v>39399</v>
          </cell>
          <cell r="B4974" t="str">
            <v>VIBRADOR DE IMERSAO, COM PONTEIRA DE *35* MM, MANGOTE DE 5 M, SEM MOTOR</v>
          </cell>
          <cell r="C4974" t="str">
            <v xml:space="preserve">UN    </v>
          </cell>
          <cell r="D4974" t="str">
            <v>AS</v>
          </cell>
          <cell r="E4974" t="str">
            <v>1.486,74</v>
          </cell>
        </row>
        <row r="4975">
          <cell r="A4975">
            <v>39400</v>
          </cell>
          <cell r="B4975" t="str">
            <v>VIBRADOR DE IMERSAO, COM PONTEIRA DE *45* MM, MANGOTE DE 5 M, SEM MOTOR.</v>
          </cell>
          <cell r="C4975" t="str">
            <v xml:space="preserve">UN    </v>
          </cell>
          <cell r="D4975" t="str">
            <v>AS</v>
          </cell>
          <cell r="E4975" t="str">
            <v>1.616,02</v>
          </cell>
        </row>
        <row r="4976">
          <cell r="A4976">
            <v>39401</v>
          </cell>
          <cell r="B4976" t="str">
            <v>VIBRADOR DE IMERSAO, COM PONTEIRA DE *60* MM, MANGOTE DE 5 M, SEM MOTOR.</v>
          </cell>
          <cell r="C4976" t="str">
            <v xml:space="preserve">UN    </v>
          </cell>
          <cell r="D4976" t="str">
            <v>AS</v>
          </cell>
          <cell r="E4976" t="str">
            <v>1.812,78</v>
          </cell>
        </row>
        <row r="4977">
          <cell r="A4977">
            <v>11652</v>
          </cell>
          <cell r="B4977" t="str">
            <v>VIBRADOR DE IMERSAO, DIAMETRO DA PONTEIRA DE *35* MM, COM MOTOR 4 TEMPOS A GASOLINA DE 5,5 HP (5,5 CV)</v>
          </cell>
          <cell r="C4977" t="str">
            <v xml:space="preserve">UN    </v>
          </cell>
          <cell r="D4977" t="str">
            <v>AS</v>
          </cell>
          <cell r="E4977" t="str">
            <v>3.900,00</v>
          </cell>
        </row>
        <row r="4978">
          <cell r="A4978">
            <v>13896</v>
          </cell>
          <cell r="B4978" t="str">
            <v>VIBRADOR DE IMERSAO, DIAMETRO DA PONTEIRA DE *45* MM, COM MOTOR ELETRICO TRIFASICO DE 2 HP (2 CV)</v>
          </cell>
          <cell r="C4978" t="str">
            <v xml:space="preserve">UN    </v>
          </cell>
          <cell r="D4978" t="str">
            <v>AS</v>
          </cell>
          <cell r="E4978" t="str">
            <v>3.498,64</v>
          </cell>
        </row>
        <row r="4979">
          <cell r="A4979">
            <v>13475</v>
          </cell>
          <cell r="B4979" t="str">
            <v>VIBRADOR DE IMERSAO, DIAMETRO DA PONTEIRA DE *45* MM, COM MOTOR 4 TEMPOS A GASOLINA DE 5,5 HP (5,5 CV)</v>
          </cell>
          <cell r="C4979" t="str">
            <v xml:space="preserve">UN    </v>
          </cell>
          <cell r="D4979" t="str">
            <v>AS</v>
          </cell>
          <cell r="E4979" t="str">
            <v>4.261,76</v>
          </cell>
        </row>
        <row r="4980">
          <cell r="A4980">
            <v>44491</v>
          </cell>
          <cell r="B4980" t="str">
            <v>VIBROACABADORA DE ASFALTO SOBRE ESTEIRAS, LARG. PAVIM. MAX. 8,00 M, POT. 100 KW/ 134 HP, CAP.  600 T/ H</v>
          </cell>
          <cell r="C4980" t="str">
            <v xml:space="preserve">UN    </v>
          </cell>
          <cell r="D4980" t="str">
            <v>AS</v>
          </cell>
          <cell r="E4980" t="str">
            <v>4.535.599,59</v>
          </cell>
        </row>
        <row r="4981">
          <cell r="A4981">
            <v>44470</v>
          </cell>
          <cell r="B4981" t="str">
            <v>VIBROACABADORA DE ASFALTO SOBRE ESTEIRAS, LARG. PAVIM. 2,13 M A 4,55 M, POT. 74 KW/ 100 HP, CAP. 400  T/ H</v>
          </cell>
          <cell r="C4981" t="str">
            <v xml:space="preserve">UN    </v>
          </cell>
          <cell r="D4981" t="str">
            <v>AS</v>
          </cell>
          <cell r="E4981" t="str">
            <v>1.909.434,78</v>
          </cell>
        </row>
        <row r="4982">
          <cell r="A4982">
            <v>13476</v>
          </cell>
          <cell r="B4982" t="str">
            <v>VIBROACABADORA DE ASFALTO SOBRE ESTEIRAS, LARG. PAVIM. 2,60 M A 5,75 M, POT. 110 HP, CAP. 450 T/ H</v>
          </cell>
          <cell r="C4982" t="str">
            <v xml:space="preserve">UN    </v>
          </cell>
          <cell r="D4982" t="str">
            <v>AS</v>
          </cell>
          <cell r="E4982" t="str">
            <v>1.923.271,40</v>
          </cell>
        </row>
        <row r="4983">
          <cell r="A4983">
            <v>10488</v>
          </cell>
          <cell r="B4983" t="str">
            <v>VIBROACABADORA DE ASFALTO SOBRE ESTEIRAS, LARG. PAVIMENT. 1,90 A 5,3 M, POT. 78 KW/105 HP, CAP. 450 T/H</v>
          </cell>
          <cell r="C4983" t="str">
            <v xml:space="preserve">UN    </v>
          </cell>
          <cell r="D4983" t="str">
            <v>AS</v>
          </cell>
          <cell r="E4983" t="str">
            <v>2.330.064,00</v>
          </cell>
        </row>
        <row r="4984">
          <cell r="A4984">
            <v>13606</v>
          </cell>
          <cell r="B4984" t="str">
            <v>VIBROACABADORA DE ASFALTO SOBRE RODAS, LARGURA DE PAVIMENTACAO DE 1,70 A 4,20 M, POTENCIA 78 KW/105 HP, CAPACIDADE 300 T/H</v>
          </cell>
          <cell r="C4984" t="str">
            <v xml:space="preserve">UN    </v>
          </cell>
          <cell r="D4984" t="str">
            <v>AS</v>
          </cell>
          <cell r="E4984" t="str">
            <v>2.064.403,38</v>
          </cell>
        </row>
        <row r="4985">
          <cell r="A4985">
            <v>10489</v>
          </cell>
          <cell r="B4985" t="str">
            <v>VIDRACEIRO (HORISTA)</v>
          </cell>
          <cell r="C4985" t="str">
            <v xml:space="preserve">H     </v>
          </cell>
          <cell r="D4985" t="str">
            <v>CR</v>
          </cell>
          <cell r="E4985" t="str">
            <v>13,05</v>
          </cell>
        </row>
        <row r="4986">
          <cell r="A4986">
            <v>41073</v>
          </cell>
          <cell r="B4986" t="str">
            <v>VIDRACEIRO (MENSALISTA)</v>
          </cell>
          <cell r="C4986" t="str">
            <v xml:space="preserve">MES   </v>
          </cell>
          <cell r="D4986" t="str">
            <v>CR</v>
          </cell>
          <cell r="E4986" t="str">
            <v>2.305,15</v>
          </cell>
        </row>
        <row r="4987">
          <cell r="A4987">
            <v>34391</v>
          </cell>
          <cell r="B4987" t="str">
            <v>VIDRO COMUM LAMINADO LISO INCOLOR DUPLO, ESPESSURA TOTAL 8 MM (CADA CAMADA DE 4 MM) - COLOCADO</v>
          </cell>
          <cell r="C4987" t="str">
            <v xml:space="preserve">M2    </v>
          </cell>
          <cell r="D4987" t="str">
            <v>CR</v>
          </cell>
          <cell r="E4987" t="str">
            <v>550,56</v>
          </cell>
        </row>
        <row r="4988">
          <cell r="A4988">
            <v>10496</v>
          </cell>
          <cell r="B4988" t="str">
            <v>VIDRO COMUM LAMINADO, LISO, INCOLOR, DUPLO, ESPESSURA TOTAL 6 MM (CADA CAMADA E= 3 MM) - COLOCADO</v>
          </cell>
          <cell r="C4988" t="str">
            <v xml:space="preserve">M2    </v>
          </cell>
          <cell r="D4988" t="str">
            <v>CR</v>
          </cell>
          <cell r="E4988" t="str">
            <v>479,16</v>
          </cell>
        </row>
        <row r="4989">
          <cell r="A4989">
            <v>10497</v>
          </cell>
          <cell r="B4989" t="str">
            <v>VIDRO COMUM LAMINADO, LISO, INCOLOR, TRIPLO, ESPESSURA TOTAL 12 MM (CADA CAMADA E=  4 MM) - COLOCADO</v>
          </cell>
          <cell r="C4989" t="str">
            <v xml:space="preserve">M2    </v>
          </cell>
          <cell r="D4989" t="str">
            <v>CR</v>
          </cell>
          <cell r="E4989" t="str">
            <v>1.245,83</v>
          </cell>
        </row>
        <row r="4990">
          <cell r="A4990">
            <v>10504</v>
          </cell>
          <cell r="B4990" t="str">
            <v>VIDRO COMUM LAMINADO, LISO, INCOLOR, TRIPLO, ESPESSURA TOTAL 15 MM (CADA CAMADA E = 5 MM) - COLOCADO</v>
          </cell>
          <cell r="C4990" t="str">
            <v xml:space="preserve">M2    </v>
          </cell>
          <cell r="D4990" t="str">
            <v>CR</v>
          </cell>
          <cell r="E4990" t="str">
            <v>1.456,66</v>
          </cell>
        </row>
        <row r="4991">
          <cell r="A4991">
            <v>34390</v>
          </cell>
          <cell r="B4991" t="str">
            <v>VIDRO CRISTAL COLORIDO, 10 MM, PINTADO NA COR BRANCA</v>
          </cell>
          <cell r="C4991" t="str">
            <v xml:space="preserve">M2    </v>
          </cell>
          <cell r="D4991" t="str">
            <v>CR</v>
          </cell>
          <cell r="E4991" t="str">
            <v>429,33</v>
          </cell>
        </row>
        <row r="4992">
          <cell r="A4992">
            <v>34389</v>
          </cell>
          <cell r="B4992" t="str">
            <v>VIDRO CRISTAL COLORIDO, 4 MM, PINTADO NA COR BRANCA</v>
          </cell>
          <cell r="C4992" t="str">
            <v xml:space="preserve">M2    </v>
          </cell>
          <cell r="D4992" t="str">
            <v>CR</v>
          </cell>
          <cell r="E4992" t="str">
            <v>134,16</v>
          </cell>
        </row>
        <row r="4993">
          <cell r="A4993">
            <v>34388</v>
          </cell>
          <cell r="B4993" t="str">
            <v>VIDRO CRISTAL COLORIDO, 6 MM, PINTADO NA COR BRANCA</v>
          </cell>
          <cell r="C4993" t="str">
            <v xml:space="preserve">M2    </v>
          </cell>
          <cell r="D4993" t="str">
            <v>CR</v>
          </cell>
          <cell r="E4993" t="str">
            <v>190,68</v>
          </cell>
        </row>
        <row r="4994">
          <cell r="A4994">
            <v>34387</v>
          </cell>
          <cell r="B4994" t="str">
            <v>VIDRO CRISTAL COLORIDO, 8 MM, PINTADO NA COR BRANCA</v>
          </cell>
          <cell r="C4994" t="str">
            <v xml:space="preserve">M2    </v>
          </cell>
          <cell r="D4994" t="str">
            <v>CR</v>
          </cell>
          <cell r="E4994" t="str">
            <v>309,54</v>
          </cell>
        </row>
        <row r="4995">
          <cell r="A4995">
            <v>11188</v>
          </cell>
          <cell r="B4995" t="str">
            <v>VIDRO LISO FUME E = 4MM - SEM COLOCACAO</v>
          </cell>
          <cell r="C4995" t="str">
            <v xml:space="preserve">M2    </v>
          </cell>
          <cell r="D4995" t="str">
            <v>CR</v>
          </cell>
          <cell r="E4995" t="str">
            <v>153,33</v>
          </cell>
        </row>
        <row r="4996">
          <cell r="A4996">
            <v>11189</v>
          </cell>
          <cell r="B4996" t="str">
            <v>VIDRO LISO FUME E = 6MM - SEM COLOCACAO</v>
          </cell>
          <cell r="C4996" t="str">
            <v xml:space="preserve">M2    </v>
          </cell>
          <cell r="D4996" t="str">
            <v>CR</v>
          </cell>
          <cell r="E4996" t="str">
            <v>230,00</v>
          </cell>
        </row>
        <row r="4997">
          <cell r="A4997">
            <v>21107</v>
          </cell>
          <cell r="B4997" t="str">
            <v>VIDRO LISO FUME, E = 5 MM - SEM COLOCACAO</v>
          </cell>
          <cell r="C4997" t="str">
            <v xml:space="preserve">M2    </v>
          </cell>
          <cell r="D4997" t="str">
            <v>CR</v>
          </cell>
          <cell r="E4997" t="str">
            <v>165,52</v>
          </cell>
        </row>
        <row r="4998">
          <cell r="A4998">
            <v>34386</v>
          </cell>
          <cell r="B4998" t="str">
            <v>VIDRO LISO INCOLOR 10 MM - SEM COLOCACAO</v>
          </cell>
          <cell r="C4998" t="str">
            <v xml:space="preserve">M2    </v>
          </cell>
          <cell r="D4998" t="str">
            <v>CR</v>
          </cell>
          <cell r="E4998" t="str">
            <v>287,50</v>
          </cell>
        </row>
        <row r="4999">
          <cell r="A4999">
            <v>10490</v>
          </cell>
          <cell r="B4999" t="str">
            <v>VIDRO LISO INCOLOR 2 A 3 MM - SEM COLOCACAO</v>
          </cell>
          <cell r="C4999" t="str">
            <v xml:space="preserve">M2    </v>
          </cell>
          <cell r="D4999" t="str">
            <v>CR</v>
          </cell>
          <cell r="E4999" t="str">
            <v>100,62</v>
          </cell>
        </row>
        <row r="5000">
          <cell r="A5000">
            <v>10492</v>
          </cell>
          <cell r="B5000" t="str">
            <v>VIDRO LISO INCOLOR 4MM - SEM COLOCACAO</v>
          </cell>
          <cell r="C5000" t="str">
            <v xml:space="preserve">M2    </v>
          </cell>
          <cell r="D5000" t="str">
            <v xml:space="preserve">C </v>
          </cell>
          <cell r="E5000" t="str">
            <v>115,00</v>
          </cell>
        </row>
        <row r="5001">
          <cell r="A5001">
            <v>10493</v>
          </cell>
          <cell r="B5001" t="str">
            <v>VIDRO LISO INCOLOR 5MM - SEM COLOCACAO</v>
          </cell>
          <cell r="C5001" t="str">
            <v xml:space="preserve">M2    </v>
          </cell>
          <cell r="D5001" t="str">
            <v>CR</v>
          </cell>
          <cell r="E5001" t="str">
            <v>134,16</v>
          </cell>
        </row>
        <row r="5002">
          <cell r="A5002">
            <v>10491</v>
          </cell>
          <cell r="B5002" t="str">
            <v>VIDRO LISO INCOLOR 6 MM - SEM COLOCACAO</v>
          </cell>
          <cell r="C5002" t="str">
            <v xml:space="preserve">M2    </v>
          </cell>
          <cell r="D5002" t="str">
            <v>CR</v>
          </cell>
          <cell r="E5002" t="str">
            <v>162,91</v>
          </cell>
        </row>
        <row r="5003">
          <cell r="A5003">
            <v>34385</v>
          </cell>
          <cell r="B5003" t="str">
            <v>VIDRO LISO INCOLOR 8MM  -  SEM COLOCACAO</v>
          </cell>
          <cell r="C5003" t="str">
            <v xml:space="preserve">M2    </v>
          </cell>
          <cell r="D5003" t="str">
            <v>CR</v>
          </cell>
          <cell r="E5003" t="str">
            <v>237,66</v>
          </cell>
        </row>
        <row r="5004">
          <cell r="A5004">
            <v>10499</v>
          </cell>
          <cell r="B5004" t="str">
            <v>VIDRO MARTELADO OU CANELADO, 4 MM - SEM COLOCACAO</v>
          </cell>
          <cell r="C5004" t="str">
            <v xml:space="preserve">M2    </v>
          </cell>
          <cell r="D5004" t="str">
            <v>CR</v>
          </cell>
          <cell r="E5004" t="str">
            <v>95,83</v>
          </cell>
        </row>
        <row r="5005">
          <cell r="A5005">
            <v>34384</v>
          </cell>
          <cell r="B5005" t="str">
            <v>VIDRO PLANO ARAMADO E = 6 MM - SEM COLOCACAO</v>
          </cell>
          <cell r="C5005" t="str">
            <v xml:space="preserve">M2    </v>
          </cell>
          <cell r="D5005" t="str">
            <v>CR</v>
          </cell>
          <cell r="E5005" t="str">
            <v>287,50</v>
          </cell>
        </row>
        <row r="5006">
          <cell r="A5006">
            <v>11185</v>
          </cell>
          <cell r="B5006" t="str">
            <v>VIDRO PLANO ARMADO E = 7MM - SEM COLOCACAO</v>
          </cell>
          <cell r="C5006" t="str">
            <v xml:space="preserve">M2    </v>
          </cell>
          <cell r="D5006" t="str">
            <v>CR</v>
          </cell>
          <cell r="E5006" t="str">
            <v>297,08</v>
          </cell>
        </row>
        <row r="5007">
          <cell r="A5007">
            <v>10507</v>
          </cell>
          <cell r="B5007" t="str">
            <v>VIDRO TEMPERADO INCOLOR E = 10 MM, SEM COLOCACAO</v>
          </cell>
          <cell r="C5007" t="str">
            <v xml:space="preserve">M2    </v>
          </cell>
          <cell r="D5007" t="str">
            <v>CR</v>
          </cell>
          <cell r="E5007" t="str">
            <v>384,06</v>
          </cell>
        </row>
        <row r="5008">
          <cell r="A5008">
            <v>10505</v>
          </cell>
          <cell r="B5008" t="str">
            <v>VIDRO TEMPERADO INCOLOR E = 6 MM, SEM COLOCACAO</v>
          </cell>
          <cell r="C5008" t="str">
            <v xml:space="preserve">M2    </v>
          </cell>
          <cell r="D5008" t="str">
            <v>CR</v>
          </cell>
          <cell r="E5008" t="str">
            <v>226,62</v>
          </cell>
        </row>
        <row r="5009">
          <cell r="A5009">
            <v>10506</v>
          </cell>
          <cell r="B5009" t="str">
            <v>VIDRO TEMPERADO INCOLOR E = 8 MM, SEM COLOCACAO</v>
          </cell>
          <cell r="C5009" t="str">
            <v xml:space="preserve">M2    </v>
          </cell>
          <cell r="D5009" t="str">
            <v>CR</v>
          </cell>
          <cell r="E5009" t="str">
            <v>295,83</v>
          </cell>
        </row>
        <row r="5010">
          <cell r="A5010">
            <v>5031</v>
          </cell>
          <cell r="B5010" t="str">
            <v>VIDRO TEMPERADO INCOLOR PARA PORTA DE ABRIR, E = 10 MM (SEM FERRAGENS E SEM COLOCACAO)</v>
          </cell>
          <cell r="C5010" t="str">
            <v xml:space="preserve">M2    </v>
          </cell>
          <cell r="D5010" t="str">
            <v xml:space="preserve">C </v>
          </cell>
          <cell r="E5010" t="str">
            <v>415,40</v>
          </cell>
        </row>
        <row r="5011">
          <cell r="A5011">
            <v>10502</v>
          </cell>
          <cell r="B5011" t="str">
            <v>VIDRO TEMPERADO VERDE E = 10 MM, SEM COLOCACAO</v>
          </cell>
          <cell r="C5011" t="str">
            <v xml:space="preserve">M2    </v>
          </cell>
          <cell r="D5011" t="str">
            <v>CR</v>
          </cell>
          <cell r="E5011" t="str">
            <v>484,04</v>
          </cell>
        </row>
        <row r="5012">
          <cell r="A5012">
            <v>10501</v>
          </cell>
          <cell r="B5012" t="str">
            <v>VIDRO TEMPERADO VERDE E = 6 MM, SEM COLOCACAO</v>
          </cell>
          <cell r="C5012" t="str">
            <v xml:space="preserve">M2    </v>
          </cell>
          <cell r="D5012" t="str">
            <v>CR</v>
          </cell>
          <cell r="E5012" t="str">
            <v>273,46</v>
          </cell>
        </row>
        <row r="5013">
          <cell r="A5013">
            <v>10503</v>
          </cell>
          <cell r="B5013" t="str">
            <v>VIDRO TEMPERADO VERDE E = 8 MM, SEM COLOCACAO</v>
          </cell>
          <cell r="C5013" t="str">
            <v xml:space="preserve">M2    </v>
          </cell>
          <cell r="D5013" t="str">
            <v>CR</v>
          </cell>
          <cell r="E5013" t="str">
            <v>369,45</v>
          </cell>
        </row>
        <row r="5014">
          <cell r="A5014">
            <v>4500</v>
          </cell>
          <cell r="B5014" t="str">
            <v>VIGA *7,5 X 10* CM EM PINUS, MISTA OU EQUIVALENTE DA REGIAO - BRUTA</v>
          </cell>
          <cell r="C5014" t="str">
            <v xml:space="preserve">M     </v>
          </cell>
          <cell r="D5014" t="str">
            <v>CR</v>
          </cell>
          <cell r="E5014" t="str">
            <v>16,51</v>
          </cell>
        </row>
        <row r="5015">
          <cell r="A5015">
            <v>4448</v>
          </cell>
          <cell r="B5015" t="str">
            <v>VIGA *7,5 X 15 CM EM PINUS, MISTA OU EQUIVALENTE DA REGIAO - BRUTA</v>
          </cell>
          <cell r="C5015" t="str">
            <v xml:space="preserve">M     </v>
          </cell>
          <cell r="D5015" t="str">
            <v>CR</v>
          </cell>
          <cell r="E5015" t="str">
            <v>22,68</v>
          </cell>
        </row>
        <row r="5016">
          <cell r="A5016">
            <v>20213</v>
          </cell>
          <cell r="B5016" t="str">
            <v>VIGA APARELHADA  *6 X 12* CM, EM MACARANDUBA, ANGELIM OU EQUIVALENTE DA REGIAO</v>
          </cell>
          <cell r="C5016" t="str">
            <v xml:space="preserve">M     </v>
          </cell>
          <cell r="D5016" t="str">
            <v>CR</v>
          </cell>
          <cell r="E5016" t="str">
            <v>40,06</v>
          </cell>
        </row>
        <row r="5017">
          <cell r="A5017">
            <v>20211</v>
          </cell>
          <cell r="B5017" t="str">
            <v>VIGA APARELHADA *6 X 16* CM, EM MACARANDUBA, ANGELIM OU EQUIVALENTE DA REGIAO</v>
          </cell>
          <cell r="C5017" t="str">
            <v xml:space="preserve">M     </v>
          </cell>
          <cell r="D5017" t="str">
            <v>CR</v>
          </cell>
          <cell r="E5017" t="str">
            <v>53,05</v>
          </cell>
        </row>
        <row r="5018">
          <cell r="A5018">
            <v>40270</v>
          </cell>
          <cell r="B5018" t="str">
            <v>VIGA DE ESCORAMAENTO H20, DE MADEIRA, PESO DE 5,00 A 5,20 KG/M, COM EXTREMIDADES PLASTICAS</v>
          </cell>
          <cell r="C5018" t="str">
            <v xml:space="preserve">M     </v>
          </cell>
          <cell r="D5018" t="str">
            <v>AS</v>
          </cell>
          <cell r="E5018" t="str">
            <v>125,53</v>
          </cell>
        </row>
        <row r="5019">
          <cell r="A5019">
            <v>4425</v>
          </cell>
          <cell r="B5019" t="str">
            <v>VIGA NAO APARELHADA  *6 X 12* CM, EM MACARANDUBA, ANGELIM OU EQUIVALENTE DA REGIAO - BRUTA</v>
          </cell>
          <cell r="C5019" t="str">
            <v xml:space="preserve">M     </v>
          </cell>
          <cell r="D5019" t="str">
            <v>CR</v>
          </cell>
          <cell r="E5019" t="str">
            <v>43,85</v>
          </cell>
        </row>
        <row r="5020">
          <cell r="A5020">
            <v>4472</v>
          </cell>
          <cell r="B5020" t="str">
            <v>VIGA NAO APARELHADA *6 X 16* CM, EM MACARANDUBA, ANGELIM OU EQUIVALENTE DA REGIAO -  BRUTA</v>
          </cell>
          <cell r="C5020" t="str">
            <v xml:space="preserve">M     </v>
          </cell>
          <cell r="D5020" t="str">
            <v>CR</v>
          </cell>
          <cell r="E5020" t="str">
            <v>54,77</v>
          </cell>
        </row>
        <row r="5021">
          <cell r="A5021">
            <v>35272</v>
          </cell>
          <cell r="B5021" t="str">
            <v>VIGA NAO APARELHADA *6 X 20* CM, EM MACARANDUBA, ANGELIM OU EQUIVALENTE DA REGIAO - BRUTA</v>
          </cell>
          <cell r="C5021" t="str">
            <v xml:space="preserve">M     </v>
          </cell>
          <cell r="D5021" t="str">
            <v>CR</v>
          </cell>
          <cell r="E5021" t="str">
            <v>79,18</v>
          </cell>
        </row>
        <row r="5022">
          <cell r="A5022">
            <v>4481</v>
          </cell>
          <cell r="B5022" t="str">
            <v>VIGA NAO APARELHADA *8 X 16* CM EM MACARANDUBA, ANGELIM OU EQUIVALENTE DA REGIAO -  BRUTA</v>
          </cell>
          <cell r="C5022" t="str">
            <v xml:space="preserve">M     </v>
          </cell>
          <cell r="D5022" t="str">
            <v>CR</v>
          </cell>
          <cell r="E5022" t="str">
            <v>84,75</v>
          </cell>
        </row>
        <row r="5023">
          <cell r="A5023">
            <v>34345</v>
          </cell>
          <cell r="B5023" t="str">
            <v>VIGIA DIURNO</v>
          </cell>
          <cell r="C5023" t="str">
            <v xml:space="preserve">H     </v>
          </cell>
          <cell r="D5023" t="str">
            <v>CR</v>
          </cell>
          <cell r="E5023" t="str">
            <v>11,35</v>
          </cell>
        </row>
        <row r="5024">
          <cell r="A5024">
            <v>41096</v>
          </cell>
          <cell r="B5024" t="str">
            <v>VIGIA DIURNO (MENSALISTA)</v>
          </cell>
          <cell r="C5024" t="str">
            <v xml:space="preserve">MES   </v>
          </cell>
          <cell r="D5024" t="str">
            <v>CR</v>
          </cell>
          <cell r="E5024" t="str">
            <v>2.004,70</v>
          </cell>
        </row>
        <row r="5025">
          <cell r="A5025">
            <v>41776</v>
          </cell>
          <cell r="B5025" t="str">
            <v>VIGIA NOTURNO, HORA EFETIVAMENTE TRABALHADA DE 22 H AS 5 H (COM ADICIONAL NOTURNO)</v>
          </cell>
          <cell r="C5025" t="str">
            <v xml:space="preserve">H     </v>
          </cell>
          <cell r="D5025" t="str">
            <v>CR</v>
          </cell>
          <cell r="E5025" t="str">
            <v>16,02</v>
          </cell>
        </row>
        <row r="5026">
          <cell r="A5026" t="str">
            <v/>
          </cell>
          <cell r="B5026">
            <v>0</v>
          </cell>
          <cell r="C5026">
            <v>0</v>
          </cell>
          <cell r="D5026">
            <v>0</v>
          </cell>
          <cell r="E5026">
            <v>0</v>
          </cell>
        </row>
        <row r="5027">
          <cell r="A5027" t="str">
            <v>TOTAL DE INSUMOS : 5018</v>
          </cell>
          <cell r="B5027">
            <v>0</v>
          </cell>
          <cell r="C5027">
            <v>0</v>
          </cell>
          <cell r="D5027">
            <v>0</v>
          </cell>
          <cell r="E5027">
            <v>0</v>
          </cell>
        </row>
        <row r="5028">
          <cell r="A5028">
            <v>12439</v>
          </cell>
          <cell r="B5028" t="str">
            <v xml:space="preserve">UNIAO COM ASSENTO CONICO DE FERRO LONGO (MACHO-FEMEA), DIAMETRO 3/4"                                                                                                                                                                                                                                                                                                                                                                                                                                      </v>
          </cell>
          <cell r="C5028" t="str">
            <v xml:space="preserve">UN    </v>
          </cell>
          <cell r="D5028" t="str">
            <v>CR</v>
          </cell>
          <cell r="E5028" t="str">
            <v>86,03</v>
          </cell>
        </row>
        <row r="5029">
          <cell r="A5029">
            <v>12438</v>
          </cell>
          <cell r="B5029" t="str">
            <v xml:space="preserve">UNIAO COM ASSENTO CONICO DE FERRO LONGO (MACHO-FEMEA), DIAMETRO 3'                                                                                                                                                                                                                                                                                                                                                                                                                                        </v>
          </cell>
          <cell r="C5029" t="str">
            <v xml:space="preserve">UN    </v>
          </cell>
          <cell r="D5029" t="str">
            <v>CR</v>
          </cell>
          <cell r="E5029" t="str">
            <v>485,09</v>
          </cell>
        </row>
        <row r="5030">
          <cell r="A5030">
            <v>12436</v>
          </cell>
          <cell r="B5030" t="str">
            <v xml:space="preserve">UNIAO COM ASSENTO CONICO DE FERRO LONGO (MACHO-FEMEA), DIAMETRO 4"                                                                                                                                                                                                                                                                                                                                                                                                                                        </v>
          </cell>
          <cell r="C5030" t="str">
            <v xml:space="preserve">UN    </v>
          </cell>
          <cell r="D5030" t="str">
            <v>CR</v>
          </cell>
          <cell r="E5030" t="str">
            <v>612,77</v>
          </cell>
        </row>
        <row r="5031">
          <cell r="A5031">
            <v>36357</v>
          </cell>
          <cell r="B5031" t="str">
            <v xml:space="preserve">UNIAO COM FLANGE PPR, DN 40 MM, PARA AGUA QUENTE PREDIAL                                                                                                                                                                                                                                                                                                                                                                                                                                                  </v>
          </cell>
          <cell r="C5031" t="str">
            <v xml:space="preserve">UN    </v>
          </cell>
          <cell r="D5031" t="str">
            <v>AS</v>
          </cell>
          <cell r="E5031" t="str">
            <v>173,63</v>
          </cell>
        </row>
        <row r="5032">
          <cell r="A5032">
            <v>12424</v>
          </cell>
          <cell r="B5032" t="str">
            <v xml:space="preserve">UNIAO DE FERRO GALVANIZADO, COM ASSENTO CONICO DE BRONZE, DE 1 1/2"                                                                                                                                                                                                                                                                                                                                                                                                                                       </v>
          </cell>
          <cell r="C5032" t="str">
            <v xml:space="preserve">UN    </v>
          </cell>
          <cell r="D5032" t="str">
            <v>CR</v>
          </cell>
          <cell r="E5032" t="str">
            <v>110,42</v>
          </cell>
        </row>
        <row r="5033">
          <cell r="A5033">
            <v>12440</v>
          </cell>
          <cell r="B5033" t="str">
            <v xml:space="preserve">UNIAO DE FERRO GALVANIZADO, COM ASSENTO CONICO DE BRONZE, DE 1 1/4"                                                                                                                                                                                                                                                                                                                                                                                                                                       </v>
          </cell>
          <cell r="C5033" t="str">
            <v xml:space="preserve">UN    </v>
          </cell>
          <cell r="D5033" t="str">
            <v>CR</v>
          </cell>
          <cell r="E5033" t="str">
            <v>106,73</v>
          </cell>
        </row>
        <row r="5034">
          <cell r="A5034">
            <v>9884</v>
          </cell>
          <cell r="B5034" t="str">
            <v xml:space="preserve">UNIAO DE FERRO GALVANIZADO, COM ROSCA BSP, COM ASSENTO PLANO, DE 1 1/2"                                                                                                                                                                                                                                                                                                                                                                                                                                   </v>
          </cell>
          <cell r="C5034" t="str">
            <v xml:space="preserve">UN    </v>
          </cell>
          <cell r="D5034" t="str">
            <v>CR</v>
          </cell>
          <cell r="E5034" t="str">
            <v>79,61</v>
          </cell>
        </row>
        <row r="5035">
          <cell r="A5035">
            <v>9888</v>
          </cell>
          <cell r="B5035" t="str">
            <v xml:space="preserve">UNIAO DE FERRO GALVANIZADO, COM ROSCA BSP, COM ASSENTO PLANO, DE 1 1/4"                                                                                                                                                                                                                                                                                                                                                                                                                                   </v>
          </cell>
          <cell r="C5035" t="str">
            <v xml:space="preserve">UN    </v>
          </cell>
          <cell r="D5035" t="str">
            <v>CR</v>
          </cell>
          <cell r="E5035" t="str">
            <v>63,96</v>
          </cell>
        </row>
        <row r="5036">
          <cell r="A5036">
            <v>9883</v>
          </cell>
          <cell r="B5036" t="str">
            <v xml:space="preserve">UNIAO DE FERRO GALVANIZADO, COM ROSCA BSP, COM ASSENTO PLANO, DE 1/2"                                                                                                                                                                                                                                                                                                                                                                                                                                     </v>
          </cell>
          <cell r="C5036" t="str">
            <v xml:space="preserve">UN    </v>
          </cell>
          <cell r="D5036" t="str">
            <v>CR</v>
          </cell>
          <cell r="E5036" t="str">
            <v>27,91</v>
          </cell>
        </row>
        <row r="5037">
          <cell r="A5037">
            <v>9886</v>
          </cell>
          <cell r="B5037" t="str">
            <v xml:space="preserve">UNIAO DE FERRO GALVANIZADO, COM ROSCA BSP, COM ASSENTO PLANO, DE 1"                                                                                                                                                                                                                                                                                                                                                                                                                                       </v>
          </cell>
          <cell r="C5037" t="str">
            <v xml:space="preserve">UN    </v>
          </cell>
          <cell r="D5037" t="str">
            <v>CR</v>
          </cell>
          <cell r="E5037" t="str">
            <v>38,23</v>
          </cell>
        </row>
        <row r="5038">
          <cell r="A5038">
            <v>9889</v>
          </cell>
          <cell r="B5038" t="str">
            <v xml:space="preserve">UNIAO DE FERRO GALVANIZADO, COM ROSCA BSP, COM ASSENTO PLANO, DE 2 1/2"                                                                                                                                                                                                                                                                                                                                                                                                                                   </v>
          </cell>
          <cell r="C5038" t="str">
            <v xml:space="preserve">UN    </v>
          </cell>
          <cell r="D5038" t="str">
            <v>CR</v>
          </cell>
          <cell r="E5038" t="str">
            <v>193,68</v>
          </cell>
        </row>
        <row r="5039">
          <cell r="A5039">
            <v>9887</v>
          </cell>
          <cell r="B5039" t="str">
            <v xml:space="preserve">UNIAO DE FERRO GALVANIZADO, COM ROSCA BSP, COM ASSENTO PLANO, DE 2"                                                                                                                                                                                                                                                                                                                                                                                                                                       </v>
          </cell>
          <cell r="C5039" t="str">
            <v xml:space="preserve">UN    </v>
          </cell>
          <cell r="D5039" t="str">
            <v>CR</v>
          </cell>
          <cell r="E5039" t="str">
            <v>117,06</v>
          </cell>
        </row>
        <row r="5040">
          <cell r="A5040">
            <v>9885</v>
          </cell>
          <cell r="B5040" t="str">
            <v xml:space="preserve">UNIAO DE FERRO GALVANIZADO, COM ROSCA BSP, COM ASSENTO PLANO, DE 3/4"                                                                                                                                                                                                                                                                                                                                                                                                                                     </v>
          </cell>
          <cell r="C5040" t="str">
            <v xml:space="preserve">UN    </v>
          </cell>
          <cell r="D5040" t="str">
            <v>CR</v>
          </cell>
          <cell r="E5040" t="str">
            <v>36,96</v>
          </cell>
        </row>
        <row r="5041">
          <cell r="A5041">
            <v>9890</v>
          </cell>
          <cell r="B5041" t="str">
            <v xml:space="preserve">UNIAO DE FERRO GALVANIZADO, COM ROSCA BSP, COM ASSENTO PLANO, DE 3"                                                                                                                                                                                                                                                                                                                                                                                                                                       </v>
          </cell>
          <cell r="C5041" t="str">
            <v xml:space="preserve">UN    </v>
          </cell>
          <cell r="D5041" t="str">
            <v>CR</v>
          </cell>
          <cell r="E5041" t="str">
            <v>300,06</v>
          </cell>
        </row>
        <row r="5042">
          <cell r="A5042">
            <v>9891</v>
          </cell>
          <cell r="B5042" t="str">
            <v xml:space="preserve">UNIAO DE FERRO GALVANIZADO, COM ROSCA BSP, COM ASSENTO PLANO, DE 4"                                                                                                                                                                                                                                                                                                                                                                                                                                       </v>
          </cell>
          <cell r="C5042" t="str">
            <v xml:space="preserve">UN    </v>
          </cell>
          <cell r="D5042" t="str">
            <v>CR</v>
          </cell>
          <cell r="E5042" t="str">
            <v>421,23</v>
          </cell>
        </row>
        <row r="5043">
          <cell r="A5043">
            <v>39292</v>
          </cell>
          <cell r="B5043" t="str">
            <v xml:space="preserve">UNIAO DE REDUCAO METALICA, PARA CONEXAO COM ANEL DESLIZANTE EM TUBO PEX, DN 20 X 16 MM                                                                                                                                                                                                                                                                                                                                                                                                                    </v>
          </cell>
          <cell r="C5043" t="str">
            <v xml:space="preserve">UN    </v>
          </cell>
          <cell r="D5043" t="str">
            <v>AS</v>
          </cell>
          <cell r="E5043" t="str">
            <v>8,96</v>
          </cell>
        </row>
        <row r="5044">
          <cell r="A5044">
            <v>39293</v>
          </cell>
          <cell r="B5044" t="str">
            <v xml:space="preserve">UNIAO DE REDUCAO METALICA, PARA CONEXAO COM ANEL DESLIZANTE EM TUBO PEX, DN 25 X 16 MM                                                                                                                                                                                                                                                                                                                                                                                                                    </v>
          </cell>
          <cell r="C5044" t="str">
            <v xml:space="preserve">UN    </v>
          </cell>
          <cell r="D5044" t="str">
            <v>AS</v>
          </cell>
          <cell r="E5044" t="str">
            <v>14,47</v>
          </cell>
        </row>
        <row r="5045">
          <cell r="A5045">
            <v>39294</v>
          </cell>
          <cell r="B5045" t="str">
            <v xml:space="preserve">UNIAO DE REDUCAO METALICA, PARA CONEXAO COM ANEL DESLIZANTE EM TUBO PEX, DN 25 X 20 MM                                                                                                                                                                                                                                                                                                                                                                                                                    </v>
          </cell>
          <cell r="C5045" t="str">
            <v xml:space="preserve">UN    </v>
          </cell>
          <cell r="D5045" t="str">
            <v>AS</v>
          </cell>
          <cell r="E5045" t="str">
            <v>14,47</v>
          </cell>
        </row>
        <row r="5046">
          <cell r="A5046">
            <v>39295</v>
          </cell>
          <cell r="B5046" t="str">
            <v xml:space="preserve">UNIAO DE REDUCAO METALICA, PARA CONEXAO COM ANEL DESLIZANTE EM TUBO PEX, DN 32 X 25 MM                                                                                                                                                                                                                                                                                                                                                                                                                    </v>
          </cell>
          <cell r="C5046" t="str">
            <v xml:space="preserve">UN    </v>
          </cell>
          <cell r="D5046" t="str">
            <v>AS</v>
          </cell>
          <cell r="E5046" t="str">
            <v>24,67</v>
          </cell>
        </row>
        <row r="5047">
          <cell r="A5047">
            <v>36313</v>
          </cell>
          <cell r="B5047" t="str">
            <v xml:space="preserve">UNIAO DUPLA PPR DN 20 MM, PARA AGUA QUENTE PREDIAL                                                                                                                                                                                                                                                                                                                                                                                                                                                        </v>
          </cell>
          <cell r="C5047" t="str">
            <v xml:space="preserve">UN    </v>
          </cell>
          <cell r="D5047" t="str">
            <v>AS</v>
          </cell>
          <cell r="E5047" t="str">
            <v>41,16</v>
          </cell>
        </row>
        <row r="5048">
          <cell r="A5048">
            <v>36316</v>
          </cell>
          <cell r="B5048" t="str">
            <v xml:space="preserve">UNIAO DUPLA PPR DN 25 MM, PARA AGUA QUENTE PREDIAL                                                                                                                                                                                                                                                                                                                                                                                                                                                        </v>
          </cell>
          <cell r="C5048" t="str">
            <v xml:space="preserve">UN    </v>
          </cell>
          <cell r="D5048" t="str">
            <v>AS</v>
          </cell>
          <cell r="E5048" t="str">
            <v>49,92</v>
          </cell>
        </row>
        <row r="5049">
          <cell r="A5049">
            <v>64</v>
          </cell>
          <cell r="B5049" t="str">
            <v xml:space="preserve">UNIAO EM POLIPROPILENO (PP), PARA TUBO EM PEAD, 20 MM - LIGACAO PREDIAL DE AGUA                                                                                                                                                                                                                                                                                                                                                                                                                           </v>
          </cell>
          <cell r="C5049" t="str">
            <v xml:space="preserve">UN    </v>
          </cell>
          <cell r="D5049" t="str">
            <v>AS</v>
          </cell>
          <cell r="E5049" t="str">
            <v>5,99</v>
          </cell>
        </row>
        <row r="5050">
          <cell r="A5050">
            <v>37423</v>
          </cell>
          <cell r="B5050" t="str">
            <v xml:space="preserve">UNIAO EM POLIPROPILENO (PP), PARA TUBO EM PEAD, 32 MM - LIGACAO PREDIAL DE AGUA                                                                                                                                                                                                                                                                                                                                                                                                                           </v>
          </cell>
          <cell r="C5050" t="str">
            <v xml:space="preserve">UN    </v>
          </cell>
          <cell r="D5050" t="str">
            <v>AS</v>
          </cell>
          <cell r="E5050" t="str">
            <v>14,81</v>
          </cell>
        </row>
        <row r="5051">
          <cell r="A5051">
            <v>39296</v>
          </cell>
          <cell r="B5051" t="str">
            <v xml:space="preserve">UNIAO METALICA, PARA CONEXAO COM ANEL DESLIZANTE EM TUBO PEX, DN 16 MM                                                                                                                                                                                                                                                                                                                                                                                                                                    </v>
          </cell>
          <cell r="C5051" t="str">
            <v xml:space="preserve">UN    </v>
          </cell>
          <cell r="D5051" t="str">
            <v>AS</v>
          </cell>
          <cell r="E5051" t="str">
            <v>6,93</v>
          </cell>
        </row>
        <row r="5052">
          <cell r="A5052">
            <v>39297</v>
          </cell>
          <cell r="B5052" t="str">
            <v xml:space="preserve">UNIAO METALICA, PARA CONEXAO COM ANEL DESLIZANTE EM TUBO PEX, DN 20 MM                                                                                                                                                                                                                                                                                                                                                                                                                                    </v>
          </cell>
          <cell r="C5052" t="str">
            <v xml:space="preserve">UN    </v>
          </cell>
          <cell r="D5052" t="str">
            <v>AS</v>
          </cell>
          <cell r="E5052" t="str">
            <v>9,90</v>
          </cell>
        </row>
        <row r="5053">
          <cell r="A5053">
            <v>39298</v>
          </cell>
          <cell r="B5053" t="str">
            <v xml:space="preserve">UNIAO METALICA, PARA CONEXAO COM ANEL DESLIZANTE EM TUBO PEX, DN 25 MM                                                                                                                                                                                                                                                                                                                                                                                                                                    </v>
          </cell>
          <cell r="C5053" t="str">
            <v xml:space="preserve">UN    </v>
          </cell>
          <cell r="D5053" t="str">
            <v>AS</v>
          </cell>
          <cell r="E5053" t="str">
            <v>17,44</v>
          </cell>
        </row>
        <row r="5054">
          <cell r="A5054">
            <v>39299</v>
          </cell>
          <cell r="B5054" t="str">
            <v xml:space="preserve">UNIAO METALICA, PARA CONEXAO COM ANEL DESLIZANTE EM TUBO PEX, DN 32 MM                                                                                                                                                                                                                                                                                                                                                                                                                                    </v>
          </cell>
          <cell r="C5054" t="str">
            <v xml:space="preserve">UN    </v>
          </cell>
          <cell r="D5054" t="str">
            <v>AS</v>
          </cell>
          <cell r="E5054" t="str">
            <v>29,68</v>
          </cell>
        </row>
        <row r="5055">
          <cell r="A5055">
            <v>9892</v>
          </cell>
          <cell r="B5055" t="str">
            <v xml:space="preserve">UNIAO PVC, ROSCAVEL 1/2",  AGUA FRIA PREDIAL                                                                                                                                                                                                                                                                                                                                                                                                                                                              </v>
          </cell>
          <cell r="C5055" t="str">
            <v xml:space="preserve">UN    </v>
          </cell>
          <cell r="D5055" t="str">
            <v>CR</v>
          </cell>
          <cell r="E5055" t="str">
            <v>9,32</v>
          </cell>
        </row>
        <row r="5056">
          <cell r="A5056">
            <v>9893</v>
          </cell>
          <cell r="B5056" t="str">
            <v xml:space="preserve">UNIAO PVC, ROSCAVEL 2",  AGUA FRIA PREDIAL                                                                                                                                                                                                                                                                                                                                                                                                                                                                </v>
          </cell>
          <cell r="C5056" t="str">
            <v xml:space="preserve">UN    </v>
          </cell>
          <cell r="D5056" t="str">
            <v>CR</v>
          </cell>
          <cell r="E5056" t="str">
            <v>126,46</v>
          </cell>
        </row>
        <row r="5057">
          <cell r="A5057">
            <v>9901</v>
          </cell>
          <cell r="B5057" t="str">
            <v xml:space="preserve">UNIAO PVC, ROSCAVEL, 1 1/2",  AGUA FRIA PREDIAL                                                                                                                                                                                                                                                                                                                                                                                                                                                           </v>
          </cell>
          <cell r="C5057" t="str">
            <v xml:space="preserve">UN    </v>
          </cell>
          <cell r="D5057" t="str">
            <v>CR</v>
          </cell>
          <cell r="E5057" t="str">
            <v>56,12</v>
          </cell>
        </row>
        <row r="5058">
          <cell r="A5058">
            <v>9896</v>
          </cell>
          <cell r="B5058" t="str">
            <v xml:space="preserve">UNIAO PVC, ROSCAVEL, 1 1/4",  AGUA FRIA PREDIAL                                                                                                                                                                                                                                                                                                                                                                                                                                                           </v>
          </cell>
          <cell r="C5058" t="str">
            <v xml:space="preserve">UN    </v>
          </cell>
          <cell r="D5058" t="str">
            <v>CR</v>
          </cell>
          <cell r="E5058" t="str">
            <v>50,58</v>
          </cell>
        </row>
        <row r="5059">
          <cell r="A5059">
            <v>9900</v>
          </cell>
          <cell r="B5059" t="str">
            <v xml:space="preserve">UNIAO PVC, ROSCAVEL, 1",  AGUA FRIA PREDIAL                                                                                                                                                                                                                                                                                                                                                                                                                                                               </v>
          </cell>
          <cell r="C5059" t="str">
            <v xml:space="preserve">UN    </v>
          </cell>
          <cell r="D5059" t="str">
            <v>CR</v>
          </cell>
          <cell r="E5059" t="str">
            <v>30,68</v>
          </cell>
        </row>
        <row r="5060">
          <cell r="A5060">
            <v>9898</v>
          </cell>
          <cell r="B5060" t="str">
            <v xml:space="preserve">UNIAO PVC, ROSCAVEL, 2 1/2",  AGUA FRIA PREDIAL                                                                                                                                                                                                                                                                                                                                                                                                                                                           </v>
          </cell>
          <cell r="C5060" t="str">
            <v xml:space="preserve">UN    </v>
          </cell>
          <cell r="D5060" t="str">
            <v>CR</v>
          </cell>
          <cell r="E5060" t="str">
            <v>260,03</v>
          </cell>
        </row>
        <row r="5061">
          <cell r="A5061">
            <v>9899</v>
          </cell>
          <cell r="B5061" t="str">
            <v xml:space="preserve">UNIAO PVC, ROSCAVEL, 3/4",  AGUA FRIA PREDIAL                                                                                                                                                                                                                                                                                                                                                                                                                                                             </v>
          </cell>
          <cell r="C5061" t="str">
            <v xml:space="preserve">UN    </v>
          </cell>
          <cell r="D5061" t="str">
            <v>CR</v>
          </cell>
          <cell r="E5061" t="str">
            <v>16,75</v>
          </cell>
        </row>
        <row r="5062">
          <cell r="A5062">
            <v>9902</v>
          </cell>
          <cell r="B5062" t="str">
            <v xml:space="preserve">UNIAO PVC, ROSCAVEL, 3",  AGUA FRIA PREDIAL                                                                                                                                                                                                                                                                                                                                                                                                                                                               </v>
          </cell>
          <cell r="C5062" t="str">
            <v xml:space="preserve">UN    </v>
          </cell>
          <cell r="D5062" t="str">
            <v>CR</v>
          </cell>
          <cell r="E5062" t="str">
            <v>329,28</v>
          </cell>
        </row>
        <row r="5063">
          <cell r="A5063">
            <v>9908</v>
          </cell>
          <cell r="B5063" t="str">
            <v xml:space="preserve">UNIAO PVC, SOLDAVEL, 110 MM,  PARA AGUA FRIA PREDIAL                                                                                                                                                                                                                                                                                                                                                                                                                                                      </v>
          </cell>
          <cell r="C5063" t="str">
            <v xml:space="preserve">UN    </v>
          </cell>
          <cell r="D5063" t="str">
            <v>CR</v>
          </cell>
          <cell r="E5063" t="str">
            <v>656,54</v>
          </cell>
        </row>
        <row r="5064">
          <cell r="A5064">
            <v>9905</v>
          </cell>
          <cell r="B5064" t="str">
            <v xml:space="preserve">UNIAO PVC, SOLDAVEL, 20 MM,  PARA AGUA FRIA PREDIAL                                                                                                                                                                                                                                                                                                                                                                                                                                                       </v>
          </cell>
          <cell r="C5064" t="str">
            <v xml:space="preserve">UN    </v>
          </cell>
          <cell r="D5064" t="str">
            <v>CR</v>
          </cell>
          <cell r="E5064" t="str">
            <v>10,97</v>
          </cell>
        </row>
        <row r="5065">
          <cell r="A5065">
            <v>9906</v>
          </cell>
          <cell r="B5065" t="str">
            <v xml:space="preserve">UNIAO PVC, SOLDAVEL, 25 MM,  PARA AGUA FRIA PREDIAL                                                                                                                                                                                                                                                                                                                                                                                                                                                       </v>
          </cell>
          <cell r="C5065" t="str">
            <v xml:space="preserve">UN    </v>
          </cell>
          <cell r="D5065" t="str">
            <v>CR</v>
          </cell>
          <cell r="E5065" t="str">
            <v>13,14</v>
          </cell>
        </row>
        <row r="5066">
          <cell r="A5066">
            <v>9895</v>
          </cell>
          <cell r="B5066" t="str">
            <v xml:space="preserve">UNIAO PVC, SOLDAVEL, 32 MM,  PARA AGUA FRIA PREDIAL                                                                                                                                                                                                                                                                                                                                                                                                                                                       </v>
          </cell>
          <cell r="C5066" t="str">
            <v xml:space="preserve">UN    </v>
          </cell>
          <cell r="D5066" t="str">
            <v>CR</v>
          </cell>
          <cell r="E5066" t="str">
            <v>21,56</v>
          </cell>
        </row>
        <row r="5067">
          <cell r="A5067">
            <v>9894</v>
          </cell>
          <cell r="B5067" t="str">
            <v xml:space="preserve">UNIAO PVC, SOLDAVEL, 40 MM,  PARA AGUA FRIA PREDIAL                                                                                                                                                                                                                                                                                                                                                                                                                                                       </v>
          </cell>
          <cell r="C5067" t="str">
            <v xml:space="preserve">UN    </v>
          </cell>
          <cell r="D5067" t="str">
            <v>CR</v>
          </cell>
          <cell r="E5067" t="str">
            <v>42,01</v>
          </cell>
        </row>
        <row r="5068">
          <cell r="A5068">
            <v>9897</v>
          </cell>
          <cell r="B5068" t="str">
            <v xml:space="preserve">UNIAO PVC, SOLDAVEL, 50 MM,  PARA AGUA FRIA PREDIAL                                                                                                                                                                                                                                                                                                                                                                                                                                                       </v>
          </cell>
          <cell r="C5068" t="str">
            <v xml:space="preserve">UN    </v>
          </cell>
          <cell r="D5068" t="str">
            <v>CR</v>
          </cell>
          <cell r="E5068" t="str">
            <v>45,49</v>
          </cell>
        </row>
        <row r="5069">
          <cell r="A5069">
            <v>9910</v>
          </cell>
          <cell r="B5069" t="str">
            <v xml:space="preserve">UNIAO PVC, SOLDAVEL, 60 MM,  PARA AGUA FRIA PREDIAL                                                                                                                                                                                                                                                                                                                                                                                                                                                       </v>
          </cell>
          <cell r="C5069" t="str">
            <v xml:space="preserve">UN    </v>
          </cell>
          <cell r="D5069" t="str">
            <v>CR</v>
          </cell>
          <cell r="E5069" t="str">
            <v>114,50</v>
          </cell>
        </row>
        <row r="5070">
          <cell r="A5070">
            <v>9909</v>
          </cell>
          <cell r="B5070" t="str">
            <v xml:space="preserve">UNIAO PVC, SOLDAVEL, 75 MM,  PARA AGUA FRIA PREDIAL                                                                                                                                                                                                                                                                                                                                                                                                                                                       </v>
          </cell>
          <cell r="C5070" t="str">
            <v xml:space="preserve">UN    </v>
          </cell>
          <cell r="D5070" t="str">
            <v>CR</v>
          </cell>
          <cell r="E5070" t="str">
            <v>231,05</v>
          </cell>
        </row>
        <row r="5071">
          <cell r="A5071">
            <v>9907</v>
          </cell>
          <cell r="B5071" t="str">
            <v xml:space="preserve">UNIAO PVC, SOLDAVEL, 85 MM,  PARA AGUA FRIA PREDIAL                                                                                                                                                                                                                                                                                                                                                                                                                                                       </v>
          </cell>
          <cell r="C5071" t="str">
            <v xml:space="preserve">UN    </v>
          </cell>
          <cell r="D5071" t="str">
            <v>CR</v>
          </cell>
          <cell r="E5071" t="str">
            <v>355,25</v>
          </cell>
        </row>
        <row r="5072">
          <cell r="A5072">
            <v>20973</v>
          </cell>
          <cell r="B5072" t="str">
            <v xml:space="preserve">UNIAO TIPO STORZ, COM EMPATACAO INTERNA TIPO ANEL DE EXPANSAO, ENGATE RAPIDO 1 1/2", PARA MANGUEIRA DE COMBATE A INCENDIO PREDIAL                                                                                                                                                                                                                                                                                                                                                                         </v>
          </cell>
          <cell r="C5072" t="str">
            <v xml:space="preserve">UN    </v>
          </cell>
          <cell r="D5072" t="str">
            <v>CR</v>
          </cell>
          <cell r="E5072" t="str">
            <v>119,42</v>
          </cell>
        </row>
        <row r="5073">
          <cell r="A5073">
            <v>20974</v>
          </cell>
          <cell r="B5073" t="str">
            <v xml:space="preserve">UNIAO TIPO STORZ, COM EMPATACAO INTERNA TIPO ANEL DE EXPANSAO, ENGATE RAPIDO 2 1/2", PARA MANGUEIRA DE COMBATE A INCENDIO PREDIAL                                                                                                                                                                                                                                                                                                                                                                         </v>
          </cell>
          <cell r="C5073" t="str">
            <v xml:space="preserve">UN    </v>
          </cell>
          <cell r="D5073" t="str">
            <v>CR</v>
          </cell>
          <cell r="E5073" t="str">
            <v>170,85</v>
          </cell>
        </row>
        <row r="5074">
          <cell r="A5074">
            <v>37989</v>
          </cell>
          <cell r="B5074" t="str">
            <v xml:space="preserve">UNIAO, CPVC, SOLDAVEL, 15 MM, PARA AGUA QUENTE PREDIAL                                                                                                                                                                                                                                                                                                                                                                                                                                                    </v>
          </cell>
          <cell r="C5074" t="str">
            <v xml:space="preserve">UN    </v>
          </cell>
          <cell r="D5074" t="str">
            <v>AS</v>
          </cell>
          <cell r="E5074" t="str">
            <v>9,91</v>
          </cell>
        </row>
        <row r="5075">
          <cell r="A5075">
            <v>37990</v>
          </cell>
          <cell r="B5075" t="str">
            <v xml:space="preserve">UNIAO, CPVC, SOLDAVEL, 22 MM, PARA AGUA QUENTE PREDIAL                                                                                                                                                                                                                                                                                                                                                                                                                                                    </v>
          </cell>
          <cell r="C5075" t="str">
            <v xml:space="preserve">UN    </v>
          </cell>
          <cell r="D5075" t="str">
            <v>AS</v>
          </cell>
          <cell r="E5075" t="str">
            <v>11,51</v>
          </cell>
        </row>
        <row r="5076">
          <cell r="A5076">
            <v>37991</v>
          </cell>
          <cell r="B5076" t="str">
            <v xml:space="preserve">UNIAO, CPVC, SOLDAVEL, 28 MM, PARA AGUA QUENTE PREDIAL                                                                                                                                                                                                                                                                                                                                                                                                                                                    </v>
          </cell>
          <cell r="C5076" t="str">
            <v xml:space="preserve">UN    </v>
          </cell>
          <cell r="D5076" t="str">
            <v>AS</v>
          </cell>
          <cell r="E5076" t="str">
            <v>18,22</v>
          </cell>
        </row>
        <row r="5077">
          <cell r="A5077">
            <v>37992</v>
          </cell>
          <cell r="B5077" t="str">
            <v xml:space="preserve">UNIAO, CPVC, SOLDAVEL, 35 MM, PARA AGUA QUENTE PREDIAL                                                                                                                                                                                                                                                                                                                                                                                                                                                    </v>
          </cell>
          <cell r="C5077" t="str">
            <v xml:space="preserve">UN    </v>
          </cell>
          <cell r="D5077" t="str">
            <v>AS</v>
          </cell>
          <cell r="E5077" t="str">
            <v>27,82</v>
          </cell>
        </row>
        <row r="5078">
          <cell r="A5078">
            <v>37993</v>
          </cell>
          <cell r="B5078" t="str">
            <v xml:space="preserve">UNIAO, CPVC, SOLDAVEL, 42 MM, PARA AGUA QUENTE PREDIAL                                                                                                                                                                                                                                                                                                                                                                                                                                                    </v>
          </cell>
          <cell r="C5078" t="str">
            <v xml:space="preserve">UN    </v>
          </cell>
          <cell r="D5078" t="str">
            <v>AS</v>
          </cell>
          <cell r="E5078" t="str">
            <v>41,30</v>
          </cell>
        </row>
        <row r="5079">
          <cell r="A5079">
            <v>37994</v>
          </cell>
          <cell r="B5079" t="str">
            <v xml:space="preserve">UNIAO, CPVC, SOLDAVEL, 54 MM, PARA AGUA QUENTE PREDIAL                                                                                                                                                                                                                                                                                                                                                                                                                                                    </v>
          </cell>
          <cell r="C5079" t="str">
            <v xml:space="preserve">UN    </v>
          </cell>
          <cell r="D5079" t="str">
            <v>AS</v>
          </cell>
          <cell r="E5079" t="str">
            <v>99,24</v>
          </cell>
        </row>
        <row r="5080">
          <cell r="A5080">
            <v>37995</v>
          </cell>
          <cell r="B5080" t="str">
            <v xml:space="preserve">UNIAO, CPVC, SOLDAVEL, 73 MM, PARA AGUA QUENTE PREDIAL                                                                                                                                                                                                                                                                                                                                                                                                                                                    </v>
          </cell>
          <cell r="C5080" t="str">
            <v xml:space="preserve">UN    </v>
          </cell>
          <cell r="D5080" t="str">
            <v>AS</v>
          </cell>
          <cell r="E5080" t="str">
            <v>144,04</v>
          </cell>
        </row>
        <row r="5081">
          <cell r="A5081">
            <v>37996</v>
          </cell>
          <cell r="B5081" t="str">
            <v xml:space="preserve">UNIAO, CPVC, SOLDAVEL, 89 MM, PARA AGUA QUENTE PREDIAL                                                                                                                                                                                                                                                                                                                                                                                                                                                    </v>
          </cell>
          <cell r="C5081" t="str">
            <v xml:space="preserve">UN    </v>
          </cell>
          <cell r="D5081" t="str">
            <v>AS</v>
          </cell>
          <cell r="E5081" t="str">
            <v>212,38</v>
          </cell>
        </row>
        <row r="5082">
          <cell r="A5082">
            <v>13883</v>
          </cell>
          <cell r="B5082" t="str">
            <v xml:space="preserve">USINA DE ASFALTO A FRIO, CAPACIDADE DE 30 A 40 T/H, ELETRICA, POTENCIA DE 30 CV                                                                                                                                                                                                                                                                                                                                                                                                                           </v>
          </cell>
          <cell r="C5082" t="str">
            <v xml:space="preserve">UN    </v>
          </cell>
          <cell r="D5082" t="str">
            <v>AS</v>
          </cell>
          <cell r="E5082" t="str">
            <v>136.384,34</v>
          </cell>
        </row>
        <row r="5083">
          <cell r="A5083">
            <v>38604</v>
          </cell>
          <cell r="B5083" t="str">
            <v xml:space="preserve">USINA DE ASFALTO A FRIO, CAPACIDADE DE 40 A 60 T/H, ELETRICA, POTENCIA DE 30 CV                                                                                                                                                                                                                                                                                                                                                                                                                           </v>
          </cell>
          <cell r="C5083" t="str">
            <v xml:space="preserve">UN    </v>
          </cell>
          <cell r="D5083" t="str">
            <v>AS</v>
          </cell>
          <cell r="E5083" t="str">
            <v>169.864,89</v>
          </cell>
        </row>
        <row r="5084">
          <cell r="A5084">
            <v>10601</v>
          </cell>
          <cell r="B5084" t="str">
            <v xml:space="preserve">USINA DE ASFALTO A QUENTE, FIXA, TIPO CONTRA FLUXO, CAPACIDADE DE 100 A 140 T/H, POTENCIA DE 280 KW, COM MISTURADOR EXTERNO ROTATIVO                                                                                                                                                                                                                                                                                                                                                                      </v>
          </cell>
          <cell r="C5084" t="str">
            <v xml:space="preserve">UN    </v>
          </cell>
          <cell r="D5084" t="str">
            <v>AS</v>
          </cell>
          <cell r="E5084" t="str">
            <v>3.304.210,92</v>
          </cell>
        </row>
        <row r="5085">
          <cell r="A5085">
            <v>44469</v>
          </cell>
          <cell r="B5085" t="str">
            <v xml:space="preserve">USINA DE ASFALTO, GRAVIMETRICA, CAPACIDADE DE 150 T/H, POTENCIA DE 400  KW                                                                                                                                                                                                                                                                                                                                                                                                                                </v>
          </cell>
          <cell r="C5085" t="str">
            <v xml:space="preserve">UN    </v>
          </cell>
          <cell r="D5085" t="str">
            <v>AS</v>
          </cell>
          <cell r="E5085" t="str">
            <v>8.699.870,76</v>
          </cell>
        </row>
        <row r="5086">
          <cell r="A5086">
            <v>13894</v>
          </cell>
          <cell r="B5086" t="str">
            <v xml:space="preserve">USINA DE CONCRETO FIXA, CAPACIDADE NOMINAL DE 40 M3/H, SEM SILO                                                                                                                                                                                                                                                                                                                                                                                                                                           </v>
          </cell>
          <cell r="C5086" t="str">
            <v xml:space="preserve">UN    </v>
          </cell>
          <cell r="D5086" t="str">
            <v>AS</v>
          </cell>
          <cell r="E5086" t="str">
            <v>392.649,25</v>
          </cell>
        </row>
        <row r="5087">
          <cell r="A5087">
            <v>13895</v>
          </cell>
          <cell r="B5087" t="str">
            <v xml:space="preserve">USINA DE CONCRETO FIXA, CAPACIDADE NOMINAL DE 60 M3/H, SEM SILO                                                                                                                                                                                                                                                                                                                                                                                                                                           </v>
          </cell>
          <cell r="C5087" t="str">
            <v xml:space="preserve">UN    </v>
          </cell>
          <cell r="D5087" t="str">
            <v>AS</v>
          </cell>
          <cell r="E5087" t="str">
            <v>527.982,35</v>
          </cell>
        </row>
        <row r="5088">
          <cell r="A5088">
            <v>13892</v>
          </cell>
          <cell r="B5088" t="str">
            <v xml:space="preserve">USINA DE CONCRETO FIXA, CAPACIDADE NOMINAL DE 80 M3/H, SEM SILO                                                                                                                                                                                                                                                                                                                                                                                                                                           </v>
          </cell>
          <cell r="C5088" t="str">
            <v xml:space="preserve">UN    </v>
          </cell>
          <cell r="D5088" t="str">
            <v>AS</v>
          </cell>
          <cell r="E5088" t="str">
            <v>647.029,46</v>
          </cell>
        </row>
        <row r="5089">
          <cell r="A5089">
            <v>9914</v>
          </cell>
          <cell r="B5089" t="str">
            <v xml:space="preserve">USINA DE CONCRETO FIXA, CAPACIDADE NOMINAL DE 90 A 120 M3/H, SEM SILO                                                                                                                                                                                                                                                                                                                                                                                                                                     </v>
          </cell>
          <cell r="C5089" t="str">
            <v xml:space="preserve">UN    </v>
          </cell>
          <cell r="D5089" t="str">
            <v>AS</v>
          </cell>
          <cell r="E5089" t="str">
            <v>700.000,00</v>
          </cell>
        </row>
        <row r="5090">
          <cell r="A5090">
            <v>36485</v>
          </cell>
          <cell r="B5090" t="str">
            <v xml:space="preserve">USINA DE LAMA ASFALTICA, PROD 30 A 50 T/H, SILO DE AGREGADO 7 M3, RESERVATORIOS PARA EMULSAO E AGUA DE 2,3 M3 CADA, MISTURADOR TIPO PUGG-MILL A SER MONTADO SOBRE CAMINHAO                                                                                                                                                                                                                                                                                                                                </v>
          </cell>
          <cell r="C5090" t="str">
            <v xml:space="preserve">UN    </v>
          </cell>
          <cell r="D5090" t="str">
            <v>AS</v>
          </cell>
          <cell r="E5090" t="str">
            <v>639.526,17</v>
          </cell>
        </row>
        <row r="5091">
          <cell r="A5091">
            <v>9912</v>
          </cell>
          <cell r="B5091" t="str">
            <v xml:space="preserve">USINA DE MISTURAS ASFALTICAS A QUENTE, MOVEL, TIPO CONTRA FLUXO, CAPACIDADE DE 40 A 80 T/H                                                                                                                                                                                                                                                                                                                                                                                                                </v>
          </cell>
          <cell r="C5091" t="str">
            <v xml:space="preserve">UN    </v>
          </cell>
          <cell r="D5091" t="str">
            <v>AS</v>
          </cell>
          <cell r="E5091" t="str">
            <v>2.690.000,00</v>
          </cell>
        </row>
        <row r="5092">
          <cell r="A5092">
            <v>9921</v>
          </cell>
          <cell r="B5092" t="str">
            <v xml:space="preserve">USINA MISTURADORA DE SOLOS,  DOSADORES TRIPLOS, CALHA VIBRATORIA CAPACIDADE DE 200 A 500 T/H, POTENCIA DE 75 KW                                                                                                                                                                                                                                                                                                                                                                                           </v>
          </cell>
          <cell r="C5092" t="str">
            <v xml:space="preserve">UN    </v>
          </cell>
          <cell r="D5092" t="str">
            <v>AS</v>
          </cell>
          <cell r="E5092" t="str">
            <v>1.387.629,23</v>
          </cell>
        </row>
        <row r="5093">
          <cell r="A5093">
            <v>21112</v>
          </cell>
          <cell r="B5093" t="str">
            <v xml:space="preserve">VALVULA DE DESCARGA EM METAL CROMADO PARA MICTORIO COM ACIONAMENTO POR PRESSAO E FECHAMENTO AUTOMATICO                                                                                                                                                                                                                                                                                                                                                                                                    </v>
          </cell>
          <cell r="C5093" t="str">
            <v xml:space="preserve">UN    </v>
          </cell>
          <cell r="D5093" t="str">
            <v>CR</v>
          </cell>
          <cell r="E5093" t="str">
            <v>219,89</v>
          </cell>
        </row>
        <row r="5094">
          <cell r="A5094">
            <v>10228</v>
          </cell>
          <cell r="B5094" t="str">
            <v xml:space="preserve">VALVULA DE DESCARGA METALICA, BASE 1 1/2 " E ACABAMENTO METALICO CROMADO                                                                                                                                                                                                                                                                                                                                                                                                                                  </v>
          </cell>
          <cell r="C5094" t="str">
            <v xml:space="preserve">UN    </v>
          </cell>
          <cell r="D5094" t="str">
            <v xml:space="preserve">C </v>
          </cell>
          <cell r="E5094" t="str">
            <v>255,45</v>
          </cell>
        </row>
        <row r="5095">
          <cell r="A5095">
            <v>11781</v>
          </cell>
          <cell r="B5095" t="str">
            <v xml:space="preserve">VALVULA DE DESCARGA METALICA, BASE 1 1/4 " E ACABAMENTO METALICO CROMADO                                                                                                                                                                                                                                                                                                                                                                                                                                  </v>
          </cell>
          <cell r="C5095" t="str">
            <v xml:space="preserve">UN    </v>
          </cell>
          <cell r="D5095" t="str">
            <v>CR</v>
          </cell>
          <cell r="E5095" t="str">
            <v>206,94</v>
          </cell>
        </row>
        <row r="5096">
          <cell r="A5096">
            <v>37588</v>
          </cell>
          <cell r="B5096" t="str">
            <v xml:space="preserve">VALVULA DE ESCOAMENTO PARA TANQUE, EM METAL CROMADO, 1.1/2 ", SEM LADRAO, COM TAMPAO PLASTICO                                                                                                                                                                                                                                                                                                                                                                                                             </v>
          </cell>
          <cell r="C5096" t="str">
            <v xml:space="preserve">UN    </v>
          </cell>
          <cell r="D5096" t="str">
            <v>CR</v>
          </cell>
          <cell r="E5096" t="str">
            <v>56,62</v>
          </cell>
        </row>
        <row r="5097">
          <cell r="A5097">
            <v>11746</v>
          </cell>
          <cell r="B5097" t="str">
            <v xml:space="preserve">VALVULA DE ESFERA BRUTA EM BRONZE, BITOLA 1 " (REF 1552-B)                                                                                                                                                                                                                                                                                                                                                                                                                                                </v>
          </cell>
          <cell r="C5097" t="str">
            <v xml:space="preserve">UN    </v>
          </cell>
          <cell r="D5097" t="str">
            <v>CR</v>
          </cell>
          <cell r="E5097" t="str">
            <v>94,46</v>
          </cell>
        </row>
        <row r="5098">
          <cell r="A5098">
            <v>11751</v>
          </cell>
          <cell r="B5098" t="str">
            <v xml:space="preserve">VALVULA DE ESFERA BRUTA EM BRONZE, BITOLA 1 1/2 " (REF 1552-B)                                                                                                                                                                                                                                                                                                                                                                                                                                            </v>
          </cell>
          <cell r="C5098" t="str">
            <v xml:space="preserve">UN    </v>
          </cell>
          <cell r="D5098" t="str">
            <v>CR</v>
          </cell>
          <cell r="E5098" t="str">
            <v>169,66</v>
          </cell>
        </row>
        <row r="5099">
          <cell r="A5099">
            <v>11750</v>
          </cell>
          <cell r="B5099" t="str">
            <v xml:space="preserve">VALVULA DE ESFERA BRUTA EM BRONZE, BITOLA 1 1/4 " (REF 1552-B)                                                                                                                                                                                                                                                                                                                                                                                                                                            </v>
          </cell>
          <cell r="C5099" t="str">
            <v xml:space="preserve">UN    </v>
          </cell>
          <cell r="D5099" t="str">
            <v>CR</v>
          </cell>
          <cell r="E5099" t="str">
            <v>140,79</v>
          </cell>
        </row>
        <row r="5100">
          <cell r="A5100">
            <v>11748</v>
          </cell>
          <cell r="B5100" t="str">
            <v xml:space="preserve">VALVULA DE ESFERA BRUTA EM BRONZE, BITOLA 1/2 " (REF 1552-B)                                                                                                                                                                                                                                                                                                                                                                                                                                              </v>
          </cell>
          <cell r="C5100" t="str">
            <v xml:space="preserve">UN    </v>
          </cell>
          <cell r="D5100" t="str">
            <v>CR</v>
          </cell>
          <cell r="E5100" t="str">
            <v>60,62</v>
          </cell>
        </row>
        <row r="5101">
          <cell r="A5101">
            <v>11747</v>
          </cell>
          <cell r="B5101" t="str">
            <v xml:space="preserve">VALVULA DE ESFERA BRUTA EM BRONZE, BITOLA 2 " (REF 1552-B)                                                                                                                                                                                                                                                                                                                                                                                                                                                </v>
          </cell>
          <cell r="C5101" t="str">
            <v xml:space="preserve">UN    </v>
          </cell>
          <cell r="D5101" t="str">
            <v>CR</v>
          </cell>
          <cell r="E5101" t="str">
            <v>261,61</v>
          </cell>
        </row>
        <row r="5102">
          <cell r="A5102">
            <v>11749</v>
          </cell>
          <cell r="B5102" t="str">
            <v xml:space="preserve">VALVULA DE ESFERA BRUTA EM BRONZE, BITOLA 3/4 " (REF 1552-B)                                                                                                                                                                                                                                                                                                                                                                                                                                              </v>
          </cell>
          <cell r="C5102" t="str">
            <v xml:space="preserve">UN    </v>
          </cell>
          <cell r="D5102" t="str">
            <v>CR</v>
          </cell>
          <cell r="E5102" t="str">
            <v>69,97</v>
          </cell>
        </row>
        <row r="5103">
          <cell r="A5103">
            <v>10236</v>
          </cell>
          <cell r="B5103" t="str">
            <v xml:space="preserve">VALVULA DE RETENCAO DE BRONZE, PE COM CRIVOS, EXTREMIDADE COM ROSCA, DE 1 1/2", PARA FUNDO DE POCO                                                                                                                                                                                                                                                                                                                                                                                                        </v>
          </cell>
          <cell r="C5103" t="str">
            <v xml:space="preserve">UN    </v>
          </cell>
          <cell r="D5103" t="str">
            <v>CR</v>
          </cell>
          <cell r="E5103" t="str">
            <v>88,58</v>
          </cell>
        </row>
        <row r="5104">
          <cell r="A5104">
            <v>10233</v>
          </cell>
          <cell r="B5104" t="str">
            <v xml:space="preserve">VALVULA DE RETENCAO DE BRONZE, PE COM CRIVOS, EXTREMIDADE COM ROSCA, DE 1 1/4", PARA FUNDO DE POCO                                                                                                                                                                                                                                                                                                                                                                                                        </v>
          </cell>
          <cell r="C5104" t="str">
            <v xml:space="preserve">UN    </v>
          </cell>
          <cell r="D5104" t="str">
            <v>CR</v>
          </cell>
          <cell r="E5104" t="str">
            <v>83,01</v>
          </cell>
        </row>
        <row r="5105">
          <cell r="A5105">
            <v>10234</v>
          </cell>
          <cell r="B5105" t="str">
            <v xml:space="preserve">VALVULA DE RETENCAO DE BRONZE, PE COM CRIVOS, EXTREMIDADE COM ROSCA, DE 1", PARA FUNDO DE POCO                                                                                                                                                                                                                                                                                                                                                                                                            </v>
          </cell>
          <cell r="C5105" t="str">
            <v xml:space="preserve">UN    </v>
          </cell>
          <cell r="D5105" t="str">
            <v>CR</v>
          </cell>
          <cell r="E5105" t="str">
            <v>52,29</v>
          </cell>
        </row>
        <row r="5106">
          <cell r="A5106">
            <v>10231</v>
          </cell>
          <cell r="B5106" t="str">
            <v xml:space="preserve">VALVULA DE RETENCAO DE BRONZE, PE COM CRIVOS, EXTREMIDADE COM ROSCA, DE 2 1/2", PARA FUNDO DE POCO                                                                                                                                                                                                                                                                                                                                                                                                        </v>
          </cell>
          <cell r="C5106" t="str">
            <v xml:space="preserve">UN    </v>
          </cell>
          <cell r="D5106" t="str">
            <v>CR</v>
          </cell>
          <cell r="E5106" t="str">
            <v>239,79</v>
          </cell>
        </row>
        <row r="5107">
          <cell r="A5107">
            <v>10232</v>
          </cell>
          <cell r="B5107" t="str">
            <v xml:space="preserve">VALVULA DE RETENCAO DE BRONZE, PE COM CRIVOS, EXTREMIDADE COM ROSCA, DE 2", PARA FUNDO DE POCO                                                                                                                                                                                                                                                                                                                                                                                                            </v>
          </cell>
          <cell r="C5107" t="str">
            <v xml:space="preserve">UN    </v>
          </cell>
          <cell r="D5107" t="str">
            <v>CR</v>
          </cell>
          <cell r="E5107" t="str">
            <v>134,18</v>
          </cell>
        </row>
        <row r="5108">
          <cell r="A5108">
            <v>10229</v>
          </cell>
          <cell r="B5108" t="str">
            <v xml:space="preserve">VALVULA DE RETENCAO DE BRONZE, PE COM CRIVOS, EXTREMIDADE COM ROSCA, DE 3/4", PARA FUNDO DE POCO                                                                                                                                                                                                                                                                                                                                                                                                          </v>
          </cell>
          <cell r="C5108" t="str">
            <v xml:space="preserve">UN    </v>
          </cell>
          <cell r="D5108" t="str">
            <v xml:space="preserve">C </v>
          </cell>
          <cell r="E5108" t="str">
            <v>47,29</v>
          </cell>
        </row>
        <row r="5109">
          <cell r="A5109">
            <v>10235</v>
          </cell>
          <cell r="B5109" t="str">
            <v xml:space="preserve">VALVULA DE RETENCAO DE BRONZE, PE COM CRIVOS, EXTREMIDADE COM ROSCA, DE 3", PARA FUNDO DE POCO                                                                                                                                                                                                                                                                                                                                                                                                            </v>
          </cell>
          <cell r="C5109" t="str">
            <v xml:space="preserve">UN    </v>
          </cell>
          <cell r="D5109" t="str">
            <v>CR</v>
          </cell>
          <cell r="E5109" t="str">
            <v>328,72</v>
          </cell>
        </row>
        <row r="5110">
          <cell r="A5110">
            <v>10230</v>
          </cell>
          <cell r="B5110" t="str">
            <v xml:space="preserve">VALVULA DE RETENCAO DE BRONZE, PE COM CRIVOS, EXTREMIDADE COM ROSCA, DE 4", PARA FUNDO DE POCO                                                                                                                                                                                                                                                                                                                                                                                                            </v>
          </cell>
          <cell r="C5110" t="str">
            <v xml:space="preserve">UN    </v>
          </cell>
          <cell r="D5110" t="str">
            <v>CR</v>
          </cell>
          <cell r="E5110" t="str">
            <v>578,52</v>
          </cell>
        </row>
        <row r="5111">
          <cell r="A5111">
            <v>10409</v>
          </cell>
          <cell r="B5111" t="str">
            <v xml:space="preserve">VALVULA DE RETENCAO HORIZONTAL, DE BRONZE (PN-25), 1 1/2", 400 PSI, TAMPA DE PORCA DE UNIAO, EXTREMIDADES COM ROSCA                                                                                                                                                                                                                                                                                                                                                                                       </v>
          </cell>
          <cell r="C5111" t="str">
            <v xml:space="preserve">UN    </v>
          </cell>
          <cell r="D5111" t="str">
            <v>CR</v>
          </cell>
          <cell r="E5111" t="str">
            <v>171,87</v>
          </cell>
        </row>
        <row r="5112">
          <cell r="A5112">
            <v>10411</v>
          </cell>
          <cell r="B5112" t="str">
            <v xml:space="preserve">VALVULA DE RETENCAO HORIZONTAL, DE BRONZE (PN-25), 1 1/4", 400 PSI, TAMPA DE PORCA DE UNIAO, EXTREMIDADES COM ROSCA                                                                                                                                                                                                                                                                                                                                                                                       </v>
          </cell>
          <cell r="C5112" t="str">
            <v xml:space="preserve">UN    </v>
          </cell>
          <cell r="D5112" t="str">
            <v>CR</v>
          </cell>
          <cell r="E5112" t="str">
            <v>153,79</v>
          </cell>
        </row>
        <row r="5113">
          <cell r="A5113">
            <v>10404</v>
          </cell>
          <cell r="B5113" t="str">
            <v xml:space="preserve">VALVULA DE RETENCAO HORIZONTAL, DE BRONZE (PN-25), 1/2", 400 PSI, TAMPA DE PORCA DE UNIAO, EXTREMIDADES COM ROSCA                                                                                                                                                                                                                                                                                                                                                                                         </v>
          </cell>
          <cell r="C5113" t="str">
            <v xml:space="preserve">UN    </v>
          </cell>
          <cell r="D5113" t="str">
            <v>CR</v>
          </cell>
          <cell r="E5113" t="str">
            <v>62,37</v>
          </cell>
        </row>
        <row r="5114">
          <cell r="A5114">
            <v>10410</v>
          </cell>
          <cell r="B5114" t="str">
            <v xml:space="preserve">VALVULA DE RETENCAO HORIZONTAL, DE BRONZE (PN-25), 1", 400 PSI, TAMPA DE PORCA DE UNIAO, EXTREMIDADES COM ROSCA                                                                                                                                                                                                                                                                                                                                                                                           </v>
          </cell>
          <cell r="C5114" t="str">
            <v xml:space="preserve">UN    </v>
          </cell>
          <cell r="D5114" t="str">
            <v>CR</v>
          </cell>
          <cell r="E5114" t="str">
            <v>102,73</v>
          </cell>
        </row>
        <row r="5115">
          <cell r="A5115">
            <v>10405</v>
          </cell>
          <cell r="B5115" t="str">
            <v xml:space="preserve">VALVULA DE RETENCAO HORIZONTAL, DE BRONZE (PN-25), 2 1/2", 400 PSI, TAMPA DE PORCA DE UNIAO, EXTREMIDADES COM ROSCA                                                                                                                                                                                                                                                                                                                                                                                       </v>
          </cell>
          <cell r="C5115" t="str">
            <v xml:space="preserve">UN    </v>
          </cell>
          <cell r="D5115" t="str">
            <v>CR</v>
          </cell>
          <cell r="E5115" t="str">
            <v>344,34</v>
          </cell>
        </row>
        <row r="5116">
          <cell r="A5116">
            <v>10408</v>
          </cell>
          <cell r="B5116" t="str">
            <v xml:space="preserve">VALVULA DE RETENCAO HORIZONTAL, DE BRONZE (PN-25), 2", 400 PSI, TAMPA DE PORCA DE UNIAO, EXTREMIDADES COM ROSCA                                                                                                                                                                                                                                                                                                                                                                                           </v>
          </cell>
          <cell r="C5116" t="str">
            <v xml:space="preserve">UN    </v>
          </cell>
          <cell r="D5116" t="str">
            <v>CR</v>
          </cell>
          <cell r="E5116" t="str">
            <v>240,79</v>
          </cell>
        </row>
        <row r="5117">
          <cell r="A5117">
            <v>10412</v>
          </cell>
          <cell r="B5117" t="str">
            <v xml:space="preserve">VALVULA DE RETENCAO HORIZONTAL, DE BRONZE (PN-25), 3/4", 400 PSI, TAMPA DE PORCA DE UNIAO, EXTREMIDADES COM ROSCA                                                                                                                                                                                                                                                                                                                                                                                         </v>
          </cell>
          <cell r="C5117" t="str">
            <v xml:space="preserve">UN    </v>
          </cell>
          <cell r="D5117" t="str">
            <v>CR</v>
          </cell>
          <cell r="E5117" t="str">
            <v>75,58</v>
          </cell>
        </row>
        <row r="5118">
          <cell r="A5118">
            <v>10406</v>
          </cell>
          <cell r="B5118" t="str">
            <v xml:space="preserve">VALVULA DE RETENCAO HORIZONTAL, DE BRONZE (PN-25), 3", 400 PSI, TAMPA DE PORCA DE UNIAO, EXTREMIDADES COM ROSCA                                                                                                                                                                                                                                                                                                                                                                                           </v>
          </cell>
          <cell r="C5118" t="str">
            <v xml:space="preserve">UN    </v>
          </cell>
          <cell r="D5118" t="str">
            <v>CR</v>
          </cell>
          <cell r="E5118" t="str">
            <v>475,61</v>
          </cell>
        </row>
        <row r="5119">
          <cell r="A5119">
            <v>10407</v>
          </cell>
          <cell r="B5119" t="str">
            <v xml:space="preserve">VALVULA DE RETENCAO HORIZONTAL, DE BRONZE (PN-25), 4", 400 PSI, TAMPA DE PORCA DE UNIAO, EXTREMIDADES COM ROSCA                                                                                                                                                                                                                                                                                                                                                                                           </v>
          </cell>
          <cell r="C5119" t="str">
            <v xml:space="preserve">UN    </v>
          </cell>
          <cell r="D5119" t="str">
            <v>CR</v>
          </cell>
          <cell r="E5119" t="str">
            <v>737,67</v>
          </cell>
        </row>
        <row r="5120">
          <cell r="A5120">
            <v>10416</v>
          </cell>
          <cell r="B5120" t="str">
            <v xml:space="preserve">VALVULA DE RETENCAO VERTICAL, DE BRONZE (PN-16), 1 1/2", 200 PSI, EXTREMIDADES COM ROSCA                                                                                                                                                                                                                                                                                                                                                                                                                  </v>
          </cell>
          <cell r="C5120" t="str">
            <v xml:space="preserve">UN    </v>
          </cell>
          <cell r="D5120" t="str">
            <v>CR</v>
          </cell>
          <cell r="E5120" t="str">
            <v>91,50</v>
          </cell>
        </row>
        <row r="5121">
          <cell r="A5121">
            <v>10419</v>
          </cell>
          <cell r="B5121" t="str">
            <v xml:space="preserve">VALVULA DE RETENCAO VERTICAL, DE BRONZE (PN-16), 1 1/4", 200 PSI, EXTREMIDADES COM ROSCA                                                                                                                                                                                                                                                                                                                                                                                                                  </v>
          </cell>
          <cell r="C5121" t="str">
            <v xml:space="preserve">UN    </v>
          </cell>
          <cell r="D5121" t="str">
            <v>CR</v>
          </cell>
          <cell r="E5121" t="str">
            <v>79,42</v>
          </cell>
        </row>
        <row r="5122">
          <cell r="A5122">
            <v>21092</v>
          </cell>
          <cell r="B5122" t="str">
            <v xml:space="preserve">VALVULA DE RETENCAO VERTICAL, DE BRONZE (PN-16), 1/2", 200 PSI, EXTREMIDADES COM ROSCA                                                                                                                                                                                                                                                                                                                                                                                                                    </v>
          </cell>
          <cell r="C5122" t="str">
            <v xml:space="preserve">UN    </v>
          </cell>
          <cell r="D5122" t="str">
            <v>CR</v>
          </cell>
          <cell r="E5122" t="str">
            <v>45,40</v>
          </cell>
        </row>
        <row r="5123">
          <cell r="A5123">
            <v>10418</v>
          </cell>
          <cell r="B5123" t="str">
            <v xml:space="preserve">VALVULA DE RETENCAO VERTICAL, DE BRONZE (PN-16), 1", 200 PSI, EXTREMIDADES COM ROSCA                                                                                                                                                                                                                                                                                                                                                                                                                      </v>
          </cell>
          <cell r="C5123" t="str">
            <v xml:space="preserve">UN    </v>
          </cell>
          <cell r="D5123" t="str">
            <v>CR</v>
          </cell>
          <cell r="E5123" t="str">
            <v>52,94</v>
          </cell>
        </row>
        <row r="5124">
          <cell r="A5124">
            <v>12657</v>
          </cell>
          <cell r="B5124" t="str">
            <v xml:space="preserve">VALVULA DE RETENCAO VERTICAL, DE BRONZE (PN-16), 2 1/2", 200 PSI, EXTREMIDADES COM ROSCA                                                                                                                                                                                                                                                                                                                                                                                                                  </v>
          </cell>
          <cell r="C5124" t="str">
            <v xml:space="preserve">UN    </v>
          </cell>
          <cell r="D5124" t="str">
            <v>CR</v>
          </cell>
          <cell r="E5124" t="str">
            <v>213,63</v>
          </cell>
        </row>
        <row r="5125">
          <cell r="A5125">
            <v>10417</v>
          </cell>
          <cell r="B5125" t="str">
            <v xml:space="preserve">VALVULA DE RETENCAO VERTICAL, DE BRONZE (PN-16), 2", 200 PSI, EXTREMIDADES COM ROSCA                                                                                                                                                                                                                                                                                                                                                                                                                      </v>
          </cell>
          <cell r="C5125" t="str">
            <v xml:space="preserve">UN    </v>
          </cell>
          <cell r="D5125" t="str">
            <v>CR</v>
          </cell>
          <cell r="E5125" t="str">
            <v>133,32</v>
          </cell>
        </row>
        <row r="5126">
          <cell r="A5126">
            <v>10413</v>
          </cell>
          <cell r="B5126" t="str">
            <v xml:space="preserve">VALVULA DE RETENCAO VERTICAL, DE BRONZE (PN-16), 3/4", 200 PSI, EXTREMIDADES COM ROSCA                                                                                                                                                                                                                                                                                                                                                                                                                    </v>
          </cell>
          <cell r="C5126" t="str">
            <v xml:space="preserve">UN    </v>
          </cell>
          <cell r="D5126" t="str">
            <v>CR</v>
          </cell>
          <cell r="E5126" t="str">
            <v>48,45</v>
          </cell>
        </row>
        <row r="5127">
          <cell r="A5127">
            <v>10414</v>
          </cell>
          <cell r="B5127" t="str">
            <v xml:space="preserve">VALVULA DE RETENCAO VERTICAL, DE BRONZE (PN-16), 3", 200 PSI, EXTREMIDADES COM ROSCA                                                                                                                                                                                                                                                                                                                                                                                                                      </v>
          </cell>
          <cell r="C5127" t="str">
            <v xml:space="preserve">UN    </v>
          </cell>
          <cell r="D5127" t="str">
            <v>CR</v>
          </cell>
          <cell r="E5127" t="str">
            <v>291,73</v>
          </cell>
        </row>
        <row r="5128">
          <cell r="A5128">
            <v>10415</v>
          </cell>
          <cell r="B5128" t="str">
            <v xml:space="preserve">VALVULA DE RETENCAO VERTICAL, DE BRONZE (PN-16), 4", 200 PSI, EXTREMIDADES COM ROSCA                                                                                                                                                                                                                                                                                                                                                                                                                      </v>
          </cell>
          <cell r="C5128" t="str">
            <v xml:space="preserve">UN    </v>
          </cell>
          <cell r="D5128" t="str">
            <v>CR</v>
          </cell>
          <cell r="E5128" t="str">
            <v>506,31</v>
          </cell>
        </row>
        <row r="5129">
          <cell r="A5129">
            <v>38643</v>
          </cell>
          <cell r="B5129" t="str">
            <v xml:space="preserve">VALVULA EM METAL CROMADO PARA LAVATORIO, 1 " SEM LADRAO                                                                                                                                                                                                                                                                                                                                                                                                                                                   </v>
          </cell>
          <cell r="C5129" t="str">
            <v xml:space="preserve">UN    </v>
          </cell>
          <cell r="D5129" t="str">
            <v>CR</v>
          </cell>
          <cell r="E5129" t="str">
            <v>45,00</v>
          </cell>
        </row>
        <row r="5130">
          <cell r="A5130">
            <v>6157</v>
          </cell>
          <cell r="B5130" t="str">
            <v xml:space="preserve">VALVULA EM METAL CROMADO PARA PIA AMERICANA 3.1/2 X 1.1/2 "                                                                                                                                                                                                                                                                                                                                                                                                                                               </v>
          </cell>
          <cell r="C5130" t="str">
            <v xml:space="preserve">UN    </v>
          </cell>
          <cell r="D5130" t="str">
            <v>CR</v>
          </cell>
          <cell r="E5130" t="str">
            <v>61,47</v>
          </cell>
        </row>
        <row r="5131">
          <cell r="A5131">
            <v>6152</v>
          </cell>
          <cell r="B5131" t="str">
            <v xml:space="preserve">VALVULA EM PLASTICO BRANCO COM SAIDA LISA PARA TANQUE 1.1/4 " X 1.1/2 "                                                                                                                                                                                                                                                                                                                                                                                                                                   </v>
          </cell>
          <cell r="C5131" t="str">
            <v xml:space="preserve">UN    </v>
          </cell>
          <cell r="D5131" t="str">
            <v>CR</v>
          </cell>
          <cell r="E5131" t="str">
            <v>3,52</v>
          </cell>
        </row>
        <row r="5132">
          <cell r="A5132">
            <v>6158</v>
          </cell>
          <cell r="B5132" t="str">
            <v xml:space="preserve">VALVULA EM PLASTICO BRANCO PARA LAVATORIO 1 ", SEM UNHO, COM LADRAO                                                                                                                                                                                                                                                                                                                                                                                                                                       </v>
          </cell>
          <cell r="C5132" t="str">
            <v xml:space="preserve">UN    </v>
          </cell>
          <cell r="D5132" t="str">
            <v>CR</v>
          </cell>
          <cell r="E5132" t="str">
            <v>7,86</v>
          </cell>
        </row>
        <row r="5133">
          <cell r="A5133">
            <v>6153</v>
          </cell>
          <cell r="B5133" t="str">
            <v xml:space="preserve">VALVULA EM PLASTICO BRANCO PARA TANQUE OU LAVATORIO 1 ", SEM UNHO E SEM LADRAO                                                                                                                                                                                                                                                                                                                                                                                                                            </v>
          </cell>
          <cell r="C5133" t="str">
            <v xml:space="preserve">UN    </v>
          </cell>
          <cell r="D5133" t="str">
            <v>CR</v>
          </cell>
          <cell r="E5133" t="str">
            <v>5,41</v>
          </cell>
        </row>
        <row r="5134">
          <cell r="A5134">
            <v>6156</v>
          </cell>
          <cell r="B5134" t="str">
            <v xml:space="preserve">VALVULA EM PLASTICO BRANCO PARA TANQUE 1.1/4 " X 1.1/2 ", SEM UNHO E SEM LADRAO                                                                                                                                                                                                                                                                                                                                                                                                                           </v>
          </cell>
          <cell r="C5134" t="str">
            <v xml:space="preserve">UN    </v>
          </cell>
          <cell r="D5134" t="str">
            <v>CR</v>
          </cell>
          <cell r="E5134" t="str">
            <v>6,74</v>
          </cell>
        </row>
        <row r="5135">
          <cell r="A5135">
            <v>6154</v>
          </cell>
          <cell r="B5135" t="str">
            <v xml:space="preserve">VALVULA EM PLASTICO CROMADO PARA LAVATORIO 1 ", SEM UNHO, COM LADRAO                                                                                                                                                                                                                                                                                                                                                                                                                                      </v>
          </cell>
          <cell r="C5135" t="str">
            <v xml:space="preserve">UN    </v>
          </cell>
          <cell r="D5135" t="str">
            <v>CR</v>
          </cell>
          <cell r="E5135" t="str">
            <v>9,61</v>
          </cell>
        </row>
        <row r="5136">
          <cell r="A5136">
            <v>6155</v>
          </cell>
          <cell r="B5136" t="str">
            <v xml:space="preserve">VALVULA EM PLASTICO CROMADO TIPO AMERICANA PARA PIA DE COZINHA 3.1/2 " X 1.1/2 ", SEM ADAPTADOR                                                                                                                                                                                                                                                                                                                                                                                                           </v>
          </cell>
          <cell r="C5136" t="str">
            <v xml:space="preserve">UN    </v>
          </cell>
          <cell r="D5136" t="str">
            <v>CR</v>
          </cell>
          <cell r="E5136" t="str">
            <v>22,13</v>
          </cell>
        </row>
        <row r="5137">
          <cell r="A5137">
            <v>43595</v>
          </cell>
          <cell r="B5137" t="str">
            <v xml:space="preserve">VARA FINA PARA CREMONA, EM FERRO ZINCADO BRANCO, COM DIAMETRO DE APROX 10 MM E COMPRIMENTO DE 1,20 M                                                                                                                                                                                                                                                                                                                                                                                                      </v>
          </cell>
          <cell r="C5137" t="str">
            <v xml:space="preserve">UN    </v>
          </cell>
          <cell r="D5137" t="str">
            <v>CR</v>
          </cell>
          <cell r="E5137" t="str">
            <v>19,08</v>
          </cell>
        </row>
        <row r="5138">
          <cell r="A5138">
            <v>43596</v>
          </cell>
          <cell r="B5138" t="str">
            <v xml:space="preserve">VARA FINA PARA CREMONA, EM FERRO ZINCADO BRANCO, COM DIAMETRO DE APROX 10 MM E COMPRIMENTO DE 1,50 M                                                                                                                                                                                                                                                                                                                                                                                                      </v>
          </cell>
          <cell r="C5138" t="str">
            <v xml:space="preserve">UN    </v>
          </cell>
          <cell r="D5138" t="str">
            <v>CR</v>
          </cell>
          <cell r="E5138" t="str">
            <v>22,05</v>
          </cell>
        </row>
        <row r="5139">
          <cell r="A5139">
            <v>38108</v>
          </cell>
          <cell r="B5139" t="str">
            <v xml:space="preserve">VARIADOR DE LUMINOSIDADE ROTATIVO (DIMMER) 127 V, 300 W (APENAS MODULO)                                                                                                                                                                                                                                                                                                                                                                                                                                   </v>
          </cell>
          <cell r="C5139" t="str">
            <v xml:space="preserve">UN    </v>
          </cell>
          <cell r="D5139" t="str">
            <v>CR</v>
          </cell>
          <cell r="E5139" t="str">
            <v>50,78</v>
          </cell>
        </row>
        <row r="5140">
          <cell r="A5140">
            <v>38087</v>
          </cell>
          <cell r="B5140" t="str">
            <v xml:space="preserve">VARIADOR DE LUMINOSIDADE ROTATIVO (DIMMER) 127V, 300W, CONJUNTO MONTADO PARA EMBUTIR 4" X 2" (PLACA + SUPORTE + MODULO)                                                                                                                                                                                                                                                                                                                                                                                   </v>
          </cell>
          <cell r="C5140" t="str">
            <v xml:space="preserve">UN    </v>
          </cell>
          <cell r="D5140" t="str">
            <v>CR</v>
          </cell>
          <cell r="E5140" t="str">
            <v>65,31</v>
          </cell>
        </row>
        <row r="5141">
          <cell r="A5141">
            <v>38109</v>
          </cell>
          <cell r="B5141" t="str">
            <v xml:space="preserve">VARIADOR DE LUMINOSIDADE ROTATIVO (DIMMER) 220 V, 600 W (APENAS MODULO)                                                                                                                                                                                                                                                                                                                                                                                                                                   </v>
          </cell>
          <cell r="C5141" t="str">
            <v xml:space="preserve">UN    </v>
          </cell>
          <cell r="D5141" t="str">
            <v>CR</v>
          </cell>
          <cell r="E5141" t="str">
            <v>81,15</v>
          </cell>
        </row>
        <row r="5142">
          <cell r="A5142">
            <v>38088</v>
          </cell>
          <cell r="B5142" t="str">
            <v xml:space="preserve">VARIADOR DE LUMINOSIDADE ROTATIVO (DIMMER) 220V, 600W, CONJUNTO MONTADO PARA EMBUTIR 4" X 2" (PLACA + SUPORTE + MODULO)                                                                                                                                                                                                                                                                                                                                                                                   </v>
          </cell>
          <cell r="C5142" t="str">
            <v xml:space="preserve">UN    </v>
          </cell>
          <cell r="D5142" t="str">
            <v>CR</v>
          </cell>
          <cell r="E5142" t="str">
            <v>85,33</v>
          </cell>
        </row>
        <row r="5143">
          <cell r="A5143">
            <v>38110</v>
          </cell>
          <cell r="B5143" t="str">
            <v xml:space="preserve">VARIADOR DE VELOCIDADE PARA VENTILADOR 127 V, 150 W (APENAS MODULO)                                                                                                                                                                                                                                                                                                                                                                                                                                       </v>
          </cell>
          <cell r="C5143" t="str">
            <v xml:space="preserve">UN    </v>
          </cell>
          <cell r="D5143" t="str">
            <v>CR</v>
          </cell>
          <cell r="E5143" t="str">
            <v>31,22</v>
          </cell>
        </row>
        <row r="5144">
          <cell r="A5144">
            <v>38089</v>
          </cell>
          <cell r="B5144" t="str">
            <v xml:space="preserve">VARIADOR DE VELOCIDADE PARA VENTILADOR 127V, 150W + 2 INTERRUPTORES PARALELOS, PARA REVERSAO E LAMPADA, CONJUNTO MONTADO PARA EMBUTIR 4" X 2" (PLACA + SUPORTE + MODULOS)                                                                                                                                                                                                                                                                                                                                 </v>
          </cell>
          <cell r="C5144" t="str">
            <v xml:space="preserve">UN    </v>
          </cell>
          <cell r="D5144" t="str">
            <v>CR</v>
          </cell>
          <cell r="E5144" t="str">
            <v>54,40</v>
          </cell>
        </row>
        <row r="5145">
          <cell r="A5145">
            <v>38111</v>
          </cell>
          <cell r="B5145" t="str">
            <v xml:space="preserve">VARIADOR DE VELOCIDADE PARA VENTILADOR 220 V, 250 W (APENAS MODULO)                                                                                                                                                                                                                                                                                                                                                                                                                                       </v>
          </cell>
          <cell r="C5145" t="str">
            <v xml:space="preserve">UN    </v>
          </cell>
          <cell r="D5145" t="str">
            <v>CR</v>
          </cell>
          <cell r="E5145" t="str">
            <v>34,91</v>
          </cell>
        </row>
        <row r="5146">
          <cell r="A5146">
            <v>38090</v>
          </cell>
          <cell r="B5146" t="str">
            <v xml:space="preserve">VARIADOR DE VELOCIDADE PARA VENTILADOR 220V, 250W + 2 INTERRUPTORES PARALELOS, PARA REVERSAO E LAMPADA, CONJUNTO MONTADO PARA EMBUTIR 4" X 2" (PLACA + SUPORTE + MODULOS)                                                                                                                                                                                                                                                                                                                                 </v>
          </cell>
          <cell r="C5146" t="str">
            <v xml:space="preserve">UN    </v>
          </cell>
          <cell r="D5146" t="str">
            <v>CR</v>
          </cell>
          <cell r="E5146" t="str">
            <v>56,22</v>
          </cell>
        </row>
        <row r="5147">
          <cell r="A5147">
            <v>13726</v>
          </cell>
          <cell r="B5147" t="str">
            <v xml:space="preserve">VASSOURA MECANICA REBOCAVEL COM ESCOVA CILINDRICA LARGURA UTIL DE VARRIMENTO = 2,44M                                                                                                                                                                                                                                                                                                                                                                                                                      </v>
          </cell>
          <cell r="C5147" t="str">
            <v xml:space="preserve">UN    </v>
          </cell>
          <cell r="D5147" t="str">
            <v>AS</v>
          </cell>
          <cell r="E5147" t="str">
            <v>85.178,57</v>
          </cell>
        </row>
        <row r="5148">
          <cell r="A5148">
            <v>38400</v>
          </cell>
          <cell r="B5148" t="str">
            <v xml:space="preserve">VASSOURA 40 CM COM CABO                                                                                                                                                                                                                                                                                                                                                                                                                                                                                   </v>
          </cell>
          <cell r="C5148" t="str">
            <v xml:space="preserve">UN    </v>
          </cell>
          <cell r="D5148" t="str">
            <v>CR</v>
          </cell>
          <cell r="E5148" t="str">
            <v>22,09</v>
          </cell>
        </row>
        <row r="5149">
          <cell r="A5149">
            <v>12627</v>
          </cell>
          <cell r="B5149" t="str">
            <v xml:space="preserve">VEDACAO DE CALHA, EM BORRACHA COR PRETA, MEDIDA ENTRE 119 E 170 MM, PARA DRENAGEM PLUVIAL PREDIAL                                                                                                                                                                                                                                                                                                                                                                                                         </v>
          </cell>
          <cell r="C5149" t="str">
            <v xml:space="preserve">UN    </v>
          </cell>
          <cell r="D5149" t="str">
            <v>AS</v>
          </cell>
          <cell r="E5149" t="str">
            <v>0,54</v>
          </cell>
        </row>
        <row r="5150">
          <cell r="A5150">
            <v>39996</v>
          </cell>
          <cell r="B5150" t="str">
            <v xml:space="preserve">VERGALHAO ZINCADO ROSCA TOTAL, 1/4 " (6,3 MM)                                                                                                                                                                                                                                                                                                                                                                                                                                                             </v>
          </cell>
          <cell r="C5150" t="str">
            <v xml:space="preserve">M     </v>
          </cell>
          <cell r="D5150" t="str">
            <v>CR</v>
          </cell>
          <cell r="E5150" t="str">
            <v>3,84</v>
          </cell>
        </row>
        <row r="5151">
          <cell r="A5151">
            <v>10478</v>
          </cell>
          <cell r="B5151" t="str">
            <v xml:space="preserve">VERNIZ A BASE RESINA ALQUIDICA COM POLIURETANO PARA MADEIRA, COM FILTRO SOLAR, BRILHANTE, USO INTERNO E EXTERNO                                                                                                                                                                                                                                                                                                                                                                                           </v>
          </cell>
          <cell r="C5151" t="str">
            <v xml:space="preserve">L     </v>
          </cell>
          <cell r="D5151" t="str">
            <v xml:space="preserve">C </v>
          </cell>
          <cell r="E5151" t="str">
            <v>36,33</v>
          </cell>
        </row>
        <row r="5152">
          <cell r="A5152">
            <v>10481</v>
          </cell>
          <cell r="B5152" t="str">
            <v xml:space="preserve">VERNIZ MARITIMO PREMIUM PARA MADEIRA, COM FILTRO SOLAR, BRILHANTE, USO INTERNO E EXTERNO                                                                                                                                                                                                                                                                                                                                                                                                                  </v>
          </cell>
          <cell r="C5152" t="str">
            <v xml:space="preserve">L     </v>
          </cell>
          <cell r="D5152" t="str">
            <v>CR</v>
          </cell>
          <cell r="E5152" t="str">
            <v>32,31</v>
          </cell>
        </row>
        <row r="5153">
          <cell r="A5153">
            <v>10475</v>
          </cell>
          <cell r="B5153" t="str">
            <v xml:space="preserve">VERNIZ TIPO COPAL PARA MADEIRA, BRILHANTE, USO INTERNO                                                                                                                                                                                                                                                                                                                                                                                                                                                    </v>
          </cell>
          <cell r="C5153" t="str">
            <v xml:space="preserve">L     </v>
          </cell>
          <cell r="D5153" t="str">
            <v>CR</v>
          </cell>
          <cell r="E5153" t="str">
            <v>31,26</v>
          </cell>
        </row>
        <row r="5154">
          <cell r="A5154">
            <v>4031</v>
          </cell>
          <cell r="B5154" t="str">
            <v xml:space="preserve">VEU DE VIDRO/VEU DE SUPERFICIE 30 A 35 G/M2                                                                                                                                                                                                                                                                                                                                                                                                                                                               </v>
          </cell>
          <cell r="C5154" t="str">
            <v xml:space="preserve">M2    </v>
          </cell>
          <cell r="D5154" t="str">
            <v>CR</v>
          </cell>
          <cell r="E5154" t="str">
            <v>31,64</v>
          </cell>
        </row>
        <row r="5155">
          <cell r="A5155">
            <v>4030</v>
          </cell>
          <cell r="B5155" t="str">
            <v xml:space="preserve">VEU POLIESTER                                                                                                                                                                                                                                                                                                                                                                                                                                                                                             </v>
          </cell>
          <cell r="C5155" t="str">
            <v xml:space="preserve">M2    </v>
          </cell>
          <cell r="D5155" t="str">
            <v>CR</v>
          </cell>
          <cell r="E5155" t="str">
            <v>6,73</v>
          </cell>
        </row>
        <row r="5156">
          <cell r="A5156">
            <v>39399</v>
          </cell>
          <cell r="B5156" t="str">
            <v xml:space="preserve">VIBRADOR DE IMERSAO, COM PONTEIRA DE *35* MM, MANGOTE DE 5 M, SEM MOTOR                                                                                                                                                                                                                                                                                                                                                                                                                                   </v>
          </cell>
          <cell r="C5156" t="str">
            <v xml:space="preserve">UN    </v>
          </cell>
          <cell r="D5156" t="str">
            <v>AS</v>
          </cell>
          <cell r="E5156" t="str">
            <v>1.690,69</v>
          </cell>
        </row>
        <row r="5157">
          <cell r="A5157">
            <v>39400</v>
          </cell>
          <cell r="B5157" t="str">
            <v xml:space="preserve">VIBRADOR DE IMERSAO, COM PONTEIRA DE *45* MM, MANGOTE DE 5 M, SEM MOTOR.                                                                                                                                                                                                                                                                                                                                                                                                                                  </v>
          </cell>
          <cell r="C5157" t="str">
            <v xml:space="preserve">UN    </v>
          </cell>
          <cell r="D5157" t="str">
            <v>AS</v>
          </cell>
          <cell r="E5157" t="str">
            <v>1.837,70</v>
          </cell>
        </row>
        <row r="5158">
          <cell r="A5158">
            <v>39401</v>
          </cell>
          <cell r="B5158" t="str">
            <v xml:space="preserve">VIBRADOR DE IMERSAO, COM PONTEIRA DE *60* MM, MANGOTE DE 5 M, SEM MOTOR.                                                                                                                                                                                                                                                                                                                                                                                                                                  </v>
          </cell>
          <cell r="C5158" t="str">
            <v xml:space="preserve">UN    </v>
          </cell>
          <cell r="D5158" t="str">
            <v>AS</v>
          </cell>
          <cell r="E5158" t="str">
            <v>2.061,46</v>
          </cell>
        </row>
        <row r="5159">
          <cell r="A5159">
            <v>11652</v>
          </cell>
          <cell r="B5159" t="str">
            <v xml:space="preserve">VIBRADOR DE IMERSAO, DIAMETRO DA PONTEIRA DE *35* MM, COM MOTOR 4 TEMPOS A GASOLINA DE 5,5 HP (5,5 CV)                                                                                                                                                                                                                                                                                                                                                                                                    </v>
          </cell>
          <cell r="C5159" t="str">
            <v xml:space="preserve">UN    </v>
          </cell>
          <cell r="D5159" t="str">
            <v>AS</v>
          </cell>
          <cell r="E5159" t="str">
            <v>4.435,00</v>
          </cell>
        </row>
        <row r="5160">
          <cell r="A5160">
            <v>13896</v>
          </cell>
          <cell r="B5160" t="str">
            <v xml:space="preserve">VIBRADOR DE IMERSAO, DIAMETRO DA PONTEIRA DE *45* MM, COM MOTOR ELETRICO TRIFASICO DE 2 HP (2 CV)                                                                                                                                                                                                                                                                                                                                                                                                         </v>
          </cell>
          <cell r="C5160" t="str">
            <v xml:space="preserve">UN    </v>
          </cell>
          <cell r="D5160" t="str">
            <v>AS</v>
          </cell>
          <cell r="E5160" t="str">
            <v>3.978,58</v>
          </cell>
        </row>
        <row r="5161">
          <cell r="A5161">
            <v>13475</v>
          </cell>
          <cell r="B5161" t="str">
            <v xml:space="preserve">VIBRADOR DE IMERSAO, DIAMETRO DA PONTEIRA DE *45* MM, COM MOTOR 4 TEMPOS A GASOLINA DE 5,5 HP (5,5 CV)                                                                                                                                                                                                                                                                                                                                                                                                    </v>
          </cell>
          <cell r="C5161" t="str">
            <v xml:space="preserve">UN    </v>
          </cell>
          <cell r="D5161" t="str">
            <v>AS</v>
          </cell>
          <cell r="E5161" t="str">
            <v>4.846,39</v>
          </cell>
        </row>
        <row r="5162">
          <cell r="A5162">
            <v>44491</v>
          </cell>
          <cell r="B5162" t="str">
            <v xml:space="preserve">VIBROACABADORA DE ASFALTO SOBRE ESTEIRAS, LARG. PAVIM. MAX. 8,00 M, POT. 100 KW/ 134 HP, CAP.  600 T/ H                                                                                                                                                                                                                                                                                                                                                                                                   </v>
          </cell>
          <cell r="C5162" t="str">
            <v xml:space="preserve">UN    </v>
          </cell>
          <cell r="D5162" t="str">
            <v>AS</v>
          </cell>
          <cell r="E5162" t="str">
            <v>4.604.320,79</v>
          </cell>
        </row>
        <row r="5163">
          <cell r="A5163">
            <v>44470</v>
          </cell>
          <cell r="B5163" t="str">
            <v xml:space="preserve">VIBROACABADORA DE ASFALTO SOBRE ESTEIRAS, LARG. PAVIM. 2,13 M A 4,55 M, POT. 74 KW/ 100 HP, CAP. 400  T/ H                                                                                                                                                                                                                                                                                                                                                                                                </v>
          </cell>
          <cell r="C5163" t="str">
            <v xml:space="preserve">UN    </v>
          </cell>
          <cell r="D5163" t="str">
            <v>AS</v>
          </cell>
          <cell r="E5163" t="str">
            <v>1.938.365,61</v>
          </cell>
        </row>
        <row r="5164">
          <cell r="A5164">
            <v>13476</v>
          </cell>
          <cell r="B5164" t="str">
            <v xml:space="preserve">VIBROACABADORA DE ASFALTO SOBRE ESTEIRAS, LARG. PAVIM. 2,60 M A 5,75 M, POT. 110 HP, CAP. 450 T/ H                                                                                                                                                                                                                                                                                                                                                                                                        </v>
          </cell>
          <cell r="C5164" t="str">
            <v xml:space="preserve">UN    </v>
          </cell>
          <cell r="D5164" t="str">
            <v>AS</v>
          </cell>
          <cell r="E5164" t="str">
            <v>1.952.411,88</v>
          </cell>
        </row>
        <row r="5165">
          <cell r="A5165">
            <v>10488</v>
          </cell>
          <cell r="B5165" t="str">
            <v xml:space="preserve">VIBROACABADORA DE ASFALTO SOBRE ESTEIRAS, LARG. PAVIMENT. 1,90 A 5,3 M, POT. 78 KW/105 HP, CAP. 450 T/H                                                                                                                                                                                                                                                                                                                                                                                                   </v>
          </cell>
          <cell r="C5165" t="str">
            <v xml:space="preserve">UN    </v>
          </cell>
          <cell r="D5165" t="str">
            <v>AS</v>
          </cell>
          <cell r="E5165" t="str">
            <v>2.365.368,00</v>
          </cell>
        </row>
        <row r="5166">
          <cell r="A5166">
            <v>13606</v>
          </cell>
          <cell r="B5166" t="str">
            <v xml:space="preserve">VIBROACABADORA DE ASFALTO SOBRE RODAS, LARGURA DE PAVIMENTACAO DE 1,70 A 4,20 M, POTENCIA 78 KW/105 HP, CAPACIDADE 300 T/H                                                                                                                                                                                                                                                                                                                                                                                </v>
          </cell>
          <cell r="C5166" t="str">
            <v xml:space="preserve">UN    </v>
          </cell>
          <cell r="D5166" t="str">
            <v>AS</v>
          </cell>
          <cell r="E5166" t="str">
            <v>2.095.682,22</v>
          </cell>
        </row>
        <row r="5167">
          <cell r="A5167">
            <v>10489</v>
          </cell>
          <cell r="B5167" t="str">
            <v xml:space="preserve">VIDRACEIRO (HORISTA)                                                                                                                                                                                                                                                                                                                                                                                                                                                                                      </v>
          </cell>
          <cell r="C5167" t="str">
            <v xml:space="preserve">H     </v>
          </cell>
          <cell r="D5167" t="str">
            <v>CR</v>
          </cell>
          <cell r="E5167" t="str">
            <v>12,98</v>
          </cell>
        </row>
        <row r="5168">
          <cell r="A5168">
            <v>41073</v>
          </cell>
          <cell r="B5168" t="str">
            <v xml:space="preserve">VIDRACEIRO (MENSALISTA)                                                                                                                                                                                                                                                                                                                                                                                                                                                                                   </v>
          </cell>
          <cell r="C5168" t="str">
            <v xml:space="preserve">MES   </v>
          </cell>
          <cell r="D5168" t="str">
            <v>CR</v>
          </cell>
          <cell r="E5168" t="str">
            <v>2.300,84</v>
          </cell>
        </row>
        <row r="5169">
          <cell r="A5169">
            <v>34391</v>
          </cell>
          <cell r="B5169" t="str">
            <v xml:space="preserve">VIDRO COMUM LAMINADO LISO INCOLOR DUPLO, ESPESSURA TOTAL 8 MM (CADA CAMADA DE 4 MM) - COLOCADO                                                                                                                                                                                                                                                                                                                                                                                                            </v>
          </cell>
          <cell r="C5169" t="str">
            <v xml:space="preserve">M2    </v>
          </cell>
          <cell r="D5169" t="str">
            <v>CR</v>
          </cell>
          <cell r="E5169" t="str">
            <v>733,94</v>
          </cell>
        </row>
        <row r="5170">
          <cell r="A5170">
            <v>10496</v>
          </cell>
          <cell r="B5170" t="str">
            <v xml:space="preserve">VIDRO COMUM LAMINADO, LISO, INCOLOR, DUPLO, ESPESSURA TOTAL 6 MM (CADA CAMADA E= 3 MM) - COLOCADO                                                                                                                                                                                                                                                                                                                                                                                                         </v>
          </cell>
          <cell r="C5170" t="str">
            <v xml:space="preserve">M2    </v>
          </cell>
          <cell r="D5170" t="str">
            <v>CR</v>
          </cell>
          <cell r="E5170" t="str">
            <v>638,88</v>
          </cell>
        </row>
        <row r="5171">
          <cell r="A5171">
            <v>10497</v>
          </cell>
          <cell r="B5171" t="str">
            <v xml:space="preserve">VIDRO COMUM LAMINADO, LISO, INCOLOR, TRIPLO, ESPESSURA TOTAL 12 MM (CADA CAMADA E=  4 MM) - COLOCADO                                                                                                                                                                                                                                                                                                                                                                                                      </v>
          </cell>
          <cell r="C5171" t="str">
            <v xml:space="preserve">M2    </v>
          </cell>
          <cell r="D5171" t="str">
            <v>CR</v>
          </cell>
          <cell r="E5171" t="str">
            <v>1.661,11</v>
          </cell>
        </row>
        <row r="5172">
          <cell r="A5172">
            <v>10504</v>
          </cell>
          <cell r="B5172" t="str">
            <v xml:space="preserve">VIDRO COMUM LAMINADO, LISO, INCOLOR, TRIPLO, ESPESSURA TOTAL 15 MM (CADA CAMADA E = 5 MM) - COLOCADO                                                                                                                                                                                                                                                                                                                                                                                                      </v>
          </cell>
          <cell r="C5172" t="str">
            <v xml:space="preserve">M2    </v>
          </cell>
          <cell r="D5172" t="str">
            <v>CR</v>
          </cell>
          <cell r="E5172" t="str">
            <v>1.942,22</v>
          </cell>
        </row>
        <row r="5173">
          <cell r="A5173">
            <v>34390</v>
          </cell>
          <cell r="B5173" t="str">
            <v xml:space="preserve">VIDRO CRISTAL COLORIDO, 10 MM, PINTADO NA COR BRANCA                                                                                                                                                                                                                                                                                                                                                                                                                                                      </v>
          </cell>
          <cell r="C5173" t="str">
            <v xml:space="preserve">M2    </v>
          </cell>
          <cell r="D5173" t="str">
            <v>CR</v>
          </cell>
          <cell r="E5173" t="str">
            <v>572,44</v>
          </cell>
        </row>
        <row r="5174">
          <cell r="A5174">
            <v>34389</v>
          </cell>
          <cell r="B5174" t="str">
            <v xml:space="preserve">VIDRO CRISTAL COLORIDO, 4 MM, PINTADO NA COR BRANCA                                                                                                                                                                                                                                                                                                                                                                                                                                                       </v>
          </cell>
          <cell r="C5174" t="str">
            <v xml:space="preserve">M2    </v>
          </cell>
          <cell r="D5174" t="str">
            <v>CR</v>
          </cell>
          <cell r="E5174" t="str">
            <v>178,88</v>
          </cell>
        </row>
        <row r="5175">
          <cell r="A5175">
            <v>34388</v>
          </cell>
          <cell r="B5175" t="str">
            <v xml:space="preserve">VIDRO CRISTAL COLORIDO, 6 MM, PINTADO NA COR BRANCA                                                                                                                                                                                                                                                                                                                                                                                                                                                       </v>
          </cell>
          <cell r="C5175" t="str">
            <v xml:space="preserve">M2    </v>
          </cell>
          <cell r="D5175" t="str">
            <v>CR</v>
          </cell>
          <cell r="E5175" t="str">
            <v>254,23</v>
          </cell>
        </row>
        <row r="5176">
          <cell r="A5176">
            <v>34387</v>
          </cell>
          <cell r="B5176" t="str">
            <v xml:space="preserve">VIDRO CRISTAL COLORIDO, 8 MM, PINTADO NA COR BRANCA                                                                                                                                                                                                                                                                                                                                                                                                                                                       </v>
          </cell>
          <cell r="C5176" t="str">
            <v xml:space="preserve">M2    </v>
          </cell>
          <cell r="D5176" t="str">
            <v>CR</v>
          </cell>
          <cell r="E5176" t="str">
            <v>412,72</v>
          </cell>
        </row>
        <row r="5177">
          <cell r="A5177">
            <v>11188</v>
          </cell>
          <cell r="B5177" t="str">
            <v xml:space="preserve">VIDRO LISO FUME E = 4MM - SEM COLOCACAO                                                                                                                                                                                                                                                                                                                                                                                                                                                                   </v>
          </cell>
          <cell r="C5177" t="str">
            <v xml:space="preserve">M2    </v>
          </cell>
          <cell r="D5177" t="str">
            <v>CR</v>
          </cell>
          <cell r="E5177" t="str">
            <v>204,44</v>
          </cell>
        </row>
        <row r="5178">
          <cell r="A5178">
            <v>11189</v>
          </cell>
          <cell r="B5178" t="str">
            <v xml:space="preserve">VIDRO LISO FUME E = 6MM - SEM COLOCACAO                                                                                                                                                                                                                                                                                                                                                                                                                                                                   </v>
          </cell>
          <cell r="C5178" t="str">
            <v xml:space="preserve">M2    </v>
          </cell>
          <cell r="D5178" t="str">
            <v>CR</v>
          </cell>
          <cell r="E5178" t="str">
            <v>306,66</v>
          </cell>
        </row>
        <row r="5179">
          <cell r="A5179">
            <v>21107</v>
          </cell>
          <cell r="B5179" t="str">
            <v xml:space="preserve">VIDRO LISO FUME, E = 5 MM - SEM COLOCACAO                                                                                                                                                                                                                                                                                                                                                                                                                                                                 </v>
          </cell>
          <cell r="C5179" t="str">
            <v xml:space="preserve">M2    </v>
          </cell>
          <cell r="D5179" t="str">
            <v>CR</v>
          </cell>
          <cell r="E5179" t="str">
            <v>220,68</v>
          </cell>
        </row>
        <row r="5180">
          <cell r="A5180">
            <v>34386</v>
          </cell>
          <cell r="B5180" t="str">
            <v xml:space="preserve">VIDRO LISO INCOLOR 10 MM - SEM COLOCACAO                                                                                                                                                                                                                                                                                                                                                                                                                                                                  </v>
          </cell>
          <cell r="C5180" t="str">
            <v xml:space="preserve">M2    </v>
          </cell>
          <cell r="D5180" t="str">
            <v>CR</v>
          </cell>
          <cell r="E5180" t="str">
            <v>383,33</v>
          </cell>
        </row>
        <row r="5181">
          <cell r="A5181">
            <v>10490</v>
          </cell>
          <cell r="B5181" t="str">
            <v xml:space="preserve">VIDRO LISO INCOLOR 2 A 3 MM - SEM COLOCACAO                                                                                                                                                                                                                                                                                                                                                                                                                                                               </v>
          </cell>
          <cell r="C5181" t="str">
            <v xml:space="preserve">M2    </v>
          </cell>
          <cell r="D5181" t="str">
            <v xml:space="preserve">C </v>
          </cell>
          <cell r="E5181" t="str">
            <v>115,00</v>
          </cell>
        </row>
        <row r="5182">
          <cell r="A5182">
            <v>10492</v>
          </cell>
          <cell r="B5182" t="str">
            <v xml:space="preserve">VIDRO LISO INCOLOR 4MM - SEM COLOCACAO                                                                                                                                                                                                                                                                                                                                                                                                                                                                    </v>
          </cell>
          <cell r="C5182" t="str">
            <v xml:space="preserve">M2    </v>
          </cell>
          <cell r="D5182" t="str">
            <v>CR</v>
          </cell>
          <cell r="E5182" t="str">
            <v>153,33</v>
          </cell>
        </row>
        <row r="5183">
          <cell r="A5183">
            <v>10493</v>
          </cell>
          <cell r="B5183" t="str">
            <v xml:space="preserve">VIDRO LISO INCOLOR 5MM - SEM COLOCACAO                                                                                                                                                                                                                                                                                                                                                                                                                                                                    </v>
          </cell>
          <cell r="C5183" t="str">
            <v xml:space="preserve">M2    </v>
          </cell>
          <cell r="D5183" t="str">
            <v>CR</v>
          </cell>
          <cell r="E5183" t="str">
            <v>178,88</v>
          </cell>
        </row>
        <row r="5184">
          <cell r="A5184">
            <v>10491</v>
          </cell>
          <cell r="B5184" t="str">
            <v xml:space="preserve">VIDRO LISO INCOLOR 6 MM - SEM COLOCACAO                                                                                                                                                                                                                                                                                                                                                                                                                                                                   </v>
          </cell>
          <cell r="C5184" t="str">
            <v xml:space="preserve">M2    </v>
          </cell>
          <cell r="D5184" t="str">
            <v>CR</v>
          </cell>
          <cell r="E5184" t="str">
            <v>217,22</v>
          </cell>
        </row>
        <row r="5185">
          <cell r="A5185">
            <v>34385</v>
          </cell>
          <cell r="B5185" t="str">
            <v xml:space="preserve">VIDRO LISO INCOLOR 8MM  -  SEM COLOCACAO                                                                                                                                                                                                                                                                                                                                                                                                                                                                  </v>
          </cell>
          <cell r="C5185" t="str">
            <v xml:space="preserve">M2    </v>
          </cell>
          <cell r="D5185" t="str">
            <v>CR</v>
          </cell>
          <cell r="E5185" t="str">
            <v>316,88</v>
          </cell>
        </row>
        <row r="5186">
          <cell r="A5186">
            <v>10499</v>
          </cell>
          <cell r="B5186" t="str">
            <v xml:space="preserve">VIDRO MARTELADO OU CANELADO, 4 MM - SEM COLOCACAO                                                                                                                                                                                                                                                                                                                                                                                                                                                         </v>
          </cell>
          <cell r="C5186" t="str">
            <v xml:space="preserve">M2    </v>
          </cell>
          <cell r="D5186" t="str">
            <v>CR</v>
          </cell>
          <cell r="E5186" t="str">
            <v>127,77</v>
          </cell>
        </row>
        <row r="5187">
          <cell r="A5187">
            <v>34384</v>
          </cell>
          <cell r="B5187" t="str">
            <v xml:space="preserve">VIDRO PLANO ARAMADO E = 6 MM - SEM COLOCACAO                                                                                                                                                                                                                                                                                                                                                                                                                                                              </v>
          </cell>
          <cell r="C5187" t="str">
            <v xml:space="preserve">M2    </v>
          </cell>
          <cell r="D5187" t="str">
            <v>CR</v>
          </cell>
          <cell r="E5187" t="str">
            <v>383,33</v>
          </cell>
        </row>
        <row r="5188">
          <cell r="A5188">
            <v>11185</v>
          </cell>
          <cell r="B5188" t="str">
            <v xml:space="preserve">VIDRO PLANO ARMADO E = 7MM - SEM COLOCACAO                                                                                                                                                                                                                                                                                                                                                                                                                                                                </v>
          </cell>
          <cell r="C5188" t="str">
            <v xml:space="preserve">M2    </v>
          </cell>
          <cell r="D5188" t="str">
            <v>CR</v>
          </cell>
          <cell r="E5188" t="str">
            <v>396,11</v>
          </cell>
        </row>
        <row r="5189">
          <cell r="A5189">
            <v>10507</v>
          </cell>
          <cell r="B5189" t="str">
            <v xml:space="preserve">VIDRO TEMPERADO INCOLOR E = 10 MM, SEM COLOCACAO                                                                                                                                                                                                                                                                                                                                                                                                                                                          </v>
          </cell>
          <cell r="C5189" t="str">
            <v xml:space="preserve">M2    </v>
          </cell>
          <cell r="D5189" t="str">
            <v>CR</v>
          </cell>
          <cell r="E5189" t="str">
            <v>356,32</v>
          </cell>
        </row>
        <row r="5190">
          <cell r="A5190">
            <v>10505</v>
          </cell>
          <cell r="B5190" t="str">
            <v xml:space="preserve">VIDRO TEMPERADO INCOLOR E = 6 MM, SEM COLOCACAO                                                                                                                                                                                                                                                                                                                                                                                                                                                           </v>
          </cell>
          <cell r="C5190" t="str">
            <v xml:space="preserve">M2    </v>
          </cell>
          <cell r="D5190" t="str">
            <v>CR</v>
          </cell>
          <cell r="E5190" t="str">
            <v>210,25</v>
          </cell>
        </row>
        <row r="5191">
          <cell r="A5191">
            <v>10506</v>
          </cell>
          <cell r="B5191" t="str">
            <v xml:space="preserve">VIDRO TEMPERADO INCOLOR E = 8 MM, SEM COLOCACAO                                                                                                                                                                                                                                                                                                                                                                                                                                                           </v>
          </cell>
          <cell r="C5191" t="str">
            <v xml:space="preserve">M2    </v>
          </cell>
          <cell r="D5191" t="str">
            <v>CR</v>
          </cell>
          <cell r="E5191" t="str">
            <v>274,47</v>
          </cell>
        </row>
        <row r="5192">
          <cell r="A5192">
            <v>5031</v>
          </cell>
          <cell r="B5192" t="str">
            <v xml:space="preserve">VIDRO TEMPERADO INCOLOR PARA PORTA DE ABRIR, E = 10 MM (SEM FERRAGENS E SEM COLOCACAO)                                                                                                                                                                                                                                                                                                                                                                                                                    </v>
          </cell>
          <cell r="C5192" t="str">
            <v xml:space="preserve">M2    </v>
          </cell>
          <cell r="D5192" t="str">
            <v xml:space="preserve">C </v>
          </cell>
          <cell r="E5192" t="str">
            <v>385,40</v>
          </cell>
        </row>
        <row r="5193">
          <cell r="A5193">
            <v>10502</v>
          </cell>
          <cell r="B5193" t="str">
            <v xml:space="preserve">VIDRO TEMPERADO VERDE E = 10 MM, SEM COLOCACAO                                                                                                                                                                                                                                                                                                                                                                                                                                                            </v>
          </cell>
          <cell r="C5193" t="str">
            <v xml:space="preserve">M2    </v>
          </cell>
          <cell r="D5193" t="str">
            <v>CR</v>
          </cell>
          <cell r="E5193" t="str">
            <v>449,08</v>
          </cell>
        </row>
        <row r="5194">
          <cell r="A5194">
            <v>10501</v>
          </cell>
          <cell r="B5194" t="str">
            <v xml:space="preserve">VIDRO TEMPERADO VERDE E = 6 MM, SEM COLOCACAO                                                                                                                                                                                                                                                                                                                                                                                                                                                             </v>
          </cell>
          <cell r="C5194" t="str">
            <v xml:space="preserve">M2    </v>
          </cell>
          <cell r="D5194" t="str">
            <v>CR</v>
          </cell>
          <cell r="E5194" t="str">
            <v>253,71</v>
          </cell>
        </row>
        <row r="5195">
          <cell r="A5195">
            <v>10503</v>
          </cell>
          <cell r="B5195" t="str">
            <v xml:space="preserve">VIDRO TEMPERADO VERDE E = 8 MM, SEM COLOCACAO                                                                                                                                                                                                                                                                                                                                                                                                                                                             </v>
          </cell>
          <cell r="C5195" t="str">
            <v xml:space="preserve">M2    </v>
          </cell>
          <cell r="D5195" t="str">
            <v>CR</v>
          </cell>
          <cell r="E5195" t="str">
            <v>342,77</v>
          </cell>
        </row>
        <row r="5196">
          <cell r="A5196">
            <v>4500</v>
          </cell>
          <cell r="B5196" t="str">
            <v xml:space="preserve">VIGA *7,5 X 10* CM EM PINUS, MISTA OU EQUIVALENTE DA REGIAO - BRUTA                                                                                                                                                                                                                                                                                                                                                                                                                                       </v>
          </cell>
          <cell r="C5196" t="str">
            <v xml:space="preserve">M     </v>
          </cell>
          <cell r="D5196" t="str">
            <v>CR</v>
          </cell>
          <cell r="E5196" t="str">
            <v>16,52</v>
          </cell>
        </row>
        <row r="5197">
          <cell r="A5197">
            <v>4448</v>
          </cell>
          <cell r="B5197" t="str">
            <v xml:space="preserve">VIGA *7,5 X 15 CM EM PINUS, MISTA OU EQUIVALENTE DA REGIAO - BRUTA                                                                                                                                                                                                                                                                                                                                                                                                                                        </v>
          </cell>
          <cell r="C5197" t="str">
            <v xml:space="preserve">M     </v>
          </cell>
          <cell r="D5197" t="str">
            <v>CR</v>
          </cell>
          <cell r="E5197" t="str">
            <v>22,69</v>
          </cell>
        </row>
        <row r="5198">
          <cell r="A5198">
            <v>20213</v>
          </cell>
          <cell r="B5198" t="str">
            <v xml:space="preserve">VIGA APARELHADA  *6 X 12* CM, EM MACARANDUBA, ANGELIM OU EQUIVALENTE DA REGIAO                                                                                                                                                                                                                                                                                                                                                                                                                            </v>
          </cell>
          <cell r="C5198" t="str">
            <v xml:space="preserve">M     </v>
          </cell>
          <cell r="D5198" t="str">
            <v>CR</v>
          </cell>
          <cell r="E5198" t="str">
            <v>44,22</v>
          </cell>
        </row>
        <row r="5199">
          <cell r="A5199">
            <v>20211</v>
          </cell>
          <cell r="B5199" t="str">
            <v xml:space="preserve">VIGA APARELHADA *6 X 16* CM, EM MACARANDUBA, ANGELIM OU EQUIVALENTE DA REGIAO                                                                                                                                                                                                                                                                                                                                                                                                                             </v>
          </cell>
          <cell r="C5199" t="str">
            <v xml:space="preserve">M     </v>
          </cell>
          <cell r="D5199" t="str">
            <v>CR</v>
          </cell>
          <cell r="E5199" t="str">
            <v>58,55</v>
          </cell>
        </row>
        <row r="5200">
          <cell r="A5200">
            <v>40270</v>
          </cell>
          <cell r="B5200" t="str">
            <v xml:space="preserve">VIGA DE ESCORAMAENTO H20, DE MADEIRA, PESO DE 5,00 A 5,20 KG/M, COM EXTREMIDADES PLASTICAS                                                                                                                                                                                                                                                                                                                                                                                                                </v>
          </cell>
          <cell r="C5200" t="str">
            <v xml:space="preserve">M     </v>
          </cell>
          <cell r="D5200" t="str">
            <v>AS</v>
          </cell>
          <cell r="E5200" t="str">
            <v>113,50</v>
          </cell>
        </row>
        <row r="5201">
          <cell r="A5201">
            <v>4425</v>
          </cell>
          <cell r="B5201" t="str">
            <v xml:space="preserve">VIGA NAO APARELHADA  *6 X 12* CM, EM MACARANDUBA, ANGELIM OU EQUIVALENTE DA REGIAO - BRUTA                                                                                                                                                                                                                                                                                                                                                                                                                </v>
          </cell>
          <cell r="C5201" t="str">
            <v xml:space="preserve">M     </v>
          </cell>
          <cell r="D5201" t="str">
            <v>CR</v>
          </cell>
          <cell r="E5201" t="str">
            <v>48,39</v>
          </cell>
        </row>
        <row r="5202">
          <cell r="A5202">
            <v>4472</v>
          </cell>
          <cell r="B5202" t="str">
            <v xml:space="preserve">VIGA NAO APARELHADA *6 X 16* CM, EM MACARANDUBA, ANGELIM OU EQUIVALENTE DA REGIAO -  BRUTA                                                                                                                                                                                                                                                                                                                                                                                                                </v>
          </cell>
          <cell r="C5202" t="str">
            <v xml:space="preserve">M     </v>
          </cell>
          <cell r="D5202" t="str">
            <v>CR</v>
          </cell>
          <cell r="E5202" t="str">
            <v>60,45</v>
          </cell>
        </row>
        <row r="5203">
          <cell r="A5203">
            <v>35272</v>
          </cell>
          <cell r="B5203" t="str">
            <v xml:space="preserve">VIGA NAO APARELHADA *6 X 20* CM, EM MACARANDUBA, ANGELIM OU EQUIVALENTE DA REGIAO - BRUTA                                                                                                                                                                                                                                                                                                                                                                                                                 </v>
          </cell>
          <cell r="C5203" t="str">
            <v xml:space="preserve">M     </v>
          </cell>
          <cell r="D5203" t="str">
            <v>CR</v>
          </cell>
          <cell r="E5203" t="str">
            <v>87,39</v>
          </cell>
        </row>
        <row r="5204">
          <cell r="A5204">
            <v>4481</v>
          </cell>
          <cell r="B5204" t="str">
            <v xml:space="preserve">VIGA NAO APARELHADA *8 X 16* CM EM MACARANDUBA, ANGELIM OU EQUIVALENTE DA REGIAO -  BRUTA                                                                                                                                                                                                                                                                                                                                                                                                                 </v>
          </cell>
          <cell r="C5204" t="str">
            <v xml:space="preserve">M     </v>
          </cell>
          <cell r="D5204" t="str">
            <v>CR</v>
          </cell>
          <cell r="E5204" t="str">
            <v>93,54</v>
          </cell>
        </row>
        <row r="5205">
          <cell r="A5205">
            <v>34345</v>
          </cell>
          <cell r="B5205" t="str">
            <v xml:space="preserve">VIGIA DIURNO                                                                                                                                                                                                                                                                                                                                                                                                                                                                                              </v>
          </cell>
          <cell r="C5205" t="str">
            <v xml:space="preserve">H     </v>
          </cell>
          <cell r="D5205" t="str">
            <v>CR</v>
          </cell>
          <cell r="E5205" t="str">
            <v>11,29</v>
          </cell>
        </row>
        <row r="5206">
          <cell r="A5206">
            <v>41096</v>
          </cell>
          <cell r="B5206" t="str">
            <v xml:space="preserve">VIGIA DIURNO (MENSALISTA)                                                                                                                                                                                                                                                                                                                                                                                                                                                                                 </v>
          </cell>
          <cell r="C5206" t="str">
            <v xml:space="preserve">MES   </v>
          </cell>
          <cell r="D5206" t="str">
            <v>CR</v>
          </cell>
          <cell r="E5206" t="str">
            <v>2.000,95</v>
          </cell>
        </row>
        <row r="5207">
          <cell r="A5207">
            <v>41776</v>
          </cell>
          <cell r="B5207" t="str">
            <v xml:space="preserve">VIGIA NOTURNO, HORA EFETIVAMENTE TRABALHADA DE 22 H AS 5 H (COM ADICIONAL NOTURNO)                                                                                                                                                                                                                                                                                                                                                                                                                        </v>
          </cell>
          <cell r="C5207" t="str">
            <v xml:space="preserve">H     </v>
          </cell>
          <cell r="D5207" t="str">
            <v>CR</v>
          </cell>
          <cell r="E5207" t="str">
            <v>15,94</v>
          </cell>
        </row>
        <row r="5208">
          <cell r="A5208" t="str">
            <v/>
          </cell>
          <cell r="B5208">
            <v>0</v>
          </cell>
          <cell r="C5208">
            <v>0</v>
          </cell>
          <cell r="D5208">
            <v>0</v>
          </cell>
          <cell r="E5208">
            <v>0</v>
          </cell>
        </row>
        <row r="5209">
          <cell r="A5209" t="str">
            <v>TOTAL DE INSUMOS : 5200</v>
          </cell>
          <cell r="B5209">
            <v>0</v>
          </cell>
          <cell r="C5209">
            <v>0</v>
          </cell>
          <cell r="D5209">
            <v>0</v>
          </cell>
          <cell r="E5209">
            <v>0</v>
          </cell>
        </row>
        <row r="5210">
          <cell r="A5210">
            <v>0</v>
          </cell>
          <cell r="B5210">
            <v>0</v>
          </cell>
          <cell r="C5210">
            <v>0</v>
          </cell>
          <cell r="D5210">
            <v>0</v>
          </cell>
          <cell r="E5210">
            <v>0</v>
          </cell>
        </row>
        <row r="5211">
          <cell r="A5211">
            <v>0</v>
          </cell>
          <cell r="B5211">
            <v>0</v>
          </cell>
          <cell r="C5211">
            <v>0</v>
          </cell>
          <cell r="D5211">
            <v>0</v>
          </cell>
          <cell r="E5211">
            <v>0</v>
          </cell>
        </row>
        <row r="5212">
          <cell r="A5212">
            <v>0</v>
          </cell>
          <cell r="B5212">
            <v>0</v>
          </cell>
          <cell r="C5212">
            <v>0</v>
          </cell>
          <cell r="D5212">
            <v>0</v>
          </cell>
          <cell r="E5212">
            <v>0</v>
          </cell>
        </row>
        <row r="5213">
          <cell r="A5213">
            <v>0</v>
          </cell>
          <cell r="B5213">
            <v>0</v>
          </cell>
          <cell r="C5213">
            <v>0</v>
          </cell>
          <cell r="D5213">
            <v>0</v>
          </cell>
          <cell r="E5213">
            <v>0</v>
          </cell>
        </row>
        <row r="5214">
          <cell r="A5214">
            <v>0</v>
          </cell>
          <cell r="B5214">
            <v>0</v>
          </cell>
          <cell r="C5214">
            <v>0</v>
          </cell>
          <cell r="D5214">
            <v>0</v>
          </cell>
          <cell r="E5214">
            <v>0</v>
          </cell>
        </row>
        <row r="5215">
          <cell r="A5215">
            <v>0</v>
          </cell>
          <cell r="B5215">
            <v>0</v>
          </cell>
          <cell r="C5215">
            <v>0</v>
          </cell>
          <cell r="D5215">
            <v>0</v>
          </cell>
          <cell r="E5215">
            <v>0</v>
          </cell>
        </row>
        <row r="5216">
          <cell r="A5216">
            <v>0</v>
          </cell>
          <cell r="B5216">
            <v>0</v>
          </cell>
          <cell r="C5216">
            <v>0</v>
          </cell>
          <cell r="D5216">
            <v>0</v>
          </cell>
          <cell r="E5216">
            <v>0</v>
          </cell>
        </row>
        <row r="5217">
          <cell r="A5217">
            <v>0</v>
          </cell>
          <cell r="B5217">
            <v>0</v>
          </cell>
          <cell r="C5217">
            <v>0</v>
          </cell>
          <cell r="D5217">
            <v>0</v>
          </cell>
          <cell r="E5217">
            <v>0</v>
          </cell>
        </row>
        <row r="5218">
          <cell r="A5218">
            <v>0</v>
          </cell>
          <cell r="B5218">
            <v>0</v>
          </cell>
          <cell r="C5218">
            <v>0</v>
          </cell>
          <cell r="D5218">
            <v>0</v>
          </cell>
          <cell r="E5218">
            <v>0</v>
          </cell>
        </row>
        <row r="5219">
          <cell r="A5219">
            <v>0</v>
          </cell>
          <cell r="B5219">
            <v>0</v>
          </cell>
          <cell r="C5219">
            <v>0</v>
          </cell>
          <cell r="D5219">
            <v>0</v>
          </cell>
          <cell r="E5219">
            <v>0</v>
          </cell>
        </row>
        <row r="5220">
          <cell r="A5220">
            <v>0</v>
          </cell>
          <cell r="B5220">
            <v>0</v>
          </cell>
          <cell r="C5220">
            <v>0</v>
          </cell>
          <cell r="D5220">
            <v>0</v>
          </cell>
          <cell r="E5220">
            <v>0</v>
          </cell>
        </row>
        <row r="5221">
          <cell r="A5221">
            <v>0</v>
          </cell>
          <cell r="B5221">
            <v>0</v>
          </cell>
          <cell r="C5221">
            <v>0</v>
          </cell>
          <cell r="D5221">
            <v>0</v>
          </cell>
          <cell r="E5221">
            <v>0</v>
          </cell>
        </row>
        <row r="5222">
          <cell r="A5222">
            <v>0</v>
          </cell>
          <cell r="B5222">
            <v>0</v>
          </cell>
          <cell r="C5222">
            <v>0</v>
          </cell>
          <cell r="D5222">
            <v>0</v>
          </cell>
          <cell r="E5222">
            <v>0</v>
          </cell>
        </row>
        <row r="5223">
          <cell r="A5223">
            <v>0</v>
          </cell>
          <cell r="B5223">
            <v>0</v>
          </cell>
          <cell r="C5223">
            <v>0</v>
          </cell>
          <cell r="D5223">
            <v>0</v>
          </cell>
          <cell r="E5223">
            <v>0</v>
          </cell>
        </row>
        <row r="5224">
          <cell r="A5224">
            <v>0</v>
          </cell>
          <cell r="B5224">
            <v>0</v>
          </cell>
          <cell r="C5224">
            <v>0</v>
          </cell>
          <cell r="D5224">
            <v>0</v>
          </cell>
          <cell r="E5224">
            <v>0</v>
          </cell>
        </row>
      </sheetData>
      <sheetData sheetId="5"/>
      <sheetData sheetId="6"/>
      <sheetData sheetId="7" refreshError="1"/>
      <sheetData sheetId="8"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COTAÇÕES"/>
    </sheetNames>
    <sheetDataSet>
      <sheetData sheetId="0" refreshError="1">
        <row r="7">
          <cell r="C7">
            <v>377.78</v>
          </cell>
        </row>
      </sheetData>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efreshError="1">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ORÇAMENTARIA "/>
      <sheetName val="BDI TCU 2622 - EDIF"/>
      <sheetName val="CRONOGRAMA"/>
      <sheetName val="COMPOSIÇÕES"/>
    </sheetNames>
    <sheetDataSet>
      <sheetData sheetId="0" refreshError="1"/>
      <sheetData sheetId="1" refreshError="1">
        <row r="36">
          <cell r="J36">
            <v>0.31480000000000002</v>
          </cell>
        </row>
      </sheetData>
      <sheetData sheetId="2" refreshError="1"/>
      <sheetData sheetId="3"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ORÇAMENTARIA - GERAL"/>
      <sheetName val="CRONOGRAMA "/>
      <sheetName val="COMPOSIÇÕES"/>
      <sheetName val="COTAÇÕES"/>
      <sheetName val="BDI TCU 2622 - EDIF "/>
      <sheetName val="INSUMOS"/>
      <sheetName val="Planilha3"/>
    </sheetNames>
    <sheetDataSet>
      <sheetData sheetId="0" refreshError="1">
        <row r="6">
          <cell r="A6" t="str">
            <v>OBRA:  ESCOLA HERCULANO LIBERATO - ENS. FUNDAMENTAL, AUDITÓRIO E QUADRA</v>
          </cell>
        </row>
        <row r="577">
          <cell r="H577">
            <v>11772060.820000017</v>
          </cell>
        </row>
      </sheetData>
      <sheetData sheetId="1" refreshError="1"/>
      <sheetData sheetId="2" refreshError="1"/>
      <sheetData sheetId="3" refreshError="1">
        <row r="2">
          <cell r="F2" t="str">
            <v>RESERVATÓRIO TUBULAR 35m3</v>
          </cell>
        </row>
      </sheetData>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O592"/>
  <sheetViews>
    <sheetView view="pageBreakPreview" zoomScaleNormal="120" zoomScaleSheetLayoutView="100" workbookViewId="0">
      <selection activeCell="J10" sqref="J10"/>
    </sheetView>
  </sheetViews>
  <sheetFormatPr defaultRowHeight="15"/>
  <cols>
    <col min="1" max="1" width="9.85546875" customWidth="1"/>
    <col min="2" max="2" width="13.42578125" customWidth="1"/>
    <col min="3" max="3" width="67.85546875" customWidth="1"/>
    <col min="4" max="4" width="10" customWidth="1"/>
    <col min="5" max="5" width="12.5703125" style="161" customWidth="1"/>
    <col min="6" max="6" width="13.42578125" style="161" customWidth="1"/>
    <col min="7" max="7" width="10" style="161" customWidth="1"/>
    <col min="8" max="8" width="16" style="161" customWidth="1"/>
    <col min="9" max="9" width="18" customWidth="1"/>
    <col min="10" max="10" width="16.85546875" style="341" customWidth="1"/>
    <col min="11" max="11" width="12.140625" style="330" bestFit="1" customWidth="1"/>
    <col min="12" max="12" width="67.85546875" style="342" customWidth="1"/>
  </cols>
  <sheetData>
    <row r="1" spans="1:12" ht="60.75" customHeight="1">
      <c r="A1" s="373"/>
      <c r="B1" s="374"/>
      <c r="C1" s="375"/>
      <c r="D1" s="375"/>
      <c r="E1" s="375"/>
      <c r="F1" s="375"/>
      <c r="G1" s="375"/>
      <c r="H1" s="376"/>
      <c r="J1" s="353" t="s">
        <v>1620</v>
      </c>
      <c r="K1" s="353"/>
    </row>
    <row r="2" spans="1:12" ht="15.75" thickBot="1">
      <c r="A2" s="377"/>
      <c r="B2" s="378"/>
      <c r="C2" s="378"/>
      <c r="D2" s="378"/>
      <c r="E2" s="378"/>
      <c r="F2" s="378"/>
      <c r="G2" s="378"/>
      <c r="H2" s="379"/>
      <c r="J2" s="333"/>
      <c r="K2" s="333"/>
    </row>
    <row r="3" spans="1:12" ht="18.75" thickBot="1">
      <c r="A3" s="380" t="s">
        <v>0</v>
      </c>
      <c r="B3" s="381"/>
      <c r="C3" s="381"/>
      <c r="D3" s="381"/>
      <c r="E3" s="381"/>
      <c r="F3" s="381"/>
      <c r="G3" s="381"/>
      <c r="H3" s="382"/>
      <c r="J3" s="333"/>
      <c r="K3" s="333"/>
    </row>
    <row r="4" spans="1:12" ht="15.75" thickBot="1">
      <c r="A4" s="35"/>
      <c r="B4" s="1"/>
      <c r="C4" s="1"/>
      <c r="D4" s="1"/>
      <c r="E4" s="1"/>
      <c r="F4" s="2"/>
      <c r="G4" s="1"/>
      <c r="H4" s="36"/>
      <c r="J4" s="333"/>
      <c r="K4" s="333"/>
    </row>
    <row r="5" spans="1:12">
      <c r="A5" s="383" t="s">
        <v>1</v>
      </c>
      <c r="B5" s="384"/>
      <c r="C5" s="384"/>
      <c r="D5" s="384"/>
      <c r="E5" s="384"/>
      <c r="F5" s="385" t="s">
        <v>2</v>
      </c>
      <c r="G5" s="385"/>
      <c r="H5" s="386"/>
      <c r="J5" s="335" t="s">
        <v>1621</v>
      </c>
      <c r="K5" s="339"/>
    </row>
    <row r="6" spans="1:12">
      <c r="A6" s="356" t="s">
        <v>3</v>
      </c>
      <c r="B6" s="357"/>
      <c r="C6" s="357"/>
      <c r="D6" s="357"/>
      <c r="E6" s="357"/>
      <c r="F6" s="358" t="s">
        <v>1647</v>
      </c>
      <c r="G6" s="358"/>
      <c r="H6" s="359"/>
      <c r="J6" s="339" t="s">
        <v>816</v>
      </c>
      <c r="K6" s="340">
        <f>[7]ORIENTAÇÕES!$E$3</f>
        <v>44866</v>
      </c>
    </row>
    <row r="7" spans="1:12">
      <c r="A7" s="360" t="s">
        <v>4</v>
      </c>
      <c r="B7" s="361"/>
      <c r="C7" s="361"/>
      <c r="D7" s="361"/>
      <c r="E7" s="362" t="s">
        <v>5</v>
      </c>
      <c r="F7" s="362"/>
      <c r="G7" s="362"/>
      <c r="H7" s="363"/>
      <c r="J7" s="339" t="s">
        <v>844</v>
      </c>
      <c r="K7" s="340">
        <f>[7]ORIENTAÇÕES!$E$9</f>
        <v>44835</v>
      </c>
    </row>
    <row r="8" spans="1:12" ht="15.75" thickBot="1">
      <c r="A8" s="356" t="s">
        <v>1646</v>
      </c>
      <c r="B8" s="357"/>
      <c r="C8" s="357"/>
      <c r="D8" s="357"/>
      <c r="E8" s="364" t="s">
        <v>6</v>
      </c>
      <c r="F8" s="365" t="s">
        <v>7</v>
      </c>
      <c r="G8" s="184"/>
      <c r="H8" s="183" t="s">
        <v>8</v>
      </c>
      <c r="J8" s="339" t="s">
        <v>830</v>
      </c>
      <c r="K8" s="340">
        <f>[7]ORIENTAÇÕES!$E$15</f>
        <v>44835</v>
      </c>
    </row>
    <row r="9" spans="1:12" ht="15.75" thickBot="1">
      <c r="A9" s="366" t="s">
        <v>1508</v>
      </c>
      <c r="B9" s="367"/>
      <c r="C9" s="367"/>
      <c r="D9" s="367"/>
      <c r="E9" s="364"/>
      <c r="F9" s="365"/>
      <c r="G9" s="182"/>
      <c r="H9" s="181">
        <v>0.31480000000000002</v>
      </c>
      <c r="J9" s="339" t="s">
        <v>1622</v>
      </c>
      <c r="K9" s="339"/>
    </row>
    <row r="10" spans="1:12" ht="15.75" thickBot="1">
      <c r="A10" s="370"/>
      <c r="B10" s="371"/>
      <c r="C10" s="371"/>
      <c r="D10" s="371"/>
      <c r="E10" s="371"/>
      <c r="F10" s="371"/>
      <c r="G10" s="371"/>
      <c r="H10" s="372"/>
      <c r="J10" s="333"/>
      <c r="K10" s="333"/>
    </row>
    <row r="11" spans="1:12" ht="38.25">
      <c r="A11" s="37" t="s">
        <v>9</v>
      </c>
      <c r="B11" s="3" t="s">
        <v>10</v>
      </c>
      <c r="C11" s="3" t="s">
        <v>11</v>
      </c>
      <c r="D11" s="3" t="s">
        <v>12</v>
      </c>
      <c r="E11" s="3" t="s">
        <v>13</v>
      </c>
      <c r="F11" s="4" t="s">
        <v>14</v>
      </c>
      <c r="G11" s="4" t="s">
        <v>15</v>
      </c>
      <c r="H11" s="38" t="s">
        <v>16</v>
      </c>
      <c r="J11" s="334" t="s">
        <v>1623</v>
      </c>
      <c r="K11" s="335" t="s">
        <v>1624</v>
      </c>
      <c r="L11" s="343"/>
    </row>
    <row r="12" spans="1:12">
      <c r="A12" s="39">
        <v>1</v>
      </c>
      <c r="B12" s="5"/>
      <c r="C12" s="6" t="s">
        <v>17</v>
      </c>
      <c r="D12" s="7"/>
      <c r="E12" s="194"/>
      <c r="F12" s="180"/>
      <c r="G12" s="180"/>
      <c r="H12" s="179">
        <f>SUM(H13:H25)</f>
        <v>152664.82</v>
      </c>
    </row>
    <row r="13" spans="1:12" ht="25.5">
      <c r="A13" s="212" t="s">
        <v>18</v>
      </c>
      <c r="B13" s="210" t="s">
        <v>19</v>
      </c>
      <c r="C13" s="211" t="s">
        <v>20</v>
      </c>
      <c r="D13" s="210" t="s">
        <v>21</v>
      </c>
      <c r="E13" s="216">
        <v>1</v>
      </c>
      <c r="F13" s="311">
        <f>I588</f>
        <v>13988.566116920007</v>
      </c>
      <c r="G13" s="214">
        <f>TRUNC(F13+(F13*$H$9),2)</f>
        <v>18392.16</v>
      </c>
      <c r="H13" s="213">
        <f>TRUNC((E13*G13),2)</f>
        <v>18392.16</v>
      </c>
      <c r="J13" s="336" t="s">
        <v>830</v>
      </c>
      <c r="K13" s="338">
        <f>IF(J13="SINAPI",VLOOKUP(B13,[8]SINAPI!$G$6:$K$7500,5,"FALSO"),IF(J13="SETOP",VLOOKUP(B13,[8]SETOP!$A$6:$E$5000,5,"FALSO"),IF(J13="SUDECAP",VLOOKUP(B13,[8]SUDECAP!$A$1:$M$3000,13,"FALSO"),"verificar")))</f>
        <v>0.2</v>
      </c>
      <c r="L13" s="343" t="str">
        <f>IF(J13="SINAPI",VLOOKUP(B13,[8]SINAPI!$G$6:$K$7500,2,"FALSO"),IF(J13="SETOP",VLOOKUP(B13,[9]SETOP!$A$6:$E$5000,3,"FALSO"),IF(J13="SUDECAP",VLOOKUP(B13,[9]SUDECAP!$A$1:$M$3000,3,"FALSO"),IF(J13="INSUMO",VLOOKUP(B13,'[9]Insumos SINAPI'!$A$6:$E$6000,2,"FALSO"),"verificar"))))</f>
        <v>MOBILIZAÇÃO E DESMOBILIZAÇÃO DE OBRA EM CENTRO URBANO OU REGIÃO LIMÍTROFE COM VALOR ACIMA DE 3.000.000,01</v>
      </c>
    </row>
    <row r="14" spans="1:12" ht="51">
      <c r="A14" s="212" t="s">
        <v>22</v>
      </c>
      <c r="B14" s="210" t="s">
        <v>23</v>
      </c>
      <c r="C14" s="211" t="s">
        <v>1303</v>
      </c>
      <c r="D14" s="210" t="s">
        <v>24</v>
      </c>
      <c r="E14" s="216">
        <f>6</f>
        <v>6</v>
      </c>
      <c r="F14" s="215">
        <v>291.97000000000003</v>
      </c>
      <c r="G14" s="214">
        <f t="shared" ref="G14:G25" si="0">TRUNC(F14+(F14*$H$9),2)</f>
        <v>383.88</v>
      </c>
      <c r="H14" s="213">
        <f t="shared" ref="H14:H25" si="1">TRUNC((E14*G14),2)</f>
        <v>2303.2800000000002</v>
      </c>
      <c r="I14" s="330">
        <f t="shared" ref="I14:I77" si="2">E14*F14</f>
        <v>1751.8200000000002</v>
      </c>
      <c r="J14" s="331" t="s">
        <v>830</v>
      </c>
      <c r="K14" s="338">
        <f>IF(J14="SINAPI",VLOOKUP(B14,[8]SINAPI!$G$6:$K$7500,5,"FALSO"),IF(J14="SETOP",VLOOKUP(B14,[8]SETOP!$A$6:$E$5000,5,"FALSO"),IF(J14="SUDECAP",VLOOKUP(B14,[8]SUDECAP!$A$1:$M$3000,13,"FALSO"),"verificar")))</f>
        <v>291.97000000000003</v>
      </c>
      <c r="L14" s="343" t="str">
        <f>IF(J14="SINAPI",VLOOKUP(B14,[8]SINAPI!$G$6:$K$7500,2,"FALSO"),IF(J14="SETOP",VLOOKUP(B14,[9]SETOP!$A$6:$E$5000,3,"FALSO"),IF(J14="SUDECAP",VLOOKUP(B14,[9]SUDECAP!$A$1:$M$3000,3,"FALSO"),IF(J14="INSUMO",VLOOKUP(B14,'[9]Insumos SINAPI'!$A$6:$E$6000,2,"FALSO"),"verificar"))))</f>
        <v>FORNECIMENTO E COLOCAÇÃO DE PLACA DE OBRA EM CHAPA GALVANIZADA #26, ESP. 0,45 MM, PLOTADA COM ADESIVO VINÍLICO, AFIXADA COM REBITES 4,8X40 MM, EM ESTRUTURA METÁLICA DE METALON 20X20 MM, ESP. 1,25 MM, INCLUSIVE SUPORTE EM EUCALIPTO AUTOCLAVADO PINTADO COM TINTA PVA DUAS (2) DEMÃOS</v>
      </c>
    </row>
    <row r="15" spans="1:12">
      <c r="A15" s="212" t="s">
        <v>25</v>
      </c>
      <c r="B15" s="331" t="s">
        <v>1628</v>
      </c>
      <c r="C15" s="211" t="s">
        <v>1627</v>
      </c>
      <c r="D15" s="210" t="s">
        <v>24</v>
      </c>
      <c r="E15" s="216">
        <v>125</v>
      </c>
      <c r="F15" s="215">
        <v>44.46</v>
      </c>
      <c r="G15" s="214">
        <f t="shared" si="0"/>
        <v>58.45</v>
      </c>
      <c r="H15" s="213">
        <f t="shared" si="1"/>
        <v>7306.25</v>
      </c>
      <c r="I15" s="330">
        <f t="shared" si="2"/>
        <v>5557.5</v>
      </c>
      <c r="J15" s="331" t="s">
        <v>844</v>
      </c>
      <c r="K15" s="338">
        <f>IF(J15="SINAPI",VLOOKUP(B15,[8]SINAPI!$G$6:$K$7500,5,"FALSO"),IF(J15="SETOP",VLOOKUP(B15,[8]SETOP!$A$6:$E$5000,5,"FALSO"),IF(J15="SUDECAP",VLOOKUP(B15,[8]SUDECAP!$A$1:$M$3000,13,"FALSO"),"verificar")))</f>
        <v>44.46</v>
      </c>
      <c r="L15" s="343" t="str">
        <f>IF(J15="SINAPI",VLOOKUP(B15,[8]SINAPI!$G$6:$K$7500,2,"FALSO"),IF(J15="SETOP",VLOOKUP(B15,[9]SETOP!$A$6:$E$5000,3,"FALSO"),IF(J15="SUDECAP",VLOOKUP(B15,[9]SUDECAP!$A$1:$M$3000,3,"FALSO"),IF(J15="INSUMO",VLOOKUP(B15,'[9]Insumos SINAPI'!$A$6:$E$6000,2,"FALSO"),"verificar"))))</f>
        <v>TAPUME METÁLICO COM BASE ENTERRADA</v>
      </c>
    </row>
    <row r="16" spans="1:12" ht="38.25">
      <c r="A16" s="212" t="s">
        <v>26</v>
      </c>
      <c r="B16" s="210" t="s">
        <v>27</v>
      </c>
      <c r="C16" s="211" t="s">
        <v>28</v>
      </c>
      <c r="D16" s="210" t="s">
        <v>24</v>
      </c>
      <c r="E16" s="216">
        <v>30</v>
      </c>
      <c r="F16" s="215">
        <v>115.41</v>
      </c>
      <c r="G16" s="214">
        <f t="shared" si="0"/>
        <v>151.74</v>
      </c>
      <c r="H16" s="213">
        <f t="shared" si="1"/>
        <v>4552.2</v>
      </c>
      <c r="I16" s="330">
        <f t="shared" si="2"/>
        <v>3462.2999999999997</v>
      </c>
      <c r="J16" s="331" t="s">
        <v>830</v>
      </c>
      <c r="K16" s="338">
        <f>IF(J16="SINAPI",VLOOKUP(B16,[8]SINAPI!$G$6:$K$7500,5,"FALSO"),IF(J16="SETOP",VLOOKUP(B16,[8]SETOP!$A$6:$E$5000,5,"FALSO"),IF(J16="SUDECAP",VLOOKUP(B16,[8]SUDECAP!$A$1:$M$3000,13,"FALSO"),"verificar")))</f>
        <v>115.41</v>
      </c>
      <c r="L16" s="343" t="str">
        <f>IF(J16="SINAPI",VLOOKUP(B16,[8]SINAPI!$G$6:$K$7500,2,"FALSO"),IF(J16="SETOP",VLOOKUP(B16,[9]SETOP!$A$6:$E$5000,3,"FALSO"),IF(J16="SUDECAP",VLOOKUP(B16,[9]SUDECAP!$A$1:$M$3000,3,"FALSO"),IF(J16="INSUMO",VLOOKUP(B16,'[9]Insumos SINAPI'!$A$6:$E$6000,2,"FALSO"),"verificar"))))</f>
        <v>ÁREA COBERTA EM TELHA FIBROCIMENTO PARA CENTRAL DE CORTE/DOBRA/MONTAGEM EM CANTEIRO DE OBRAS, INCLUSIVE BANCADA E INSTALAÇÕES ELÉTRICAS, EXCLUSIVE VEDAÇÕES LATERAIS</v>
      </c>
    </row>
    <row r="17" spans="1:12" ht="38.25">
      <c r="A17" s="212" t="s">
        <v>29</v>
      </c>
      <c r="B17" s="210" t="s">
        <v>30</v>
      </c>
      <c r="C17" s="211" t="s">
        <v>1304</v>
      </c>
      <c r="D17" s="210" t="s">
        <v>31</v>
      </c>
      <c r="E17" s="216">
        <v>1</v>
      </c>
      <c r="F17" s="215">
        <v>8816.9699999999993</v>
      </c>
      <c r="G17" s="214">
        <f t="shared" si="0"/>
        <v>11592.55</v>
      </c>
      <c r="H17" s="213">
        <f t="shared" si="1"/>
        <v>11592.55</v>
      </c>
      <c r="I17" s="330">
        <f t="shared" si="2"/>
        <v>8816.9699999999993</v>
      </c>
      <c r="J17" s="331" t="s">
        <v>830</v>
      </c>
      <c r="K17" s="338">
        <f>IF(J17="SINAPI",VLOOKUP(B17,[8]SINAPI!$G$6:$K$7500,5,"FALSO"),IF(J17="SETOP",VLOOKUP(B17,[8]SETOP!$A$6:$E$5000,5,"FALSO"),IF(J17="SUDECAP",VLOOKUP(B17,[8]SUDECAP!$A$1:$M$3000,13,"FALSO"),"verificar")))</f>
        <v>8816.9699999999993</v>
      </c>
      <c r="L17" s="343" t="str">
        <f>IF(J17="SINAPI",VLOOKUP(B17,[8]SINAPI!$G$6:$K$7500,2,"FALSO"),IF(J17="SETOP",VLOOKUP(B17,[9]SETOP!$A$6:$E$5000,3,"FALSO"),IF(J17="SUDECAP",VLOOKUP(B17,[9]SUDECAP!$A$1:$M$3000,3,"FALSO"),IF(J17="INSUMO",VLOOKUP(B17,'[9]Insumos SINAPI'!$A$6:$E$6000,2,"FALSO"),"verificar"))))</f>
        <v>BARRACÃO DE OBRA PARA REFEITÓRIO TIPO-I, ÁREA INTERNA 18,15M2, EM CHAPA DE COMPENSADO RESINADO (OBRA DE MÉDIO PORTE, EFETIVO DE 30 A 60 HOMENS), PADRÃO DER-MG</v>
      </c>
    </row>
    <row r="18" spans="1:12" ht="38.25">
      <c r="A18" s="212" t="s">
        <v>32</v>
      </c>
      <c r="B18" s="210" t="s">
        <v>33</v>
      </c>
      <c r="C18" s="211" t="s">
        <v>1305</v>
      </c>
      <c r="D18" s="210" t="s">
        <v>31</v>
      </c>
      <c r="E18" s="216">
        <v>1</v>
      </c>
      <c r="F18" s="215">
        <v>12090.58</v>
      </c>
      <c r="G18" s="214">
        <f t="shared" si="0"/>
        <v>15896.69</v>
      </c>
      <c r="H18" s="213">
        <f t="shared" si="1"/>
        <v>15896.69</v>
      </c>
      <c r="I18" s="330">
        <f t="shared" si="2"/>
        <v>12090.58</v>
      </c>
      <c r="J18" s="331" t="s">
        <v>830</v>
      </c>
      <c r="K18" s="338">
        <f>IF(J18="SINAPI",VLOOKUP(B18,[8]SINAPI!$G$6:$K$7500,5,"FALSO"),IF(J18="SETOP",VLOOKUP(B18,[8]SETOP!$A$6:$E$5000,5,"FALSO"),IF(J18="SUDECAP",VLOOKUP(B18,[8]SUDECAP!$A$1:$M$3000,13,"FALSO"),"verificar")))</f>
        <v>12090.58</v>
      </c>
      <c r="L18" s="343" t="str">
        <f>IF(J18="SINAPI",VLOOKUP(B18,[8]SINAPI!$G$6:$K$7500,2,"FALSO"),IF(J18="SETOP",VLOOKUP(B18,[9]SETOP!$A$6:$E$5000,3,"FALSO"),IF(J18="SUDECAP",VLOOKUP(B18,[9]SUDECAP!$A$1:$M$3000,3,"FALSO"),IF(J18="INSUMO",VLOOKUP(B18,'[9]Insumos SINAPI'!$A$6:$E$6000,2,"FALSO"),"verificar"))))</f>
        <v>BARRACÃO DE OBRA PARA VESTIÁRIO TIPO-I, ÁREA INTERNA 25,41M2, EM CHAPA DE COMPENSADO RESINADO, INCLUSIVE MOBILIÁRIO (OBRA DE PEQUENO PORTE, EFETIVO ATÉ 30 HOMENS), PADRÃO DER-MG</v>
      </c>
    </row>
    <row r="19" spans="1:12" ht="38.25">
      <c r="A19" s="212" t="s">
        <v>34</v>
      </c>
      <c r="B19" s="210" t="s">
        <v>35</v>
      </c>
      <c r="C19" s="211" t="s">
        <v>1306</v>
      </c>
      <c r="D19" s="210" t="s">
        <v>31</v>
      </c>
      <c r="E19" s="216">
        <v>1</v>
      </c>
      <c r="F19" s="215">
        <v>7875.5</v>
      </c>
      <c r="G19" s="214">
        <f t="shared" si="0"/>
        <v>10354.700000000001</v>
      </c>
      <c r="H19" s="213">
        <f t="shared" si="1"/>
        <v>10354.700000000001</v>
      </c>
      <c r="I19" s="330">
        <f t="shared" si="2"/>
        <v>7875.5</v>
      </c>
      <c r="J19" s="331" t="s">
        <v>830</v>
      </c>
      <c r="K19" s="338">
        <f>IF(J19="SINAPI",VLOOKUP(B19,[8]SINAPI!$G$6:$K$7500,5,"FALSO"),IF(J19="SETOP",VLOOKUP(B19,[8]SETOP!$A$6:$E$5000,5,"FALSO"),IF(J19="SUDECAP",VLOOKUP(B19,[8]SUDECAP!$A$1:$M$3000,13,"FALSO"),"verificar")))</f>
        <v>7875.5</v>
      </c>
      <c r="L19" s="343" t="str">
        <f>IF(J19="SINAPI",VLOOKUP(B19,[8]SINAPI!$G$6:$K$7500,2,"FALSO"),IF(J19="SETOP",VLOOKUP(B19,[9]SETOP!$A$6:$E$5000,3,"FALSO"),IF(J19="SUDECAP",VLOOKUP(B19,[9]SUDECAP!$A$1:$M$3000,3,"FALSO"),IF(J19="INSUMO",VLOOKUP(B19,'[9]Insumos SINAPI'!$A$6:$E$6000,2,"FALSO"),"verificar"))))</f>
        <v>BARRACÃO DE OBRA PARA INSTALAÇÃO SANITÁRIA TIPO-I, ÁREA INTERNA 14,52M2, EM CHAPA DE COMPENSADO RESINADO (OBRA DE PEQUENO PORTE, EFETIVO ATÉ 30 HOMENS), PADRÃO DER-MG</v>
      </c>
    </row>
    <row r="20" spans="1:12" ht="38.25">
      <c r="A20" s="212" t="s">
        <v>36</v>
      </c>
      <c r="B20" s="210" t="s">
        <v>37</v>
      </c>
      <c r="C20" s="211" t="s">
        <v>1307</v>
      </c>
      <c r="D20" s="210" t="s">
        <v>31</v>
      </c>
      <c r="E20" s="216">
        <v>1</v>
      </c>
      <c r="F20" s="215">
        <v>6974.16</v>
      </c>
      <c r="G20" s="214">
        <f t="shared" si="0"/>
        <v>9169.6200000000008</v>
      </c>
      <c r="H20" s="213">
        <f t="shared" si="1"/>
        <v>9169.6200000000008</v>
      </c>
      <c r="I20" s="330">
        <f t="shared" si="2"/>
        <v>6974.16</v>
      </c>
      <c r="J20" s="331" t="s">
        <v>830</v>
      </c>
      <c r="K20" s="338">
        <f>IF(J20="SINAPI",VLOOKUP(B20,[8]SINAPI!$G$6:$K$7500,5,"FALSO"),IF(J20="SETOP",VLOOKUP(B20,[8]SETOP!$A$6:$E$5000,5,"FALSO"),IF(J20="SUDECAP",VLOOKUP(B20,[8]SUDECAP!$A$1:$M$3000,13,"FALSO"),"verificar")))</f>
        <v>6974.16</v>
      </c>
      <c r="L20" s="343" t="str">
        <f>IF(J20="SINAPI",VLOOKUP(B20,[8]SINAPI!$G$6:$K$7500,2,"FALSO"),IF(J20="SETOP",VLOOKUP(B20,[9]SETOP!$A$6:$E$5000,3,"FALSO"),IF(J20="SUDECAP",VLOOKUP(B20,[9]SUDECAP!$A$1:$M$3000,3,"FALSO"),IF(J20="INSUMO",VLOOKUP(B20,'[9]Insumos SINAPI'!$A$6:$E$6000,2,"FALSO"),"verificar"))))</f>
        <v>BARRACÃO DE OBRA PARA DEPÓSITO E FERRAMENTARIA TIPO-I, ÁREA INTERNA 14,52M2, EM CHAPA DE COMPENSADO RESINADO, INCLUSIVE MOBILIÁRIO (OBRA DE PEQUENO PORTE, EFETIVO ATÉ 30 HOMENS), PADRÃO DER-MG</v>
      </c>
    </row>
    <row r="21" spans="1:12">
      <c r="A21" s="212" t="s">
        <v>38</v>
      </c>
      <c r="B21" s="210" t="s">
        <v>39</v>
      </c>
      <c r="C21" s="211" t="s">
        <v>40</v>
      </c>
      <c r="D21" s="210" t="s">
        <v>41</v>
      </c>
      <c r="E21" s="216">
        <f>536*3</f>
        <v>1608</v>
      </c>
      <c r="F21" s="215">
        <v>11</v>
      </c>
      <c r="G21" s="214">
        <f t="shared" si="0"/>
        <v>14.46</v>
      </c>
      <c r="H21" s="213">
        <f t="shared" si="1"/>
        <v>23251.68</v>
      </c>
      <c r="I21" s="330">
        <f t="shared" si="2"/>
        <v>17688</v>
      </c>
      <c r="J21" s="331" t="s">
        <v>844</v>
      </c>
      <c r="K21" s="338">
        <f>IF(J21="SINAPI",VLOOKUP(B21,[8]SINAPI!$G$6:$K$7500,5,"FALSO"),IF(J21="SETOP",VLOOKUP(B21,[8]SETOP!$A$6:$E$5000,5,"FALSO"),IF(J21="SUDECAP",VLOOKUP(B21,[8]SUDECAP!$A$1:$M$3000,13,"FALSO"),"verificar")))</f>
        <v>11</v>
      </c>
      <c r="L21" s="343" t="str">
        <f>IF(J21="SINAPI",VLOOKUP(B21,[8]SINAPI!$G$6:$K$7500,2,"FALSO"),IF(J21="SETOP",VLOOKUP(B21,[9]SETOP!$A$6:$E$5000,3,"FALSO"),IF(J21="SUDECAP",VLOOKUP(B21,[9]SUDECAP!$A$1:$M$3000,3,"FALSO"),IF(J21="INSUMO",VLOOKUP(B21,'[9]Insumos SINAPI'!$A$6:$E$6000,2,"FALSO"),"verificar"))))</f>
        <v>ANDAIME FACHADEIRO INCLUSIVE FORRO METALICO</v>
      </c>
    </row>
    <row r="22" spans="1:12">
      <c r="A22" s="212" t="s">
        <v>42</v>
      </c>
      <c r="B22" s="210" t="s">
        <v>43</v>
      </c>
      <c r="C22" s="211" t="s">
        <v>44</v>
      </c>
      <c r="D22" s="210" t="s">
        <v>24</v>
      </c>
      <c r="E22" s="216">
        <v>1608</v>
      </c>
      <c r="F22" s="215">
        <v>1.8</v>
      </c>
      <c r="G22" s="214">
        <f t="shared" si="0"/>
        <v>2.36</v>
      </c>
      <c r="H22" s="213">
        <f t="shared" si="1"/>
        <v>3794.88</v>
      </c>
      <c r="I22" s="330">
        <f t="shared" si="2"/>
        <v>2894.4</v>
      </c>
      <c r="J22" s="331" t="s">
        <v>844</v>
      </c>
      <c r="K22" s="338">
        <f>IF(J22="SINAPI",VLOOKUP(B22,[8]SINAPI!$G$6:$K$7500,5,"FALSO"),IF(J22="SETOP",VLOOKUP(B22,[8]SETOP!$A$6:$E$5000,5,"FALSO"),IF(J22="SUDECAP",VLOOKUP(B22,[8]SUDECAP!$A$1:$M$3000,13,"FALSO"),"verificar")))</f>
        <v>1.8</v>
      </c>
      <c r="L22" s="343" t="str">
        <f>IF(J22="SINAPI",VLOOKUP(B22,[8]SINAPI!$G$6:$K$7500,2,"FALSO"),IF(J22="SETOP",VLOOKUP(B22,[9]SETOP!$A$6:$E$5000,3,"FALSO"),IF(J22="SUDECAP",VLOOKUP(B22,[9]SUDECAP!$A$1:$M$3000,3,"FALSO"),IF(J22="INSUMO",VLOOKUP(B22,'[9]Insumos SINAPI'!$A$6:$E$6000,2,"FALSO"),"verificar"))))</f>
        <v>MONTAGEM DE ANDAIME FACHADEIRO</v>
      </c>
    </row>
    <row r="23" spans="1:12" ht="25.5">
      <c r="A23" s="212" t="s">
        <v>45</v>
      </c>
      <c r="B23" s="210" t="s">
        <v>46</v>
      </c>
      <c r="C23" s="211" t="s">
        <v>47</v>
      </c>
      <c r="D23" s="210" t="s">
        <v>48</v>
      </c>
      <c r="E23" s="216">
        <f>250*5</f>
        <v>1250</v>
      </c>
      <c r="F23" s="215">
        <v>20</v>
      </c>
      <c r="G23" s="214">
        <f t="shared" si="0"/>
        <v>26.29</v>
      </c>
      <c r="H23" s="213">
        <f t="shared" si="1"/>
        <v>32862.5</v>
      </c>
      <c r="I23" s="330">
        <f t="shared" si="2"/>
        <v>25000</v>
      </c>
      <c r="J23" s="331" t="s">
        <v>830</v>
      </c>
      <c r="K23" s="338">
        <f>IF(J23="SINAPI",VLOOKUP(B23,[8]SINAPI!$G$6:$K$7500,5,"FALSO"),IF(J23="SETOP",VLOOKUP(B23,[8]SETOP!$A$6:$E$5000,5,"FALSO"),IF(J23="SUDECAP",VLOOKUP(B23,[8]SUDECAP!$A$1:$M$3000,13,"FALSO"),"verificar")))</f>
        <v>20</v>
      </c>
      <c r="L23" s="343" t="str">
        <f>IF(J23="SINAPI",VLOOKUP(B23,[8]SINAPI!$G$6:$K$7500,2,"FALSO"),IF(J23="SETOP",VLOOKUP(B23,[9]SETOP!$A$6:$E$5000,3,"FALSO"),IF(J23="SUDECAP",VLOOKUP(B23,[9]SUDECAP!$A$1:$M$3000,3,"FALSO"),IF(J23="INSUMO",VLOOKUP(B23,'[9]Insumos SINAPI'!$A$6:$E$6000,2,"FALSO"),"verificar"))))</f>
        <v>FORNECIMENTO DE ANDAIME METÁLICO TUBULAR TIPO TORRE (LOCAÇÃO), INCLUSIVE RODÍZIOS, EXCLUSIVE MONTAGEM E DESMONTAGEM</v>
      </c>
    </row>
    <row r="24" spans="1:12">
      <c r="A24" s="212" t="s">
        <v>49</v>
      </c>
      <c r="B24" s="210" t="str">
        <f>COMPOSIÇÕES!B72</f>
        <v>PMLS005</v>
      </c>
      <c r="C24" s="211" t="str">
        <f>COMPOSIÇÕES!C72</f>
        <v>PADRÃO DE ENTRADA DE ENERGIA, TRIFÁSICO</v>
      </c>
      <c r="D24" s="210" t="s">
        <v>21</v>
      </c>
      <c r="E24" s="216">
        <v>1</v>
      </c>
      <c r="F24" s="215">
        <f>COMPOSIÇÕES!G72</f>
        <v>3693.1999999999989</v>
      </c>
      <c r="G24" s="214">
        <f t="shared" si="0"/>
        <v>4855.8100000000004</v>
      </c>
      <c r="H24" s="213">
        <f t="shared" si="1"/>
        <v>4855.8100000000004</v>
      </c>
      <c r="I24" s="330">
        <f t="shared" si="2"/>
        <v>3693.1999999999989</v>
      </c>
      <c r="K24" s="338" t="str">
        <f>IF(J24="SINAPI",VLOOKUP(B24,[8]SINAPI!$G$6:$K$7500,5,"FALSO"),IF(J24="SETOP",VLOOKUP(B24,[8]SETOP!$A$6:$E$5000,5,"FALSO"),IF(J24="SUDECAP",VLOOKUP(B24,[8]SUDECAP!$A$1:$M$3000,13,"FALSO"),"verificar")))</f>
        <v>verificar</v>
      </c>
      <c r="L24" s="343" t="str">
        <f>IF(J24="SINAPI",VLOOKUP(B24,[8]SINAPI!$G$6:$K$7500,2,"FALSO"),IF(J24="SETOP",VLOOKUP(B24,[9]SETOP!$A$6:$E$5000,3,"FALSO"),IF(J24="SUDECAP",VLOOKUP(B24,[9]SUDECAP!$A$1:$M$3000,3,"FALSO"),IF(J24="INSUMO",VLOOKUP(B24,'[9]Insumos SINAPI'!$A$6:$E$6000,2,"FALSO"),"verificar"))))</f>
        <v>verificar</v>
      </c>
    </row>
    <row r="25" spans="1:12" ht="25.5">
      <c r="A25" s="212" t="s">
        <v>50</v>
      </c>
      <c r="B25" s="210" t="s">
        <v>51</v>
      </c>
      <c r="C25" s="211" t="s">
        <v>52</v>
      </c>
      <c r="D25" s="210" t="s">
        <v>53</v>
      </c>
      <c r="E25" s="216">
        <f>250*3</f>
        <v>750</v>
      </c>
      <c r="F25" s="215">
        <v>8.4499999999999993</v>
      </c>
      <c r="G25" s="214">
        <f t="shared" si="0"/>
        <v>11.11</v>
      </c>
      <c r="H25" s="213">
        <f t="shared" si="1"/>
        <v>8332.5</v>
      </c>
      <c r="I25" s="330">
        <f t="shared" si="2"/>
        <v>6337.4999999999991</v>
      </c>
      <c r="J25" s="331" t="s">
        <v>830</v>
      </c>
      <c r="K25" s="338">
        <f>IF(J25="SINAPI",VLOOKUP(B25,[8]SINAPI!$G$6:$K$7500,5,"FALSO"),IF(J25="SETOP",VLOOKUP(B25,[8]SETOP!$A$6:$E$5000,5,"FALSO"),IF(J25="SUDECAP",VLOOKUP(B25,[8]SUDECAP!$A$1:$M$3000,13,"FALSO"),"verificar")))</f>
        <v>8.4499999999999993</v>
      </c>
      <c r="L25" s="343" t="str">
        <f>IF(J25="SINAPI",VLOOKUP(B25,[8]SINAPI!$G$6:$K$7500,2,"FALSO"),IF(J25="SETOP",VLOOKUP(B25,[9]SETOP!$A$6:$E$5000,3,"FALSO"),IF(J25="SUDECAP",VLOOKUP(B25,[9]SUDECAP!$A$1:$M$3000,3,"FALSO"),IF(J25="INSUMO",VLOOKUP(B25,'[9]Insumos SINAPI'!$A$6:$E$6000,2,"FALSO"),"verificar"))))</f>
        <v>MONTAGEM E DESMONTAGEM DE ANDAIME METÁLICO TUBULAR TIPO TORRE, EXCLUSIVE FORNECIMENTO DO ANDAIME</v>
      </c>
    </row>
    <row r="26" spans="1:12">
      <c r="A26" s="39">
        <v>2</v>
      </c>
      <c r="B26" s="5"/>
      <c r="C26" s="6" t="s">
        <v>54</v>
      </c>
      <c r="D26" s="7"/>
      <c r="E26" s="194"/>
      <c r="F26" s="180"/>
      <c r="G26" s="180"/>
      <c r="H26" s="179">
        <f>SUM(H27:H31)</f>
        <v>551964.30000000005</v>
      </c>
      <c r="I26" s="330">
        <f t="shared" si="2"/>
        <v>0</v>
      </c>
      <c r="K26" s="338" t="str">
        <f>IF(J26="SINAPI",VLOOKUP(B26,[8]SINAPI!$G$6:$K$7500,5,"FALSO"),IF(J26="SETOP",VLOOKUP(B26,[8]SETOP!$A$6:$E$5000,5,"FALSO"),IF(J26="SUDECAP",VLOOKUP(B26,[8]SUDECAP!$A$1:$M$3000,13,"FALSO"),"verificar")))</f>
        <v>verificar</v>
      </c>
      <c r="L26" s="343" t="str">
        <f>IF(J26="SINAPI",VLOOKUP(B26,[8]SINAPI!$G$6:$K$7500,2,"FALSO"),IF(J26="SETOP",VLOOKUP(B26,[9]SETOP!$A$6:$E$5000,3,"FALSO"),IF(J26="SUDECAP",VLOOKUP(B26,[9]SUDECAP!$A$1:$M$3000,3,"FALSO"),IF(J26="INSUMO",VLOOKUP(B26,'[9]Insumos SINAPI'!$A$6:$E$6000,2,"FALSO"),"verificar"))))</f>
        <v>verificar</v>
      </c>
    </row>
    <row r="27" spans="1:12">
      <c r="A27" s="212" t="s">
        <v>55</v>
      </c>
      <c r="B27" s="210">
        <v>93565</v>
      </c>
      <c r="C27" s="211" t="s">
        <v>56</v>
      </c>
      <c r="D27" s="210" t="s">
        <v>57</v>
      </c>
      <c r="E27" s="216">
        <v>10</v>
      </c>
      <c r="F27" s="215">
        <v>15942.74</v>
      </c>
      <c r="G27" s="214">
        <f>TRUNC(F27+(F27*$H$9),2)</f>
        <v>20961.509999999998</v>
      </c>
      <c r="H27" s="213">
        <f>TRUNC((E27*G27),2)</f>
        <v>209615.1</v>
      </c>
      <c r="I27" s="330">
        <f t="shared" si="2"/>
        <v>159427.4</v>
      </c>
      <c r="J27" s="336" t="s">
        <v>816</v>
      </c>
      <c r="K27" s="338">
        <f>IF(J27="SINAPI",VLOOKUP(B27,[8]SINAPI!$G$6:$K$7500,5,"FALSO"),IF(J27="SETOP",VLOOKUP(B27,[8]SETOP!$A$6:$E$5000,5,"FALSO"),IF(J27="SUDECAP",VLOOKUP(B27,[8]SUDECAP!$A$1:$M$3000,13,"FALSO"),"verificar")))</f>
        <v>15942.74</v>
      </c>
      <c r="L27" s="343" t="str">
        <f>IF(J27="SINAPI",VLOOKUP(B27,[8]SINAPI!$G$6:$K$7500,2,"FALSO"),IF(J27="SETOP",VLOOKUP(B27,[9]SETOP!$A$6:$E$5000,3,"FALSO"),IF(J27="SUDECAP",VLOOKUP(B27,[9]SUDECAP!$A$1:$M$3000,3,"FALSO"),IF(J27="INSUMO",VLOOKUP(B27,'[9]Insumos SINAPI'!$A$6:$E$6000,2,"FALSO"),"verificar"))))</f>
        <v>ENGENHEIRO CIVIL DE OBRA JUNIOR COM ENCARGOS COMPLEMENTARES</v>
      </c>
    </row>
    <row r="28" spans="1:12">
      <c r="A28" s="212" t="s">
        <v>58</v>
      </c>
      <c r="B28" s="210" t="s">
        <v>59</v>
      </c>
      <c r="C28" s="211" t="s">
        <v>60</v>
      </c>
      <c r="D28" s="210" t="s">
        <v>57</v>
      </c>
      <c r="E28" s="216">
        <v>10</v>
      </c>
      <c r="F28" s="215">
        <v>6290</v>
      </c>
      <c r="G28" s="214">
        <f>TRUNC(F28+(F28*$H$9),2)</f>
        <v>8270.09</v>
      </c>
      <c r="H28" s="213">
        <f>TRUNC((E28*G28),2)</f>
        <v>82700.899999999994</v>
      </c>
      <c r="I28" s="330">
        <f t="shared" si="2"/>
        <v>62900</v>
      </c>
      <c r="J28" s="336" t="s">
        <v>844</v>
      </c>
      <c r="K28" s="338">
        <f>IF(J28="SINAPI",VLOOKUP(B28,[8]SINAPI!$G$6:$K$7500,5,"FALSO"),IF(J28="SETOP",VLOOKUP(B28,[8]SETOP!$A$6:$E$5000,5,"FALSO"),IF(J28="SUDECAP",VLOOKUP(B28,[8]SUDECAP!$A$1:$M$3000,13,"FALSO"),"verificar")))</f>
        <v>6290</v>
      </c>
      <c r="L28" s="343" t="str">
        <f>IF(J28="SINAPI",VLOOKUP(B28,[8]SINAPI!$G$6:$K$7500,2,"FALSO"),IF(J28="SETOP",VLOOKUP(B28,[9]SETOP!$A$6:$E$5000,3,"FALSO"),IF(J28="SUDECAP",VLOOKUP(B28,[9]SUDECAP!$A$1:$M$3000,3,"FALSO"),IF(J28="INSUMO",VLOOKUP(B28,'[9]Insumos SINAPI'!$A$6:$E$6000,2,"FALSO"),"verificar"))))</f>
        <v>ENCARREGADO</v>
      </c>
    </row>
    <row r="29" spans="1:12">
      <c r="A29" s="212" t="s">
        <v>61</v>
      </c>
      <c r="B29" s="210" t="s">
        <v>62</v>
      </c>
      <c r="C29" s="211" t="s">
        <v>63</v>
      </c>
      <c r="D29" s="210" t="s">
        <v>57</v>
      </c>
      <c r="E29" s="216">
        <v>10</v>
      </c>
      <c r="F29" s="215">
        <v>3448.4</v>
      </c>
      <c r="G29" s="214">
        <f>TRUNC(F29+(F29*$H$9),2)</f>
        <v>4533.95</v>
      </c>
      <c r="H29" s="213">
        <f>TRUNC((E29*G29),2)</f>
        <v>45339.5</v>
      </c>
      <c r="I29" s="330">
        <f t="shared" si="2"/>
        <v>34484</v>
      </c>
      <c r="J29" s="336" t="s">
        <v>844</v>
      </c>
      <c r="K29" s="338">
        <f>IF(J29="SINAPI",VLOOKUP(B29,[8]SINAPI!$G$6:$K$7500,5,"FALSO"),IF(J29="SETOP",VLOOKUP(B29,[8]SETOP!$A$6:$E$5000,5,"FALSO"),IF(J29="SUDECAP",VLOOKUP(B29,[8]SUDECAP!$A$1:$M$3000,13,"FALSO"),"verificar")))</f>
        <v>3448.4</v>
      </c>
      <c r="L29" s="343" t="str">
        <f>IF(J29="SINAPI",VLOOKUP(B29,[8]SINAPI!$G$6:$K$7500,2,"FALSO"),IF(J29="SETOP",VLOOKUP(B29,[9]SETOP!$A$6:$E$5000,3,"FALSO"),IF(J29="SUDECAP",VLOOKUP(B29,[9]SUDECAP!$A$1:$M$3000,3,"FALSO"),IF(J29="INSUMO",VLOOKUP(B29,'[9]Insumos SINAPI'!$A$6:$E$6000,2,"FALSO"),"verificar"))))</f>
        <v>ALMOXARIFE</v>
      </c>
    </row>
    <row r="30" spans="1:12">
      <c r="A30" s="212" t="s">
        <v>64</v>
      </c>
      <c r="B30" s="210" t="s">
        <v>65</v>
      </c>
      <c r="C30" s="211" t="s">
        <v>66</v>
      </c>
      <c r="D30" s="210" t="s">
        <v>57</v>
      </c>
      <c r="E30" s="216">
        <v>10</v>
      </c>
      <c r="F30" s="215">
        <v>5146.7</v>
      </c>
      <c r="G30" s="214">
        <f>TRUNC(F30+(F30*$H$9),2)</f>
        <v>6766.88</v>
      </c>
      <c r="H30" s="213">
        <f>TRUNC((E30*G30),2)</f>
        <v>67668.800000000003</v>
      </c>
      <c r="I30" s="330">
        <f t="shared" si="2"/>
        <v>51467</v>
      </c>
      <c r="J30" s="336" t="s">
        <v>844</v>
      </c>
      <c r="K30" s="338">
        <f>IF(J30="SINAPI",VLOOKUP(B30,[8]SINAPI!$G$6:$K$7500,5,"FALSO"),IF(J30="SETOP",VLOOKUP(B30,[8]SETOP!$A$6:$E$5000,5,"FALSO"),IF(J30="SUDECAP",VLOOKUP(B30,[8]SUDECAP!$A$1:$M$3000,13,"FALSO"),"verificar")))</f>
        <v>5146.7</v>
      </c>
      <c r="L30" s="343" t="str">
        <f>IF(J30="SINAPI",VLOOKUP(B30,[8]SINAPI!$G$6:$K$7500,2,"FALSO"),IF(J30="SETOP",VLOOKUP(B30,[9]SETOP!$A$6:$E$5000,3,"FALSO"),IF(J30="SUDECAP",VLOOKUP(B30,[9]SUDECAP!$A$1:$M$3000,3,"FALSO"),IF(J30="INSUMO",VLOOKUP(B30,'[9]Insumos SINAPI'!$A$6:$E$6000,2,"FALSO"),"verificar"))))</f>
        <v>TECNICO DE SEGURANCA</v>
      </c>
    </row>
    <row r="31" spans="1:12">
      <c r="A31" s="212" t="s">
        <v>67</v>
      </c>
      <c r="B31" s="210">
        <v>88326</v>
      </c>
      <c r="C31" s="211" t="s">
        <v>68</v>
      </c>
      <c r="D31" s="210" t="s">
        <v>69</v>
      </c>
      <c r="E31" s="216">
        <f>10*(3600/12)+10*(2640/12)</f>
        <v>5200</v>
      </c>
      <c r="F31" s="215">
        <v>21.45</v>
      </c>
      <c r="G31" s="214">
        <f>TRUNC(F31+(F31*$H$9),2)</f>
        <v>28.2</v>
      </c>
      <c r="H31" s="213">
        <f>TRUNC((E31*G31),2)</f>
        <v>146640</v>
      </c>
      <c r="I31" s="330">
        <f t="shared" si="2"/>
        <v>111540</v>
      </c>
      <c r="J31" s="336" t="s">
        <v>816</v>
      </c>
      <c r="K31" s="338">
        <f>IF(J31="SINAPI",VLOOKUP(B31,[8]SINAPI!$G$6:$K$7500,5,"FALSO"),IF(J31="SETOP",VLOOKUP(B31,[8]SETOP!$A$6:$E$5000,5,"FALSO"),IF(J31="SUDECAP",VLOOKUP(B31,[8]SUDECAP!$A$1:$M$3000,13,"FALSO"),"verificar")))</f>
        <v>21.45</v>
      </c>
      <c r="L31" s="343" t="str">
        <f>IF(J31="SINAPI",VLOOKUP(B31,[8]SINAPI!$G$6:$K$7500,2,"FALSO"),IF(J31="SETOP",VLOOKUP(B31,[9]SETOP!$A$6:$E$5000,3,"FALSO"),IF(J31="SUDECAP",VLOOKUP(B31,[9]SUDECAP!$A$1:$M$3000,3,"FALSO"),IF(J31="INSUMO",VLOOKUP(B31,'[9]Insumos SINAPI'!$A$6:$E$6000,2,"FALSO"),"verificar"))))</f>
        <v>VIGIA NOTURNO COM ENCARGOS COMPLEMENTARES</v>
      </c>
    </row>
    <row r="32" spans="1:12">
      <c r="A32" s="39" t="s">
        <v>792</v>
      </c>
      <c r="B32" s="5"/>
      <c r="C32" s="6" t="s">
        <v>972</v>
      </c>
      <c r="D32" s="7"/>
      <c r="E32" s="194"/>
      <c r="F32" s="180"/>
      <c r="G32" s="180"/>
      <c r="H32" s="179">
        <f>SUM(H33:H41)</f>
        <v>66328.649999999994</v>
      </c>
      <c r="I32" s="330">
        <f t="shared" si="2"/>
        <v>0</v>
      </c>
      <c r="J32" s="336"/>
      <c r="K32" s="338" t="str">
        <f>IF(J32="SINAPI",VLOOKUP(B32,[8]SINAPI!$G$6:$K$7500,5,"FALSO"),IF(J32="SETOP",VLOOKUP(B32,[8]SETOP!$A$6:$E$5000,5,"FALSO"),IF(J32="SUDECAP",VLOOKUP(B32,[8]SUDECAP!$A$1:$M$3000,13,"FALSO"),"verificar")))</f>
        <v>verificar</v>
      </c>
      <c r="L32" s="343" t="str">
        <f>IF(J32="SINAPI",VLOOKUP(B32,[8]SINAPI!$G$6:$K$7500,2,"FALSO"),IF(J32="SETOP",VLOOKUP(B32,[9]SETOP!$A$6:$E$5000,3,"FALSO"),IF(J32="SUDECAP",VLOOKUP(B32,[9]SUDECAP!$A$1:$M$3000,3,"FALSO"),IF(J32="INSUMO",VLOOKUP(B32,'[9]Insumos SINAPI'!$A$6:$E$6000,2,"FALSO"),"verificar"))))</f>
        <v>verificar</v>
      </c>
    </row>
    <row r="33" spans="1:12">
      <c r="A33" s="212" t="s">
        <v>1493</v>
      </c>
      <c r="B33" s="210" t="s">
        <v>1484</v>
      </c>
      <c r="C33" s="211" t="s">
        <v>1287</v>
      </c>
      <c r="D33" s="210" t="s">
        <v>1296</v>
      </c>
      <c r="E33" s="216">
        <v>1</v>
      </c>
      <c r="F33" s="215">
        <v>908.98</v>
      </c>
      <c r="G33" s="214">
        <f t="shared" ref="G33:G41" si="3">TRUNC(F33+(F33*$H$9),2)</f>
        <v>1195.1199999999999</v>
      </c>
      <c r="H33" s="213">
        <f t="shared" ref="H33:H41" si="4">TRUNC((E33*G33),2)</f>
        <v>1195.1199999999999</v>
      </c>
      <c r="I33" s="330">
        <f t="shared" si="2"/>
        <v>908.98</v>
      </c>
      <c r="J33" s="331" t="s">
        <v>830</v>
      </c>
      <c r="K33" s="338">
        <f>IF(J33="SINAPI",VLOOKUP(B33,[8]SINAPI!$G$6:$K$7500,5,"FALSO"),IF(J33="SETOP",VLOOKUP(B33,[8]SETOP!$A$6:$E$5000,5,"FALSO"),IF(J33="SUDECAP",VLOOKUP(B33,[8]SUDECAP!$A$1:$M$3000,13,"FALSO"),"verificar")))</f>
        <v>908.98</v>
      </c>
      <c r="L33" s="343" t="str">
        <f>IF(J33="SINAPI",VLOOKUP(B33,[8]SINAPI!$G$6:$K$7500,2,"FALSO"),IF(J33="SETOP",VLOOKUP(B33,[9]SETOP!$A$6:$E$5000,3,"FALSO"),IF(J33="SUDECAP",VLOOKUP(B33,[9]SUDECAP!$A$1:$M$3000,3,"FALSO"),IF(J33="INSUMO",VLOOKUP(B33,'[9]Insumos SINAPI'!$A$6:$E$6000,2,"FALSO"),"verificar"))))</f>
        <v>PROJETO EXECUTIVO DE TERRAPLENAGEM - PLANTA</v>
      </c>
    </row>
    <row r="34" spans="1:12">
      <c r="A34" s="212" t="s">
        <v>73</v>
      </c>
      <c r="B34" s="210" t="s">
        <v>1485</v>
      </c>
      <c r="C34" s="211" t="s">
        <v>1288</v>
      </c>
      <c r="D34" s="210" t="s">
        <v>1296</v>
      </c>
      <c r="E34" s="216">
        <v>2</v>
      </c>
      <c r="F34" s="215">
        <v>456.86</v>
      </c>
      <c r="G34" s="214">
        <f t="shared" si="3"/>
        <v>600.66999999999996</v>
      </c>
      <c r="H34" s="213">
        <f t="shared" si="4"/>
        <v>1201.3399999999999</v>
      </c>
      <c r="I34" s="330">
        <f t="shared" si="2"/>
        <v>913.72</v>
      </c>
      <c r="J34" s="331" t="s">
        <v>830</v>
      </c>
      <c r="K34" s="338">
        <f>IF(J34="SINAPI",VLOOKUP(B34,[8]SINAPI!$G$6:$K$7500,5,"FALSO"),IF(J34="SETOP",VLOOKUP(B34,[8]SETOP!$A$6:$E$5000,5,"FALSO"),IF(J34="SUDECAP",VLOOKUP(B34,[8]SUDECAP!$A$1:$M$3000,13,"FALSO"),"verificar")))</f>
        <v>456.86</v>
      </c>
      <c r="L34" s="343" t="str">
        <f>IF(J34="SINAPI",VLOOKUP(B34,[8]SINAPI!$G$6:$K$7500,2,"FALSO"),IF(J34="SETOP",VLOOKUP(B34,[9]SETOP!$A$6:$E$5000,3,"FALSO"),IF(J34="SUDECAP",VLOOKUP(B34,[9]SUDECAP!$A$1:$M$3000,3,"FALSO"),IF(J34="INSUMO",VLOOKUP(B34,'[9]Insumos SINAPI'!$A$6:$E$6000,2,"FALSO"),"verificar"))))</f>
        <v>PROJETO EXECUTIVO DE TERRAPLENAGEM - SEÇÕES</v>
      </c>
    </row>
    <row r="35" spans="1:12">
      <c r="A35" s="212" t="s">
        <v>76</v>
      </c>
      <c r="B35" s="210" t="s">
        <v>1486</v>
      </c>
      <c r="C35" s="211" t="s">
        <v>1289</v>
      </c>
      <c r="D35" s="210" t="s">
        <v>1296</v>
      </c>
      <c r="E35" s="216">
        <v>2</v>
      </c>
      <c r="F35" s="215">
        <v>1012.6</v>
      </c>
      <c r="G35" s="214">
        <f t="shared" si="3"/>
        <v>1331.36</v>
      </c>
      <c r="H35" s="213">
        <f t="shared" si="4"/>
        <v>2662.72</v>
      </c>
      <c r="I35" s="330">
        <f t="shared" si="2"/>
        <v>2025.2</v>
      </c>
      <c r="J35" s="331" t="s">
        <v>830</v>
      </c>
      <c r="K35" s="338">
        <f>IF(J35="SINAPI",VLOOKUP(B35,[8]SINAPI!$G$6:$K$7500,5,"FALSO"),IF(J35="SETOP",VLOOKUP(B35,[8]SETOP!$A$6:$E$5000,5,"FALSO"),IF(J35="SUDECAP",VLOOKUP(B35,[8]SUDECAP!$A$1:$M$3000,13,"FALSO"),"verificar")))</f>
        <v>1012.6</v>
      </c>
      <c r="L35" s="343" t="str">
        <f>IF(J35="SINAPI",VLOOKUP(B35,[8]SINAPI!$G$6:$K$7500,2,"FALSO"),IF(J35="SETOP",VLOOKUP(B35,[9]SETOP!$A$6:$E$5000,3,"FALSO"),IF(J35="SUDECAP",VLOOKUP(B35,[9]SUDECAP!$A$1:$M$3000,3,"FALSO"),IF(J35="INSUMO",VLOOKUP(B35,'[9]Insumos SINAPI'!$A$6:$E$6000,2,"FALSO"),"verificar"))))</f>
        <v>PROJETO EXECUTIVO DE DRENAGEM PLUVIAL</v>
      </c>
    </row>
    <row r="36" spans="1:12">
      <c r="A36" s="212" t="s">
        <v>80</v>
      </c>
      <c r="B36" s="210" t="s">
        <v>1487</v>
      </c>
      <c r="C36" s="211" t="s">
        <v>1290</v>
      </c>
      <c r="D36" s="210" t="s">
        <v>1296</v>
      </c>
      <c r="E36" s="216">
        <v>15</v>
      </c>
      <c r="F36" s="215">
        <v>1182.82</v>
      </c>
      <c r="G36" s="214">
        <f t="shared" si="3"/>
        <v>1555.17</v>
      </c>
      <c r="H36" s="213">
        <f t="shared" si="4"/>
        <v>23327.55</v>
      </c>
      <c r="I36" s="330">
        <f t="shared" si="2"/>
        <v>17742.3</v>
      </c>
      <c r="J36" s="331" t="s">
        <v>830</v>
      </c>
      <c r="K36" s="338">
        <f>IF(J36="SINAPI",VLOOKUP(B36,[8]SINAPI!$G$6:$K$7500,5,"FALSO"),IF(J36="SETOP",VLOOKUP(B36,[8]SETOP!$A$6:$E$5000,5,"FALSO"),IF(J36="SUDECAP",VLOOKUP(B36,[8]SUDECAP!$A$1:$M$3000,13,"FALSO"),"verificar")))</f>
        <v>1182.82</v>
      </c>
      <c r="L36" s="343" t="str">
        <f>IF(J36="SINAPI",VLOOKUP(B36,[8]SINAPI!$G$6:$K$7500,2,"FALSO"),IF(J36="SETOP",VLOOKUP(B36,[9]SETOP!$A$6:$E$5000,3,"FALSO"),IF(J36="SUDECAP",VLOOKUP(B36,[9]SUDECAP!$A$1:$M$3000,3,"FALSO"),IF(J36="INSUMO",VLOOKUP(B36,'[9]Insumos SINAPI'!$A$6:$E$6000,2,"FALSO"),"verificar"))))</f>
        <v>PROJETO EXECUTIVO DE ESTRUTURA DE CONCRETO</v>
      </c>
    </row>
    <row r="37" spans="1:12">
      <c r="A37" s="212" t="s">
        <v>961</v>
      </c>
      <c r="B37" s="210" t="s">
        <v>1488</v>
      </c>
      <c r="C37" s="211" t="s">
        <v>1291</v>
      </c>
      <c r="D37" s="210" t="s">
        <v>1296</v>
      </c>
      <c r="E37" s="216">
        <v>2</v>
      </c>
      <c r="F37" s="215">
        <v>1736.24</v>
      </c>
      <c r="G37" s="214">
        <f t="shared" si="3"/>
        <v>2282.8000000000002</v>
      </c>
      <c r="H37" s="213">
        <f t="shared" si="4"/>
        <v>4565.6000000000004</v>
      </c>
      <c r="I37" s="330">
        <f t="shared" si="2"/>
        <v>3472.48</v>
      </c>
      <c r="J37" s="331" t="s">
        <v>830</v>
      </c>
      <c r="K37" s="338">
        <f>IF(J37="SINAPI",VLOOKUP(B37,[8]SINAPI!$G$6:$K$7500,5,"FALSO"),IF(J37="SETOP",VLOOKUP(B37,[8]SETOP!$A$6:$E$5000,5,"FALSO"),IF(J37="SUDECAP",VLOOKUP(B37,[8]SUDECAP!$A$1:$M$3000,13,"FALSO"),"verificar")))</f>
        <v>1736.24</v>
      </c>
      <c r="L37" s="343" t="str">
        <f>IF(J37="SINAPI",VLOOKUP(B37,[8]SINAPI!$G$6:$K$7500,2,"FALSO"),IF(J37="SETOP",VLOOKUP(B37,[9]SETOP!$A$6:$E$5000,3,"FALSO"),IF(J37="SUDECAP",VLOOKUP(B37,[9]SUDECAP!$A$1:$M$3000,3,"FALSO"),IF(J37="INSUMO",VLOOKUP(B37,'[9]Insumos SINAPI'!$A$6:$E$6000,2,"FALSO"),"verificar"))))</f>
        <v>PROJETO EXECUTIVO DE ESTRUTURA METÁLICA</v>
      </c>
    </row>
    <row r="38" spans="1:12">
      <c r="A38" s="212" t="s">
        <v>973</v>
      </c>
      <c r="B38" s="210" t="s">
        <v>1489</v>
      </c>
      <c r="C38" s="211" t="s">
        <v>1292</v>
      </c>
      <c r="D38" s="210" t="s">
        <v>1296</v>
      </c>
      <c r="E38" s="216">
        <v>8</v>
      </c>
      <c r="F38" s="215">
        <v>1348.4</v>
      </c>
      <c r="G38" s="214">
        <f t="shared" si="3"/>
        <v>1772.87</v>
      </c>
      <c r="H38" s="213">
        <f t="shared" si="4"/>
        <v>14182.96</v>
      </c>
      <c r="I38" s="330">
        <f t="shared" si="2"/>
        <v>10787.2</v>
      </c>
      <c r="J38" s="331" t="s">
        <v>830</v>
      </c>
      <c r="K38" s="338">
        <f>IF(J38="SINAPI",VLOOKUP(B38,[8]SINAPI!$G$6:$K$7500,5,"FALSO"),IF(J38="SETOP",VLOOKUP(B38,[8]SETOP!$A$6:$E$5000,5,"FALSO"),IF(J38="SUDECAP",VLOOKUP(B38,[8]SUDECAP!$A$1:$M$3000,13,"FALSO"),"verificar")))</f>
        <v>1348.4</v>
      </c>
      <c r="L38" s="343" t="str">
        <f>IF(J38="SINAPI",VLOOKUP(B38,[8]SINAPI!$G$6:$K$7500,2,"FALSO"),IF(J38="SETOP",VLOOKUP(B38,[9]SETOP!$A$6:$E$5000,3,"FALSO"),IF(J38="SUDECAP",VLOOKUP(B38,[9]SUDECAP!$A$1:$M$3000,3,"FALSO"),IF(J38="INSUMO",VLOOKUP(B38,'[9]Insumos SINAPI'!$A$6:$E$6000,2,"FALSO"),"verificar"))))</f>
        <v>PROJETO EXECUTIVO DE INSTALAÇÕES HIDRO SANITÁRIAS</v>
      </c>
    </row>
    <row r="39" spans="1:12">
      <c r="A39" s="212" t="s">
        <v>974</v>
      </c>
      <c r="B39" s="210" t="s">
        <v>1490</v>
      </c>
      <c r="C39" s="211" t="s">
        <v>1293</v>
      </c>
      <c r="D39" s="210" t="s">
        <v>1296</v>
      </c>
      <c r="E39" s="216">
        <v>8</v>
      </c>
      <c r="F39" s="215">
        <v>1399.98</v>
      </c>
      <c r="G39" s="214">
        <f t="shared" si="3"/>
        <v>1840.69</v>
      </c>
      <c r="H39" s="213">
        <f t="shared" si="4"/>
        <v>14725.52</v>
      </c>
      <c r="I39" s="330">
        <f t="shared" si="2"/>
        <v>11199.84</v>
      </c>
      <c r="J39" s="331" t="s">
        <v>830</v>
      </c>
      <c r="K39" s="338">
        <f>IF(J39="SINAPI",VLOOKUP(B39,[8]SINAPI!$G$6:$K$7500,5,"FALSO"),IF(J39="SETOP",VLOOKUP(B39,[8]SETOP!$A$6:$E$5000,5,"FALSO"),IF(J39="SUDECAP",VLOOKUP(B39,[8]SUDECAP!$A$1:$M$3000,13,"FALSO"),"verificar")))</f>
        <v>1399.98</v>
      </c>
      <c r="L39" s="343" t="str">
        <f>IF(J39="SINAPI",VLOOKUP(B39,[8]SINAPI!$G$6:$K$7500,2,"FALSO"),IF(J39="SETOP",VLOOKUP(B39,[9]SETOP!$A$6:$E$5000,3,"FALSO"),IF(J39="SUDECAP",VLOOKUP(B39,[9]SUDECAP!$A$1:$M$3000,3,"FALSO"),IF(J39="INSUMO",VLOOKUP(B39,'[9]Insumos SINAPI'!$A$6:$E$6000,2,"FALSO"),"verificar"))))</f>
        <v>PROJETO EXECUTIVO DE INSTALAÇÕES ELÉTRICAS</v>
      </c>
    </row>
    <row r="40" spans="1:12">
      <c r="A40" s="212" t="s">
        <v>1286</v>
      </c>
      <c r="B40" s="210" t="s">
        <v>1491</v>
      </c>
      <c r="C40" s="211" t="s">
        <v>1294</v>
      </c>
      <c r="D40" s="210" t="s">
        <v>1296</v>
      </c>
      <c r="E40" s="216">
        <v>1</v>
      </c>
      <c r="F40" s="215">
        <v>1018.44</v>
      </c>
      <c r="G40" s="214">
        <f t="shared" si="3"/>
        <v>1339.04</v>
      </c>
      <c r="H40" s="213">
        <f t="shared" si="4"/>
        <v>1339.04</v>
      </c>
      <c r="I40" s="330">
        <f t="shared" si="2"/>
        <v>1018.44</v>
      </c>
      <c r="J40" s="331" t="s">
        <v>830</v>
      </c>
      <c r="K40" s="338">
        <f>IF(J40="SINAPI",VLOOKUP(B40,[8]SINAPI!$G$6:$K$7500,5,"FALSO"),IF(J40="SETOP",VLOOKUP(B40,[8]SETOP!$A$6:$E$5000,5,"FALSO"),IF(J40="SUDECAP",VLOOKUP(B40,[8]SUDECAP!$A$1:$M$3000,13,"FALSO"),"verificar")))</f>
        <v>1018.44</v>
      </c>
      <c r="L40" s="343" t="str">
        <f>IF(J40="SINAPI",VLOOKUP(B40,[8]SINAPI!$G$6:$K$7500,2,"FALSO"),IF(J40="SETOP",VLOOKUP(B40,[9]SETOP!$A$6:$E$5000,3,"FALSO"),IF(J40="SUDECAP",VLOOKUP(B40,[9]SUDECAP!$A$1:$M$3000,3,"FALSO"),IF(J40="INSUMO",VLOOKUP(B40,'[9]Insumos SINAPI'!$A$6:$E$6000,2,"FALSO"),"verificar"))))</f>
        <v>PROJETO EXECUTIVO DE SPDA</v>
      </c>
    </row>
    <row r="41" spans="1:12">
      <c r="A41" s="212" t="s">
        <v>1494</v>
      </c>
      <c r="B41" s="210" t="s">
        <v>1492</v>
      </c>
      <c r="C41" s="211" t="s">
        <v>1295</v>
      </c>
      <c r="D41" s="210" t="s">
        <v>1296</v>
      </c>
      <c r="E41" s="216">
        <v>2</v>
      </c>
      <c r="F41" s="215">
        <v>1189.8399999999999</v>
      </c>
      <c r="G41" s="214">
        <f t="shared" si="3"/>
        <v>1564.4</v>
      </c>
      <c r="H41" s="213">
        <f t="shared" si="4"/>
        <v>3128.8</v>
      </c>
      <c r="I41" s="330">
        <f t="shared" si="2"/>
        <v>2379.6799999999998</v>
      </c>
      <c r="J41" s="331" t="s">
        <v>830</v>
      </c>
      <c r="K41" s="338">
        <f>IF(J41="SINAPI",VLOOKUP(B41,[8]SINAPI!$G$6:$K$7500,5,"FALSO"),IF(J41="SETOP",VLOOKUP(B41,[8]SETOP!$A$6:$E$5000,5,"FALSO"),IF(J41="SUDECAP",VLOOKUP(B41,[8]SUDECAP!$A$1:$M$3000,13,"FALSO"),"verificar")))</f>
        <v>1189.8399999999999</v>
      </c>
      <c r="L41" s="343" t="str">
        <f>IF(J41="SINAPI",VLOOKUP(B41,[8]SINAPI!$G$6:$K$7500,2,"FALSO"),IF(J41="SETOP",VLOOKUP(B41,[9]SETOP!$A$6:$E$5000,3,"FALSO"),IF(J41="SUDECAP",VLOOKUP(B41,[9]SUDECAP!$A$1:$M$3000,3,"FALSO"),IF(J41="INSUMO",VLOOKUP(B41,'[9]Insumos SINAPI'!$A$6:$E$6000,2,"FALSO"),"verificar"))))</f>
        <v>PROJETO EXECUTIVO DE PREVENÇÃO E COMBATE A INCÊNDIO</v>
      </c>
    </row>
    <row r="42" spans="1:12">
      <c r="A42" s="39" t="s">
        <v>793</v>
      </c>
      <c r="B42" s="5"/>
      <c r="C42" s="6" t="s">
        <v>960</v>
      </c>
      <c r="D42" s="7"/>
      <c r="E42" s="194"/>
      <c r="F42" s="180"/>
      <c r="G42" s="180"/>
      <c r="H42" s="179">
        <f>SUM(H43:H46)</f>
        <v>100290</v>
      </c>
      <c r="I42" s="330">
        <f t="shared" si="2"/>
        <v>0</v>
      </c>
      <c r="J42" s="331"/>
      <c r="K42" s="338" t="str">
        <f>IF(J42="SINAPI",VLOOKUP(B42,[8]SINAPI!$G$6:$K$7500,5,"FALSO"),IF(J42="SETOP",VLOOKUP(B42,[8]SETOP!$A$6:$E$5000,5,"FALSO"),IF(J42="SUDECAP",VLOOKUP(B42,[8]SUDECAP!$A$1:$M$3000,13,"FALSO"),"verificar")))</f>
        <v>verificar</v>
      </c>
      <c r="L42" s="343" t="str">
        <f>IF(J42="SINAPI",VLOOKUP(B42,[8]SINAPI!$G$6:$K$7500,2,"FALSO"),IF(J42="SETOP",VLOOKUP(B42,[9]SETOP!$A$6:$E$5000,3,"FALSO"),IF(J42="SUDECAP",VLOOKUP(B42,[9]SUDECAP!$A$1:$M$3000,3,"FALSO"),IF(J42="INSUMO",VLOOKUP(B42,'[9]Insumos SINAPI'!$A$6:$E$6000,2,"FALSO"),"verificar"))))</f>
        <v>verificar</v>
      </c>
    </row>
    <row r="43" spans="1:12" ht="25.5">
      <c r="A43" s="212" t="s">
        <v>82</v>
      </c>
      <c r="B43" s="210" t="s">
        <v>70</v>
      </c>
      <c r="C43" s="211" t="s">
        <v>71</v>
      </c>
      <c r="D43" s="210" t="s">
        <v>72</v>
      </c>
      <c r="E43" s="216">
        <v>3000</v>
      </c>
      <c r="F43" s="215">
        <v>5.2</v>
      </c>
      <c r="G43" s="214">
        <f>TRUNC(F43+(F43*$H$9),2)</f>
        <v>6.83</v>
      </c>
      <c r="H43" s="213">
        <f>TRUNC((E43*G43),2)</f>
        <v>20490</v>
      </c>
      <c r="I43" s="330">
        <f t="shared" si="2"/>
        <v>15600</v>
      </c>
      <c r="J43" s="336" t="s">
        <v>844</v>
      </c>
      <c r="K43" s="338">
        <f>IF(J43="SINAPI",VLOOKUP(B43,[8]SINAPI!$G$6:$K$7500,5,"FALSO"),IF(J43="SETOP",VLOOKUP(B43,[8]SETOP!$A$6:$E$5000,5,"FALSO"),IF(J43="SUDECAP",VLOOKUP(B43,[8]SUDECAP!$A$1:$M$3000,13,"FALSO"),"verificar")))</f>
        <v>5.2</v>
      </c>
      <c r="L43" s="343" t="str">
        <f>IF(J43="SINAPI",VLOOKUP(B43,[8]SINAPI!$G$6:$K$7500,2,"FALSO"),IF(J43="SETOP",VLOOKUP(B43,[9]SETOP!$A$6:$E$5000,3,"FALSO"),IF(J43="SUDECAP",VLOOKUP(B43,[9]SUDECAP!$A$1:$M$3000,3,"FALSO"),IF(J43="INSUMO",VLOOKUP(B43,'[9]Insumos SINAPI'!$A$6:$E$6000,2,"FALSO"),"verificar"))))</f>
        <v>EM MATERIAL DE 1ª CATEGORIA</v>
      </c>
    </row>
    <row r="44" spans="1:12">
      <c r="A44" s="212" t="s">
        <v>83</v>
      </c>
      <c r="B44" s="210" t="s">
        <v>962</v>
      </c>
      <c r="C44" s="211" t="s">
        <v>963</v>
      </c>
      <c r="D44" s="210" t="s">
        <v>72</v>
      </c>
      <c r="E44" s="216">
        <v>1000</v>
      </c>
      <c r="F44" s="215">
        <v>19.54</v>
      </c>
      <c r="G44" s="214">
        <f>TRUNC(F44+(F44*$H$9),2)</f>
        <v>25.69</v>
      </c>
      <c r="H44" s="213">
        <f>TRUNC((E44*G44),2)</f>
        <v>25690</v>
      </c>
      <c r="I44" s="330">
        <f t="shared" si="2"/>
        <v>19540</v>
      </c>
      <c r="J44" s="336" t="s">
        <v>844</v>
      </c>
      <c r="K44" s="338">
        <f>IF(J44="SINAPI",VLOOKUP(B44,[8]SINAPI!$G$6:$K$7500,5,"FALSO"),IF(J44="SETOP",VLOOKUP(B44,[8]SETOP!$A$6:$E$5000,5,"FALSO"),IF(J44="SUDECAP",VLOOKUP(B44,[8]SUDECAP!$A$1:$M$3000,13,"FALSO"),"verificar")))</f>
        <v>19.54</v>
      </c>
      <c r="L44" s="343" t="str">
        <f>IF(J44="SINAPI",VLOOKUP(B44,[8]SINAPI!$G$6:$K$7500,2,"FALSO"),IF(J44="SETOP",VLOOKUP(B44,[9]SETOP!$A$6:$E$5000,3,"FALSO"),IF(J44="SUDECAP",VLOOKUP(B44,[9]SUDECAP!$A$1:$M$3000,3,"FALSO"),IF(J44="INSUMO",VLOOKUP(B44,'[9]Insumos SINAPI'!$A$6:$E$6000,2,"FALSO"),"verificar"))))</f>
        <v>REATERRO COMPACTADO C/ PLACA VIBRATORIA</v>
      </c>
    </row>
    <row r="45" spans="1:12">
      <c r="A45" s="212" t="s">
        <v>975</v>
      </c>
      <c r="B45" s="210" t="s">
        <v>74</v>
      </c>
      <c r="C45" s="211" t="s">
        <v>1308</v>
      </c>
      <c r="D45" s="210" t="s">
        <v>72</v>
      </c>
      <c r="E45" s="216">
        <v>2000</v>
      </c>
      <c r="F45" s="215">
        <v>2.93</v>
      </c>
      <c r="G45" s="214">
        <f>TRUNC(F45+(F45*$H$9),2)</f>
        <v>3.85</v>
      </c>
      <c r="H45" s="213">
        <f>TRUNC((E45*G45),2)</f>
        <v>7700</v>
      </c>
      <c r="I45" s="330">
        <f t="shared" si="2"/>
        <v>5860</v>
      </c>
      <c r="J45" s="336" t="s">
        <v>844</v>
      </c>
      <c r="K45" s="338">
        <f>IF(J45="SINAPI",VLOOKUP(B45,[8]SINAPI!$G$6:$K$7500,5,"FALSO"),IF(J45="SETOP",VLOOKUP(B45,[8]SETOP!$A$6:$E$5000,5,"FALSO"),IF(J45="SUDECAP",VLOOKUP(B45,[8]SUDECAP!$A$1:$M$3000,13,"FALSO"),"verificar")))</f>
        <v>2.93</v>
      </c>
      <c r="L45" s="343" t="str">
        <f>IF(J45="SINAPI",VLOOKUP(B45,[8]SINAPI!$G$6:$K$7500,2,"FALSO"),IF(J45="SETOP",VLOOKUP(B45,[9]SETOP!$A$6:$E$5000,3,"FALSO"),IF(J45="SUDECAP",VLOOKUP(B45,[9]SUDECAP!$A$1:$M$3000,3,"FALSO"),IF(J45="INSUMO",VLOOKUP(B45,'[9]Insumos SINAPI'!$A$6:$E$6000,2,"FALSO"),"verificar"))))</f>
        <v>MECANICA</v>
      </c>
    </row>
    <row r="46" spans="1:12" ht="25.5">
      <c r="A46" s="212" t="s">
        <v>976</v>
      </c>
      <c r="B46" s="210" t="s">
        <v>77</v>
      </c>
      <c r="C46" s="211" t="s">
        <v>78</v>
      </c>
      <c r="D46" s="210" t="s">
        <v>79</v>
      </c>
      <c r="E46" s="216">
        <f>7*1.3*2000</f>
        <v>18200</v>
      </c>
      <c r="F46" s="215">
        <v>1.94</v>
      </c>
      <c r="G46" s="214">
        <f>TRUNC(F46+(F46*$H$9),2)</f>
        <v>2.5499999999999998</v>
      </c>
      <c r="H46" s="213">
        <f>TRUNC((E46*G46),2)</f>
        <v>46410</v>
      </c>
      <c r="I46" s="330">
        <f t="shared" si="2"/>
        <v>35308</v>
      </c>
      <c r="J46" s="336" t="s">
        <v>844</v>
      </c>
      <c r="K46" s="338">
        <f>IF(J46="SINAPI",VLOOKUP(B46,[8]SINAPI!$G$6:$K$7500,5,"FALSO"),IF(J46="SETOP",VLOOKUP(B46,[8]SETOP!$A$6:$E$5000,5,"FALSO"),IF(J46="SUDECAP",VLOOKUP(B46,[8]SUDECAP!$A$1:$M$3000,13,"FALSO"),"verificar")))</f>
        <v>1.94</v>
      </c>
      <c r="L46" s="343" t="str">
        <f>IF(J46="SINAPI",VLOOKUP(B46,[8]SINAPI!$G$6:$K$7500,2,"FALSO"),IF(J46="SETOP",VLOOKUP(B46,[9]SETOP!$A$6:$E$5000,3,"FALSO"),IF(J46="SUDECAP",VLOOKUP(B46,[9]SUDECAP!$A$1:$M$3000,3,"FALSO"),IF(J46="INSUMO",VLOOKUP(B46,'[9]Insumos SINAPI'!$A$6:$E$6000,2,"FALSO"),"verificar"))))</f>
        <v>DMT  &gt; 5 KM</v>
      </c>
    </row>
    <row r="47" spans="1:12">
      <c r="A47" s="39" t="s">
        <v>794</v>
      </c>
      <c r="B47" s="5"/>
      <c r="C47" s="6" t="s">
        <v>81</v>
      </c>
      <c r="D47" s="7"/>
      <c r="E47" s="194"/>
      <c r="F47" s="180"/>
      <c r="G47" s="180"/>
      <c r="H47" s="179">
        <f>SUM(H48:H51)</f>
        <v>24139.629999999997</v>
      </c>
      <c r="I47" s="330">
        <f t="shared" si="2"/>
        <v>0</v>
      </c>
      <c r="J47" s="336"/>
      <c r="K47" s="338" t="str">
        <f>IF(J47="SINAPI",VLOOKUP(B47,[8]SINAPI!$G$6:$K$7500,5,"FALSO"),IF(J47="SETOP",VLOOKUP(B47,[8]SETOP!$A$6:$E$5000,5,"FALSO"),IF(J47="SUDECAP",VLOOKUP(B47,[8]SUDECAP!$A$1:$M$3000,13,"FALSO"),"verificar")))</f>
        <v>verificar</v>
      </c>
      <c r="L47" s="343" t="str">
        <f>IF(J47="SINAPI",VLOOKUP(B47,[8]SINAPI!$G$6:$K$7500,2,"FALSO"),IF(J47="SETOP",VLOOKUP(B47,[9]SETOP!$A$6:$E$5000,3,"FALSO"),IF(J47="SUDECAP",VLOOKUP(B47,[9]SUDECAP!$A$1:$M$3000,3,"FALSO"),IF(J47="INSUMO",VLOOKUP(B47,'[9]Insumos SINAPI'!$A$6:$E$6000,2,"FALSO"),"verificar"))))</f>
        <v>verificar</v>
      </c>
    </row>
    <row r="48" spans="1:12">
      <c r="A48" s="212" t="s">
        <v>85</v>
      </c>
      <c r="B48" s="331" t="s">
        <v>1504</v>
      </c>
      <c r="C48" s="211" t="s">
        <v>1503</v>
      </c>
      <c r="D48" s="331" t="s">
        <v>224</v>
      </c>
      <c r="E48" s="216">
        <f>289.6+137</f>
        <v>426.6</v>
      </c>
      <c r="F48" s="215">
        <v>28.63</v>
      </c>
      <c r="G48" s="214">
        <f>TRUNC(F48+(F48*$H$9),2)</f>
        <v>37.64</v>
      </c>
      <c r="H48" s="213">
        <f>TRUNC((E48*G48),2)</f>
        <v>16057.22</v>
      </c>
      <c r="I48" s="330">
        <f t="shared" si="2"/>
        <v>12213.558000000001</v>
      </c>
      <c r="J48" s="336" t="s">
        <v>844</v>
      </c>
      <c r="K48" s="338">
        <f>IF(J48="SINAPI",VLOOKUP(B48,[8]SINAPI!$G$6:$K$7500,5,"FALSO"),IF(J48="SETOP",VLOOKUP(B48,[8]SETOP!$A$6:$E$5000,5,"FALSO"),IF(J48="SUDECAP",VLOOKUP(B48,[8]SUDECAP!$A$1:$M$3000,13,"FALSO"),"verificar")))</f>
        <v>28.63</v>
      </c>
      <c r="L48" s="343" t="str">
        <f>IF(J48="SINAPI",VLOOKUP(B48,[8]SINAPI!$G$6:$K$7500,2,"FALSO"),IF(J48="SETOP",VLOOKUP(B48,[9]SETOP!$A$6:$E$5000,3,"FALSO"),IF(J48="SUDECAP",VLOOKUP(B48,[9]SUDECAP!$A$1:$M$3000,3,"FALSO"),IF(J48="INSUMO",VLOOKUP(B48,'[9]Insumos SINAPI'!$A$6:$E$6000,2,"FALSO"),"verificar"))))</f>
        <v>GABARITO</v>
      </c>
    </row>
    <row r="49" spans="1:12" ht="25.5">
      <c r="A49" s="212" t="s">
        <v>86</v>
      </c>
      <c r="B49" s="331" t="s">
        <v>1629</v>
      </c>
      <c r="C49" s="211" t="s">
        <v>1480</v>
      </c>
      <c r="D49" s="210" t="s">
        <v>332</v>
      </c>
      <c r="E49" s="216">
        <v>1</v>
      </c>
      <c r="F49" s="215">
        <v>656.84</v>
      </c>
      <c r="G49" s="214">
        <f>TRUNC(F49+(F49*$H$9),2)</f>
        <v>863.61</v>
      </c>
      <c r="H49" s="213">
        <f>TRUNC((E49*G49),2)</f>
        <v>863.61</v>
      </c>
      <c r="I49" s="330">
        <f t="shared" si="2"/>
        <v>656.84</v>
      </c>
      <c r="J49" s="336" t="s">
        <v>830</v>
      </c>
      <c r="K49" s="338">
        <f>IF(J49="SINAPI",VLOOKUP(B49,[8]SINAPI!$G$6:$K$7500,5,"FALSO"),IF(J49="SETOP",VLOOKUP(B49,[8]SETOP!$A$6:$E$5000,5,"FALSO"),IF(J49="SUDECAP",VLOOKUP(B49,[8]SUDECAP!$A$1:$M$3000,13,"FALSO"),"verificar")))</f>
        <v>656.84</v>
      </c>
      <c r="L49" s="343" t="str">
        <f>IF(J49="SINAPI",VLOOKUP(B49,[8]SINAPI!$G$6:$K$7500,2,"FALSO"),IF(J49="SETOP",VLOOKUP(B49,[9]SETOP!$A$6:$E$5000,3,"FALSO"),IF(J49="SUDECAP",VLOOKUP(B49,[9]SUDECAP!$A$1:$M$3000,3,"FALSO"),IF(J49="INSUMO",VLOOKUP(B49,'[9]Insumos SINAPI'!$A$6:$E$6000,2,"FALSO"),"verificar"))))</f>
        <v>MOBILIZAÇÃO E DESMOBILIZAÇÃO DE EQUIPAMENTO DE SONDAGEM A PERCUSSÃO SPT (CUSTO FIXO)</v>
      </c>
    </row>
    <row r="50" spans="1:12" ht="25.5">
      <c r="A50" s="212" t="s">
        <v>1482</v>
      </c>
      <c r="B50" s="331" t="s">
        <v>1630</v>
      </c>
      <c r="C50" s="211" t="s">
        <v>1481</v>
      </c>
      <c r="D50" s="210" t="s">
        <v>224</v>
      </c>
      <c r="E50" s="216">
        <v>50</v>
      </c>
      <c r="F50" s="215">
        <v>72.5</v>
      </c>
      <c r="G50" s="214">
        <f>TRUNC(F50+(F50*$H$9),2)</f>
        <v>95.32</v>
      </c>
      <c r="H50" s="213">
        <f>TRUNC((E50*G50),2)</f>
        <v>4766</v>
      </c>
      <c r="I50" s="330">
        <f t="shared" si="2"/>
        <v>3625</v>
      </c>
      <c r="J50" s="336" t="s">
        <v>830</v>
      </c>
      <c r="K50" s="338">
        <f>IF(J50="SINAPI",VLOOKUP(B50,[8]SINAPI!$G$6:$K$7500,5,"FALSO"),IF(J50="SETOP",VLOOKUP(B50,[8]SETOP!$A$6:$E$5000,5,"FALSO"),IF(J50="SUDECAP",VLOOKUP(B50,[8]SUDECAP!$A$1:$M$3000,13,"FALSO"),"verificar")))</f>
        <v>72.5</v>
      </c>
      <c r="L50" s="343" t="str">
        <f>IF(J50="SINAPI",VLOOKUP(B50,[8]SINAPI!$G$6:$K$7500,2,"FALSO"),IF(J50="SETOP",VLOOKUP(B50,[9]SETOP!$A$6:$E$5000,3,"FALSO"),IF(J50="SUDECAP",VLOOKUP(B50,[9]SUDECAP!$A$1:$M$3000,3,"FALSO"),IF(J50="INSUMO",VLOOKUP(B50,'[9]Insumos SINAPI'!$A$6:$E$6000,2,"FALSO"),"verificar"))))</f>
        <v>SONDAGEM A PERCUSSÃO SPT DIÂMETRO 2.1/2"</v>
      </c>
    </row>
    <row r="51" spans="1:12" ht="38.25">
      <c r="A51" s="212" t="s">
        <v>1483</v>
      </c>
      <c r="B51" s="210">
        <v>98525</v>
      </c>
      <c r="C51" s="211" t="s">
        <v>84</v>
      </c>
      <c r="D51" s="210" t="s">
        <v>24</v>
      </c>
      <c r="E51" s="216">
        <v>5110</v>
      </c>
      <c r="F51" s="215">
        <v>0.37</v>
      </c>
      <c r="G51" s="214">
        <f>TRUNC(F51+(F51*$H$9),2)</f>
        <v>0.48</v>
      </c>
      <c r="H51" s="213">
        <f>TRUNC((E51*G51),2)</f>
        <v>2452.8000000000002</v>
      </c>
      <c r="I51" s="330">
        <f t="shared" si="2"/>
        <v>1890.7</v>
      </c>
      <c r="J51" s="331" t="s">
        <v>816</v>
      </c>
      <c r="K51" s="338">
        <f>IF(J51="SINAPI",VLOOKUP(B51,[8]SINAPI!$G$6:$K$7500,5,"FALSO"),IF(J51="SETOP",VLOOKUP(B51,[8]SETOP!$A$6:$E$5000,5,"FALSO"),IF(J51="SUDECAP",VLOOKUP(B51,[8]SUDECAP!$A$1:$M$3000,13,"FALSO"),"verificar")))</f>
        <v>0.37</v>
      </c>
      <c r="L51" s="343" t="str">
        <f>IF(J51="SINAPI",VLOOKUP(B51,[8]SINAPI!$G$6:$K$7500,2,"FALSO"),IF(J51="SETOP",VLOOKUP(B51,[9]SETOP!$A$6:$E$5000,3,"FALSO"),IF(J51="SUDECAP",VLOOKUP(B51,[9]SUDECAP!$A$1:$M$3000,3,"FALSO"),IF(J51="INSUMO",VLOOKUP(B51,'[9]Insumos SINAPI'!$A$6:$E$6000,2,"FALSO"),"verificar"))))</f>
        <v>LIMPEZA MECANIZADA DE CAMADA VEGETAL, VEGETAÇÃO E PEQUENAS ÁRVORES (DIÂMETRO DE TRONCO MENOR QUE 0,20 M), COM TRATOR DE ESTEIRAS.AF_05/2018</v>
      </c>
    </row>
    <row r="52" spans="1:12">
      <c r="A52" s="39" t="s">
        <v>977</v>
      </c>
      <c r="B52" s="5"/>
      <c r="C52" s="6" t="s">
        <v>950</v>
      </c>
      <c r="D52" s="7"/>
      <c r="E52" s="194"/>
      <c r="F52" s="180"/>
      <c r="G52" s="180"/>
      <c r="H52" s="179">
        <f>SUM(H53:H60)</f>
        <v>107926.12000000001</v>
      </c>
      <c r="I52" s="330">
        <f t="shared" si="2"/>
        <v>0</v>
      </c>
      <c r="J52" s="331"/>
      <c r="K52" s="338" t="str">
        <f>IF(J52="SINAPI",VLOOKUP(B52,[8]SINAPI!$G$6:$K$7500,5,"FALSO"),IF(J52="SETOP",VLOOKUP(B52,[8]SETOP!$A$6:$E$5000,5,"FALSO"),IF(J52="SUDECAP",VLOOKUP(B52,[8]SUDECAP!$A$1:$M$3000,13,"FALSO"),"verificar")))</f>
        <v>verificar</v>
      </c>
      <c r="L52" s="343" t="str">
        <f>IF(J52="SINAPI",VLOOKUP(B52,[8]SINAPI!$G$6:$K$7500,2,"FALSO"),IF(J52="SETOP",VLOOKUP(B52,[9]SETOP!$A$6:$E$5000,3,"FALSO"),IF(J52="SUDECAP",VLOOKUP(B52,[9]SUDECAP!$A$1:$M$3000,3,"FALSO"),IF(J52="INSUMO",VLOOKUP(B52,'[9]Insumos SINAPI'!$A$6:$E$6000,2,"FALSO"),"verificar"))))</f>
        <v>verificar</v>
      </c>
    </row>
    <row r="53" spans="1:12" ht="25.5">
      <c r="A53" s="227" t="s">
        <v>88</v>
      </c>
      <c r="B53" s="228" t="s">
        <v>1625</v>
      </c>
      <c r="C53" s="229" t="s">
        <v>1525</v>
      </c>
      <c r="D53" s="228" t="s">
        <v>53</v>
      </c>
      <c r="E53" s="230">
        <v>120</v>
      </c>
      <c r="F53" s="231">
        <v>250.2</v>
      </c>
      <c r="G53" s="214">
        <f t="shared" ref="G53:G60" si="5">TRUNC(F53+(F53*$H$9),2)</f>
        <v>328.96</v>
      </c>
      <c r="H53" s="213">
        <f t="shared" ref="H53:H60" si="6">TRUNC((E53*G53),2)</f>
        <v>39475.199999999997</v>
      </c>
      <c r="I53" s="330">
        <f t="shared" si="2"/>
        <v>30024</v>
      </c>
      <c r="J53" s="336" t="s">
        <v>844</v>
      </c>
      <c r="K53" s="338">
        <f>IF(J53="SINAPI",VLOOKUP(B53,[8]SINAPI!$G$6:$K$7500,5,"FALSO"),IF(J53="SETOP",VLOOKUP(B53,[8]SETOP!$A$6:$E$5000,5,"FALSO"),IF(J53="SUDECAP",VLOOKUP(B53,[8]SUDECAP!$A$1:$M$3000,13,"FALSO"),"verificar")))</f>
        <v>250.2</v>
      </c>
      <c r="L53" s="343" t="str">
        <f>IF(J53="SINAPI",VLOOKUP(B53,[8]SINAPI!$G$6:$K$7500,2,"FALSO"),IF(J53="SETOP",VLOOKUP(B53,[9]SETOP!$A$6:$E$5000,3,"FALSO"),IF(J53="SUDECAP",VLOOKUP(B53,[9]SUDECAP!$A$1:$M$3000,3,"FALSO"),IF(J53="INSUMO",VLOOKUP(B53,'[9]Insumos SINAPI'!$A$6:$E$6000,2,"FALSO"),"verificar"))))</f>
        <v>BLOCO DE CONCRETO APARENTE ESP= 15 CM, H= 1,80 M</v>
      </c>
    </row>
    <row r="54" spans="1:12" ht="38.25">
      <c r="A54" s="227" t="s">
        <v>109</v>
      </c>
      <c r="B54" s="228" t="s">
        <v>949</v>
      </c>
      <c r="C54" s="229" t="s">
        <v>1309</v>
      </c>
      <c r="D54" s="228" t="s">
        <v>24</v>
      </c>
      <c r="E54" s="230">
        <v>152</v>
      </c>
      <c r="F54" s="231">
        <v>81.59</v>
      </c>
      <c r="G54" s="214">
        <f t="shared" si="5"/>
        <v>107.27</v>
      </c>
      <c r="H54" s="213">
        <f t="shared" si="6"/>
        <v>16305.04</v>
      </c>
      <c r="I54" s="330">
        <f t="shared" si="2"/>
        <v>12401.68</v>
      </c>
      <c r="J54" s="336" t="s">
        <v>830</v>
      </c>
      <c r="K54" s="338">
        <f>IF(J54="SINAPI",VLOOKUP(B54,[8]SINAPI!$G$6:$K$7500,5,"FALSO"),IF(J54="SETOP",VLOOKUP(B54,[8]SETOP!$A$6:$E$5000,5,"FALSO"),IF(J54="SUDECAP",VLOOKUP(B54,[8]SUDECAP!$A$1:$M$3000,13,"FALSO"),"verificar")))</f>
        <v>81.59</v>
      </c>
      <c r="L54" s="343" t="str">
        <f>IF(J54="SINAPI",VLOOKUP(B54,[8]SINAPI!$G$6:$K$7500,2,"FALSO"),IF(J54="SETOP",VLOOKUP(B54,[9]SETOP!$A$6:$E$5000,3,"FALSO"),IF(J54="SUDECAP",VLOOKUP(B54,[9]SUDECAP!$A$1:$M$3000,3,"FALSO"),IF(J54="INSUMO",VLOOKUP(B54,'[9]Insumos SINAPI'!$A$6:$E$6000,2,"FALSO"),"verificar"))))</f>
        <v>EXECUÇÃO DE PAVIMENTO INTERTRAVADO, ESPESSURA 8CM, FCK 35MPA, INCLUINDO FORNECIMENTO E TRANSPORTE DE TODOS OS MATERIAIS E COLCHÃO DE ASSENTAMENTO COM ESPESSURA 6CM</v>
      </c>
    </row>
    <row r="55" spans="1:12" ht="25.5">
      <c r="A55" s="227" t="s">
        <v>121</v>
      </c>
      <c r="B55" s="228" t="s">
        <v>1626</v>
      </c>
      <c r="C55" s="229" t="s">
        <v>1310</v>
      </c>
      <c r="D55" s="228" t="s">
        <v>53</v>
      </c>
      <c r="E55" s="230">
        <v>84</v>
      </c>
      <c r="F55" s="231">
        <v>43.49</v>
      </c>
      <c r="G55" s="214">
        <f t="shared" si="5"/>
        <v>57.18</v>
      </c>
      <c r="H55" s="213">
        <f t="shared" si="6"/>
        <v>4803.12</v>
      </c>
      <c r="I55" s="330">
        <f t="shared" si="2"/>
        <v>3653.1600000000003</v>
      </c>
      <c r="J55" s="336" t="s">
        <v>844</v>
      </c>
      <c r="K55" s="338">
        <f>IF(J55="SINAPI",VLOOKUP(B55,[8]SINAPI!$G$6:$K$7500,5,"FALSO"),IF(J55="SETOP",VLOOKUP(B55,[8]SETOP!$A$6:$E$5000,5,"FALSO"),IF(J55="SUDECAP",VLOOKUP(B55,[8]SUDECAP!$A$1:$M$3000,13,"FALSO"),"verificar")))</f>
        <v>43.49</v>
      </c>
      <c r="L55" s="343" t="str">
        <f>IF(J55="SINAPI",VLOOKUP(B55,[8]SINAPI!$G$6:$K$7500,2,"FALSO"),IF(J55="SETOP",VLOOKUP(B55,[9]SETOP!$A$6:$E$5000,3,"FALSO"),IF(J55="SUDECAP",VLOOKUP(B55,[9]SUDECAP!$A$1:$M$3000,3,"FALSO"),IF(J55="INSUMO",VLOOKUP(B55,'[9]Insumos SINAPI'!$A$6:$E$6000,2,"FALSO"),"verificar"))))</f>
        <v>MEIO FIO EM CONCRETO PRE-MOLDADO FCK&gt;=20MPA, PADRÃO SUDECAP TIPO A, 30 X 14,2/12 (H X L1/L2), COMPRIMENTO 80 CM</v>
      </c>
    </row>
    <row r="56" spans="1:12">
      <c r="A56" s="227" t="s">
        <v>129</v>
      </c>
      <c r="B56" s="228" t="s">
        <v>171</v>
      </c>
      <c r="C56" s="229" t="s">
        <v>1311</v>
      </c>
      <c r="D56" s="228" t="s">
        <v>24</v>
      </c>
      <c r="E56" s="230">
        <v>336</v>
      </c>
      <c r="F56" s="231">
        <v>66.03</v>
      </c>
      <c r="G56" s="214">
        <f t="shared" si="5"/>
        <v>86.81</v>
      </c>
      <c r="H56" s="213">
        <f t="shared" si="6"/>
        <v>29168.16</v>
      </c>
      <c r="I56" s="330">
        <f t="shared" si="2"/>
        <v>22186.080000000002</v>
      </c>
      <c r="J56" s="336" t="s">
        <v>830</v>
      </c>
      <c r="K56" s="338">
        <f>IF(J56="SINAPI",VLOOKUP(B56,[8]SINAPI!$G$6:$K$7500,5,"FALSO"),IF(J56="SETOP",VLOOKUP(B56,[8]SETOP!$A$6:$E$5000,5,"FALSO"),IF(J56="SUDECAP",VLOOKUP(B56,[8]SUDECAP!$A$1:$M$3000,13,"FALSO"),"verificar")))</f>
        <v>66.03</v>
      </c>
      <c r="L56" s="343" t="str">
        <f>IF(J56="SINAPI",VLOOKUP(B56,[8]SINAPI!$G$6:$K$7500,2,"FALSO"),IF(J56="SETOP",VLOOKUP(B56,[9]SETOP!$A$6:$E$5000,3,"FALSO"),IF(J56="SUDECAP",VLOOKUP(B56,[9]SUDECAP!$A$1:$M$3000,3,"FALSO"),IF(J56="INSUMO",VLOOKUP(B56,'[9]Insumos SINAPI'!$A$6:$E$6000,2,"FALSO"),"verificar"))))</f>
        <v>PASSEIOS DE CONCRETO E = 8 CM, FCK = 15 MPA PADRÃO PREFEITURA</v>
      </c>
    </row>
    <row r="57" spans="1:12">
      <c r="A57" s="227" t="s">
        <v>138</v>
      </c>
      <c r="B57" s="228" t="s">
        <v>951</v>
      </c>
      <c r="C57" s="229" t="s">
        <v>952</v>
      </c>
      <c r="D57" s="228" t="s">
        <v>53</v>
      </c>
      <c r="E57" s="230">
        <v>84</v>
      </c>
      <c r="F57" s="231">
        <v>34</v>
      </c>
      <c r="G57" s="214">
        <f t="shared" si="5"/>
        <v>44.7</v>
      </c>
      <c r="H57" s="213">
        <f t="shared" si="6"/>
        <v>3754.8</v>
      </c>
      <c r="I57" s="330">
        <f t="shared" si="2"/>
        <v>2856</v>
      </c>
      <c r="J57" s="336" t="s">
        <v>844</v>
      </c>
      <c r="K57" s="338">
        <f>IF(J57="SINAPI",VLOOKUP(B57,[8]SINAPI!$G$6:$K$7500,5,"FALSO"),IF(J57="SETOP",VLOOKUP(B57,[8]SETOP!$A$6:$E$5000,5,"FALSO"),IF(J57="SUDECAP",VLOOKUP(B57,[8]SUDECAP!$A$1:$M$3000,13,"FALSO"),"verificar")))</f>
        <v>34</v>
      </c>
      <c r="L57" s="343" t="str">
        <f>IF(J57="SINAPI",VLOOKUP(B57,[8]SINAPI!$G$6:$K$7500,2,"FALSO"),IF(J57="SETOP",VLOOKUP(B57,[9]SETOP!$A$6:$E$5000,3,"FALSO"),IF(J57="SUDECAP",VLOOKUP(B57,[9]SUDECAP!$A$1:$M$3000,3,"FALSO"),IF(J57="INSUMO",VLOOKUP(B57,'[9]Insumos SINAPI'!$A$6:$E$6000,2,"FALSO"),"verificar"))))</f>
        <v>TIPO A - (50X10)CM - DES-R01</v>
      </c>
    </row>
    <row r="58" spans="1:12" ht="38.25">
      <c r="A58" s="227" t="s">
        <v>160</v>
      </c>
      <c r="B58" s="228" t="s">
        <v>953</v>
      </c>
      <c r="C58" s="229" t="s">
        <v>954</v>
      </c>
      <c r="D58" s="228" t="s">
        <v>53</v>
      </c>
      <c r="E58" s="230">
        <f>10*7.5</f>
        <v>75</v>
      </c>
      <c r="F58" s="231">
        <v>2.62</v>
      </c>
      <c r="G58" s="214">
        <f t="shared" si="5"/>
        <v>3.44</v>
      </c>
      <c r="H58" s="213">
        <f t="shared" si="6"/>
        <v>258</v>
      </c>
      <c r="I58" s="330">
        <f t="shared" si="2"/>
        <v>196.5</v>
      </c>
      <c r="J58" s="336" t="s">
        <v>830</v>
      </c>
      <c r="K58" s="338">
        <f>IF(J58="SINAPI",VLOOKUP(B58,[8]SINAPI!$G$6:$K$7500,5,"FALSO"),IF(J58="SETOP",VLOOKUP(B58,[8]SETOP!$A$6:$E$5000,5,"FALSO"),IF(J58="SUDECAP",VLOOKUP(B58,[8]SUDECAP!$A$1:$M$3000,13,"FALSO"),"verificar")))</f>
        <v>2.62</v>
      </c>
      <c r="L58" s="343" t="str">
        <f>IF(J58="SINAPI",VLOOKUP(B58,[8]SINAPI!$G$6:$K$7500,2,"FALSO"),IF(J58="SETOP",VLOOKUP(B58,[9]SETOP!$A$6:$E$5000,3,"FALSO"),IF(J58="SUDECAP",VLOOKUP(B58,[9]SUDECAP!$A$1:$M$3000,3,"FALSO"),IF(J58="INSUMO",VLOOKUP(B58,'[9]Insumos SINAPI'!$A$6:$E$6000,2,"FALSO"),"verificar"))))</f>
        <v>Linhas de resina acrilica de  0,6mm  de espessura e Largura  = 0,10m (Execução, incluindo pré-marcação, fornecimento e transporte de todos os materiais)</v>
      </c>
    </row>
    <row r="59" spans="1:12" ht="38.25">
      <c r="A59" s="227" t="s">
        <v>176</v>
      </c>
      <c r="B59" s="228" t="s">
        <v>172</v>
      </c>
      <c r="C59" s="229" t="s">
        <v>173</v>
      </c>
      <c r="D59" s="228" t="s">
        <v>24</v>
      </c>
      <c r="E59" s="230">
        <f>89.6*20%</f>
        <v>17.919999999999998</v>
      </c>
      <c r="F59" s="231">
        <v>120.57</v>
      </c>
      <c r="G59" s="214">
        <f t="shared" si="5"/>
        <v>158.52000000000001</v>
      </c>
      <c r="H59" s="213">
        <f t="shared" si="6"/>
        <v>2840.67</v>
      </c>
      <c r="I59" s="330">
        <f t="shared" si="2"/>
        <v>2160.6143999999995</v>
      </c>
      <c r="J59" s="336" t="s">
        <v>830</v>
      </c>
      <c r="K59" s="338">
        <f>IF(J59="SINAPI",VLOOKUP(B59,[8]SINAPI!$G$6:$K$7500,5,"FALSO"),IF(J59="SETOP",VLOOKUP(B59,[8]SETOP!$A$6:$E$5000,5,"FALSO"),IF(J59="SUDECAP",VLOOKUP(B59,[8]SUDECAP!$A$1:$M$3000,13,"FALSO"),"verificar")))</f>
        <v>120.57</v>
      </c>
      <c r="L59" s="343" t="str">
        <f>IF(J59="SINAPI",VLOOKUP(B59,[8]SINAPI!$G$6:$K$7500,2,"FALSO"),IF(J59="SETOP",VLOOKUP(B59,[9]SETOP!$A$6:$E$5000,3,"FALSO"),IF(J59="SUDECAP",VLOOKUP(B59,[9]SUDECAP!$A$1:$M$3000,3,"FALSO"),IF(J59="INSUMO",VLOOKUP(B59,'[9]Insumos SINAPI'!$A$6:$E$6000,2,"FALSO"),"verificar"))))</f>
        <v>PISO PODOTÁTIL DE CONCRETO, ALERTA, APLICADO EM PISO (40X40CM) COM JUNTA SECA, COR VERMELHO/AMARELO, ASSENTAMENTO COM ARGAMASSA INDUSTRIALIZADA, INCLUSIVE FORNECIMENTO E INSTALAÇÃO</v>
      </c>
    </row>
    <row r="60" spans="1:12" ht="38.25">
      <c r="A60" s="227" t="s">
        <v>194</v>
      </c>
      <c r="B60" s="228" t="s">
        <v>174</v>
      </c>
      <c r="C60" s="229" t="s">
        <v>175</v>
      </c>
      <c r="D60" s="228" t="s">
        <v>24</v>
      </c>
      <c r="E60" s="230">
        <f>89.6*80%</f>
        <v>71.679999999999993</v>
      </c>
      <c r="F60" s="231">
        <v>120.13</v>
      </c>
      <c r="G60" s="214">
        <f t="shared" si="5"/>
        <v>157.94</v>
      </c>
      <c r="H60" s="213">
        <f t="shared" si="6"/>
        <v>11321.13</v>
      </c>
      <c r="I60" s="330">
        <f t="shared" si="2"/>
        <v>8610.9183999999987</v>
      </c>
      <c r="J60" s="320" t="s">
        <v>830</v>
      </c>
      <c r="K60" s="338">
        <f>IF(J60="SINAPI",VLOOKUP(B60,[8]SINAPI!$G$6:$K$7500,5,"FALSO"),IF(J60="SETOP",VLOOKUP(B60,[8]SETOP!$A$6:$E$5000,5,"FALSO"),IF(J60="SUDECAP",VLOOKUP(B60,[8]SUDECAP!$A$1:$M$3000,13,"FALSO"),"verificar")))</f>
        <v>120.13</v>
      </c>
      <c r="L60" s="343" t="str">
        <f>IF(J60="SINAPI",VLOOKUP(B60,[8]SINAPI!$G$6:$K$7500,2,"FALSO"),IF(J60="SETOP",VLOOKUP(B60,[9]SETOP!$A$6:$E$5000,3,"FALSO"),IF(J60="SUDECAP",VLOOKUP(B60,[9]SUDECAP!$A$1:$M$3000,3,"FALSO"),IF(J60="INSUMO",VLOOKUP(B60,'[9]Insumos SINAPI'!$A$6:$E$6000,2,"FALSO"),"verificar"))))</f>
        <v>PISO PODOTÁTIL DE CONCRETO, DIRECIONAL, APLICADO EM PISO (40X40CM) COM JUNTA SECA, COR VERMELHO/AMARELO, ASSENTAMENTO COM ARGAMASSA INDUSTRIALIZADA, INCLUSIVE FORNECIMENTO E INSTALAÇÃO</v>
      </c>
    </row>
    <row r="61" spans="1:12" ht="18.75">
      <c r="A61" s="40">
        <v>7</v>
      </c>
      <c r="B61" s="8"/>
      <c r="C61" s="9" t="s">
        <v>87</v>
      </c>
      <c r="D61" s="10"/>
      <c r="E61" s="195"/>
      <c r="F61" s="178"/>
      <c r="G61" s="177"/>
      <c r="H61" s="176"/>
      <c r="I61" s="330">
        <f t="shared" si="2"/>
        <v>0</v>
      </c>
      <c r="J61" s="321"/>
      <c r="K61" s="338" t="str">
        <f>IF(J61="SINAPI",VLOOKUP(B61,[8]SINAPI!$G$6:$K$7500,5,"FALSO"),IF(J61="SETOP",VLOOKUP(B61,[8]SETOP!$A$6:$E$5000,5,"FALSO"),IF(J61="SUDECAP",VLOOKUP(B61,[8]SUDECAP!$A$1:$M$3000,13,"FALSO"),"verificar")))</f>
        <v>verificar</v>
      </c>
      <c r="L61" s="343" t="str">
        <f>IF(J61="SINAPI",VLOOKUP(B61,[8]SINAPI!$G$6:$K$7500,2,"FALSO"),IF(J61="SETOP",VLOOKUP(B61,[9]SETOP!$A$6:$E$5000,3,"FALSO"),IF(J61="SUDECAP",VLOOKUP(B61,[9]SUDECAP!$A$1:$M$3000,3,"FALSO"),IF(J61="INSUMO",VLOOKUP(B61,'[9]Insumos SINAPI'!$A$6:$E$6000,2,"FALSO"),"verificar"))))</f>
        <v>verificar</v>
      </c>
    </row>
    <row r="62" spans="1:12">
      <c r="A62" s="39" t="s">
        <v>441</v>
      </c>
      <c r="B62" s="5"/>
      <c r="C62" s="6" t="s">
        <v>89</v>
      </c>
      <c r="D62" s="7"/>
      <c r="E62" s="194"/>
      <c r="F62" s="180"/>
      <c r="G62" s="180"/>
      <c r="H62" s="179">
        <f>SUM(H63:H76)</f>
        <v>909951.67</v>
      </c>
      <c r="I62" s="330">
        <f t="shared" si="2"/>
        <v>0</v>
      </c>
      <c r="J62" s="321"/>
      <c r="K62" s="338" t="str">
        <f>IF(J62="SINAPI",VLOOKUP(B62,[8]SINAPI!$G$6:$K$7500,5,"FALSO"),IF(J62="SETOP",VLOOKUP(B62,[8]SETOP!$A$6:$E$5000,5,"FALSO"),IF(J62="SUDECAP",VLOOKUP(B62,[8]SUDECAP!$A$1:$M$3000,13,"FALSO"),"verificar")))</f>
        <v>verificar</v>
      </c>
      <c r="L62" s="343" t="str">
        <f>IF(J62="SINAPI",VLOOKUP(B62,[8]SINAPI!$G$6:$K$7500,2,"FALSO"),IF(J62="SETOP",VLOOKUP(B62,[9]SETOP!$A$6:$E$5000,3,"FALSO"),IF(J62="SUDECAP",VLOOKUP(B62,[9]SUDECAP!$A$1:$M$3000,3,"FALSO"),IF(J62="INSUMO",VLOOKUP(B62,'[9]Insumos SINAPI'!$A$6:$E$6000,2,"FALSO"),"verificar"))))</f>
        <v>verificar</v>
      </c>
    </row>
    <row r="63" spans="1:12">
      <c r="A63" s="41" t="s">
        <v>442</v>
      </c>
      <c r="B63" s="11"/>
      <c r="C63" s="12" t="s">
        <v>90</v>
      </c>
      <c r="D63" s="13"/>
      <c r="E63" s="196"/>
      <c r="F63" s="175"/>
      <c r="G63" s="174"/>
      <c r="H63" s="173"/>
      <c r="I63" s="330">
        <f t="shared" si="2"/>
        <v>0</v>
      </c>
      <c r="J63" s="325"/>
      <c r="K63" s="338" t="str">
        <f>IF(J63="SINAPI",VLOOKUP(B63,[8]SINAPI!$G$6:$K$7500,5,"FALSO"),IF(J63="SETOP",VLOOKUP(B63,[8]SETOP!$A$6:$E$5000,5,"FALSO"),IF(J63="SUDECAP",VLOOKUP(B63,[8]SUDECAP!$A$1:$M$3000,13,"FALSO"),"verificar")))</f>
        <v>verificar</v>
      </c>
      <c r="L63" s="343" t="str">
        <f>IF(J63="SINAPI",VLOOKUP(B63,[8]SINAPI!$G$6:$K$7500,2,"FALSO"),IF(J63="SETOP",VLOOKUP(B63,[9]SETOP!$A$6:$E$5000,3,"FALSO"),IF(J63="SUDECAP",VLOOKUP(B63,[9]SUDECAP!$A$1:$M$3000,3,"FALSO"),IF(J63="INSUMO",VLOOKUP(B63,'[9]Insumos SINAPI'!$A$6:$E$6000,2,"FALSO"),"verificar"))))</f>
        <v>verificar</v>
      </c>
    </row>
    <row r="64" spans="1:12" ht="25.5">
      <c r="A64" s="227" t="s">
        <v>443</v>
      </c>
      <c r="B64" s="228" t="s">
        <v>91</v>
      </c>
      <c r="C64" s="229" t="s">
        <v>92</v>
      </c>
      <c r="D64" s="228" t="s">
        <v>93</v>
      </c>
      <c r="E64" s="230">
        <f>244.34</f>
        <v>244.34</v>
      </c>
      <c r="F64" s="231">
        <v>72.94</v>
      </c>
      <c r="G64" s="214">
        <f>TRUNC(F64+(F64*$H$9),2)</f>
        <v>95.9</v>
      </c>
      <c r="H64" s="213">
        <f>TRUNC((E64*G64),2)</f>
        <v>23432.2</v>
      </c>
      <c r="I64" s="330">
        <f t="shared" si="2"/>
        <v>17822.159599999999</v>
      </c>
      <c r="J64" s="336" t="s">
        <v>830</v>
      </c>
      <c r="K64" s="338">
        <f>IF(J64="SINAPI",VLOOKUP(B64,[8]SINAPI!$G$6:$K$7500,5,"FALSO"),IF(J64="SETOP",VLOOKUP(B64,[8]SETOP!$A$6:$E$5000,5,"FALSO"),IF(J64="SUDECAP",VLOOKUP(B64,[8]SUDECAP!$A$1:$M$3000,13,"FALSO"),"verificar")))</f>
        <v>72.94</v>
      </c>
      <c r="L64" s="343" t="str">
        <f>IF(J64="SINAPI",VLOOKUP(B64,[8]SINAPI!$G$6:$K$7500,2,"FALSO"),IF(J64="SETOP",VLOOKUP(B64,[9]SETOP!$A$6:$E$5000,3,"FALSO"),IF(J64="SUDECAP",VLOOKUP(B64,[9]SUDECAP!$A$1:$M$3000,3,"FALSO"),IF(J64="INSUMO",VLOOKUP(B64,'[9]Insumos SINAPI'!$A$6:$E$6000,2,"FALSO"),"verificar"))))</f>
        <v>ESCAVAÇÃO MANUAL DE VALA COM PROFUNDIDADE MAIOR QUE 1,5M E MENOR OU IGUAL 3,0M</v>
      </c>
    </row>
    <row r="65" spans="1:12">
      <c r="A65" s="227" t="s">
        <v>445</v>
      </c>
      <c r="B65" s="228" t="s">
        <v>94</v>
      </c>
      <c r="C65" s="229" t="s">
        <v>95</v>
      </c>
      <c r="D65" s="228" t="s">
        <v>24</v>
      </c>
      <c r="E65" s="230">
        <v>525.86</v>
      </c>
      <c r="F65" s="231">
        <v>7.82</v>
      </c>
      <c r="G65" s="214">
        <f>TRUNC(F65+(F65*$H$9),2)</f>
        <v>10.28</v>
      </c>
      <c r="H65" s="213">
        <f>TRUNC((E65*G65),2)</f>
        <v>5405.84</v>
      </c>
      <c r="I65" s="330">
        <f t="shared" si="2"/>
        <v>4112.2251999999999</v>
      </c>
      <c r="J65" s="336" t="s">
        <v>830</v>
      </c>
      <c r="K65" s="338">
        <f>IF(J65="SINAPI",VLOOKUP(B65,[8]SINAPI!$G$6:$K$7500,5,"FALSO"),IF(J65="SETOP",VLOOKUP(B65,[8]SETOP!$A$6:$E$5000,5,"FALSO"),IF(J65="SUDECAP",VLOOKUP(B65,[8]SUDECAP!$A$1:$M$3000,13,"FALSO"),"verificar")))</f>
        <v>7.82</v>
      </c>
      <c r="L65" s="343" t="str">
        <f>IF(J65="SINAPI",VLOOKUP(B65,[8]SINAPI!$G$6:$K$7500,2,"FALSO"),IF(J65="SETOP",VLOOKUP(B65,[9]SETOP!$A$6:$E$5000,3,"FALSO"),IF(J65="SUDECAP",VLOOKUP(B65,[9]SUDECAP!$A$1:$M$3000,3,"FALSO"),IF(J65="INSUMO",VLOOKUP(B65,'[9]Insumos SINAPI'!$A$6:$E$6000,2,"FALSO"),"verificar"))))</f>
        <v>REGULARIZAÇÃO E COMPACTAÇÃO DE TERRENO MANUAL, COM SOQUETE</v>
      </c>
    </row>
    <row r="66" spans="1:12">
      <c r="A66" s="227" t="s">
        <v>446</v>
      </c>
      <c r="B66" s="228" t="s">
        <v>96</v>
      </c>
      <c r="C66" s="229" t="s">
        <v>97</v>
      </c>
      <c r="D66" s="228" t="s">
        <v>93</v>
      </c>
      <c r="E66" s="230">
        <v>160.34</v>
      </c>
      <c r="F66" s="231">
        <v>19.54</v>
      </c>
      <c r="G66" s="214">
        <f>TRUNC(F66+(F66*$H$9),2)</f>
        <v>25.69</v>
      </c>
      <c r="H66" s="213">
        <f>TRUNC((E66*G66),2)</f>
        <v>4119.13</v>
      </c>
      <c r="I66" s="330">
        <f t="shared" si="2"/>
        <v>3133.0436</v>
      </c>
      <c r="J66" s="336" t="s">
        <v>844</v>
      </c>
      <c r="K66" s="338">
        <f>IF(J66="SINAPI",VLOOKUP(B66,[8]SINAPI!$G$6:$K$7500,5,"FALSO"),IF(J66="SETOP",VLOOKUP(B66,[8]SETOP!$A$6:$E$5000,5,"FALSO"),IF(J66="SUDECAP",VLOOKUP(B66,[8]SUDECAP!$A$1:$M$3000,13,"FALSO"),"verificar")))</f>
        <v>19.54</v>
      </c>
      <c r="L66" s="343" t="str">
        <f>IF(J66="SINAPI",VLOOKUP(B66,[8]SINAPI!$G$6:$K$7500,2,"FALSO"),IF(J66="SETOP",VLOOKUP(B66,[9]SETOP!$A$6:$E$5000,3,"FALSO"),IF(J66="SUDECAP",VLOOKUP(B66,[9]SUDECAP!$A$1:$M$3000,3,"FALSO"),IF(J66="INSUMO",VLOOKUP(B66,'[9]Insumos SINAPI'!$A$6:$E$6000,2,"FALSO"),"verificar"))))</f>
        <v>COMPACTADO COM EQUIP. PLACA VIBRATORIA OU EQUIVALENTE</v>
      </c>
    </row>
    <row r="67" spans="1:12">
      <c r="A67" s="227" t="s">
        <v>447</v>
      </c>
      <c r="B67" s="228" t="s">
        <v>74</v>
      </c>
      <c r="C67" s="229" t="s">
        <v>75</v>
      </c>
      <c r="D67" s="228" t="s">
        <v>72</v>
      </c>
      <c r="E67" s="230">
        <f>148.44+84</f>
        <v>232.44</v>
      </c>
      <c r="F67" s="231">
        <v>2.93</v>
      </c>
      <c r="G67" s="214">
        <f>TRUNC(F67+(F67*$H$9),2)</f>
        <v>3.85</v>
      </c>
      <c r="H67" s="213">
        <f>TRUNC((E67*G67),2)</f>
        <v>894.89</v>
      </c>
      <c r="I67" s="330">
        <f t="shared" si="2"/>
        <v>681.04920000000004</v>
      </c>
      <c r="J67" s="336" t="s">
        <v>844</v>
      </c>
      <c r="K67" s="338">
        <f>IF(J67="SINAPI",VLOOKUP(B67,[8]SINAPI!$G$6:$K$7500,5,"FALSO"),IF(J67="SETOP",VLOOKUP(B67,[8]SETOP!$A$6:$E$5000,5,"FALSO"),IF(J67="SUDECAP",VLOOKUP(B67,[8]SUDECAP!$A$1:$M$3000,13,"FALSO"),"verificar")))</f>
        <v>2.93</v>
      </c>
      <c r="L67" s="343" t="str">
        <f>IF(J67="SINAPI",VLOOKUP(B67,[8]SINAPI!$G$6:$K$7500,2,"FALSO"),IF(J67="SETOP",VLOOKUP(B67,[9]SETOP!$A$6:$E$5000,3,"FALSO"),IF(J67="SUDECAP",VLOOKUP(B67,[9]SUDECAP!$A$1:$M$3000,3,"FALSO"),IF(J67="INSUMO",VLOOKUP(B67,'[9]Insumos SINAPI'!$A$6:$E$6000,2,"FALSO"),"verificar"))))</f>
        <v>MECANICA</v>
      </c>
    </row>
    <row r="68" spans="1:12" ht="17.25" customHeight="1">
      <c r="A68" s="227" t="s">
        <v>448</v>
      </c>
      <c r="B68" s="228" t="s">
        <v>77</v>
      </c>
      <c r="C68" s="229" t="s">
        <v>78</v>
      </c>
      <c r="D68" s="228" t="s">
        <v>79</v>
      </c>
      <c r="E68" s="230">
        <f>7*1.3*E67</f>
        <v>2115.2039999999997</v>
      </c>
      <c r="F68" s="231">
        <v>1.94</v>
      </c>
      <c r="G68" s="214">
        <f>TRUNC(F68+(F68*$H$9),2)</f>
        <v>2.5499999999999998</v>
      </c>
      <c r="H68" s="213">
        <f>TRUNC((E68*G68),2)</f>
        <v>5393.77</v>
      </c>
      <c r="I68" s="330">
        <f t="shared" si="2"/>
        <v>4103.4957599999998</v>
      </c>
      <c r="J68" s="336" t="s">
        <v>844</v>
      </c>
      <c r="K68" s="338">
        <f>IF(J68="SINAPI",VLOOKUP(B68,[8]SINAPI!$G$6:$K$7500,5,"FALSO"),IF(J68="SETOP",VLOOKUP(B68,[8]SETOP!$A$6:$E$5000,5,"FALSO"),IF(J68="SUDECAP",VLOOKUP(B68,[8]SUDECAP!$A$1:$M$3000,13,"FALSO"),"verificar")))</f>
        <v>1.94</v>
      </c>
      <c r="L68" s="343" t="str">
        <f>IF(J68="SINAPI",VLOOKUP(B68,[8]SINAPI!$G$6:$K$7500,2,"FALSO"),IF(J68="SETOP",VLOOKUP(B68,[9]SETOP!$A$6:$E$5000,3,"FALSO"),IF(J68="SUDECAP",VLOOKUP(B68,[9]SUDECAP!$A$1:$M$3000,3,"FALSO"),IF(J68="INSUMO",VLOOKUP(B68,'[9]Insumos SINAPI'!$A$6:$E$6000,2,"FALSO"),"verificar"))))</f>
        <v>DMT  &gt; 5 KM</v>
      </c>
    </row>
    <row r="69" spans="1:12">
      <c r="A69" s="41" t="s">
        <v>451</v>
      </c>
      <c r="B69" s="11"/>
      <c r="C69" s="12" t="s">
        <v>1499</v>
      </c>
      <c r="D69" s="13"/>
      <c r="E69" s="196"/>
      <c r="F69" s="175"/>
      <c r="G69" s="174"/>
      <c r="H69" s="173"/>
      <c r="I69" s="330">
        <f t="shared" si="2"/>
        <v>0</v>
      </c>
      <c r="J69" s="336"/>
      <c r="K69" s="338" t="str">
        <f>IF(J69="SINAPI",VLOOKUP(B69,[8]SINAPI!$G$6:$K$7500,5,"FALSO"),IF(J69="SETOP",VLOOKUP(B69,[8]SETOP!$A$6:$E$5000,5,"FALSO"),IF(J69="SUDECAP",VLOOKUP(B69,[8]SUDECAP!$A$1:$M$3000,13,"FALSO"),"verificar")))</f>
        <v>verificar</v>
      </c>
      <c r="L69" s="343" t="str">
        <f>IF(J69="SINAPI",VLOOKUP(B69,[8]SINAPI!$G$6:$K$7500,2,"FALSO"),IF(J69="SETOP",VLOOKUP(B69,[9]SETOP!$A$6:$E$5000,3,"FALSO"),IF(J69="SUDECAP",VLOOKUP(B69,[9]SUDECAP!$A$1:$M$3000,3,"FALSO"),IF(J69="INSUMO",VLOOKUP(B69,'[9]Insumos SINAPI'!$A$6:$E$6000,2,"FALSO"),"verificar"))))</f>
        <v>verificar</v>
      </c>
    </row>
    <row r="70" spans="1:12">
      <c r="A70" s="227" t="s">
        <v>453</v>
      </c>
      <c r="B70" s="228" t="s">
        <v>1506</v>
      </c>
      <c r="C70" s="229" t="s">
        <v>1505</v>
      </c>
      <c r="D70" s="228" t="s">
        <v>98</v>
      </c>
      <c r="E70" s="230">
        <v>1</v>
      </c>
      <c r="F70" s="231">
        <v>2000</v>
      </c>
      <c r="G70" s="214">
        <f t="shared" ref="G70:G76" si="7">TRUNC(F70+(F70*$H$9),2)</f>
        <v>2629.6</v>
      </c>
      <c r="H70" s="213">
        <f t="shared" ref="H70:H76" si="8">TRUNC((E70*G70),2)</f>
        <v>2629.6</v>
      </c>
      <c r="I70" s="330">
        <f t="shared" si="2"/>
        <v>2000</v>
      </c>
      <c r="J70" s="336" t="s">
        <v>844</v>
      </c>
      <c r="K70" s="338">
        <f>IF(J70="SINAPI",VLOOKUP(B70,[8]SINAPI!$G$6:$K$7500,5,"FALSO"),IF(J70="SETOP",VLOOKUP(B70,[8]SETOP!$A$6:$E$5000,5,"FALSO"),IF(J70="SUDECAP",VLOOKUP(B70,[8]SUDECAP!$A$1:$M$3000,13,"FALSO"),"verificar")))</f>
        <v>2000</v>
      </c>
      <c r="L70" s="343" t="str">
        <f>IF(J70="SINAPI",VLOOKUP(B70,[8]SINAPI!$G$6:$K$7500,2,"FALSO"),IF(J70="SETOP",VLOOKUP(B70,[9]SETOP!$A$6:$E$5000,3,"FALSO"),IF(J70="SUDECAP",VLOOKUP(B70,[9]SUDECAP!$A$1:$M$3000,3,"FALSO"),IF(J70="INSUMO",VLOOKUP(B70,'[9]Insumos SINAPI'!$A$6:$E$6000,2,"FALSO"),"verificar"))))</f>
        <v>MOBILIZAÇAO E DESMOBILIZAÇAO DE EQUIPAMENTO</v>
      </c>
    </row>
    <row r="71" spans="1:12" ht="25.5">
      <c r="A71" s="227" t="s">
        <v>454</v>
      </c>
      <c r="B71" s="228" t="s">
        <v>99</v>
      </c>
      <c r="C71" s="229" t="s">
        <v>1507</v>
      </c>
      <c r="D71" s="228" t="s">
        <v>53</v>
      </c>
      <c r="E71" s="230">
        <v>756</v>
      </c>
      <c r="F71" s="231">
        <v>63.8</v>
      </c>
      <c r="G71" s="214">
        <f t="shared" si="7"/>
        <v>83.88</v>
      </c>
      <c r="H71" s="213">
        <f t="shared" si="8"/>
        <v>63413.279999999999</v>
      </c>
      <c r="I71" s="330">
        <f t="shared" si="2"/>
        <v>48232.799999999996</v>
      </c>
      <c r="J71" s="336" t="s">
        <v>830</v>
      </c>
      <c r="K71" s="338">
        <f>IF(J71="SINAPI",VLOOKUP(B71,[8]SINAPI!$G$6:$K$7500,5,"FALSO"),IF(J71="SETOP",VLOOKUP(B71,[8]SETOP!$A$6:$E$5000,5,"FALSO"),IF(J71="SUDECAP",VLOOKUP(B71,[8]SUDECAP!$A$1:$M$3000,13,"FALSO"),"verificar")))</f>
        <v>63.8</v>
      </c>
      <c r="L71" s="343" t="str">
        <f>IF(J71="SINAPI",VLOOKUP(B71,[8]SINAPI!$G$6:$K$7500,2,"FALSO"),IF(J71="SETOP",VLOOKUP(B71,[9]SETOP!$A$6:$E$5000,3,"FALSO"),IF(J71="SUDECAP",VLOOKUP(B71,[9]SUDECAP!$A$1:$M$3000,3,"FALSO"),IF(J71="INSUMO",VLOOKUP(B71,'[9]Insumos SINAPI'!$A$6:$E$6000,2,"FALSO"),"verificar"))))</f>
        <v>EXECUÇÃO DE ESTACA TIPO HÉLICE CONTÍNUA, DIÂMETRO 500MM, EXCLUSIVE ARMAÇÃO E CONCRETO ESTRUTURAL</v>
      </c>
    </row>
    <row r="72" spans="1:12" ht="25.5">
      <c r="A72" s="227" t="s">
        <v>455</v>
      </c>
      <c r="B72" s="228" t="s">
        <v>100</v>
      </c>
      <c r="C72" s="229" t="s">
        <v>101</v>
      </c>
      <c r="D72" s="228" t="s">
        <v>93</v>
      </c>
      <c r="E72" s="230">
        <f>148.44+57.7</f>
        <v>206.14</v>
      </c>
      <c r="F72" s="231">
        <v>702.38</v>
      </c>
      <c r="G72" s="214">
        <f t="shared" si="7"/>
        <v>923.48</v>
      </c>
      <c r="H72" s="213">
        <f t="shared" si="8"/>
        <v>190366.16</v>
      </c>
      <c r="I72" s="330">
        <f t="shared" si="2"/>
        <v>144788.61319999999</v>
      </c>
      <c r="J72" s="336" t="s">
        <v>830</v>
      </c>
      <c r="K72" s="338">
        <f>IF(J72="SINAPI",VLOOKUP(B72,[8]SINAPI!$G$6:$K$7500,5,"FALSO"),IF(J72="SETOP",VLOOKUP(B72,[8]SETOP!$A$6:$E$5000,5,"FALSO"),IF(J72="SUDECAP",VLOOKUP(B72,[8]SUDECAP!$A$1:$M$3000,13,"FALSO"),"verificar")))</f>
        <v>702.38</v>
      </c>
      <c r="L72" s="343" t="str">
        <f>IF(J72="SINAPI",VLOOKUP(B72,[8]SINAPI!$G$6:$K$7500,2,"FALSO"),IF(J72="SETOP",VLOOKUP(B72,[9]SETOP!$A$6:$E$5000,3,"FALSO"),IF(J72="SUDECAP",VLOOKUP(B72,[9]SUDECAP!$A$1:$M$3000,3,"FALSO"),IF(J72="INSUMO",VLOOKUP(B72,'[9]Insumos SINAPI'!$A$6:$E$6000,2,"FALSO"),"verificar"))))</f>
        <v>FORNECIMENTO DE CONCRETO ESTRUTURAL, USINADO, COM FCK 25 MPA, INCLUSIVE LANÇAMENTO, ADENSAMENTO E ACABAMENTO</v>
      </c>
    </row>
    <row r="73" spans="1:12" ht="25.5">
      <c r="A73" s="227" t="s">
        <v>456</v>
      </c>
      <c r="B73" s="228" t="s">
        <v>1501</v>
      </c>
      <c r="C73" s="229" t="s">
        <v>1502</v>
      </c>
      <c r="D73" s="228" t="s">
        <v>24</v>
      </c>
      <c r="E73" s="230">
        <v>2065</v>
      </c>
      <c r="F73" s="231">
        <v>118.39</v>
      </c>
      <c r="G73" s="214">
        <f t="shared" si="7"/>
        <v>155.65</v>
      </c>
      <c r="H73" s="213">
        <f t="shared" si="8"/>
        <v>321417.25</v>
      </c>
      <c r="I73" s="330">
        <f t="shared" si="2"/>
        <v>244475.35</v>
      </c>
      <c r="J73" s="336" t="s">
        <v>830</v>
      </c>
      <c r="K73" s="338">
        <f>IF(J73="SINAPI",VLOOKUP(B73,[8]SINAPI!$G$6:$K$7500,5,"FALSO"),IF(J73="SETOP",VLOOKUP(B73,[8]SETOP!$A$6:$E$5000,5,"FALSO"),IF(J73="SUDECAP",VLOOKUP(B73,[8]SUDECAP!$A$1:$M$3000,13,"FALSO"),"verificar")))</f>
        <v>118.39</v>
      </c>
      <c r="L73" s="343" t="str">
        <f>IF(J73="SINAPI",VLOOKUP(B73,[8]SINAPI!$G$6:$K$7500,2,"FALSO"),IF(J73="SETOP",VLOOKUP(B73,[9]SETOP!$A$6:$E$5000,3,"FALSO"),IF(J73="SUDECAP",VLOOKUP(B73,[9]SUDECAP!$A$1:$M$3000,3,"FALSO"),IF(J73="INSUMO",VLOOKUP(B73,'[9]Insumos SINAPI'!$A$6:$E$6000,2,"FALSO"),"verificar"))))</f>
        <v>LAJE DE TRANSIÇÃO E = 8 CM, FCK = 15 MPA USINADO (MECANIZADO), INCLUSIVE TELA 0,97 KG/M2 E ACABAMENTO NIVEL ZERO</v>
      </c>
    </row>
    <row r="74" spans="1:12">
      <c r="A74" s="227" t="s">
        <v>458</v>
      </c>
      <c r="B74" s="228" t="s">
        <v>102</v>
      </c>
      <c r="C74" s="229" t="s">
        <v>103</v>
      </c>
      <c r="D74" s="228" t="s">
        <v>104</v>
      </c>
      <c r="E74" s="230">
        <v>14232.18</v>
      </c>
      <c r="F74" s="231">
        <v>12.21</v>
      </c>
      <c r="G74" s="214">
        <f t="shared" si="7"/>
        <v>16.05</v>
      </c>
      <c r="H74" s="213">
        <f t="shared" si="8"/>
        <v>228426.48</v>
      </c>
      <c r="I74" s="330">
        <f t="shared" si="2"/>
        <v>173774.91780000002</v>
      </c>
      <c r="J74" s="336" t="s">
        <v>844</v>
      </c>
      <c r="K74" s="338">
        <f>IF(J74="SINAPI",VLOOKUP(B74,[8]SINAPI!$G$6:$K$7500,5,"FALSO"),IF(J74="SETOP",VLOOKUP(B74,[8]SETOP!$A$6:$E$5000,5,"FALSO"),IF(J74="SUDECAP",VLOOKUP(B74,[8]SUDECAP!$A$1:$M$3000,13,"FALSO"),"verificar")))</f>
        <v>12.21</v>
      </c>
      <c r="L74" s="343" t="str">
        <f>IF(J74="SINAPI",VLOOKUP(B74,[8]SINAPI!$G$6:$K$7500,2,"FALSO"),IF(J74="SETOP",VLOOKUP(B74,[9]SETOP!$A$6:$E$5000,3,"FALSO"),IF(J74="SUDECAP",VLOOKUP(B74,[9]SUDECAP!$A$1:$M$3000,3,"FALSO"),IF(J74="INSUMO",VLOOKUP(B74,'[9]Insumos SINAPI'!$A$6:$E$6000,2,"FALSO"),"verificar"))))</f>
        <v>AÇO CA-50 OU CA-60</v>
      </c>
    </row>
    <row r="75" spans="1:12" ht="25.5">
      <c r="A75" s="227" t="s">
        <v>459</v>
      </c>
      <c r="B75" s="228" t="s">
        <v>105</v>
      </c>
      <c r="C75" s="229" t="s">
        <v>106</v>
      </c>
      <c r="D75" s="228" t="s">
        <v>93</v>
      </c>
      <c r="E75" s="230">
        <v>26.29</v>
      </c>
      <c r="F75" s="231">
        <v>485.7</v>
      </c>
      <c r="G75" s="214">
        <f t="shared" si="7"/>
        <v>638.59</v>
      </c>
      <c r="H75" s="213">
        <f t="shared" si="8"/>
        <v>16788.53</v>
      </c>
      <c r="I75" s="330">
        <f t="shared" si="2"/>
        <v>12769.053</v>
      </c>
      <c r="J75" s="336" t="s">
        <v>830</v>
      </c>
      <c r="K75" s="338">
        <f>IF(J75="SINAPI",VLOOKUP(B75,[8]SINAPI!$G$6:$K$7500,5,"FALSO"),IF(J75="SETOP",VLOOKUP(B75,[8]SETOP!$A$6:$E$5000,5,"FALSO"),IF(J75="SUDECAP",VLOOKUP(B75,[8]SUDECAP!$A$1:$M$3000,13,"FALSO"),"verificar")))</f>
        <v>485.7</v>
      </c>
      <c r="L75" s="343" t="str">
        <f>IF(J75="SINAPI",VLOOKUP(B75,[8]SINAPI!$G$6:$K$7500,2,"FALSO"),IF(J75="SETOP",VLOOKUP(B75,[9]SETOP!$A$6:$E$5000,3,"FALSO"),IF(J75="SUDECAP",VLOOKUP(B75,[9]SUDECAP!$A$1:$M$3000,3,"FALSO"),IF(J75="INSUMO",VLOOKUP(B75,'[9]Insumos SINAPI'!$A$6:$E$6000,2,"FALSO"),"verificar"))))</f>
        <v xml:space="preserve">LASTRO DE CONCRETO MAGRO, INCLUSIVE TRANSPORTE, LANÇAMENTO E ADENSAMENTO </v>
      </c>
    </row>
    <row r="76" spans="1:12">
      <c r="A76" s="227" t="s">
        <v>1500</v>
      </c>
      <c r="B76" s="228" t="s">
        <v>107</v>
      </c>
      <c r="C76" s="229" t="s">
        <v>108</v>
      </c>
      <c r="D76" s="228" t="s">
        <v>24</v>
      </c>
      <c r="E76" s="230">
        <v>619.02</v>
      </c>
      <c r="F76" s="231">
        <v>58.57</v>
      </c>
      <c r="G76" s="214">
        <f t="shared" si="7"/>
        <v>77</v>
      </c>
      <c r="H76" s="213">
        <f t="shared" si="8"/>
        <v>47664.54</v>
      </c>
      <c r="I76" s="330">
        <f t="shared" si="2"/>
        <v>36256.001400000001</v>
      </c>
      <c r="J76" s="336" t="s">
        <v>830</v>
      </c>
      <c r="K76" s="338">
        <f>IF(J76="SINAPI",VLOOKUP(B76,[8]SINAPI!$G$6:$K$7500,5,"FALSO"),IF(J76="SETOP",VLOOKUP(B76,[8]SETOP!$A$6:$E$5000,5,"FALSO"),IF(J76="SUDECAP",VLOOKUP(B76,[8]SUDECAP!$A$1:$M$3000,13,"FALSO"),"verificar")))</f>
        <v>58.57</v>
      </c>
      <c r="L76" s="343" t="str">
        <f>IF(J76="SINAPI",VLOOKUP(B76,[8]SINAPI!$G$6:$K$7500,2,"FALSO"),IF(J76="SETOP",VLOOKUP(B76,[9]SETOP!$A$6:$E$5000,3,"FALSO"),IF(J76="SUDECAP",VLOOKUP(B76,[9]SUDECAP!$A$1:$M$3000,3,"FALSO"),IF(J76="INSUMO",VLOOKUP(B76,'[9]Insumos SINAPI'!$A$6:$E$6000,2,"FALSO"),"verificar"))))</f>
        <v>FORMA E DESFORMA DE TÁBUA E SARRAFO, REAPROVEITAMENTO (3X) (FUNDAÇÃO)</v>
      </c>
    </row>
    <row r="77" spans="1:12">
      <c r="A77" s="39" t="s">
        <v>463</v>
      </c>
      <c r="B77" s="5"/>
      <c r="C77" s="6" t="s">
        <v>110</v>
      </c>
      <c r="D77" s="7"/>
      <c r="E77" s="194"/>
      <c r="F77" s="180"/>
      <c r="G77" s="180"/>
      <c r="H77" s="179">
        <f>SUM(H78:H107)</f>
        <v>902460.65</v>
      </c>
      <c r="I77" s="330">
        <f t="shared" si="2"/>
        <v>0</v>
      </c>
      <c r="J77" s="336"/>
      <c r="K77" s="338" t="str">
        <f>IF(J77="SINAPI",VLOOKUP(B77,[8]SINAPI!$G$6:$K$7500,5,"FALSO"),IF(J77="SETOP",VLOOKUP(B77,[8]SETOP!$A$6:$E$5000,5,"FALSO"),IF(J77="SUDECAP",VLOOKUP(B77,[8]SUDECAP!$A$1:$M$3000,13,"FALSO"),"verificar")))</f>
        <v>verificar</v>
      </c>
      <c r="L77" s="343" t="str">
        <f>IF(J77="SINAPI",VLOOKUP(B77,[8]SINAPI!$G$6:$K$7500,2,"FALSO"),IF(J77="SETOP",VLOOKUP(B77,[9]SETOP!$A$6:$E$5000,3,"FALSO"),IF(J77="SUDECAP",VLOOKUP(B77,[9]SUDECAP!$A$1:$M$3000,3,"FALSO"),IF(J77="INSUMO",VLOOKUP(B77,'[9]Insumos SINAPI'!$A$6:$E$6000,2,"FALSO"),"verificar"))))</f>
        <v>verificar</v>
      </c>
    </row>
    <row r="78" spans="1:12">
      <c r="A78" s="41" t="s">
        <v>465</v>
      </c>
      <c r="B78" s="11"/>
      <c r="C78" s="12" t="s">
        <v>111</v>
      </c>
      <c r="D78" s="13"/>
      <c r="E78" s="196"/>
      <c r="F78" s="175"/>
      <c r="G78" s="174"/>
      <c r="H78" s="173"/>
      <c r="I78" s="330">
        <f t="shared" ref="I78:I141" si="9">E78*F78</f>
        <v>0</v>
      </c>
      <c r="K78" s="338" t="str">
        <f>IF(J78="SINAPI",VLOOKUP(B78,[8]SINAPI!$G$6:$K$7500,5,"FALSO"),IF(J78="SETOP",VLOOKUP(B78,[8]SETOP!$A$6:$E$5000,5,"FALSO"),IF(J78="SUDECAP",VLOOKUP(B78,[8]SUDECAP!$A$1:$M$3000,13,"FALSO"),"verificar")))</f>
        <v>verificar</v>
      </c>
      <c r="L78" s="343" t="str">
        <f>IF(J78="SINAPI",VLOOKUP(B78,[8]SINAPI!$G$6:$K$7500,2,"FALSO"),IF(J78="SETOP",VLOOKUP(B78,[9]SETOP!$A$6:$E$5000,3,"FALSO"),IF(J78="SUDECAP",VLOOKUP(B78,[9]SUDECAP!$A$1:$M$3000,3,"FALSO"),IF(J78="INSUMO",VLOOKUP(B78,'[9]Insumos SINAPI'!$A$6:$E$6000,2,"FALSO"),"verificar"))))</f>
        <v>verificar</v>
      </c>
    </row>
    <row r="79" spans="1:12" ht="25.5">
      <c r="A79" s="227" t="s">
        <v>467</v>
      </c>
      <c r="B79" s="228" t="s">
        <v>112</v>
      </c>
      <c r="C79" s="229" t="s">
        <v>113</v>
      </c>
      <c r="D79" s="228" t="s">
        <v>24</v>
      </c>
      <c r="E79" s="230">
        <v>1940.66</v>
      </c>
      <c r="F79" s="231">
        <v>56.68</v>
      </c>
      <c r="G79" s="214">
        <f>TRUNC(F79+(F79*$H$9),2)</f>
        <v>74.52</v>
      </c>
      <c r="H79" s="213">
        <f>TRUNC((E79*G79),2)</f>
        <v>144617.98000000001</v>
      </c>
      <c r="I79" s="330">
        <f t="shared" si="9"/>
        <v>109996.6088</v>
      </c>
      <c r="J79" s="336" t="s">
        <v>830</v>
      </c>
      <c r="K79" s="338">
        <f>IF(J79="SINAPI",VLOOKUP(B79,[8]SINAPI!$G$6:$K$7500,5,"FALSO"),IF(J79="SETOP",VLOOKUP(B79,[8]SETOP!$A$6:$E$5000,5,"FALSO"),IF(J79="SUDECAP",VLOOKUP(B79,[8]SUDECAP!$A$1:$M$3000,13,"FALSO"),"verificar")))</f>
        <v>56.68</v>
      </c>
      <c r="L79" s="343" t="str">
        <f>IF(J79="SINAPI",VLOOKUP(B79,[8]SINAPI!$G$6:$K$7500,2,"FALSO"),IF(J79="SETOP",VLOOKUP(B79,[9]SETOP!$A$6:$E$5000,3,"FALSO"),IF(J79="SUDECAP",VLOOKUP(B79,[9]SUDECAP!$A$1:$M$3000,3,"FALSO"),IF(J79="INSUMO",VLOOKUP(B79,'[9]Insumos SINAPI'!$A$6:$E$6000,2,"FALSO"),"verificar"))))</f>
        <v>FORMA E DESFORMA DE TÁBUA E SARRAFO, REAPROVEITAMENTO (3X), EXCLUSIVE ESCORAMENTO</v>
      </c>
    </row>
    <row r="80" spans="1:12" ht="25.5">
      <c r="A80" s="227" t="s">
        <v>469</v>
      </c>
      <c r="B80" s="228" t="s">
        <v>100</v>
      </c>
      <c r="C80" s="229" t="s">
        <v>114</v>
      </c>
      <c r="D80" s="228" t="s">
        <v>93</v>
      </c>
      <c r="E80" s="230">
        <v>117.42</v>
      </c>
      <c r="F80" s="231">
        <v>702.38</v>
      </c>
      <c r="G80" s="214">
        <f>TRUNC(F80+(F80*$H$9),2)</f>
        <v>923.48</v>
      </c>
      <c r="H80" s="213">
        <f>TRUNC((E80*G80),2)</f>
        <v>108435.02</v>
      </c>
      <c r="I80" s="330">
        <f t="shared" si="9"/>
        <v>82473.459600000002</v>
      </c>
      <c r="J80" s="336" t="s">
        <v>830</v>
      </c>
      <c r="K80" s="338">
        <f>IF(J80="SINAPI",VLOOKUP(B80,[8]SINAPI!$G$6:$K$7500,5,"FALSO"),IF(J80="SETOP",VLOOKUP(B80,[8]SETOP!$A$6:$E$5000,5,"FALSO"),IF(J80="SUDECAP",VLOOKUP(B80,[8]SUDECAP!$A$1:$M$3000,13,"FALSO"),"verificar")))</f>
        <v>702.38</v>
      </c>
      <c r="L80" s="343" t="str">
        <f>IF(J80="SINAPI",VLOOKUP(B80,[8]SINAPI!$G$6:$K$7500,2,"FALSO"),IF(J80="SETOP",VLOOKUP(B80,[9]SETOP!$A$6:$E$5000,3,"FALSO"),IF(J80="SUDECAP",VLOOKUP(B80,[9]SUDECAP!$A$1:$M$3000,3,"FALSO"),IF(J80="INSUMO",VLOOKUP(B80,'[9]Insumos SINAPI'!$A$6:$E$6000,2,"FALSO"),"verificar"))))</f>
        <v>FORNECIMENTO DE CONCRETO ESTRUTURAL, USINADO, COM FCK 25 MPA, INCLUSIVE LANÇAMENTO, ADENSAMENTO E ACABAMENTO</v>
      </c>
    </row>
    <row r="81" spans="1:12">
      <c r="A81" s="227" t="s">
        <v>472</v>
      </c>
      <c r="B81" s="228" t="s">
        <v>102</v>
      </c>
      <c r="C81" s="229" t="s">
        <v>103</v>
      </c>
      <c r="D81" s="228" t="s">
        <v>104</v>
      </c>
      <c r="E81" s="230">
        <v>12916.37</v>
      </c>
      <c r="F81" s="231">
        <v>12.21</v>
      </c>
      <c r="G81" s="214">
        <f>TRUNC(F81+(F81*$H$9),2)</f>
        <v>16.05</v>
      </c>
      <c r="H81" s="213">
        <f>TRUNC((E81*G81),2)</f>
        <v>207307.73</v>
      </c>
      <c r="I81" s="330">
        <f t="shared" si="9"/>
        <v>157708.87770000001</v>
      </c>
      <c r="J81" s="336" t="s">
        <v>844</v>
      </c>
      <c r="K81" s="338">
        <f>IF(J81="SINAPI",VLOOKUP(B81,[8]SINAPI!$G$6:$K$7500,5,"FALSO"),IF(J81="SETOP",VLOOKUP(B81,[8]SETOP!$A$6:$E$5000,5,"FALSO"),IF(J81="SUDECAP",VLOOKUP(B81,[8]SUDECAP!$A$1:$M$3000,13,"FALSO"),"verificar")))</f>
        <v>12.21</v>
      </c>
      <c r="L81" s="343" t="str">
        <f>IF(J81="SINAPI",VLOOKUP(B81,[8]SINAPI!$G$6:$K$7500,2,"FALSO"),IF(J81="SETOP",VLOOKUP(B81,[9]SETOP!$A$6:$E$5000,3,"FALSO"),IF(J81="SUDECAP",VLOOKUP(B81,[9]SUDECAP!$A$1:$M$3000,3,"FALSO"),IF(J81="INSUMO",VLOOKUP(B81,'[9]Insumos SINAPI'!$A$6:$E$6000,2,"FALSO"),"verificar"))))</f>
        <v>AÇO CA-50 OU CA-60</v>
      </c>
    </row>
    <row r="82" spans="1:12">
      <c r="A82" s="41" t="s">
        <v>978</v>
      </c>
      <c r="B82" s="11"/>
      <c r="C82" s="12" t="s">
        <v>115</v>
      </c>
      <c r="D82" s="13"/>
      <c r="E82" s="196"/>
      <c r="F82" s="175"/>
      <c r="G82" s="174"/>
      <c r="H82" s="173"/>
      <c r="I82" s="330">
        <f t="shared" si="9"/>
        <v>0</v>
      </c>
      <c r="J82" s="336"/>
      <c r="K82" s="338" t="str">
        <f>IF(J82="SINAPI",VLOOKUP(B82,[8]SINAPI!$G$6:$K$7500,5,"FALSO"),IF(J82="SETOP",VLOOKUP(B82,[8]SETOP!$A$6:$E$5000,5,"FALSO"),IF(J82="SUDECAP",VLOOKUP(B82,[8]SUDECAP!$A$1:$M$3000,13,"FALSO"),"verificar")))</f>
        <v>verificar</v>
      </c>
      <c r="L82" s="343" t="str">
        <f>IF(J82="SINAPI",VLOOKUP(B82,[8]SINAPI!$G$6:$K$7500,2,"FALSO"),IF(J82="SETOP",VLOOKUP(B82,[9]SETOP!$A$6:$E$5000,3,"FALSO"),IF(J82="SUDECAP",VLOOKUP(B82,[9]SUDECAP!$A$1:$M$3000,3,"FALSO"),IF(J82="INSUMO",VLOOKUP(B82,'[9]Insumos SINAPI'!$A$6:$E$6000,2,"FALSO"),"verificar"))))</f>
        <v>verificar</v>
      </c>
    </row>
    <row r="83" spans="1:12" ht="51">
      <c r="A83" s="227" t="s">
        <v>1530</v>
      </c>
      <c r="B83" s="228" t="s">
        <v>116</v>
      </c>
      <c r="C83" s="229" t="s">
        <v>117</v>
      </c>
      <c r="D83" s="228" t="s">
        <v>24</v>
      </c>
      <c r="E83" s="230">
        <v>777.48</v>
      </c>
      <c r="F83" s="231">
        <v>210.2</v>
      </c>
      <c r="G83" s="214">
        <f>TRUNC(F83+(F83*$H$9),2)</f>
        <v>276.37</v>
      </c>
      <c r="H83" s="213">
        <f>TRUNC((E83*G83),2)</f>
        <v>214872.14</v>
      </c>
      <c r="I83" s="330">
        <f t="shared" si="9"/>
        <v>163426.296</v>
      </c>
      <c r="J83" s="336" t="s">
        <v>844</v>
      </c>
      <c r="K83" s="338">
        <f>IF(J83="SINAPI",VLOOKUP(B83,[8]SINAPI!$G$6:$K$7500,5,"FALSO"),IF(J83="SETOP",VLOOKUP(B83,[8]SETOP!$A$6:$E$5000,5,"FALSO"),IF(J83="SUDECAP",VLOOKUP(B83,[8]SUDECAP!$A$1:$M$3000,13,"FALSO"),"verificar")))</f>
        <v>210.2</v>
      </c>
      <c r="L83" s="343" t="str">
        <f>IF(J83="SINAPI",VLOOKUP(B83,[8]SINAPI!$G$6:$K$7500,2,"FALSO"),IF(J83="SETOP",VLOOKUP(B83,[9]SETOP!$A$6:$E$5000,3,"FALSO"),IF(J83="SUDECAP",VLOOKUP(B83,[9]SUDECAP!$A$1:$M$3000,3,"FALSO"),IF(J83="INSUMO",VLOOKUP(B83,'[9]Insumos SINAPI'!$A$6:$E$6000,2,"FALSO"),"verificar"))))</f>
        <v>SOBRECARGA 300KGF/M², TRELIÇA TR16, VÃO ATÉ 6 METROS, INCLUSIVE CAPEAMENTO E=4CM. ESPESSURA TOTAL DA LAJE=20CM</v>
      </c>
    </row>
    <row r="84" spans="1:12">
      <c r="A84" s="227" t="s">
        <v>1531</v>
      </c>
      <c r="B84" s="228" t="s">
        <v>102</v>
      </c>
      <c r="C84" s="229" t="s">
        <v>103</v>
      </c>
      <c r="D84" s="228" t="s">
        <v>104</v>
      </c>
      <c r="E84" s="230">
        <f>9*E83</f>
        <v>6997.32</v>
      </c>
      <c r="F84" s="231">
        <v>12.21</v>
      </c>
      <c r="G84" s="214">
        <f>TRUNC(F84+(F84*$H$9),2)</f>
        <v>16.05</v>
      </c>
      <c r="H84" s="213">
        <f>TRUNC((E84*G84),2)</f>
        <v>112306.98</v>
      </c>
      <c r="I84" s="330">
        <f t="shared" si="9"/>
        <v>85437.277199999997</v>
      </c>
      <c r="J84" s="336" t="s">
        <v>844</v>
      </c>
      <c r="K84" s="338">
        <f>IF(J84="SINAPI",VLOOKUP(B84,[8]SINAPI!$G$6:$K$7500,5,"FALSO"),IF(J84="SETOP",VLOOKUP(B84,[8]SETOP!$A$6:$E$5000,5,"FALSO"),IF(J84="SUDECAP",VLOOKUP(B84,[8]SUDECAP!$A$1:$M$3000,13,"FALSO"),"verificar")))</f>
        <v>12.21</v>
      </c>
      <c r="L84" s="343" t="str">
        <f>IF(J84="SINAPI",VLOOKUP(B84,[8]SINAPI!$G$6:$K$7500,2,"FALSO"),IF(J84="SETOP",VLOOKUP(B84,[9]SETOP!$A$6:$E$5000,3,"FALSO"),IF(J84="SUDECAP",VLOOKUP(B84,[9]SUDECAP!$A$1:$M$3000,3,"FALSO"),IF(J84="INSUMO",VLOOKUP(B84,'[9]Insumos SINAPI'!$A$6:$E$6000,2,"FALSO"),"verificar"))))</f>
        <v>AÇO CA-50 OU CA-60</v>
      </c>
    </row>
    <row r="85" spans="1:12">
      <c r="A85" s="41" t="s">
        <v>474</v>
      </c>
      <c r="B85" s="11"/>
      <c r="C85" s="12" t="s">
        <v>118</v>
      </c>
      <c r="D85" s="13"/>
      <c r="E85" s="196"/>
      <c r="F85" s="175"/>
      <c r="G85" s="174"/>
      <c r="H85" s="173"/>
      <c r="I85" s="330">
        <f t="shared" si="9"/>
        <v>0</v>
      </c>
      <c r="J85" s="336"/>
      <c r="K85" s="338" t="str">
        <f>IF(J85="SINAPI",VLOOKUP(B85,[8]SINAPI!$G$6:$K$7500,5,"FALSO"),IF(J85="SETOP",VLOOKUP(B85,[8]SETOP!$A$6:$E$5000,5,"FALSO"),IF(J85="SUDECAP",VLOOKUP(B85,[8]SUDECAP!$A$1:$M$3000,13,"FALSO"),"verificar")))</f>
        <v>verificar</v>
      </c>
      <c r="L85" s="343" t="str">
        <f>IF(J85="SINAPI",VLOOKUP(B85,[8]SINAPI!$G$6:$K$7500,2,"FALSO"),IF(J85="SETOP",VLOOKUP(B85,[9]SETOP!$A$6:$E$5000,3,"FALSO"),IF(J85="SUDECAP",VLOOKUP(B85,[9]SUDECAP!$A$1:$M$3000,3,"FALSO"),IF(J85="INSUMO",VLOOKUP(B85,'[9]Insumos SINAPI'!$A$6:$E$6000,2,"FALSO"),"verificar"))))</f>
        <v>verificar</v>
      </c>
    </row>
    <row r="86" spans="1:12" ht="25.5">
      <c r="A86" s="227" t="s">
        <v>476</v>
      </c>
      <c r="B86" s="228" t="s">
        <v>119</v>
      </c>
      <c r="C86" s="229" t="s">
        <v>120</v>
      </c>
      <c r="D86" s="228" t="s">
        <v>93</v>
      </c>
      <c r="E86" s="230">
        <v>1.48</v>
      </c>
      <c r="F86" s="231">
        <v>2497.2600000000002</v>
      </c>
      <c r="G86" s="214">
        <f>TRUNC(F86+(F86*$H$9),2)</f>
        <v>3283.39</v>
      </c>
      <c r="H86" s="213">
        <f>TRUNC((E86*G86),2)</f>
        <v>4859.41</v>
      </c>
      <c r="I86" s="330">
        <f t="shared" si="9"/>
        <v>3695.9448000000002</v>
      </c>
      <c r="J86" s="336" t="s">
        <v>830</v>
      </c>
      <c r="K86" s="338">
        <f>IF(J86="SINAPI",VLOOKUP(B86,[8]SINAPI!$G$6:$K$7500,5,"FALSO"),IF(J86="SETOP",VLOOKUP(B86,[8]SETOP!$A$6:$E$5000,5,"FALSO"),IF(J86="SUDECAP",VLOOKUP(B86,[8]SUDECAP!$A$1:$M$3000,13,"FALSO"),"verificar")))</f>
        <v>2497.2600000000002</v>
      </c>
      <c r="L86" s="343" t="str">
        <f>IF(J86="SINAPI",VLOOKUP(B86,[8]SINAPI!$G$6:$K$7500,2,"FALSO"),IF(J86="SETOP",VLOOKUP(B86,[9]SETOP!$A$6:$E$5000,3,"FALSO"),IF(J86="SUDECAP",VLOOKUP(B86,[9]SUDECAP!$A$1:$M$3000,3,"FALSO"),IF(J86="INSUMO",VLOOKUP(B86,'[9]Insumos SINAPI'!$A$6:$E$6000,2,"FALSO"),"verificar"))))</f>
        <v>ESCADA DE CONCRETO 20 MPa, APARENTE, ESPELHO = 16,3 CM, ARMAÇÃO, FORMA PLASTIFICADA, ESCORAMENTO E DESFORMA</v>
      </c>
    </row>
    <row r="87" spans="1:12">
      <c r="A87" s="41" t="s">
        <v>1404</v>
      </c>
      <c r="B87" s="11"/>
      <c r="C87" s="12" t="s">
        <v>1405</v>
      </c>
      <c r="D87" s="13"/>
      <c r="E87" s="196"/>
      <c r="F87" s="175"/>
      <c r="G87" s="174"/>
      <c r="H87" s="173"/>
      <c r="I87" s="330">
        <f t="shared" si="9"/>
        <v>0</v>
      </c>
      <c r="K87" s="338" t="str">
        <f>IF(J87="SINAPI",VLOOKUP(B87,[8]SINAPI!$G$6:$K$7500,5,"FALSO"),IF(J87="SETOP",VLOOKUP(B87,[8]SETOP!$A$6:$E$5000,5,"FALSO"),IF(J87="SUDECAP",VLOOKUP(B87,[8]SUDECAP!$A$1:$M$3000,13,"FALSO"),"verificar")))</f>
        <v>verificar</v>
      </c>
      <c r="L87" s="343" t="str">
        <f>IF(J87="SINAPI",VLOOKUP(B87,[8]SINAPI!$G$6:$K$7500,2,"FALSO"),IF(J87="SETOP",VLOOKUP(B87,[9]SETOP!$A$6:$E$5000,3,"FALSO"),IF(J87="SUDECAP",VLOOKUP(B87,[9]SUDECAP!$A$1:$M$3000,3,"FALSO"),IF(J87="INSUMO",VLOOKUP(B87,'[9]Insumos SINAPI'!$A$6:$E$6000,2,"FALSO"),"verificar"))))</f>
        <v>verificar</v>
      </c>
    </row>
    <row r="88" spans="1:12">
      <c r="A88" s="232" t="s">
        <v>1435</v>
      </c>
      <c r="B88" s="233" t="s">
        <v>1406</v>
      </c>
      <c r="C88" s="234" t="s">
        <v>1407</v>
      </c>
      <c r="D88" s="235" t="s">
        <v>820</v>
      </c>
      <c r="E88" s="236">
        <v>27.5</v>
      </c>
      <c r="F88" s="231">
        <v>55.11</v>
      </c>
      <c r="G88" s="214">
        <f t="shared" ref="G88:G107" si="10">TRUNC(F88+(F88*$H$9),2)</f>
        <v>72.45</v>
      </c>
      <c r="H88" s="213">
        <f t="shared" ref="H88:H107" si="11">TRUNC((E88*G88),2)</f>
        <v>1992.37</v>
      </c>
      <c r="I88" s="330">
        <f t="shared" si="9"/>
        <v>1515.5250000000001</v>
      </c>
      <c r="J88" s="336" t="s">
        <v>830</v>
      </c>
      <c r="K88" s="338">
        <f>IF(J88="SINAPI",VLOOKUP(B88,[8]SINAPI!$G$6:$K$7500,5,"FALSO"),IF(J88="SETOP",VLOOKUP(B88,[8]SETOP!$A$6:$E$5000,5,"FALSO"),IF(J88="SUDECAP",VLOOKUP(B88,[8]SUDECAP!$A$1:$M$3000,13,"FALSO"),"verificar")))</f>
        <v>55.11</v>
      </c>
      <c r="L88" s="343" t="str">
        <f>IF(J88="SINAPI",VLOOKUP(B88,[8]SINAPI!$G$6:$K$7500,2,"FALSO"),IF(J88="SETOP",VLOOKUP(B88,[9]SETOP!$A$6:$E$5000,3,"FALSO"),IF(J88="SUDECAP",VLOOKUP(B88,[9]SUDECAP!$A$1:$M$3000,3,"FALSO"),IF(J88="INSUMO",VLOOKUP(B88,'[9]Insumos SINAPI'!$A$6:$E$6000,2,"FALSO"),"verificar"))))</f>
        <v>ESCAVAÇÃO MANUAL DE VALA COM PROFUNDIDADE MENOR OU IGUAL A 1,5M</v>
      </c>
    </row>
    <row r="89" spans="1:12">
      <c r="A89" s="232" t="s">
        <v>1436</v>
      </c>
      <c r="B89" s="233" t="s">
        <v>1408</v>
      </c>
      <c r="C89" s="234" t="s">
        <v>1409</v>
      </c>
      <c r="D89" s="235" t="s">
        <v>137</v>
      </c>
      <c r="E89" s="236">
        <v>65.450000000000017</v>
      </c>
      <c r="F89" s="231">
        <v>18.64</v>
      </c>
      <c r="G89" s="214">
        <f t="shared" si="10"/>
        <v>24.5</v>
      </c>
      <c r="H89" s="213">
        <f t="shared" si="11"/>
        <v>1603.52</v>
      </c>
      <c r="I89" s="330">
        <f t="shared" si="9"/>
        <v>1219.9880000000003</v>
      </c>
      <c r="J89" s="336" t="s">
        <v>830</v>
      </c>
      <c r="K89" s="338">
        <f>IF(J89="SINAPI",VLOOKUP(B89,[8]SINAPI!$G$6:$K$7500,5,"FALSO"),IF(J89="SETOP",VLOOKUP(B89,[8]SETOP!$A$6:$E$5000,5,"FALSO"),IF(J89="SUDECAP",VLOOKUP(B89,[8]SUDECAP!$A$1:$M$3000,13,"FALSO"),"verificar")))</f>
        <v>18.64</v>
      </c>
      <c r="L89" s="343" t="str">
        <f>IF(J89="SINAPI",VLOOKUP(B89,[8]SINAPI!$G$6:$K$7500,2,"FALSO"),IF(J89="SETOP",VLOOKUP(B89,[9]SETOP!$A$6:$E$5000,3,"FALSO"),IF(J89="SUDECAP",VLOOKUP(B89,[9]SUDECAP!$A$1:$M$3000,3,"FALSO"),IF(J89="INSUMO",VLOOKUP(B89,'[9]Insumos SINAPI'!$A$6:$E$6000,2,"FALSO"),"verificar"))))</f>
        <v>APILOAMENTO DO FUNDO DE VALAS COM SOQUETE</v>
      </c>
    </row>
    <row r="90" spans="1:12">
      <c r="A90" s="232" t="s">
        <v>1437</v>
      </c>
      <c r="B90" s="233" t="s">
        <v>1410</v>
      </c>
      <c r="C90" s="234" t="s">
        <v>1411</v>
      </c>
      <c r="D90" s="235" t="s">
        <v>820</v>
      </c>
      <c r="E90" s="236">
        <v>70.499999999999986</v>
      </c>
      <c r="F90" s="231">
        <v>38.17</v>
      </c>
      <c r="G90" s="214">
        <f t="shared" si="10"/>
        <v>50.18</v>
      </c>
      <c r="H90" s="213">
        <f t="shared" si="11"/>
        <v>3537.69</v>
      </c>
      <c r="I90" s="330">
        <f t="shared" si="9"/>
        <v>2690.9849999999997</v>
      </c>
      <c r="J90" s="336" t="s">
        <v>830</v>
      </c>
      <c r="K90" s="338">
        <f>IF(J90="SINAPI",VLOOKUP(B90,[8]SINAPI!$G$6:$K$7500,5,"FALSO"),IF(J90="SETOP",VLOOKUP(B90,[8]SETOP!$A$6:$E$5000,5,"FALSO"),IF(J90="SUDECAP",VLOOKUP(B90,[8]SUDECAP!$A$1:$M$3000,13,"FALSO"),"verificar")))</f>
        <v>38.17</v>
      </c>
      <c r="L90" s="343" t="str">
        <f>IF(J90="SINAPI",VLOOKUP(B90,[8]SINAPI!$G$6:$K$7500,2,"FALSO"),IF(J90="SETOP",VLOOKUP(B90,[9]SETOP!$A$6:$E$5000,3,"FALSO"),IF(J90="SUDECAP",VLOOKUP(B90,[9]SUDECAP!$A$1:$M$3000,3,"FALSO"),IF(J90="INSUMO",VLOOKUP(B90,'[9]Insumos SINAPI'!$A$6:$E$6000,2,"FALSO"),"verificar"))))</f>
        <v>REATERRO COMPACTADO DE VALA COM EQUIPAMENTO PLACA VIBRATÓRIA</v>
      </c>
    </row>
    <row r="91" spans="1:12" ht="25.5">
      <c r="A91" s="232" t="s">
        <v>1438</v>
      </c>
      <c r="B91" s="233" t="s">
        <v>70</v>
      </c>
      <c r="C91" s="237" t="s">
        <v>1412</v>
      </c>
      <c r="D91" s="238" t="s">
        <v>820</v>
      </c>
      <c r="E91" s="239">
        <v>52.8</v>
      </c>
      <c r="F91" s="231">
        <v>5.2</v>
      </c>
      <c r="G91" s="214">
        <f t="shared" si="10"/>
        <v>6.83</v>
      </c>
      <c r="H91" s="213">
        <f t="shared" si="11"/>
        <v>360.62</v>
      </c>
      <c r="I91" s="330">
        <f t="shared" si="9"/>
        <v>274.56</v>
      </c>
      <c r="J91" s="336" t="s">
        <v>844</v>
      </c>
      <c r="K91" s="338">
        <f>IF(J91="SINAPI",VLOOKUP(B91,[8]SINAPI!$G$6:$K$7500,5,"FALSO"),IF(J91="SETOP",VLOOKUP(B91,[8]SETOP!$A$6:$E$5000,5,"FALSO"),IF(J91="SUDECAP",VLOOKUP(B91,[8]SUDECAP!$A$1:$M$3000,13,"FALSO"),"verificar")))</f>
        <v>5.2</v>
      </c>
      <c r="L91" s="343" t="str">
        <f>IF(J91="SINAPI",VLOOKUP(B91,[8]SINAPI!$G$6:$K$7500,2,"FALSO"),IF(J91="SETOP",VLOOKUP(B91,[9]SETOP!$A$6:$E$5000,3,"FALSO"),IF(J91="SUDECAP",VLOOKUP(B91,[9]SUDECAP!$A$1:$M$3000,3,"FALSO"),IF(J91="INSUMO",VLOOKUP(B91,'[9]Insumos SINAPI'!$A$6:$E$6000,2,"FALSO"),"verificar"))))</f>
        <v>EM MATERIAL DE 1ª CATEGORIA</v>
      </c>
    </row>
    <row r="92" spans="1:12" ht="25.5">
      <c r="A92" s="232" t="s">
        <v>1439</v>
      </c>
      <c r="B92" s="233" t="s">
        <v>1413</v>
      </c>
      <c r="C92" s="234" t="s">
        <v>1414</v>
      </c>
      <c r="D92" s="238" t="s">
        <v>820</v>
      </c>
      <c r="E92" s="240">
        <v>106.1</v>
      </c>
      <c r="F92" s="231">
        <v>19.170000000000002</v>
      </c>
      <c r="G92" s="214">
        <f t="shared" si="10"/>
        <v>25.2</v>
      </c>
      <c r="H92" s="213">
        <f t="shared" si="11"/>
        <v>2673.72</v>
      </c>
      <c r="I92" s="330">
        <f t="shared" si="9"/>
        <v>2033.9370000000001</v>
      </c>
      <c r="J92" s="336" t="s">
        <v>830</v>
      </c>
      <c r="K92" s="338">
        <f>IF(J92="SINAPI",VLOOKUP(B92,[8]SINAPI!$G$6:$K$7500,5,"FALSO"),IF(J92="SETOP",VLOOKUP(B92,[8]SETOP!$A$6:$E$5000,5,"FALSO"),IF(J92="SUDECAP",VLOOKUP(B92,[8]SUDECAP!$A$1:$M$3000,13,"FALSO"),"verificar")))</f>
        <v>19.170000000000002</v>
      </c>
      <c r="L92" s="343" t="str">
        <f>IF(J92="SINAPI",VLOOKUP(B92,[8]SINAPI!$G$6:$K$7500,2,"FALSO"),IF(J92="SETOP",VLOOKUP(B92,[9]SETOP!$A$6:$E$5000,3,"FALSO"),IF(J92="SUDECAP",VLOOKUP(B92,[9]SUDECAP!$A$1:$M$3000,3,"FALSO"),IF(J92="INSUMO",VLOOKUP(B92,'[9]Insumos SINAPI'!$A$6:$E$6000,2,"FALSO"),"verificar"))))</f>
        <v>TRANSPORTE DE MATERIAL DE QUALQUER NATUREZA COM CARRINHO DE MÃO, COM DISTÂNCIAS MENORES OU IGUAIS A 50M, INCLUSIVE CARGA/DESCARGA</v>
      </c>
    </row>
    <row r="93" spans="1:12">
      <c r="A93" s="232" t="s">
        <v>1440</v>
      </c>
      <c r="B93" s="241" t="s">
        <v>1415</v>
      </c>
      <c r="C93" s="242" t="s">
        <v>1416</v>
      </c>
      <c r="D93" s="243" t="s">
        <v>224</v>
      </c>
      <c r="E93" s="244">
        <v>67.5</v>
      </c>
      <c r="F93" s="231">
        <v>24.31</v>
      </c>
      <c r="G93" s="214">
        <f t="shared" si="10"/>
        <v>31.96</v>
      </c>
      <c r="H93" s="213">
        <f t="shared" si="11"/>
        <v>2157.3000000000002</v>
      </c>
      <c r="I93" s="330">
        <f t="shared" si="9"/>
        <v>1640.925</v>
      </c>
      <c r="J93" s="336" t="s">
        <v>830</v>
      </c>
      <c r="K93" s="338">
        <f>IF(J93="SINAPI",VLOOKUP(B93,[8]SINAPI!$G$6:$K$7500,5,"FALSO"),IF(J93="SETOP",VLOOKUP(B93,[8]SETOP!$A$6:$E$5000,5,"FALSO"),IF(J93="SUDECAP",VLOOKUP(B93,[8]SUDECAP!$A$1:$M$3000,13,"FALSO"),"verificar")))</f>
        <v>24.31</v>
      </c>
      <c r="L93" s="343" t="str">
        <f>IF(J93="SINAPI",VLOOKUP(B93,[8]SINAPI!$G$6:$K$7500,2,"FALSO"),IF(J93="SETOP",VLOOKUP(B93,[9]SETOP!$A$6:$E$5000,3,"FALSO"),IF(J93="SUDECAP",VLOOKUP(B93,[9]SUDECAP!$A$1:$M$3000,3,"FALSO"),IF(J93="INSUMO",VLOOKUP(B93,'[9]Insumos SINAPI'!$A$6:$E$6000,2,"FALSO"),"verificar"))))</f>
        <v>PERFURAÇÃO DE ESTACA BROCA A TRADO MANUAL D = 200 MM</v>
      </c>
    </row>
    <row r="94" spans="1:12" ht="25.5">
      <c r="A94" s="232" t="s">
        <v>1441</v>
      </c>
      <c r="B94" s="245">
        <v>95584</v>
      </c>
      <c r="C94" s="237" t="s">
        <v>1417</v>
      </c>
      <c r="D94" s="243" t="s">
        <v>812</v>
      </c>
      <c r="E94" s="244">
        <v>59.699999999999989</v>
      </c>
      <c r="F94" s="231">
        <v>15.14</v>
      </c>
      <c r="G94" s="214">
        <f t="shared" si="10"/>
        <v>19.899999999999999</v>
      </c>
      <c r="H94" s="213">
        <f t="shared" si="11"/>
        <v>1188.03</v>
      </c>
      <c r="I94" s="330">
        <f t="shared" si="9"/>
        <v>903.85799999999983</v>
      </c>
      <c r="J94" s="331" t="s">
        <v>816</v>
      </c>
      <c r="K94" s="338">
        <f>IF(J94="SINAPI",VLOOKUP(B94,[8]SINAPI!$G$6:$K$7500,5,"FALSO"),IF(J94="SETOP",VLOOKUP(B94,[8]SETOP!$A$6:$E$5000,5,"FALSO"),IF(J94="SUDECAP",VLOOKUP(B94,[8]SUDECAP!$A$1:$M$3000,13,"FALSO"),"verificar")))</f>
        <v>15.14</v>
      </c>
      <c r="L94" s="343" t="str">
        <f>IF(J94="SINAPI",VLOOKUP(B94,[8]SINAPI!$G$6:$K$7500,2,"FALSO"),IF(J94="SETOP",VLOOKUP(B94,[9]SETOP!$A$6:$E$5000,3,"FALSO"),IF(J94="SUDECAP",VLOOKUP(B94,[9]SUDECAP!$A$1:$M$3000,3,"FALSO"),IF(J94="INSUMO",VLOOKUP(B94,'[9]Insumos SINAPI'!$A$6:$E$6000,2,"FALSO"),"verificar"))))</f>
        <v>MONTAGEM DE ARMADURA TRANSVERSAL DE ESTACAS DE SEÇÃO CIRCULAR, DIÂMETRO = 6,30 MM. AF_09/2021_PS</v>
      </c>
    </row>
    <row r="95" spans="1:12" ht="25.5">
      <c r="A95" s="232" t="s">
        <v>1442</v>
      </c>
      <c r="B95" s="245">
        <v>95578</v>
      </c>
      <c r="C95" s="237" t="s">
        <v>1418</v>
      </c>
      <c r="D95" s="243" t="s">
        <v>812</v>
      </c>
      <c r="E95" s="244">
        <v>347.45000000000005</v>
      </c>
      <c r="F95" s="231">
        <v>10.41</v>
      </c>
      <c r="G95" s="214">
        <f t="shared" si="10"/>
        <v>13.68</v>
      </c>
      <c r="H95" s="213">
        <f t="shared" si="11"/>
        <v>4753.1099999999997</v>
      </c>
      <c r="I95" s="330">
        <f t="shared" si="9"/>
        <v>3616.9545000000007</v>
      </c>
      <c r="J95" s="331" t="s">
        <v>816</v>
      </c>
      <c r="K95" s="338">
        <f>IF(J95="SINAPI",VLOOKUP(B95,[8]SINAPI!$G$6:$K$7500,5,"FALSO"),IF(J95="SETOP",VLOOKUP(B95,[8]SETOP!$A$6:$E$5000,5,"FALSO"),IF(J95="SUDECAP",VLOOKUP(B95,[8]SUDECAP!$A$1:$M$3000,13,"FALSO"),"verificar")))</f>
        <v>10.41</v>
      </c>
      <c r="L95" s="343" t="str">
        <f>IF(J95="SINAPI",VLOOKUP(B95,[8]SINAPI!$G$6:$K$7500,2,"FALSO"),IF(J95="SETOP",VLOOKUP(B95,[9]SETOP!$A$6:$E$5000,3,"FALSO"),IF(J95="SUDECAP",VLOOKUP(B95,[9]SUDECAP!$A$1:$M$3000,3,"FALSO"),IF(J95="INSUMO",VLOOKUP(B95,'[9]Insumos SINAPI'!$A$6:$E$6000,2,"FALSO"),"verificar"))))</f>
        <v>MONTAGEM DE ARMADURA DE ESTACAS, DIÂMETRO = 12,5 MM. AF_09/2021_PS</v>
      </c>
    </row>
    <row r="96" spans="1:12" ht="25.5">
      <c r="A96" s="232" t="s">
        <v>1443</v>
      </c>
      <c r="B96" s="241" t="s">
        <v>1419</v>
      </c>
      <c r="C96" s="234" t="s">
        <v>1420</v>
      </c>
      <c r="D96" s="243" t="s">
        <v>820</v>
      </c>
      <c r="E96" s="244">
        <v>2.8499999999999996</v>
      </c>
      <c r="F96" s="231">
        <v>658.41</v>
      </c>
      <c r="G96" s="214">
        <f t="shared" si="10"/>
        <v>865.67</v>
      </c>
      <c r="H96" s="213">
        <f t="shared" si="11"/>
        <v>2467.15</v>
      </c>
      <c r="I96" s="330">
        <f t="shared" si="9"/>
        <v>1876.4684999999997</v>
      </c>
      <c r="J96" s="336" t="s">
        <v>830</v>
      </c>
      <c r="K96" s="338">
        <f>IF(J96="SINAPI",VLOOKUP(B96,[8]SINAPI!$G$6:$K$7500,5,"FALSO"),IF(J96="SETOP",VLOOKUP(B96,[8]SETOP!$A$6:$E$5000,5,"FALSO"),IF(J96="SUDECAP",VLOOKUP(B96,[8]SUDECAP!$A$1:$M$3000,13,"FALSO"),"verificar")))</f>
        <v>658.41</v>
      </c>
      <c r="L96" s="343" t="str">
        <f>IF(J96="SINAPI",VLOOKUP(B96,[8]SINAPI!$G$6:$K$7500,2,"FALSO"),IF(J96="SETOP",VLOOKUP(B96,[9]SETOP!$A$6:$E$5000,3,"FALSO"),IF(J96="SUDECAP",VLOOKUP(B96,[9]SUDECAP!$A$1:$M$3000,3,"FALSO"),IF(J96="INSUMO",VLOOKUP(B96,'[9]Insumos SINAPI'!$A$6:$E$6000,2,"FALSO"),"verificar"))))</f>
        <v>FORNECIMENTO DE CONCRETO ESTRUTURAL, PREPARADO EM OBRA, COM FCK 20 MPA, INCLUSIVE LANÇAMENTO, ADENSAMENTO E ACABAMENTO</v>
      </c>
    </row>
    <row r="97" spans="1:12" ht="25.5">
      <c r="A97" s="232" t="s">
        <v>1444</v>
      </c>
      <c r="B97" s="241" t="s">
        <v>105</v>
      </c>
      <c r="C97" s="242" t="s">
        <v>1421</v>
      </c>
      <c r="D97" s="243" t="s">
        <v>820</v>
      </c>
      <c r="E97" s="244">
        <v>1.9500000000000002</v>
      </c>
      <c r="F97" s="231">
        <v>485.7</v>
      </c>
      <c r="G97" s="214">
        <f t="shared" si="10"/>
        <v>638.59</v>
      </c>
      <c r="H97" s="213">
        <f t="shared" si="11"/>
        <v>1245.25</v>
      </c>
      <c r="I97" s="330">
        <f t="shared" si="9"/>
        <v>947.11500000000001</v>
      </c>
      <c r="J97" s="336" t="s">
        <v>830</v>
      </c>
      <c r="K97" s="338">
        <f>IF(J97="SINAPI",VLOOKUP(B97,[8]SINAPI!$G$6:$K$7500,5,"FALSO"),IF(J97="SETOP",VLOOKUP(B97,[8]SETOP!$A$6:$E$5000,5,"FALSO"),IF(J97="SUDECAP",VLOOKUP(B97,[8]SUDECAP!$A$1:$M$3000,13,"FALSO"),"verificar")))</f>
        <v>485.7</v>
      </c>
      <c r="L97" s="343" t="str">
        <f>IF(J97="SINAPI",VLOOKUP(B97,[8]SINAPI!$G$6:$K$7500,2,"FALSO"),IF(J97="SETOP",VLOOKUP(B97,[9]SETOP!$A$6:$E$5000,3,"FALSO"),IF(J97="SUDECAP",VLOOKUP(B97,[9]SUDECAP!$A$1:$M$3000,3,"FALSO"),IF(J97="INSUMO",VLOOKUP(B97,'[9]Insumos SINAPI'!$A$6:$E$6000,2,"FALSO"),"verificar"))))</f>
        <v xml:space="preserve">LASTRO DE CONCRETO MAGRO, INCLUSIVE TRANSPORTE, LANÇAMENTO E ADENSAMENTO </v>
      </c>
    </row>
    <row r="98" spans="1:12" ht="25.5">
      <c r="A98" s="232" t="s">
        <v>1445</v>
      </c>
      <c r="B98" s="241" t="s">
        <v>1422</v>
      </c>
      <c r="C98" s="234" t="s">
        <v>1423</v>
      </c>
      <c r="D98" s="243" t="s">
        <v>820</v>
      </c>
      <c r="E98" s="244">
        <v>20.85</v>
      </c>
      <c r="F98" s="231">
        <v>689.8</v>
      </c>
      <c r="G98" s="214">
        <f t="shared" si="10"/>
        <v>906.94</v>
      </c>
      <c r="H98" s="213">
        <f t="shared" si="11"/>
        <v>18909.689999999999</v>
      </c>
      <c r="I98" s="330">
        <f t="shared" si="9"/>
        <v>14382.33</v>
      </c>
      <c r="J98" s="336" t="s">
        <v>830</v>
      </c>
      <c r="K98" s="338">
        <f>IF(J98="SINAPI",VLOOKUP(B98,[8]SINAPI!$G$6:$K$7500,5,"FALSO"),IF(J98="SETOP",VLOOKUP(B98,[8]SETOP!$A$6:$E$5000,5,"FALSO"),IF(J98="SUDECAP",VLOOKUP(B98,[8]SUDECAP!$A$1:$M$3000,13,"FALSO"),"verificar")))</f>
        <v>689.8</v>
      </c>
      <c r="L98" s="343" t="str">
        <f>IF(J98="SINAPI",VLOOKUP(B98,[8]SINAPI!$G$6:$K$7500,2,"FALSO"),IF(J98="SETOP",VLOOKUP(B98,[9]SETOP!$A$6:$E$5000,3,"FALSO"),IF(J98="SUDECAP",VLOOKUP(B98,[9]SUDECAP!$A$1:$M$3000,3,"FALSO"),IF(J98="INSUMO",VLOOKUP(B98,'[9]Insumos SINAPI'!$A$6:$E$6000,2,"FALSO"),"verificar"))))</f>
        <v>FORNECIMENTO DE CONCRETO ESTRUTURAL, PREPARADO EM OBRA, COM FCK 25 MPA, INCLUSIVE LANÇAMENTO, ADENSAMENTO E ACABAMENTO</v>
      </c>
    </row>
    <row r="99" spans="1:12" ht="25.5">
      <c r="A99" s="232" t="s">
        <v>1446</v>
      </c>
      <c r="B99" s="245">
        <v>100342</v>
      </c>
      <c r="C99" s="237" t="s">
        <v>1424</v>
      </c>
      <c r="D99" s="243" t="s">
        <v>812</v>
      </c>
      <c r="E99" s="244">
        <v>657.55</v>
      </c>
      <c r="F99" s="231">
        <v>15.31</v>
      </c>
      <c r="G99" s="214">
        <f t="shared" si="10"/>
        <v>20.12</v>
      </c>
      <c r="H99" s="213">
        <f t="shared" si="11"/>
        <v>13229.9</v>
      </c>
      <c r="I99" s="330">
        <f t="shared" si="9"/>
        <v>10067.0905</v>
      </c>
      <c r="J99" s="331" t="s">
        <v>816</v>
      </c>
      <c r="K99" s="338">
        <f>IF(J99="SINAPI",VLOOKUP(B99,[8]SINAPI!$G$6:$K$7500,5,"FALSO"),IF(J99="SETOP",VLOOKUP(B99,[8]SETOP!$A$6:$E$5000,5,"FALSO"),IF(J99="SUDECAP",VLOOKUP(B99,[8]SUDECAP!$A$1:$M$3000,13,"FALSO"),"verificar")))</f>
        <v>15.31</v>
      </c>
      <c r="L99" s="343" t="str">
        <f>IF(J99="SINAPI",VLOOKUP(B99,[8]SINAPI!$G$6:$K$7500,2,"FALSO"),IF(J99="SETOP",VLOOKUP(B99,[9]SETOP!$A$6:$E$5000,3,"FALSO"),IF(J99="SUDECAP",VLOOKUP(B99,[9]SUDECAP!$A$1:$M$3000,3,"FALSO"),IF(J99="INSUMO",VLOOKUP(B99,'[9]Insumos SINAPI'!$A$6:$E$6000,2,"FALSO"),"verificar"))))</f>
        <v>ARMAÇÃO DE CORTINA DE CONTENÇÃO EM CONCRETO ARMADO, COM AÇO CA-50 DE 6,3 MM - MONTAGEM. AF_07/2019</v>
      </c>
    </row>
    <row r="100" spans="1:12" ht="25.5">
      <c r="A100" s="232" t="s">
        <v>1447</v>
      </c>
      <c r="B100" s="245">
        <v>100344</v>
      </c>
      <c r="C100" s="237" t="s">
        <v>1425</v>
      </c>
      <c r="D100" s="243" t="s">
        <v>812</v>
      </c>
      <c r="E100" s="244">
        <v>482.15000000000003</v>
      </c>
      <c r="F100" s="231">
        <v>13.23</v>
      </c>
      <c r="G100" s="214">
        <f t="shared" si="10"/>
        <v>17.39</v>
      </c>
      <c r="H100" s="213">
        <f t="shared" si="11"/>
        <v>8384.58</v>
      </c>
      <c r="I100" s="330">
        <f t="shared" si="9"/>
        <v>6378.8445000000011</v>
      </c>
      <c r="J100" s="331" t="s">
        <v>816</v>
      </c>
      <c r="K100" s="338">
        <f>IF(J100="SINAPI",VLOOKUP(B100,[8]SINAPI!$G$6:$K$7500,5,"FALSO"),IF(J100="SETOP",VLOOKUP(B100,[8]SETOP!$A$6:$E$5000,5,"FALSO"),IF(J100="SUDECAP",VLOOKUP(B100,[8]SUDECAP!$A$1:$M$3000,13,"FALSO"),"verificar")))</f>
        <v>13.23</v>
      </c>
      <c r="L100" s="343" t="str">
        <f>IF(J100="SINAPI",VLOOKUP(B100,[8]SINAPI!$G$6:$K$7500,2,"FALSO"),IF(J100="SETOP",VLOOKUP(B100,[9]SETOP!$A$6:$E$5000,3,"FALSO"),IF(J100="SUDECAP",VLOOKUP(B100,[9]SUDECAP!$A$1:$M$3000,3,"FALSO"),IF(J100="INSUMO",VLOOKUP(B100,'[9]Insumos SINAPI'!$A$6:$E$6000,2,"FALSO"),"verificar"))))</f>
        <v>ARMAÇÃO DE CORTINA DE CONTENÇÃO EM CONCRETO ARMADO, COM AÇO CA-50 DE 10 MM - MONTAGEM. AF_07/2019</v>
      </c>
    </row>
    <row r="101" spans="1:12" ht="25.5">
      <c r="A101" s="232" t="s">
        <v>1448</v>
      </c>
      <c r="B101" s="245">
        <v>96543</v>
      </c>
      <c r="C101" s="237" t="s">
        <v>1426</v>
      </c>
      <c r="D101" s="243" t="s">
        <v>812</v>
      </c>
      <c r="E101" s="244">
        <v>46.55</v>
      </c>
      <c r="F101" s="231">
        <v>17.87</v>
      </c>
      <c r="G101" s="214">
        <f t="shared" si="10"/>
        <v>23.49</v>
      </c>
      <c r="H101" s="213">
        <f t="shared" si="11"/>
        <v>1093.45</v>
      </c>
      <c r="I101" s="330">
        <f t="shared" si="9"/>
        <v>831.84849999999994</v>
      </c>
      <c r="J101" s="331" t="s">
        <v>816</v>
      </c>
      <c r="K101" s="338">
        <f>IF(J101="SINAPI",VLOOKUP(B101,[8]SINAPI!$G$6:$K$7500,5,"FALSO"),IF(J101="SETOP",VLOOKUP(B101,[8]SETOP!$A$6:$E$5000,5,"FALSO"),IF(J101="SUDECAP",VLOOKUP(B101,[8]SUDECAP!$A$1:$M$3000,13,"FALSO"),"verificar")))</f>
        <v>17.87</v>
      </c>
      <c r="L101" s="343" t="str">
        <f>IF(J101="SINAPI",VLOOKUP(B101,[8]SINAPI!$G$6:$K$7500,2,"FALSO"),IF(J101="SETOP",VLOOKUP(B101,[9]SETOP!$A$6:$E$5000,3,"FALSO"),IF(J101="SUDECAP",VLOOKUP(B101,[9]SUDECAP!$A$1:$M$3000,3,"FALSO"),IF(J101="INSUMO",VLOOKUP(B101,'[9]Insumos SINAPI'!$A$6:$E$6000,2,"FALSO"),"verificar"))))</f>
        <v>ARMAÇÃO DE BLOCO, VIGA BALDRAME E SAPATA UTILIZANDO AÇO CA-60 DE 5 MM - MONTAGEM. AF_06/2017</v>
      </c>
    </row>
    <row r="102" spans="1:12" ht="25.5">
      <c r="A102" s="232" t="s">
        <v>1449</v>
      </c>
      <c r="B102" s="241" t="s">
        <v>112</v>
      </c>
      <c r="C102" s="242" t="s">
        <v>113</v>
      </c>
      <c r="D102" s="243" t="s">
        <v>137</v>
      </c>
      <c r="E102" s="244">
        <v>86.4</v>
      </c>
      <c r="F102" s="231">
        <v>56.68</v>
      </c>
      <c r="G102" s="214">
        <f t="shared" si="10"/>
        <v>74.52</v>
      </c>
      <c r="H102" s="213">
        <f t="shared" si="11"/>
        <v>6438.52</v>
      </c>
      <c r="I102" s="330">
        <f t="shared" si="9"/>
        <v>4897.152</v>
      </c>
      <c r="J102" s="336" t="s">
        <v>830</v>
      </c>
      <c r="K102" s="338">
        <f>IF(J102="SINAPI",VLOOKUP(B102,[8]SINAPI!$G$6:$K$7500,5,"FALSO"),IF(J102="SETOP",VLOOKUP(B102,[8]SETOP!$A$6:$E$5000,5,"FALSO"),IF(J102="SUDECAP",VLOOKUP(B102,[8]SUDECAP!$A$1:$M$3000,13,"FALSO"),"verificar")))</f>
        <v>56.68</v>
      </c>
      <c r="L102" s="343" t="str">
        <f>IF(J102="SINAPI",VLOOKUP(B102,[8]SINAPI!$G$6:$K$7500,2,"FALSO"),IF(J102="SETOP",VLOOKUP(B102,[9]SETOP!$A$6:$E$5000,3,"FALSO"),IF(J102="SUDECAP",VLOOKUP(B102,[9]SUDECAP!$A$1:$M$3000,3,"FALSO"),IF(J102="INSUMO",VLOOKUP(B102,'[9]Insumos SINAPI'!$A$6:$E$6000,2,"FALSO"),"verificar"))))</f>
        <v>FORMA E DESFORMA DE TÁBUA E SARRAFO, REAPROVEITAMENTO (3X), EXCLUSIVE ESCORAMENTO</v>
      </c>
    </row>
    <row r="103" spans="1:12">
      <c r="A103" s="232" t="s">
        <v>1450</v>
      </c>
      <c r="B103" s="241" t="s">
        <v>1427</v>
      </c>
      <c r="C103" s="246" t="s">
        <v>1428</v>
      </c>
      <c r="D103" s="243" t="s">
        <v>137</v>
      </c>
      <c r="E103" s="244">
        <v>133.19999999999999</v>
      </c>
      <c r="F103" s="231">
        <v>47</v>
      </c>
      <c r="G103" s="214">
        <f t="shared" si="10"/>
        <v>61.79</v>
      </c>
      <c r="H103" s="213">
        <f t="shared" si="11"/>
        <v>8230.42</v>
      </c>
      <c r="I103" s="330">
        <f t="shared" si="9"/>
        <v>6260.4</v>
      </c>
      <c r="J103" s="336" t="s">
        <v>844</v>
      </c>
      <c r="K103" s="338">
        <f>IF(J103="SINAPI",VLOOKUP(B103,[8]SINAPI!$G$6:$K$7500,5,"FALSO"),IF(J103="SETOP",VLOOKUP(B103,[8]SETOP!$A$6:$E$5000,5,"FALSO"),IF(J103="SUDECAP",VLOOKUP(B103,[8]SUDECAP!$A$1:$M$3000,13,"FALSO"),"verificar")))</f>
        <v>47</v>
      </c>
      <c r="L103" s="343" t="str">
        <f>IF(J103="SINAPI",VLOOKUP(B103,[8]SINAPI!$G$6:$K$7500,2,"FALSO"),IF(J103="SETOP",VLOOKUP(B103,[9]SETOP!$A$6:$E$5000,3,"FALSO"),IF(J103="SUDECAP",VLOOKUP(B103,[9]SUDECAP!$A$1:$M$3000,3,"FALSO"),IF(J103="INSUMO",VLOOKUP(B103,'[9]Insumos SINAPI'!$A$6:$E$6000,2,"FALSO"),"verificar"))))</f>
        <v>ARG.TRAÇO 1:3,ESP.MEDIA=3,0 INCLUS.MANTA GEOTEXTIL</v>
      </c>
    </row>
    <row r="104" spans="1:12">
      <c r="A104" s="232" t="s">
        <v>1451</v>
      </c>
      <c r="B104" s="241" t="s">
        <v>1429</v>
      </c>
      <c r="C104" s="246" t="s">
        <v>1430</v>
      </c>
      <c r="D104" s="243" t="s">
        <v>820</v>
      </c>
      <c r="E104" s="244">
        <v>33.6</v>
      </c>
      <c r="F104" s="231">
        <v>188.07</v>
      </c>
      <c r="G104" s="214">
        <f t="shared" si="10"/>
        <v>247.27</v>
      </c>
      <c r="H104" s="213">
        <f t="shared" si="11"/>
        <v>8308.27</v>
      </c>
      <c r="I104" s="330">
        <f t="shared" si="9"/>
        <v>6319.152</v>
      </c>
      <c r="J104" s="336" t="s">
        <v>844</v>
      </c>
      <c r="K104" s="338">
        <f>IF(J104="SINAPI",VLOOKUP(B104,[8]SINAPI!$G$6:$K$7500,5,"FALSO"),IF(J104="SETOP",VLOOKUP(B104,[8]SETOP!$A$6:$E$5000,5,"FALSO"),IF(J104="SUDECAP",VLOOKUP(B104,[8]SUDECAP!$A$1:$M$3000,13,"FALSO"),"verificar")))</f>
        <v>188.07</v>
      </c>
      <c r="L104" s="343" t="str">
        <f>IF(J104="SINAPI",VLOOKUP(B104,[8]SINAPI!$G$6:$K$7500,2,"FALSO"),IF(J104="SETOP",VLOOKUP(B104,[9]SETOP!$A$6:$E$5000,3,"FALSO"),IF(J104="SUDECAP",VLOOKUP(B104,[9]SUDECAP!$A$1:$M$3000,3,"FALSO"),IF(J104="INSUMO",VLOOKUP(B104,'[9]Insumos SINAPI'!$A$6:$E$6000,2,"FALSO"),"verificar"))))</f>
        <v>BRITA</v>
      </c>
    </row>
    <row r="105" spans="1:12" ht="38.25">
      <c r="A105" s="232" t="s">
        <v>1452</v>
      </c>
      <c r="B105" s="245">
        <v>102670</v>
      </c>
      <c r="C105" s="246" t="s">
        <v>1455</v>
      </c>
      <c r="D105" s="243" t="s">
        <v>224</v>
      </c>
      <c r="E105" s="244">
        <v>50</v>
      </c>
      <c r="F105" s="231">
        <v>105.23</v>
      </c>
      <c r="G105" s="214">
        <f t="shared" si="10"/>
        <v>138.35</v>
      </c>
      <c r="H105" s="213">
        <f t="shared" si="11"/>
        <v>6917.5</v>
      </c>
      <c r="I105" s="330">
        <f t="shared" si="9"/>
        <v>5261.5</v>
      </c>
      <c r="J105" s="331" t="s">
        <v>816</v>
      </c>
      <c r="K105" s="338">
        <f>IF(J105="SINAPI",VLOOKUP(B105,[8]SINAPI!$G$6:$K$7500,5,"FALSO"),IF(J105="SETOP",VLOOKUP(B105,[8]SETOP!$A$6:$E$5000,5,"FALSO"),IF(J105="SUDECAP",VLOOKUP(B105,[8]SUDECAP!$A$1:$M$3000,13,"FALSO"),"verificar")))</f>
        <v>105.23</v>
      </c>
      <c r="L105" s="343" t="str">
        <f>IF(J105="SINAPI",VLOOKUP(B105,[8]SINAPI!$G$6:$K$7500,2,"FALSO"),IF(J105="SETOP",VLOOKUP(B105,[9]SETOP!$A$6:$E$5000,3,"FALSO"),IF(J105="SUDECAP",VLOOKUP(B105,[9]SUDECAP!$A$1:$M$3000,3,"FALSO"),IF(J105="INSUMO",VLOOKUP(B105,'[9]Insumos SINAPI'!$A$6:$E$6000,2,"FALSO"),"verificar"))))</f>
        <v>DRENO PROFUNDO (SEÇÃO 0,50 X 1,50 M), COM TUBO DE PEAD CORRUGADO PERFURADO, DN 100 MM, ENCHIMENTO COM AREIA, COM SELO DE ARGILA. AF_07/2021</v>
      </c>
    </row>
    <row r="106" spans="1:12" ht="38.25">
      <c r="A106" s="232" t="s">
        <v>1453</v>
      </c>
      <c r="B106" s="241" t="s">
        <v>1431</v>
      </c>
      <c r="C106" s="237" t="s">
        <v>1432</v>
      </c>
      <c r="D106" s="243" t="s">
        <v>820</v>
      </c>
      <c r="E106" s="244">
        <v>30.299999999999997</v>
      </c>
      <c r="F106" s="231">
        <v>99.69</v>
      </c>
      <c r="G106" s="214">
        <f t="shared" si="10"/>
        <v>131.07</v>
      </c>
      <c r="H106" s="213">
        <f t="shared" si="11"/>
        <v>3971.42</v>
      </c>
      <c r="I106" s="330">
        <f t="shared" si="9"/>
        <v>3020.6069999999995</v>
      </c>
      <c r="J106" s="336" t="s">
        <v>830</v>
      </c>
      <c r="K106" s="338">
        <f>IF(J106="SINAPI",VLOOKUP(B106,[8]SINAPI!$G$6:$K$7500,5,"FALSO"),IF(J106="SETOP",VLOOKUP(B106,[8]SETOP!$A$6:$E$5000,5,"FALSO"),IF(J106="SUDECAP",VLOOKUP(B106,[8]SUDECAP!$A$1:$M$3000,13,"FALSO"),"verificar")))</f>
        <v>99.59</v>
      </c>
      <c r="L106" s="343" t="str">
        <f>IF(J106="SINAPI",VLOOKUP(B106,[8]SINAPI!$G$6:$K$7500,2,"FALSO"),IF(J106="SETOP",VLOOKUP(B106,[9]SETOP!$A$6:$E$5000,3,"FALSO"),IF(J106="SUDECAP",VLOOKUP(B106,[9]SUDECAP!$A$1:$M$3000,3,"FALSO"),IF(J106="INSUMO",VLOOKUP(B106,'[9]Insumos SINAPI'!$A$6:$E$6000,2,"FALSO"),"verificar"))))</f>
        <v>Colchão drenante de brita com geotextil não tecido (Execução,  incluindo  espalhamento e fornecimento de todos os materiais, exceto transporte dos agregados)</v>
      </c>
    </row>
    <row r="107" spans="1:12">
      <c r="A107" s="232" t="s">
        <v>1454</v>
      </c>
      <c r="B107" s="241" t="s">
        <v>1433</v>
      </c>
      <c r="C107" s="246" t="s">
        <v>1434</v>
      </c>
      <c r="D107" s="243" t="s">
        <v>137</v>
      </c>
      <c r="E107" s="244">
        <v>112</v>
      </c>
      <c r="F107" s="231">
        <v>85.56</v>
      </c>
      <c r="G107" s="214">
        <f t="shared" si="10"/>
        <v>112.49</v>
      </c>
      <c r="H107" s="213">
        <f t="shared" si="11"/>
        <v>12598.88</v>
      </c>
      <c r="I107" s="330">
        <f t="shared" si="9"/>
        <v>9582.7200000000012</v>
      </c>
      <c r="J107" s="336" t="s">
        <v>844</v>
      </c>
      <c r="K107" s="338">
        <f>IF(J107="SINAPI",VLOOKUP(B107,[8]SINAPI!$G$6:$K$7500,5,"FALSO"),IF(J107="SETOP",VLOOKUP(B107,[8]SETOP!$A$6:$E$5000,5,"FALSO"),IF(J107="SUDECAP",VLOOKUP(B107,[8]SUDECAP!$A$1:$M$3000,13,"FALSO"),"verificar")))</f>
        <v>85.56</v>
      </c>
      <c r="L107" s="343" t="str">
        <f>IF(J107="SINAPI",VLOOKUP(B107,[8]SINAPI!$G$6:$K$7500,2,"FALSO"),IF(J107="SETOP",VLOOKUP(B107,[9]SETOP!$A$6:$E$5000,3,"FALSO"),IF(J107="SUDECAP",VLOOKUP(B107,[9]SUDECAP!$A$1:$M$3000,3,"FALSO"),IF(J107="INSUMO",VLOOKUP(B107,'[9]Insumos SINAPI'!$A$6:$E$6000,2,"FALSO"),"verificar"))))</f>
        <v>E= 20 CM, APARENTE, VEDAÇAO</v>
      </c>
    </row>
    <row r="108" spans="1:12">
      <c r="A108" s="39" t="s">
        <v>480</v>
      </c>
      <c r="B108" s="5"/>
      <c r="C108" s="6" t="s">
        <v>122</v>
      </c>
      <c r="D108" s="7"/>
      <c r="E108" s="194"/>
      <c r="F108" s="180"/>
      <c r="G108" s="180"/>
      <c r="H108" s="179">
        <f>SUM(H109:H113)</f>
        <v>1400503.86</v>
      </c>
      <c r="I108" s="330">
        <f t="shared" si="9"/>
        <v>0</v>
      </c>
      <c r="J108" s="336" t="s">
        <v>844</v>
      </c>
      <c r="K108" s="338" t="e">
        <f>IF(J108="SINAPI",VLOOKUP(B108,[8]SINAPI!$G$6:$K$7500,5,"FALSO"),IF(J108="SETOP",VLOOKUP(B108,[8]SETOP!$A$6:$E$5000,5,"FALSO"),IF(J108="SUDECAP",VLOOKUP(B108,[8]SUDECAP!$A$1:$M$3000,13,"FALSO"),"verificar")))</f>
        <v>#N/A</v>
      </c>
      <c r="L108" s="343" t="e">
        <f>IF(J108="SINAPI",VLOOKUP(B108,[8]SINAPI!$G$6:$K$7500,2,"FALSO"),IF(J108="SETOP",VLOOKUP(B108,[9]SETOP!$A$6:$E$5000,3,"FALSO"),IF(J108="SUDECAP",VLOOKUP(B108,[9]SUDECAP!$A$1:$M$3000,3,"FALSO"),IF(J108="INSUMO",VLOOKUP(B108,'[9]Insumos SINAPI'!$A$6:$E$6000,2,"FALSO"),"verificar"))))</f>
        <v>#N/A</v>
      </c>
    </row>
    <row r="109" spans="1:12" ht="51">
      <c r="A109" s="227" t="s">
        <v>481</v>
      </c>
      <c r="B109" s="228" t="s">
        <v>1514</v>
      </c>
      <c r="C109" s="229" t="s">
        <v>1515</v>
      </c>
      <c r="D109" s="228" t="s">
        <v>104</v>
      </c>
      <c r="E109" s="230">
        <v>14181.42</v>
      </c>
      <c r="F109" s="231">
        <v>21.68</v>
      </c>
      <c r="G109" s="214">
        <f>TRUNC(F109+(F109*$H$9),2)</f>
        <v>28.5</v>
      </c>
      <c r="H109" s="213">
        <f>TRUNC((E109*G109),2)</f>
        <v>404170.47</v>
      </c>
      <c r="I109" s="330">
        <f t="shared" si="9"/>
        <v>307453.18560000003</v>
      </c>
      <c r="J109" s="336" t="s">
        <v>830</v>
      </c>
      <c r="K109" s="338">
        <f>IF(J109="SINAPI",VLOOKUP(B109,[8]SINAPI!$G$6:$K$7500,5,"FALSO"),IF(J109="SETOP",VLOOKUP(B109,[8]SETOP!$A$6:$E$5000,5,"FALSO"),IF(J109="SUDECAP",VLOOKUP(B109,[8]SUDECAP!$A$1:$M$3000,13,"FALSO"),"verificar")))</f>
        <v>21.68</v>
      </c>
      <c r="L109" s="343" t="str">
        <f>IF(J109="SINAPI",VLOOKUP(B109,[8]SINAPI!$G$6:$K$7500,2,"FALSO"),IF(J109="SETOP",VLOOKUP(B109,[9]SETOP!$A$6:$E$5000,3,"FALSO"),IF(J109="SUDECAP",VLOOKUP(B109,[9]SUDECAP!$A$1:$M$3000,3,"FALSO"),IF(J109="INSUMO",VLOOKUP(B109,'[9]Insumos SINAPI'!$A$6:$E$6000,2,"FALSO"),"verificar"))))</f>
        <v>FORNECIMENTO DE ESTRUTURA METÁLICA E ENGRADAMENTO METÁLICO, EM AÇO, PARA TELHADO, EXCLUSIVE TELHA, INCLUSIVE FABRICAÇÃO, TRANSPORTE, MONTAGEM E APLICAÇÃO DE FUNDO PREPARADOR ANTICORROSIVO EM SUPERFÍCIE METÁLICA, UMA (1) DEMÃO</v>
      </c>
    </row>
    <row r="110" spans="1:12" ht="51">
      <c r="A110" s="227" t="s">
        <v>484</v>
      </c>
      <c r="B110" s="228" t="s">
        <v>1512</v>
      </c>
      <c r="C110" s="229" t="s">
        <v>1513</v>
      </c>
      <c r="D110" s="228" t="s">
        <v>24</v>
      </c>
      <c r="E110" s="230">
        <v>2363.5700000000002</v>
      </c>
      <c r="F110" s="231">
        <v>229.82</v>
      </c>
      <c r="G110" s="214">
        <f>TRUNC(F110+(F110*$H$9),2)</f>
        <v>302.16000000000003</v>
      </c>
      <c r="H110" s="213">
        <f>TRUNC((E110*G110),2)</f>
        <v>714176.31</v>
      </c>
      <c r="I110" s="330">
        <f t="shared" si="9"/>
        <v>543195.65740000003</v>
      </c>
      <c r="J110" s="336" t="s">
        <v>830</v>
      </c>
      <c r="K110" s="338">
        <f>IF(J110="SINAPI",VLOOKUP(B110,[8]SINAPI!$G$6:$K$7500,5,"FALSO"),IF(J110="SETOP",VLOOKUP(B110,[8]SETOP!$A$6:$E$5000,5,"FALSO"),IF(J110="SUDECAP",VLOOKUP(B110,[8]SUDECAP!$A$1:$M$3000,13,"FALSO"),"verificar")))</f>
        <v>229.82</v>
      </c>
      <c r="L110" s="343" t="str">
        <f>IF(J110="SINAPI",VLOOKUP(B110,[8]SINAPI!$G$6:$K$7500,2,"FALSO"),IF(J110="SETOP",VLOOKUP(B110,[9]SETOP!$A$6:$E$5000,3,"FALSO"),IF(J110="SUDECAP",VLOOKUP(B110,[9]SUDECAP!$A$1:$M$3000,3,"FALSO"),IF(J110="INSUMO",VLOOKUP(B110,'[9]Insumos SINAPI'!$A$6:$E$6000,2,"FALSO"),"verificar"))))</f>
        <v>COBERTURA EM TELHA METÁLICA GALVANIZADA TRAPEZOIDAL, TIPO DUPLA TERMOACÚSTICA COM DUAS FACES TRAPEZOIDAIS, ESP. 0,43MM, PREENCHIMENTO EM POLIESTIRENO EXPANDIDO/ISOPOR COM ESP. 30MM, ACABAMENTO NATURAL, INCLUSIVE ACESSÓRIOS PARA FIXAÇÃO, FORNECIMENTO E INSTALAÇÃO</v>
      </c>
    </row>
    <row r="111" spans="1:12" ht="38.25">
      <c r="A111" s="227" t="s">
        <v>979</v>
      </c>
      <c r="B111" s="228" t="s">
        <v>123</v>
      </c>
      <c r="C111" s="229" t="s">
        <v>124</v>
      </c>
      <c r="D111" s="228" t="s">
        <v>53</v>
      </c>
      <c r="E111" s="230">
        <v>295</v>
      </c>
      <c r="F111" s="231">
        <v>19.170000000000002</v>
      </c>
      <c r="G111" s="214">
        <f>TRUNC(F111+(F111*$H$9),2)</f>
        <v>25.2</v>
      </c>
      <c r="H111" s="213">
        <f>TRUNC((E111*G111),2)</f>
        <v>7434</v>
      </c>
      <c r="I111" s="330">
        <f t="shared" si="9"/>
        <v>5655.1500000000005</v>
      </c>
      <c r="J111" s="336" t="s">
        <v>830</v>
      </c>
      <c r="K111" s="338">
        <f>IF(J111="SINAPI",VLOOKUP(B111,[8]SINAPI!$G$6:$K$7500,5,"FALSO"),IF(J111="SETOP",VLOOKUP(B111,[8]SETOP!$A$6:$E$5000,5,"FALSO"),IF(J111="SUDECAP",VLOOKUP(B111,[8]SUDECAP!$A$1:$M$3000,13,"FALSO"),"verificar")))</f>
        <v>19.170000000000002</v>
      </c>
      <c r="L111" s="343" t="str">
        <f>IF(J111="SINAPI",VLOOKUP(B111,[8]SINAPI!$G$6:$K$7500,2,"FALSO"),IF(J111="SETOP",VLOOKUP(B111,[9]SETOP!$A$6:$E$5000,3,"FALSO"),IF(J111="SUDECAP",VLOOKUP(B111,[9]SUDECAP!$A$1:$M$3000,3,"FALSO"),IF(J111="INSUMO",VLOOKUP(B111,'[9]Insumos SINAPI'!$A$6:$E$6000,2,"FALSO"),"verificar"))))</f>
        <v>PINGADEIRA COM DIMENSÃO (20X5)CM, MOLDADO "IN-LOCO", EM CONCRETO NÃO ESTRUTURAL, PREPARADO EM OBRA COM BETONEIRA, COM FCK 15MPA, INCLUSIVE LANÇAMENTO, ADENSAMENTO, ACABAMENTO E ARMAÇÃO</v>
      </c>
    </row>
    <row r="112" spans="1:12" ht="51">
      <c r="A112" s="227" t="s">
        <v>1528</v>
      </c>
      <c r="B112" s="228" t="s">
        <v>125</v>
      </c>
      <c r="C112" s="229" t="s">
        <v>126</v>
      </c>
      <c r="D112" s="228" t="s">
        <v>104</v>
      </c>
      <c r="E112" s="230">
        <v>1900</v>
      </c>
      <c r="F112" s="231">
        <v>23.64</v>
      </c>
      <c r="G112" s="214">
        <f>TRUNC(F112+(F112*$H$9),2)</f>
        <v>31.08</v>
      </c>
      <c r="H112" s="213">
        <f>TRUNC((E112*G112),2)</f>
        <v>59052</v>
      </c>
      <c r="I112" s="330">
        <f t="shared" si="9"/>
        <v>44916</v>
      </c>
      <c r="J112" s="336" t="s">
        <v>830</v>
      </c>
      <c r="K112" s="338">
        <f>IF(J112="SINAPI",VLOOKUP(B112,[8]SINAPI!$G$6:$K$7500,5,"FALSO"),IF(J112="SETOP",VLOOKUP(B112,[8]SETOP!$A$6:$E$5000,5,"FALSO"),IF(J112="SUDECAP",VLOOKUP(B112,[8]SUDECAP!$A$1:$M$3000,13,"FALSO"),"verificar")))</f>
        <v>23.64</v>
      </c>
      <c r="L112" s="343" t="str">
        <f>IF(J112="SINAPI",VLOOKUP(B112,[8]SINAPI!$G$6:$K$7500,2,"FALSO"),IF(J112="SETOP",VLOOKUP(B112,[9]SETOP!$A$6:$E$5000,3,"FALSO"),IF(J112="SUDECAP",VLOOKUP(B112,[9]SUDECAP!$A$1:$M$3000,3,"FALSO"),IF(J112="INSUMO",VLOOKUP(B112,'[9]Insumos SINAPI'!$A$6:$E$6000,2,"FALSO"),"verificar"))))</f>
        <v>FORNECIMENTO DE ESTRUTURA METÁLICA EM PERFIL SOLDADO, INCLUSIVE FABRICAÇÃO, TRANSPORTE, MONTAGEM E APLICAÇÃO DE FUNDO PREPARADOR ANTICORROSIVO EM SUPERFÍCIE METÁLICA, UMA (1) DEMÃO</v>
      </c>
    </row>
    <row r="113" spans="1:12" ht="25.5">
      <c r="A113" s="227" t="s">
        <v>1529</v>
      </c>
      <c r="B113" s="228" t="s">
        <v>127</v>
      </c>
      <c r="C113" s="229" t="s">
        <v>128</v>
      </c>
      <c r="D113" s="228" t="s">
        <v>24</v>
      </c>
      <c r="E113" s="230">
        <v>312.44</v>
      </c>
      <c r="F113" s="231">
        <v>525.01</v>
      </c>
      <c r="G113" s="214">
        <f>TRUNC(F113+(F113*$H$9),2)</f>
        <v>690.28</v>
      </c>
      <c r="H113" s="213">
        <f>TRUNC((E113*G113),2)</f>
        <v>215671.08</v>
      </c>
      <c r="I113" s="330">
        <f t="shared" si="9"/>
        <v>164034.1244</v>
      </c>
      <c r="K113" s="338" t="str">
        <f>IF(J113="SINAPI",VLOOKUP(B113,[8]SINAPI!$G$6:$K$7500,5,"FALSO"),IF(J113="SETOP",VLOOKUP(B113,[8]SETOP!$A$6:$E$5000,5,"FALSO"),IF(J113="SUDECAP",VLOOKUP(B113,[8]SUDECAP!$A$1:$M$3000,13,"FALSO"),"verificar")))</f>
        <v>verificar</v>
      </c>
      <c r="L113" s="343" t="str">
        <f>IF(J113="SINAPI",VLOOKUP(B113,[8]SINAPI!$G$6:$K$7500,2,"FALSO"),IF(J113="SETOP",VLOOKUP(B113,[9]SETOP!$A$6:$E$5000,3,"FALSO"),IF(J113="SUDECAP",VLOOKUP(B113,[9]SUDECAP!$A$1:$M$3000,3,"FALSO"),IF(J113="INSUMO",VLOOKUP(B113,'[9]Insumos SINAPI'!$A$6:$E$6000,2,"FALSO"),"verificar"))))</f>
        <v>verificar</v>
      </c>
    </row>
    <row r="114" spans="1:12">
      <c r="A114" s="39" t="s">
        <v>485</v>
      </c>
      <c r="B114" s="5"/>
      <c r="C114" s="6" t="s">
        <v>130</v>
      </c>
      <c r="D114" s="7"/>
      <c r="E114" s="194"/>
      <c r="F114" s="180"/>
      <c r="G114" s="180"/>
      <c r="H114" s="179">
        <f>SUM(H115:H118)</f>
        <v>63905.45</v>
      </c>
      <c r="I114" s="330">
        <f t="shared" si="9"/>
        <v>0</v>
      </c>
      <c r="J114" s="336"/>
      <c r="K114" s="338" t="str">
        <f>IF(J114="SINAPI",VLOOKUP(B114,[8]SINAPI!$G$6:$K$7500,5,"FALSO"),IF(J114="SETOP",VLOOKUP(B114,[8]SETOP!$A$6:$E$5000,5,"FALSO"),IF(J114="SUDECAP",VLOOKUP(B114,[8]SUDECAP!$A$1:$M$3000,13,"FALSO"),"verificar")))</f>
        <v>verificar</v>
      </c>
      <c r="L114" s="343" t="str">
        <f>IF(J114="SINAPI",VLOOKUP(B114,[8]SINAPI!$G$6:$K$7500,2,"FALSO"),IF(J114="SETOP",VLOOKUP(B114,[9]SETOP!$A$6:$E$5000,3,"FALSO"),IF(J114="SUDECAP",VLOOKUP(B114,[9]SUDECAP!$A$1:$M$3000,3,"FALSO"),IF(J114="INSUMO",VLOOKUP(B114,'[9]Insumos SINAPI'!$A$6:$E$6000,2,"FALSO"),"verificar"))))</f>
        <v>verificar</v>
      </c>
    </row>
    <row r="115" spans="1:12">
      <c r="A115" s="227" t="s">
        <v>486</v>
      </c>
      <c r="B115" s="228" t="s">
        <v>131</v>
      </c>
      <c r="C115" s="229" t="s">
        <v>1312</v>
      </c>
      <c r="D115" s="228" t="s">
        <v>24</v>
      </c>
      <c r="E115" s="230">
        <v>2179.4</v>
      </c>
      <c r="F115" s="231">
        <v>2.5499999999999998</v>
      </c>
      <c r="G115" s="214">
        <f>TRUNC(F115+(F115*$H$9),2)</f>
        <v>3.35</v>
      </c>
      <c r="H115" s="213">
        <f>TRUNC((E115*G115),2)</f>
        <v>7300.99</v>
      </c>
      <c r="I115" s="330">
        <f t="shared" si="9"/>
        <v>5557.47</v>
      </c>
      <c r="J115" s="336" t="s">
        <v>830</v>
      </c>
      <c r="K115" s="338">
        <f>IF(J115="SINAPI",VLOOKUP(B115,[8]SINAPI!$G$6:$K$7500,5,"FALSO"),IF(J115="SETOP",VLOOKUP(B115,[8]SETOP!$A$6:$E$5000,5,"FALSO"),IF(J115="SUDECAP",VLOOKUP(B115,[8]SUDECAP!$A$1:$M$3000,13,"FALSO"),"verificar")))</f>
        <v>2.5499999999999998</v>
      </c>
      <c r="L115" s="343" t="str">
        <f>IF(J115="SINAPI",VLOOKUP(B115,[8]SINAPI!$G$6:$K$7500,2,"FALSO"),IF(J115="SETOP",VLOOKUP(B115,[9]SETOP!$A$6:$E$5000,3,"FALSO"),IF(J115="SUDECAP",VLOOKUP(B115,[9]SUDECAP!$A$1:$M$3000,3,"FALSO"),IF(J115="INSUMO",VLOOKUP(B115,'[9]Insumos SINAPI'!$A$6:$E$6000,2,"FALSO"),"verificar"))))</f>
        <v>APLICAÇÃO DE LONA PRETA, ESP. 150 MICRAS, INCLUSIVE FORNECIMENTO</v>
      </c>
    </row>
    <row r="116" spans="1:12">
      <c r="A116" s="227" t="s">
        <v>487</v>
      </c>
      <c r="B116" s="228" t="s">
        <v>132</v>
      </c>
      <c r="C116" s="229" t="s">
        <v>133</v>
      </c>
      <c r="D116" s="228" t="s">
        <v>93</v>
      </c>
      <c r="E116" s="230">
        <f>2179.4*0.05</f>
        <v>108.97000000000001</v>
      </c>
      <c r="F116" s="231">
        <v>155.87</v>
      </c>
      <c r="G116" s="214">
        <f>TRUNC(F116+(F116*$H$9),2)</f>
        <v>204.93</v>
      </c>
      <c r="H116" s="213">
        <f>TRUNC((E116*G116),2)</f>
        <v>22331.22</v>
      </c>
      <c r="I116" s="330">
        <f t="shared" si="9"/>
        <v>16985.153900000001</v>
      </c>
      <c r="J116" s="336" t="s">
        <v>830</v>
      </c>
      <c r="K116" s="338">
        <f>IF(J116="SINAPI",VLOOKUP(B116,[8]SINAPI!$G$6:$K$7500,5,"FALSO"),IF(J116="SETOP",VLOOKUP(B116,[8]SETOP!$A$6:$E$5000,5,"FALSO"),IF(J116="SUDECAP",VLOOKUP(B116,[8]SUDECAP!$A$1:$M$3000,13,"FALSO"),"verificar")))</f>
        <v>155.87</v>
      </c>
      <c r="L116" s="343" t="str">
        <f>IF(J116="SINAPI",VLOOKUP(B116,[8]SINAPI!$G$6:$K$7500,2,"FALSO"),IF(J116="SETOP",VLOOKUP(B116,[9]SETOP!$A$6:$E$5000,3,"FALSO"),IF(J116="SUDECAP",VLOOKUP(B116,[9]SUDECAP!$A$1:$M$3000,3,"FALSO"),IF(J116="INSUMO",VLOOKUP(B116,'[9]Insumos SINAPI'!$A$6:$E$6000,2,"FALSO"),"verificar"))))</f>
        <v>LASTRO DE BRITA 2 OU 3 APILOADO MANUALMENTE</v>
      </c>
    </row>
    <row r="117" spans="1:12" ht="25.5">
      <c r="A117" s="227" t="s">
        <v>489</v>
      </c>
      <c r="B117" s="228">
        <v>98555</v>
      </c>
      <c r="C117" s="229" t="s">
        <v>134</v>
      </c>
      <c r="D117" s="228" t="s">
        <v>24</v>
      </c>
      <c r="E117" s="230">
        <v>527.76</v>
      </c>
      <c r="F117" s="231">
        <v>23.34</v>
      </c>
      <c r="G117" s="214">
        <f>TRUNC(F117+(F117*$H$9),2)</f>
        <v>30.68</v>
      </c>
      <c r="H117" s="213">
        <f>TRUNC((E117*G117),2)</f>
        <v>16191.67</v>
      </c>
      <c r="I117" s="330">
        <f t="shared" si="9"/>
        <v>12317.9184</v>
      </c>
      <c r="J117" s="336" t="s">
        <v>816</v>
      </c>
      <c r="K117" s="338">
        <f>IF(J117="SINAPI",VLOOKUP(B117,[8]SINAPI!$G$6:$K$7500,5,"FALSO"),IF(J117="SETOP",VLOOKUP(B117,[8]SETOP!$A$6:$E$5000,5,"FALSO"),IF(J117="SUDECAP",VLOOKUP(B117,[8]SUDECAP!$A$1:$M$3000,13,"FALSO"),"verificar")))</f>
        <v>23.34</v>
      </c>
      <c r="L117" s="343" t="str">
        <f>IF(J117="SINAPI",VLOOKUP(B117,[8]SINAPI!$G$6:$K$7500,2,"FALSO"),IF(J117="SETOP",VLOOKUP(B117,[9]SETOP!$A$6:$E$5000,3,"FALSO"),IF(J117="SUDECAP",VLOOKUP(B117,[9]SUDECAP!$A$1:$M$3000,3,"FALSO"),IF(J117="INSUMO",VLOOKUP(B117,'[9]Insumos SINAPI'!$A$6:$E$6000,2,"FALSO"),"verificar"))))</f>
        <v>IMPERMEABILIZAÇÃO DE SUPERFÍCIE COM ARGAMASSA POLIMÉRICA / MEMBRANA ACRÍLICA, 3 DEMÃOS. AF_06/2018</v>
      </c>
    </row>
    <row r="118" spans="1:12" ht="25.5">
      <c r="A118" s="227" t="s">
        <v>980</v>
      </c>
      <c r="B118" s="228" t="s">
        <v>135</v>
      </c>
      <c r="C118" s="229" t="s">
        <v>136</v>
      </c>
      <c r="D118" s="228" t="s">
        <v>24</v>
      </c>
      <c r="E118" s="230">
        <v>619.02</v>
      </c>
      <c r="F118" s="231">
        <v>22.22</v>
      </c>
      <c r="G118" s="214">
        <f>TRUNC(F118+(F118*$H$9),2)</f>
        <v>29.21</v>
      </c>
      <c r="H118" s="213">
        <f>TRUNC((E118*G118),2)</f>
        <v>18081.57</v>
      </c>
      <c r="I118" s="330">
        <f t="shared" si="9"/>
        <v>13754.624399999999</v>
      </c>
      <c r="J118" s="336" t="s">
        <v>830</v>
      </c>
      <c r="K118" s="338">
        <f>IF(J118="SINAPI",VLOOKUP(B118,[8]SINAPI!$G$6:$K$7500,5,"FALSO"),IF(J118="SETOP",VLOOKUP(B118,[8]SETOP!$A$6:$E$5000,5,"FALSO"),IF(J118="SUDECAP",VLOOKUP(B118,[8]SUDECAP!$A$1:$M$3000,13,"FALSO"),"verificar")))</f>
        <v>22.22</v>
      </c>
      <c r="L118" s="343" t="str">
        <f>IF(J118="SINAPI",VLOOKUP(B118,[8]SINAPI!$G$6:$K$7500,2,"FALSO"),IF(J118="SETOP",VLOOKUP(B118,[9]SETOP!$A$6:$E$5000,3,"FALSO"),IF(J118="SUDECAP",VLOOKUP(B118,[9]SUDECAP!$A$1:$M$3000,3,"FALSO"),IF(J118="INSUMO",VLOOKUP(B118,'[9]Insumos SINAPI'!$A$6:$E$6000,2,"FALSO"),"verificar"))))</f>
        <v>PINTURA COM EMULSÃO ASFÁLTICA, DUAS (2) DEMÃOS</v>
      </c>
    </row>
    <row r="119" spans="1:12">
      <c r="A119" s="39" t="s">
        <v>491</v>
      </c>
      <c r="B119" s="5"/>
      <c r="C119" s="6" t="s">
        <v>139</v>
      </c>
      <c r="D119" s="7"/>
      <c r="E119" s="194"/>
      <c r="F119" s="180"/>
      <c r="G119" s="180"/>
      <c r="H119" s="179">
        <f>SUM(H121:H132)</f>
        <v>448594.48</v>
      </c>
      <c r="I119" s="330">
        <f t="shared" si="9"/>
        <v>0</v>
      </c>
      <c r="J119" s="336"/>
      <c r="K119" s="338" t="str">
        <f>IF(J119="SINAPI",VLOOKUP(B119,[8]SINAPI!$G$6:$K$7500,5,"FALSO"),IF(J119="SETOP",VLOOKUP(B119,[8]SETOP!$A$6:$E$5000,5,"FALSO"),IF(J119="SUDECAP",VLOOKUP(B119,[8]SUDECAP!$A$1:$M$3000,13,"FALSO"),"verificar")))</f>
        <v>verificar</v>
      </c>
      <c r="L119" s="343" t="str">
        <f>IF(J119="SINAPI",VLOOKUP(B119,[8]SINAPI!$G$6:$K$7500,2,"FALSO"),IF(J119="SETOP",VLOOKUP(B119,[9]SETOP!$A$6:$E$5000,3,"FALSO"),IF(J119="SUDECAP",VLOOKUP(B119,[9]SUDECAP!$A$1:$M$3000,3,"FALSO"),IF(J119="INSUMO",VLOOKUP(B119,'[9]Insumos SINAPI'!$A$6:$E$6000,2,"FALSO"),"verificar"))))</f>
        <v>verificar</v>
      </c>
    </row>
    <row r="120" spans="1:12">
      <c r="A120" s="41" t="s">
        <v>493</v>
      </c>
      <c r="B120" s="11"/>
      <c r="C120" s="12" t="s">
        <v>140</v>
      </c>
      <c r="D120" s="13"/>
      <c r="E120" s="196"/>
      <c r="F120" s="175"/>
      <c r="G120" s="174"/>
      <c r="H120" s="173"/>
      <c r="I120" s="330">
        <f t="shared" si="9"/>
        <v>0</v>
      </c>
      <c r="K120" s="338" t="str">
        <f>IF(J120="SINAPI",VLOOKUP(B120,[8]SINAPI!$G$6:$K$7500,5,"FALSO"),IF(J120="SETOP",VLOOKUP(B120,[8]SETOP!$A$6:$E$5000,5,"FALSO"),IF(J120="SUDECAP",VLOOKUP(B120,[8]SUDECAP!$A$1:$M$3000,13,"FALSO"),"verificar")))</f>
        <v>verificar</v>
      </c>
      <c r="L120" s="343" t="str">
        <f>IF(J120="SINAPI",VLOOKUP(B120,[8]SINAPI!$G$6:$K$7500,2,"FALSO"),IF(J120="SETOP",VLOOKUP(B120,[9]SETOP!$A$6:$E$5000,3,"FALSO"),IF(J120="SUDECAP",VLOOKUP(B120,[9]SUDECAP!$A$1:$M$3000,3,"FALSO"),IF(J120="INSUMO",VLOOKUP(B120,'[9]Insumos SINAPI'!$A$6:$E$6000,2,"FALSO"),"verificar"))))</f>
        <v>verificar</v>
      </c>
    </row>
    <row r="121" spans="1:12" ht="25.5">
      <c r="A121" s="227" t="s">
        <v>495</v>
      </c>
      <c r="B121" s="228" t="s">
        <v>141</v>
      </c>
      <c r="C121" s="229" t="s">
        <v>142</v>
      </c>
      <c r="D121" s="228" t="s">
        <v>24</v>
      </c>
      <c r="E121" s="230">
        <v>2321.09</v>
      </c>
      <c r="F121" s="231">
        <v>62.23</v>
      </c>
      <c r="G121" s="214">
        <f>TRUNC(F121+(F121*$H$9),2)</f>
        <v>81.819999999999993</v>
      </c>
      <c r="H121" s="213">
        <f>TRUNC((E121*G121),2)</f>
        <v>189911.58</v>
      </c>
      <c r="I121" s="330">
        <f t="shared" si="9"/>
        <v>144441.4307</v>
      </c>
      <c r="J121" s="336" t="s">
        <v>830</v>
      </c>
      <c r="K121" s="338">
        <f>IF(J121="SINAPI",VLOOKUP(B121,[8]SINAPI!$G$6:$K$7500,5,"FALSO"),IF(J121="SETOP",VLOOKUP(B121,[8]SETOP!$A$6:$E$5000,5,"FALSO"),IF(J121="SUDECAP",VLOOKUP(B121,[8]SUDECAP!$A$1:$M$3000,13,"FALSO"),"verificar")))</f>
        <v>62.23</v>
      </c>
      <c r="L121" s="343" t="str">
        <f>IF(J121="SINAPI",VLOOKUP(B121,[8]SINAPI!$G$6:$K$7500,2,"FALSO"),IF(J121="SETOP",VLOOKUP(B121,[9]SETOP!$A$6:$E$5000,3,"FALSO"),IF(J121="SUDECAP",VLOOKUP(B121,[9]SUDECAP!$A$1:$M$3000,3,"FALSO"),IF(J121="INSUMO",VLOOKUP(B121,'[9]Insumos SINAPI'!$A$6:$E$6000,2,"FALSO"),"verificar"))))</f>
        <v>ALVENARIA DE VEDAÇÃO COM TIJOLO CERÂMICO FURADO, ESP. 14CM, PARA REVESTIMENTO, INCLUSIVE ARGAMASSA PARA ASSENTAMENTO</v>
      </c>
    </row>
    <row r="122" spans="1:12" ht="25.5">
      <c r="A122" s="227" t="s">
        <v>981</v>
      </c>
      <c r="B122" s="228">
        <v>93202</v>
      </c>
      <c r="C122" s="229" t="s">
        <v>143</v>
      </c>
      <c r="D122" s="228" t="s">
        <v>53</v>
      </c>
      <c r="E122" s="230">
        <v>725.34</v>
      </c>
      <c r="F122" s="231">
        <v>24.36</v>
      </c>
      <c r="G122" s="214">
        <f>TRUNC(F122+(F122*$H$9),2)</f>
        <v>32.020000000000003</v>
      </c>
      <c r="H122" s="213">
        <f>TRUNC((E122*G122),2)</f>
        <v>23225.38</v>
      </c>
      <c r="I122" s="330">
        <f t="shared" si="9"/>
        <v>17669.2824</v>
      </c>
      <c r="J122" s="336" t="s">
        <v>816</v>
      </c>
      <c r="K122" s="338">
        <f>IF(J122="SINAPI",VLOOKUP(B122,[8]SINAPI!$G$6:$K$7500,5,"FALSO"),IF(J122="SETOP",VLOOKUP(B122,[8]SETOP!$A$6:$E$5000,5,"FALSO"),IF(J122="SUDECAP",VLOOKUP(B122,[8]SUDECAP!$A$1:$M$3000,13,"FALSO"),"verificar")))</f>
        <v>24.36</v>
      </c>
      <c r="L122" s="343" t="str">
        <f>IF(J122="SINAPI",VLOOKUP(B122,[8]SINAPI!$G$6:$K$7500,2,"FALSO"),IF(J122="SETOP",VLOOKUP(B122,[9]SETOP!$A$6:$E$5000,3,"FALSO"),IF(J122="SUDECAP",VLOOKUP(B122,[9]SUDECAP!$A$1:$M$3000,3,"FALSO"),IF(J122="INSUMO",VLOOKUP(B122,'[9]Insumos SINAPI'!$A$6:$E$6000,2,"FALSO"),"verificar"))))</f>
        <v>FIXAÇÃO (ENCUNHAMENTO) DE ALVENARIA DE VEDAÇÃO COM TIJOLO MACIÇO. AF_03/2016</v>
      </c>
    </row>
    <row r="123" spans="1:12" ht="25.5">
      <c r="A123" s="227" t="s">
        <v>982</v>
      </c>
      <c r="B123" s="228" t="s">
        <v>141</v>
      </c>
      <c r="C123" s="229" t="s">
        <v>144</v>
      </c>
      <c r="D123" s="228" t="s">
        <v>24</v>
      </c>
      <c r="E123" s="230">
        <v>177</v>
      </c>
      <c r="F123" s="231">
        <v>62.23</v>
      </c>
      <c r="G123" s="214">
        <f>TRUNC(F123+(F123*$H$9),2)</f>
        <v>81.819999999999993</v>
      </c>
      <c r="H123" s="213">
        <f>TRUNC((E123*G123),2)</f>
        <v>14482.14</v>
      </c>
      <c r="I123" s="330">
        <f t="shared" si="9"/>
        <v>11014.71</v>
      </c>
      <c r="J123" s="336" t="s">
        <v>830</v>
      </c>
      <c r="K123" s="338">
        <f>IF(J123="SINAPI",VLOOKUP(B123,[8]SINAPI!$G$6:$K$7500,5,"FALSO"),IF(J123="SETOP",VLOOKUP(B123,[8]SETOP!$A$6:$E$5000,5,"FALSO"),IF(J123="SUDECAP",VLOOKUP(B123,[8]SUDECAP!$A$1:$M$3000,13,"FALSO"),"verificar")))</f>
        <v>62.23</v>
      </c>
      <c r="L123" s="343" t="str">
        <f>IF(J123="SINAPI",VLOOKUP(B123,[8]SINAPI!$G$6:$K$7500,2,"FALSO"),IF(J123="SETOP",VLOOKUP(B123,[9]SETOP!$A$6:$E$5000,3,"FALSO"),IF(J123="SUDECAP",VLOOKUP(B123,[9]SUDECAP!$A$1:$M$3000,3,"FALSO"),IF(J123="INSUMO",VLOOKUP(B123,'[9]Insumos SINAPI'!$A$6:$E$6000,2,"FALSO"),"verificar"))))</f>
        <v>ALVENARIA DE VEDAÇÃO COM TIJOLO CERÂMICO FURADO, ESP. 14CM, PARA REVESTIMENTO, INCLUSIVE ARGAMASSA PARA ASSENTAMENTO</v>
      </c>
    </row>
    <row r="124" spans="1:12" ht="25.5">
      <c r="A124" s="227" t="s">
        <v>983</v>
      </c>
      <c r="B124" s="228" t="s">
        <v>145</v>
      </c>
      <c r="C124" s="229" t="s">
        <v>146</v>
      </c>
      <c r="D124" s="228" t="s">
        <v>53</v>
      </c>
      <c r="E124" s="230">
        <v>444.2</v>
      </c>
      <c r="F124" s="231">
        <v>51.64</v>
      </c>
      <c r="G124" s="214">
        <f>TRUNC(F124+(F124*$H$9),2)</f>
        <v>67.89</v>
      </c>
      <c r="H124" s="213">
        <f>TRUNC((E124*G124),2)</f>
        <v>30156.73</v>
      </c>
      <c r="I124" s="330">
        <f t="shared" si="9"/>
        <v>22938.488000000001</v>
      </c>
      <c r="J124" s="336" t="s">
        <v>844</v>
      </c>
      <c r="K124" s="338">
        <f>IF(J124="SINAPI",VLOOKUP(B124,[8]SINAPI!$G$6:$K$7500,5,"FALSO"),IF(J124="SETOP",VLOOKUP(B124,[8]SETOP!$A$6:$E$5000,5,"FALSO"),IF(J124="SUDECAP",VLOOKUP(B124,[8]SUDECAP!$A$1:$M$3000,13,"FALSO"),"verificar")))</f>
        <v>51.64</v>
      </c>
      <c r="L124" s="343" t="str">
        <f>IF(J124="SINAPI",VLOOKUP(B124,[8]SINAPI!$G$6:$K$7500,2,"FALSO"),IF(J124="SETOP",VLOOKUP(B124,[9]SETOP!$A$6:$E$5000,3,"FALSO"),IF(J124="SUDECAP",VLOOKUP(B124,[9]SUDECAP!$A$1:$M$3000,3,"FALSO"),IF(J124="INSUMO",VLOOKUP(B124,'[9]Insumos SINAPI'!$A$6:$E$6000,2,"FALSO"),"verificar"))))</f>
        <v>15 CM X 10 CM (LARGURA X ALTURA)</v>
      </c>
    </row>
    <row r="125" spans="1:12">
      <c r="A125" s="41" t="s">
        <v>498</v>
      </c>
      <c r="B125" s="11"/>
      <c r="C125" s="12" t="s">
        <v>147</v>
      </c>
      <c r="D125" s="13"/>
      <c r="E125" s="196"/>
      <c r="F125" s="175"/>
      <c r="G125" s="174"/>
      <c r="H125" s="173"/>
      <c r="I125" s="330">
        <f t="shared" si="9"/>
        <v>0</v>
      </c>
      <c r="J125" s="336"/>
      <c r="K125" s="338" t="str">
        <f>IF(J125="SINAPI",VLOOKUP(B125,[8]SINAPI!$G$6:$K$7500,5,"FALSO"),IF(J125="SETOP",VLOOKUP(B125,[8]SETOP!$A$6:$E$5000,5,"FALSO"),IF(J125="SUDECAP",VLOOKUP(B125,[8]SUDECAP!$A$1:$M$3000,13,"FALSO"),"verificar")))</f>
        <v>verificar</v>
      </c>
      <c r="L125" s="343" t="str">
        <f>IF(J125="SINAPI",VLOOKUP(B125,[8]SINAPI!$G$6:$K$7500,2,"FALSO"),IF(J125="SETOP",VLOOKUP(B125,[9]SETOP!$A$6:$E$5000,3,"FALSO"),IF(J125="SUDECAP",VLOOKUP(B125,[9]SUDECAP!$A$1:$M$3000,3,"FALSO"),IF(J125="INSUMO",VLOOKUP(B125,'[9]Insumos SINAPI'!$A$6:$E$6000,2,"FALSO"),"verificar"))))</f>
        <v>verificar</v>
      </c>
    </row>
    <row r="126" spans="1:12" ht="25.5">
      <c r="A126" s="227" t="s">
        <v>500</v>
      </c>
      <c r="B126" s="228" t="s">
        <v>148</v>
      </c>
      <c r="C126" s="229" t="s">
        <v>149</v>
      </c>
      <c r="D126" s="228" t="s">
        <v>24</v>
      </c>
      <c r="E126" s="230">
        <v>107.24</v>
      </c>
      <c r="F126" s="231">
        <v>608.98</v>
      </c>
      <c r="G126" s="214">
        <f>TRUNC(F126+(F126*$H$9),2)</f>
        <v>800.68</v>
      </c>
      <c r="H126" s="213">
        <f>TRUNC((E126*G126),2)</f>
        <v>85864.92</v>
      </c>
      <c r="I126" s="330">
        <f t="shared" si="9"/>
        <v>65307.015200000002</v>
      </c>
      <c r="J126" s="336" t="s">
        <v>830</v>
      </c>
      <c r="K126" s="338">
        <f>IF(J126="SINAPI",VLOOKUP(B126,[8]SINAPI!$G$6:$K$7500,5,"FALSO"),IF(J126="SETOP",VLOOKUP(B126,[8]SETOP!$A$6:$E$5000,5,"FALSO"),IF(J126="SUDECAP",VLOOKUP(B126,[8]SUDECAP!$A$1:$M$3000,13,"FALSO"),"verificar")))</f>
        <v>608.98</v>
      </c>
      <c r="L126" s="343" t="str">
        <f>IF(J126="SINAPI",VLOOKUP(B126,[8]SINAPI!$G$6:$K$7500,2,"FALSO"),IF(J126="SETOP",VLOOKUP(B126,[9]SETOP!$A$6:$E$5000,3,"FALSO"),IF(J126="SUDECAP",VLOOKUP(B126,[9]SUDECAP!$A$1:$M$3000,3,"FALSO"),IF(J126="INSUMO",VLOOKUP(B126,'[9]Insumos SINAPI'!$A$6:$E$6000,2,"FALSO"),"verificar"))))</f>
        <v>DIVISÓRIA EM GRANITO CINZA ANDORINHA E = 3 CM, INCLUSIVE FERRAGENS EM LATÃO CROMADO</v>
      </c>
    </row>
    <row r="127" spans="1:12">
      <c r="A127" s="41" t="s">
        <v>501</v>
      </c>
      <c r="B127" s="11"/>
      <c r="C127" s="12" t="s">
        <v>150</v>
      </c>
      <c r="D127" s="13"/>
      <c r="E127" s="196"/>
      <c r="F127" s="175"/>
      <c r="G127" s="174"/>
      <c r="H127" s="173"/>
      <c r="I127" s="330">
        <f t="shared" si="9"/>
        <v>0</v>
      </c>
      <c r="K127" s="338" t="str">
        <f>IF(J127="SINAPI",VLOOKUP(B127,[8]SINAPI!$G$6:$K$7500,5,"FALSO"),IF(J127="SETOP",VLOOKUP(B127,[8]SETOP!$A$6:$E$5000,5,"FALSO"),IF(J127="SUDECAP",VLOOKUP(B127,[8]SUDECAP!$A$1:$M$3000,13,"FALSO"),"verificar")))</f>
        <v>verificar</v>
      </c>
      <c r="L127" s="343" t="str">
        <f>IF(J127="SINAPI",VLOOKUP(B127,[8]SINAPI!$G$6:$K$7500,2,"FALSO"),IF(J127="SETOP",VLOOKUP(B127,[9]SETOP!$A$6:$E$5000,3,"FALSO"),IF(J127="SUDECAP",VLOOKUP(B127,[9]SUDECAP!$A$1:$M$3000,3,"FALSO"),IF(J127="INSUMO",VLOOKUP(B127,'[9]Insumos SINAPI'!$A$6:$E$6000,2,"FALSO"),"verificar"))))</f>
        <v>verificar</v>
      </c>
    </row>
    <row r="128" spans="1:12" ht="25.5">
      <c r="A128" s="227" t="s">
        <v>503</v>
      </c>
      <c r="B128" s="228" t="s">
        <v>151</v>
      </c>
      <c r="C128" s="229" t="s">
        <v>152</v>
      </c>
      <c r="D128" s="228" t="s">
        <v>24</v>
      </c>
      <c r="E128" s="230">
        <v>42.48</v>
      </c>
      <c r="F128" s="231">
        <v>338.96</v>
      </c>
      <c r="G128" s="214">
        <f>TRUNC(F128+(F128*$H$9),2)</f>
        <v>445.66</v>
      </c>
      <c r="H128" s="213">
        <f>TRUNC((E128*G128),2)</f>
        <v>18931.63</v>
      </c>
      <c r="I128" s="330">
        <f t="shared" si="9"/>
        <v>14399.020799999998</v>
      </c>
      <c r="J128" s="336" t="s">
        <v>830</v>
      </c>
      <c r="K128" s="338">
        <f>IF(J128="SINAPI",VLOOKUP(B128,[8]SINAPI!$G$6:$K$7500,5,"FALSO"),IF(J128="SETOP",VLOOKUP(B128,[8]SETOP!$A$6:$E$5000,5,"FALSO"),IF(J128="SUDECAP",VLOOKUP(B128,[8]SUDECAP!$A$1:$M$3000,13,"FALSO"),"verificar")))</f>
        <v>338.96</v>
      </c>
      <c r="L128" s="343" t="str">
        <f>IF(J128="SINAPI",VLOOKUP(B128,[8]SINAPI!$G$6:$K$7500,2,"FALSO"),IF(J128="SETOP",VLOOKUP(B128,[9]SETOP!$A$6:$E$5000,3,"FALSO"),IF(J128="SUDECAP",VLOOKUP(B128,[9]SUDECAP!$A$1:$M$3000,3,"FALSO"),IF(J128="INSUMO",VLOOKUP(B128,'[9]Insumos SINAPI'!$A$6:$E$6000,2,"FALSO"),"verificar"))))</f>
        <v>BANCADA EM GRANITO CINZA ANDORINHA E = 3 CM, APOIADA EM CONSOLE DE METALON 20 X 30 MM</v>
      </c>
    </row>
    <row r="129" spans="1:12" ht="25.5">
      <c r="A129" s="227" t="s">
        <v>504</v>
      </c>
      <c r="B129" s="228" t="s">
        <v>153</v>
      </c>
      <c r="C129" s="229" t="s">
        <v>154</v>
      </c>
      <c r="D129" s="228" t="s">
        <v>24</v>
      </c>
      <c r="E129" s="230">
        <v>29.98</v>
      </c>
      <c r="F129" s="231">
        <v>251.38</v>
      </c>
      <c r="G129" s="214">
        <f>TRUNC(F129+(F129*$H$9),2)</f>
        <v>330.51</v>
      </c>
      <c r="H129" s="213">
        <f>TRUNC((E129*G129),2)</f>
        <v>9908.68</v>
      </c>
      <c r="I129" s="330">
        <f t="shared" si="9"/>
        <v>7536.3724000000002</v>
      </c>
      <c r="J129" s="336" t="s">
        <v>830</v>
      </c>
      <c r="K129" s="338">
        <f>IF(J129="SINAPI",VLOOKUP(B129,[8]SINAPI!$G$6:$K$7500,5,"FALSO"),IF(J129="SETOP",VLOOKUP(B129,[8]SETOP!$A$6:$E$5000,5,"FALSO"),IF(J129="SUDECAP",VLOOKUP(B129,[8]SUDECAP!$A$1:$M$3000,13,"FALSO"),"verificar")))</f>
        <v>251.38</v>
      </c>
      <c r="L129" s="343" t="str">
        <f>IF(J129="SINAPI",VLOOKUP(B129,[8]SINAPI!$G$6:$K$7500,2,"FALSO"),IF(J129="SETOP",VLOOKUP(B129,[9]SETOP!$A$6:$E$5000,3,"FALSO"),IF(J129="SUDECAP",VLOOKUP(B129,[9]SUDECAP!$A$1:$M$3000,3,"FALSO"),IF(J129="INSUMO",VLOOKUP(B129,'[9]Insumos SINAPI'!$A$6:$E$6000,2,"FALSO"),"verificar"))))</f>
        <v>PRATELEIRA DE CONCRETO, APOIADA EM CONSOLE DE METALON 20 X 30 MM</v>
      </c>
    </row>
    <row r="130" spans="1:12" ht="25.5">
      <c r="A130" s="227" t="s">
        <v>505</v>
      </c>
      <c r="B130" s="228" t="s">
        <v>155</v>
      </c>
      <c r="C130" s="229" t="s">
        <v>156</v>
      </c>
      <c r="D130" s="228" t="s">
        <v>24</v>
      </c>
      <c r="E130" s="230">
        <v>38.880000000000003</v>
      </c>
      <c r="F130" s="231">
        <v>89.77</v>
      </c>
      <c r="G130" s="214">
        <f>TRUNC(F130+(F130*$H$9),2)</f>
        <v>118.02</v>
      </c>
      <c r="H130" s="213">
        <f>TRUNC((E130*G130),2)</f>
        <v>4588.6099999999997</v>
      </c>
      <c r="I130" s="330">
        <f t="shared" si="9"/>
        <v>3490.2575999999999</v>
      </c>
      <c r="J130" s="336" t="s">
        <v>830</v>
      </c>
      <c r="K130" s="338">
        <f>IF(J130="SINAPI",VLOOKUP(B130,[8]SINAPI!$G$6:$K$7500,5,"FALSO"),IF(J130="SETOP",VLOOKUP(B130,[8]SETOP!$A$6:$E$5000,5,"FALSO"),IF(J130="SUDECAP",VLOOKUP(B130,[8]SUDECAP!$A$1:$M$3000,13,"FALSO"),"verificar")))</f>
        <v>89.77</v>
      </c>
      <c r="L130" s="343" t="str">
        <f>IF(J130="SINAPI",VLOOKUP(B130,[8]SINAPI!$G$6:$K$7500,2,"FALSO"),IF(J130="SETOP",VLOOKUP(B130,[9]SETOP!$A$6:$E$5000,3,"FALSO"),IF(J130="SUDECAP",VLOOKUP(B130,[9]SUDECAP!$A$1:$M$3000,3,"FALSO"),IF(J130="INSUMO",VLOOKUP(B130,'[9]Insumos SINAPI'!$A$6:$E$6000,2,"FALSO"),"verificar"))))</f>
        <v>SÓCULO COM ENCHIMENTO EM TIJOLOS MACIÇOS, ALTURA  DE 10CM À 12CM, INCLUSIVE ACABAMENTO FINAL EM ARGAMASSA, ESP. 20MM, APLICAÇÃO MANUAL</v>
      </c>
    </row>
    <row r="131" spans="1:12">
      <c r="A131" s="227" t="s">
        <v>506</v>
      </c>
      <c r="B131" s="228" t="s">
        <v>157</v>
      </c>
      <c r="C131" s="229" t="s">
        <v>158</v>
      </c>
      <c r="D131" s="228" t="s">
        <v>24</v>
      </c>
      <c r="E131" s="230">
        <v>225.3</v>
      </c>
      <c r="F131" s="231">
        <v>229.12</v>
      </c>
      <c r="G131" s="214">
        <f>TRUNC(F131+(F131*$H$9),2)</f>
        <v>301.24</v>
      </c>
      <c r="H131" s="213">
        <f>TRUNC((E131*G131),2)</f>
        <v>67869.37</v>
      </c>
      <c r="I131" s="330">
        <f t="shared" si="9"/>
        <v>51620.736000000004</v>
      </c>
      <c r="J131" s="336" t="s">
        <v>830</v>
      </c>
      <c r="K131" s="338">
        <f>IF(J131="SINAPI",VLOOKUP(B131,[8]SINAPI!$G$6:$K$7500,5,"FALSO"),IF(J131="SETOP",VLOOKUP(B131,[8]SETOP!$A$6:$E$5000,5,"FALSO"),IF(J131="SUDECAP",VLOOKUP(B131,[8]SUDECAP!$A$1:$M$3000,13,"FALSO"),"verificar")))</f>
        <v>229.12</v>
      </c>
      <c r="L131" s="343" t="str">
        <f>IF(J131="SINAPI",VLOOKUP(B131,[8]SINAPI!$G$6:$K$7500,2,"FALSO"),IF(J131="SETOP",VLOOKUP(B131,[9]SETOP!$A$6:$E$5000,3,"FALSO"),IF(J131="SUDECAP",VLOOKUP(B131,[9]SUDECAP!$A$1:$M$3000,3,"FALSO"),IF(J131="INSUMO",VLOOKUP(B131,'[9]Insumos SINAPI'!$A$6:$E$6000,2,"FALSO"),"verificar"))))</f>
        <v>PEITORIL DE GRANITO CINZA ANDORINHA E = 2 CM</v>
      </c>
    </row>
    <row r="132" spans="1:12" ht="38.25">
      <c r="A132" s="227" t="s">
        <v>507</v>
      </c>
      <c r="B132" s="228" t="s">
        <v>159</v>
      </c>
      <c r="C132" s="229" t="s">
        <v>1313</v>
      </c>
      <c r="D132" s="228" t="s">
        <v>53</v>
      </c>
      <c r="E132" s="230">
        <v>61.22</v>
      </c>
      <c r="F132" s="231">
        <v>45.42</v>
      </c>
      <c r="G132" s="214">
        <f>TRUNC(F132+(F132*$H$9),2)</f>
        <v>59.71</v>
      </c>
      <c r="H132" s="213">
        <f>TRUNC((E132*G132),2)</f>
        <v>3655.44</v>
      </c>
      <c r="I132" s="330">
        <f t="shared" si="9"/>
        <v>2780.6124</v>
      </c>
      <c r="J132" s="336" t="s">
        <v>830</v>
      </c>
      <c r="K132" s="338">
        <f>IF(J132="SINAPI",VLOOKUP(B132,[8]SINAPI!$G$6:$K$7500,5,"FALSO"),IF(J132="SETOP",VLOOKUP(B132,[8]SETOP!$A$6:$E$5000,5,"FALSO"),IF(J132="SUDECAP",VLOOKUP(B132,[8]SUDECAP!$A$1:$M$3000,13,"FALSO"),"verificar")))</f>
        <v>45.42</v>
      </c>
      <c r="L132" s="343" t="str">
        <f>IF(J132="SINAPI",VLOOKUP(B132,[8]SINAPI!$G$6:$K$7500,2,"FALSO"),IF(J132="SETOP",VLOOKUP(B132,[9]SETOP!$A$6:$E$5000,3,"FALSO"),IF(J132="SUDECAP",VLOOKUP(B132,[9]SUDECAP!$A$1:$M$3000,3,"FALSO"),IF(J132="INSUMO",VLOOKUP(B132,'[9]Insumos SINAPI'!$A$6:$E$6000,2,"FALSO"),"verificar"))))</f>
        <v>RODABANCA/FRONTÃO PARA BANCADA EM GRANITO, COR CINZA ANDORINHA, ESP. 2CM, ALTURA DE 10CM, INCLUSIVE REJUNTAMENTO EM MASSA PLÁSTICA NA COR DA PEDRA</v>
      </c>
    </row>
    <row r="133" spans="1:12">
      <c r="A133" s="39" t="s">
        <v>516</v>
      </c>
      <c r="B133" s="5"/>
      <c r="C133" s="6" t="s">
        <v>161</v>
      </c>
      <c r="D133" s="7"/>
      <c r="E133" s="194"/>
      <c r="F133" s="180"/>
      <c r="G133" s="180"/>
      <c r="H133" s="179">
        <f>SUM(H134:H141)</f>
        <v>635075</v>
      </c>
      <c r="I133" s="330">
        <f t="shared" si="9"/>
        <v>0</v>
      </c>
      <c r="J133" s="336"/>
      <c r="K133" s="338" t="str">
        <f>IF(J133="SINAPI",VLOOKUP(B133,[8]SINAPI!$G$6:$K$7500,5,"FALSO"),IF(J133="SETOP",VLOOKUP(B133,[8]SETOP!$A$6:$E$5000,5,"FALSO"),IF(J133="SUDECAP",VLOOKUP(B133,[8]SUDECAP!$A$1:$M$3000,13,"FALSO"),"verificar")))</f>
        <v>verificar</v>
      </c>
      <c r="L133" s="343" t="str">
        <f>IF(J133="SINAPI",VLOOKUP(B133,[8]SINAPI!$G$6:$K$7500,2,"FALSO"),IF(J133="SETOP",VLOOKUP(B133,[9]SETOP!$A$6:$E$5000,3,"FALSO"),IF(J133="SUDECAP",VLOOKUP(B133,[9]SUDECAP!$A$1:$M$3000,3,"FALSO"),IF(J133="INSUMO",VLOOKUP(B133,'[9]Insumos SINAPI'!$A$6:$E$6000,2,"FALSO"),"verificar"))))</f>
        <v>verificar</v>
      </c>
    </row>
    <row r="134" spans="1:12" ht="25.5">
      <c r="A134" s="227" t="s">
        <v>517</v>
      </c>
      <c r="B134" s="228" t="s">
        <v>162</v>
      </c>
      <c r="C134" s="229" t="s">
        <v>163</v>
      </c>
      <c r="D134" s="228" t="s">
        <v>24</v>
      </c>
      <c r="E134" s="230">
        <v>1313.41</v>
      </c>
      <c r="F134" s="231">
        <v>35.29</v>
      </c>
      <c r="G134" s="214">
        <f t="shared" ref="G134:G141" si="12">TRUNC(F134+(F134*$H$9),2)</f>
        <v>46.39</v>
      </c>
      <c r="H134" s="213">
        <f t="shared" ref="H134:H141" si="13">TRUNC((E134*G134),2)</f>
        <v>60929.08</v>
      </c>
      <c r="I134" s="330">
        <f t="shared" si="9"/>
        <v>46350.238900000004</v>
      </c>
      <c r="J134" s="336" t="s">
        <v>844</v>
      </c>
      <c r="K134" s="338">
        <f>IF(J134="SINAPI",VLOOKUP(B134,[8]SINAPI!$G$6:$K$7500,5,"FALSO"),IF(J134="SETOP",VLOOKUP(B134,[8]SETOP!$A$6:$E$5000,5,"FALSO"),IF(J134="SUDECAP",VLOOKUP(B134,[8]SUDECAP!$A$1:$M$3000,13,"FALSO"),"verificar")))</f>
        <v>35.29</v>
      </c>
      <c r="L134" s="343" t="str">
        <f>IF(J134="SINAPI",VLOOKUP(B134,[8]SINAPI!$G$6:$K$7500,2,"FALSO"),IF(J134="SETOP",VLOOKUP(B134,[9]SETOP!$A$6:$E$5000,3,"FALSO"),IF(J134="SUDECAP",VLOOKUP(B134,[9]SUDECAP!$A$1:$M$3000,3,"FALSO"),IF(J134="INSUMO",VLOOKUP(B134,'[9]Insumos SINAPI'!$A$6:$E$6000,2,"FALSO"),"verificar"))))</f>
        <v>E= 2,5 CM</v>
      </c>
    </row>
    <row r="135" spans="1:12" ht="25.5">
      <c r="A135" s="227" t="s">
        <v>524</v>
      </c>
      <c r="B135" s="228" t="s">
        <v>1532</v>
      </c>
      <c r="C135" s="229" t="s">
        <v>1533</v>
      </c>
      <c r="D135" s="228" t="s">
        <v>24</v>
      </c>
      <c r="E135" s="230">
        <v>777.48</v>
      </c>
      <c r="F135" s="231">
        <v>120.79</v>
      </c>
      <c r="G135" s="214">
        <f t="shared" si="12"/>
        <v>158.81</v>
      </c>
      <c r="H135" s="213">
        <f t="shared" si="13"/>
        <v>123471.59</v>
      </c>
      <c r="I135" s="330">
        <f t="shared" si="9"/>
        <v>93911.809200000003</v>
      </c>
      <c r="J135" s="336" t="s">
        <v>830</v>
      </c>
      <c r="K135" s="338">
        <f>IF(J135="SINAPI",VLOOKUP(B135,[8]SINAPI!$G$6:$K$7500,5,"FALSO"),IF(J135="SETOP",VLOOKUP(B135,[8]SETOP!$A$6:$E$5000,5,"FALSO"),IF(J135="SUDECAP",VLOOKUP(B135,[8]SUDECAP!$A$1:$M$3000,13,"FALSO"),"verificar")))</f>
        <v>120.79</v>
      </c>
      <c r="L135" s="343" t="str">
        <f>IF(J135="SINAPI",VLOOKUP(B135,[8]SINAPI!$G$6:$K$7500,2,"FALSO"),IF(J135="SETOP",VLOOKUP(B135,[9]SETOP!$A$6:$E$5000,3,"FALSO"),IF(J135="SUDECAP",VLOOKUP(B135,[9]SUDECAP!$A$1:$M$3000,3,"FALSO"),IF(J135="INSUMO",VLOOKUP(B135,'[9]Insumos SINAPI'!$A$6:$E$6000,2,"FALSO"),"verificar"))))</f>
        <v>LAJE DE TRANSIÇÃO E = 10 CM, FCK = 15 MPA USINADO (MECANIZADO), INCLUSIVE TELA 0,97 KG/M2 E ACABAMENTO NIVEL ZERO</v>
      </c>
    </row>
    <row r="136" spans="1:12" ht="38.25">
      <c r="A136" s="227" t="s">
        <v>984</v>
      </c>
      <c r="B136" s="228" t="s">
        <v>164</v>
      </c>
      <c r="C136" s="229" t="s">
        <v>165</v>
      </c>
      <c r="D136" s="228" t="s">
        <v>24</v>
      </c>
      <c r="E136" s="230">
        <v>349.95</v>
      </c>
      <c r="F136" s="231">
        <v>104.35</v>
      </c>
      <c r="G136" s="214">
        <f t="shared" si="12"/>
        <v>137.19</v>
      </c>
      <c r="H136" s="213">
        <f t="shared" si="13"/>
        <v>48009.64</v>
      </c>
      <c r="I136" s="330">
        <f t="shared" si="9"/>
        <v>36517.282499999994</v>
      </c>
      <c r="J136" s="336" t="s">
        <v>830</v>
      </c>
      <c r="K136" s="338">
        <f>IF(J136="SINAPI",VLOOKUP(B136,[8]SINAPI!$G$6:$K$7500,5,"FALSO"),IF(J136="SETOP",VLOOKUP(B136,[8]SETOP!$A$6:$E$5000,5,"FALSO"),IF(J136="SUDECAP",VLOOKUP(B136,[8]SUDECAP!$A$1:$M$3000,13,"FALSO"),"verificar")))</f>
        <v>104.35</v>
      </c>
      <c r="L136" s="343" t="str">
        <f>IF(J136="SINAPI",VLOOKUP(B136,[8]SINAPI!$G$6:$K$7500,2,"FALSO"),IF(J136="SETOP",VLOOKUP(B136,[9]SETOP!$A$6:$E$5000,3,"FALSO"),IF(J136="SUDECAP",VLOOKUP(B136,[9]SUDECAP!$A$1:$M$3000,3,"FALSO"),IF(J136="INSUMO",VLOOKUP(B136,'[9]Insumos SINAPI'!$A$6:$E$6000,2,"FALSO"),"verificar"))))</f>
        <v>PISO EM GRANILITE/MARMORITE, ESP. 8MM, ACABAMENTO POLIDO, COR CINZA, MODULAÇÃO DE 1X1M, INCLUSIVE JUNTA ALUMÍNIO, RESINA E POLIMENTO MECANIZADO</v>
      </c>
    </row>
    <row r="137" spans="1:12" ht="38.25">
      <c r="A137" s="227" t="s">
        <v>985</v>
      </c>
      <c r="B137" s="228" t="s">
        <v>166</v>
      </c>
      <c r="C137" s="229" t="s">
        <v>1314</v>
      </c>
      <c r="D137" s="228" t="s">
        <v>24</v>
      </c>
      <c r="E137" s="230">
        <v>875.96</v>
      </c>
      <c r="F137" s="231">
        <v>68.16</v>
      </c>
      <c r="G137" s="214">
        <f t="shared" si="12"/>
        <v>89.61</v>
      </c>
      <c r="H137" s="213">
        <f t="shared" si="13"/>
        <v>78494.77</v>
      </c>
      <c r="I137" s="330">
        <f t="shared" si="9"/>
        <v>59705.433599999997</v>
      </c>
      <c r="J137" s="336" t="s">
        <v>830</v>
      </c>
      <c r="K137" s="338">
        <f>IF(J137="SINAPI",VLOOKUP(B137,[8]SINAPI!$G$6:$K$7500,5,"FALSO"),IF(J137="SETOP",VLOOKUP(B137,[8]SETOP!$A$6:$E$5000,5,"FALSO"),IF(J137="SUDECAP",VLOOKUP(B137,[8]SUDECAP!$A$1:$M$3000,13,"FALSO"),"verificar")))</f>
        <v>68.16</v>
      </c>
      <c r="L137" s="343" t="str">
        <f>IF(J137="SINAPI",VLOOKUP(B137,[8]SINAPI!$G$6:$K$7500,2,"FALSO"),IF(J137="SETOP",VLOOKUP(B137,[9]SETOP!$A$6:$E$5000,3,"FALSO"),IF(J137="SUDECAP",VLOOKUP(B137,[9]SUDECAP!$A$1:$M$3000,3,"FALSO"),IF(J137="INSUMO",VLOOKUP(B137,'[9]Insumos SINAPI'!$A$6:$E$6000,2,"FALSO"),"verificar"))))</f>
        <v>PISO CIMENTADO COM ARGAMASSA, TRAÇO 1:3 (CIMENTO E AREIA), ESP. 50MM, ACABAMENTO DESEMPENADO E FELTRADO, MODULAÇÃO DE 100X100CM, INCLUSIVE JUNTA PLÁSTICA</v>
      </c>
    </row>
    <row r="138" spans="1:12" ht="38.25">
      <c r="A138" s="227" t="s">
        <v>986</v>
      </c>
      <c r="B138" s="228" t="s">
        <v>955</v>
      </c>
      <c r="C138" s="229" t="s">
        <v>956</v>
      </c>
      <c r="D138" s="228" t="s">
        <v>24</v>
      </c>
      <c r="E138" s="230">
        <f>161+143</f>
        <v>304</v>
      </c>
      <c r="F138" s="231">
        <v>53.66</v>
      </c>
      <c r="G138" s="214">
        <f t="shared" si="12"/>
        <v>70.55</v>
      </c>
      <c r="H138" s="213">
        <f t="shared" si="13"/>
        <v>21447.200000000001</v>
      </c>
      <c r="I138" s="330">
        <f t="shared" si="9"/>
        <v>16312.64</v>
      </c>
      <c r="J138" s="336" t="s">
        <v>830</v>
      </c>
      <c r="K138" s="338">
        <f>IF(J138="SINAPI",VLOOKUP(B138,[8]SINAPI!$G$6:$K$7500,5,"FALSO"),IF(J138="SETOP",VLOOKUP(B138,[8]SETOP!$A$6:$E$5000,5,"FALSO"),IF(J138="SUDECAP",VLOOKUP(B138,[8]SUDECAP!$A$1:$M$3000,13,"FALSO"),"verificar")))</f>
        <v>53.66</v>
      </c>
      <c r="L138" s="343" t="str">
        <f>IF(J138="SINAPI",VLOOKUP(B138,[8]SINAPI!$G$6:$K$7500,2,"FALSO"),IF(J138="SETOP",VLOOKUP(B138,[9]SETOP!$A$6:$E$5000,3,"FALSO"),IF(J138="SUDECAP",VLOOKUP(B138,[9]SUDECAP!$A$1:$M$3000,3,"FALSO"),IF(J138="INSUMO",VLOOKUP(B138,'[9]Insumos SINAPI'!$A$6:$E$6000,2,"FALSO"),"verificar"))))</f>
        <v xml:space="preserve">PISO CIMENTADO NATADO COM ARGAMASSA, TRAÇO 1:3 (CIMENTO E AREIA), ESP. 30MM, ACABAMENTO QUEIMADO, MODULAÇÃO DE 100X100CM, INCLUSIVE JUNTA PLÁSTICA </v>
      </c>
    </row>
    <row r="139" spans="1:12">
      <c r="A139" s="227" t="s">
        <v>987</v>
      </c>
      <c r="B139" s="228">
        <v>98671</v>
      </c>
      <c r="C139" s="229" t="s">
        <v>167</v>
      </c>
      <c r="D139" s="228" t="s">
        <v>24</v>
      </c>
      <c r="E139" s="230">
        <v>288.76</v>
      </c>
      <c r="F139" s="231">
        <v>294.11</v>
      </c>
      <c r="G139" s="214">
        <f t="shared" si="12"/>
        <v>386.69</v>
      </c>
      <c r="H139" s="213">
        <f t="shared" si="13"/>
        <v>111660.6</v>
      </c>
      <c r="I139" s="330">
        <f t="shared" si="9"/>
        <v>84927.203600000008</v>
      </c>
      <c r="J139" s="336" t="s">
        <v>816</v>
      </c>
      <c r="K139" s="338">
        <f>IF(J139="SINAPI",VLOOKUP(B139,[8]SINAPI!$G$6:$K$7500,5,"FALSO"),IF(J139="SETOP",VLOOKUP(B139,[8]SETOP!$A$6:$E$5000,5,"FALSO"),IF(J139="SUDECAP",VLOOKUP(B139,[8]SUDECAP!$A$1:$M$3000,13,"FALSO"),"verificar")))</f>
        <v>294.11</v>
      </c>
      <c r="L139" s="343" t="str">
        <f>IF(J139="SINAPI",VLOOKUP(B139,[8]SINAPI!$G$6:$K$7500,2,"FALSO"),IF(J139="SETOP",VLOOKUP(B139,[9]SETOP!$A$6:$E$5000,3,"FALSO"),IF(J139="SUDECAP",VLOOKUP(B139,[9]SUDECAP!$A$1:$M$3000,3,"FALSO"),IF(J139="INSUMO",VLOOKUP(B139,'[9]Insumos SINAPI'!$A$6:$E$6000,2,"FALSO"),"verificar"))))</f>
        <v>PISO EM GRANITO APLICADO EM AMBIENTES INTERNOS. AF_09/2020</v>
      </c>
    </row>
    <row r="140" spans="1:12">
      <c r="A140" s="227" t="s">
        <v>1563</v>
      </c>
      <c r="B140" s="228" t="s">
        <v>169</v>
      </c>
      <c r="C140" s="229" t="s">
        <v>170</v>
      </c>
      <c r="D140" s="228" t="s">
        <v>24</v>
      </c>
      <c r="E140" s="230">
        <v>12.21</v>
      </c>
      <c r="F140" s="231">
        <v>275.74</v>
      </c>
      <c r="G140" s="214">
        <f t="shared" si="12"/>
        <v>362.54</v>
      </c>
      <c r="H140" s="213">
        <f t="shared" si="13"/>
        <v>4426.6099999999997</v>
      </c>
      <c r="I140" s="330">
        <f t="shared" si="9"/>
        <v>3366.7854000000002</v>
      </c>
      <c r="J140" s="336" t="s">
        <v>830</v>
      </c>
      <c r="K140" s="338">
        <f>IF(J140="SINAPI",VLOOKUP(B140,[8]SINAPI!$G$6:$K$7500,5,"FALSO"),IF(J140="SETOP",VLOOKUP(B140,[8]SETOP!$A$6:$E$5000,5,"FALSO"),IF(J140="SUDECAP",VLOOKUP(B140,[8]SUDECAP!$A$1:$M$3000,13,"FALSO"),"verificar")))</f>
        <v>275.74</v>
      </c>
      <c r="L140" s="343" t="str">
        <f>IF(J140="SINAPI",VLOOKUP(B140,[8]SINAPI!$G$6:$K$7500,2,"FALSO"),IF(J140="SETOP",VLOOKUP(B140,[9]SETOP!$A$6:$E$5000,3,"FALSO"),IF(J140="SUDECAP",VLOOKUP(B140,[9]SUDECAP!$A$1:$M$3000,3,"FALSO"),IF(J140="INSUMO",VLOOKUP(B140,'[9]Insumos SINAPI'!$A$6:$E$6000,2,"FALSO"),"verificar"))))</f>
        <v>SOLEIRA DE GRANITO CINZA ANDORINHA E = 3 CM</v>
      </c>
    </row>
    <row r="141" spans="1:12" ht="25.5">
      <c r="A141" s="227" t="s">
        <v>1564</v>
      </c>
      <c r="B141" s="228" t="str">
        <f>COMPOSIÇÕES!B115</f>
        <v>PMLS012</v>
      </c>
      <c r="C141" s="229" t="str">
        <f>COMPOSIÇÕES!C115</f>
        <v>PISO EMBORRACHADO 50cm x 50cm x 15mm,COLORIDO, FIXADO NO CONTRAPISO COM COLA PU</v>
      </c>
      <c r="D141" s="228" t="s">
        <v>24</v>
      </c>
      <c r="E141" s="230">
        <v>674.7</v>
      </c>
      <c r="F141" s="231">
        <v>210.39</v>
      </c>
      <c r="G141" s="214">
        <f t="shared" si="12"/>
        <v>276.62</v>
      </c>
      <c r="H141" s="213">
        <f t="shared" si="13"/>
        <v>186635.51</v>
      </c>
      <c r="I141" s="330">
        <f t="shared" si="9"/>
        <v>141950.133</v>
      </c>
      <c r="J141" s="336"/>
      <c r="K141" s="338" t="str">
        <f>IF(J141="SINAPI",VLOOKUP(B141,[8]SINAPI!$G$6:$K$7500,5,"FALSO"),IF(J141="SETOP",VLOOKUP(B141,[8]SETOP!$A$6:$E$5000,5,"FALSO"),IF(J141="SUDECAP",VLOOKUP(B141,[8]SUDECAP!$A$1:$M$3000,13,"FALSO"),"verificar")))</f>
        <v>verificar</v>
      </c>
      <c r="L141" s="343" t="str">
        <f>IF(J141="SINAPI",VLOOKUP(B141,[8]SINAPI!$G$6:$K$7500,2,"FALSO"),IF(J141="SETOP",VLOOKUP(B141,[9]SETOP!$A$6:$E$5000,3,"FALSO"),IF(J141="SUDECAP",VLOOKUP(B141,[9]SUDECAP!$A$1:$M$3000,3,"FALSO"),IF(J141="INSUMO",VLOOKUP(B141,'[9]Insumos SINAPI'!$A$6:$E$6000,2,"FALSO"),"verificar"))))</f>
        <v>verificar</v>
      </c>
    </row>
    <row r="142" spans="1:12">
      <c r="A142" s="39" t="s">
        <v>531</v>
      </c>
      <c r="B142" s="5"/>
      <c r="C142" s="6" t="s">
        <v>177</v>
      </c>
      <c r="D142" s="7"/>
      <c r="E142" s="194"/>
      <c r="F142" s="180"/>
      <c r="G142" s="180"/>
      <c r="H142" s="179">
        <f>SUM(H143:H152)</f>
        <v>326503.33999999997</v>
      </c>
      <c r="I142" s="330">
        <f t="shared" ref="I142:I205" si="14">E142*F142</f>
        <v>0</v>
      </c>
      <c r="J142" s="336"/>
      <c r="K142" s="338" t="str">
        <f>IF(J142="SINAPI",VLOOKUP(B142,[8]SINAPI!$G$6:$K$7500,5,"FALSO"),IF(J142="SETOP",VLOOKUP(B142,[8]SETOP!$A$6:$E$5000,5,"FALSO"),IF(J142="SUDECAP",VLOOKUP(B142,[8]SUDECAP!$A$1:$M$3000,13,"FALSO"),"verificar")))</f>
        <v>verificar</v>
      </c>
      <c r="L142" s="343" t="str">
        <f>IF(J142="SINAPI",VLOOKUP(B142,[8]SINAPI!$G$6:$K$7500,2,"FALSO"),IF(J142="SETOP",VLOOKUP(B142,[9]SETOP!$A$6:$E$5000,3,"FALSO"),IF(J142="SUDECAP",VLOOKUP(B142,[9]SUDECAP!$A$1:$M$3000,3,"FALSO"),IF(J142="INSUMO",VLOOKUP(B142,'[9]Insumos SINAPI'!$A$6:$E$6000,2,"FALSO"),"verificar"))))</f>
        <v>verificar</v>
      </c>
    </row>
    <row r="143" spans="1:12" ht="38.25">
      <c r="A143" s="227" t="s">
        <v>532</v>
      </c>
      <c r="B143" s="228" t="s">
        <v>178</v>
      </c>
      <c r="C143" s="229" t="s">
        <v>179</v>
      </c>
      <c r="D143" s="228" t="s">
        <v>24</v>
      </c>
      <c r="E143" s="230">
        <v>171.28</v>
      </c>
      <c r="F143" s="231">
        <v>731.26</v>
      </c>
      <c r="G143" s="214">
        <f t="shared" ref="G143:G152" si="15">TRUNC(F143+(F143*$H$9),2)</f>
        <v>961.46</v>
      </c>
      <c r="H143" s="213">
        <f t="shared" ref="H143:H152" si="16">TRUNC((E143*G143),2)</f>
        <v>164678.85999999999</v>
      </c>
      <c r="I143" s="330">
        <f t="shared" si="14"/>
        <v>125250.21279999999</v>
      </c>
      <c r="J143" s="336" t="s">
        <v>830</v>
      </c>
      <c r="K143" s="338">
        <f>IF(J143="SINAPI",VLOOKUP(B143,[8]SINAPI!$G$6:$K$7500,5,"FALSO"),IF(J143="SETOP",VLOOKUP(B143,[8]SETOP!$A$6:$E$5000,5,"FALSO"),IF(J143="SUDECAP",VLOOKUP(B143,[8]SUDECAP!$A$1:$M$3000,13,"FALSO"),"verificar")))</f>
        <v>731.26</v>
      </c>
      <c r="L143" s="343" t="str">
        <f>IF(J143="SINAPI",VLOOKUP(B143,[8]SINAPI!$G$6:$K$7500,2,"FALSO"),IF(J143="SETOP",VLOOKUP(B143,[9]SETOP!$A$6:$E$5000,3,"FALSO"),IF(J143="SUDECAP",VLOOKUP(B143,[9]SUDECAP!$A$1:$M$3000,3,"FALSO"),IF(J143="INSUMO",VLOOKUP(B143,'[9]Insumos SINAPI'!$A$6:$E$6000,2,"FALSO"),"verificar"))))</f>
        <v>FORNECIMENTO E ASSENTAMENTO DE JANELA DE ALUMÍNIO, LINHA SUPREMA ACABAMENTO ANODIZADO, TIPO CORRER COM CONTRAMARCO, INCLUSIVE FORNECIMENTO DE VIDRO LISO DE 4MM, FERRAGENS E ACESSÓRIOS</v>
      </c>
    </row>
    <row r="144" spans="1:12" ht="38.25">
      <c r="A144" s="227" t="s">
        <v>180</v>
      </c>
      <c r="B144" s="228" t="s">
        <v>181</v>
      </c>
      <c r="C144" s="229" t="s">
        <v>182</v>
      </c>
      <c r="D144" s="228" t="s">
        <v>24</v>
      </c>
      <c r="E144" s="230">
        <v>80.88</v>
      </c>
      <c r="F144" s="231">
        <v>709.66</v>
      </c>
      <c r="G144" s="214">
        <f t="shared" si="15"/>
        <v>933.06</v>
      </c>
      <c r="H144" s="213">
        <f t="shared" si="16"/>
        <v>75465.89</v>
      </c>
      <c r="I144" s="330">
        <f t="shared" si="14"/>
        <v>57397.300799999997</v>
      </c>
      <c r="J144" s="336" t="s">
        <v>830</v>
      </c>
      <c r="K144" s="338">
        <f>IF(J144="SINAPI",VLOOKUP(B144,[8]SINAPI!$G$6:$K$7500,5,"FALSO"),IF(J144="SETOP",VLOOKUP(B144,[8]SETOP!$A$6:$E$5000,5,"FALSO"),IF(J144="SUDECAP",VLOOKUP(B144,[8]SUDECAP!$A$1:$M$3000,13,"FALSO"),"verificar")))</f>
        <v>709.66</v>
      </c>
      <c r="L144" s="343" t="str">
        <f>IF(J144="SINAPI",VLOOKUP(B144,[8]SINAPI!$G$6:$K$7500,2,"FALSO"),IF(J144="SETOP",VLOOKUP(B144,[9]SETOP!$A$6:$E$5000,3,"FALSO"),IF(J144="SUDECAP",VLOOKUP(B144,[9]SUDECAP!$A$1:$M$3000,3,"FALSO"),IF(J144="INSUMO",VLOOKUP(B144,'[9]Insumos SINAPI'!$A$6:$E$6000,2,"FALSO"),"verificar"))))</f>
        <v>FORNECIMENTO E ASSENTAMENTO DE JANELA DE ALUMÍNIO, LINHA SUPREMA ACABAMENTO ANODIZADO, TIPO BASCULA COM CONTRAMARCO, INCLUSIVE FORNECIMENTO DE VIDRO LISO DE 4MM, FERRAGENS E ACESSÓRIOS</v>
      </c>
    </row>
    <row r="145" spans="1:12">
      <c r="A145" s="227" t="s">
        <v>183</v>
      </c>
      <c r="B145" s="228" t="s">
        <v>1519</v>
      </c>
      <c r="C145" s="229" t="s">
        <v>1521</v>
      </c>
      <c r="D145" s="228" t="s">
        <v>797</v>
      </c>
      <c r="E145" s="230">
        <v>21</v>
      </c>
      <c r="F145" s="231">
        <v>347.59</v>
      </c>
      <c r="G145" s="214">
        <f t="shared" si="15"/>
        <v>457.01</v>
      </c>
      <c r="H145" s="213">
        <f t="shared" si="16"/>
        <v>9597.2099999999991</v>
      </c>
      <c r="I145" s="330">
        <f t="shared" si="14"/>
        <v>7299.3899999999994</v>
      </c>
      <c r="J145" s="336" t="s">
        <v>830</v>
      </c>
      <c r="K145" s="338">
        <f>IF(J145="SINAPI",VLOOKUP(B145,[8]SINAPI!$G$6:$K$7500,5,"FALSO"),IF(J145="SETOP",VLOOKUP(B145,[8]SETOP!$A$6:$E$5000,5,"FALSO"),IF(J145="SUDECAP",VLOOKUP(B145,[8]SUDECAP!$A$1:$M$3000,13,"FALSO"),"verificar")))</f>
        <v>347.59</v>
      </c>
      <c r="L145" s="343" t="str">
        <f>IF(J145="SINAPI",VLOOKUP(B145,[8]SINAPI!$G$6:$K$7500,2,"FALSO"),IF(J145="SETOP",VLOOKUP(B145,[9]SETOP!$A$6:$E$5000,3,"FALSO"),IF(J145="SUDECAP",VLOOKUP(B145,[9]SUDECAP!$A$1:$M$3000,3,"FALSO"),IF(J145="INSUMO",VLOOKUP(B145,'[9]Insumos SINAPI'!$A$6:$E$6000,2,"FALSO"),"verificar"))))</f>
        <v>FOLHA DE PORTA MADEIRA DE LEI PRANCHETA PARA PINTURA 80 X 210 CM</v>
      </c>
    </row>
    <row r="146" spans="1:12" ht="25.5">
      <c r="A146" s="227" t="s">
        <v>542</v>
      </c>
      <c r="B146" s="228" t="s">
        <v>184</v>
      </c>
      <c r="C146" s="229" t="s">
        <v>185</v>
      </c>
      <c r="D146" s="228" t="s">
        <v>24</v>
      </c>
      <c r="E146" s="230">
        <v>15.54</v>
      </c>
      <c r="F146" s="231">
        <v>666.09</v>
      </c>
      <c r="G146" s="214">
        <f t="shared" si="15"/>
        <v>875.77</v>
      </c>
      <c r="H146" s="213">
        <f t="shared" si="16"/>
        <v>13609.46</v>
      </c>
      <c r="I146" s="330">
        <f t="shared" si="14"/>
        <v>10351.0386</v>
      </c>
      <c r="J146" s="336" t="s">
        <v>830</v>
      </c>
      <c r="K146" s="338">
        <f>IF(J146="SINAPI",VLOOKUP(B146,[8]SINAPI!$G$6:$K$7500,5,"FALSO"),IF(J146="SETOP",VLOOKUP(B146,[8]SETOP!$A$6:$E$5000,5,"FALSO"),IF(J146="SUDECAP",VLOOKUP(B146,[8]SUDECAP!$A$1:$M$3000,13,"FALSO"),"verificar")))</f>
        <v>666.09</v>
      </c>
      <c r="L146" s="343" t="str">
        <f>IF(J146="SINAPI",VLOOKUP(B146,[8]SINAPI!$G$6:$K$7500,2,"FALSO"),IF(J146="SETOP",VLOOKUP(B146,[9]SETOP!$A$6:$E$5000,3,"FALSO"),IF(J146="SUDECAP",VLOOKUP(B146,[9]SUDECAP!$A$1:$M$3000,3,"FALSO"),IF(J146="INSUMO",VLOOKUP(B146,'[9]Insumos SINAPI'!$A$6:$E$6000,2,"FALSO"),"verificar"))))</f>
        <v>FORNECIMENTO E ASSENTAMENTO DE PORTA EM ALUMÍNIO, TIPO VENEZIANA, DE ABRIR, ACABAMENTO ANODIZADO NATURAL, INCLUSIVE FECHADURA E MARCO</v>
      </c>
    </row>
    <row r="147" spans="1:12" ht="25.5">
      <c r="A147" s="227" t="s">
        <v>988</v>
      </c>
      <c r="B147" s="228" t="s">
        <v>184</v>
      </c>
      <c r="C147" s="229" t="s">
        <v>186</v>
      </c>
      <c r="D147" s="228" t="s">
        <v>24</v>
      </c>
      <c r="E147" s="230">
        <v>2.94</v>
      </c>
      <c r="F147" s="231">
        <v>666.09</v>
      </c>
      <c r="G147" s="214">
        <f t="shared" si="15"/>
        <v>875.77</v>
      </c>
      <c r="H147" s="213">
        <f t="shared" si="16"/>
        <v>2574.7600000000002</v>
      </c>
      <c r="I147" s="330">
        <f t="shared" si="14"/>
        <v>1958.3046000000002</v>
      </c>
      <c r="J147" s="336" t="s">
        <v>830</v>
      </c>
      <c r="K147" s="338">
        <f>IF(J147="SINAPI",VLOOKUP(B147,[8]SINAPI!$G$6:$K$7500,5,"FALSO"),IF(J147="SETOP",VLOOKUP(B147,[8]SETOP!$A$6:$E$5000,5,"FALSO"),IF(J147="SUDECAP",VLOOKUP(B147,[8]SUDECAP!$A$1:$M$3000,13,"FALSO"),"verificar")))</f>
        <v>666.09</v>
      </c>
      <c r="L147" s="343" t="str">
        <f>IF(J147="SINAPI",VLOOKUP(B147,[8]SINAPI!$G$6:$K$7500,2,"FALSO"),IF(J147="SETOP",VLOOKUP(B147,[9]SETOP!$A$6:$E$5000,3,"FALSO"),IF(J147="SUDECAP",VLOOKUP(B147,[9]SUDECAP!$A$1:$M$3000,3,"FALSO"),IF(J147="INSUMO",VLOOKUP(B147,'[9]Insumos SINAPI'!$A$6:$E$6000,2,"FALSO"),"verificar"))))</f>
        <v>FORNECIMENTO E ASSENTAMENTO DE PORTA EM ALUMÍNIO, TIPO VENEZIANA, DE ABRIR, ACABAMENTO ANODIZADO NATURAL, INCLUSIVE FECHADURA E MARCO</v>
      </c>
    </row>
    <row r="148" spans="1:12" ht="25.5">
      <c r="A148" s="227" t="s">
        <v>989</v>
      </c>
      <c r="B148" s="228" t="s">
        <v>184</v>
      </c>
      <c r="C148" s="229" t="s">
        <v>187</v>
      </c>
      <c r="D148" s="228" t="s">
        <v>24</v>
      </c>
      <c r="E148" s="230">
        <v>1.26</v>
      </c>
      <c r="F148" s="231">
        <v>666.09</v>
      </c>
      <c r="G148" s="214">
        <f t="shared" si="15"/>
        <v>875.77</v>
      </c>
      <c r="H148" s="213">
        <f t="shared" si="16"/>
        <v>1103.47</v>
      </c>
      <c r="I148" s="330">
        <f t="shared" si="14"/>
        <v>839.27340000000004</v>
      </c>
      <c r="J148" s="336" t="s">
        <v>830</v>
      </c>
      <c r="K148" s="338">
        <f>IF(J148="SINAPI",VLOOKUP(B148,[8]SINAPI!$G$6:$K$7500,5,"FALSO"),IF(J148="SETOP",VLOOKUP(B148,[8]SETOP!$A$6:$E$5000,5,"FALSO"),IF(J148="SUDECAP",VLOOKUP(B148,[8]SUDECAP!$A$1:$M$3000,13,"FALSO"),"verificar")))</f>
        <v>666.09</v>
      </c>
      <c r="L148" s="343" t="str">
        <f>IF(J148="SINAPI",VLOOKUP(B148,[8]SINAPI!$G$6:$K$7500,2,"FALSO"),IF(J148="SETOP",VLOOKUP(B148,[9]SETOP!$A$6:$E$5000,3,"FALSO"),IF(J148="SUDECAP",VLOOKUP(B148,[9]SUDECAP!$A$1:$M$3000,3,"FALSO"),IF(J148="INSUMO",VLOOKUP(B148,'[9]Insumos SINAPI'!$A$6:$E$6000,2,"FALSO"),"verificar"))))</f>
        <v>FORNECIMENTO E ASSENTAMENTO DE PORTA EM ALUMÍNIO, TIPO VENEZIANA, DE ABRIR, ACABAMENTO ANODIZADO NATURAL, INCLUSIVE FECHADURA E MARCO</v>
      </c>
    </row>
    <row r="149" spans="1:12" ht="25.5">
      <c r="A149" s="227" t="s">
        <v>990</v>
      </c>
      <c r="B149" s="228" t="s">
        <v>184</v>
      </c>
      <c r="C149" s="229" t="s">
        <v>188</v>
      </c>
      <c r="D149" s="228" t="s">
        <v>24</v>
      </c>
      <c r="E149" s="230">
        <v>10</v>
      </c>
      <c r="F149" s="231">
        <v>666.09</v>
      </c>
      <c r="G149" s="214">
        <f t="shared" si="15"/>
        <v>875.77</v>
      </c>
      <c r="H149" s="213">
        <f t="shared" si="16"/>
        <v>8757.7000000000007</v>
      </c>
      <c r="I149" s="330">
        <f t="shared" si="14"/>
        <v>6660.9000000000005</v>
      </c>
      <c r="J149" s="336" t="s">
        <v>830</v>
      </c>
      <c r="K149" s="338">
        <f>IF(J149="SINAPI",VLOOKUP(B149,[8]SINAPI!$G$6:$K$7500,5,"FALSO"),IF(J149="SETOP",VLOOKUP(B149,[8]SETOP!$A$6:$E$5000,5,"FALSO"),IF(J149="SUDECAP",VLOOKUP(B149,[8]SUDECAP!$A$1:$M$3000,13,"FALSO"),"verificar")))</f>
        <v>666.09</v>
      </c>
      <c r="L149" s="343" t="str">
        <f>IF(J149="SINAPI",VLOOKUP(B149,[8]SINAPI!$G$6:$K$7500,2,"FALSO"),IF(J149="SETOP",VLOOKUP(B149,[9]SETOP!$A$6:$E$5000,3,"FALSO"),IF(J149="SUDECAP",VLOOKUP(B149,[9]SUDECAP!$A$1:$M$3000,3,"FALSO"),IF(J149="INSUMO",VLOOKUP(B149,'[9]Insumos SINAPI'!$A$6:$E$6000,2,"FALSO"),"verificar"))))</f>
        <v>FORNECIMENTO E ASSENTAMENTO DE PORTA EM ALUMÍNIO, TIPO VENEZIANA, DE ABRIR, ACABAMENTO ANODIZADO NATURAL, INCLUSIVE FECHADURA E MARCO</v>
      </c>
    </row>
    <row r="150" spans="1:12" ht="38.25">
      <c r="A150" s="227" t="s">
        <v>991</v>
      </c>
      <c r="B150" s="228" t="s">
        <v>189</v>
      </c>
      <c r="C150" s="229" t="s">
        <v>190</v>
      </c>
      <c r="D150" s="228" t="s">
        <v>21</v>
      </c>
      <c r="E150" s="230">
        <v>40</v>
      </c>
      <c r="F150" s="231">
        <v>357.49</v>
      </c>
      <c r="G150" s="214">
        <f t="shared" si="15"/>
        <v>470.02</v>
      </c>
      <c r="H150" s="213">
        <f t="shared" si="16"/>
        <v>18800.8</v>
      </c>
      <c r="I150" s="330">
        <f t="shared" si="14"/>
        <v>14299.6</v>
      </c>
      <c r="J150" s="336" t="s">
        <v>830</v>
      </c>
      <c r="K150" s="338">
        <f>IF(J150="SINAPI",VLOOKUP(B150,[8]SINAPI!$G$6:$K$7500,5,"FALSO"),IF(J150="SETOP",VLOOKUP(B150,[8]SETOP!$A$6:$E$5000,5,"FALSO"),IF(J150="SUDECAP",VLOOKUP(B150,[8]SUDECAP!$A$1:$M$3000,13,"FALSO"),"verificar")))</f>
        <v>357.49</v>
      </c>
      <c r="L150" s="343" t="str">
        <f>IF(J150="SINAPI",VLOOKUP(B150,[8]SINAPI!$G$6:$K$7500,2,"FALSO"),IF(J150="SETOP",VLOOKUP(B150,[9]SETOP!$A$6:$E$5000,3,"FALSO"),IF(J150="SUDECAP",VLOOKUP(B150,[9]SUDECAP!$A$1:$M$3000,3,"FALSO"),IF(J150="INSUMO",VLOOKUP(B150,'[9]Insumos SINAPI'!$A$6:$E$6000,2,"FALSO"),"verificar"))))</f>
        <v>PORTA DE SANITÁRIO COMPLETA, COM BATENTES DE FERRO, ESTRUTURA EM METALON 20 X 30 MM, FOLHA EM CHAPA GALVANIZADA Nº. 18, TRANQUETA E DOBRADIÇAS - 60 X 150 CM</v>
      </c>
    </row>
    <row r="151" spans="1:12">
      <c r="A151" s="227" t="s">
        <v>992</v>
      </c>
      <c r="B151" s="228" t="s">
        <v>947</v>
      </c>
      <c r="C151" s="229" t="s">
        <v>948</v>
      </c>
      <c r="D151" s="228" t="s">
        <v>24</v>
      </c>
      <c r="E151" s="230">
        <v>16</v>
      </c>
      <c r="F151" s="231">
        <v>392.64</v>
      </c>
      <c r="G151" s="214">
        <f t="shared" si="15"/>
        <v>516.24</v>
      </c>
      <c r="H151" s="213">
        <f t="shared" si="16"/>
        <v>8259.84</v>
      </c>
      <c r="I151" s="330">
        <f t="shared" si="14"/>
        <v>6282.24</v>
      </c>
      <c r="J151" s="336" t="s">
        <v>830</v>
      </c>
      <c r="K151" s="338">
        <f>IF(J151="SINAPI",VLOOKUP(B151,[8]SINAPI!$G$6:$K$7500,5,"FALSO"),IF(J151="SETOP",VLOOKUP(B151,[8]SETOP!$A$6:$E$5000,5,"FALSO"),IF(J151="SUDECAP",VLOOKUP(B151,[8]SUDECAP!$A$1:$M$3000,13,"FALSO"),"verificar")))</f>
        <v>392.64</v>
      </c>
      <c r="L151" s="343" t="str">
        <f>IF(J151="SINAPI",VLOOKUP(B151,[8]SINAPI!$G$6:$K$7500,2,"FALSO"),IF(J151="SETOP",VLOOKUP(B151,[9]SETOP!$A$6:$E$5000,3,"FALSO"),IF(J151="SUDECAP",VLOOKUP(B151,[9]SUDECAP!$A$1:$M$3000,3,"FALSO"),IF(J151="INSUMO",VLOOKUP(B151,'[9]Insumos SINAPI'!$A$6:$E$6000,2,"FALSO"),"verificar"))))</f>
        <v>PORTÃO DE FERRO PADRÃO, EM CHAPA (TIPO LAMBRI), COLOCADO COM CADEADO</v>
      </c>
    </row>
    <row r="152" spans="1:12" ht="25.5">
      <c r="A152" s="227" t="s">
        <v>1520</v>
      </c>
      <c r="B152" s="228" t="s">
        <v>192</v>
      </c>
      <c r="C152" s="229" t="s">
        <v>193</v>
      </c>
      <c r="D152" s="228" t="s">
        <v>53</v>
      </c>
      <c r="E152" s="230">
        <v>128.44999999999999</v>
      </c>
      <c r="F152" s="231">
        <v>140.07</v>
      </c>
      <c r="G152" s="214">
        <f t="shared" si="15"/>
        <v>184.16</v>
      </c>
      <c r="H152" s="213">
        <f t="shared" si="16"/>
        <v>23655.35</v>
      </c>
      <c r="I152" s="330">
        <f t="shared" si="14"/>
        <v>17991.991499999996</v>
      </c>
      <c r="J152" s="336" t="s">
        <v>830</v>
      </c>
      <c r="K152" s="338">
        <f>IF(J152="SINAPI",VLOOKUP(B152,[8]SINAPI!$G$6:$K$7500,5,"FALSO"),IF(J152="SETOP",VLOOKUP(B152,[8]SETOP!$A$6:$E$5000,5,"FALSO"),IF(J152="SUDECAP",VLOOKUP(B152,[8]SUDECAP!$A$1:$M$3000,13,"FALSO"),"verificar")))</f>
        <v>140.07</v>
      </c>
      <c r="L152" s="343" t="str">
        <f>IF(J152="SINAPI",VLOOKUP(B152,[8]SINAPI!$G$6:$K$7500,2,"FALSO"),IF(J152="SETOP",VLOOKUP(B152,[9]SETOP!$A$6:$E$5000,3,"FALSO"),IF(J152="SUDECAP",VLOOKUP(B152,[9]SUDECAP!$A$1:$M$3000,3,"FALSO"),IF(J152="INSUMO",VLOOKUP(B152,'[9]Insumos SINAPI'!$A$6:$E$6000,2,"FALSO"),"verificar"))))</f>
        <v>CORRIMÃO DUPLO EM TUBO GALVANIZADO DIN 2440, D = 1 1/2" - FIXADO EM ALVENARIA</v>
      </c>
    </row>
    <row r="153" spans="1:12">
      <c r="A153" s="39" t="s">
        <v>547</v>
      </c>
      <c r="B153" s="5"/>
      <c r="C153" s="6" t="s">
        <v>195</v>
      </c>
      <c r="D153" s="7"/>
      <c r="E153" s="194"/>
      <c r="F153" s="180"/>
      <c r="G153" s="180"/>
      <c r="H153" s="179">
        <f>SUM(H155:H173)</f>
        <v>737506.12</v>
      </c>
      <c r="I153" s="330">
        <f t="shared" si="14"/>
        <v>0</v>
      </c>
      <c r="K153" s="338" t="str">
        <f>IF(J153="SINAPI",VLOOKUP(B153,[8]SINAPI!$G$6:$K$7500,5,"FALSO"),IF(J153="SETOP",VLOOKUP(B153,[8]SETOP!$A$6:$E$5000,5,"FALSO"),IF(J153="SUDECAP",VLOOKUP(B153,[8]SUDECAP!$A$1:$M$3000,13,"FALSO"),"verificar")))</f>
        <v>verificar</v>
      </c>
      <c r="L153" s="343" t="str">
        <f>IF(J153="SINAPI",VLOOKUP(B153,[8]SINAPI!$G$6:$K$7500,2,"FALSO"),IF(J153="SETOP",VLOOKUP(B153,[9]SETOP!$A$6:$E$5000,3,"FALSO"),IF(J153="SUDECAP",VLOOKUP(B153,[9]SUDECAP!$A$1:$M$3000,3,"FALSO"),IF(J153="INSUMO",VLOOKUP(B153,'[9]Insumos SINAPI'!$A$6:$E$6000,2,"FALSO"),"verificar"))))</f>
        <v>verificar</v>
      </c>
    </row>
    <row r="154" spans="1:12">
      <c r="A154" s="41" t="s">
        <v>548</v>
      </c>
      <c r="B154" s="11"/>
      <c r="C154" s="12" t="s">
        <v>196</v>
      </c>
      <c r="D154" s="13"/>
      <c r="E154" s="196"/>
      <c r="F154" s="175"/>
      <c r="G154" s="174"/>
      <c r="H154" s="173"/>
      <c r="I154" s="330">
        <f t="shared" si="14"/>
        <v>0</v>
      </c>
      <c r="K154" s="338" t="str">
        <f>IF(J154="SINAPI",VLOOKUP(B154,[8]SINAPI!$G$6:$K$7500,5,"FALSO"),IF(J154="SETOP",VLOOKUP(B154,[8]SETOP!$A$6:$E$5000,5,"FALSO"),IF(J154="SUDECAP",VLOOKUP(B154,[8]SUDECAP!$A$1:$M$3000,13,"FALSO"),"verificar")))</f>
        <v>verificar</v>
      </c>
      <c r="L154" s="343" t="str">
        <f>IF(J154="SINAPI",VLOOKUP(B154,[8]SINAPI!$G$6:$K$7500,2,"FALSO"),IF(J154="SETOP",VLOOKUP(B154,[9]SETOP!$A$6:$E$5000,3,"FALSO"),IF(J154="SUDECAP",VLOOKUP(B154,[9]SUDECAP!$A$1:$M$3000,3,"FALSO"),IF(J154="INSUMO",VLOOKUP(B154,'[9]Insumos SINAPI'!$A$6:$E$6000,2,"FALSO"),"verificar"))))</f>
        <v>verificar</v>
      </c>
    </row>
    <row r="155" spans="1:12" ht="25.5">
      <c r="A155" s="227" t="s">
        <v>993</v>
      </c>
      <c r="B155" s="228" t="s">
        <v>197</v>
      </c>
      <c r="C155" s="229" t="s">
        <v>198</v>
      </c>
      <c r="D155" s="228" t="s">
        <v>24</v>
      </c>
      <c r="E155" s="230">
        <v>3120.58</v>
      </c>
      <c r="F155" s="231">
        <v>7.96</v>
      </c>
      <c r="G155" s="214">
        <f t="shared" ref="G155:G166" si="17">TRUNC(F155+(F155*$H$9),2)</f>
        <v>10.46</v>
      </c>
      <c r="H155" s="213">
        <f t="shared" ref="H155:H166" si="18">TRUNC((E155*G155),2)</f>
        <v>32641.26</v>
      </c>
      <c r="I155" s="330">
        <f t="shared" si="14"/>
        <v>24839.816800000001</v>
      </c>
      <c r="J155" s="336" t="s">
        <v>830</v>
      </c>
      <c r="K155" s="338">
        <f>IF(J155="SINAPI",VLOOKUP(B155,[8]SINAPI!$G$6:$K$7500,5,"FALSO"),IF(J155="SETOP",VLOOKUP(B155,[8]SETOP!$A$6:$E$5000,5,"FALSO"),IF(J155="SUDECAP",VLOOKUP(B155,[8]SUDECAP!$A$1:$M$3000,13,"FALSO"),"verificar")))</f>
        <v>7.96</v>
      </c>
      <c r="L155" s="343" t="str">
        <f>IF(J155="SINAPI",VLOOKUP(B155,[8]SINAPI!$G$6:$K$7500,2,"FALSO"),IF(J155="SETOP",VLOOKUP(B155,[9]SETOP!$A$6:$E$5000,3,"FALSO"),IF(J155="SUDECAP",VLOOKUP(B155,[9]SUDECAP!$A$1:$M$3000,3,"FALSO"),IF(J155="INSUMO",VLOOKUP(B155,'[9]Insumos SINAPI'!$A$6:$E$6000,2,"FALSO"),"verificar"))))</f>
        <v>CHAPISCO COM ARGAMASSA, TRAÇO 1:3 (CIMENTO E AREIA), ESP. 5MM, APLICADO EM ALVENARIA/ESTRUTURA DE CONCRETO COM COLHER, PREPARO MECÂNICO</v>
      </c>
    </row>
    <row r="156" spans="1:12" ht="38.25">
      <c r="A156" s="227" t="s">
        <v>994</v>
      </c>
      <c r="B156" s="228" t="s">
        <v>199</v>
      </c>
      <c r="C156" s="229" t="s">
        <v>200</v>
      </c>
      <c r="D156" s="228" t="s">
        <v>24</v>
      </c>
      <c r="E156" s="230">
        <v>1680.53</v>
      </c>
      <c r="F156" s="231">
        <v>30.98</v>
      </c>
      <c r="G156" s="214">
        <f t="shared" si="17"/>
        <v>40.729999999999997</v>
      </c>
      <c r="H156" s="213">
        <f t="shared" si="18"/>
        <v>68447.98</v>
      </c>
      <c r="I156" s="330">
        <f t="shared" si="14"/>
        <v>52062.8194</v>
      </c>
      <c r="J156" s="336" t="s">
        <v>844</v>
      </c>
      <c r="K156" s="338">
        <f>IF(J156="SINAPI",VLOOKUP(B156,[8]SINAPI!$G$6:$K$7500,5,"FALSO"),IF(J156="SETOP",VLOOKUP(B156,[8]SETOP!$A$6:$E$5000,5,"FALSO"),IF(J156="SUDECAP",VLOOKUP(B156,[8]SUDECAP!$A$1:$M$3000,13,"FALSO"),"verificar")))</f>
        <v>30.98</v>
      </c>
      <c r="L156" s="343" t="str">
        <f>IF(J156="SINAPI",VLOOKUP(B156,[8]SINAPI!$G$6:$K$7500,2,"FALSO"),IF(J156="SETOP",VLOOKUP(B156,[9]SETOP!$A$6:$E$5000,3,"FALSO"),IF(J156="SUDECAP",VLOOKUP(B156,[9]SUDECAP!$A$1:$M$3000,3,"FALSO"),IF(J156="INSUMO",VLOOKUP(B156,'[9]Insumos SINAPI'!$A$6:$E$6000,2,"FALSO"),"verificar"))))</f>
        <v>REBOCO COM ARGAMASSA 1:7 CIMENTO E AREIA</v>
      </c>
    </row>
    <row r="157" spans="1:12">
      <c r="A157" s="227" t="s">
        <v>995</v>
      </c>
      <c r="B157" s="228" t="s">
        <v>201</v>
      </c>
      <c r="C157" s="229" t="s">
        <v>202</v>
      </c>
      <c r="D157" s="228" t="s">
        <v>203</v>
      </c>
      <c r="E157" s="230">
        <v>1440.05</v>
      </c>
      <c r="F157" s="231">
        <v>23.61</v>
      </c>
      <c r="G157" s="214">
        <f t="shared" si="17"/>
        <v>31.04</v>
      </c>
      <c r="H157" s="213">
        <f t="shared" si="18"/>
        <v>44699.15</v>
      </c>
      <c r="I157" s="330">
        <f t="shared" si="14"/>
        <v>33999.580499999996</v>
      </c>
      <c r="J157" s="336" t="s">
        <v>844</v>
      </c>
      <c r="K157" s="338">
        <f>IF(J157="SINAPI",VLOOKUP(B157,[8]SINAPI!$G$6:$K$7500,5,"FALSO"),IF(J157="SETOP",VLOOKUP(B157,[8]SETOP!$A$6:$E$5000,5,"FALSO"),IF(J157="SUDECAP",VLOOKUP(B157,[8]SUDECAP!$A$1:$M$3000,13,"FALSO"),"verificar")))</f>
        <v>23.61</v>
      </c>
      <c r="L157" s="343" t="str">
        <f>IF(J157="SINAPI",VLOOKUP(B157,[8]SINAPI!$G$6:$K$7500,2,"FALSO"),IF(J157="SETOP",VLOOKUP(B157,[9]SETOP!$A$6:$E$5000,3,"FALSO"),IF(J157="SUDECAP",VLOOKUP(B157,[9]SUDECAP!$A$1:$M$3000,3,"FALSO"),IF(J157="INSUMO",VLOOKUP(B157,'[9]Insumos SINAPI'!$A$6:$E$6000,2,"FALSO"),"verificar"))))</f>
        <v>EMBOÇO COM ARGAMASSA 1:6 CIMENTO E AREIA</v>
      </c>
    </row>
    <row r="158" spans="1:12" ht="25.5">
      <c r="A158" s="227" t="s">
        <v>996</v>
      </c>
      <c r="B158" s="228" t="s">
        <v>204</v>
      </c>
      <c r="C158" s="229" t="s">
        <v>205</v>
      </c>
      <c r="D158" s="228" t="s">
        <v>24</v>
      </c>
      <c r="E158" s="230">
        <v>1680.53</v>
      </c>
      <c r="F158" s="231">
        <v>19.760000000000002</v>
      </c>
      <c r="G158" s="214">
        <f t="shared" si="17"/>
        <v>25.98</v>
      </c>
      <c r="H158" s="213">
        <f t="shared" si="18"/>
        <v>43660.160000000003</v>
      </c>
      <c r="I158" s="330">
        <f t="shared" si="14"/>
        <v>33207.272799999999</v>
      </c>
      <c r="J158" s="336" t="s">
        <v>830</v>
      </c>
      <c r="K158" s="338">
        <f>IF(J158="SINAPI",VLOOKUP(B158,[8]SINAPI!$G$6:$K$7500,5,"FALSO"),IF(J158="SETOP",VLOOKUP(B158,[8]SETOP!$A$6:$E$5000,5,"FALSO"),IF(J158="SUDECAP",VLOOKUP(B158,[8]SUDECAP!$A$1:$M$3000,13,"FALSO"),"verificar")))</f>
        <v>19.760000000000002</v>
      </c>
      <c r="L158" s="343" t="str">
        <f>IF(J158="SINAPI",VLOOKUP(B158,[8]SINAPI!$G$6:$K$7500,2,"FALSO"),IF(J158="SETOP",VLOOKUP(B158,[9]SETOP!$A$6:$E$5000,3,"FALSO"),IF(J158="SUDECAP",VLOOKUP(B158,[9]SUDECAP!$A$1:$M$3000,3,"FALSO"),IF(J158="INSUMO",VLOOKUP(B158,'[9]Insumos SINAPI'!$A$6:$E$6000,2,"FALSO"),"verificar"))))</f>
        <v>REVESTIMENTO DE GESSO EM PAREDE, ESP. 5MM, APLICAÇÃO MANUAL (SARRAFAEADO)</v>
      </c>
    </row>
    <row r="159" spans="1:12" ht="38.25">
      <c r="A159" s="227" t="s">
        <v>997</v>
      </c>
      <c r="B159" s="228">
        <v>87267</v>
      </c>
      <c r="C159" s="229" t="s">
        <v>206</v>
      </c>
      <c r="D159" s="228" t="s">
        <v>24</v>
      </c>
      <c r="E159" s="230">
        <v>477.86</v>
      </c>
      <c r="F159" s="231">
        <v>62.46</v>
      </c>
      <c r="G159" s="214">
        <f t="shared" si="17"/>
        <v>82.12</v>
      </c>
      <c r="H159" s="213">
        <f t="shared" si="18"/>
        <v>39241.86</v>
      </c>
      <c r="I159" s="330">
        <f t="shared" si="14"/>
        <v>29847.135600000001</v>
      </c>
      <c r="J159" s="336" t="s">
        <v>816</v>
      </c>
      <c r="K159" s="338">
        <f>IF(J159="SINAPI",VLOOKUP(B159,[8]SINAPI!$G$6:$K$7500,5,"FALSO"),IF(J159="SETOP",VLOOKUP(B159,[8]SETOP!$A$6:$E$5000,5,"FALSO"),IF(J159="SUDECAP",VLOOKUP(B159,[8]SUDECAP!$A$1:$M$3000,13,"FALSO"),"verificar")))</f>
        <v>62.46</v>
      </c>
      <c r="L159" s="343" t="str">
        <f>IF(J159="SINAPI",VLOOKUP(B159,[8]SINAPI!$G$6:$K$7500,2,"FALSO"),IF(J159="SETOP",VLOOKUP(B159,[9]SETOP!$A$6:$E$5000,3,"FALSO"),IF(J159="SUDECAP",VLOOKUP(B159,[9]SUDECAP!$A$1:$M$3000,3,"FALSO"),IF(J159="INSUMO",VLOOKUP(B159,'[9]Insumos SINAPI'!$A$6:$E$6000,2,"FALSO"),"verificar"))))</f>
        <v>REVESTIMENTO CERÂMICO PARA PAREDES INTERNAS COM PLACAS TIPO ESMALTADA EXTRA DE DIMENSÕES 20X20 CM APLICADAS EM AMBIENTES DE ÁREA MAIOR QUE 5 M² A MEIA ALTURA DAS PAREDES. AF_06/2014</v>
      </c>
    </row>
    <row r="160" spans="1:12" ht="51">
      <c r="A160" s="227" t="s">
        <v>998</v>
      </c>
      <c r="B160" s="228" t="s">
        <v>207</v>
      </c>
      <c r="C160" s="229" t="s">
        <v>208</v>
      </c>
      <c r="D160" s="228" t="s">
        <v>24</v>
      </c>
      <c r="E160" s="230">
        <v>962.19</v>
      </c>
      <c r="F160" s="231">
        <v>65.849999999999994</v>
      </c>
      <c r="G160" s="214">
        <f t="shared" si="17"/>
        <v>86.57</v>
      </c>
      <c r="H160" s="213">
        <f t="shared" si="18"/>
        <v>83296.78</v>
      </c>
      <c r="I160" s="330">
        <f t="shared" si="14"/>
        <v>63360.211499999998</v>
      </c>
      <c r="J160" s="336" t="s">
        <v>830</v>
      </c>
      <c r="K160" s="338">
        <f>IF(J160="SINAPI",VLOOKUP(B160,[8]SINAPI!$G$6:$K$7500,5,"FALSO"),IF(J160="SETOP",VLOOKUP(B160,[8]SETOP!$A$6:$E$5000,5,"FALSO"),IF(J160="SUDECAP",VLOOKUP(B160,[8]SUDECAP!$A$1:$M$3000,13,"FALSO"),"verificar")))</f>
        <v>65.849999999999994</v>
      </c>
      <c r="L160" s="343" t="str">
        <f>IF(J160="SINAPI",VLOOKUP(B160,[8]SINAPI!$G$6:$K$7500,2,"FALSO"),IF(J160="SETOP",VLOOKUP(B160,[9]SETOP!$A$6:$E$5000,3,"FALSO"),IF(J160="SUDECAP",VLOOKUP(B160,[9]SUDECAP!$A$1:$M$3000,3,"FALSO"),IF(J160="INSUMO",VLOOKUP(B160,'[9]Insumos SINAPI'!$A$6:$E$6000,2,"FALSO"),"verificar"))))</f>
        <v>REVESTIMENTO COM CERÂMICA APLICADO EM PAREDE, ACABAMENTO ESMALTADO, AMBIENTE INTERNO/EXTERNO, PADRÃO EXTRA, DIMENSÃO DA PEÇA ATÉ 2025 CM2, PEI III, ASSENTAMENTO COM ARGAMASSA INDUSTRIALIZADA, INCLUSIVE REJUNTAMENTO</v>
      </c>
    </row>
    <row r="161" spans="1:12" ht="25.5">
      <c r="A161" s="227" t="s">
        <v>999</v>
      </c>
      <c r="B161" s="228" t="s">
        <v>209</v>
      </c>
      <c r="C161" s="229" t="s">
        <v>210</v>
      </c>
      <c r="D161" s="228" t="s">
        <v>24</v>
      </c>
      <c r="E161" s="230">
        <v>59.49</v>
      </c>
      <c r="F161" s="231">
        <v>201.71</v>
      </c>
      <c r="G161" s="214">
        <f t="shared" si="17"/>
        <v>265.2</v>
      </c>
      <c r="H161" s="213">
        <f t="shared" si="18"/>
        <v>15776.74</v>
      </c>
      <c r="I161" s="330">
        <f t="shared" si="14"/>
        <v>11999.727900000002</v>
      </c>
      <c r="J161" s="336" t="s">
        <v>830</v>
      </c>
      <c r="K161" s="338">
        <f>IF(J161="SINAPI",VLOOKUP(B161,[8]SINAPI!$G$6:$K$7500,5,"FALSO"),IF(J161="SETOP",VLOOKUP(B161,[8]SETOP!$A$6:$E$5000,5,"FALSO"),IF(J161="SUDECAP",VLOOKUP(B161,[8]SUDECAP!$A$1:$M$3000,13,"FALSO"),"verificar")))</f>
        <v>201.71</v>
      </c>
      <c r="L161" s="343" t="str">
        <f>IF(J161="SINAPI",VLOOKUP(B161,[8]SINAPI!$G$6:$K$7500,2,"FALSO"),IF(J161="SETOP",VLOOKUP(B161,[9]SETOP!$A$6:$E$5000,3,"FALSO"),IF(J161="SUDECAP",VLOOKUP(B161,[9]SUDECAP!$A$1:$M$3000,3,"FALSO"),IF(J161="INSUMO",VLOOKUP(B161,'[9]Insumos SINAPI'!$A$6:$E$6000,2,"FALSO"),"verificar"))))</f>
        <v>REVESTIMENTO COM PASTILHAS DE PORCELANA, ASSENTADO COM ARGAMASSA PRÉ-FABRICADA, INCLUSIVE REJUNTAMENTO</v>
      </c>
    </row>
    <row r="162" spans="1:12" ht="25.5">
      <c r="A162" s="227" t="s">
        <v>1000</v>
      </c>
      <c r="B162" s="228" t="s">
        <v>211</v>
      </c>
      <c r="C162" s="229" t="s">
        <v>212</v>
      </c>
      <c r="D162" s="228" t="s">
        <v>24</v>
      </c>
      <c r="E162" s="230">
        <v>56.49</v>
      </c>
      <c r="F162" s="231">
        <v>46.26</v>
      </c>
      <c r="G162" s="214">
        <f t="shared" si="17"/>
        <v>60.82</v>
      </c>
      <c r="H162" s="213">
        <f t="shared" si="18"/>
        <v>3435.72</v>
      </c>
      <c r="I162" s="330">
        <f t="shared" si="14"/>
        <v>2613.2273999999998</v>
      </c>
      <c r="J162" s="336" t="s">
        <v>830</v>
      </c>
      <c r="K162" s="338">
        <f>IF(J162="SINAPI",VLOOKUP(B162,[8]SINAPI!$G$6:$K$7500,5,"FALSO"),IF(J162="SETOP",VLOOKUP(B162,[8]SETOP!$A$6:$E$5000,5,"FALSO"),IF(J162="SUDECAP",VLOOKUP(B162,[8]SUDECAP!$A$1:$M$3000,13,"FALSO"),"verificar")))</f>
        <v>46.26</v>
      </c>
      <c r="L162" s="343" t="str">
        <f>IF(J162="SINAPI",VLOOKUP(B162,[8]SINAPI!$G$6:$K$7500,2,"FALSO"),IF(J162="SETOP",VLOOKUP(B162,[9]SETOP!$A$6:$E$5000,3,"FALSO"),IF(J162="SUDECAP",VLOOKUP(B162,[9]SUDECAP!$A$1:$M$3000,3,"FALSO"),IF(J162="INSUMO",VLOOKUP(B162,'[9]Insumos SINAPI'!$A$6:$E$6000,2,"FALSO"),"verificar"))))</f>
        <v>RODAPÉ EM GRANILITE/MARMORITE, ACABAMENTO POLIDO, COR BRANCA, ALTURA 10CM, INCLUSIVE POLIMENTO</v>
      </c>
    </row>
    <row r="163" spans="1:12">
      <c r="A163" s="227" t="s">
        <v>1001</v>
      </c>
      <c r="B163" s="228" t="s">
        <v>213</v>
      </c>
      <c r="C163" s="229" t="s">
        <v>214</v>
      </c>
      <c r="D163" s="228" t="s">
        <v>53</v>
      </c>
      <c r="E163" s="230">
        <v>594.88</v>
      </c>
      <c r="F163" s="231">
        <v>18.25</v>
      </c>
      <c r="G163" s="214">
        <f t="shared" si="17"/>
        <v>23.99</v>
      </c>
      <c r="H163" s="213">
        <f t="shared" si="18"/>
        <v>14271.17</v>
      </c>
      <c r="I163" s="330">
        <f t="shared" si="14"/>
        <v>10856.56</v>
      </c>
      <c r="J163" s="336" t="s">
        <v>830</v>
      </c>
      <c r="K163" s="338">
        <f>IF(J163="SINAPI",VLOOKUP(B163,[8]SINAPI!$G$6:$K$7500,5,"FALSO"),IF(J163="SETOP",VLOOKUP(B163,[8]SETOP!$A$6:$E$5000,5,"FALSO"),IF(J163="SUDECAP",VLOOKUP(B163,[8]SUDECAP!$A$1:$M$3000,13,"FALSO"),"verificar")))</f>
        <v>18.25</v>
      </c>
      <c r="L163" s="343" t="str">
        <f>IF(J163="SINAPI",VLOOKUP(B163,[8]SINAPI!$G$6:$K$7500,2,"FALSO"),IF(J163="SETOP",VLOOKUP(B163,[9]SETOP!$A$6:$E$5000,3,"FALSO"),IF(J163="SUDECAP",VLOOKUP(B163,[9]SUDECAP!$A$1:$M$3000,3,"FALSO"),IF(J163="INSUMO",VLOOKUP(B163,'[9]Insumos SINAPI'!$A$6:$E$6000,2,"FALSO"),"verificar"))))</f>
        <v>BARRAMENTO DE MADEIRA IPÊ PARA SALA DE AULA, L = 7 CM</v>
      </c>
    </row>
    <row r="164" spans="1:12" ht="38.25">
      <c r="A164" s="227" t="s">
        <v>1002</v>
      </c>
      <c r="B164" s="228" t="s">
        <v>197</v>
      </c>
      <c r="C164" s="229" t="s">
        <v>215</v>
      </c>
      <c r="D164" s="228" t="s">
        <v>24</v>
      </c>
      <c r="E164" s="230">
        <v>1094.22</v>
      </c>
      <c r="F164" s="231">
        <v>7.96</v>
      </c>
      <c r="G164" s="214">
        <f t="shared" si="17"/>
        <v>10.46</v>
      </c>
      <c r="H164" s="213">
        <f t="shared" si="18"/>
        <v>11445.54</v>
      </c>
      <c r="I164" s="330">
        <f t="shared" si="14"/>
        <v>8709.9912000000004</v>
      </c>
      <c r="J164" s="336" t="s">
        <v>830</v>
      </c>
      <c r="K164" s="338">
        <f>IF(J164="SINAPI",VLOOKUP(B164,[8]SINAPI!$G$6:$K$7500,5,"FALSO"),IF(J164="SETOP",VLOOKUP(B164,[8]SETOP!$A$6:$E$5000,5,"FALSO"),IF(J164="SUDECAP",VLOOKUP(B164,[8]SUDECAP!$A$1:$M$3000,13,"FALSO"),"verificar")))</f>
        <v>7.96</v>
      </c>
      <c r="L164" s="343" t="str">
        <f>IF(J164="SINAPI",VLOOKUP(B164,[8]SINAPI!$G$6:$K$7500,2,"FALSO"),IF(J164="SETOP",VLOOKUP(B164,[9]SETOP!$A$6:$E$5000,3,"FALSO"),IF(J164="SUDECAP",VLOOKUP(B164,[9]SUDECAP!$A$1:$M$3000,3,"FALSO"),IF(J164="INSUMO",VLOOKUP(B164,'[9]Insumos SINAPI'!$A$6:$E$6000,2,"FALSO"),"verificar"))))</f>
        <v>CHAPISCO COM ARGAMASSA, TRAÇO 1:3 (CIMENTO E AREIA), ESP. 5MM, APLICADO EM ALVENARIA/ESTRUTURA DE CONCRETO COM COLHER, PREPARO MECÂNICO</v>
      </c>
    </row>
    <row r="165" spans="1:12">
      <c r="A165" s="227" t="s">
        <v>1003</v>
      </c>
      <c r="B165" s="228" t="s">
        <v>201</v>
      </c>
      <c r="C165" s="229" t="s">
        <v>216</v>
      </c>
      <c r="D165" s="228" t="s">
        <v>203</v>
      </c>
      <c r="E165" s="230">
        <v>1094.22</v>
      </c>
      <c r="F165" s="231">
        <v>23.61</v>
      </c>
      <c r="G165" s="214">
        <f t="shared" si="17"/>
        <v>31.04</v>
      </c>
      <c r="H165" s="213">
        <f t="shared" si="18"/>
        <v>33964.58</v>
      </c>
      <c r="I165" s="330">
        <f t="shared" si="14"/>
        <v>25834.534199999998</v>
      </c>
      <c r="J165" s="336" t="s">
        <v>844</v>
      </c>
      <c r="K165" s="338">
        <f>IF(J165="SINAPI",VLOOKUP(B165,[8]SINAPI!$G$6:$K$7500,5,"FALSO"),IF(J165="SETOP",VLOOKUP(B165,[8]SETOP!$A$6:$E$5000,5,"FALSO"),IF(J165="SUDECAP",VLOOKUP(B165,[8]SUDECAP!$A$1:$M$3000,13,"FALSO"),"verificar")))</f>
        <v>23.61</v>
      </c>
      <c r="L165" s="343" t="str">
        <f>IF(J165="SINAPI",VLOOKUP(B165,[8]SINAPI!$G$6:$K$7500,2,"FALSO"),IF(J165="SETOP",VLOOKUP(B165,[9]SETOP!$A$6:$E$5000,3,"FALSO"),IF(J165="SUDECAP",VLOOKUP(B165,[9]SUDECAP!$A$1:$M$3000,3,"FALSO"),IF(J165="INSUMO",VLOOKUP(B165,'[9]Insumos SINAPI'!$A$6:$E$6000,2,"FALSO"),"verificar"))))</f>
        <v>EMBOÇO COM ARGAMASSA 1:6 CIMENTO E AREIA</v>
      </c>
    </row>
    <row r="166" spans="1:12" ht="38.25">
      <c r="A166" s="227" t="s">
        <v>1004</v>
      </c>
      <c r="B166" s="228" t="s">
        <v>199</v>
      </c>
      <c r="C166" s="229" t="s">
        <v>217</v>
      </c>
      <c r="D166" s="228" t="s">
        <v>24</v>
      </c>
      <c r="E166" s="230">
        <v>1094.22</v>
      </c>
      <c r="F166" s="231">
        <v>30.98</v>
      </c>
      <c r="G166" s="214">
        <f t="shared" si="17"/>
        <v>40.729999999999997</v>
      </c>
      <c r="H166" s="213">
        <f t="shared" si="18"/>
        <v>44567.58</v>
      </c>
      <c r="I166" s="330">
        <f t="shared" si="14"/>
        <v>33898.935600000004</v>
      </c>
      <c r="J166" s="336" t="s">
        <v>844</v>
      </c>
      <c r="K166" s="338">
        <f>IF(J166="SINAPI",VLOOKUP(B166,[8]SINAPI!$G$6:$K$7500,5,"FALSO"),IF(J166="SETOP",VLOOKUP(B166,[8]SETOP!$A$6:$E$5000,5,"FALSO"),IF(J166="SUDECAP",VLOOKUP(B166,[8]SUDECAP!$A$1:$M$3000,13,"FALSO"),"verificar")))</f>
        <v>30.98</v>
      </c>
      <c r="L166" s="343" t="str">
        <f>IF(J166="SINAPI",VLOOKUP(B166,[8]SINAPI!$G$6:$K$7500,2,"FALSO"),IF(J166="SETOP",VLOOKUP(B166,[9]SETOP!$A$6:$E$5000,3,"FALSO"),IF(J166="SUDECAP",VLOOKUP(B166,[9]SUDECAP!$A$1:$M$3000,3,"FALSO"),IF(J166="INSUMO",VLOOKUP(B166,'[9]Insumos SINAPI'!$A$6:$E$6000,2,"FALSO"),"verificar"))))</f>
        <v>REBOCO COM ARGAMASSA 1:7 CIMENTO E AREIA</v>
      </c>
    </row>
    <row r="167" spans="1:12">
      <c r="A167" s="41" t="s">
        <v>549</v>
      </c>
      <c r="B167" s="11"/>
      <c r="C167" s="12" t="s">
        <v>218</v>
      </c>
      <c r="D167" s="13"/>
      <c r="E167" s="196"/>
      <c r="F167" s="175"/>
      <c r="G167" s="174"/>
      <c r="H167" s="173"/>
      <c r="I167" s="330">
        <f t="shared" si="14"/>
        <v>0</v>
      </c>
      <c r="K167" s="338" t="str">
        <f>IF(J167="SINAPI",VLOOKUP(B167,[8]SINAPI!$G$6:$K$7500,5,"FALSO"),IF(J167="SETOP",VLOOKUP(B167,[8]SETOP!$A$6:$E$5000,5,"FALSO"),IF(J167="SUDECAP",VLOOKUP(B167,[8]SUDECAP!$A$1:$M$3000,13,"FALSO"),"verificar")))</f>
        <v>verificar</v>
      </c>
      <c r="L167" s="343" t="str">
        <f>IF(J167="SINAPI",VLOOKUP(B167,[8]SINAPI!$G$6:$K$7500,2,"FALSO"),IF(J167="SETOP",VLOOKUP(B167,[9]SETOP!$A$6:$E$5000,3,"FALSO"),IF(J167="SUDECAP",VLOOKUP(B167,[9]SUDECAP!$A$1:$M$3000,3,"FALSO"),IF(J167="INSUMO",VLOOKUP(B167,'[9]Insumos SINAPI'!$A$6:$E$6000,2,"FALSO"),"verificar"))))</f>
        <v>verificar</v>
      </c>
    </row>
    <row r="168" spans="1:12" ht="25.5">
      <c r="A168" s="227" t="s">
        <v>1565</v>
      </c>
      <c r="B168" s="228" t="s">
        <v>219</v>
      </c>
      <c r="C168" s="229" t="s">
        <v>220</v>
      </c>
      <c r="D168" s="228" t="s">
        <v>24</v>
      </c>
      <c r="E168" s="230">
        <v>2189.37</v>
      </c>
      <c r="F168" s="231">
        <v>22.59</v>
      </c>
      <c r="G168" s="214">
        <f t="shared" ref="G168:G173" si="19">TRUNC(F168+(F168*$H$9),2)</f>
        <v>29.7</v>
      </c>
      <c r="H168" s="213">
        <f t="shared" ref="H168:H173" si="20">TRUNC((E168*G168),2)</f>
        <v>65024.28</v>
      </c>
      <c r="I168" s="330">
        <f t="shared" si="14"/>
        <v>49457.868299999995</v>
      </c>
      <c r="J168" s="336" t="s">
        <v>830</v>
      </c>
      <c r="K168" s="338">
        <f>IF(J168="SINAPI",VLOOKUP(B168,[8]SINAPI!$G$6:$K$7500,5,"FALSO"),IF(J168="SETOP",VLOOKUP(B168,[8]SETOP!$A$6:$E$5000,5,"FALSO"),IF(J168="SUDECAP",VLOOKUP(B168,[8]SUDECAP!$A$1:$M$3000,13,"FALSO"),"verificar")))</f>
        <v>22.59</v>
      </c>
      <c r="L168" s="343" t="str">
        <f>IF(J168="SINAPI",VLOOKUP(B168,[8]SINAPI!$G$6:$K$7500,2,"FALSO"),IF(J168="SETOP",VLOOKUP(B168,[9]SETOP!$A$6:$E$5000,3,"FALSO"),IF(J168="SUDECAP",VLOOKUP(B168,[9]SUDECAP!$A$1:$M$3000,3,"FALSO"),IF(J168="INSUMO",VLOOKUP(B168,'[9]Insumos SINAPI'!$A$6:$E$6000,2,"FALSO"),"verificar"))))</f>
        <v>REVESTIMENTO DE GESSO EM TETO, ESP. 5MM, APLICAÇÃO MANUAL (SARRAFAEADO)</v>
      </c>
    </row>
    <row r="169" spans="1:12" ht="25.5">
      <c r="A169" s="227" t="s">
        <v>1566</v>
      </c>
      <c r="B169" s="228" t="s">
        <v>221</v>
      </c>
      <c r="C169" s="229" t="s">
        <v>222</v>
      </c>
      <c r="D169" s="228" t="s">
        <v>24</v>
      </c>
      <c r="E169" s="230">
        <v>1068.08</v>
      </c>
      <c r="F169" s="231">
        <v>75.86</v>
      </c>
      <c r="G169" s="214">
        <f t="shared" si="19"/>
        <v>99.74</v>
      </c>
      <c r="H169" s="213">
        <f t="shared" si="20"/>
        <v>106530.29</v>
      </c>
      <c r="I169" s="330">
        <f t="shared" si="14"/>
        <v>81024.54879999999</v>
      </c>
      <c r="J169" s="336"/>
      <c r="K169" s="338" t="str">
        <f>IF(J169="SINAPI",VLOOKUP(B169,[8]SINAPI!$G$6:$K$7500,5,"FALSO"),IF(J169="SETOP",VLOOKUP(B169,[8]SETOP!$A$6:$E$5000,5,"FALSO"),IF(J169="SUDECAP",VLOOKUP(B169,[8]SUDECAP!$A$1:$M$3000,13,"FALSO"),"verificar")))</f>
        <v>verificar</v>
      </c>
      <c r="L169" s="343" t="str">
        <f>IF(J169="SINAPI",VLOOKUP(B169,[8]SINAPI!$G$6:$K$7500,2,"FALSO"),IF(J169="SETOP",VLOOKUP(B169,[9]SETOP!$A$6:$E$5000,3,"FALSO"),IF(J169="SUDECAP",VLOOKUP(B169,[9]SUDECAP!$A$1:$M$3000,3,"FALSO"),IF(J169="INSUMO",VLOOKUP(B169,'[9]Insumos SINAPI'!$A$6:$E$6000,2,"FALSO"),"verificar"))))</f>
        <v>verificar</v>
      </c>
    </row>
    <row r="170" spans="1:12" ht="38.25">
      <c r="A170" s="227" t="s">
        <v>1567</v>
      </c>
      <c r="B170" s="228" t="s">
        <v>1526</v>
      </c>
      <c r="C170" s="229" t="s">
        <v>1527</v>
      </c>
      <c r="D170" s="228" t="s">
        <v>24</v>
      </c>
      <c r="E170" s="230">
        <v>1121.29</v>
      </c>
      <c r="F170" s="231">
        <v>64.260000000000005</v>
      </c>
      <c r="G170" s="214">
        <f t="shared" si="19"/>
        <v>84.48</v>
      </c>
      <c r="H170" s="213">
        <f t="shared" si="20"/>
        <v>94726.57</v>
      </c>
      <c r="I170" s="330">
        <f t="shared" si="14"/>
        <v>72054.095400000006</v>
      </c>
      <c r="J170" s="336" t="s">
        <v>830</v>
      </c>
      <c r="K170" s="338">
        <f>IF(J170="SINAPI",VLOOKUP(B170,[8]SINAPI!$G$6:$K$7500,5,"FALSO"),IF(J170="SETOP",VLOOKUP(B170,[8]SETOP!$A$6:$E$5000,5,"FALSO"),IF(J170="SUDECAP",VLOOKUP(B170,[8]SUDECAP!$A$1:$M$3000,13,"FALSO"),"verificar")))</f>
        <v>64.260000000000005</v>
      </c>
      <c r="L170" s="343" t="str">
        <f>IF(J170="SINAPI",VLOOKUP(B170,[8]SINAPI!$G$6:$K$7500,2,"FALSO"),IF(J170="SETOP",VLOOKUP(B170,[9]SETOP!$A$6:$E$5000,3,"FALSO"),IF(J170="SUDECAP",VLOOKUP(B170,[9]SUDECAP!$A$1:$M$3000,3,"FALSO"),IF(J170="INSUMO",VLOOKUP(B170,'[9]Insumos SINAPI'!$A$6:$E$6000,2,"FALSO"),"verificar"))))</f>
        <v>FORRO EM CHAPA DE GESSO ACARTONADA, ESP. 12,5MM, COM FIXAÇÃO DO TIPO ESTRUTURADA EM PERFIL METÁLICO, EXCLUSIVE PERFIL TABICA, SANCA E MOLDURA, INCLUSIVE ACESSÓRIOS E FIXAÇÃO</v>
      </c>
    </row>
    <row r="171" spans="1:12" ht="25.5">
      <c r="A171" s="227" t="s">
        <v>1568</v>
      </c>
      <c r="B171" s="228">
        <v>96121</v>
      </c>
      <c r="C171" s="229" t="s">
        <v>223</v>
      </c>
      <c r="D171" s="228" t="s">
        <v>224</v>
      </c>
      <c r="E171" s="230">
        <v>1203.08</v>
      </c>
      <c r="F171" s="231">
        <v>14.43</v>
      </c>
      <c r="G171" s="214">
        <f t="shared" si="19"/>
        <v>18.97</v>
      </c>
      <c r="H171" s="213">
        <f t="shared" si="20"/>
        <v>22822.42</v>
      </c>
      <c r="I171" s="330">
        <f t="shared" si="14"/>
        <v>17360.4444</v>
      </c>
      <c r="J171" s="336" t="s">
        <v>816</v>
      </c>
      <c r="K171" s="338">
        <f>IF(J171="SINAPI",VLOOKUP(B171,[8]SINAPI!$G$6:$K$7500,5,"FALSO"),IF(J171="SETOP",VLOOKUP(B171,[8]SETOP!$A$6:$E$5000,5,"FALSO"),IF(J171="SUDECAP",VLOOKUP(B171,[8]SUDECAP!$A$1:$M$3000,13,"FALSO"),"verificar")))</f>
        <v>14.43</v>
      </c>
      <c r="L171" s="343" t="str">
        <f>IF(J171="SINAPI",VLOOKUP(B171,[8]SINAPI!$G$6:$K$7500,2,"FALSO"),IF(J171="SETOP",VLOOKUP(B171,[9]SETOP!$A$6:$E$5000,3,"FALSO"),IF(J171="SUDECAP",VLOOKUP(B171,[9]SUDECAP!$A$1:$M$3000,3,"FALSO"),IF(J171="INSUMO",VLOOKUP(B171,'[9]Insumos SINAPI'!$A$6:$E$6000,2,"FALSO"),"verificar"))))</f>
        <v>ACABAMENTOS PARA FORRO (RODA-FORRO EM PERFIL METÁLICO E PLÁSTICO). AF_05/2017</v>
      </c>
    </row>
    <row r="172" spans="1:12" ht="25.5">
      <c r="A172" s="227" t="s">
        <v>1569</v>
      </c>
      <c r="B172" s="228" t="s">
        <v>225</v>
      </c>
      <c r="C172" s="229" t="s">
        <v>226</v>
      </c>
      <c r="D172" s="228" t="s">
        <v>24</v>
      </c>
      <c r="E172" s="230">
        <f>295*0.8</f>
        <v>236</v>
      </c>
      <c r="F172" s="231">
        <v>10.77</v>
      </c>
      <c r="G172" s="214">
        <f t="shared" si="19"/>
        <v>14.16</v>
      </c>
      <c r="H172" s="213">
        <f t="shared" si="20"/>
        <v>3341.76</v>
      </c>
      <c r="I172" s="330">
        <f t="shared" si="14"/>
        <v>2541.7199999999998</v>
      </c>
      <c r="J172" s="336" t="s">
        <v>830</v>
      </c>
      <c r="K172" s="338">
        <f>IF(J172="SINAPI",VLOOKUP(B172,[8]SINAPI!$G$6:$K$7500,5,"FALSO"),IF(J172="SETOP",VLOOKUP(B172,[8]SETOP!$A$6:$E$5000,5,"FALSO"),IF(J172="SUDECAP",VLOOKUP(B172,[8]SUDECAP!$A$1:$M$3000,13,"FALSO"),"verificar")))</f>
        <v>10.77</v>
      </c>
      <c r="L172" s="343" t="str">
        <f>IF(J172="SINAPI",VLOOKUP(B172,[8]SINAPI!$G$6:$K$7500,2,"FALSO"),IF(J172="SETOP",VLOOKUP(B172,[9]SETOP!$A$6:$E$5000,3,"FALSO"),IF(J172="SUDECAP",VLOOKUP(B172,[9]SUDECAP!$A$1:$M$3000,3,"FALSO"),IF(J172="INSUMO",VLOOKUP(B172,'[9]Insumos SINAPI'!$A$6:$E$6000,2,"FALSO"),"verificar"))))</f>
        <v>CHAPISCO COM ARGAMASSA, TRAÇO 1:3 (CIMENTO E AREIA), ESP. 5MM, APLICADO EM TETO COM COLHER, PREPARO MECÂNICO</v>
      </c>
    </row>
    <row r="173" spans="1:12" ht="25.5">
      <c r="A173" s="227" t="s">
        <v>1570</v>
      </c>
      <c r="B173" s="228" t="s">
        <v>199</v>
      </c>
      <c r="C173" s="229" t="s">
        <v>227</v>
      </c>
      <c r="D173" s="228" t="s">
        <v>24</v>
      </c>
      <c r="E173" s="230">
        <f>295*0.8</f>
        <v>236</v>
      </c>
      <c r="F173" s="231">
        <v>30.98</v>
      </c>
      <c r="G173" s="214">
        <f t="shared" si="19"/>
        <v>40.729999999999997</v>
      </c>
      <c r="H173" s="213">
        <f t="shared" si="20"/>
        <v>9612.2800000000007</v>
      </c>
      <c r="I173" s="330">
        <f t="shared" si="14"/>
        <v>7311.28</v>
      </c>
      <c r="J173" s="336" t="s">
        <v>844</v>
      </c>
      <c r="K173" s="338">
        <f>IF(J173="SINAPI",VLOOKUP(B173,[8]SINAPI!$G$6:$K$7500,5,"FALSO"),IF(J173="SETOP",VLOOKUP(B173,[8]SETOP!$A$6:$E$5000,5,"FALSO"),IF(J173="SUDECAP",VLOOKUP(B173,[8]SUDECAP!$A$1:$M$3000,13,"FALSO"),"verificar")))</f>
        <v>30.98</v>
      </c>
      <c r="L173" s="343" t="str">
        <f>IF(J173="SINAPI",VLOOKUP(B173,[8]SINAPI!$G$6:$K$7500,2,"FALSO"),IF(J173="SETOP",VLOOKUP(B173,[9]SETOP!$A$6:$E$5000,3,"FALSO"),IF(J173="SUDECAP",VLOOKUP(B173,[9]SUDECAP!$A$1:$M$3000,3,"FALSO"),IF(J173="INSUMO",VLOOKUP(B173,'[9]Insumos SINAPI'!$A$6:$E$6000,2,"FALSO"),"verificar"))))</f>
        <v>REBOCO COM ARGAMASSA 1:7 CIMENTO E AREIA</v>
      </c>
    </row>
    <row r="174" spans="1:12">
      <c r="A174" s="39" t="s">
        <v>557</v>
      </c>
      <c r="B174" s="5"/>
      <c r="C174" s="6" t="s">
        <v>228</v>
      </c>
      <c r="D174" s="7"/>
      <c r="E174" s="194"/>
      <c r="F174" s="180"/>
      <c r="G174" s="180"/>
      <c r="H174" s="179">
        <f>SUM(H176:H188)</f>
        <v>269012.76999999996</v>
      </c>
      <c r="I174" s="330">
        <f t="shared" si="14"/>
        <v>0</v>
      </c>
      <c r="K174" s="338" t="str">
        <f>IF(J174="SINAPI",VLOOKUP(B174,[8]SINAPI!$G$6:$K$7500,5,"FALSO"),IF(J174="SETOP",VLOOKUP(B174,[8]SETOP!$A$6:$E$5000,5,"FALSO"),IF(J174="SUDECAP",VLOOKUP(B174,[8]SUDECAP!$A$1:$M$3000,13,"FALSO"),"verificar")))</f>
        <v>verificar</v>
      </c>
      <c r="L174" s="343" t="str">
        <f>IF(J174="SINAPI",VLOOKUP(B174,[8]SINAPI!$G$6:$K$7500,2,"FALSO"),IF(J174="SETOP",VLOOKUP(B174,[9]SETOP!$A$6:$E$5000,3,"FALSO"),IF(J174="SUDECAP",VLOOKUP(B174,[9]SUDECAP!$A$1:$M$3000,3,"FALSO"),IF(J174="INSUMO",VLOOKUP(B174,'[9]Insumos SINAPI'!$A$6:$E$6000,2,"FALSO"),"verificar"))))</f>
        <v>verificar</v>
      </c>
    </row>
    <row r="175" spans="1:12">
      <c r="A175" s="41" t="s">
        <v>558</v>
      </c>
      <c r="B175" s="11"/>
      <c r="C175" s="12" t="s">
        <v>1534</v>
      </c>
      <c r="D175" s="13"/>
      <c r="E175" s="196"/>
      <c r="F175" s="175"/>
      <c r="G175" s="174"/>
      <c r="H175" s="173"/>
      <c r="I175" s="330">
        <f t="shared" si="14"/>
        <v>0</v>
      </c>
      <c r="K175" s="338" t="str">
        <f>IF(J175="SINAPI",VLOOKUP(B175,[8]SINAPI!$G$6:$K$7500,5,"FALSO"),IF(J175="SETOP",VLOOKUP(B175,[8]SETOP!$A$6:$E$5000,5,"FALSO"),IF(J175="SUDECAP",VLOOKUP(B175,[8]SUDECAP!$A$1:$M$3000,13,"FALSO"),"verificar")))</f>
        <v>verificar</v>
      </c>
      <c r="L175" s="343" t="str">
        <f>IF(J175="SINAPI",VLOOKUP(B175,[8]SINAPI!$G$6:$K$7500,2,"FALSO"),IF(J175="SETOP",VLOOKUP(B175,[9]SETOP!$A$6:$E$5000,3,"FALSO"),IF(J175="SUDECAP",VLOOKUP(B175,[9]SUDECAP!$A$1:$M$3000,3,"FALSO"),IF(J175="INSUMO",VLOOKUP(B175,'[9]Insumos SINAPI'!$A$6:$E$6000,2,"FALSO"),"verificar"))))</f>
        <v>verificar</v>
      </c>
    </row>
    <row r="176" spans="1:12" ht="25.5">
      <c r="A176" s="227" t="s">
        <v>1005</v>
      </c>
      <c r="B176" s="228" t="s">
        <v>229</v>
      </c>
      <c r="C176" s="229" t="s">
        <v>230</v>
      </c>
      <c r="D176" s="228" t="s">
        <v>24</v>
      </c>
      <c r="E176" s="230">
        <v>1680.53</v>
      </c>
      <c r="F176" s="231">
        <v>5.3</v>
      </c>
      <c r="G176" s="214">
        <f>TRUNC(F176+(F176*$H$9),2)</f>
        <v>6.96</v>
      </c>
      <c r="H176" s="213">
        <f>TRUNC((E176*G176),2)</f>
        <v>11696.48</v>
      </c>
      <c r="I176" s="330">
        <f t="shared" si="14"/>
        <v>8906.8089999999993</v>
      </c>
      <c r="J176" s="336" t="s">
        <v>830</v>
      </c>
      <c r="K176" s="338">
        <f>IF(J176="SINAPI",VLOOKUP(B176,[8]SINAPI!$G$6:$K$7500,5,"FALSO"),IF(J176="SETOP",VLOOKUP(B176,[8]SETOP!$A$6:$E$5000,5,"FALSO"),IF(J176="SUDECAP",VLOOKUP(B176,[8]SUDECAP!$A$1:$M$3000,13,"FALSO"),"verificar")))</f>
        <v>5.3</v>
      </c>
      <c r="L176" s="343" t="str">
        <f>IF(J176="SINAPI",VLOOKUP(B176,[8]SINAPI!$G$6:$K$7500,2,"FALSO"),IF(J176="SETOP",VLOOKUP(B176,[9]SETOP!$A$6:$E$5000,3,"FALSO"),IF(J176="SUDECAP",VLOOKUP(B176,[9]SUDECAP!$A$1:$M$3000,3,"FALSO"),IF(J176="INSUMO",VLOOKUP(B176,'[9]Insumos SINAPI'!$A$6:$E$6000,2,"FALSO"),"verificar"))))</f>
        <v>PREPARAÇÃO PARA EMASSAMENTO OU PINTURA (LÁTEX/ACRÍLICA) EM PAREDE, INCLUSIVE UMA (1) DEMÃO DE SELADOR ACRÍLICO</v>
      </c>
    </row>
    <row r="177" spans="1:12" ht="25.5">
      <c r="A177" s="227" t="s">
        <v>1006</v>
      </c>
      <c r="B177" s="228" t="s">
        <v>231</v>
      </c>
      <c r="C177" s="229" t="s">
        <v>232</v>
      </c>
      <c r="D177" s="228" t="s">
        <v>24</v>
      </c>
      <c r="E177" s="230">
        <v>1680.53</v>
      </c>
      <c r="F177" s="231">
        <v>17.86</v>
      </c>
      <c r="G177" s="214">
        <f>TRUNC(F177+(F177*$H$9),2)</f>
        <v>23.48</v>
      </c>
      <c r="H177" s="213">
        <f>TRUNC((E177*G177),2)</f>
        <v>39458.839999999997</v>
      </c>
      <c r="I177" s="330">
        <f t="shared" si="14"/>
        <v>30014.265799999997</v>
      </c>
      <c r="J177" s="336" t="s">
        <v>830</v>
      </c>
      <c r="K177" s="338">
        <f>IF(J177="SINAPI",VLOOKUP(B177,[8]SINAPI!$G$6:$K$7500,5,"FALSO"),IF(J177="SETOP",VLOOKUP(B177,[8]SETOP!$A$6:$E$5000,5,"FALSO"),IF(J177="SUDECAP",VLOOKUP(B177,[8]SUDECAP!$A$1:$M$3000,13,"FALSO"),"verificar")))</f>
        <v>17.86</v>
      </c>
      <c r="L177" s="343" t="str">
        <f>IF(J177="SINAPI",VLOOKUP(B177,[8]SINAPI!$G$6:$K$7500,2,"FALSO"),IF(J177="SETOP",VLOOKUP(B177,[9]SETOP!$A$6:$E$5000,3,"FALSO"),IF(J177="SUDECAP",VLOOKUP(B177,[9]SUDECAP!$A$1:$M$3000,3,"FALSO"),IF(J177="INSUMO",VLOOKUP(B177,'[9]Insumos SINAPI'!$A$6:$E$6000,2,"FALSO"),"verificar"))))</f>
        <v>EMASSAMENTO EM PAREDE COM MASSA ACRÍLICA, DUAS (2) DEMÃOS, INCLUSIVE LIXAMENTO PARA PINTURA</v>
      </c>
    </row>
    <row r="178" spans="1:12" ht="25.5">
      <c r="A178" s="227" t="s">
        <v>1007</v>
      </c>
      <c r="B178" s="228">
        <v>88489</v>
      </c>
      <c r="C178" s="229" t="s">
        <v>1315</v>
      </c>
      <c r="D178" s="228" t="s">
        <v>24</v>
      </c>
      <c r="E178" s="230">
        <v>1680.53</v>
      </c>
      <c r="F178" s="231">
        <v>13.4</v>
      </c>
      <c r="G178" s="214">
        <f>TRUNC(F178+(F178*$H$9),2)</f>
        <v>17.61</v>
      </c>
      <c r="H178" s="213">
        <f>TRUNC((E178*G178),2)</f>
        <v>29594.13</v>
      </c>
      <c r="I178" s="330">
        <f t="shared" si="14"/>
        <v>22519.101999999999</v>
      </c>
      <c r="J178" s="336" t="s">
        <v>816</v>
      </c>
      <c r="K178" s="338">
        <f>IF(J178="SINAPI",VLOOKUP(B178,[8]SINAPI!$G$6:$K$7500,5,"FALSO"),IF(J178="SETOP",VLOOKUP(B178,[8]SETOP!$A$6:$E$5000,5,"FALSO"),IF(J178="SUDECAP",VLOOKUP(B178,[8]SUDECAP!$A$1:$M$3000,13,"FALSO"),"verificar")))</f>
        <v>13.4</v>
      </c>
      <c r="L178" s="343" t="str">
        <f>IF(J178="SINAPI",VLOOKUP(B178,[8]SINAPI!$G$6:$K$7500,2,"FALSO"),IF(J178="SETOP",VLOOKUP(B178,[9]SETOP!$A$6:$E$5000,3,"FALSO"),IF(J178="SUDECAP",VLOOKUP(B178,[9]SUDECAP!$A$1:$M$3000,3,"FALSO"),IF(J178="INSUMO",VLOOKUP(B178,'[9]Insumos SINAPI'!$A$6:$E$6000,2,"FALSO"),"verificar"))))</f>
        <v>APLICAÇÃO MANUAL DE PINTURA COM TINTA LÁTEX ACRÍLICA EM PAREDES, DUAS DEMÃOS. AF_06/2014</v>
      </c>
    </row>
    <row r="179" spans="1:12">
      <c r="A179" s="41" t="s">
        <v>559</v>
      </c>
      <c r="B179" s="11"/>
      <c r="C179" s="12" t="s">
        <v>1535</v>
      </c>
      <c r="D179" s="13"/>
      <c r="E179" s="196"/>
      <c r="F179" s="175"/>
      <c r="G179" s="174"/>
      <c r="H179" s="173"/>
      <c r="I179" s="330">
        <f t="shared" si="14"/>
        <v>0</v>
      </c>
      <c r="J179" s="336"/>
      <c r="K179" s="338" t="str">
        <f>IF(J179="SINAPI",VLOOKUP(B179,[8]SINAPI!$G$6:$K$7500,5,"FALSO"),IF(J179="SETOP",VLOOKUP(B179,[8]SETOP!$A$6:$E$5000,5,"FALSO"),IF(J179="SUDECAP",VLOOKUP(B179,[8]SUDECAP!$A$1:$M$3000,13,"FALSO"),"verificar")))</f>
        <v>verificar</v>
      </c>
      <c r="L179" s="343" t="str">
        <f>IF(J179="SINAPI",VLOOKUP(B179,[8]SINAPI!$G$6:$K$7500,2,"FALSO"),IF(J179="SETOP",VLOOKUP(B179,[9]SETOP!$A$6:$E$5000,3,"FALSO"),IF(J179="SUDECAP",VLOOKUP(B179,[9]SUDECAP!$A$1:$M$3000,3,"FALSO"),IF(J179="INSUMO",VLOOKUP(B179,'[9]Insumos SINAPI'!$A$6:$E$6000,2,"FALSO"),"verificar"))))</f>
        <v>verificar</v>
      </c>
    </row>
    <row r="180" spans="1:12" ht="25.5">
      <c r="A180" s="227" t="s">
        <v>1008</v>
      </c>
      <c r="B180" s="228" t="s">
        <v>229</v>
      </c>
      <c r="C180" s="229" t="s">
        <v>230</v>
      </c>
      <c r="D180" s="228" t="s">
        <v>24</v>
      </c>
      <c r="E180" s="230">
        <v>1094.22</v>
      </c>
      <c r="F180" s="231">
        <v>5.3</v>
      </c>
      <c r="G180" s="214">
        <f>TRUNC(F180+(F180*$H$9),2)</f>
        <v>6.96</v>
      </c>
      <c r="H180" s="213">
        <f>TRUNC((E180*G180),2)</f>
        <v>7615.77</v>
      </c>
      <c r="I180" s="330">
        <f t="shared" si="14"/>
        <v>5799.366</v>
      </c>
      <c r="J180" s="336" t="s">
        <v>830</v>
      </c>
      <c r="K180" s="338">
        <f>IF(J180="SINAPI",VLOOKUP(B180,[8]SINAPI!$G$6:$K$7500,5,"FALSO"),IF(J180="SETOP",VLOOKUP(B180,[8]SETOP!$A$6:$E$5000,5,"FALSO"),IF(J180="SUDECAP",VLOOKUP(B180,[8]SUDECAP!$A$1:$M$3000,13,"FALSO"),"verificar")))</f>
        <v>5.3</v>
      </c>
      <c r="L180" s="343" t="str">
        <f>IF(J180="SINAPI",VLOOKUP(B180,[8]SINAPI!$G$6:$K$7500,2,"FALSO"),IF(J180="SETOP",VLOOKUP(B180,[9]SETOP!$A$6:$E$5000,3,"FALSO"),IF(J180="SUDECAP",VLOOKUP(B180,[9]SUDECAP!$A$1:$M$3000,3,"FALSO"),IF(J180="INSUMO",VLOOKUP(B180,'[9]Insumos SINAPI'!$A$6:$E$6000,2,"FALSO"),"verificar"))))</f>
        <v>PREPARAÇÃO PARA EMASSAMENTO OU PINTURA (LÁTEX/ACRÍLICA) EM PAREDE, INCLUSIVE UMA (1) DEMÃO DE SELADOR ACRÍLICO</v>
      </c>
    </row>
    <row r="181" spans="1:12" ht="25.5">
      <c r="A181" s="227" t="s">
        <v>1009</v>
      </c>
      <c r="B181" s="228">
        <v>88489</v>
      </c>
      <c r="C181" s="229" t="s">
        <v>1498</v>
      </c>
      <c r="D181" s="228" t="s">
        <v>24</v>
      </c>
      <c r="E181" s="230">
        <v>1094.22</v>
      </c>
      <c r="F181" s="231">
        <v>13.4</v>
      </c>
      <c r="G181" s="214">
        <f>TRUNC(F181+(F181*$H$9),2)</f>
        <v>17.61</v>
      </c>
      <c r="H181" s="213">
        <f>TRUNC((E181*G181),2)</f>
        <v>19269.21</v>
      </c>
      <c r="I181" s="330">
        <f t="shared" si="14"/>
        <v>14662.548000000001</v>
      </c>
      <c r="J181" s="336" t="s">
        <v>816</v>
      </c>
      <c r="K181" s="338">
        <f>IF(J181="SINAPI",VLOOKUP(B181,[8]SINAPI!$G$6:$K$7500,5,"FALSO"),IF(J181="SETOP",VLOOKUP(B181,[8]SETOP!$A$6:$E$5000,5,"FALSO"),IF(J181="SUDECAP",VLOOKUP(B181,[8]SUDECAP!$A$1:$M$3000,13,"FALSO"),"verificar")))</f>
        <v>13.4</v>
      </c>
      <c r="L181" s="343" t="str">
        <f>IF(J181="SINAPI",VLOOKUP(B181,[8]SINAPI!$G$6:$K$7500,2,"FALSO"),IF(J181="SETOP",VLOOKUP(B181,[9]SETOP!$A$6:$E$5000,3,"FALSO"),IF(J181="SUDECAP",VLOOKUP(B181,[9]SUDECAP!$A$1:$M$3000,3,"FALSO"),IF(J181="INSUMO",VLOOKUP(B181,'[9]Insumos SINAPI'!$A$6:$E$6000,2,"FALSO"),"verificar"))))</f>
        <v>APLICAÇÃO MANUAL DE PINTURA COM TINTA LÁTEX ACRÍLICA EM PAREDES, DUAS DEMÃOS. AF_06/2014</v>
      </c>
    </row>
    <row r="182" spans="1:12">
      <c r="A182" s="41" t="s">
        <v>1495</v>
      </c>
      <c r="B182" s="11"/>
      <c r="C182" s="12" t="s">
        <v>233</v>
      </c>
      <c r="D182" s="13"/>
      <c r="E182" s="196"/>
      <c r="F182" s="175"/>
      <c r="G182" s="174"/>
      <c r="H182" s="173"/>
      <c r="I182" s="330">
        <f t="shared" si="14"/>
        <v>0</v>
      </c>
      <c r="J182" s="336"/>
      <c r="K182" s="338" t="str">
        <f>IF(J182="SINAPI",VLOOKUP(B182,[8]SINAPI!$G$6:$K$7500,5,"FALSO"),IF(J182="SETOP",VLOOKUP(B182,[8]SETOP!$A$6:$E$5000,5,"FALSO"),IF(J182="SUDECAP",VLOOKUP(B182,[8]SUDECAP!$A$1:$M$3000,13,"FALSO"),"verificar")))</f>
        <v>verificar</v>
      </c>
      <c r="L182" s="343" t="str">
        <f>IF(J182="SINAPI",VLOOKUP(B182,[8]SINAPI!$G$6:$K$7500,2,"FALSO"),IF(J182="SETOP",VLOOKUP(B182,[9]SETOP!$A$6:$E$5000,3,"FALSO"),IF(J182="SUDECAP",VLOOKUP(B182,[9]SUDECAP!$A$1:$M$3000,3,"FALSO"),IF(J182="INSUMO",VLOOKUP(B182,'[9]Insumos SINAPI'!$A$6:$E$6000,2,"FALSO"),"verificar"))))</f>
        <v>verificar</v>
      </c>
    </row>
    <row r="183" spans="1:12" ht="25.5">
      <c r="A183" s="227" t="s">
        <v>1496</v>
      </c>
      <c r="B183" s="228" t="s">
        <v>234</v>
      </c>
      <c r="C183" s="229" t="s">
        <v>235</v>
      </c>
      <c r="D183" s="228" t="s">
        <v>24</v>
      </c>
      <c r="E183" s="230">
        <f>2189.37+236</f>
        <v>2425.37</v>
      </c>
      <c r="F183" s="231">
        <v>6.72</v>
      </c>
      <c r="G183" s="214">
        <f>TRUNC(F183+(F183*$H$9),2)</f>
        <v>8.83</v>
      </c>
      <c r="H183" s="213">
        <f>TRUNC((E183*G183),2)</f>
        <v>21416.01</v>
      </c>
      <c r="I183" s="330">
        <f t="shared" si="14"/>
        <v>16298.486399999998</v>
      </c>
      <c r="J183" s="336" t="s">
        <v>830</v>
      </c>
      <c r="K183" s="338">
        <f>IF(J183="SINAPI",VLOOKUP(B183,[8]SINAPI!$G$6:$K$7500,5,"FALSO"),IF(J183="SETOP",VLOOKUP(B183,[8]SETOP!$A$6:$E$5000,5,"FALSO"),IF(J183="SUDECAP",VLOOKUP(B183,[8]SUDECAP!$A$1:$M$3000,13,"FALSO"),"verificar")))</f>
        <v>6.72</v>
      </c>
      <c r="L183" s="343" t="str">
        <f>IF(J183="SINAPI",VLOOKUP(B183,[8]SINAPI!$G$6:$K$7500,2,"FALSO"),IF(J183="SETOP",VLOOKUP(B183,[9]SETOP!$A$6:$E$5000,3,"FALSO"),IF(J183="SUDECAP",VLOOKUP(B183,[9]SUDECAP!$A$1:$M$3000,3,"FALSO"),IF(J183="INSUMO",VLOOKUP(B183,'[9]Insumos SINAPI'!$A$6:$E$6000,2,"FALSO"),"verificar"))))</f>
        <v>PREPARAÇÃO PARA EMASSAMENTO OU PINTURA (LÁTEX/ACRÍLICA) EM TETO, INCLUSIVE UMA (1) DEMÃO DE SELADOR ACRÍLICO</v>
      </c>
    </row>
    <row r="184" spans="1:12" ht="25.5">
      <c r="A184" s="227" t="s">
        <v>1524</v>
      </c>
      <c r="B184" s="228">
        <v>88488</v>
      </c>
      <c r="C184" s="229" t="s">
        <v>236</v>
      </c>
      <c r="D184" s="228" t="s">
        <v>24</v>
      </c>
      <c r="E184" s="230">
        <f>2189.37+236</f>
        <v>2425.37</v>
      </c>
      <c r="F184" s="231">
        <v>15.13</v>
      </c>
      <c r="G184" s="214">
        <f>TRUNC(F184+(F184*$H$9),2)</f>
        <v>19.89</v>
      </c>
      <c r="H184" s="213">
        <f>TRUNC((E184*G184),2)</f>
        <v>48240.6</v>
      </c>
      <c r="I184" s="330">
        <f t="shared" si="14"/>
        <v>36695.848100000003</v>
      </c>
      <c r="J184" s="322" t="s">
        <v>816</v>
      </c>
      <c r="K184" s="338">
        <f>IF(J184="SINAPI",VLOOKUP(B184,[8]SINAPI!$G$6:$K$7500,5,"FALSO"),IF(J184="SETOP",VLOOKUP(B184,[8]SETOP!$A$6:$E$5000,5,"FALSO"),IF(J184="SUDECAP",VLOOKUP(B184,[8]SUDECAP!$A$1:$M$3000,13,"FALSO"),"verificar")))</f>
        <v>15.13</v>
      </c>
      <c r="L184" s="343" t="str">
        <f>IF(J184="SINAPI",VLOOKUP(B184,[8]SINAPI!$G$6:$K$7500,2,"FALSO"),IF(J184="SETOP",VLOOKUP(B184,[9]SETOP!$A$6:$E$5000,3,"FALSO"),IF(J184="SUDECAP",VLOOKUP(B184,[9]SUDECAP!$A$1:$M$3000,3,"FALSO"),IF(J184="INSUMO",VLOOKUP(B184,'[9]Insumos SINAPI'!$A$6:$E$6000,2,"FALSO"),"verificar"))))</f>
        <v>APLICAÇÃO MANUAL DE PINTURA COM TINTA LÁTEX ACRÍLICA EM TETO, DUAS DEMÃOS. AF_06/2014</v>
      </c>
    </row>
    <row r="185" spans="1:12" ht="25.5">
      <c r="A185" s="227" t="s">
        <v>1536</v>
      </c>
      <c r="B185" s="228" t="s">
        <v>237</v>
      </c>
      <c r="C185" s="229" t="s">
        <v>238</v>
      </c>
      <c r="D185" s="228" t="s">
        <v>24</v>
      </c>
      <c r="E185" s="230">
        <f>2189.37+236</f>
        <v>2425.37</v>
      </c>
      <c r="F185" s="231">
        <v>27.84</v>
      </c>
      <c r="G185" s="214">
        <f>TRUNC(F185+(F185*$H$9),2)</f>
        <v>36.6</v>
      </c>
      <c r="H185" s="213">
        <f>TRUNC((E185*G185),2)</f>
        <v>88768.54</v>
      </c>
      <c r="I185" s="330">
        <f t="shared" si="14"/>
        <v>67522.300799999997</v>
      </c>
      <c r="J185" s="336" t="s">
        <v>830</v>
      </c>
      <c r="K185" s="338">
        <f>IF(J185="SINAPI",VLOOKUP(B185,[8]SINAPI!$G$6:$K$7500,5,"FALSO"),IF(J185="SETOP",VLOOKUP(B185,[8]SETOP!$A$6:$E$5000,5,"FALSO"),IF(J185="SUDECAP",VLOOKUP(B185,[8]SUDECAP!$A$1:$M$3000,13,"FALSO"),"verificar")))</f>
        <v>27.84</v>
      </c>
      <c r="L185" s="343" t="str">
        <f>IF(J185="SINAPI",VLOOKUP(B185,[8]SINAPI!$G$6:$K$7500,2,"FALSO"),IF(J185="SETOP",VLOOKUP(B185,[9]SETOP!$A$6:$E$5000,3,"FALSO"),IF(J185="SUDECAP",VLOOKUP(B185,[9]SUDECAP!$A$1:$M$3000,3,"FALSO"),IF(J185="INSUMO",VLOOKUP(B185,'[9]Insumos SINAPI'!$A$6:$E$6000,2,"FALSO"),"verificar"))))</f>
        <v>EMASSAMENTO EM TETO COM MASSA ACRÍLICA, DUAS (2) DEMÃOS, INCLUSIVE LIXAMENTO PARA PINTURA</v>
      </c>
    </row>
    <row r="186" spans="1:12">
      <c r="A186" s="41" t="s">
        <v>1537</v>
      </c>
      <c r="B186" s="11"/>
      <c r="C186" s="12" t="s">
        <v>239</v>
      </c>
      <c r="D186" s="13" t="s">
        <v>24</v>
      </c>
      <c r="E186" s="196"/>
      <c r="F186" s="175"/>
      <c r="G186" s="174"/>
      <c r="H186" s="173"/>
      <c r="I186" s="330">
        <f t="shared" si="14"/>
        <v>0</v>
      </c>
      <c r="K186" s="338" t="str">
        <f>IF(J186="SINAPI",VLOOKUP(B186,[8]SINAPI!$G$6:$K$7500,5,"FALSO"),IF(J186="SETOP",VLOOKUP(B186,[8]SETOP!$A$6:$E$5000,5,"FALSO"),IF(J186="SUDECAP",VLOOKUP(B186,[8]SUDECAP!$A$1:$M$3000,13,"FALSO"),"verificar")))</f>
        <v>verificar</v>
      </c>
      <c r="L186" s="343" t="str">
        <f>IF(J186="SINAPI",VLOOKUP(B186,[8]SINAPI!$G$6:$K$7500,2,"FALSO"),IF(J186="SETOP",VLOOKUP(B186,[9]SETOP!$A$6:$E$5000,3,"FALSO"),IF(J186="SUDECAP",VLOOKUP(B186,[9]SUDECAP!$A$1:$M$3000,3,"FALSO"),IF(J186="INSUMO",VLOOKUP(B186,'[9]Insumos SINAPI'!$A$6:$E$6000,2,"FALSO"),"verificar"))))</f>
        <v>verificar</v>
      </c>
    </row>
    <row r="187" spans="1:12" ht="25.5">
      <c r="A187" s="227" t="s">
        <v>1538</v>
      </c>
      <c r="B187" s="228" t="s">
        <v>240</v>
      </c>
      <c r="C187" s="229" t="s">
        <v>241</v>
      </c>
      <c r="D187" s="228" t="s">
        <v>24</v>
      </c>
      <c r="E187" s="230">
        <v>32</v>
      </c>
      <c r="F187" s="231">
        <v>20.07</v>
      </c>
      <c r="G187" s="214">
        <f>TRUNC(F187+(F187*$H$9),2)</f>
        <v>26.38</v>
      </c>
      <c r="H187" s="213">
        <f>TRUNC((E187*G187),2)</f>
        <v>844.16</v>
      </c>
      <c r="I187" s="330">
        <f t="shared" si="14"/>
        <v>642.24</v>
      </c>
      <c r="J187" s="336" t="s">
        <v>844</v>
      </c>
      <c r="K187" s="338">
        <f>IF(J187="SINAPI",VLOOKUP(B187,[8]SINAPI!$G$6:$K$7500,5,"FALSO"),IF(J187="SETOP",VLOOKUP(B187,[8]SETOP!$A$6:$E$5000,5,"FALSO"),IF(J187="SUDECAP",VLOOKUP(B187,[8]SUDECAP!$A$1:$M$3000,13,"FALSO"),"verificar")))</f>
        <v>20.07</v>
      </c>
      <c r="L187" s="343" t="str">
        <f>IF(J187="SINAPI",VLOOKUP(B187,[8]SINAPI!$G$6:$K$7500,2,"FALSO"),IF(J187="SETOP",VLOOKUP(B187,[9]SETOP!$A$6:$E$5000,3,"FALSO"),IF(J187="SUDECAP",VLOOKUP(B187,[9]SUDECAP!$A$1:$M$3000,3,"FALSO"),IF(J187="INSUMO",VLOOKUP(B187,'[9]Insumos SINAPI'!$A$6:$E$6000,2,"FALSO"),"verificar"))))</f>
        <v>ACETINADO E FUNDO ANTIOXIDANTE EM ESQUAD.METALICA</v>
      </c>
    </row>
    <row r="188" spans="1:12">
      <c r="A188" s="227" t="s">
        <v>1539</v>
      </c>
      <c r="B188" s="228" t="s">
        <v>1523</v>
      </c>
      <c r="C188" s="229" t="s">
        <v>1522</v>
      </c>
      <c r="D188" s="228" t="s">
        <v>24</v>
      </c>
      <c r="E188" s="230">
        <v>70.56</v>
      </c>
      <c r="F188" s="231">
        <v>22.74</v>
      </c>
      <c r="G188" s="214">
        <f>TRUNC(F188+(F188*$H$9),2)</f>
        <v>29.89</v>
      </c>
      <c r="H188" s="213">
        <f>TRUNC((E188*G188),2)</f>
        <v>2109.0300000000002</v>
      </c>
      <c r="I188" s="330">
        <f t="shared" si="14"/>
        <v>1604.5344</v>
      </c>
      <c r="J188" s="336" t="s">
        <v>844</v>
      </c>
      <c r="K188" s="338">
        <f>IF(J188="SINAPI",VLOOKUP(B188,[8]SINAPI!$G$6:$K$7500,5,"FALSO"),IF(J188="SETOP",VLOOKUP(B188,[8]SETOP!$A$6:$E$5000,5,"FALSO"),IF(J188="SUDECAP",VLOOKUP(B188,[8]SUDECAP!$A$1:$M$3000,13,"FALSO"),"verificar")))</f>
        <v>22.74</v>
      </c>
      <c r="L188" s="343" t="str">
        <f>IF(J188="SINAPI",VLOOKUP(B188,[8]SINAPI!$G$6:$K$7500,2,"FALSO"),IF(J188="SETOP",VLOOKUP(B188,[9]SETOP!$A$6:$E$5000,3,"FALSO"),IF(J188="SUDECAP",VLOOKUP(B188,[9]SUDECAP!$A$1:$M$3000,3,"FALSO"),IF(J188="INSUMO",VLOOKUP(B188,'[9]Insumos SINAPI'!$A$6:$E$6000,2,"FALSO"),"verificar"))))</f>
        <v>ACETINADO S/MASSA C/FUNDO BRANCO EM ESQ. MADEIRA</v>
      </c>
    </row>
    <row r="189" spans="1:12">
      <c r="A189" s="39" t="s">
        <v>567</v>
      </c>
      <c r="B189" s="5"/>
      <c r="C189" s="6" t="s">
        <v>243</v>
      </c>
      <c r="D189" s="7"/>
      <c r="E189" s="194"/>
      <c r="F189" s="180"/>
      <c r="G189" s="180"/>
      <c r="H189" s="179">
        <f>SUM(H190:H191)</f>
        <v>7032.68</v>
      </c>
      <c r="I189" s="330">
        <f t="shared" si="14"/>
        <v>0</v>
      </c>
      <c r="K189" s="338" t="str">
        <f>IF(J189="SINAPI",VLOOKUP(B189,[8]SINAPI!$G$6:$K$7500,5,"FALSO"),IF(J189="SETOP",VLOOKUP(B189,[8]SETOP!$A$6:$E$5000,5,"FALSO"),IF(J189="SUDECAP",VLOOKUP(B189,[8]SUDECAP!$A$1:$M$3000,13,"FALSO"),"verificar")))</f>
        <v>verificar</v>
      </c>
      <c r="L189" s="343" t="str">
        <f>IF(J189="SINAPI",VLOOKUP(B189,[8]SINAPI!$G$6:$K$7500,2,"FALSO"),IF(J189="SETOP",VLOOKUP(B189,[9]SETOP!$A$6:$E$5000,3,"FALSO"),IF(J189="SUDECAP",VLOOKUP(B189,[9]SUDECAP!$A$1:$M$3000,3,"FALSO"),IF(J189="INSUMO",VLOOKUP(B189,'[9]Insumos SINAPI'!$A$6:$E$6000,2,"FALSO"),"verificar"))))</f>
        <v>verificar</v>
      </c>
    </row>
    <row r="190" spans="1:12">
      <c r="A190" s="227" t="s">
        <v>1010</v>
      </c>
      <c r="B190" s="228" t="s">
        <v>244</v>
      </c>
      <c r="C190" s="229" t="s">
        <v>245</v>
      </c>
      <c r="D190" s="228" t="s">
        <v>24</v>
      </c>
      <c r="E190" s="230">
        <f>36*0.45*0.9+4*0.6*0.9</f>
        <v>16.740000000000002</v>
      </c>
      <c r="F190" s="231">
        <v>252.02</v>
      </c>
      <c r="G190" s="214">
        <f>TRUNC(F190+(F190*$H$9),2)</f>
        <v>331.35</v>
      </c>
      <c r="H190" s="213">
        <f>TRUNC((E190*G190),2)</f>
        <v>5546.79</v>
      </c>
      <c r="I190" s="330">
        <f t="shared" si="14"/>
        <v>4218.814800000001</v>
      </c>
      <c r="J190" s="323" t="s">
        <v>844</v>
      </c>
      <c r="K190" s="338">
        <f>IF(J190="SINAPI",VLOOKUP(B190,[8]SINAPI!$G$6:$K$7500,5,"FALSO"),IF(J190="SETOP",VLOOKUP(B190,[8]SETOP!$A$6:$E$5000,5,"FALSO"),IF(J190="SUDECAP",VLOOKUP(B190,[8]SUDECAP!$A$1:$M$3000,13,"FALSO"),"verificar")))</f>
        <v>252.02</v>
      </c>
      <c r="L190" s="343" t="str">
        <f>IF(J190="SINAPI",VLOOKUP(B190,[8]SINAPI!$G$6:$K$7500,2,"FALSO"),IF(J190="SETOP",VLOOKUP(B190,[9]SETOP!$A$6:$E$5000,3,"FALSO"),IF(J190="SUDECAP",VLOOKUP(B190,[9]SUDECAP!$A$1:$M$3000,3,"FALSO"),IF(J190="INSUMO",VLOOKUP(B190,'[9]Insumos SINAPI'!$A$6:$E$6000,2,"FALSO"),"verificar"))))</f>
        <v>E= 4MM, COLOCADO COM PARAFUSO FINESON</v>
      </c>
    </row>
    <row r="191" spans="1:12">
      <c r="A191" s="227" t="s">
        <v>568</v>
      </c>
      <c r="B191" s="228" t="s">
        <v>908</v>
      </c>
      <c r="C191" s="229" t="s">
        <v>909</v>
      </c>
      <c r="D191" s="228" t="s">
        <v>21</v>
      </c>
      <c r="E191" s="230">
        <v>1</v>
      </c>
      <c r="F191" s="231">
        <f>COMPOSIÇÕES!G112</f>
        <v>1130.1300000000001</v>
      </c>
      <c r="G191" s="214">
        <f>TRUNC(F191+(F191*$H$9),2)</f>
        <v>1485.89</v>
      </c>
      <c r="H191" s="213">
        <f>TRUNC((E191*G191),2)</f>
        <v>1485.89</v>
      </c>
      <c r="I191" s="330">
        <f t="shared" si="14"/>
        <v>1130.1300000000001</v>
      </c>
      <c r="J191" s="336"/>
      <c r="K191" s="338" t="str">
        <f>IF(J191="SINAPI",VLOOKUP(B191,[8]SINAPI!$G$6:$K$7500,5,"FALSO"),IF(J191="SETOP",VLOOKUP(B191,[8]SETOP!$A$6:$E$5000,5,"FALSO"),IF(J191="SUDECAP",VLOOKUP(B191,[8]SUDECAP!$A$1:$M$3000,13,"FALSO"),"verificar")))</f>
        <v>verificar</v>
      </c>
      <c r="L191" s="343" t="str">
        <f>IF(J191="SINAPI",VLOOKUP(B191,[8]SINAPI!$G$6:$K$7500,2,"FALSO"),IF(J191="SETOP",VLOOKUP(B191,[9]SETOP!$A$6:$E$5000,3,"FALSO"),IF(J191="SUDECAP",VLOOKUP(B191,[9]SUDECAP!$A$1:$M$3000,3,"FALSO"),IF(J191="INSUMO",VLOOKUP(B191,'[9]Insumos SINAPI'!$A$6:$E$6000,2,"FALSO"),"verificar"))))</f>
        <v>verificar</v>
      </c>
    </row>
    <row r="192" spans="1:12">
      <c r="A192" s="39" t="s">
        <v>570</v>
      </c>
      <c r="B192" s="5"/>
      <c r="C192" s="6" t="s">
        <v>246</v>
      </c>
      <c r="D192" s="7"/>
      <c r="E192" s="194"/>
      <c r="F192" s="180"/>
      <c r="G192" s="180"/>
      <c r="H192" s="179">
        <f>SUM(H193:H249)</f>
        <v>317040.36</v>
      </c>
      <c r="I192" s="330">
        <f t="shared" si="14"/>
        <v>0</v>
      </c>
      <c r="J192" s="336"/>
      <c r="K192" s="338" t="str">
        <f>IF(J192="SINAPI",VLOOKUP(B192,[8]SINAPI!$G$6:$K$7500,5,"FALSO"),IF(J192="SETOP",VLOOKUP(B192,[8]SETOP!$A$6:$E$5000,5,"FALSO"),IF(J192="SUDECAP",VLOOKUP(B192,[8]SUDECAP!$A$1:$M$3000,13,"FALSO"),"verificar")))</f>
        <v>verificar</v>
      </c>
      <c r="L192" s="343" t="str">
        <f>IF(J192="SINAPI",VLOOKUP(B192,[8]SINAPI!$G$6:$K$7500,2,"FALSO"),IF(J192="SETOP",VLOOKUP(B192,[9]SETOP!$A$6:$E$5000,3,"FALSO"),IF(J192="SUDECAP",VLOOKUP(B192,[9]SUDECAP!$A$1:$M$3000,3,"FALSO"),IF(J192="INSUMO",VLOOKUP(B192,'[9]Insumos SINAPI'!$A$6:$E$6000,2,"FALSO"),"verificar"))))</f>
        <v>verificar</v>
      </c>
    </row>
    <row r="193" spans="1:12">
      <c r="A193" s="41" t="s">
        <v>571</v>
      </c>
      <c r="B193" s="11"/>
      <c r="C193" s="12" t="s">
        <v>247</v>
      </c>
      <c r="D193" s="13"/>
      <c r="E193" s="196"/>
      <c r="F193" s="175"/>
      <c r="G193" s="174"/>
      <c r="H193" s="173"/>
      <c r="I193" s="330">
        <f t="shared" si="14"/>
        <v>0</v>
      </c>
      <c r="J193" s="336"/>
      <c r="K193" s="338" t="str">
        <f>IF(J193="SINAPI",VLOOKUP(B193,[8]SINAPI!$G$6:$K$7500,5,"FALSO"),IF(J193="SETOP",VLOOKUP(B193,[8]SETOP!$A$6:$E$5000,5,"FALSO"),IF(J193="SUDECAP",VLOOKUP(B193,[8]SUDECAP!$A$1:$M$3000,13,"FALSO"),"verificar")))</f>
        <v>verificar</v>
      </c>
      <c r="L193" s="343" t="str">
        <f>IF(J193="SINAPI",VLOOKUP(B193,[8]SINAPI!$G$6:$K$7500,2,"FALSO"),IF(J193="SETOP",VLOOKUP(B193,[9]SETOP!$A$6:$E$5000,3,"FALSO"),IF(J193="SUDECAP",VLOOKUP(B193,[9]SUDECAP!$A$1:$M$3000,3,"FALSO"),IF(J193="INSUMO",VLOOKUP(B193,'[9]Insumos SINAPI'!$A$6:$E$6000,2,"FALSO"),"verificar"))))</f>
        <v>verificar</v>
      </c>
    </row>
    <row r="194" spans="1:12" ht="51">
      <c r="A194" s="227" t="s">
        <v>573</v>
      </c>
      <c r="B194" s="228" t="s">
        <v>248</v>
      </c>
      <c r="C194" s="229" t="s">
        <v>957</v>
      </c>
      <c r="D194" s="228" t="s">
        <v>249</v>
      </c>
      <c r="E194" s="230">
        <v>117</v>
      </c>
      <c r="F194" s="231">
        <v>115.65</v>
      </c>
      <c r="G194" s="214">
        <f>TRUNC(F194+(F194*$H$9),2)</f>
        <v>152.05000000000001</v>
      </c>
      <c r="H194" s="213">
        <f>TRUNC((E194*G194),2)</f>
        <v>17789.849999999999</v>
      </c>
      <c r="I194" s="330">
        <f t="shared" si="14"/>
        <v>13531.050000000001</v>
      </c>
      <c r="J194" s="336" t="s">
        <v>830</v>
      </c>
      <c r="K194" s="338">
        <f>IF(J194="SINAPI",VLOOKUP(B194,[8]SINAPI!$G$6:$K$7500,5,"FALSO"),IF(J194="SETOP",VLOOKUP(B194,[8]SETOP!$A$6:$E$5000,5,"FALSO"),IF(J194="SUDECAP",VLOOKUP(B194,[8]SUDECAP!$A$1:$M$3000,13,"FALSO"),"verificar")))</f>
        <v>115.65</v>
      </c>
      <c r="L194" s="343" t="str">
        <f>IF(J194="SINAPI",VLOOKUP(B194,[8]SINAPI!$G$6:$K$7500,2,"FALSO"),IF(J194="SETOP",VLOOKUP(B194,[9]SETOP!$A$6:$E$5000,3,"FALSO"),IF(J194="SUDECAP",VLOOKUP(B194,[9]SUDECAP!$A$1:$M$3000,3,"FALSO"),IF(J194="INSUMO",VLOOKUP(B194,'[9]Insumos SINAPI'!$A$6:$E$6000,2,"FALSO"),"verificar"))))</f>
        <v>PONTO DE EMBUTIR PARA ÁGUA FRIA EM TUBO DE PVC RÍGIDO SOLDÁVEL, DN 20MM (1/2"), EMBUTIDO NA ALVENARIA COM DISTÂNCIA DE ATÉ CINCO (5) METROS DA TOMADA DE ÁGUA, INCLUSIVE CONEXÕES E FIXAÇÃO DO TUBO COM ENCHIMENTO DO RASGO NA ALVENARIA/CONCRETO COM ARGAMASSA</v>
      </c>
    </row>
    <row r="195" spans="1:12" ht="25.5">
      <c r="A195" s="227" t="s">
        <v>574</v>
      </c>
      <c r="B195" s="228" t="s">
        <v>250</v>
      </c>
      <c r="C195" s="229" t="s">
        <v>251</v>
      </c>
      <c r="D195" s="228" t="s">
        <v>224</v>
      </c>
      <c r="E195" s="230">
        <f>3*140</f>
        <v>420</v>
      </c>
      <c r="F195" s="231">
        <v>21.07</v>
      </c>
      <c r="G195" s="214">
        <f>TRUNC(F195+(F195*$H$9),2)</f>
        <v>27.7</v>
      </c>
      <c r="H195" s="213">
        <f>TRUNC((E195*G195),2)</f>
        <v>11634</v>
      </c>
      <c r="I195" s="330">
        <f t="shared" si="14"/>
        <v>8849.4</v>
      </c>
      <c r="J195" s="336" t="s">
        <v>830</v>
      </c>
      <c r="K195" s="338">
        <f>IF(J195="SINAPI",VLOOKUP(B195,[8]SINAPI!$G$6:$K$7500,5,"FALSO"),IF(J195="SETOP",VLOOKUP(B195,[8]SETOP!$A$6:$E$5000,5,"FALSO"),IF(J195="SUDECAP",VLOOKUP(B195,[8]SUDECAP!$A$1:$M$3000,13,"FALSO"),"verificar")))</f>
        <v>21.07</v>
      </c>
      <c r="L195" s="343" t="str">
        <f>IF(J195="SINAPI",VLOOKUP(B195,[8]SINAPI!$G$6:$K$7500,2,"FALSO"),IF(J195="SETOP",VLOOKUP(B195,[9]SETOP!$A$6:$E$5000,3,"FALSO"),IF(J195="SUDECAP",VLOOKUP(B195,[9]SUDECAP!$A$1:$M$3000,3,"FALSO"),IF(J195="INSUMO",VLOOKUP(B195,'[9]Insumos SINAPI'!$A$6:$E$6000,2,"FALSO"),"verificar"))))</f>
        <v>FORNECIMENTO E ASSENTAMENTO DE TUBO PVC RÍGIDO SOLDÁVEL, ÁGUA FRIA, DN 25 MM (3/4") , INCLUSIVE CONEXÕES</v>
      </c>
    </row>
    <row r="196" spans="1:12" ht="25.5">
      <c r="A196" s="227" t="s">
        <v>575</v>
      </c>
      <c r="B196" s="228" t="s">
        <v>252</v>
      </c>
      <c r="C196" s="229" t="s">
        <v>253</v>
      </c>
      <c r="D196" s="228" t="s">
        <v>224</v>
      </c>
      <c r="E196" s="230">
        <v>30</v>
      </c>
      <c r="F196" s="231">
        <v>38.26</v>
      </c>
      <c r="G196" s="214">
        <f>TRUNC(F196+(F196*$H$9),2)</f>
        <v>50.3</v>
      </c>
      <c r="H196" s="213">
        <f>TRUNC((E196*G196),2)</f>
        <v>1509</v>
      </c>
      <c r="I196" s="330">
        <f t="shared" si="14"/>
        <v>1147.8</v>
      </c>
      <c r="J196" s="336" t="s">
        <v>830</v>
      </c>
      <c r="K196" s="338">
        <f>IF(J196="SINAPI",VLOOKUP(B196,[8]SINAPI!$G$6:$K$7500,5,"FALSO"),IF(J196="SETOP",VLOOKUP(B196,[8]SETOP!$A$6:$E$5000,5,"FALSO"),IF(J196="SUDECAP",VLOOKUP(B196,[8]SUDECAP!$A$1:$M$3000,13,"FALSO"),"verificar")))</f>
        <v>38.26</v>
      </c>
      <c r="L196" s="343" t="str">
        <f>IF(J196="SINAPI",VLOOKUP(B196,[8]SINAPI!$G$6:$K$7500,2,"FALSO"),IF(J196="SETOP",VLOOKUP(B196,[9]SETOP!$A$6:$E$5000,3,"FALSO"),IF(J196="SUDECAP",VLOOKUP(B196,[9]SUDECAP!$A$1:$M$3000,3,"FALSO"),IF(J196="INSUMO",VLOOKUP(B196,'[9]Insumos SINAPI'!$A$6:$E$6000,2,"FALSO"),"verificar"))))</f>
        <v>FORNECIMENTO E ASSENTAMENTO DE TUBO PVC RÍGIDO SOLDÁVEL, ÁGUA FRIA, DN 40 MM (1.1/4"), INCLUSIVE CONEXÕES</v>
      </c>
    </row>
    <row r="197" spans="1:12" ht="25.5">
      <c r="A197" s="227" t="s">
        <v>576</v>
      </c>
      <c r="B197" s="228" t="s">
        <v>254</v>
      </c>
      <c r="C197" s="229" t="s">
        <v>255</v>
      </c>
      <c r="D197" s="228" t="s">
        <v>224</v>
      </c>
      <c r="E197" s="230">
        <v>36</v>
      </c>
      <c r="F197" s="231">
        <v>40.71</v>
      </c>
      <c r="G197" s="214">
        <f>TRUNC(F197+(F197*$H$9),2)</f>
        <v>53.52</v>
      </c>
      <c r="H197" s="213">
        <f>TRUNC((E197*G197),2)</f>
        <v>1926.72</v>
      </c>
      <c r="I197" s="330">
        <f t="shared" si="14"/>
        <v>1465.56</v>
      </c>
      <c r="J197" s="336" t="s">
        <v>830</v>
      </c>
      <c r="K197" s="338">
        <f>IF(J197="SINAPI",VLOOKUP(B197,[8]SINAPI!$G$6:$K$7500,5,"FALSO"),IF(J197="SETOP",VLOOKUP(B197,[8]SETOP!$A$6:$E$5000,5,"FALSO"),IF(J197="SUDECAP",VLOOKUP(B197,[8]SUDECAP!$A$1:$M$3000,13,"FALSO"),"verificar")))</f>
        <v>40.71</v>
      </c>
      <c r="L197" s="343" t="str">
        <f>IF(J197="SINAPI",VLOOKUP(B197,[8]SINAPI!$G$6:$K$7500,2,"FALSO"),IF(J197="SETOP",VLOOKUP(B197,[9]SETOP!$A$6:$E$5000,3,"FALSO"),IF(J197="SUDECAP",VLOOKUP(B197,[9]SUDECAP!$A$1:$M$3000,3,"FALSO"),IF(J197="INSUMO",VLOOKUP(B197,'[9]Insumos SINAPI'!$A$6:$E$6000,2,"FALSO"),"verificar"))))</f>
        <v>FORNECIMENTO E ASSENTAMENTO DE TUBO PVC RÍGIDO SOLDÁVEL, ÁGUA FRIA, DN 50 MM (1.1/2"), INCLUSIVE CONEXÕES</v>
      </c>
    </row>
    <row r="198" spans="1:12" ht="25.5">
      <c r="A198" s="227" t="s">
        <v>577</v>
      </c>
      <c r="B198" s="228" t="s">
        <v>256</v>
      </c>
      <c r="C198" s="229" t="s">
        <v>257</v>
      </c>
      <c r="D198" s="228" t="s">
        <v>224</v>
      </c>
      <c r="E198" s="230">
        <v>48</v>
      </c>
      <c r="F198" s="231">
        <v>55.37</v>
      </c>
      <c r="G198" s="214">
        <f>TRUNC(F198+(F198*$H$9),2)</f>
        <v>72.8</v>
      </c>
      <c r="H198" s="213">
        <f>TRUNC((E198*G198),2)</f>
        <v>3494.4</v>
      </c>
      <c r="I198" s="330">
        <f t="shared" si="14"/>
        <v>2657.7599999999998</v>
      </c>
      <c r="J198" s="336" t="s">
        <v>830</v>
      </c>
      <c r="K198" s="338">
        <f>IF(J198="SINAPI",VLOOKUP(B198,[8]SINAPI!$G$6:$K$7500,5,"FALSO"),IF(J198="SETOP",VLOOKUP(B198,[8]SETOP!$A$6:$E$5000,5,"FALSO"),IF(J198="SUDECAP",VLOOKUP(B198,[8]SUDECAP!$A$1:$M$3000,13,"FALSO"),"verificar")))</f>
        <v>55.37</v>
      </c>
      <c r="L198" s="343" t="str">
        <f>IF(J198="SINAPI",VLOOKUP(B198,[8]SINAPI!$G$6:$K$7500,2,"FALSO"),IF(J198="SETOP",VLOOKUP(B198,[9]SETOP!$A$6:$E$5000,3,"FALSO"),IF(J198="SUDECAP",VLOOKUP(B198,[9]SUDECAP!$A$1:$M$3000,3,"FALSO"),IF(J198="INSUMO",VLOOKUP(B198,'[9]Insumos SINAPI'!$A$6:$E$6000,2,"FALSO"),"verificar"))))</f>
        <v>FORNECIMENTO E ASSENTAMENTO DE TUBO PVC RÍGIDO SOLDÁVEL, ÁGUA FRIA, DN 60 MM (2"), INCLUSIVE CONEXÕES</v>
      </c>
    </row>
    <row r="199" spans="1:12">
      <c r="A199" s="41" t="s">
        <v>579</v>
      </c>
      <c r="B199" s="11"/>
      <c r="C199" s="12" t="s">
        <v>258</v>
      </c>
      <c r="D199" s="13"/>
      <c r="E199" s="196"/>
      <c r="F199" s="175"/>
      <c r="G199" s="174"/>
      <c r="H199" s="173"/>
      <c r="I199" s="330">
        <f t="shared" si="14"/>
        <v>0</v>
      </c>
      <c r="J199" s="336"/>
      <c r="K199" s="338" t="str">
        <f>IF(J199="SINAPI",VLOOKUP(B199,[8]SINAPI!$G$6:$K$7500,5,"FALSO"),IF(J199="SETOP",VLOOKUP(B199,[8]SETOP!$A$6:$E$5000,5,"FALSO"),IF(J199="SUDECAP",VLOOKUP(B199,[8]SUDECAP!$A$1:$M$3000,13,"FALSO"),"verificar")))</f>
        <v>verificar</v>
      </c>
      <c r="L199" s="343" t="str">
        <f>IF(J199="SINAPI",VLOOKUP(B199,[8]SINAPI!$G$6:$K$7500,2,"FALSO"),IF(J199="SETOP",VLOOKUP(B199,[9]SETOP!$A$6:$E$5000,3,"FALSO"),IF(J199="SUDECAP",VLOOKUP(B199,[9]SUDECAP!$A$1:$M$3000,3,"FALSO"),IF(J199="INSUMO",VLOOKUP(B199,'[9]Insumos SINAPI'!$A$6:$E$6000,2,"FALSO"),"verificar"))))</f>
        <v>verificar</v>
      </c>
    </row>
    <row r="200" spans="1:12" ht="25.5">
      <c r="A200" s="227" t="s">
        <v>581</v>
      </c>
      <c r="B200" s="228" t="s">
        <v>259</v>
      </c>
      <c r="C200" s="229" t="s">
        <v>260</v>
      </c>
      <c r="D200" s="228" t="s">
        <v>21</v>
      </c>
      <c r="E200" s="230">
        <v>32</v>
      </c>
      <c r="F200" s="231">
        <v>91.28</v>
      </c>
      <c r="G200" s="214">
        <f t="shared" ref="G200:G229" si="21">TRUNC(F200+(F200*$H$9),2)</f>
        <v>120.01</v>
      </c>
      <c r="H200" s="213">
        <f t="shared" ref="H200:H229" si="22">TRUNC((E200*G200),2)</f>
        <v>3840.32</v>
      </c>
      <c r="I200" s="330">
        <f t="shared" si="14"/>
        <v>2920.96</v>
      </c>
      <c r="J200" s="336" t="s">
        <v>844</v>
      </c>
      <c r="K200" s="338">
        <f>IF(J200="SINAPI",VLOOKUP(B200,[8]SINAPI!$G$6:$K$7500,5,"FALSO"),IF(J200="SETOP",VLOOKUP(B200,[8]SETOP!$A$6:$E$5000,5,"FALSO"),IF(J200="SUDECAP",VLOOKUP(B200,[8]SUDECAP!$A$1:$M$3000,13,"FALSO"),"verificar")))</f>
        <v>91.28</v>
      </c>
      <c r="L200" s="343" t="str">
        <f>IF(J200="SINAPI",VLOOKUP(B200,[8]SINAPI!$G$6:$K$7500,2,"FALSO"),IF(J200="SETOP",VLOOKUP(B200,[9]SETOP!$A$6:$E$5000,3,"FALSO"),IF(J200="SUDECAP",VLOOKUP(B200,[9]SUDECAP!$A$1:$M$3000,3,"FALSO"),IF(J200="INSUMO",VLOOKUP(B200,'[9]Insumos SINAPI'!$A$6:$E$6000,2,"FALSO"),"verificar"))))</f>
        <v>COM CANOPLA C-1509 DL, D=3/4"  FABRIMAR OU EQUIVALENTE</v>
      </c>
    </row>
    <row r="201" spans="1:12" ht="25.5">
      <c r="A201" s="227" t="s">
        <v>582</v>
      </c>
      <c r="B201" s="228" t="s">
        <v>261</v>
      </c>
      <c r="C201" s="229" t="s">
        <v>262</v>
      </c>
      <c r="D201" s="228" t="s">
        <v>21</v>
      </c>
      <c r="E201" s="230">
        <v>2</v>
      </c>
      <c r="F201" s="231">
        <v>151.99</v>
      </c>
      <c r="G201" s="214">
        <f t="shared" si="21"/>
        <v>199.83</v>
      </c>
      <c r="H201" s="213">
        <f t="shared" si="22"/>
        <v>399.66</v>
      </c>
      <c r="I201" s="330">
        <f t="shared" si="14"/>
        <v>303.98</v>
      </c>
      <c r="J201" s="336" t="s">
        <v>844</v>
      </c>
      <c r="K201" s="338">
        <f>IF(J201="SINAPI",VLOOKUP(B201,[8]SINAPI!$G$6:$K$7500,5,"FALSO"),IF(J201="SETOP",VLOOKUP(B201,[8]SETOP!$A$6:$E$5000,5,"FALSO"),IF(J201="SUDECAP",VLOOKUP(B201,[8]SUDECAP!$A$1:$M$3000,13,"FALSO"),"verificar")))</f>
        <v>151.99</v>
      </c>
      <c r="L201" s="343" t="str">
        <f>IF(J201="SINAPI",VLOOKUP(B201,[8]SINAPI!$G$6:$K$7500,2,"FALSO"),IF(J201="SETOP",VLOOKUP(B201,[9]SETOP!$A$6:$E$5000,3,"FALSO"),IF(J201="SUDECAP",VLOOKUP(B201,[9]SUDECAP!$A$1:$M$3000,3,"FALSO"),IF(J201="INSUMO",VLOOKUP(B201,'[9]Insumos SINAPI'!$A$6:$E$6000,2,"FALSO"),"verificar"))))</f>
        <v>COM CANOPLA C-1509 DL, D=1 1/2"FABRIMAR OU EQUIVALENTE</v>
      </c>
    </row>
    <row r="202" spans="1:12" ht="25.5">
      <c r="A202" s="227" t="s">
        <v>583</v>
      </c>
      <c r="B202" s="228">
        <v>94497</v>
      </c>
      <c r="C202" s="229" t="s">
        <v>1317</v>
      </c>
      <c r="D202" s="228" t="s">
        <v>21</v>
      </c>
      <c r="E202" s="230">
        <v>2</v>
      </c>
      <c r="F202" s="231">
        <v>133.51</v>
      </c>
      <c r="G202" s="214">
        <f t="shared" si="21"/>
        <v>175.53</v>
      </c>
      <c r="H202" s="213">
        <f t="shared" si="22"/>
        <v>351.06</v>
      </c>
      <c r="I202" s="330">
        <f t="shared" si="14"/>
        <v>267.02</v>
      </c>
      <c r="J202" s="336" t="s">
        <v>816</v>
      </c>
      <c r="K202" s="338">
        <f>IF(J202="SINAPI",VLOOKUP(B202,[8]SINAPI!$G$6:$K$7500,5,"FALSO"),IF(J202="SETOP",VLOOKUP(B202,[8]SETOP!$A$6:$E$5000,5,"FALSO"),IF(J202="SUDECAP",VLOOKUP(B202,[8]SUDECAP!$A$1:$M$3000,13,"FALSO"),"verificar")))</f>
        <v>133.51</v>
      </c>
      <c r="L202" s="343" t="str">
        <f>IF(J202="SINAPI",VLOOKUP(B202,[8]SINAPI!$G$6:$K$7500,2,"FALSO"),IF(J202="SETOP",VLOOKUP(B202,[9]SETOP!$A$6:$E$5000,3,"FALSO"),IF(J202="SUDECAP",VLOOKUP(B202,[9]SUDECAP!$A$1:$M$3000,3,"FALSO"),IF(J202="INSUMO",VLOOKUP(B202,'[9]Insumos SINAPI'!$A$6:$E$6000,2,"FALSO"),"verificar"))))</f>
        <v>REGISTRO DE GAVETA BRUTO, LATÃO, ROSCÁVEL, 1 1/2" - FORNECIMENTO E INSTALAÇÃO. AF_08/2021</v>
      </c>
    </row>
    <row r="203" spans="1:12" ht="25.5">
      <c r="A203" s="227" t="s">
        <v>584</v>
      </c>
      <c r="B203" s="228">
        <v>89985</v>
      </c>
      <c r="C203" s="229" t="s">
        <v>263</v>
      </c>
      <c r="D203" s="228" t="s">
        <v>21</v>
      </c>
      <c r="E203" s="230">
        <v>8</v>
      </c>
      <c r="F203" s="231">
        <v>112.96</v>
      </c>
      <c r="G203" s="214">
        <f t="shared" si="21"/>
        <v>148.51</v>
      </c>
      <c r="H203" s="213">
        <f t="shared" si="22"/>
        <v>1188.08</v>
      </c>
      <c r="I203" s="330">
        <f t="shared" si="14"/>
        <v>903.68</v>
      </c>
      <c r="J203" s="336" t="s">
        <v>816</v>
      </c>
      <c r="K203" s="338">
        <f>IF(J203="SINAPI",VLOOKUP(B203,[8]SINAPI!$G$6:$K$7500,5,"FALSO"),IF(J203="SETOP",VLOOKUP(B203,[8]SETOP!$A$6:$E$5000,5,"FALSO"),IF(J203="SUDECAP",VLOOKUP(B203,[8]SUDECAP!$A$1:$M$3000,13,"FALSO"),"verificar")))</f>
        <v>112.96</v>
      </c>
      <c r="L203" s="343" t="str">
        <f>IF(J203="SINAPI",VLOOKUP(B203,[8]SINAPI!$G$6:$K$7500,2,"FALSO"),IF(J203="SETOP",VLOOKUP(B203,[9]SETOP!$A$6:$E$5000,3,"FALSO"),IF(J203="SUDECAP",VLOOKUP(B203,[9]SUDECAP!$A$1:$M$3000,3,"FALSO"),IF(J203="INSUMO",VLOOKUP(B203,'[9]Insumos SINAPI'!$A$6:$E$6000,2,"FALSO"),"verificar"))))</f>
        <v>REGISTRO DE PRESSÃO BRUTO, LATÃO, ROSCÁVEL, 3/4", COM ACABAMENTO E CANOPLA CROMADOS - FORNECIMENTO E INSTALAÇÃO. AF_08/2021</v>
      </c>
    </row>
    <row r="204" spans="1:12" ht="38.25">
      <c r="A204" s="227" t="s">
        <v>586</v>
      </c>
      <c r="B204" s="228" t="s">
        <v>264</v>
      </c>
      <c r="C204" s="229" t="s">
        <v>1316</v>
      </c>
      <c r="D204" s="228" t="s">
        <v>21</v>
      </c>
      <c r="E204" s="230">
        <v>41</v>
      </c>
      <c r="F204" s="231">
        <v>297.89999999999998</v>
      </c>
      <c r="G204" s="214">
        <f t="shared" si="21"/>
        <v>391.67</v>
      </c>
      <c r="H204" s="213">
        <f t="shared" si="22"/>
        <v>16058.47</v>
      </c>
      <c r="I204" s="330">
        <f t="shared" si="14"/>
        <v>12213.9</v>
      </c>
      <c r="J204" s="336" t="s">
        <v>830</v>
      </c>
      <c r="K204" s="338">
        <f>IF(J204="SINAPI",VLOOKUP(B204,[8]SINAPI!$G$6:$K$7500,5,"FALSO"),IF(J204="SETOP",VLOOKUP(B204,[8]SETOP!$A$6:$E$5000,5,"FALSO"),IF(J204="SUDECAP",VLOOKUP(B204,[8]SUDECAP!$A$1:$M$3000,13,"FALSO"),"verificar")))</f>
        <v>297.89999999999998</v>
      </c>
      <c r="L204" s="343" t="str">
        <f>IF(J204="SINAPI",VLOOKUP(B204,[8]SINAPI!$G$6:$K$7500,2,"FALSO"),IF(J204="SETOP",VLOOKUP(B204,[9]SETOP!$A$6:$E$5000,3,"FALSO"),IF(J204="SUDECAP",VLOOKUP(B204,[9]SUDECAP!$A$1:$M$3000,3,"FALSO"),IF(J204="INSUMO",VLOOKUP(B204,'[9]Insumos SINAPI'!$A$6:$E$6000,2,"FALSO"),"verificar"))))</f>
        <v>CUBA DE LOUÇA BRANCA DE EMBUTIR, FORMATO OVAL, INCLUSIVE VÁLVULA DE ESCOAMENTO DE METAL COM ACABAMENTO CROMADO, SIFÃO DE METAL TIPO COPO COM ACABAMENTO CROMADO, FORNECIMENTO E INSTALAÇÃO</v>
      </c>
    </row>
    <row r="205" spans="1:12" ht="63.75">
      <c r="A205" s="227" t="s">
        <v>588</v>
      </c>
      <c r="B205" s="228" t="s">
        <v>265</v>
      </c>
      <c r="C205" s="229" t="s">
        <v>266</v>
      </c>
      <c r="D205" s="228" t="s">
        <v>21</v>
      </c>
      <c r="E205" s="230">
        <v>1</v>
      </c>
      <c r="F205" s="231">
        <v>398.07</v>
      </c>
      <c r="G205" s="214">
        <f t="shared" si="21"/>
        <v>523.38</v>
      </c>
      <c r="H205" s="213">
        <f t="shared" si="22"/>
        <v>523.38</v>
      </c>
      <c r="I205" s="330">
        <f t="shared" si="14"/>
        <v>398.07</v>
      </c>
      <c r="J205" s="336" t="s">
        <v>830</v>
      </c>
      <c r="K205" s="338">
        <f>IF(J205="SINAPI",VLOOKUP(B205,[8]SINAPI!$G$6:$K$7500,5,"FALSO"),IF(J205="SETOP",VLOOKUP(B205,[8]SETOP!$A$6:$E$5000,5,"FALSO"),IF(J205="SUDECAP",VLOOKUP(B205,[8]SUDECAP!$A$1:$M$3000,13,"FALSO"),"verificar")))</f>
        <v>398.07</v>
      </c>
      <c r="L205" s="343" t="str">
        <f>IF(J205="SINAPI",VLOOKUP(B205,[8]SINAPI!$G$6:$K$7500,2,"FALSO"),IF(J205="SETOP",VLOOKUP(B205,[9]SETOP!$A$6:$E$5000,3,"FALSO"),IF(J205="SUDECAP",VLOOKUP(B205,[9]SUDECAP!$A$1:$M$3000,3,"FALSO"),IF(J205="INSUMO",VLOOKUP(B205,'[9]Insumos SINAPI'!$A$6:$E$6000,2,"FALSO"),"verificar"))))</f>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
    </row>
    <row r="206" spans="1:12" ht="63.75">
      <c r="A206" s="227" t="s">
        <v>589</v>
      </c>
      <c r="B206" s="228" t="s">
        <v>267</v>
      </c>
      <c r="C206" s="229" t="s">
        <v>268</v>
      </c>
      <c r="D206" s="228" t="s">
        <v>21</v>
      </c>
      <c r="E206" s="230">
        <v>4</v>
      </c>
      <c r="F206" s="231">
        <v>441.82</v>
      </c>
      <c r="G206" s="214">
        <f t="shared" si="21"/>
        <v>580.9</v>
      </c>
      <c r="H206" s="213">
        <f t="shared" si="22"/>
        <v>2323.6</v>
      </c>
      <c r="I206" s="330">
        <f t="shared" ref="I206:I269" si="23">E206*F206</f>
        <v>1767.28</v>
      </c>
      <c r="J206" s="336" t="s">
        <v>830</v>
      </c>
      <c r="K206" s="338">
        <f>IF(J206="SINAPI",VLOOKUP(B206,[8]SINAPI!$G$6:$K$7500,5,"FALSO"),IF(J206="SETOP",VLOOKUP(B206,[8]SETOP!$A$6:$E$5000,5,"FALSO"),IF(J206="SUDECAP",VLOOKUP(B206,[8]SUDECAP!$A$1:$M$3000,13,"FALSO"),"verificar")))</f>
        <v>441.82</v>
      </c>
      <c r="L206" s="343" t="str">
        <f>IF(J206="SINAPI",VLOOKUP(B206,[8]SINAPI!$G$6:$K$7500,2,"FALSO"),IF(J206="SETOP",VLOOKUP(B206,[9]SETOP!$A$6:$E$5000,3,"FALSO"),IF(J206="SUDECAP",VLOOKUP(B206,[9]SUDECAP!$A$1:$M$3000,3,"FALSO"),IF(J206="INSUMO",VLOOKUP(B206,'[9]Insumos SINAPI'!$A$6:$E$6000,2,"FALSO"),"verificar"))))</f>
        <v>LAVATÓRIO DE LOUÇA BRANCA COM COLUNA, TAMANHO MÉDIO, INCLUSIVE ACESSÓRIOS DE FIXAÇÃO, VÁLVULA DE ESCOAMENTO DE METAL COM ACABAMENTO CROMADO, SIFÃO DE METAL TIPO COPO COM ACABAMENTO CROMADO, FORNECIMENTO, INSTALAÇÃO E REJUNTAMENTO, EXCLUSIVE TORNEIRA E ENGATE FLEXÍVEL</v>
      </c>
    </row>
    <row r="207" spans="1:12" ht="51">
      <c r="A207" s="227" t="s">
        <v>590</v>
      </c>
      <c r="B207" s="228" t="s">
        <v>269</v>
      </c>
      <c r="C207" s="229" t="s">
        <v>270</v>
      </c>
      <c r="D207" s="228" t="s">
        <v>21</v>
      </c>
      <c r="E207" s="230">
        <v>2</v>
      </c>
      <c r="F207" s="231">
        <v>599.09</v>
      </c>
      <c r="G207" s="214">
        <f t="shared" si="21"/>
        <v>787.68</v>
      </c>
      <c r="H207" s="213">
        <f t="shared" si="22"/>
        <v>1575.36</v>
      </c>
      <c r="I207" s="330">
        <f t="shared" si="23"/>
        <v>1198.18</v>
      </c>
      <c r="J207" s="336" t="s">
        <v>830</v>
      </c>
      <c r="K207" s="338">
        <f>IF(J207="SINAPI",VLOOKUP(B207,[8]SINAPI!$G$6:$K$7500,5,"FALSO"),IF(J207="SETOP",VLOOKUP(B207,[8]SETOP!$A$6:$E$5000,5,"FALSO"),IF(J207="SUDECAP",VLOOKUP(B207,[8]SUDECAP!$A$1:$M$3000,13,"FALSO"),"verificar")))</f>
        <v>599.09</v>
      </c>
      <c r="L207" s="343" t="str">
        <f>IF(J207="SINAPI",VLOOKUP(B207,[8]SINAPI!$G$6:$K$7500,2,"FALSO"),IF(J207="SETOP",VLOOKUP(B207,[9]SETOP!$A$6:$E$5000,3,"FALSO"),IF(J207="SUDECAP",VLOOKUP(B207,[9]SUDECAP!$A$1:$M$3000,3,"FALSO"),IF(J207="INSUMO",VLOOKUP(B207,'[9]Insumos SINAPI'!$A$6:$E$6000,2,"FALSO"),"verificar"))))</f>
        <v>TANQUE DE LOUÇA BRANCA COM COLUNA, CAPACIDADE 22 LITROS, INCLUSIVE ACESSÓRIOS DE FIXAÇÃO, VÁLVULA DE ESCOAMENTO DE METAL COM ACABAMENTO CROMADO, SIFÃO DE METAL TIPO COPO COM ACABAMENTO CROMADO, FORNECIMENTO, INSTALAÇÃO E REJUNTAMENTO, EXCLUSIVE TORNEIRA</v>
      </c>
    </row>
    <row r="208" spans="1:12" ht="51">
      <c r="A208" s="227" t="s">
        <v>591</v>
      </c>
      <c r="B208" s="228" t="s">
        <v>271</v>
      </c>
      <c r="C208" s="229" t="s">
        <v>272</v>
      </c>
      <c r="D208" s="228" t="s">
        <v>21</v>
      </c>
      <c r="E208" s="230">
        <v>2</v>
      </c>
      <c r="F208" s="231">
        <v>704.97</v>
      </c>
      <c r="G208" s="214">
        <f t="shared" si="21"/>
        <v>926.89</v>
      </c>
      <c r="H208" s="213">
        <f t="shared" si="22"/>
        <v>1853.78</v>
      </c>
      <c r="I208" s="330">
        <f t="shared" si="23"/>
        <v>1409.94</v>
      </c>
      <c r="J208" s="336" t="s">
        <v>830</v>
      </c>
      <c r="K208" s="338">
        <f>IF(J208="SINAPI",VLOOKUP(B208,[8]SINAPI!$G$6:$K$7500,5,"FALSO"),IF(J208="SETOP",VLOOKUP(B208,[8]SETOP!$A$6:$E$5000,5,"FALSO"),IF(J208="SUDECAP",VLOOKUP(B208,[8]SUDECAP!$A$1:$M$3000,13,"FALSO"),"verificar")))</f>
        <v>704.97</v>
      </c>
      <c r="L208" s="343" t="str">
        <f>IF(J208="SINAPI",VLOOKUP(B208,[8]SINAPI!$G$6:$K$7500,2,"FALSO"),IF(J208="SETOP",VLOOKUP(B208,[9]SETOP!$A$6:$E$5000,3,"FALSO"),IF(J208="SUDECAP",VLOOKUP(B208,[9]SUDECAP!$A$1:$M$3000,3,"FALSO"),IF(J208="INSUMO",VLOOKUP(B208,'[9]Insumos SINAPI'!$A$6:$E$6000,2,"FALSO"),"verificar"))))</f>
        <v>CUBA EM AÇO INOXIDÁVEL DE EMBUTIR, AISI 304, APLICAÇÃO PARA TANQUE (600X600X400MM), ASSENTAMENTO EM BANCADA, INCLUSIVE VÁLVULA DE ESCOAMENTO DE METAL COM ACABAMENTO CROMADO, SIFÃO DE METAL TIPO COPO COM ACABAMENTO CROMADO, FORNECIMENTO E INSTALAÇÃO</v>
      </c>
    </row>
    <row r="209" spans="1:12" ht="51">
      <c r="A209" s="227" t="s">
        <v>592</v>
      </c>
      <c r="B209" s="228" t="s">
        <v>273</v>
      </c>
      <c r="C209" s="229" t="s">
        <v>274</v>
      </c>
      <c r="D209" s="228" t="s">
        <v>21</v>
      </c>
      <c r="E209" s="230">
        <v>7</v>
      </c>
      <c r="F209" s="231">
        <v>644.87</v>
      </c>
      <c r="G209" s="214">
        <f t="shared" si="21"/>
        <v>847.87</v>
      </c>
      <c r="H209" s="213">
        <f t="shared" si="22"/>
        <v>5935.09</v>
      </c>
      <c r="I209" s="330">
        <f t="shared" si="23"/>
        <v>4514.09</v>
      </c>
      <c r="J209" s="336" t="s">
        <v>830</v>
      </c>
      <c r="K209" s="338">
        <f>IF(J209="SINAPI",VLOOKUP(B209,[8]SINAPI!$G$6:$K$7500,5,"FALSO"),IF(J209="SETOP",VLOOKUP(B209,[8]SETOP!$A$6:$E$5000,5,"FALSO"),IF(J209="SUDECAP",VLOOKUP(B209,[8]SUDECAP!$A$1:$M$3000,13,"FALSO"),"verificar")))</f>
        <v>644.87</v>
      </c>
      <c r="L209" s="343" t="str">
        <f>IF(J209="SINAPI",VLOOKUP(B209,[8]SINAPI!$G$6:$K$7500,2,"FALSO"),IF(J209="SETOP",VLOOKUP(B209,[9]SETOP!$A$6:$E$5000,3,"FALSO"),IF(J209="SUDECAP",VLOOKUP(B209,[9]SUDECAP!$A$1:$M$3000,3,"FALSO"),IF(J209="INSUMO",VLOOKUP(B209,'[9]Insumos SINAPI'!$A$6:$E$6000,2,"FALSO"),"verificar"))))</f>
        <v>CUBA EM AÇO INOXIDÁVEL DE SOBREPOR, AISI 304, APLICAÇÃO PARA TANQUE (630X515X260MM), ASSENTAMENTO EM BANCADA, INCLUSIVE VÁLVULA DE ESCOAMENTO DE METAL COM ACABAMENTO CROMADO, SIFÃO DE METAL TIPO COPO COM ACABAMENTO CROMADO, FORNECIMENTO E INSTALAÇÃO</v>
      </c>
    </row>
    <row r="210" spans="1:12" ht="25.5">
      <c r="A210" s="227" t="s">
        <v>593</v>
      </c>
      <c r="B210" s="228" t="s">
        <v>275</v>
      </c>
      <c r="C210" s="229" t="s">
        <v>276</v>
      </c>
      <c r="D210" s="228" t="s">
        <v>21</v>
      </c>
      <c r="E210" s="230">
        <v>4</v>
      </c>
      <c r="F210" s="231">
        <v>42.32</v>
      </c>
      <c r="G210" s="214">
        <f t="shared" si="21"/>
        <v>55.64</v>
      </c>
      <c r="H210" s="213">
        <f t="shared" si="22"/>
        <v>222.56</v>
      </c>
      <c r="I210" s="330">
        <f t="shared" si="23"/>
        <v>169.28</v>
      </c>
      <c r="J210" s="336" t="s">
        <v>830</v>
      </c>
      <c r="K210" s="338">
        <f>IF(J210="SINAPI",VLOOKUP(B210,[8]SINAPI!$G$6:$K$7500,5,"FALSO"),IF(J210="SETOP",VLOOKUP(B210,[8]SETOP!$A$6:$E$5000,5,"FALSO"),IF(J210="SUDECAP",VLOOKUP(B210,[8]SUDECAP!$A$1:$M$3000,13,"FALSO"),"verificar")))</f>
        <v>42.32</v>
      </c>
      <c r="L210" s="343" t="str">
        <f>IF(J210="SINAPI",VLOOKUP(B210,[8]SINAPI!$G$6:$K$7500,2,"FALSO"),IF(J210="SETOP",VLOOKUP(B210,[9]SETOP!$A$6:$E$5000,3,"FALSO"),IF(J210="SUDECAP",VLOOKUP(B210,[9]SUDECAP!$A$1:$M$3000,3,"FALSO"),IF(J210="INSUMO",VLOOKUP(B210,'[9]Insumos SINAPI'!$A$6:$E$6000,2,"FALSO"),"verificar"))))</f>
        <v>TORNEIRA METÁLICA PARA IRRIGAÇÃO/JARDIM, ACABAMENTO CROMADO, APLICAÇÃO DE PAREDE, INCLUSIVE FORNECIMENTO E INSTALAÇÃO</v>
      </c>
    </row>
    <row r="211" spans="1:12" ht="25.5">
      <c r="A211" s="227" t="s">
        <v>594</v>
      </c>
      <c r="B211" s="228" t="s">
        <v>277</v>
      </c>
      <c r="C211" s="229" t="s">
        <v>278</v>
      </c>
      <c r="D211" s="228" t="s">
        <v>21</v>
      </c>
      <c r="E211" s="230">
        <v>2</v>
      </c>
      <c r="F211" s="231">
        <v>73.83</v>
      </c>
      <c r="G211" s="214">
        <f t="shared" si="21"/>
        <v>97.07</v>
      </c>
      <c r="H211" s="213">
        <f t="shared" si="22"/>
        <v>194.14</v>
      </c>
      <c r="I211" s="330">
        <f t="shared" si="23"/>
        <v>147.66</v>
      </c>
      <c r="J211" s="336" t="s">
        <v>830</v>
      </c>
      <c r="K211" s="338">
        <f>IF(J211="SINAPI",VLOOKUP(B211,[8]SINAPI!$G$6:$K$7500,5,"FALSO"),IF(J211="SETOP",VLOOKUP(B211,[8]SETOP!$A$6:$E$5000,5,"FALSO"),IF(J211="SUDECAP",VLOOKUP(B211,[8]SUDECAP!$A$1:$M$3000,13,"FALSO"),"verificar")))</f>
        <v>73.83</v>
      </c>
      <c r="L211" s="343" t="str">
        <f>IF(J211="SINAPI",VLOOKUP(B211,[8]SINAPI!$G$6:$K$7500,2,"FALSO"),IF(J211="SETOP",VLOOKUP(B211,[9]SETOP!$A$6:$E$5000,3,"FALSO"),IF(J211="SUDECAP",VLOOKUP(B211,[9]SUDECAP!$A$1:$M$3000,3,"FALSO"),IF(J211="INSUMO",VLOOKUP(B211,'[9]Insumos SINAPI'!$A$6:$E$6000,2,"FALSO"),"verificar"))))</f>
        <v>TORNEIRA METÁLICA PARA TANQUE, ACABAMENTO CROMADO, BICO COM ROSCA, FORNECIMENTO E INSTALAÇÃO</v>
      </c>
    </row>
    <row r="212" spans="1:12" ht="38.25">
      <c r="A212" s="227" t="s">
        <v>595</v>
      </c>
      <c r="B212" s="228" t="s">
        <v>279</v>
      </c>
      <c r="C212" s="229" t="s">
        <v>280</v>
      </c>
      <c r="D212" s="228" t="s">
        <v>21</v>
      </c>
      <c r="E212" s="230">
        <v>6</v>
      </c>
      <c r="F212" s="231">
        <v>152.51</v>
      </c>
      <c r="G212" s="214">
        <f t="shared" si="21"/>
        <v>200.52</v>
      </c>
      <c r="H212" s="213">
        <f t="shared" si="22"/>
        <v>1203.1199999999999</v>
      </c>
      <c r="I212" s="330">
        <f t="shared" si="23"/>
        <v>915.06</v>
      </c>
      <c r="J212" s="336" t="s">
        <v>830</v>
      </c>
      <c r="K212" s="338">
        <f>IF(J212="SINAPI",VLOOKUP(B212,[8]SINAPI!$G$6:$K$7500,5,"FALSO"),IF(J212="SETOP",VLOOKUP(B212,[8]SETOP!$A$6:$E$5000,5,"FALSO"),IF(J212="SUDECAP",VLOOKUP(B212,[8]SUDECAP!$A$1:$M$3000,13,"FALSO"),"verificar")))</f>
        <v>152.51</v>
      </c>
      <c r="L212" s="343" t="str">
        <f>IF(J212="SINAPI",VLOOKUP(B212,[8]SINAPI!$G$6:$K$7500,2,"FALSO"),IF(J212="SETOP",VLOOKUP(B212,[9]SETOP!$A$6:$E$5000,3,"FALSO"),IF(J212="SUDECAP",VLOOKUP(B212,[9]SUDECAP!$A$1:$M$3000,3,"FALSO"),IF(J212="INSUMO",VLOOKUP(B212,'[9]Insumos SINAPI'!$A$6:$E$6000,2,"FALSO"),"verificar"))))</f>
        <v>TORNEIRA METÁLICA PARA PIA, BICA MÓVEL, ABERTURA 1/4 DE VOLTA, ACABAMENTO CROMADO, COM AREJADOR, APLICAÇÃO DE MESA, INCLUSIVE ENGATE FLEXÍVEL METÁLICO, FORNECIMENTO E INSTALAÇÃO</v>
      </c>
    </row>
    <row r="213" spans="1:12" ht="25.5">
      <c r="A213" s="227" t="s">
        <v>596</v>
      </c>
      <c r="B213" s="228" t="s">
        <v>896</v>
      </c>
      <c r="C213" s="229" t="s">
        <v>897</v>
      </c>
      <c r="D213" s="228" t="s">
        <v>21</v>
      </c>
      <c r="E213" s="230">
        <v>2</v>
      </c>
      <c r="F213" s="231">
        <f>COMPOSIÇÕES!G99</f>
        <v>261.10000000000002</v>
      </c>
      <c r="G213" s="214">
        <f t="shared" si="21"/>
        <v>343.29</v>
      </c>
      <c r="H213" s="213">
        <f t="shared" si="22"/>
        <v>686.58</v>
      </c>
      <c r="I213" s="330">
        <f t="shared" si="23"/>
        <v>522.20000000000005</v>
      </c>
      <c r="J213" s="336"/>
      <c r="K213" s="338" t="str">
        <f>IF(J213="SINAPI",VLOOKUP(B213,[8]SINAPI!$G$6:$K$7500,5,"FALSO"),IF(J213="SETOP",VLOOKUP(B213,[8]SETOP!$A$6:$E$5000,5,"FALSO"),IF(J213="SUDECAP",VLOOKUP(B213,[8]SUDECAP!$A$1:$M$3000,13,"FALSO"),"verificar")))</f>
        <v>verificar</v>
      </c>
      <c r="L213" s="343" t="str">
        <f>IF(J213="SINAPI",VLOOKUP(B213,[8]SINAPI!$G$6:$K$7500,2,"FALSO"),IF(J213="SETOP",VLOOKUP(B213,[9]SETOP!$A$6:$E$5000,3,"FALSO"),IF(J213="SUDECAP",VLOOKUP(B213,[9]SUDECAP!$A$1:$M$3000,3,"FALSO"),IF(J213="INSUMO",VLOOKUP(B213,'[9]Insumos SINAPI'!$A$6:$E$6000,2,"FALSO"),"verificar"))))</f>
        <v>verificar</v>
      </c>
    </row>
    <row r="214" spans="1:12" ht="38.25">
      <c r="A214" s="227" t="s">
        <v>597</v>
      </c>
      <c r="B214" s="228" t="s">
        <v>281</v>
      </c>
      <c r="C214" s="229" t="s">
        <v>282</v>
      </c>
      <c r="D214" s="228" t="s">
        <v>21</v>
      </c>
      <c r="E214" s="230">
        <v>47</v>
      </c>
      <c r="F214" s="231">
        <v>338.37</v>
      </c>
      <c r="G214" s="214">
        <f t="shared" si="21"/>
        <v>444.88</v>
      </c>
      <c r="H214" s="213">
        <f t="shared" si="22"/>
        <v>20909.36</v>
      </c>
      <c r="I214" s="330">
        <f t="shared" si="23"/>
        <v>15903.39</v>
      </c>
      <c r="J214" s="336" t="s">
        <v>830</v>
      </c>
      <c r="K214" s="338">
        <f>IF(J214="SINAPI",VLOOKUP(B214,[8]SINAPI!$G$6:$K$7500,5,"FALSO"),IF(J214="SETOP",VLOOKUP(B214,[8]SETOP!$A$6:$E$5000,5,"FALSO"),IF(J214="SUDECAP",VLOOKUP(B214,[8]SUDECAP!$A$1:$M$3000,13,"FALSO"),"verificar")))</f>
        <v>338.37</v>
      </c>
      <c r="L214" s="343" t="str">
        <f>IF(J214="SINAPI",VLOOKUP(B214,[8]SINAPI!$G$6:$K$7500,2,"FALSO"),IF(J214="SETOP",VLOOKUP(B214,[9]SETOP!$A$6:$E$5000,3,"FALSO"),IF(J214="SUDECAP",VLOOKUP(B214,[9]SUDECAP!$A$1:$M$3000,3,"FALSO"),IF(J214="INSUMO",VLOOKUP(B214,'[9]Insumos SINAPI'!$A$6:$E$6000,2,"FALSO"),"verificar"))))</f>
        <v>TORNEIRA METÁLICA PARA LAVATÓRIO, FECHAMENTO AUTOMÁTICO, ACABAMENTO CROMADO, COM AREJADOR, APLICAÇÃO DE MESA, INCLUSIVE ENGATE FLEXÍVEL METÁLICO, FORNECIMENTO E INSTALAÇÃO</v>
      </c>
    </row>
    <row r="215" spans="1:12" ht="63.75">
      <c r="A215" s="227" t="s">
        <v>1011</v>
      </c>
      <c r="B215" s="228" t="s">
        <v>283</v>
      </c>
      <c r="C215" s="229" t="s">
        <v>284</v>
      </c>
      <c r="D215" s="228" t="s">
        <v>21</v>
      </c>
      <c r="E215" s="230">
        <v>10</v>
      </c>
      <c r="F215" s="231">
        <v>558.32000000000005</v>
      </c>
      <c r="G215" s="214">
        <f t="shared" si="21"/>
        <v>734.07</v>
      </c>
      <c r="H215" s="213">
        <f t="shared" si="22"/>
        <v>7340.7</v>
      </c>
      <c r="I215" s="330">
        <f t="shared" si="23"/>
        <v>5583.2000000000007</v>
      </c>
      <c r="J215" s="336" t="s">
        <v>830</v>
      </c>
      <c r="K215" s="338">
        <f>IF(J215="SINAPI",VLOOKUP(B215,[8]SINAPI!$G$6:$K$7500,5,"FALSO"),IF(J215="SETOP",VLOOKUP(B215,[8]SETOP!$A$6:$E$5000,5,"FALSO"),IF(J215="SUDECAP",VLOOKUP(B215,[8]SUDECAP!$A$1:$M$3000,13,"FALSO"),"verificar")))</f>
        <v>558.32000000000005</v>
      </c>
      <c r="L215" s="343" t="str">
        <f>IF(J215="SINAPI",VLOOKUP(B215,[8]SINAPI!$G$6:$K$7500,2,"FALSO"),IF(J215="SETOP",VLOOKUP(B215,[9]SETOP!$A$6:$E$5000,3,"FALSO"),IF(J215="SUDECAP",VLOOKUP(B215,[9]SUDECAP!$A$1:$M$3000,3,"FALSO"),IF(J215="INSUMO",VLOOKUP(B215,'[9]Insumos SINAPI'!$A$6:$E$6000,2,"FALSO"),"verificar"))))</f>
        <v>BACIA SANITÁRIA (VASO) DE LOUÇA CONVENCIONAL, COR BRANCA, INCLUSIVE ACESSÓRIOS DE FIXAÇÃO/VEDAÇÃO, VÁLVULA DE DESCARGA METÁLICA COM ACIONAMENTO DUPLO, TUBO DE LIGAÇÃO DE LATÃO COM CANOPLA, FORNECIMENTO, INSTALAÇÃO E REJUNTAMENTO</v>
      </c>
    </row>
    <row r="216" spans="1:12" ht="38.25">
      <c r="A216" s="227" t="s">
        <v>1012</v>
      </c>
      <c r="B216" s="228" t="s">
        <v>285</v>
      </c>
      <c r="C216" s="229" t="s">
        <v>286</v>
      </c>
      <c r="D216" s="228" t="s">
        <v>21</v>
      </c>
      <c r="E216" s="230">
        <v>32</v>
      </c>
      <c r="F216" s="231">
        <v>359.03</v>
      </c>
      <c r="G216" s="214">
        <f t="shared" si="21"/>
        <v>472.05</v>
      </c>
      <c r="H216" s="213">
        <f t="shared" si="22"/>
        <v>15105.6</v>
      </c>
      <c r="I216" s="330">
        <f t="shared" si="23"/>
        <v>11488.96</v>
      </c>
      <c r="J216" s="336" t="s">
        <v>830</v>
      </c>
      <c r="K216" s="338">
        <f>IF(J216="SINAPI",VLOOKUP(B216,[8]SINAPI!$G$6:$K$7500,5,"FALSO"),IF(J216="SETOP",VLOOKUP(B216,[8]SETOP!$A$6:$E$5000,5,"FALSO"),IF(J216="SUDECAP",VLOOKUP(B216,[8]SUDECAP!$A$1:$M$3000,13,"FALSO"),"verificar")))</f>
        <v>359.03</v>
      </c>
      <c r="L216" s="343" t="str">
        <f>IF(J216="SINAPI",VLOOKUP(B216,[8]SINAPI!$G$6:$K$7500,2,"FALSO"),IF(J216="SETOP",VLOOKUP(B216,[9]SETOP!$A$6:$E$5000,3,"FALSO"),IF(J216="SUDECAP",VLOOKUP(B216,[9]SUDECAP!$A$1:$M$3000,3,"FALSO"),IF(J216="INSUMO",VLOOKUP(B216,'[9]Insumos SINAPI'!$A$6:$E$6000,2,"FALSO"),"verificar"))))</f>
        <v>BACIA SANITÁRIA (VASO) DE LOUÇA CONVENCIONAL INFANTIL, COR BRANCA, INCLUSIVE ACESSÓRIOS DE FIXAÇÃO/VEDAÇÃO, FORNECIMENTO, INSTALAÇÃO E REJUNTAMENTO, EXCLUSIVE VÁLVULA DE DESCARGA E TUBO DE LIGAÇÃO</v>
      </c>
    </row>
    <row r="217" spans="1:12">
      <c r="A217" s="227" t="s">
        <v>1013</v>
      </c>
      <c r="B217" s="228" t="s">
        <v>287</v>
      </c>
      <c r="C217" s="229" t="s">
        <v>288</v>
      </c>
      <c r="D217" s="228" t="s">
        <v>21</v>
      </c>
      <c r="E217" s="230">
        <v>42</v>
      </c>
      <c r="F217" s="231">
        <v>22.37</v>
      </c>
      <c r="G217" s="214">
        <f t="shared" si="21"/>
        <v>29.41</v>
      </c>
      <c r="H217" s="213">
        <f t="shared" si="22"/>
        <v>1235.22</v>
      </c>
      <c r="I217" s="330">
        <f t="shared" si="23"/>
        <v>939.54000000000008</v>
      </c>
      <c r="J217" s="336" t="s">
        <v>844</v>
      </c>
      <c r="K217" s="338">
        <f>IF(J217="SINAPI",VLOOKUP(B217,[8]SINAPI!$G$6:$K$7500,5,"FALSO"),IF(J217="SETOP",VLOOKUP(B217,[8]SETOP!$A$6:$E$5000,5,"FALSO"),IF(J217="SUDECAP",VLOOKUP(B217,[8]SUDECAP!$A$1:$M$3000,13,"FALSO"),"verificar")))</f>
        <v>22.37</v>
      </c>
      <c r="L217" s="343" t="str">
        <f>IF(J217="SINAPI",VLOOKUP(B217,[8]SINAPI!$G$6:$K$7500,2,"FALSO"),IF(J217="SETOP",VLOOKUP(B217,[9]SETOP!$A$6:$E$5000,3,"FALSO"),IF(J217="SUDECAP",VLOOKUP(B217,[9]SUDECAP!$A$1:$M$3000,3,"FALSO"),IF(J217="INSUMO",VLOOKUP(B217,'[9]Insumos SINAPI'!$A$6:$E$6000,2,"FALSO"),"verificar"))))</f>
        <v>ASSENTO BRANCO PARA VASO    500-100    CELITE/EQUIVALENTE</v>
      </c>
    </row>
    <row r="218" spans="1:12" ht="25.5">
      <c r="A218" s="227" t="s">
        <v>1014</v>
      </c>
      <c r="B218" s="228">
        <v>95547</v>
      </c>
      <c r="C218" s="229" t="s">
        <v>289</v>
      </c>
      <c r="D218" s="228" t="s">
        <v>31</v>
      </c>
      <c r="E218" s="230">
        <v>45</v>
      </c>
      <c r="F218" s="231">
        <v>40.909999999999997</v>
      </c>
      <c r="G218" s="214">
        <f t="shared" si="21"/>
        <v>53.78</v>
      </c>
      <c r="H218" s="213">
        <f t="shared" si="22"/>
        <v>2420.1</v>
      </c>
      <c r="I218" s="330">
        <f t="shared" si="23"/>
        <v>1840.9499999999998</v>
      </c>
      <c r="J218" s="336" t="s">
        <v>816</v>
      </c>
      <c r="K218" s="338">
        <f>IF(J218="SINAPI",VLOOKUP(B218,[8]SINAPI!$G$6:$K$7500,5,"FALSO"),IF(J218="SETOP",VLOOKUP(B218,[8]SETOP!$A$6:$E$5000,5,"FALSO"),IF(J218="SUDECAP",VLOOKUP(B218,[8]SUDECAP!$A$1:$M$3000,13,"FALSO"),"verificar")))</f>
        <v>40.909999999999997</v>
      </c>
      <c r="L218" s="343" t="str">
        <f>IF(J218="SINAPI",VLOOKUP(B218,[8]SINAPI!$G$6:$K$7500,2,"FALSO"),IF(J218="SETOP",VLOOKUP(B218,[9]SETOP!$A$6:$E$5000,3,"FALSO"),IF(J218="SUDECAP",VLOOKUP(B218,[9]SUDECAP!$A$1:$M$3000,3,"FALSO"),IF(J218="INSUMO",VLOOKUP(B218,'[9]Insumos SINAPI'!$A$6:$E$6000,2,"FALSO"),"verificar"))))</f>
        <v>SABONETEIRA PLASTICA TIPO DISPENSER PARA SABONETE LIQUIDO COM RESERVATORIO 800 A 1500 ML, INCLUSO FIXAÇÃO. AF_01/2020</v>
      </c>
    </row>
    <row r="219" spans="1:12">
      <c r="A219" s="227" t="s">
        <v>1015</v>
      </c>
      <c r="B219" s="228" t="s">
        <v>290</v>
      </c>
      <c r="C219" s="229" t="s">
        <v>291</v>
      </c>
      <c r="D219" s="228" t="s">
        <v>31</v>
      </c>
      <c r="E219" s="230">
        <v>42</v>
      </c>
      <c r="F219" s="231">
        <v>58.45</v>
      </c>
      <c r="G219" s="214">
        <f t="shared" si="21"/>
        <v>76.849999999999994</v>
      </c>
      <c r="H219" s="213">
        <f t="shared" si="22"/>
        <v>3227.7</v>
      </c>
      <c r="I219" s="330">
        <f t="shared" si="23"/>
        <v>2454.9</v>
      </c>
      <c r="J219" s="336" t="s">
        <v>830</v>
      </c>
      <c r="K219" s="338">
        <f>IF(J219="SINAPI",VLOOKUP(B219,[8]SINAPI!$G$6:$K$7500,5,"FALSO"),IF(J219="SETOP",VLOOKUP(B219,[8]SETOP!$A$6:$E$5000,5,"FALSO"),IF(J219="SUDECAP",VLOOKUP(B219,[8]SUDECAP!$A$1:$M$3000,13,"FALSO"),"verificar")))</f>
        <v>58.45</v>
      </c>
      <c r="L219" s="343" t="str">
        <f>IF(J219="SINAPI",VLOOKUP(B219,[8]SINAPI!$G$6:$K$7500,2,"FALSO"),IF(J219="SETOP",VLOOKUP(B219,[9]SETOP!$A$6:$E$5000,3,"FALSO"),IF(J219="SUDECAP",VLOOKUP(B219,[9]SUDECAP!$A$1:$M$3000,3,"FALSO"),IF(J219="INSUMO",VLOOKUP(B219,'[9]Insumos SINAPI'!$A$6:$E$6000,2,"FALSO"),"verificar"))))</f>
        <v>PAPELEIRA PLASTICA TIPO DISPENSER PARA PAPEL HIGIENICO ROLAO</v>
      </c>
    </row>
    <row r="220" spans="1:12">
      <c r="A220" s="227" t="s">
        <v>1016</v>
      </c>
      <c r="B220" s="228" t="s">
        <v>292</v>
      </c>
      <c r="C220" s="229" t="s">
        <v>293</v>
      </c>
      <c r="D220" s="228" t="s">
        <v>31</v>
      </c>
      <c r="E220" s="230">
        <v>26</v>
      </c>
      <c r="F220" s="231">
        <v>59.97</v>
      </c>
      <c r="G220" s="214">
        <f t="shared" si="21"/>
        <v>78.84</v>
      </c>
      <c r="H220" s="213">
        <f t="shared" si="22"/>
        <v>2049.84</v>
      </c>
      <c r="I220" s="330">
        <f t="shared" si="23"/>
        <v>1559.22</v>
      </c>
      <c r="J220" s="336" t="s">
        <v>830</v>
      </c>
      <c r="K220" s="338">
        <f>IF(J220="SINAPI",VLOOKUP(B220,[8]SINAPI!$G$6:$K$7500,5,"FALSO"),IF(J220="SETOP",VLOOKUP(B220,[8]SETOP!$A$6:$E$5000,5,"FALSO"),IF(J220="SUDECAP",VLOOKUP(B220,[8]SUDECAP!$A$1:$M$3000,13,"FALSO"),"verificar")))</f>
        <v>59.97</v>
      </c>
      <c r="L220" s="343" t="str">
        <f>IF(J220="SINAPI",VLOOKUP(B220,[8]SINAPI!$G$6:$K$7500,2,"FALSO"),IF(J220="SETOP",VLOOKUP(B220,[9]SETOP!$A$6:$E$5000,3,"FALSO"),IF(J220="SUDECAP",VLOOKUP(B220,[9]SUDECAP!$A$1:$M$3000,3,"FALSO"),IF(J220="INSUMO",VLOOKUP(B220,'[9]Insumos SINAPI'!$A$6:$E$6000,2,"FALSO"),"verificar"))))</f>
        <v>DISPENSER EM PLÁSTICO PARA PAPEL TOALHA 2 OU 3 FOLHAS</v>
      </c>
    </row>
    <row r="221" spans="1:12" ht="25.5">
      <c r="A221" s="227" t="s">
        <v>1017</v>
      </c>
      <c r="B221" s="228">
        <v>100875</v>
      </c>
      <c r="C221" s="229" t="s">
        <v>294</v>
      </c>
      <c r="D221" s="228" t="s">
        <v>31</v>
      </c>
      <c r="E221" s="230">
        <v>6</v>
      </c>
      <c r="F221" s="231">
        <v>1124.68</v>
      </c>
      <c r="G221" s="214">
        <f t="shared" si="21"/>
        <v>1478.72</v>
      </c>
      <c r="H221" s="213">
        <f t="shared" si="22"/>
        <v>8872.32</v>
      </c>
      <c r="I221" s="330">
        <f t="shared" si="23"/>
        <v>6748.08</v>
      </c>
      <c r="J221" s="336" t="s">
        <v>816</v>
      </c>
      <c r="K221" s="338">
        <f>IF(J221="SINAPI",VLOOKUP(B221,[8]SINAPI!$G$6:$K$7500,5,"FALSO"),IF(J221="SETOP",VLOOKUP(B221,[8]SETOP!$A$6:$E$5000,5,"FALSO"),IF(J221="SUDECAP",VLOOKUP(B221,[8]SUDECAP!$A$1:$M$3000,13,"FALSO"),"verificar")))</f>
        <v>1124.68</v>
      </c>
      <c r="L221" s="343" t="str">
        <f>IF(J221="SINAPI",VLOOKUP(B221,[8]SINAPI!$G$6:$K$7500,2,"FALSO"),IF(J221="SETOP",VLOOKUP(B221,[9]SETOP!$A$6:$E$5000,3,"FALSO"),IF(J221="SUDECAP",VLOOKUP(B221,[9]SUDECAP!$A$1:$M$3000,3,"FALSO"),IF(J221="INSUMO",VLOOKUP(B221,'[9]Insumos SINAPI'!$A$6:$E$6000,2,"FALSO"),"verificar"))))</f>
        <v>BANCO ARTICULADO, EM ACO INOX, PARA PCD, FIXADO NA PAREDE - FORNECIMENTO E INSTALAÇÃO. AF_01/2020</v>
      </c>
    </row>
    <row r="222" spans="1:12" ht="25.5">
      <c r="A222" s="227" t="s">
        <v>1018</v>
      </c>
      <c r="B222" s="228" t="s">
        <v>887</v>
      </c>
      <c r="C222" s="229" t="s">
        <v>888</v>
      </c>
      <c r="D222" s="228" t="s">
        <v>31</v>
      </c>
      <c r="E222" s="230">
        <v>2</v>
      </c>
      <c r="F222" s="231">
        <v>352.36</v>
      </c>
      <c r="G222" s="214">
        <f t="shared" si="21"/>
        <v>463.28</v>
      </c>
      <c r="H222" s="213">
        <f t="shared" si="22"/>
        <v>926.56</v>
      </c>
      <c r="I222" s="330">
        <f t="shared" si="23"/>
        <v>704.72</v>
      </c>
      <c r="J222" s="336" t="s">
        <v>816</v>
      </c>
      <c r="K222" s="338" t="e">
        <f>IF(J222="SINAPI",VLOOKUP(B222,[8]SINAPI!$G$6:$K$7500,5,"FALSO"),IF(J222="SETOP",VLOOKUP(B222,[8]SETOP!$A$6:$E$5000,5,"FALSO"),IF(J222="SUDECAP",VLOOKUP(B222,[8]SUDECAP!$A$1:$M$3000,13,"FALSO"),"verificar")))</f>
        <v>#N/A</v>
      </c>
      <c r="L222" s="343" t="e">
        <f>IF(J222="SINAPI",VLOOKUP(B222,[8]SINAPI!$G$6:$K$7500,2,"FALSO"),IF(J222="SETOP",VLOOKUP(B222,[9]SETOP!$A$6:$E$5000,3,"FALSO"),IF(J222="SUDECAP",VLOOKUP(B222,[9]SUDECAP!$A$1:$M$3000,3,"FALSO"),IF(J222="INSUMO",VLOOKUP(B222,'[9]Insumos SINAPI'!$A$6:$E$6000,2,"FALSO"),"verificar"))))</f>
        <v>#N/A</v>
      </c>
    </row>
    <row r="223" spans="1:12" ht="25.5">
      <c r="A223" s="227" t="s">
        <v>1019</v>
      </c>
      <c r="B223" s="228">
        <v>100870</v>
      </c>
      <c r="C223" s="229" t="s">
        <v>295</v>
      </c>
      <c r="D223" s="228" t="s">
        <v>31</v>
      </c>
      <c r="E223" s="230">
        <v>8</v>
      </c>
      <c r="F223" s="231">
        <v>317.37</v>
      </c>
      <c r="G223" s="214">
        <f t="shared" si="21"/>
        <v>417.27</v>
      </c>
      <c r="H223" s="213">
        <f t="shared" si="22"/>
        <v>3338.16</v>
      </c>
      <c r="I223" s="330">
        <f t="shared" si="23"/>
        <v>2538.96</v>
      </c>
      <c r="J223" s="336" t="s">
        <v>816</v>
      </c>
      <c r="K223" s="338">
        <f>IF(J223="SINAPI",VLOOKUP(B223,[8]SINAPI!$G$6:$K$7500,5,"FALSO"),IF(J223="SETOP",VLOOKUP(B223,[8]SETOP!$A$6:$E$5000,5,"FALSO"),IF(J223="SUDECAP",VLOOKUP(B223,[8]SUDECAP!$A$1:$M$3000,13,"FALSO"),"verificar")))</f>
        <v>317.37</v>
      </c>
      <c r="L223" s="343" t="str">
        <f>IF(J223="SINAPI",VLOOKUP(B223,[8]SINAPI!$G$6:$K$7500,2,"FALSO"),IF(J223="SETOP",VLOOKUP(B223,[9]SETOP!$A$6:$E$5000,3,"FALSO"),IF(J223="SUDECAP",VLOOKUP(B223,[9]SUDECAP!$A$1:$M$3000,3,"FALSO"),IF(J223="INSUMO",VLOOKUP(B223,'[9]Insumos SINAPI'!$A$6:$E$6000,2,"FALSO"),"verificar"))))</f>
        <v>BARRA DE APOIO RETA, EM ALUMINIO, COMPRIMENTO 60 CM,  FIXADA NA PAREDE - FORNECIMENTO E INSTALAÇÃO. AF_01/2020</v>
      </c>
    </row>
    <row r="224" spans="1:12" ht="25.5">
      <c r="A224" s="227" t="s">
        <v>1020</v>
      </c>
      <c r="B224" s="228">
        <v>100871</v>
      </c>
      <c r="C224" s="229" t="s">
        <v>296</v>
      </c>
      <c r="D224" s="228" t="s">
        <v>31</v>
      </c>
      <c r="E224" s="230">
        <v>8</v>
      </c>
      <c r="F224" s="231">
        <v>337.35</v>
      </c>
      <c r="G224" s="214">
        <f t="shared" si="21"/>
        <v>443.54</v>
      </c>
      <c r="H224" s="213">
        <f t="shared" si="22"/>
        <v>3548.32</v>
      </c>
      <c r="I224" s="330">
        <f t="shared" si="23"/>
        <v>2698.8</v>
      </c>
      <c r="J224" s="336" t="s">
        <v>816</v>
      </c>
      <c r="K224" s="338">
        <f>IF(J224="SINAPI",VLOOKUP(B224,[8]SINAPI!$G$6:$K$7500,5,"FALSO"),IF(J224="SETOP",VLOOKUP(B224,[8]SETOP!$A$6:$E$5000,5,"FALSO"),IF(J224="SUDECAP",VLOOKUP(B224,[8]SUDECAP!$A$1:$M$3000,13,"FALSO"),"verificar")))</f>
        <v>337.35</v>
      </c>
      <c r="L224" s="343" t="str">
        <f>IF(J224="SINAPI",VLOOKUP(B224,[8]SINAPI!$G$6:$K$7500,2,"FALSO"),IF(J224="SETOP",VLOOKUP(B224,[9]SETOP!$A$6:$E$5000,3,"FALSO"),IF(J224="SUDECAP",VLOOKUP(B224,[9]SUDECAP!$A$1:$M$3000,3,"FALSO"),IF(J224="INSUMO",VLOOKUP(B224,'[9]Insumos SINAPI'!$A$6:$E$6000,2,"FALSO"),"verificar"))))</f>
        <v>BARRA DE APOIO RETA, EM ALUMINIO, COMPRIMENTO 70 CM,  FIXADA NA PAREDE - FORNECIMENTO E INSTALAÇÃO. AF_01/2020</v>
      </c>
    </row>
    <row r="225" spans="1:12" ht="25.5">
      <c r="A225" s="227" t="s">
        <v>1021</v>
      </c>
      <c r="B225" s="228">
        <v>100872</v>
      </c>
      <c r="C225" s="229" t="s">
        <v>297</v>
      </c>
      <c r="D225" s="228" t="s">
        <v>31</v>
      </c>
      <c r="E225" s="230">
        <v>8</v>
      </c>
      <c r="F225" s="231">
        <v>350.11</v>
      </c>
      <c r="G225" s="214">
        <f t="shared" si="21"/>
        <v>460.32</v>
      </c>
      <c r="H225" s="213">
        <f t="shared" si="22"/>
        <v>3682.56</v>
      </c>
      <c r="I225" s="330">
        <f t="shared" si="23"/>
        <v>2800.88</v>
      </c>
      <c r="J225" s="336" t="s">
        <v>816</v>
      </c>
      <c r="K225" s="338">
        <f>IF(J225="SINAPI",VLOOKUP(B225,[8]SINAPI!$G$6:$K$7500,5,"FALSO"),IF(J225="SETOP",VLOOKUP(B225,[8]SETOP!$A$6:$E$5000,5,"FALSO"),IF(J225="SUDECAP",VLOOKUP(B225,[8]SUDECAP!$A$1:$M$3000,13,"FALSO"),"verificar")))</f>
        <v>350.11</v>
      </c>
      <c r="L225" s="343" t="str">
        <f>IF(J225="SINAPI",VLOOKUP(B225,[8]SINAPI!$G$6:$K$7500,2,"FALSO"),IF(J225="SETOP",VLOOKUP(B225,[9]SETOP!$A$6:$E$5000,3,"FALSO"),IF(J225="SUDECAP",VLOOKUP(B225,[9]SUDECAP!$A$1:$M$3000,3,"FALSO"),IF(J225="INSUMO",VLOOKUP(B225,'[9]Insumos SINAPI'!$A$6:$E$6000,2,"FALSO"),"verificar"))))</f>
        <v>BARRA DE APOIO RETA, EM ALUMINIO, COMPRIMENTO 80 CM,  FIXADA NA PAREDE - FORNECIMENTO E INSTALAÇÃO. AF_01/2020</v>
      </c>
    </row>
    <row r="226" spans="1:12" ht="25.5">
      <c r="A226" s="227" t="s">
        <v>1022</v>
      </c>
      <c r="B226" s="228">
        <v>100874</v>
      </c>
      <c r="C226" s="229" t="s">
        <v>298</v>
      </c>
      <c r="D226" s="228" t="s">
        <v>31</v>
      </c>
      <c r="E226" s="230">
        <v>4</v>
      </c>
      <c r="F226" s="231">
        <v>353.34</v>
      </c>
      <c r="G226" s="214">
        <f t="shared" si="21"/>
        <v>464.57</v>
      </c>
      <c r="H226" s="213">
        <f t="shared" si="22"/>
        <v>1858.28</v>
      </c>
      <c r="I226" s="330">
        <f t="shared" si="23"/>
        <v>1413.36</v>
      </c>
      <c r="J226" s="336" t="s">
        <v>816</v>
      </c>
      <c r="K226" s="338">
        <f>IF(J226="SINAPI",VLOOKUP(B226,[8]SINAPI!$G$6:$K$7500,5,"FALSO"),IF(J226="SETOP",VLOOKUP(B226,[8]SETOP!$A$6:$E$5000,5,"FALSO"),IF(J226="SUDECAP",VLOOKUP(B226,[8]SUDECAP!$A$1:$M$3000,13,"FALSO"),"verificar")))</f>
        <v>353.34</v>
      </c>
      <c r="L226" s="343" t="str">
        <f>IF(J226="SINAPI",VLOOKUP(B226,[8]SINAPI!$G$6:$K$7500,2,"FALSO"),IF(J226="SETOP",VLOOKUP(B226,[9]SETOP!$A$6:$E$5000,3,"FALSO"),IF(J226="SUDECAP",VLOOKUP(B226,[9]SUDECAP!$A$1:$M$3000,3,"FALSO"),IF(J226="INSUMO",VLOOKUP(B226,'[9]Insumos SINAPI'!$A$6:$E$6000,2,"FALSO"),"verificar"))))</f>
        <v>PUXADOR PARA PCD, FIXADO NA PORTA - FORNECIMENTO E INSTALAÇÃO. AF_01/2020</v>
      </c>
    </row>
    <row r="227" spans="1:12" ht="25.5">
      <c r="A227" s="227" t="s">
        <v>1023</v>
      </c>
      <c r="B227" s="228" t="s">
        <v>299</v>
      </c>
      <c r="C227" s="229" t="s">
        <v>300</v>
      </c>
      <c r="D227" s="228" t="s">
        <v>31</v>
      </c>
      <c r="E227" s="230">
        <v>8</v>
      </c>
      <c r="F227" s="231">
        <v>230.8</v>
      </c>
      <c r="G227" s="214">
        <f t="shared" si="21"/>
        <v>303.45</v>
      </c>
      <c r="H227" s="213">
        <f t="shared" si="22"/>
        <v>2427.6</v>
      </c>
      <c r="I227" s="330">
        <f t="shared" si="23"/>
        <v>1846.4</v>
      </c>
      <c r="J227" s="322" t="s">
        <v>830</v>
      </c>
      <c r="K227" s="338">
        <f>IF(J227="SINAPI",VLOOKUP(B227,[8]SINAPI!$G$6:$K$7500,5,"FALSO"),IF(J227="SETOP",VLOOKUP(B227,[8]SETOP!$A$6:$E$5000,5,"FALSO"),IF(J227="SUDECAP",VLOOKUP(B227,[8]SUDECAP!$A$1:$M$3000,13,"FALSO"),"verificar")))</f>
        <v>230.8</v>
      </c>
      <c r="L227" s="343" t="str">
        <f>IF(J227="SINAPI",VLOOKUP(B227,[8]SINAPI!$G$6:$K$7500,2,"FALSO"),IF(J227="SETOP",VLOOKUP(B227,[9]SETOP!$A$6:$E$5000,3,"FALSO"),IF(J227="SUDECAP",VLOOKUP(B227,[9]SUDECAP!$A$1:$M$3000,3,"FALSO"),IF(J227="INSUMO",VLOOKUP(B227,'[9]Insumos SINAPI'!$A$6:$E$6000,2,"FALSO"),"verificar"))))</f>
        <v>CHUVEIRO ELÉTRICO CROMADO, TENSÃO 127V/220V, POTÊNCIA 5500W/6800W, INCLUSIVE BRAÇO, FORNECIMENTO E INSTALAÇÃO</v>
      </c>
    </row>
    <row r="228" spans="1:12" ht="25.5">
      <c r="A228" s="227" t="s">
        <v>1024</v>
      </c>
      <c r="B228" s="228" t="s">
        <v>900</v>
      </c>
      <c r="C228" s="229" t="s">
        <v>901</v>
      </c>
      <c r="D228" s="228" t="s">
        <v>31</v>
      </c>
      <c r="E228" s="230">
        <v>1</v>
      </c>
      <c r="F228" s="231">
        <f>COMPOSIÇÕES!G104</f>
        <v>7693.82</v>
      </c>
      <c r="G228" s="214">
        <f t="shared" si="21"/>
        <v>10115.83</v>
      </c>
      <c r="H228" s="213">
        <f t="shared" si="22"/>
        <v>10115.83</v>
      </c>
      <c r="I228" s="330">
        <f t="shared" si="23"/>
        <v>7693.82</v>
      </c>
      <c r="J228" s="336" t="s">
        <v>830</v>
      </c>
      <c r="K228" s="338" t="e">
        <f>IF(J228="SINAPI",VLOOKUP(B228,[8]SINAPI!$G$6:$K$7500,5,"FALSO"),IF(J228="SETOP",VLOOKUP(B228,[8]SETOP!$A$6:$E$5000,5,"FALSO"),IF(J228="SUDECAP",VLOOKUP(B228,[8]SUDECAP!$A$1:$M$3000,13,"FALSO"),"verificar")))</f>
        <v>#N/A</v>
      </c>
      <c r="L228" s="343" t="e">
        <f>IF(J228="SINAPI",VLOOKUP(B228,[8]SINAPI!$G$6:$K$7500,2,"FALSO"),IF(J228="SETOP",VLOOKUP(B228,[9]SETOP!$A$6:$E$5000,3,"FALSO"),IF(J228="SUDECAP",VLOOKUP(B228,[9]SUDECAP!$A$1:$M$3000,3,"FALSO"),IF(J228="INSUMO",VLOOKUP(B228,'[9]Insumos SINAPI'!$A$6:$E$6000,2,"FALSO"),"verificar"))))</f>
        <v>#N/A</v>
      </c>
    </row>
    <row r="229" spans="1:12">
      <c r="A229" s="227" t="s">
        <v>1025</v>
      </c>
      <c r="B229" s="228" t="s">
        <v>301</v>
      </c>
      <c r="C229" s="229" t="s">
        <v>302</v>
      </c>
      <c r="D229" s="228" t="s">
        <v>31</v>
      </c>
      <c r="E229" s="230">
        <v>4</v>
      </c>
      <c r="F229" s="231">
        <v>728.27</v>
      </c>
      <c r="G229" s="214">
        <f t="shared" si="21"/>
        <v>957.52</v>
      </c>
      <c r="H229" s="213">
        <f t="shared" si="22"/>
        <v>3830.08</v>
      </c>
      <c r="I229" s="330">
        <f t="shared" si="23"/>
        <v>2913.08</v>
      </c>
      <c r="J229" s="336" t="s">
        <v>830</v>
      </c>
      <c r="K229" s="338">
        <f>IF(J229="SINAPI",VLOOKUP(B229,[8]SINAPI!$G$6:$K$7500,5,"FALSO"),IF(J229="SETOP",VLOOKUP(B229,[8]SETOP!$A$6:$E$5000,5,"FALSO"),IF(J229="SUDECAP",VLOOKUP(B229,[8]SUDECAP!$A$1:$M$3000,13,"FALSO"),"verificar")))</f>
        <v>728.27</v>
      </c>
      <c r="L229" s="343" t="str">
        <f>IF(J229="SINAPI",VLOOKUP(B229,[8]SINAPI!$G$6:$K$7500,2,"FALSO"),IF(J229="SETOP",VLOOKUP(B229,[9]SETOP!$A$6:$E$5000,3,"FALSO"),IF(J229="SUDECAP",VLOOKUP(B229,[9]SUDECAP!$A$1:$M$3000,3,"FALSO"),IF(J229="INSUMO",VLOOKUP(B229,'[9]Insumos SINAPI'!$A$6:$E$6000,2,"FALSO"),"verificar"))))</f>
        <v>BEBEDOURO GEMINADO MG-F 80 INOX</v>
      </c>
    </row>
    <row r="230" spans="1:12">
      <c r="A230" s="41" t="s">
        <v>598</v>
      </c>
      <c r="B230" s="11"/>
      <c r="C230" s="12" t="s">
        <v>303</v>
      </c>
      <c r="D230" s="13"/>
      <c r="E230" s="196"/>
      <c r="F230" s="175"/>
      <c r="G230" s="174"/>
      <c r="H230" s="173"/>
      <c r="I230" s="330">
        <f t="shared" si="23"/>
        <v>0</v>
      </c>
      <c r="J230" s="336"/>
      <c r="K230" s="338" t="str">
        <f>IF(J230="SINAPI",VLOOKUP(B230,[8]SINAPI!$G$6:$K$7500,5,"FALSO"),IF(J230="SETOP",VLOOKUP(B230,[8]SETOP!$A$6:$E$5000,5,"FALSO"),IF(J230="SUDECAP",VLOOKUP(B230,[8]SUDECAP!$A$1:$M$3000,13,"FALSO"),"verificar")))</f>
        <v>verificar</v>
      </c>
      <c r="L230" s="343" t="str">
        <f>IF(J230="SINAPI",VLOOKUP(B230,[8]SINAPI!$G$6:$K$7500,2,"FALSO"),IF(J230="SETOP",VLOOKUP(B230,[9]SETOP!$A$6:$E$5000,3,"FALSO"),IF(J230="SUDECAP",VLOOKUP(B230,[9]SUDECAP!$A$1:$M$3000,3,"FALSO"),IF(J230="INSUMO",VLOOKUP(B230,'[9]Insumos SINAPI'!$A$6:$E$6000,2,"FALSO"),"verificar"))))</f>
        <v>verificar</v>
      </c>
    </row>
    <row r="231" spans="1:12" ht="51">
      <c r="A231" s="227" t="s">
        <v>600</v>
      </c>
      <c r="B231" s="228" t="s">
        <v>304</v>
      </c>
      <c r="C231" s="229" t="s">
        <v>305</v>
      </c>
      <c r="D231" s="228" t="s">
        <v>21</v>
      </c>
      <c r="E231" s="230">
        <v>11</v>
      </c>
      <c r="F231" s="231">
        <v>69.53</v>
      </c>
      <c r="G231" s="214">
        <f t="shared" ref="G231:G241" si="24">TRUNC(F231+(F231*$H$9),2)</f>
        <v>91.41</v>
      </c>
      <c r="H231" s="213">
        <f t="shared" ref="H231:H241" si="25">TRUNC((E231*G231),2)</f>
        <v>1005.51</v>
      </c>
      <c r="I231" s="330">
        <f t="shared" si="23"/>
        <v>764.83</v>
      </c>
      <c r="J231" s="336" t="s">
        <v>830</v>
      </c>
      <c r="K231" s="338">
        <f>IF(J231="SINAPI",VLOOKUP(B231,[8]SINAPI!$G$6:$K$7500,5,"FALSO"),IF(J231="SETOP",VLOOKUP(B231,[8]SETOP!$A$6:$E$5000,5,"FALSO"),IF(J231="SUDECAP",VLOOKUP(B231,[8]SUDECAP!$A$1:$M$3000,13,"FALSO"),"verificar")))</f>
        <v>69.53</v>
      </c>
      <c r="L231" s="343" t="str">
        <f>IF(J231="SINAPI",VLOOKUP(B231,[8]SINAPI!$G$6:$K$7500,2,"FALSO"),IF(J231="SETOP",VLOOKUP(B231,[9]SETOP!$A$6:$E$5000,3,"FALSO"),IF(J231="SUDECAP",VLOOKUP(B231,[9]SUDECAP!$A$1:$M$3000,3,"FALSO"),IF(J231="INSUMO",VLOOKUP(B231,'[9]Insumos SINAPI'!$A$6:$E$6000,2,"FALSO"),"verificar"))))</f>
        <v>CAIXA SIFONADA EM PVC COM TAMPA CEGA 150 X 185 X 75 MM</v>
      </c>
    </row>
    <row r="232" spans="1:12" ht="51">
      <c r="A232" s="227" t="s">
        <v>601</v>
      </c>
      <c r="B232" s="228" t="s">
        <v>306</v>
      </c>
      <c r="C232" s="229" t="s">
        <v>307</v>
      </c>
      <c r="D232" s="228" t="s">
        <v>21</v>
      </c>
      <c r="E232" s="230">
        <v>12</v>
      </c>
      <c r="F232" s="231">
        <v>252.01</v>
      </c>
      <c r="G232" s="214">
        <f t="shared" si="24"/>
        <v>331.34</v>
      </c>
      <c r="H232" s="213">
        <f t="shared" si="25"/>
        <v>3976.08</v>
      </c>
      <c r="I232" s="330">
        <f t="shared" si="23"/>
        <v>3024.12</v>
      </c>
      <c r="J232" s="336" t="s">
        <v>830</v>
      </c>
      <c r="K232" s="338">
        <f>IF(J232="SINAPI",VLOOKUP(B232,[8]SINAPI!$G$6:$K$7500,5,"FALSO"),IF(J232="SETOP",VLOOKUP(B232,[8]SETOP!$A$6:$E$5000,5,"FALSO"),IF(J232="SUDECAP",VLOOKUP(B232,[8]SUDECAP!$A$1:$M$3000,13,"FALSO"),"verificar")))</f>
        <v>252.01</v>
      </c>
      <c r="L232" s="343" t="str">
        <f>IF(J232="SINAPI",VLOOKUP(B232,[8]SINAPI!$G$6:$K$7500,2,"FALSO"),IF(J232="SETOP",VLOOKUP(B232,[9]SETOP!$A$6:$E$5000,3,"FALSO"),IF(J232="SUDECAP",VLOOKUP(B232,[9]SUDECAP!$A$1:$M$3000,3,"FALSO"),IF(J232="INSUMO",VLOOKUP(B232,'[9]Insumos SINAPI'!$A$6:$E$6000,2,"FALSO"),"verificar"))))</f>
        <v>CAIXA DE ESGOTO DE INSPEÇÃO/PASSAGEM EM ALVENARIA (40X40X60CM), REVESTIMENTO EM ARGAMASSA COM ADITIVO IMPERMEABILIZANTE, COM TAMPA DE CONCRETO, INCLUSIVE ESCAVAÇÃO, REATERRO E TRANSPORTE E RETIRADA DO MATERIAL ESCAVADO (EM CAÇAMBA)</v>
      </c>
    </row>
    <row r="233" spans="1:12" ht="38.25">
      <c r="A233" s="227" t="s">
        <v>602</v>
      </c>
      <c r="B233" s="228" t="s">
        <v>308</v>
      </c>
      <c r="C233" s="229" t="s">
        <v>309</v>
      </c>
      <c r="D233" s="228" t="s">
        <v>21</v>
      </c>
      <c r="E233" s="230">
        <v>1</v>
      </c>
      <c r="F233" s="231">
        <v>110.39</v>
      </c>
      <c r="G233" s="214">
        <f t="shared" si="24"/>
        <v>145.13999999999999</v>
      </c>
      <c r="H233" s="213">
        <f t="shared" si="25"/>
        <v>145.13999999999999</v>
      </c>
      <c r="I233" s="330">
        <f t="shared" si="23"/>
        <v>110.39</v>
      </c>
      <c r="J233" s="336" t="s">
        <v>830</v>
      </c>
      <c r="K233" s="338">
        <f>IF(J233="SINAPI",VLOOKUP(B233,[8]SINAPI!$G$6:$K$7500,5,"FALSO"),IF(J233="SETOP",VLOOKUP(B233,[8]SETOP!$A$6:$E$5000,5,"FALSO"),IF(J233="SUDECAP",VLOOKUP(B233,[8]SUDECAP!$A$1:$M$3000,13,"FALSO"),"verificar")))</f>
        <v>110.39</v>
      </c>
      <c r="L233" s="343" t="str">
        <f>IF(J233="SINAPI",VLOOKUP(B233,[8]SINAPI!$G$6:$K$7500,2,"FALSO"),IF(J233="SETOP",VLOOKUP(B233,[9]SETOP!$A$6:$E$5000,3,"FALSO"),IF(J233="SUDECAP",VLOOKUP(B233,[9]SUDECAP!$A$1:$M$3000,3,"FALSO"),IF(J233="INSUMO",VLOOKUP(B233,'[9]Insumos SINAPI'!$A$6:$E$6000,2,"FALSO"),"verificar"))))</f>
        <v>CAIXA DE GORDURA DUPLA (CGD), CIRCULAR, EM CONCRETO PRÉ-MOLDADO, CAPACIDADE DE 120L, INCLUSIVE ESCAVAÇÃO, REATERRO, TRANSPORTE E RETIRADA DO MATERIAL ESCAVADO (EM CAÇAMBA)</v>
      </c>
    </row>
    <row r="234" spans="1:12" ht="63.75">
      <c r="A234" s="227" t="s">
        <v>604</v>
      </c>
      <c r="B234" s="228" t="s">
        <v>310</v>
      </c>
      <c r="C234" s="229" t="s">
        <v>1318</v>
      </c>
      <c r="D234" s="228" t="s">
        <v>249</v>
      </c>
      <c r="E234" s="230">
        <v>65</v>
      </c>
      <c r="F234" s="231">
        <v>141.93</v>
      </c>
      <c r="G234" s="214">
        <f t="shared" si="24"/>
        <v>186.6</v>
      </c>
      <c r="H234" s="213">
        <f t="shared" si="25"/>
        <v>12129</v>
      </c>
      <c r="I234" s="330">
        <f t="shared" si="23"/>
        <v>9225.4500000000007</v>
      </c>
      <c r="J234" s="336" t="s">
        <v>830</v>
      </c>
      <c r="K234" s="338">
        <f>IF(J234="SINAPI",VLOOKUP(B234,[8]SINAPI!$G$6:$K$7500,5,"FALSO"),IF(J234="SETOP",VLOOKUP(B234,[8]SETOP!$A$6:$E$5000,5,"FALSO"),IF(J234="SUDECAP",VLOOKUP(B234,[8]SUDECAP!$A$1:$M$3000,13,"FALSO"),"verificar")))</f>
        <v>141.93</v>
      </c>
      <c r="L234" s="343" t="str">
        <f>IF(J234="SINAPI",VLOOKUP(B234,[8]SINAPI!$G$6:$K$7500,2,"FALSO"),IF(J234="SETOP",VLOOKUP(B234,[9]SETOP!$A$6:$E$5000,3,"FALSO"),IF(J234="SUDECAP",VLOOKUP(B234,[9]SUDECAP!$A$1:$M$3000,3,"FALSO"),IF(J234="INSUMO",VLOOKUP(B234,'[9]Insumos SINAPI'!$A$6:$E$6000,2,"FALSO"),"verificar"))))</f>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
    </row>
    <row r="235" spans="1:12" ht="51">
      <c r="A235" s="227" t="s">
        <v>606</v>
      </c>
      <c r="B235" s="228" t="s">
        <v>311</v>
      </c>
      <c r="C235" s="229" t="s">
        <v>312</v>
      </c>
      <c r="D235" s="228" t="s">
        <v>249</v>
      </c>
      <c r="E235" s="230">
        <v>14</v>
      </c>
      <c r="F235" s="231">
        <v>201</v>
      </c>
      <c r="G235" s="214">
        <f t="shared" si="24"/>
        <v>264.27</v>
      </c>
      <c r="H235" s="213">
        <f t="shared" si="25"/>
        <v>3699.78</v>
      </c>
      <c r="I235" s="330">
        <f t="shared" si="23"/>
        <v>2814</v>
      </c>
      <c r="J235" s="336" t="s">
        <v>830</v>
      </c>
      <c r="K235" s="338">
        <f>IF(J235="SINAPI",VLOOKUP(B235,[8]SINAPI!$G$6:$K$7500,5,"FALSO"),IF(J235="SETOP",VLOOKUP(B235,[8]SETOP!$A$6:$E$5000,5,"FALSO"),IF(J235="SUDECAP",VLOOKUP(B235,[8]SUDECAP!$A$1:$M$3000,13,"FALSO"),"verificar")))</f>
        <v>201</v>
      </c>
      <c r="L235" s="343" t="str">
        <f>IF(J235="SINAPI",VLOOKUP(B235,[8]SINAPI!$G$6:$K$7500,2,"FALSO"),IF(J235="SETOP",VLOOKUP(B235,[9]SETOP!$A$6:$E$5000,3,"FALSO"),IF(J235="SUDECAP",VLOOKUP(B235,[9]SUDECAP!$A$1:$M$3000,3,"FALSO"),IF(J235="INSUMO",VLOOKUP(B235,'[9]Insumos SINAPI'!$A$6:$E$6000,2,"FALSO"),"verificar"))))</f>
        <v>PONTO DE EMBUTIR PARA ESGOTO EM TUBO PVC RÍGIDO, PBV - SÉRIE NORMAL, DN 50MM (2"), EMBUTIDO EM PISO COM DISTÂNCIA DE ATÉ CINCO (5) METROS DA RAMAL DE ESGOTO, EXCLUSIVE ESCAVAÇÃO, INCLUSIVE CONEXÕES E FIXAÇÃO DO TUBO COM ENCHIMENTO DO RASGO NO CONCRETO COM ARGAMASSA</v>
      </c>
    </row>
    <row r="236" spans="1:12" ht="51">
      <c r="A236" s="227" t="s">
        <v>607</v>
      </c>
      <c r="B236" s="228" t="s">
        <v>313</v>
      </c>
      <c r="C236" s="229" t="s">
        <v>1319</v>
      </c>
      <c r="D236" s="228" t="s">
        <v>249</v>
      </c>
      <c r="E236" s="230">
        <v>42</v>
      </c>
      <c r="F236" s="231">
        <v>293.64999999999998</v>
      </c>
      <c r="G236" s="214">
        <f t="shared" si="24"/>
        <v>386.09</v>
      </c>
      <c r="H236" s="213">
        <f t="shared" si="25"/>
        <v>16215.78</v>
      </c>
      <c r="I236" s="330">
        <f t="shared" si="23"/>
        <v>12333.3</v>
      </c>
      <c r="J236" s="336" t="s">
        <v>830</v>
      </c>
      <c r="K236" s="338">
        <f>IF(J236="SINAPI",VLOOKUP(B236,[8]SINAPI!$G$6:$K$7500,5,"FALSO"),IF(J236="SETOP",VLOOKUP(B236,[8]SETOP!$A$6:$E$5000,5,"FALSO"),IF(J236="SUDECAP",VLOOKUP(B236,[8]SUDECAP!$A$1:$M$3000,13,"FALSO"),"verificar")))</f>
        <v>293.64999999999998</v>
      </c>
      <c r="L236" s="343" t="str">
        <f>IF(J236="SINAPI",VLOOKUP(B236,[8]SINAPI!$G$6:$K$7500,2,"FALSO"),IF(J236="SETOP",VLOOKUP(B236,[9]SETOP!$A$6:$E$5000,3,"FALSO"),IF(J236="SUDECAP",VLOOKUP(B236,[9]SUDECAP!$A$1:$M$3000,3,"FALSO"),IF(J236="INSUMO",VLOOKUP(B236,'[9]Insumos SINAPI'!$A$6:$E$6000,2,"FALSO"),"verificar"))))</f>
        <v>PONTO DE EMBUTIR PARA ESGOTO EM TUBO PVC RÍGIDO, PBV - SÉRIE NORMAL, DN 100MM (4"), EMBUTIDO EM PISO COM DISTÂNCIA DE ATÉ CINCO (5) METROS DA RAMAL DE ESGOTO, INCLUSIVE CONEXÕES E FIXAÇÃO DO TUBO COM ENCHIMENTO DO RASGO NO CONCRETO COM ARGAMASSA</v>
      </c>
    </row>
    <row r="237" spans="1:12" ht="25.5">
      <c r="A237" s="227" t="s">
        <v>608</v>
      </c>
      <c r="B237" s="228">
        <v>89712</v>
      </c>
      <c r="C237" s="229" t="s">
        <v>314</v>
      </c>
      <c r="D237" s="228" t="s">
        <v>315</v>
      </c>
      <c r="E237" s="230">
        <v>7</v>
      </c>
      <c r="F237" s="231">
        <v>27.12</v>
      </c>
      <c r="G237" s="214">
        <f t="shared" si="24"/>
        <v>35.65</v>
      </c>
      <c r="H237" s="213">
        <f t="shared" si="25"/>
        <v>249.55</v>
      </c>
      <c r="I237" s="330">
        <f t="shared" si="23"/>
        <v>189.84</v>
      </c>
      <c r="J237" s="336" t="s">
        <v>816</v>
      </c>
      <c r="K237" s="338">
        <f>IF(J237="SINAPI",VLOOKUP(B237,[8]SINAPI!$G$6:$K$7500,5,"FALSO"),IF(J237="SETOP",VLOOKUP(B237,[8]SETOP!$A$6:$E$5000,5,"FALSO"),IF(J237="SUDECAP",VLOOKUP(B237,[8]SUDECAP!$A$1:$M$3000,13,"FALSO"),"verificar")))</f>
        <v>27.12</v>
      </c>
      <c r="L237" s="343" t="str">
        <f>IF(J237="SINAPI",VLOOKUP(B237,[8]SINAPI!$G$6:$K$7500,2,"FALSO"),IF(J237="SETOP",VLOOKUP(B237,[9]SETOP!$A$6:$E$5000,3,"FALSO"),IF(J237="SUDECAP",VLOOKUP(B237,[9]SUDECAP!$A$1:$M$3000,3,"FALSO"),IF(J237="INSUMO",VLOOKUP(B237,'[9]Insumos SINAPI'!$A$6:$E$6000,2,"FALSO"),"verificar"))))</f>
        <v>TUBO PVC, SERIE NORMAL, ESGOTO PREDIAL, DN 50 MM, FORNECIDO E INSTALADO EM RAMAL DE DESCARGA OU RAMAL DE ESGOTO SANITÁRIO. AF_08/2022</v>
      </c>
    </row>
    <row r="238" spans="1:12">
      <c r="A238" s="227" t="s">
        <v>609</v>
      </c>
      <c r="B238" s="228" t="s">
        <v>316</v>
      </c>
      <c r="C238" s="229" t="s">
        <v>317</v>
      </c>
      <c r="D238" s="228" t="s">
        <v>315</v>
      </c>
      <c r="E238" s="230">
        <v>54</v>
      </c>
      <c r="F238" s="231">
        <v>28.17</v>
      </c>
      <c r="G238" s="214">
        <f t="shared" si="24"/>
        <v>37.03</v>
      </c>
      <c r="H238" s="213">
        <f t="shared" si="25"/>
        <v>1999.62</v>
      </c>
      <c r="I238" s="330">
        <f t="shared" si="23"/>
        <v>1521.18</v>
      </c>
      <c r="J238" s="336" t="s">
        <v>844</v>
      </c>
      <c r="K238" s="338">
        <f>IF(J238="SINAPI",VLOOKUP(B238,[8]SINAPI!$G$6:$K$7500,5,"FALSO"),IF(J238="SETOP",VLOOKUP(B238,[8]SETOP!$A$6:$E$5000,5,"FALSO"),IF(J238="SUDECAP",VLOOKUP(B238,[8]SUDECAP!$A$1:$M$3000,13,"FALSO"),"verificar")))</f>
        <v>28.17</v>
      </c>
      <c r="L238" s="343" t="str">
        <f>IF(J238="SINAPI",VLOOKUP(B238,[8]SINAPI!$G$6:$K$7500,2,"FALSO"),IF(J238="SETOP",VLOOKUP(B238,[9]SETOP!$A$6:$E$5000,3,"FALSO"),IF(J238="SUDECAP",VLOOKUP(B238,[9]SUDECAP!$A$1:$M$3000,3,"FALSO"),IF(J238="INSUMO",VLOOKUP(B238,'[9]Insumos SINAPI'!$A$6:$E$6000,2,"FALSO"),"verificar"))))</f>
        <v>D=  75 MM</v>
      </c>
    </row>
    <row r="239" spans="1:12" ht="25.5">
      <c r="A239" s="227" t="s">
        <v>610</v>
      </c>
      <c r="B239" s="228">
        <v>89714</v>
      </c>
      <c r="C239" s="229" t="s">
        <v>318</v>
      </c>
      <c r="D239" s="228" t="s">
        <v>315</v>
      </c>
      <c r="E239" s="230">
        <v>105</v>
      </c>
      <c r="F239" s="231">
        <v>37.74</v>
      </c>
      <c r="G239" s="214">
        <f t="shared" si="24"/>
        <v>49.62</v>
      </c>
      <c r="H239" s="213">
        <f t="shared" si="25"/>
        <v>5210.1000000000004</v>
      </c>
      <c r="I239" s="330">
        <f t="shared" si="23"/>
        <v>3962.7000000000003</v>
      </c>
      <c r="J239" s="322" t="s">
        <v>816</v>
      </c>
      <c r="K239" s="338">
        <f>IF(J239="SINAPI",VLOOKUP(B239,[8]SINAPI!$G$6:$K$7500,5,"FALSO"),IF(J239="SETOP",VLOOKUP(B239,[8]SETOP!$A$6:$E$5000,5,"FALSO"),IF(J239="SUDECAP",VLOOKUP(B239,[8]SUDECAP!$A$1:$M$3000,13,"FALSO"),"verificar")))</f>
        <v>37.74</v>
      </c>
      <c r="L239" s="343" t="str">
        <f>IF(J239="SINAPI",VLOOKUP(B239,[8]SINAPI!$G$6:$K$7500,2,"FALSO"),IF(J239="SETOP",VLOOKUP(B239,[9]SETOP!$A$6:$E$5000,3,"FALSO"),IF(J239="SUDECAP",VLOOKUP(B239,[9]SUDECAP!$A$1:$M$3000,3,"FALSO"),IF(J239="INSUMO",VLOOKUP(B239,'[9]Insumos SINAPI'!$A$6:$E$6000,2,"FALSO"),"verificar"))))</f>
        <v>TUBO PVC, SERIE NORMAL, ESGOTO PREDIAL, DN 100 MM, FORNECIDO E INSTALADO EM RAMAL DE DESCARGA OU RAMAL DE ESGOTO SANITÁRIO. AF_08/2022</v>
      </c>
    </row>
    <row r="240" spans="1:12" ht="25.5">
      <c r="A240" s="227" t="s">
        <v>611</v>
      </c>
      <c r="B240" s="228" t="s">
        <v>319</v>
      </c>
      <c r="C240" s="229" t="s">
        <v>320</v>
      </c>
      <c r="D240" s="228" t="s">
        <v>321</v>
      </c>
      <c r="E240" s="230">
        <v>18</v>
      </c>
      <c r="F240" s="231">
        <v>18.02</v>
      </c>
      <c r="G240" s="214">
        <f t="shared" si="24"/>
        <v>23.69</v>
      </c>
      <c r="H240" s="213">
        <f t="shared" si="25"/>
        <v>426.42</v>
      </c>
      <c r="I240" s="330">
        <f t="shared" si="23"/>
        <v>324.36</v>
      </c>
      <c r="J240" s="336" t="s">
        <v>844</v>
      </c>
      <c r="K240" s="338">
        <f>IF(J240="SINAPI",VLOOKUP(B240,[8]SINAPI!$G$6:$K$7500,5,"FALSO"),IF(J240="SETOP",VLOOKUP(B240,[8]SETOP!$A$6:$E$5000,5,"FALSO"),IF(J240="SUDECAP",VLOOKUP(B240,[8]SUDECAP!$A$1:$M$3000,13,"FALSO"),"verificar")))</f>
        <v>18.02</v>
      </c>
      <c r="L240" s="343" t="str">
        <f>IF(J240="SINAPI",VLOOKUP(B240,[8]SINAPI!$G$6:$K$7500,2,"FALSO"),IF(J240="SETOP",VLOOKUP(B240,[9]SETOP!$A$6:$E$5000,3,"FALSO"),IF(J240="SUDECAP",VLOOKUP(B240,[9]SUDECAP!$A$1:$M$3000,3,"FALSO"),IF(J240="INSUMO",VLOOKUP(B240,'[9]Insumos SINAPI'!$A$6:$E$6000,2,"FALSO"),"verificar"))))</f>
        <v>TERMINAL DE VENTILAÇAO PVC D= 75 MM</v>
      </c>
    </row>
    <row r="241" spans="1:12">
      <c r="A241" s="227" t="s">
        <v>612</v>
      </c>
      <c r="B241" s="228" t="s">
        <v>322</v>
      </c>
      <c r="C241" s="229" t="s">
        <v>323</v>
      </c>
      <c r="D241" s="228" t="s">
        <v>321</v>
      </c>
      <c r="E241" s="230">
        <v>18</v>
      </c>
      <c r="F241" s="231">
        <v>30.67</v>
      </c>
      <c r="G241" s="214">
        <f t="shared" si="24"/>
        <v>40.32</v>
      </c>
      <c r="H241" s="213">
        <f t="shared" si="25"/>
        <v>725.76</v>
      </c>
      <c r="I241" s="330">
        <f t="shared" si="23"/>
        <v>552.06000000000006</v>
      </c>
      <c r="J241" s="336" t="s">
        <v>830</v>
      </c>
      <c r="K241" s="338">
        <f>IF(J241="SINAPI",VLOOKUP(B241,[8]SINAPI!$G$6:$K$7500,5,"FALSO"),IF(J241="SETOP",VLOOKUP(B241,[8]SETOP!$A$6:$E$5000,5,"FALSO"),IF(J241="SUDECAP",VLOOKUP(B241,[8]SUDECAP!$A$1:$M$3000,13,"FALSO"),"verificar")))</f>
        <v>30.67</v>
      </c>
      <c r="L241" s="343" t="str">
        <f>IF(J241="SINAPI",VLOOKUP(B241,[8]SINAPI!$G$6:$K$7500,2,"FALSO"),IF(J241="SETOP",VLOOKUP(B241,[9]SETOP!$A$6:$E$5000,3,"FALSO"),IF(J241="SUDECAP",VLOOKUP(B241,[9]SUDECAP!$A$1:$M$3000,3,"FALSO"),IF(J241="INSUMO",VLOOKUP(B241,'[9]Insumos SINAPI'!$A$6:$E$6000,2,"FALSO"),"verificar"))))</f>
        <v>RALO SECO PVC CÔNICO 100 X 40 MM COM GRELHA QUADRADA</v>
      </c>
    </row>
    <row r="242" spans="1:12">
      <c r="A242" s="41" t="s">
        <v>616</v>
      </c>
      <c r="B242" s="11"/>
      <c r="C242" s="12" t="s">
        <v>324</v>
      </c>
      <c r="D242" s="13"/>
      <c r="E242" s="196"/>
      <c r="F242" s="175"/>
      <c r="G242" s="174"/>
      <c r="H242" s="173"/>
      <c r="I242" s="330">
        <f t="shared" si="23"/>
        <v>0</v>
      </c>
      <c r="J242" s="336" t="s">
        <v>830</v>
      </c>
      <c r="K242" s="338" t="e">
        <f>IF(J242="SINAPI",VLOOKUP(B242,[8]SINAPI!$G$6:$K$7500,5,"FALSO"),IF(J242="SETOP",VLOOKUP(B242,[8]SETOP!$A$6:$E$5000,5,"FALSO"),IF(J242="SUDECAP",VLOOKUP(B242,[8]SUDECAP!$A$1:$M$3000,13,"FALSO"),"verificar")))</f>
        <v>#N/A</v>
      </c>
      <c r="L242" s="343" t="e">
        <f>IF(J242="SINAPI",VLOOKUP(B242,[8]SINAPI!$G$6:$K$7500,2,"FALSO"),IF(J242="SETOP",VLOOKUP(B242,[9]SETOP!$A$6:$E$5000,3,"FALSO"),IF(J242="SUDECAP",VLOOKUP(B242,[9]SUDECAP!$A$1:$M$3000,3,"FALSO"),IF(J242="INSUMO",VLOOKUP(B242,'[9]Insumos SINAPI'!$A$6:$E$6000,2,"FALSO"),"verificar"))))</f>
        <v>#N/A</v>
      </c>
    </row>
    <row r="243" spans="1:12" ht="25.5">
      <c r="A243" s="227" t="s">
        <v>617</v>
      </c>
      <c r="B243" s="228" t="s">
        <v>325</v>
      </c>
      <c r="C243" s="229" t="s">
        <v>1320</v>
      </c>
      <c r="D243" s="228" t="s">
        <v>224</v>
      </c>
      <c r="E243" s="230">
        <v>150</v>
      </c>
      <c r="F243" s="231">
        <v>108.82</v>
      </c>
      <c r="G243" s="214">
        <f t="shared" ref="G243:G249" si="26">TRUNC(F243+(F243*$H$9),2)</f>
        <v>143.07</v>
      </c>
      <c r="H243" s="213">
        <f t="shared" ref="H243:H249" si="27">TRUNC((E243*G243),2)</f>
        <v>21460.5</v>
      </c>
      <c r="I243" s="330">
        <f t="shared" si="23"/>
        <v>16322.999999999998</v>
      </c>
      <c r="J243" s="336" t="s">
        <v>830</v>
      </c>
      <c r="K243" s="338">
        <f>IF(J243="SINAPI",VLOOKUP(B243,[8]SINAPI!$G$6:$K$7500,5,"FALSO"),IF(J243="SETOP",VLOOKUP(B243,[8]SETOP!$A$6:$E$5000,5,"FALSO"),IF(J243="SUDECAP",VLOOKUP(B243,[8]SUDECAP!$A$1:$M$3000,13,"FALSO"),"verificar")))</f>
        <v>108.82</v>
      </c>
      <c r="L243" s="343" t="str">
        <f>IF(J243="SINAPI",VLOOKUP(B243,[8]SINAPI!$G$6:$K$7500,2,"FALSO"),IF(J243="SETOP",VLOOKUP(B243,[9]SETOP!$A$6:$E$5000,3,"FALSO"),IF(J243="SUDECAP",VLOOKUP(B243,[9]SUDECAP!$A$1:$M$3000,3,"FALSO"),IF(J243="INSUMO",VLOOKUP(B243,'[9]Insumos SINAPI'!$A$6:$E$6000,2,"FALSO"),"verificar"))))</f>
        <v>CALHA EM CHAPA GALVANIZADA, ESP. 0,65MM (GSG-24), COM DESENVOLVIMENTO DE 75CM, INCLUSIVE IÇAMENTO MANUAL VERTICAL</v>
      </c>
    </row>
    <row r="244" spans="1:12" ht="25.5">
      <c r="A244" s="227" t="s">
        <v>618</v>
      </c>
      <c r="B244" s="228" t="s">
        <v>326</v>
      </c>
      <c r="C244" s="229" t="s">
        <v>1321</v>
      </c>
      <c r="D244" s="228" t="s">
        <v>224</v>
      </c>
      <c r="E244" s="230">
        <v>36</v>
      </c>
      <c r="F244" s="231">
        <v>51.26</v>
      </c>
      <c r="G244" s="214">
        <f t="shared" si="26"/>
        <v>67.39</v>
      </c>
      <c r="H244" s="213">
        <f t="shared" si="27"/>
        <v>2426.04</v>
      </c>
      <c r="I244" s="330">
        <f t="shared" si="23"/>
        <v>1845.36</v>
      </c>
      <c r="J244" s="336" t="s">
        <v>830</v>
      </c>
      <c r="K244" s="338">
        <f>IF(J244="SINAPI",VLOOKUP(B244,[8]SINAPI!$G$6:$K$7500,5,"FALSO"),IF(J244="SETOP",VLOOKUP(B244,[8]SETOP!$A$6:$E$5000,5,"FALSO"),IF(J244="SUDECAP",VLOOKUP(B244,[8]SUDECAP!$A$1:$M$3000,13,"FALSO"),"verificar")))</f>
        <v>51.26</v>
      </c>
      <c r="L244" s="343" t="str">
        <f>IF(J244="SINAPI",VLOOKUP(B244,[8]SINAPI!$G$6:$K$7500,2,"FALSO"),IF(J244="SETOP",VLOOKUP(B244,[9]SETOP!$A$6:$E$5000,3,"FALSO"),IF(J244="SUDECAP",VLOOKUP(B244,[9]SUDECAP!$A$1:$M$3000,3,"FALSO"),IF(J244="INSUMO",VLOOKUP(B244,'[9]Insumos SINAPI'!$A$6:$E$6000,2,"FALSO"),"verificar"))))</f>
        <v>CALHA EM CHAPA GALVANIZADA, ESP. 0,65MM (GSG-24), COM DESENVOLVIMENTO DE 33CM, INCLUSIVE IÇAMENTO MANUAL VERTICAL</v>
      </c>
    </row>
    <row r="245" spans="1:12" ht="25.5">
      <c r="A245" s="227" t="s">
        <v>619</v>
      </c>
      <c r="B245" s="228" t="s">
        <v>327</v>
      </c>
      <c r="C245" s="229" t="s">
        <v>328</v>
      </c>
      <c r="D245" s="228" t="s">
        <v>224</v>
      </c>
      <c r="E245" s="230">
        <v>90</v>
      </c>
      <c r="F245" s="231">
        <v>89.86</v>
      </c>
      <c r="G245" s="214">
        <f t="shared" si="26"/>
        <v>118.14</v>
      </c>
      <c r="H245" s="213">
        <f t="shared" si="27"/>
        <v>10632.6</v>
      </c>
      <c r="I245" s="330">
        <f t="shared" si="23"/>
        <v>8087.4</v>
      </c>
      <c r="J245" s="336" t="s">
        <v>830</v>
      </c>
      <c r="K245" s="338">
        <f>IF(J245="SINAPI",VLOOKUP(B245,[8]SINAPI!$G$6:$K$7500,5,"FALSO"),IF(J245="SETOP",VLOOKUP(B245,[8]SETOP!$A$6:$E$5000,5,"FALSO"),IF(J245="SUDECAP",VLOOKUP(B245,[8]SUDECAP!$A$1:$M$3000,13,"FALSO"),"verificar")))</f>
        <v>89.86</v>
      </c>
      <c r="L245" s="343" t="str">
        <f>IF(J245="SINAPI",VLOOKUP(B245,[8]SINAPI!$G$6:$K$7500,2,"FALSO"),IF(J245="SETOP",VLOOKUP(B245,[9]SETOP!$A$6:$E$5000,3,"FALSO"),IF(J245="SUDECAP",VLOOKUP(B245,[9]SUDECAP!$A$1:$M$3000,3,"FALSO"),IF(J245="INSUMO",VLOOKUP(B245,'[9]Insumos SINAPI'!$A$6:$E$6000,2,"FALSO"),"verificar"))))</f>
        <v>CONDUTOR DE AP DO TELHADO EM TUBO PVC ESGOTO, INCLUSIVE CONEXÕES E SUPORTES, 100 MM</v>
      </c>
    </row>
    <row r="246" spans="1:12" ht="25.5">
      <c r="A246" s="227" t="s">
        <v>620</v>
      </c>
      <c r="B246" s="228" t="s">
        <v>329</v>
      </c>
      <c r="C246" s="229" t="s">
        <v>1322</v>
      </c>
      <c r="D246" s="228" t="s">
        <v>224</v>
      </c>
      <c r="E246" s="230">
        <v>180</v>
      </c>
      <c r="F246" s="231">
        <v>65.510000000000005</v>
      </c>
      <c r="G246" s="214">
        <f t="shared" si="26"/>
        <v>86.13</v>
      </c>
      <c r="H246" s="213">
        <f t="shared" si="27"/>
        <v>15503.4</v>
      </c>
      <c r="I246" s="330">
        <f t="shared" si="23"/>
        <v>11791.800000000001</v>
      </c>
      <c r="J246" s="336" t="s">
        <v>830</v>
      </c>
      <c r="K246" s="338">
        <f>IF(J246="SINAPI",VLOOKUP(B246,[8]SINAPI!$G$6:$K$7500,5,"FALSO"),IF(J246="SETOP",VLOOKUP(B246,[8]SETOP!$A$6:$E$5000,5,"FALSO"),IF(J246="SUDECAP",VLOOKUP(B246,[8]SUDECAP!$A$1:$M$3000,13,"FALSO"),"verificar")))</f>
        <v>65.510000000000005</v>
      </c>
      <c r="L246" s="343" t="str">
        <f>IF(J246="SINAPI",VLOOKUP(B246,[8]SINAPI!$G$6:$K$7500,2,"FALSO"),IF(J246="SETOP",VLOOKUP(B246,[9]SETOP!$A$6:$E$5000,3,"FALSO"),IF(J246="SUDECAP",VLOOKUP(B246,[9]SUDECAP!$A$1:$M$3000,3,"FALSO"),IF(J246="INSUMO",VLOOKUP(B246,'[9]Insumos SINAPI'!$A$6:$E$6000,2,"FALSO"),"verificar"))))</f>
        <v>FORNECIMENTO E ASSENTAMENTO DE TUBO PVC RÍGIDO, ESGOTO, PBV - SÉRIE REFORÇADO, DN 100 MM (4"), INCLUSIVE CONEXÕES</v>
      </c>
    </row>
    <row r="247" spans="1:12" ht="25.5">
      <c r="A247" s="227" t="s">
        <v>621</v>
      </c>
      <c r="B247" s="228" t="s">
        <v>330</v>
      </c>
      <c r="C247" s="229" t="s">
        <v>1323</v>
      </c>
      <c r="D247" s="228" t="s">
        <v>224</v>
      </c>
      <c r="E247" s="230">
        <v>270</v>
      </c>
      <c r="F247" s="231">
        <v>81.33</v>
      </c>
      <c r="G247" s="214">
        <f t="shared" si="26"/>
        <v>106.93</v>
      </c>
      <c r="H247" s="213">
        <f t="shared" si="27"/>
        <v>28871.1</v>
      </c>
      <c r="I247" s="330">
        <f t="shared" si="23"/>
        <v>21959.1</v>
      </c>
      <c r="J247" s="333" t="s">
        <v>830</v>
      </c>
      <c r="K247" s="338">
        <f>IF(J247="SINAPI",VLOOKUP(B247,[8]SINAPI!$G$6:$K$7500,5,"FALSO"),IF(J247="SETOP",VLOOKUP(B247,[8]SETOP!$A$6:$E$5000,5,"FALSO"),IF(J247="SUDECAP",VLOOKUP(B247,[8]SUDECAP!$A$1:$M$3000,13,"FALSO"),"verificar")))</f>
        <v>81.33</v>
      </c>
      <c r="L247" s="343" t="str">
        <f>IF(J247="SINAPI",VLOOKUP(B247,[8]SINAPI!$G$6:$K$7500,2,"FALSO"),IF(J247="SETOP",VLOOKUP(B247,[9]SETOP!$A$6:$E$5000,3,"FALSO"),IF(J247="SUDECAP",VLOOKUP(B247,[9]SUDECAP!$A$1:$M$3000,3,"FALSO"),IF(J247="INSUMO",VLOOKUP(B247,'[9]Insumos SINAPI'!$A$6:$E$6000,2,"FALSO"),"verificar"))))</f>
        <v>FORNECIMENTO E ASSENTAMENTO DE TUBO PVC RÍGIDO, ESGOTO, PBV - SÉRIE REFORÇADO, DN 150 MM (6"), INCLUSIVE CONEXÕES</v>
      </c>
    </row>
    <row r="248" spans="1:12" ht="51">
      <c r="A248" s="227" t="s">
        <v>622</v>
      </c>
      <c r="B248" s="228" t="s">
        <v>331</v>
      </c>
      <c r="C248" s="229" t="s">
        <v>1324</v>
      </c>
      <c r="D248" s="228" t="s">
        <v>332</v>
      </c>
      <c r="E248" s="230">
        <v>12</v>
      </c>
      <c r="F248" s="231">
        <v>193.98</v>
      </c>
      <c r="G248" s="214">
        <f t="shared" si="26"/>
        <v>255.04</v>
      </c>
      <c r="H248" s="213">
        <f t="shared" si="27"/>
        <v>3060.48</v>
      </c>
      <c r="I248" s="330">
        <f t="shared" si="23"/>
        <v>2327.7599999999998</v>
      </c>
      <c r="J248" s="323" t="s">
        <v>830</v>
      </c>
      <c r="K248" s="338">
        <f>IF(J248="SINAPI",VLOOKUP(B248,[8]SINAPI!$G$6:$K$7500,5,"FALSO"),IF(J248="SETOP",VLOOKUP(B248,[8]SETOP!$A$6:$E$5000,5,"FALSO"),IF(J248="SUDECAP",VLOOKUP(B248,[8]SUDECAP!$A$1:$M$3000,13,"FALSO"),"verificar")))</f>
        <v>193.98</v>
      </c>
      <c r="L248" s="343" t="str">
        <f>IF(J248="SINAPI",VLOOKUP(B248,[8]SINAPI!$G$6:$K$7500,2,"FALSO"),IF(J248="SETOP",VLOOKUP(B248,[9]SETOP!$A$6:$E$5000,3,"FALSO"),IF(J248="SUDECAP",VLOOKUP(B248,[9]SUDECAP!$A$1:$M$3000,3,"FALSO"),IF(J248="INSUMO",VLOOKUP(B248,'[9]Insumos SINAPI'!$A$6:$E$6000,2,"FALSO"),"verificar"))))</f>
        <v>CAIXA DE ESGOTO DE INSPEÇÃO/PASSAGEM EM ALVENARIA (40X40X40CM), REVESTIMENTO EM ARGAMASSA COM ADITIVO IMPERMEABILIZANTE, COM TAMPA DE CONCRETO, INCLUSIVE ESCAVAÇÃO, REATERRO E TRANSPORTE E RETIRADA DO MATERIAL ESCAVADO (EM CAÇAMBA)</v>
      </c>
    </row>
    <row r="249" spans="1:12" ht="25.5">
      <c r="A249" s="227" t="s">
        <v>623</v>
      </c>
      <c r="B249" s="228" t="s">
        <v>333</v>
      </c>
      <c r="C249" s="229" t="s">
        <v>334</v>
      </c>
      <c r="D249" s="228" t="s">
        <v>224</v>
      </c>
      <c r="E249" s="230">
        <v>105</v>
      </c>
      <c r="F249" s="231">
        <v>186.21</v>
      </c>
      <c r="G249" s="214">
        <f t="shared" si="26"/>
        <v>244.82</v>
      </c>
      <c r="H249" s="213">
        <f t="shared" si="27"/>
        <v>25706.1</v>
      </c>
      <c r="I249" s="330">
        <f t="shared" si="23"/>
        <v>19552.05</v>
      </c>
      <c r="J249" s="336" t="s">
        <v>844</v>
      </c>
      <c r="K249" s="338">
        <f>IF(J249="SINAPI",VLOOKUP(B249,[8]SINAPI!$G$6:$K$7500,5,"FALSO"),IF(J249="SETOP",VLOOKUP(B249,[8]SETOP!$A$6:$E$5000,5,"FALSO"),IF(J249="SUDECAP",VLOOKUP(B249,[8]SUDECAP!$A$1:$M$3000,13,"FALSO"),"verificar")))</f>
        <v>186.21</v>
      </c>
      <c r="L249" s="343" t="str">
        <f>IF(J249="SINAPI",VLOOKUP(B249,[8]SINAPI!$G$6:$K$7500,2,"FALSO"),IF(J249="SETOP",VLOOKUP(B249,[9]SETOP!$A$6:$E$5000,3,"FALSO"),IF(J249="SUDECAP",VLOOKUP(B249,[9]SUDECAP!$A$1:$M$3000,3,"FALSO"),IF(J249="INSUMO",VLOOKUP(B249,'[9]Insumos SINAPI'!$A$6:$E$6000,2,"FALSO"),"verificar"))))</f>
        <v>TIPO 3-30X20CM CONCRETO 20MPA C/ TAMPA DE CONCRETO</v>
      </c>
    </row>
    <row r="250" spans="1:12">
      <c r="A250" s="39" t="s">
        <v>634</v>
      </c>
      <c r="B250" s="5"/>
      <c r="C250" s="6" t="s">
        <v>335</v>
      </c>
      <c r="D250" s="7"/>
      <c r="E250" s="194"/>
      <c r="F250" s="180"/>
      <c r="G250" s="180"/>
      <c r="H250" s="179">
        <f>SUM(H252:H286)</f>
        <v>146056.35999999999</v>
      </c>
      <c r="I250" s="330">
        <f t="shared" si="23"/>
        <v>0</v>
      </c>
      <c r="J250" s="336"/>
      <c r="K250" s="338" t="str">
        <f>IF(J250="SINAPI",VLOOKUP(B250,[8]SINAPI!$G$6:$K$7500,5,"FALSO"),IF(J250="SETOP",VLOOKUP(B250,[8]SETOP!$A$6:$E$5000,5,"FALSO"),IF(J250="SUDECAP",VLOOKUP(B250,[8]SUDECAP!$A$1:$M$3000,13,"FALSO"),"verificar")))</f>
        <v>verificar</v>
      </c>
      <c r="L250" s="343" t="str">
        <f>IF(J250="SINAPI",VLOOKUP(B250,[8]SINAPI!$G$6:$K$7500,2,"FALSO"),IF(J250="SETOP",VLOOKUP(B250,[9]SETOP!$A$6:$E$5000,3,"FALSO"),IF(J250="SUDECAP",VLOOKUP(B250,[9]SUDECAP!$A$1:$M$3000,3,"FALSO"),IF(J250="INSUMO",VLOOKUP(B250,'[9]Insumos SINAPI'!$A$6:$E$6000,2,"FALSO"),"verificar"))))</f>
        <v>verificar</v>
      </c>
    </row>
    <row r="251" spans="1:12">
      <c r="A251" s="41" t="s">
        <v>636</v>
      </c>
      <c r="B251" s="11"/>
      <c r="C251" s="12" t="s">
        <v>336</v>
      </c>
      <c r="D251" s="13"/>
      <c r="E251" s="196"/>
      <c r="F251" s="175"/>
      <c r="G251" s="174"/>
      <c r="H251" s="173"/>
      <c r="I251" s="330">
        <f t="shared" si="23"/>
        <v>0</v>
      </c>
      <c r="J251" s="336"/>
      <c r="K251" s="338" t="str">
        <f>IF(J251="SINAPI",VLOOKUP(B251,[8]SINAPI!$G$6:$K$7500,5,"FALSO"),IF(J251="SETOP",VLOOKUP(B251,[8]SETOP!$A$6:$E$5000,5,"FALSO"),IF(J251="SUDECAP",VLOOKUP(B251,[8]SUDECAP!$A$1:$M$3000,13,"FALSO"),"verificar")))</f>
        <v>verificar</v>
      </c>
      <c r="L251" s="343" t="str">
        <f>IF(J251="SINAPI",VLOOKUP(B251,[8]SINAPI!$G$6:$K$7500,2,"FALSO"),IF(J251="SETOP",VLOOKUP(B251,[9]SETOP!$A$6:$E$5000,3,"FALSO"),IF(J251="SUDECAP",VLOOKUP(B251,[9]SUDECAP!$A$1:$M$3000,3,"FALSO"),IF(J251="INSUMO",VLOOKUP(B251,'[9]Insumos SINAPI'!$A$6:$E$6000,2,"FALSO"),"verificar"))))</f>
        <v>verificar</v>
      </c>
    </row>
    <row r="252" spans="1:12" ht="38.25">
      <c r="A252" s="227" t="s">
        <v>637</v>
      </c>
      <c r="B252" s="228">
        <v>101880</v>
      </c>
      <c r="C252" s="229" t="s">
        <v>337</v>
      </c>
      <c r="D252" s="228" t="s">
        <v>21</v>
      </c>
      <c r="E252" s="230">
        <v>1</v>
      </c>
      <c r="F252" s="231">
        <v>755.89</v>
      </c>
      <c r="G252" s="214">
        <f t="shared" ref="G252:G263" si="28">TRUNC(F252+(F252*$H$9),2)</f>
        <v>993.84</v>
      </c>
      <c r="H252" s="213">
        <f t="shared" ref="H252:H263" si="29">TRUNC((E252*G252),2)</f>
        <v>993.84</v>
      </c>
      <c r="I252" s="330">
        <f t="shared" si="23"/>
        <v>755.89</v>
      </c>
      <c r="J252" s="336" t="s">
        <v>816</v>
      </c>
      <c r="K252" s="338">
        <f>IF(J252="SINAPI",VLOOKUP(B252,[8]SINAPI!$G$6:$K$7500,5,"FALSO"),IF(J252="SETOP",VLOOKUP(B252,[8]SETOP!$A$6:$E$5000,5,"FALSO"),IF(J252="SUDECAP",VLOOKUP(B252,[8]SUDECAP!$A$1:$M$3000,13,"FALSO"),"verificar")))</f>
        <v>755.89</v>
      </c>
      <c r="L252" s="343" t="str">
        <f>IF(J252="SINAPI",VLOOKUP(B252,[8]SINAPI!$G$6:$K$7500,2,"FALSO"),IF(J252="SETOP",VLOOKUP(B252,[9]SETOP!$A$6:$E$5000,3,"FALSO"),IF(J252="SUDECAP",VLOOKUP(B252,[9]SUDECAP!$A$1:$M$3000,3,"FALSO"),IF(J252="INSUMO",VLOOKUP(B252,'[9]Insumos SINAPI'!$A$6:$E$6000,2,"FALSO"),"verificar"))))</f>
        <v>QUADRO DE DISTRIBUIÇÃO DE ENERGIA EM CHAPA DE AÇO GALVANIZADO, DE EMBUTIR, COM BARRAMENTO TRIFÁSICO, PARA 30 DISJUNTORES DIN 150A - FORNECIMENTO E INSTALAÇÃO. AF_10/2020</v>
      </c>
    </row>
    <row r="253" spans="1:12" ht="38.25">
      <c r="A253" s="227" t="s">
        <v>639</v>
      </c>
      <c r="B253" s="228">
        <v>101879</v>
      </c>
      <c r="C253" s="229" t="s">
        <v>1540</v>
      </c>
      <c r="D253" s="228" t="s">
        <v>21</v>
      </c>
      <c r="E253" s="230">
        <v>2</v>
      </c>
      <c r="F253" s="231">
        <v>656.88</v>
      </c>
      <c r="G253" s="214">
        <f t="shared" si="28"/>
        <v>863.66</v>
      </c>
      <c r="H253" s="213">
        <f t="shared" si="29"/>
        <v>1727.32</v>
      </c>
      <c r="I253" s="330">
        <f t="shared" si="23"/>
        <v>1313.76</v>
      </c>
      <c r="J253" s="336" t="s">
        <v>816</v>
      </c>
      <c r="K253" s="338">
        <f>IF(J253="SINAPI",VLOOKUP(B253,[8]SINAPI!$G$6:$K$7500,5,"FALSO"),IF(J253="SETOP",VLOOKUP(B253,[8]SETOP!$A$6:$E$5000,5,"FALSO"),IF(J253="SUDECAP",VLOOKUP(B253,[8]SUDECAP!$A$1:$M$3000,13,"FALSO"),"verificar")))</f>
        <v>656.88</v>
      </c>
      <c r="L253" s="343" t="str">
        <f>IF(J253="SINAPI",VLOOKUP(B253,[8]SINAPI!$G$6:$K$7500,2,"FALSO"),IF(J253="SETOP",VLOOKUP(B253,[9]SETOP!$A$6:$E$5000,3,"FALSO"),IF(J253="SUDECAP",VLOOKUP(B253,[9]SUDECAP!$A$1:$M$3000,3,"FALSO"),IF(J253="INSUMO",VLOOKUP(B253,'[9]Insumos SINAPI'!$A$6:$E$6000,2,"FALSO"),"verificar"))))</f>
        <v>QUADRO DE DISTRIBUIÇÃO DE ENERGIA EM CHAPA DE AÇO GALVANIZADO, DE EMBUTIR, COM BARRAMENTO TRIFÁSICO, PARA 24 DISJUNTORES DIN 100A - FORNECIMENTO E INSTALAÇÃO. AF_10/2020</v>
      </c>
    </row>
    <row r="254" spans="1:12" ht="38.25">
      <c r="A254" s="227" t="s">
        <v>641</v>
      </c>
      <c r="B254" s="228" t="s">
        <v>1300</v>
      </c>
      <c r="C254" s="229" t="s">
        <v>1302</v>
      </c>
      <c r="D254" s="228" t="s">
        <v>21</v>
      </c>
      <c r="E254" s="230">
        <v>1</v>
      </c>
      <c r="F254" s="231">
        <v>4308.1400000000003</v>
      </c>
      <c r="G254" s="214">
        <f t="shared" si="28"/>
        <v>5664.34</v>
      </c>
      <c r="H254" s="213">
        <f t="shared" si="29"/>
        <v>5664.34</v>
      </c>
      <c r="I254" s="330">
        <f t="shared" si="23"/>
        <v>4308.1400000000003</v>
      </c>
      <c r="J254" s="336" t="s">
        <v>830</v>
      </c>
      <c r="K254" s="338">
        <f>IF(J254="SINAPI",VLOOKUP(B254,[8]SINAPI!$G$6:$K$7500,5,"FALSO"),IF(J254="SETOP",VLOOKUP(B254,[8]SETOP!$A$6:$E$5000,5,"FALSO"),IF(J254="SUDECAP",VLOOKUP(B254,[8]SUDECAP!$A$1:$M$3000,13,"FALSO"),"verificar")))</f>
        <v>4308.1400000000003</v>
      </c>
      <c r="L254" s="343" t="str">
        <f>IF(J254="SINAPI",VLOOKUP(B254,[8]SINAPI!$G$6:$K$7500,2,"FALSO"),IF(J254="SETOP",VLOOKUP(B254,[9]SETOP!$A$6:$E$5000,3,"FALSO"),IF(J254="SUDECAP",VLOOKUP(B254,[9]SUDECAP!$A$1:$M$3000,3,"FALSO"),IF(J254="INSUMO",VLOOKUP(B254,'[9]Insumos SINAPI'!$A$6:$E$6000,2,"FALSO"),"verificar"))))</f>
        <v>ENTRADA DE ENERGIA AÉREA, TIPO C4, PADRÃO CEMIG, CARGA INSTALADA DE 27,1KVA ATÉ 38KVA, TRIFÁSICO, COM SAÍDA SUBTERRÂNEA, INCLUSIVE POSTE, CAIXA PARA MEDIDOR, DISJUNTOR, BARRAMENTO, ATERRAMENTO E ACESSÓRIOS</v>
      </c>
    </row>
    <row r="255" spans="1:12" ht="25.5">
      <c r="A255" s="227" t="s">
        <v>643</v>
      </c>
      <c r="B255" s="228">
        <v>93653</v>
      </c>
      <c r="C255" s="229" t="s">
        <v>338</v>
      </c>
      <c r="D255" s="228" t="s">
        <v>21</v>
      </c>
      <c r="E255" s="230">
        <v>9</v>
      </c>
      <c r="F255" s="231">
        <v>17.89</v>
      </c>
      <c r="G255" s="214">
        <f t="shared" si="28"/>
        <v>23.52</v>
      </c>
      <c r="H255" s="213">
        <f t="shared" si="29"/>
        <v>211.68</v>
      </c>
      <c r="I255" s="330">
        <f t="shared" si="23"/>
        <v>161.01</v>
      </c>
      <c r="J255" s="336" t="s">
        <v>816</v>
      </c>
      <c r="K255" s="338">
        <f>IF(J255="SINAPI",VLOOKUP(B255,[8]SINAPI!$G$6:$K$7500,5,"FALSO"),IF(J255="SETOP",VLOOKUP(B255,[8]SETOP!$A$6:$E$5000,5,"FALSO"),IF(J255="SUDECAP",VLOOKUP(B255,[8]SUDECAP!$A$1:$M$3000,13,"FALSO"),"verificar")))</f>
        <v>17.89</v>
      </c>
      <c r="L255" s="343" t="str">
        <f>IF(J255="SINAPI",VLOOKUP(B255,[8]SINAPI!$G$6:$K$7500,2,"FALSO"),IF(J255="SETOP",VLOOKUP(B255,[9]SETOP!$A$6:$E$5000,3,"FALSO"),IF(J255="SUDECAP",VLOOKUP(B255,[9]SUDECAP!$A$1:$M$3000,3,"FALSO"),IF(J255="INSUMO",VLOOKUP(B255,'[9]Insumos SINAPI'!$A$6:$E$6000,2,"FALSO"),"verificar"))))</f>
        <v>DISJUNTOR MONOPOLAR TIPO DIN, CORRENTE NOMINAL DE 10A - FORNECIMENTO E INSTALAÇÃO. AF_10/2020</v>
      </c>
    </row>
    <row r="256" spans="1:12" ht="25.5">
      <c r="A256" s="227" t="s">
        <v>644</v>
      </c>
      <c r="B256" s="228">
        <v>93660</v>
      </c>
      <c r="C256" s="229" t="s">
        <v>1541</v>
      </c>
      <c r="D256" s="228" t="s">
        <v>21</v>
      </c>
      <c r="E256" s="230">
        <v>30</v>
      </c>
      <c r="F256" s="231">
        <v>93.14</v>
      </c>
      <c r="G256" s="214">
        <f t="shared" si="28"/>
        <v>122.46</v>
      </c>
      <c r="H256" s="213">
        <f t="shared" si="29"/>
        <v>3673.8</v>
      </c>
      <c r="I256" s="330">
        <f t="shared" si="23"/>
        <v>2794.2</v>
      </c>
      <c r="J256" s="336" t="s">
        <v>816</v>
      </c>
      <c r="K256" s="338">
        <f>IF(J256="SINAPI",VLOOKUP(B256,[8]SINAPI!$G$6:$K$7500,5,"FALSO"),IF(J256="SETOP",VLOOKUP(B256,[8]SETOP!$A$6:$E$5000,5,"FALSO"),IF(J256="SUDECAP",VLOOKUP(B256,[8]SUDECAP!$A$1:$M$3000,13,"FALSO"),"verificar")))</f>
        <v>93.14</v>
      </c>
      <c r="L256" s="343" t="str">
        <f>IF(J256="SINAPI",VLOOKUP(B256,[8]SINAPI!$G$6:$K$7500,2,"FALSO"),IF(J256="SETOP",VLOOKUP(B256,[9]SETOP!$A$6:$E$5000,3,"FALSO"),IF(J256="SUDECAP",VLOOKUP(B256,[9]SUDECAP!$A$1:$M$3000,3,"FALSO"),IF(J256="INSUMO",VLOOKUP(B256,'[9]Insumos SINAPI'!$A$6:$E$6000,2,"FALSO"),"verificar"))))</f>
        <v>DISJUNTOR BIPOLAR TIPO DIN, CORRENTE NOMINAL DE 10A - FORNECIMENTO E INSTALAÇÃO. AF_10/2020</v>
      </c>
    </row>
    <row r="257" spans="1:12" ht="25.5">
      <c r="A257" s="227" t="s">
        <v>645</v>
      </c>
      <c r="B257" s="228">
        <v>93661</v>
      </c>
      <c r="C257" s="229" t="s">
        <v>1542</v>
      </c>
      <c r="D257" s="228" t="s">
        <v>21</v>
      </c>
      <c r="E257" s="230">
        <v>30</v>
      </c>
      <c r="F257" s="231">
        <v>94.2</v>
      </c>
      <c r="G257" s="214">
        <f t="shared" si="28"/>
        <v>123.85</v>
      </c>
      <c r="H257" s="213">
        <f t="shared" si="29"/>
        <v>3715.5</v>
      </c>
      <c r="I257" s="330">
        <f t="shared" si="23"/>
        <v>2826</v>
      </c>
      <c r="J257" s="322" t="s">
        <v>816</v>
      </c>
      <c r="K257" s="338">
        <f>IF(J257="SINAPI",VLOOKUP(B257,[8]SINAPI!$G$6:$K$7500,5,"FALSO"),IF(J257="SETOP",VLOOKUP(B257,[8]SETOP!$A$6:$E$5000,5,"FALSO"),IF(J257="SUDECAP",VLOOKUP(B257,[8]SUDECAP!$A$1:$M$3000,13,"FALSO"),"verificar")))</f>
        <v>94.2</v>
      </c>
      <c r="L257" s="343" t="str">
        <f>IF(J257="SINAPI",VLOOKUP(B257,[8]SINAPI!$G$6:$K$7500,2,"FALSO"),IF(J257="SETOP",VLOOKUP(B257,[9]SETOP!$A$6:$E$5000,3,"FALSO"),IF(J257="SUDECAP",VLOOKUP(B257,[9]SUDECAP!$A$1:$M$3000,3,"FALSO"),IF(J257="INSUMO",VLOOKUP(B257,'[9]Insumos SINAPI'!$A$6:$E$6000,2,"FALSO"),"verificar"))))</f>
        <v>DISJUNTOR BIPOLAR TIPO DIN, CORRENTE NOMINAL DE 16A - FORNECIMENTO E INSTALAÇÃO. AF_10/2020</v>
      </c>
    </row>
    <row r="258" spans="1:12" ht="25.5">
      <c r="A258" s="227" t="s">
        <v>646</v>
      </c>
      <c r="B258" s="228">
        <v>93663</v>
      </c>
      <c r="C258" s="229" t="s">
        <v>339</v>
      </c>
      <c r="D258" s="228" t="s">
        <v>21</v>
      </c>
      <c r="E258" s="230">
        <v>8</v>
      </c>
      <c r="F258" s="231">
        <v>96.4</v>
      </c>
      <c r="G258" s="214">
        <f t="shared" si="28"/>
        <v>126.74</v>
      </c>
      <c r="H258" s="213">
        <f t="shared" si="29"/>
        <v>1013.92</v>
      </c>
      <c r="I258" s="330">
        <f t="shared" si="23"/>
        <v>771.2</v>
      </c>
      <c r="J258" s="336" t="s">
        <v>816</v>
      </c>
      <c r="K258" s="338">
        <f>IF(J258="SINAPI",VLOOKUP(B258,[8]SINAPI!$G$6:$K$7500,5,"FALSO"),IF(J258="SETOP",VLOOKUP(B258,[8]SETOP!$A$6:$E$5000,5,"FALSO"),IF(J258="SUDECAP",VLOOKUP(B258,[8]SUDECAP!$A$1:$M$3000,13,"FALSO"),"verificar")))</f>
        <v>96.4</v>
      </c>
      <c r="L258" s="343" t="str">
        <f>IF(J258="SINAPI",VLOOKUP(B258,[8]SINAPI!$G$6:$K$7500,2,"FALSO"),IF(J258="SETOP",VLOOKUP(B258,[9]SETOP!$A$6:$E$5000,3,"FALSO"),IF(J258="SUDECAP",VLOOKUP(B258,[9]SUDECAP!$A$1:$M$3000,3,"FALSO"),IF(J258="INSUMO",VLOOKUP(B258,'[9]Insumos SINAPI'!$A$6:$E$6000,2,"FALSO"),"verificar"))))</f>
        <v>DISJUNTOR BIPOLAR TIPO DIN, CORRENTE NOMINAL DE 25A - FORNECIMENTO E INSTALAÇÃO. AF_10/2020</v>
      </c>
    </row>
    <row r="259" spans="1:12" ht="25.5">
      <c r="A259" s="227" t="s">
        <v>1301</v>
      </c>
      <c r="B259" s="228">
        <v>93655</v>
      </c>
      <c r="C259" s="229" t="s">
        <v>340</v>
      </c>
      <c r="D259" s="228" t="s">
        <v>21</v>
      </c>
      <c r="E259" s="230">
        <v>3</v>
      </c>
      <c r="F259" s="231">
        <v>19.53</v>
      </c>
      <c r="G259" s="214">
        <f t="shared" si="28"/>
        <v>25.67</v>
      </c>
      <c r="H259" s="213">
        <f t="shared" si="29"/>
        <v>77.010000000000005</v>
      </c>
      <c r="I259" s="330">
        <f t="shared" si="23"/>
        <v>58.59</v>
      </c>
      <c r="J259" s="336" t="s">
        <v>816</v>
      </c>
      <c r="K259" s="338">
        <f>IF(J259="SINAPI",VLOOKUP(B259,[8]SINAPI!$G$6:$K$7500,5,"FALSO"),IF(J259="SETOP",VLOOKUP(B259,[8]SETOP!$A$6:$E$5000,5,"FALSO"),IF(J259="SUDECAP",VLOOKUP(B259,[8]SUDECAP!$A$1:$M$3000,13,"FALSO"),"verificar")))</f>
        <v>19.53</v>
      </c>
      <c r="L259" s="343" t="str">
        <f>IF(J259="SINAPI",VLOOKUP(B259,[8]SINAPI!$G$6:$K$7500,2,"FALSO"),IF(J259="SETOP",VLOOKUP(B259,[9]SETOP!$A$6:$E$5000,3,"FALSO"),IF(J259="SUDECAP",VLOOKUP(B259,[9]SUDECAP!$A$1:$M$3000,3,"FALSO"),IF(J259="INSUMO",VLOOKUP(B259,'[9]Insumos SINAPI'!$A$6:$E$6000,2,"FALSO"),"verificar"))))</f>
        <v>DISJUNTOR MONOPOLAR TIPO DIN, CORRENTE NOMINAL DE 20A - FORNECIMENTO E INSTALAÇÃO. AF_10/2020</v>
      </c>
    </row>
    <row r="260" spans="1:12">
      <c r="A260" s="227" t="s">
        <v>1545</v>
      </c>
      <c r="B260" s="228" t="s">
        <v>1543</v>
      </c>
      <c r="C260" s="229" t="s">
        <v>1544</v>
      </c>
      <c r="D260" s="228" t="s">
        <v>21</v>
      </c>
      <c r="E260" s="230">
        <v>3</v>
      </c>
      <c r="F260" s="231">
        <v>64.569999999999993</v>
      </c>
      <c r="G260" s="214">
        <f t="shared" si="28"/>
        <v>84.89</v>
      </c>
      <c r="H260" s="213">
        <f t="shared" si="29"/>
        <v>254.67</v>
      </c>
      <c r="I260" s="330">
        <f t="shared" si="23"/>
        <v>193.70999999999998</v>
      </c>
      <c r="J260" s="336" t="s">
        <v>830</v>
      </c>
      <c r="K260" s="338">
        <f>IF(J260="SINAPI",VLOOKUP(B260,[8]SINAPI!$G$6:$K$7500,5,"FALSO"),IF(J260="SETOP",VLOOKUP(B260,[8]SETOP!$A$6:$E$5000,5,"FALSO"),IF(J260="SUDECAP",VLOOKUP(B260,[8]SUDECAP!$A$1:$M$3000,13,"FALSO"),"verificar")))</f>
        <v>64.569999999999993</v>
      </c>
      <c r="L260" s="343" t="str">
        <f>IF(J260="SINAPI",VLOOKUP(B260,[8]SINAPI!$G$6:$K$7500,2,"FALSO"),IF(J260="SETOP",VLOOKUP(B260,[9]SETOP!$A$6:$E$5000,3,"FALSO"),IF(J260="SUDECAP",VLOOKUP(B260,[9]SUDECAP!$A$1:$M$3000,3,"FALSO"),IF(J260="INSUMO",VLOOKUP(B260,'[9]Insumos SINAPI'!$A$6:$E$6000,2,"FALSO"),"verificar"))))</f>
        <v>DISJUNTOR BIPOLAR TERMOMAGNÉTICO 5KA, DE 70A</v>
      </c>
    </row>
    <row r="261" spans="1:12">
      <c r="A261" s="227" t="s">
        <v>1546</v>
      </c>
      <c r="B261" s="228" t="s">
        <v>341</v>
      </c>
      <c r="C261" s="229" t="s">
        <v>342</v>
      </c>
      <c r="D261" s="228" t="s">
        <v>21</v>
      </c>
      <c r="E261" s="230">
        <v>2</v>
      </c>
      <c r="F261" s="231">
        <v>102.54</v>
      </c>
      <c r="G261" s="214">
        <f t="shared" si="28"/>
        <v>134.81</v>
      </c>
      <c r="H261" s="213">
        <f t="shared" si="29"/>
        <v>269.62</v>
      </c>
      <c r="I261" s="330">
        <f t="shared" si="23"/>
        <v>205.08</v>
      </c>
      <c r="J261" s="336" t="s">
        <v>830</v>
      </c>
      <c r="K261" s="338">
        <f>IF(J261="SINAPI",VLOOKUP(B261,[8]SINAPI!$G$6:$K$7500,5,"FALSO"),IF(J261="SETOP",VLOOKUP(B261,[8]SETOP!$A$6:$E$5000,5,"FALSO"),IF(J261="SUDECAP",VLOOKUP(B261,[8]SUDECAP!$A$1:$M$3000,13,"FALSO"),"verificar")))</f>
        <v>102.54</v>
      </c>
      <c r="L261" s="343" t="str">
        <f>IF(J261="SINAPI",VLOOKUP(B261,[8]SINAPI!$G$6:$K$7500,2,"FALSO"),IF(J261="SETOP",VLOOKUP(B261,[9]SETOP!$A$6:$E$5000,3,"FALSO"),IF(J261="SUDECAP",VLOOKUP(B261,[9]SUDECAP!$A$1:$M$3000,3,"FALSO"),IF(J261="INSUMO",VLOOKUP(B261,'[9]Insumos SINAPI'!$A$6:$E$6000,2,"FALSO"),"verificar"))))</f>
        <v>DISJUNTOR TRIPOLAR TERMOMAGNÉTICO 5KA, DE 50A</v>
      </c>
    </row>
    <row r="262" spans="1:12">
      <c r="A262" s="227" t="s">
        <v>1547</v>
      </c>
      <c r="B262" s="228" t="s">
        <v>343</v>
      </c>
      <c r="C262" s="229" t="s">
        <v>1325</v>
      </c>
      <c r="D262" s="228" t="s">
        <v>21</v>
      </c>
      <c r="E262" s="230">
        <v>1</v>
      </c>
      <c r="F262" s="231">
        <v>101.92</v>
      </c>
      <c r="G262" s="214">
        <f t="shared" si="28"/>
        <v>134</v>
      </c>
      <c r="H262" s="213">
        <f t="shared" si="29"/>
        <v>134</v>
      </c>
      <c r="I262" s="330">
        <f t="shared" si="23"/>
        <v>101.92</v>
      </c>
      <c r="J262" s="336" t="s">
        <v>830</v>
      </c>
      <c r="K262" s="338">
        <f>IF(J262="SINAPI",VLOOKUP(B262,[8]SINAPI!$G$6:$K$7500,5,"FALSO"),IF(J262="SETOP",VLOOKUP(B262,[8]SETOP!$A$6:$E$5000,5,"FALSO"),IF(J262="SUDECAP",VLOOKUP(B262,[8]SUDECAP!$A$1:$M$3000,13,"FALSO"),"verificar")))</f>
        <v>101.92</v>
      </c>
      <c r="L262" s="343" t="str">
        <f>IF(J262="SINAPI",VLOOKUP(B262,[8]SINAPI!$G$6:$K$7500,2,"FALSO"),IF(J262="SETOP",VLOOKUP(B262,[9]SETOP!$A$6:$E$5000,3,"FALSO"),IF(J262="SUDECAP",VLOOKUP(B262,[9]SUDECAP!$A$1:$M$3000,3,"FALSO"),IF(J262="INSUMO",VLOOKUP(B262,'[9]Insumos SINAPI'!$A$6:$E$6000,2,"FALSO"),"verificar"))))</f>
        <v>DISJUNTOR TRIPOLAR TERMOMAGNÉTICO 5KA, DE 100A</v>
      </c>
    </row>
    <row r="263" spans="1:12">
      <c r="A263" s="227" t="s">
        <v>1548</v>
      </c>
      <c r="B263" s="228" t="s">
        <v>344</v>
      </c>
      <c r="C263" s="229" t="s">
        <v>1326</v>
      </c>
      <c r="D263" s="228" t="s">
        <v>21</v>
      </c>
      <c r="E263" s="230">
        <v>3</v>
      </c>
      <c r="F263" s="231">
        <v>96.92</v>
      </c>
      <c r="G263" s="214">
        <f t="shared" si="28"/>
        <v>127.43</v>
      </c>
      <c r="H263" s="213">
        <f t="shared" si="29"/>
        <v>382.29</v>
      </c>
      <c r="I263" s="330">
        <f t="shared" si="23"/>
        <v>290.76</v>
      </c>
      <c r="J263" s="336" t="s">
        <v>830</v>
      </c>
      <c r="K263" s="338">
        <f>IF(J263="SINAPI",VLOOKUP(B263,[8]SINAPI!$G$6:$K$7500,5,"FALSO"),IF(J263="SETOP",VLOOKUP(B263,[8]SETOP!$A$6:$E$5000,5,"FALSO"),IF(J263="SUDECAP",VLOOKUP(B263,[8]SUDECAP!$A$1:$M$3000,13,"FALSO"),"verificar")))</f>
        <v>96.92</v>
      </c>
      <c r="L263" s="343" t="str">
        <f>IF(J263="SINAPI",VLOOKUP(B263,[8]SINAPI!$G$6:$K$7500,2,"FALSO"),IF(J263="SETOP",VLOOKUP(B263,[9]SETOP!$A$6:$E$5000,3,"FALSO"),IF(J263="SUDECAP",VLOOKUP(B263,[9]SUDECAP!$A$1:$M$3000,3,"FALSO"),IF(J263="INSUMO",VLOOKUP(B263,'[9]Insumos SINAPI'!$A$6:$E$6000,2,"FALSO"),"verificar"))))</f>
        <v>VLC SLIM CLASSE 1 275V 12,5/60kA</v>
      </c>
    </row>
    <row r="264" spans="1:12">
      <c r="A264" s="41" t="s">
        <v>647</v>
      </c>
      <c r="B264" s="11"/>
      <c r="C264" s="12" t="s">
        <v>346</v>
      </c>
      <c r="D264" s="13"/>
      <c r="E264" s="196"/>
      <c r="F264" s="175"/>
      <c r="G264" s="174"/>
      <c r="H264" s="173"/>
      <c r="I264" s="330">
        <f t="shared" si="23"/>
        <v>0</v>
      </c>
      <c r="K264" s="338" t="str">
        <f>IF(J264="SINAPI",VLOOKUP(B264,[8]SINAPI!$G$6:$K$7500,5,"FALSO"),IF(J264="SETOP",VLOOKUP(B264,[8]SETOP!$A$6:$E$5000,5,"FALSO"),IF(J264="SUDECAP",VLOOKUP(B264,[8]SUDECAP!$A$1:$M$3000,13,"FALSO"),"verificar")))</f>
        <v>verificar</v>
      </c>
      <c r="L264" s="343" t="str">
        <f>IF(J264="SINAPI",VLOOKUP(B264,[8]SINAPI!$G$6:$K$7500,2,"FALSO"),IF(J264="SETOP",VLOOKUP(B264,[9]SETOP!$A$6:$E$5000,3,"FALSO"),IF(J264="SUDECAP",VLOOKUP(B264,[9]SUDECAP!$A$1:$M$3000,3,"FALSO"),IF(J264="INSUMO",VLOOKUP(B264,'[9]Insumos SINAPI'!$A$6:$E$6000,2,"FALSO"),"verificar"))))</f>
        <v>verificar</v>
      </c>
    </row>
    <row r="265" spans="1:12" ht="25.5">
      <c r="A265" s="227" t="s">
        <v>648</v>
      </c>
      <c r="B265" s="228">
        <v>92868</v>
      </c>
      <c r="C265" s="229" t="s">
        <v>347</v>
      </c>
      <c r="D265" s="228" t="s">
        <v>21</v>
      </c>
      <c r="E265" s="230">
        <f>196+62</f>
        <v>258</v>
      </c>
      <c r="F265" s="231">
        <v>12.9</v>
      </c>
      <c r="G265" s="214">
        <f t="shared" ref="G265:G270" si="30">TRUNC(F265+(F265*$H$9),2)</f>
        <v>16.96</v>
      </c>
      <c r="H265" s="213">
        <f t="shared" ref="H265:H270" si="31">TRUNC((E265*G265),2)</f>
        <v>4375.68</v>
      </c>
      <c r="I265" s="330">
        <f t="shared" si="23"/>
        <v>3328.2000000000003</v>
      </c>
      <c r="J265" s="336" t="s">
        <v>816</v>
      </c>
      <c r="K265" s="338">
        <f>IF(J265="SINAPI",VLOOKUP(B265,[8]SINAPI!$G$6:$K$7500,5,"FALSO"),IF(J265="SETOP",VLOOKUP(B265,[8]SETOP!$A$6:$E$5000,5,"FALSO"),IF(J265="SUDECAP",VLOOKUP(B265,[8]SUDECAP!$A$1:$M$3000,13,"FALSO"),"verificar")))</f>
        <v>12.9</v>
      </c>
      <c r="L265" s="343" t="str">
        <f>IF(J265="SINAPI",VLOOKUP(B265,[8]SINAPI!$G$6:$K$7500,2,"FALSO"),IF(J265="SETOP",VLOOKUP(B265,[9]SETOP!$A$6:$E$5000,3,"FALSO"),IF(J265="SUDECAP",VLOOKUP(B265,[9]SUDECAP!$A$1:$M$3000,3,"FALSO"),IF(J265="INSUMO",VLOOKUP(B265,'[9]Insumos SINAPI'!$A$6:$E$6000,2,"FALSO"),"verificar"))))</f>
        <v>CAIXA RETANGULAR 4" X 2" MÉDIA (1,30 M DO PISO), METÁLICA, INSTALADA EM PAREDE - FORNECIMENTO E INSTALAÇÃO. AF_12/2015</v>
      </c>
    </row>
    <row r="266" spans="1:12">
      <c r="A266" s="227" t="s">
        <v>649</v>
      </c>
      <c r="B266" s="228" t="s">
        <v>348</v>
      </c>
      <c r="C266" s="229" t="s">
        <v>349</v>
      </c>
      <c r="D266" s="228" t="s">
        <v>21</v>
      </c>
      <c r="E266" s="230">
        <v>134</v>
      </c>
      <c r="F266" s="231">
        <v>6.97</v>
      </c>
      <c r="G266" s="214">
        <f t="shared" si="30"/>
        <v>9.16</v>
      </c>
      <c r="H266" s="213">
        <f t="shared" si="31"/>
        <v>1227.44</v>
      </c>
      <c r="I266" s="330">
        <f t="shared" si="23"/>
        <v>933.98</v>
      </c>
      <c r="J266" s="336" t="s">
        <v>844</v>
      </c>
      <c r="K266" s="338">
        <f>IF(J266="SINAPI",VLOOKUP(B266,[8]SINAPI!$G$6:$K$7500,5,"FALSO"),IF(J266="SETOP",VLOOKUP(B266,[8]SETOP!$A$6:$E$5000,5,"FALSO"),IF(J266="SUDECAP",VLOOKUP(B266,[8]SUDECAP!$A$1:$M$3000,13,"FALSO"),"verificar")))</f>
        <v>6.97</v>
      </c>
      <c r="L266" s="343" t="str">
        <f>IF(J266="SINAPI",VLOOKUP(B266,[8]SINAPI!$G$6:$K$7500,2,"FALSO"),IF(J266="SETOP",VLOOKUP(B266,[9]SETOP!$A$6:$E$5000,3,"FALSO"),IF(J266="SUDECAP",VLOOKUP(B266,[9]SUDECAP!$A$1:$M$3000,3,"FALSO"),IF(J266="INSUMO",VLOOKUP(B266,'[9]Insumos SINAPI'!$A$6:$E$6000,2,"FALSO"),"verificar"))))</f>
        <v>DE FERRO ESMALTADO OCTOGONAL  3" X 3" P.THOMEU/EQUIVALENTE</v>
      </c>
    </row>
    <row r="267" spans="1:12">
      <c r="A267" s="227" t="s">
        <v>651</v>
      </c>
      <c r="B267" s="228" t="s">
        <v>350</v>
      </c>
      <c r="C267" s="229" t="s">
        <v>351</v>
      </c>
      <c r="D267" s="228" t="s">
        <v>21</v>
      </c>
      <c r="E267" s="230">
        <v>12</v>
      </c>
      <c r="F267" s="231">
        <v>189.26</v>
      </c>
      <c r="G267" s="214">
        <f t="shared" si="30"/>
        <v>248.83</v>
      </c>
      <c r="H267" s="213">
        <f t="shared" si="31"/>
        <v>2985.96</v>
      </c>
      <c r="I267" s="330">
        <f t="shared" si="23"/>
        <v>2271.12</v>
      </c>
      <c r="J267" s="336" t="s">
        <v>844</v>
      </c>
      <c r="K267" s="338">
        <f>IF(J267="SINAPI",VLOOKUP(B267,[8]SINAPI!$G$6:$K$7500,5,"FALSO"),IF(J267="SETOP",VLOOKUP(B267,[8]SETOP!$A$6:$E$5000,5,"FALSO"),IF(J267="SUDECAP",VLOOKUP(B267,[8]SUDECAP!$A$1:$M$3000,13,"FALSO"),"verificar")))</f>
        <v>189.26</v>
      </c>
      <c r="L267" s="343" t="str">
        <f>IF(J267="SINAPI",VLOOKUP(B267,[8]SINAPI!$G$6:$K$7500,2,"FALSO"),IF(J267="SETOP",VLOOKUP(B267,[9]SETOP!$A$6:$E$5000,3,"FALSO"),IF(J267="SUDECAP",VLOOKUP(B267,[9]SUDECAP!$A$1:$M$3000,3,"FALSO"),IF(J267="INSUMO",VLOOKUP(B267,'[9]Insumos SINAPI'!$A$6:$E$6000,2,"FALSO"),"verificar"))))</f>
        <v>TIPO 1, 30X30X40CM C/FUNDO DE BRITA E TAMPA CONCR.</v>
      </c>
    </row>
    <row r="268" spans="1:12" ht="25.5">
      <c r="A268" s="227" t="s">
        <v>653</v>
      </c>
      <c r="B268" s="228" t="s">
        <v>352</v>
      </c>
      <c r="C268" s="229" t="s">
        <v>353</v>
      </c>
      <c r="D268" s="228" t="s">
        <v>224</v>
      </c>
      <c r="E268" s="230">
        <v>300</v>
      </c>
      <c r="F268" s="231">
        <v>22.31</v>
      </c>
      <c r="G268" s="214">
        <f t="shared" si="30"/>
        <v>29.33</v>
      </c>
      <c r="H268" s="213">
        <f t="shared" si="31"/>
        <v>8799</v>
      </c>
      <c r="I268" s="330">
        <f t="shared" si="23"/>
        <v>6693</v>
      </c>
      <c r="J268" s="336" t="s">
        <v>830</v>
      </c>
      <c r="K268" s="338">
        <f>IF(J268="SINAPI",VLOOKUP(B268,[8]SINAPI!$G$6:$K$7500,5,"FALSO"),IF(J268="SETOP",VLOOKUP(B268,[8]SETOP!$A$6:$E$5000,5,"FALSO"),IF(J268="SUDECAP",VLOOKUP(B268,[8]SUDECAP!$A$1:$M$3000,13,"FALSO"),"verificar")))</f>
        <v>22.31</v>
      </c>
      <c r="L268" s="343" t="str">
        <f>IF(J268="SINAPI",VLOOKUP(B268,[8]SINAPI!$G$6:$K$7500,2,"FALSO"),IF(J268="SETOP",VLOOKUP(B268,[9]SETOP!$A$6:$E$5000,3,"FALSO"),IF(J268="SUDECAP",VLOOKUP(B268,[9]SUDECAP!$A$1:$M$3000,3,"FALSO"),IF(J268="INSUMO",VLOOKUP(B268,'[9]Insumos SINAPI'!$A$6:$E$6000,2,"FALSO"),"verificar"))))</f>
        <v>DUTO CORRUGADO EM PEAD (POLIETILENO DE ALTA DENSIDADE), PARA PROTEÇÃO DE CABOS SUBTERRÂNEOS DN 40 MM (1.1/2")</v>
      </c>
    </row>
    <row r="269" spans="1:12" ht="25.5">
      <c r="A269" s="227" t="s">
        <v>654</v>
      </c>
      <c r="B269" s="228">
        <v>91854</v>
      </c>
      <c r="C269" s="229" t="s">
        <v>354</v>
      </c>
      <c r="D269" s="228" t="s">
        <v>224</v>
      </c>
      <c r="E269" s="230">
        <v>1000</v>
      </c>
      <c r="F269" s="231">
        <v>9.31</v>
      </c>
      <c r="G269" s="214">
        <f t="shared" si="30"/>
        <v>12.24</v>
      </c>
      <c r="H269" s="213">
        <f t="shared" si="31"/>
        <v>12240</v>
      </c>
      <c r="I269" s="330">
        <f t="shared" si="23"/>
        <v>9310</v>
      </c>
      <c r="J269" s="336" t="s">
        <v>816</v>
      </c>
      <c r="K269" s="338">
        <f>IF(J269="SINAPI",VLOOKUP(B269,[8]SINAPI!$G$6:$K$7500,5,"FALSO"),IF(J269="SETOP",VLOOKUP(B269,[8]SETOP!$A$6:$E$5000,5,"FALSO"),IF(J269="SUDECAP",VLOOKUP(B269,[8]SUDECAP!$A$1:$M$3000,13,"FALSO"),"verificar")))</f>
        <v>9.31</v>
      </c>
      <c r="L269" s="343" t="str">
        <f>IF(J269="SINAPI",VLOOKUP(B269,[8]SINAPI!$G$6:$K$7500,2,"FALSO"),IF(J269="SETOP",VLOOKUP(B269,[9]SETOP!$A$6:$E$5000,3,"FALSO"),IF(J269="SUDECAP",VLOOKUP(B269,[9]SUDECAP!$A$1:$M$3000,3,"FALSO"),IF(J269="INSUMO",VLOOKUP(B269,'[9]Insumos SINAPI'!$A$6:$E$6000,2,"FALSO"),"verificar"))))</f>
        <v>ELETRODUTO FLEXÍVEL CORRUGADO, PVC, DN 25 MM (3/4"), PARA CIRCUITOS TERMINAIS, INSTALADO EM PAREDE - FORNECIMENTO E INSTALAÇÃO. AF_12/2015</v>
      </c>
    </row>
    <row r="270" spans="1:12" ht="25.5">
      <c r="A270" s="227" t="s">
        <v>655</v>
      </c>
      <c r="B270" s="228">
        <v>91856</v>
      </c>
      <c r="C270" s="229" t="s">
        <v>355</v>
      </c>
      <c r="D270" s="228" t="s">
        <v>224</v>
      </c>
      <c r="E270" s="230">
        <v>300</v>
      </c>
      <c r="F270" s="231">
        <v>12.45</v>
      </c>
      <c r="G270" s="214">
        <f t="shared" si="30"/>
        <v>16.36</v>
      </c>
      <c r="H270" s="213">
        <f t="shared" si="31"/>
        <v>4908</v>
      </c>
      <c r="I270" s="330">
        <f t="shared" ref="I270:I333" si="32">E270*F270</f>
        <v>3735</v>
      </c>
      <c r="J270" s="336" t="s">
        <v>816</v>
      </c>
      <c r="K270" s="338">
        <f>IF(J270="SINAPI",VLOOKUP(B270,[8]SINAPI!$G$6:$K$7500,5,"FALSO"),IF(J270="SETOP",VLOOKUP(B270,[8]SETOP!$A$6:$E$5000,5,"FALSO"),IF(J270="SUDECAP",VLOOKUP(B270,[8]SUDECAP!$A$1:$M$3000,13,"FALSO"),"verificar")))</f>
        <v>12.45</v>
      </c>
      <c r="L270" s="343" t="str">
        <f>IF(J270="SINAPI",VLOOKUP(B270,[8]SINAPI!$G$6:$K$7500,2,"FALSO"),IF(J270="SETOP",VLOOKUP(B270,[9]SETOP!$A$6:$E$5000,3,"FALSO"),IF(J270="SUDECAP",VLOOKUP(B270,[9]SUDECAP!$A$1:$M$3000,3,"FALSO"),IF(J270="INSUMO",VLOOKUP(B270,'[9]Insumos SINAPI'!$A$6:$E$6000,2,"FALSO"),"verificar"))))</f>
        <v>ELETRODUTO FLEXÍVEL CORRUGADO, PVC, DN 32 MM (1"), PARA CIRCUITOS TERMINAIS, INSTALADO EM PAREDE - FORNECIMENTO E INSTALAÇÃO. AF_12/2015</v>
      </c>
    </row>
    <row r="271" spans="1:12">
      <c r="A271" s="41" t="s">
        <v>673</v>
      </c>
      <c r="B271" s="11"/>
      <c r="C271" s="12" t="s">
        <v>356</v>
      </c>
      <c r="D271" s="13"/>
      <c r="E271" s="196"/>
      <c r="F271" s="175"/>
      <c r="G271" s="174"/>
      <c r="H271" s="173"/>
      <c r="I271" s="330">
        <f t="shared" si="32"/>
        <v>0</v>
      </c>
      <c r="J271" s="336"/>
      <c r="K271" s="338" t="str">
        <f>IF(J271="SINAPI",VLOOKUP(B271,[8]SINAPI!$G$6:$K$7500,5,"FALSO"),IF(J271="SETOP",VLOOKUP(B271,[8]SETOP!$A$6:$E$5000,5,"FALSO"),IF(J271="SUDECAP",VLOOKUP(B271,[8]SUDECAP!$A$1:$M$3000,13,"FALSO"),"verificar")))</f>
        <v>verificar</v>
      </c>
      <c r="L271" s="343" t="str">
        <f>IF(J271="SINAPI",VLOOKUP(B271,[8]SINAPI!$G$6:$K$7500,2,"FALSO"),IF(J271="SETOP",VLOOKUP(B271,[9]SETOP!$A$6:$E$5000,3,"FALSO"),IF(J271="SUDECAP",VLOOKUP(B271,[9]SUDECAP!$A$1:$M$3000,3,"FALSO"),IF(J271="INSUMO",VLOOKUP(B271,'[9]Insumos SINAPI'!$A$6:$E$6000,2,"FALSO"),"verificar"))))</f>
        <v>verificar</v>
      </c>
    </row>
    <row r="272" spans="1:12">
      <c r="A272" s="227" t="s">
        <v>674</v>
      </c>
      <c r="B272" s="228" t="s">
        <v>357</v>
      </c>
      <c r="C272" s="229" t="s">
        <v>358</v>
      </c>
      <c r="D272" s="228" t="s">
        <v>224</v>
      </c>
      <c r="E272" s="230">
        <v>1790</v>
      </c>
      <c r="F272" s="231">
        <v>1.76</v>
      </c>
      <c r="G272" s="214">
        <f t="shared" ref="G272:G279" si="33">TRUNC(F272+(F272*$H$9),2)</f>
        <v>2.31</v>
      </c>
      <c r="H272" s="213">
        <f t="shared" ref="H272:H279" si="34">TRUNC((E272*G272),2)</f>
        <v>4134.8999999999996</v>
      </c>
      <c r="I272" s="330">
        <f t="shared" si="32"/>
        <v>3150.4</v>
      </c>
      <c r="J272" s="322" t="s">
        <v>844</v>
      </c>
      <c r="K272" s="338">
        <f>IF(J272="SINAPI",VLOOKUP(B272,[8]SINAPI!$G$6:$K$7500,5,"FALSO"),IF(J272="SETOP",VLOOKUP(B272,[8]SETOP!$A$6:$E$5000,5,"FALSO"),IF(J272="SUDECAP",VLOOKUP(B272,[8]SUDECAP!$A$1:$M$3000,13,"FALSO"),"verificar")))</f>
        <v>1.76</v>
      </c>
      <c r="L272" s="343" t="str">
        <f>IF(J272="SINAPI",VLOOKUP(B272,[8]SINAPI!$G$6:$K$7500,2,"FALSO"),IF(J272="SETOP",VLOOKUP(B272,[9]SETOP!$A$6:$E$5000,3,"FALSO"),IF(J272="SUDECAP",VLOOKUP(B272,[9]SUDECAP!$A$1:$M$3000,3,"FALSO"),IF(J272="INSUMO",VLOOKUP(B272,'[9]Insumos SINAPI'!$A$6:$E$6000,2,"FALSO"),"verificar"))))</f>
        <v>#   1,5 MM2, ISOLAMENTO 750V</v>
      </c>
    </row>
    <row r="273" spans="1:15" ht="25.5">
      <c r="A273" s="227" t="s">
        <v>675</v>
      </c>
      <c r="B273" s="228">
        <v>91926</v>
      </c>
      <c r="C273" s="229" t="s">
        <v>359</v>
      </c>
      <c r="D273" s="228" t="s">
        <v>224</v>
      </c>
      <c r="E273" s="230">
        <v>3732</v>
      </c>
      <c r="F273" s="231">
        <v>3.84</v>
      </c>
      <c r="G273" s="214">
        <f t="shared" si="33"/>
        <v>5.04</v>
      </c>
      <c r="H273" s="213">
        <f t="shared" si="34"/>
        <v>18809.28</v>
      </c>
      <c r="I273" s="330">
        <f t="shared" si="32"/>
        <v>14330.88</v>
      </c>
      <c r="J273" s="336" t="s">
        <v>816</v>
      </c>
      <c r="K273" s="338">
        <f>IF(J273="SINAPI",VLOOKUP(B273,[8]SINAPI!$G$6:$K$7500,5,"FALSO"),IF(J273="SETOP",VLOOKUP(B273,[8]SETOP!$A$6:$E$5000,5,"FALSO"),IF(J273="SUDECAP",VLOOKUP(B273,[8]SUDECAP!$A$1:$M$3000,13,"FALSO"),"verificar")))</f>
        <v>3.84</v>
      </c>
      <c r="L273" s="343" t="str">
        <f>IF(J273="SINAPI",VLOOKUP(B273,[8]SINAPI!$G$6:$K$7500,2,"FALSO"),IF(J273="SETOP",VLOOKUP(B273,[9]SETOP!$A$6:$E$5000,3,"FALSO"),IF(J273="SUDECAP",VLOOKUP(B273,[9]SUDECAP!$A$1:$M$3000,3,"FALSO"),IF(J273="INSUMO",VLOOKUP(B273,'[9]Insumos SINAPI'!$A$6:$E$6000,2,"FALSO"),"verificar"))))</f>
        <v>CABO DE COBRE FLEXÍVEL ISOLADO, 2,5 MM², ANTI-CHAMA 450/750 V, PARA CIRCUITOS TERMINAIS - FORNECIMENTO E INSTALAÇÃO. AF_12/2015</v>
      </c>
    </row>
    <row r="274" spans="1:15">
      <c r="A274" s="227" t="s">
        <v>677</v>
      </c>
      <c r="B274" s="228" t="s">
        <v>360</v>
      </c>
      <c r="C274" s="229" t="s">
        <v>361</v>
      </c>
      <c r="D274" s="228" t="s">
        <v>224</v>
      </c>
      <c r="E274" s="230">
        <v>240</v>
      </c>
      <c r="F274" s="231">
        <v>5.36</v>
      </c>
      <c r="G274" s="214">
        <f t="shared" si="33"/>
        <v>7.04</v>
      </c>
      <c r="H274" s="213">
        <f t="shared" si="34"/>
        <v>1689.6</v>
      </c>
      <c r="I274" s="330">
        <f t="shared" si="32"/>
        <v>1286.4000000000001</v>
      </c>
      <c r="J274" s="336" t="s">
        <v>844</v>
      </c>
      <c r="K274" s="338">
        <f>IF(J274="SINAPI",VLOOKUP(B274,[8]SINAPI!$G$6:$K$7500,5,"FALSO"),IF(J274="SETOP",VLOOKUP(B274,[8]SETOP!$A$6:$E$5000,5,"FALSO"),IF(J274="SUDECAP",VLOOKUP(B274,[8]SUDECAP!$A$1:$M$3000,13,"FALSO"),"verificar")))</f>
        <v>5.36</v>
      </c>
      <c r="L274" s="343" t="str">
        <f>IF(J274="SINAPI",VLOOKUP(B274,[8]SINAPI!$G$6:$K$7500,2,"FALSO"),IF(J274="SETOP",VLOOKUP(B274,[9]SETOP!$A$6:$E$5000,3,"FALSO"),IF(J274="SUDECAP",VLOOKUP(B274,[9]SUDECAP!$A$1:$M$3000,3,"FALSO"),IF(J274="INSUMO",VLOOKUP(B274,'[9]Insumos SINAPI'!$A$6:$E$6000,2,"FALSO"),"verificar"))))</f>
        <v>#   6,0 MM2, ISOLAMENTO 750V</v>
      </c>
    </row>
    <row r="275" spans="1:15">
      <c r="A275" s="227" t="s">
        <v>678</v>
      </c>
      <c r="B275" s="228" t="s">
        <v>362</v>
      </c>
      <c r="C275" s="229" t="s">
        <v>363</v>
      </c>
      <c r="D275" s="228" t="s">
        <v>224</v>
      </c>
      <c r="E275" s="230">
        <v>300</v>
      </c>
      <c r="F275" s="231">
        <v>9</v>
      </c>
      <c r="G275" s="214">
        <f t="shared" si="33"/>
        <v>11.83</v>
      </c>
      <c r="H275" s="213">
        <f t="shared" si="34"/>
        <v>3549</v>
      </c>
      <c r="I275" s="330">
        <f t="shared" si="32"/>
        <v>2700</v>
      </c>
      <c r="J275" s="336" t="s">
        <v>844</v>
      </c>
      <c r="K275" s="338">
        <f>IF(J275="SINAPI",VLOOKUP(B275,[8]SINAPI!$G$6:$K$7500,5,"FALSO"),IF(J275="SETOP",VLOOKUP(B275,[8]SETOP!$A$6:$E$5000,5,"FALSO"),IF(J275="SUDECAP",VLOOKUP(B275,[8]SUDECAP!$A$1:$M$3000,13,"FALSO"),"verificar")))</f>
        <v>9</v>
      </c>
      <c r="L275" s="343" t="str">
        <f>IF(J275="SINAPI",VLOOKUP(B275,[8]SINAPI!$G$6:$K$7500,2,"FALSO"),IF(J275="SETOP",VLOOKUP(B275,[9]SETOP!$A$6:$E$5000,3,"FALSO"),IF(J275="SUDECAP",VLOOKUP(B275,[9]SUDECAP!$A$1:$M$3000,3,"FALSO"),IF(J275="INSUMO",VLOOKUP(B275,'[9]Insumos SINAPI'!$A$6:$E$6000,2,"FALSO"),"verificar"))))</f>
        <v>C/1 CONDUTOR # 1 X  10,0 MM2, ISOLAMENTO 1KV</v>
      </c>
    </row>
    <row r="276" spans="1:15" ht="25.5">
      <c r="A276" s="227" t="s">
        <v>680</v>
      </c>
      <c r="B276" s="228">
        <v>91934</v>
      </c>
      <c r="C276" s="229" t="s">
        <v>364</v>
      </c>
      <c r="D276" s="228" t="s">
        <v>224</v>
      </c>
      <c r="E276" s="230">
        <v>200</v>
      </c>
      <c r="F276" s="231">
        <v>21.47</v>
      </c>
      <c r="G276" s="214">
        <f t="shared" si="33"/>
        <v>28.22</v>
      </c>
      <c r="H276" s="213">
        <f t="shared" si="34"/>
        <v>5644</v>
      </c>
      <c r="I276" s="330">
        <f t="shared" si="32"/>
        <v>4294</v>
      </c>
      <c r="J276" s="336" t="s">
        <v>816</v>
      </c>
      <c r="K276" s="338">
        <f>IF(J276="SINAPI",VLOOKUP(B276,[8]SINAPI!$G$6:$K$7500,5,"FALSO"),IF(J276="SETOP",VLOOKUP(B276,[8]SETOP!$A$6:$E$5000,5,"FALSO"),IF(J276="SUDECAP",VLOOKUP(B276,[8]SUDECAP!$A$1:$M$3000,13,"FALSO"),"verificar")))</f>
        <v>21.47</v>
      </c>
      <c r="L276" s="343" t="str">
        <f>IF(J276="SINAPI",VLOOKUP(B276,[8]SINAPI!$G$6:$K$7500,2,"FALSO"),IF(J276="SETOP",VLOOKUP(B276,[9]SETOP!$A$6:$E$5000,3,"FALSO"),IF(J276="SUDECAP",VLOOKUP(B276,[9]SUDECAP!$A$1:$M$3000,3,"FALSO"),IF(J276="INSUMO",VLOOKUP(B276,'[9]Insumos SINAPI'!$A$6:$E$6000,2,"FALSO"),"verificar"))))</f>
        <v>CABO DE COBRE FLEXÍVEL ISOLADO, 16 MM², ANTI-CHAMA 450/750 V, PARA CIRCUITOS TERMINAIS - FORNECIMENTO E INSTALAÇÃO. AF_12/2015</v>
      </c>
    </row>
    <row r="277" spans="1:15">
      <c r="A277" s="227" t="s">
        <v>681</v>
      </c>
      <c r="B277" s="228" t="s">
        <v>365</v>
      </c>
      <c r="C277" s="229" t="s">
        <v>366</v>
      </c>
      <c r="D277" s="228" t="s">
        <v>224</v>
      </c>
      <c r="E277" s="230">
        <v>200</v>
      </c>
      <c r="F277" s="231">
        <v>20.09</v>
      </c>
      <c r="G277" s="214">
        <f t="shared" si="33"/>
        <v>26.41</v>
      </c>
      <c r="H277" s="213">
        <f t="shared" si="34"/>
        <v>5282</v>
      </c>
      <c r="I277" s="330">
        <f t="shared" si="32"/>
        <v>4018</v>
      </c>
      <c r="J277" s="336" t="s">
        <v>844</v>
      </c>
      <c r="K277" s="338">
        <f>IF(J277="SINAPI",VLOOKUP(B277,[8]SINAPI!$G$6:$K$7500,5,"FALSO"),IF(J277="SETOP",VLOOKUP(B277,[8]SETOP!$A$6:$E$5000,5,"FALSO"),IF(J277="SUDECAP",VLOOKUP(B277,[8]SUDECAP!$A$1:$M$3000,13,"FALSO"),"verificar")))</f>
        <v>20.09</v>
      </c>
      <c r="L277" s="343" t="str">
        <f>IF(J277="SINAPI",VLOOKUP(B277,[8]SINAPI!$G$6:$K$7500,2,"FALSO"),IF(J277="SETOP",VLOOKUP(B277,[9]SETOP!$A$6:$E$5000,3,"FALSO"),IF(J277="SUDECAP",VLOOKUP(B277,[9]SUDECAP!$A$1:$M$3000,3,"FALSO"),IF(J277="INSUMO",VLOOKUP(B277,'[9]Insumos SINAPI'!$A$6:$E$6000,2,"FALSO"),"verificar"))))</f>
        <v>C/1 CONDUTOR # 1 X  25,0 MM2, ISOLAMENTO 1KV</v>
      </c>
    </row>
    <row r="278" spans="1:15">
      <c r="A278" s="227" t="s">
        <v>1026</v>
      </c>
      <c r="B278" s="228" t="s">
        <v>1516</v>
      </c>
      <c r="C278" s="229" t="s">
        <v>1517</v>
      </c>
      <c r="D278" s="228" t="s">
        <v>224</v>
      </c>
      <c r="E278" s="230">
        <v>200</v>
      </c>
      <c r="F278" s="231">
        <v>37.729999999999997</v>
      </c>
      <c r="G278" s="214">
        <f t="shared" si="33"/>
        <v>49.6</v>
      </c>
      <c r="H278" s="213">
        <f t="shared" si="34"/>
        <v>9920</v>
      </c>
      <c r="I278" s="330">
        <f t="shared" si="32"/>
        <v>7545.9999999999991</v>
      </c>
      <c r="J278" s="336" t="s">
        <v>844</v>
      </c>
      <c r="K278" s="338">
        <f>IF(J278="SINAPI",VLOOKUP(B278,[8]SINAPI!$G$6:$K$7500,5,"FALSO"),IF(J278="SETOP",VLOOKUP(B278,[8]SETOP!$A$6:$E$5000,5,"FALSO"),IF(J278="SUDECAP",VLOOKUP(B278,[8]SUDECAP!$A$1:$M$3000,13,"FALSO"),"verificar")))</f>
        <v>37.729999999999997</v>
      </c>
      <c r="L278" s="343" t="str">
        <f>IF(J278="SINAPI",VLOOKUP(B278,[8]SINAPI!$G$6:$K$7500,2,"FALSO"),IF(J278="SETOP",VLOOKUP(B278,[9]SETOP!$A$6:$E$5000,3,"FALSO"),IF(J278="SUDECAP",VLOOKUP(B278,[9]SUDECAP!$A$1:$M$3000,3,"FALSO"),IF(J278="INSUMO",VLOOKUP(B278,'[9]Insumos SINAPI'!$A$6:$E$6000,2,"FALSO"),"verificar"))))</f>
        <v>C/1 CONDUTOR # 1 X  50,0 MM2, ISOLAMENTO 1KV</v>
      </c>
    </row>
    <row r="279" spans="1:15">
      <c r="A279" s="227" t="s">
        <v>1518</v>
      </c>
      <c r="B279" s="228" t="s">
        <v>367</v>
      </c>
      <c r="C279" s="229" t="s">
        <v>368</v>
      </c>
      <c r="D279" s="228" t="s">
        <v>21</v>
      </c>
      <c r="E279" s="230">
        <v>60</v>
      </c>
      <c r="F279" s="231">
        <v>26.53</v>
      </c>
      <c r="G279" s="214">
        <f t="shared" si="33"/>
        <v>34.880000000000003</v>
      </c>
      <c r="H279" s="213">
        <f t="shared" si="34"/>
        <v>2092.8000000000002</v>
      </c>
      <c r="I279" s="330">
        <f t="shared" si="32"/>
        <v>1591.8000000000002</v>
      </c>
      <c r="J279" s="322" t="s">
        <v>844</v>
      </c>
      <c r="K279" s="338">
        <f>IF(J279="SINAPI",VLOOKUP(B279,[8]SINAPI!$G$6:$K$7500,5,"FALSO"),IF(J279="SETOP",VLOOKUP(B279,[8]SETOP!$A$6:$E$5000,5,"FALSO"),IF(J279="SUDECAP",VLOOKUP(B279,[8]SUDECAP!$A$1:$M$3000,13,"FALSO"),"verificar")))</f>
        <v>26.53</v>
      </c>
      <c r="L279" s="343" t="str">
        <f>IF(J279="SINAPI",VLOOKUP(B279,[8]SINAPI!$G$6:$K$7500,2,"FALSO"),IF(J279="SETOP",VLOOKUP(B279,[9]SETOP!$A$6:$E$5000,3,"FALSO"),IF(J279="SUDECAP",VLOOKUP(B279,[9]SUDECAP!$A$1:$M$3000,3,"FALSO"),IF(J279="INSUMO",VLOOKUP(B279,'[9]Insumos SINAPI'!$A$6:$E$6000,2,"FALSO"),"verificar"))))</f>
        <v>CABO DE COBRE NU # 35 MM2</v>
      </c>
    </row>
    <row r="280" spans="1:15">
      <c r="A280" s="41" t="s">
        <v>682</v>
      </c>
      <c r="B280" s="11"/>
      <c r="C280" s="12" t="s">
        <v>369</v>
      </c>
      <c r="D280" s="13"/>
      <c r="E280" s="196"/>
      <c r="F280" s="175"/>
      <c r="G280" s="174"/>
      <c r="H280" s="173"/>
      <c r="I280" s="330">
        <f t="shared" si="32"/>
        <v>0</v>
      </c>
      <c r="J280" s="336"/>
      <c r="K280" s="338" t="str">
        <f>IF(J280="SINAPI",VLOOKUP(B280,[8]SINAPI!$G$6:$K$7500,5,"FALSO"),IF(J280="SETOP",VLOOKUP(B280,[8]SETOP!$A$6:$E$5000,5,"FALSO"),IF(J280="SUDECAP",VLOOKUP(B280,[8]SUDECAP!$A$1:$M$3000,13,"FALSO"),"verificar")))</f>
        <v>verificar</v>
      </c>
      <c r="L280" s="343" t="str">
        <f>IF(J280="SINAPI",VLOOKUP(B280,[8]SINAPI!$G$6:$K$7500,2,"FALSO"),IF(J280="SETOP",VLOOKUP(B280,[9]SETOP!$A$6:$E$5000,3,"FALSO"),IF(J280="SUDECAP",VLOOKUP(B280,[9]SUDECAP!$A$1:$M$3000,3,"FALSO"),IF(J280="INSUMO",VLOOKUP(B280,'[9]Insumos SINAPI'!$A$6:$E$6000,2,"FALSO"),"verificar"))))</f>
        <v>verificar</v>
      </c>
    </row>
    <row r="281" spans="1:15" ht="38.25">
      <c r="A281" s="227" t="s">
        <v>683</v>
      </c>
      <c r="B281" s="228" t="s">
        <v>964</v>
      </c>
      <c r="C281" s="229" t="s">
        <v>965</v>
      </c>
      <c r="D281" s="228" t="s">
        <v>21</v>
      </c>
      <c r="E281" s="230">
        <v>39</v>
      </c>
      <c r="F281" s="231">
        <v>55.77</v>
      </c>
      <c r="G281" s="214">
        <f t="shared" ref="G281:G286" si="35">TRUNC(F281+(F281*$H$9),2)</f>
        <v>73.319999999999993</v>
      </c>
      <c r="H281" s="213">
        <f t="shared" ref="H281:H286" si="36">TRUNC((E281*G281),2)</f>
        <v>2859.48</v>
      </c>
      <c r="I281" s="330">
        <f t="shared" si="32"/>
        <v>2175.0300000000002</v>
      </c>
      <c r="J281" s="336" t="s">
        <v>830</v>
      </c>
      <c r="K281" s="338">
        <f>IF(J281="SINAPI",VLOOKUP(B281,[8]SINAPI!$G$6:$K$7500,5,"FALSO"),IF(J281="SETOP",VLOOKUP(B281,[8]SETOP!$A$6:$E$5000,5,"FALSO"),IF(J281="SUDECAP",VLOOKUP(B281,[8]SUDECAP!$A$1:$M$3000,13,"FALSO"),"verificar")))</f>
        <v>55.77</v>
      </c>
      <c r="L281" s="343" t="str">
        <f>IF(J281="SINAPI",VLOOKUP(B281,[8]SINAPI!$G$6:$K$7500,2,"FALSO"),IF(J281="SETOP",VLOOKUP(B281,[9]SETOP!$A$6:$E$5000,3,"FALSO"),IF(J281="SUDECAP",VLOOKUP(B281,[9]SUDECAP!$A$1:$M$3000,3,"FALSO"),IF(J281="INSUMO",VLOOKUP(B281,'[9]Insumos SINAPI'!$A$6:$E$6000,2,"FALSO"),"verificar"))))</f>
        <v>CONJUNTO DE DOIS (2) INTERRUPTORES BIPOLAR SIMPLES, CORRENTE 10A, TENSÃO 250V, (10A-250V), COM PLACA 4"X2" DE DOIS (2) POSTOS, INCLUSIVE FORNECIMENTO, INSTALAÇÃO, SUPORTE, MÓDULO E PLACA</v>
      </c>
    </row>
    <row r="282" spans="1:15">
      <c r="A282" s="227" t="s">
        <v>684</v>
      </c>
      <c r="B282" s="228" t="s">
        <v>967</v>
      </c>
      <c r="C282" s="229" t="s">
        <v>966</v>
      </c>
      <c r="D282" s="228" t="s">
        <v>21</v>
      </c>
      <c r="E282" s="230">
        <v>29</v>
      </c>
      <c r="F282" s="231">
        <v>17.010000000000002</v>
      </c>
      <c r="G282" s="214">
        <f t="shared" si="35"/>
        <v>22.36</v>
      </c>
      <c r="H282" s="213">
        <f t="shared" si="36"/>
        <v>648.44000000000005</v>
      </c>
      <c r="I282" s="330">
        <f t="shared" si="32"/>
        <v>493.29</v>
      </c>
      <c r="J282" s="336" t="s">
        <v>844</v>
      </c>
      <c r="K282" s="338">
        <f>IF(J282="SINAPI",VLOOKUP(B282,[8]SINAPI!$G$6:$K$7500,5,"FALSO"),IF(J282="SETOP",VLOOKUP(B282,[8]SETOP!$A$6:$E$5000,5,"FALSO"),IF(J282="SUDECAP",VLOOKUP(B282,[8]SUDECAP!$A$1:$M$3000,13,"FALSO"),"verificar")))</f>
        <v>17.010000000000002</v>
      </c>
      <c r="L282" s="343" t="str">
        <f>IF(J282="SINAPI",VLOOKUP(B282,[8]SINAPI!$G$6:$K$7500,2,"FALSO"),IF(J282="SETOP",VLOOKUP(B282,[9]SETOP!$A$6:$E$5000,3,"FALSO"),IF(J282="SUDECAP",VLOOKUP(B282,[9]SUDECAP!$A$1:$M$3000,3,"FALSO"),IF(J282="INSUMO",VLOOKUP(B282,'[9]Insumos SINAPI'!$A$6:$E$6000,2,"FALSO"),"verificar"))))</f>
        <v>CONJ. TAMPA E INTERRUPTOR SIMPLES P/ COND. 3/4"</v>
      </c>
    </row>
    <row r="283" spans="1:15">
      <c r="A283" s="227" t="s">
        <v>685</v>
      </c>
      <c r="B283" s="228" t="s">
        <v>969</v>
      </c>
      <c r="C283" s="229" t="s">
        <v>968</v>
      </c>
      <c r="D283" s="228" t="s">
        <v>21</v>
      </c>
      <c r="E283" s="230">
        <v>253</v>
      </c>
      <c r="F283" s="231">
        <v>17.079999999999998</v>
      </c>
      <c r="G283" s="214">
        <f t="shared" si="35"/>
        <v>22.45</v>
      </c>
      <c r="H283" s="213">
        <f t="shared" si="36"/>
        <v>5679.85</v>
      </c>
      <c r="I283" s="330">
        <f t="shared" si="32"/>
        <v>4321.24</v>
      </c>
      <c r="J283" s="336" t="s">
        <v>844</v>
      </c>
      <c r="K283" s="338">
        <f>IF(J283="SINAPI",VLOOKUP(B283,[8]SINAPI!$G$6:$K$7500,5,"FALSO"),IF(J283="SETOP",VLOOKUP(B283,[8]SETOP!$A$6:$E$5000,5,"FALSO"),IF(J283="SUDECAP",VLOOKUP(B283,[8]SUDECAP!$A$1:$M$3000,13,"FALSO"),"verificar")))</f>
        <v>17.079999999999998</v>
      </c>
      <c r="L283" s="343" t="str">
        <f>IF(J283="SINAPI",VLOOKUP(B283,[8]SINAPI!$G$6:$K$7500,2,"FALSO"),IF(J283="SETOP",VLOOKUP(B283,[9]SETOP!$A$6:$E$5000,3,"FALSO"),IF(J283="SUDECAP",VLOOKUP(B283,[9]SUDECAP!$A$1:$M$3000,3,"FALSO"),IF(J283="INSUMO",VLOOKUP(B283,'[9]Insumos SINAPI'!$A$6:$E$6000,2,"FALSO"),"verificar"))))</f>
        <v>CJ TAMPA C/ 1 TOMADA 2P+T E UNIVERSAL</v>
      </c>
    </row>
    <row r="284" spans="1:15" ht="25.5">
      <c r="A284" s="227" t="s">
        <v>686</v>
      </c>
      <c r="B284" s="228" t="s">
        <v>370</v>
      </c>
      <c r="C284" s="229" t="s">
        <v>371</v>
      </c>
      <c r="D284" s="228" t="s">
        <v>21</v>
      </c>
      <c r="E284" s="230">
        <v>134</v>
      </c>
      <c r="F284" s="231">
        <v>142.51</v>
      </c>
      <c r="G284" s="214">
        <f t="shared" si="35"/>
        <v>187.37</v>
      </c>
      <c r="H284" s="213">
        <f t="shared" si="36"/>
        <v>25107.58</v>
      </c>
      <c r="I284" s="330">
        <f t="shared" si="32"/>
        <v>19096.34</v>
      </c>
      <c r="J284" s="336" t="s">
        <v>844</v>
      </c>
      <c r="K284" s="338">
        <f>IF(J284="SINAPI",VLOOKUP(B284,[8]SINAPI!$G$6:$K$7500,5,"FALSO"),IF(J284="SETOP",VLOOKUP(B284,[8]SETOP!$A$6:$E$5000,5,"FALSO"),IF(J284="SUDECAP",VLOOKUP(B284,[8]SUDECAP!$A$1:$M$3000,13,"FALSO"),"verificar")))</f>
        <v>142.51</v>
      </c>
      <c r="L284" s="343" t="str">
        <f>IF(J284="SINAPI",VLOOKUP(B284,[8]SINAPI!$G$6:$K$7500,2,"FALSO"),IF(J284="SETOP",VLOOKUP(B284,[9]SETOP!$A$6:$E$5000,3,"FALSO"),IF(J284="SUDECAP",VLOOKUP(B284,[9]SUDECAP!$A$1:$M$3000,3,"FALSO"),IF(J284="INSUMO",VLOOKUP(B284,'[9]Insumos SINAPI'!$A$6:$E$6000,2,"FALSO"),"verificar"))))</f>
        <v>2X16W SOQUETE ANTIVIBRAT. REF.3540 ITAIM OU EQUIV.</v>
      </c>
    </row>
    <row r="285" spans="1:15">
      <c r="A285" s="227" t="s">
        <v>687</v>
      </c>
      <c r="B285" s="228">
        <v>39387</v>
      </c>
      <c r="C285" s="229" t="s">
        <v>372</v>
      </c>
      <c r="D285" s="228" t="s">
        <v>21</v>
      </c>
      <c r="E285" s="230">
        <v>268</v>
      </c>
      <c r="F285" s="231">
        <v>19.149999999999999</v>
      </c>
      <c r="G285" s="214">
        <f t="shared" si="35"/>
        <v>25.17</v>
      </c>
      <c r="H285" s="213">
        <f t="shared" si="36"/>
        <v>6745.56</v>
      </c>
      <c r="I285" s="330">
        <f t="shared" si="32"/>
        <v>5132.2</v>
      </c>
      <c r="J285" s="330" t="s">
        <v>804</v>
      </c>
      <c r="K285" s="338" t="str">
        <f>IF(J285="SINAPI",VLOOKUP(B285,[8]SINAPI!$G$6:$K$7500,5,"FALSO"),IF(J285="SETOP",VLOOKUP(B285,[8]SETOP!$A$6:$E$5000,5,"FALSO"),IF(J285="SUDECAP",VLOOKUP(B285,[8]SUDECAP!$A$1:$M$3000,13,"FALSO"),IF(J285="INSUMO",VLOOKUP(B285,'[9]Insumos SINAPI'!$A$6:$E$6000,5,"FALSO"),"verificar"))))</f>
        <v>19,15</v>
      </c>
      <c r="L285" s="343" t="str">
        <f>IF(J285="SINAPI",VLOOKUP(B285,[8]SINAPI!$G$6:$K$7500,2,"FALSO"),IF(J285="SETOP",VLOOKUP(B285,[9]SETOP!$A$6:$E$5000,3,"FALSO"),IF(J285="SUDECAP",VLOOKUP(B285,[9]SUDECAP!$A$1:$M$3000,3,"FALSO"),IF(J285="INSUMO",VLOOKUP(B285,'[9]Insumos SINAPI'!$A$6:$E$6000,2,"FALSO"),"verificar"))))</f>
        <v>LAMPADA LED TUBULAR BIVOLT 18/20 W, BASE G13</v>
      </c>
      <c r="O285" s="330" t="s">
        <v>804</v>
      </c>
    </row>
    <row r="286" spans="1:15">
      <c r="A286" s="227" t="s">
        <v>688</v>
      </c>
      <c r="B286" s="228" t="s">
        <v>373</v>
      </c>
      <c r="C286" s="229" t="s">
        <v>374</v>
      </c>
      <c r="D286" s="228" t="s">
        <v>21</v>
      </c>
      <c r="E286" s="230">
        <v>20</v>
      </c>
      <c r="F286" s="231">
        <v>47.15</v>
      </c>
      <c r="G286" s="214">
        <f t="shared" si="35"/>
        <v>61.99</v>
      </c>
      <c r="H286" s="213">
        <f t="shared" si="36"/>
        <v>1239.8</v>
      </c>
      <c r="I286" s="330">
        <f t="shared" si="32"/>
        <v>943</v>
      </c>
      <c r="J286" s="336" t="s">
        <v>844</v>
      </c>
      <c r="K286" s="338">
        <f>IF(J286="SINAPI",VLOOKUP(B286,[8]SINAPI!$G$6:$K$7500,5,"FALSO"),IF(J286="SETOP",VLOOKUP(B286,[8]SETOP!$A$6:$E$5000,5,"FALSO"),IF(J286="SUDECAP",VLOOKUP(B286,[8]SUDECAP!$A$1:$M$3000,13,"FALSO"),"verificar")))</f>
        <v>47.15</v>
      </c>
      <c r="L286" s="343" t="str">
        <f>IF(J286="SINAPI",VLOOKUP(B286,[8]SINAPI!$G$6:$K$7500,2,"FALSO"),IF(J286="SETOP",VLOOKUP(B286,[9]SETOP!$A$6:$E$5000,3,"FALSO"),IF(J286="SUDECAP",VLOOKUP(B286,[9]SUDECAP!$A$1:$M$3000,3,"FALSO"),IF(J286="INSUMO",VLOOKUP(B286,'[9]Insumos SINAPI'!$A$6:$E$6000,2,"FALSO"),"verificar"))))</f>
        <v>TIPO TARTARUGA - LUMIFOR OU EQUIVALENTE</v>
      </c>
    </row>
    <row r="287" spans="1:15">
      <c r="A287" s="39" t="s">
        <v>691</v>
      </c>
      <c r="B287" s="5"/>
      <c r="C287" s="6" t="s">
        <v>375</v>
      </c>
      <c r="D287" s="7"/>
      <c r="E287" s="194"/>
      <c r="F287" s="180"/>
      <c r="G287" s="180"/>
      <c r="H287" s="179">
        <f>SUM(H288:H303)</f>
        <v>87143.28</v>
      </c>
      <c r="I287" s="330">
        <f t="shared" si="32"/>
        <v>0</v>
      </c>
      <c r="J287" s="336"/>
      <c r="K287" s="338" t="str">
        <f>IF(J287="SINAPI",VLOOKUP(B287,[8]SINAPI!$G$6:$K$7500,5,"FALSO"),IF(J287="SETOP",VLOOKUP(B287,[8]SETOP!$A$6:$E$5000,5,"FALSO"),IF(J287="SUDECAP",VLOOKUP(B287,[8]SUDECAP!$A$1:$M$3000,13,"FALSO"),"verificar")))</f>
        <v>verificar</v>
      </c>
      <c r="L287" s="343" t="str">
        <f>IF(J287="SINAPI",VLOOKUP(B287,[8]SINAPI!$G$6:$K$7500,2,"FALSO"),IF(J287="SETOP",VLOOKUP(B287,[9]SETOP!$A$6:$E$5000,3,"FALSO"),IF(J287="SUDECAP",VLOOKUP(B287,[9]SUDECAP!$A$1:$M$3000,3,"FALSO"),IF(J287="INSUMO",VLOOKUP(B287,'[9]Insumos SINAPI'!$A$6:$E$6000,2,"FALSO"),"verificar"))))</f>
        <v>verificar</v>
      </c>
    </row>
    <row r="288" spans="1:15" ht="25.5">
      <c r="A288" s="227" t="s">
        <v>692</v>
      </c>
      <c r="B288" s="228" t="s">
        <v>376</v>
      </c>
      <c r="C288" s="229" t="s">
        <v>377</v>
      </c>
      <c r="D288" s="228" t="s">
        <v>224</v>
      </c>
      <c r="E288" s="230">
        <v>150</v>
      </c>
      <c r="F288" s="231">
        <v>27.68</v>
      </c>
      <c r="G288" s="214">
        <f t="shared" ref="G288:G303" si="37">TRUNC(F288+(F288*$H$9),2)</f>
        <v>36.39</v>
      </c>
      <c r="H288" s="213">
        <f t="shared" ref="H288:H303" si="38">TRUNC((E288*G288),2)</f>
        <v>5458.5</v>
      </c>
      <c r="I288" s="330">
        <f t="shared" si="32"/>
        <v>4152</v>
      </c>
      <c r="J288" s="336" t="s">
        <v>830</v>
      </c>
      <c r="K288" s="338">
        <f>IF(J288="SINAPI",VLOOKUP(B288,[8]SINAPI!$G$6:$K$7500,5,"FALSO"),IF(J288="SETOP",VLOOKUP(B288,[8]SETOP!$A$6:$E$5000,5,"FALSO"),IF(J288="SUDECAP",VLOOKUP(B288,[8]SUDECAP!$A$1:$M$3000,13,"FALSO"),"verificar")))</f>
        <v>27.68</v>
      </c>
      <c r="L288" s="343" t="str">
        <f>IF(J288="SINAPI",VLOOKUP(B288,[8]SINAPI!$G$6:$K$7500,2,"FALSO"),IF(J288="SETOP",VLOOKUP(B288,[9]SETOP!$A$6:$E$5000,3,"FALSO"),IF(J288="SUDECAP",VLOOKUP(B288,[9]SUDECAP!$A$1:$M$3000,3,"FALSO"),IF(J288="INSUMO",VLOOKUP(B288,'[9]Insumos SINAPI'!$A$6:$E$6000,2,"FALSO"),"verificar"))))</f>
        <v>CABO DE COBRE NU #16MM2 - 7 FIOSX1,70MM, PARA ELEMENTOS  DE CAPTAÇÃO/ ANEL DE CINTAMENTO/ DESCIDA (SPDA), INCLUSIVE SUPORTE E ISOLADOR</v>
      </c>
    </row>
    <row r="289" spans="1:12" ht="25.5">
      <c r="A289" s="227" t="s">
        <v>695</v>
      </c>
      <c r="B289" s="228" t="s">
        <v>378</v>
      </c>
      <c r="C289" s="229" t="s">
        <v>379</v>
      </c>
      <c r="D289" s="228" t="s">
        <v>224</v>
      </c>
      <c r="E289" s="230">
        <v>540</v>
      </c>
      <c r="F289" s="231">
        <v>47.29</v>
      </c>
      <c r="G289" s="214">
        <f t="shared" si="37"/>
        <v>62.17</v>
      </c>
      <c r="H289" s="213">
        <f t="shared" si="38"/>
        <v>33571.800000000003</v>
      </c>
      <c r="I289" s="330">
        <f t="shared" si="32"/>
        <v>25536.6</v>
      </c>
      <c r="J289" s="336" t="s">
        <v>830</v>
      </c>
      <c r="K289" s="338">
        <f>IF(J289="SINAPI",VLOOKUP(B289,[8]SINAPI!$G$6:$K$7500,5,"FALSO"),IF(J289="SETOP",VLOOKUP(B289,[8]SETOP!$A$6:$E$5000,5,"FALSO"),IF(J289="SUDECAP",VLOOKUP(B289,[8]SUDECAP!$A$1:$M$3000,13,"FALSO"),"verificar")))</f>
        <v>47.29</v>
      </c>
      <c r="L289" s="343" t="str">
        <f>IF(J289="SINAPI",VLOOKUP(B289,[8]SINAPI!$G$6:$K$7500,2,"FALSO"),IF(J289="SETOP",VLOOKUP(B289,[9]SETOP!$A$6:$E$5000,3,"FALSO"),IF(J289="SUDECAP",VLOOKUP(B289,[9]SUDECAP!$A$1:$M$3000,3,"FALSO"),IF(J289="INSUMO",VLOOKUP(B289,'[9]Insumos SINAPI'!$A$6:$E$6000,2,"FALSO"),"verificar"))))</f>
        <v>CABO DE COBRE NU #35MM2 - 7 FIOSX2,50MM, PARA ELEMENTOS  DE CAPTAÇÃO/ ANEL DE CINTAMENTO/ DESCIDA (SPDA), INCLUSIVE SUPORTE E ISOLADOR</v>
      </c>
    </row>
    <row r="290" spans="1:12" ht="25.5">
      <c r="A290" s="227" t="s">
        <v>698</v>
      </c>
      <c r="B290" s="228" t="s">
        <v>380</v>
      </c>
      <c r="C290" s="229" t="s">
        <v>381</v>
      </c>
      <c r="D290" s="228" t="s">
        <v>224</v>
      </c>
      <c r="E290" s="230">
        <v>360</v>
      </c>
      <c r="F290" s="231">
        <v>60.45</v>
      </c>
      <c r="G290" s="214">
        <f t="shared" si="37"/>
        <v>79.47</v>
      </c>
      <c r="H290" s="213">
        <f t="shared" si="38"/>
        <v>28609.200000000001</v>
      </c>
      <c r="I290" s="330">
        <f t="shared" si="32"/>
        <v>21762</v>
      </c>
      <c r="J290" s="336" t="s">
        <v>830</v>
      </c>
      <c r="K290" s="338">
        <f>IF(J290="SINAPI",VLOOKUP(B290,[8]SINAPI!$G$6:$K$7500,5,"FALSO"),IF(J290="SETOP",VLOOKUP(B290,[8]SETOP!$A$6:$E$5000,5,"FALSO"),IF(J290="SUDECAP",VLOOKUP(B290,[8]SUDECAP!$A$1:$M$3000,13,"FALSO"),"verificar")))</f>
        <v>60.45</v>
      </c>
      <c r="L290" s="343" t="str">
        <f>IF(J290="SINAPI",VLOOKUP(B290,[8]SINAPI!$G$6:$K$7500,2,"FALSO"),IF(J290="SETOP",VLOOKUP(B290,[9]SETOP!$A$6:$E$5000,3,"FALSO"),IF(J290="SUDECAP",VLOOKUP(B290,[9]SUDECAP!$A$1:$M$3000,3,"FALSO"),IF(J290="INSUMO",VLOOKUP(B290,'[9]Insumos SINAPI'!$A$6:$E$6000,2,"FALSO"),"verificar"))))</f>
        <v>CABO DE COBRE NU #50MM2 - 7 FIOSX3,00MM, PARA ELEMENTOS  DE CAPTAÇÃO/ ANEL DE CINTAMENTO/ DESCIDA (SPDA), INCLUSIVE SUPORTE E ISOLADOR</v>
      </c>
    </row>
    <row r="291" spans="1:12">
      <c r="A291" s="227" t="s">
        <v>699</v>
      </c>
      <c r="B291" s="228" t="s">
        <v>382</v>
      </c>
      <c r="C291" s="229" t="s">
        <v>383</v>
      </c>
      <c r="D291" s="228" t="s">
        <v>384</v>
      </c>
      <c r="E291" s="230">
        <v>96</v>
      </c>
      <c r="F291" s="231">
        <v>26.3</v>
      </c>
      <c r="G291" s="214">
        <f t="shared" si="37"/>
        <v>34.57</v>
      </c>
      <c r="H291" s="213">
        <f t="shared" si="38"/>
        <v>3318.72</v>
      </c>
      <c r="I291" s="330">
        <f t="shared" si="32"/>
        <v>2524.8000000000002</v>
      </c>
      <c r="J291" s="336" t="s">
        <v>830</v>
      </c>
      <c r="K291" s="338">
        <f>IF(J291="SINAPI",VLOOKUP(B291,[8]SINAPI!$G$6:$K$7500,5,"FALSO"),IF(J291="SETOP",VLOOKUP(B291,[8]SETOP!$A$6:$E$5000,5,"FALSO"),IF(J291="SUDECAP",VLOOKUP(B291,[8]SUDECAP!$A$1:$M$3000,13,"FALSO"),"verificar")))</f>
        <v>26.3</v>
      </c>
      <c r="L291" s="343" t="str">
        <f>IF(J291="SINAPI",VLOOKUP(B291,[8]SINAPI!$G$6:$K$7500,2,"FALSO"),IF(J291="SETOP",VLOOKUP(B291,[9]SETOP!$A$6:$E$5000,3,"FALSO"),IF(J291="SUDECAP",VLOOKUP(B291,[9]SUDECAP!$A$1:$M$3000,3,"FALSO"),IF(J291="INSUMO",VLOOKUP(B291,'[9]Insumos SINAPI'!$A$6:$E$6000,2,"FALSO"),"verificar"))))</f>
        <v>BARRA CHATA DE ALUMÍNIO 7/8" X 1/8" X 3M</v>
      </c>
    </row>
    <row r="292" spans="1:12" ht="25.5">
      <c r="A292" s="227" t="s">
        <v>700</v>
      </c>
      <c r="B292" s="228" t="s">
        <v>385</v>
      </c>
      <c r="C292" s="229" t="s">
        <v>1327</v>
      </c>
      <c r="D292" s="228" t="s">
        <v>384</v>
      </c>
      <c r="E292" s="230">
        <v>18</v>
      </c>
      <c r="F292" s="231">
        <v>96.91</v>
      </c>
      <c r="G292" s="214">
        <f t="shared" si="37"/>
        <v>127.41</v>
      </c>
      <c r="H292" s="213">
        <f t="shared" si="38"/>
        <v>2293.38</v>
      </c>
      <c r="I292" s="330">
        <f t="shared" si="32"/>
        <v>1744.3799999999999</v>
      </c>
      <c r="J292" s="336" t="s">
        <v>830</v>
      </c>
      <c r="K292" s="338">
        <f>IF(J292="SINAPI",VLOOKUP(B292,[8]SINAPI!$G$6:$K$7500,5,"FALSO"),IF(J292="SETOP",VLOOKUP(B292,[8]SETOP!$A$6:$E$5000,5,"FALSO"),IF(J292="SUDECAP",VLOOKUP(B292,[8]SUDECAP!$A$1:$M$3000,13,"FALSO"),"verificar")))</f>
        <v>96.91</v>
      </c>
      <c r="L292" s="343" t="str">
        <f>IF(J292="SINAPI",VLOOKUP(B292,[8]SINAPI!$G$6:$K$7500,2,"FALSO"),IF(J292="SETOP",VLOOKUP(B292,[9]SETOP!$A$6:$E$5000,3,"FALSO"),IF(J292="SUDECAP",VLOOKUP(B292,[9]SUDECAP!$A$1:$M$3000,3,"FALSO"),IF(J292="INSUMO",VLOOKUP(B292,'[9]Insumos SINAPI'!$A$6:$E$6000,2,"FALSO"),"verificar"))))</f>
        <v>CAIXA DE INSPEÇÃO EM PVC, DIÂMETRO DE 30CM, ALTURA DE 30CM, COM TAMPA EM FERRO FUNDIDO, EXCLUSIVE HASTE DE ATERRAMENTO, INCLUSIVE INSTALAÇÃO</v>
      </c>
    </row>
    <row r="293" spans="1:12" ht="25.5">
      <c r="A293" s="227" t="s">
        <v>1027</v>
      </c>
      <c r="B293" s="228" t="s">
        <v>386</v>
      </c>
      <c r="C293" s="229" t="s">
        <v>387</v>
      </c>
      <c r="D293" s="228" t="s">
        <v>384</v>
      </c>
      <c r="E293" s="230">
        <v>18</v>
      </c>
      <c r="F293" s="231">
        <v>156.54</v>
      </c>
      <c r="G293" s="214">
        <f t="shared" si="37"/>
        <v>205.81</v>
      </c>
      <c r="H293" s="213">
        <f t="shared" si="38"/>
        <v>3704.58</v>
      </c>
      <c r="I293" s="330">
        <f t="shared" si="32"/>
        <v>2817.72</v>
      </c>
      <c r="J293" s="336" t="s">
        <v>830</v>
      </c>
      <c r="K293" s="338">
        <f>IF(J293="SINAPI",VLOOKUP(B293,[8]SINAPI!$G$6:$K$7500,5,"FALSO"),IF(J293="SETOP",VLOOKUP(B293,[8]SETOP!$A$6:$E$5000,5,"FALSO"),IF(J293="SUDECAP",VLOOKUP(B293,[8]SUDECAP!$A$1:$M$3000,13,"FALSO"),"verificar")))</f>
        <v>156.54</v>
      </c>
      <c r="L293" s="343" t="str">
        <f>IF(J293="SINAPI",VLOOKUP(B293,[8]SINAPI!$G$6:$K$7500,2,"FALSO"),IF(J293="SETOP",VLOOKUP(B293,[9]SETOP!$A$6:$E$5000,3,"FALSO"),IF(J293="SUDECAP",VLOOKUP(B293,[9]SUDECAP!$A$1:$M$3000,3,"FALSO"),IF(J293="INSUMO",VLOOKUP(B293,'[9]Insumos SINAPI'!$A$6:$E$6000,2,"FALSO"),"verificar"))))</f>
        <v>HASTE DE AÇO COBREADA PARA ATERRAMENTO DIÂMETRO 3/4"X 3000 MM,CONFORME PADRÕES TELEBRÁS</v>
      </c>
    </row>
    <row r="294" spans="1:12" ht="25.5">
      <c r="A294" s="227" t="s">
        <v>701</v>
      </c>
      <c r="B294" s="228" t="s">
        <v>388</v>
      </c>
      <c r="C294" s="229" t="s">
        <v>389</v>
      </c>
      <c r="D294" s="228" t="s">
        <v>224</v>
      </c>
      <c r="E294" s="230">
        <v>60</v>
      </c>
      <c r="F294" s="231">
        <v>18.89</v>
      </c>
      <c r="G294" s="214">
        <f t="shared" si="37"/>
        <v>24.83</v>
      </c>
      <c r="H294" s="213">
        <f t="shared" si="38"/>
        <v>1489.8</v>
      </c>
      <c r="I294" s="330">
        <f t="shared" si="32"/>
        <v>1133.4000000000001</v>
      </c>
      <c r="J294" s="336" t="s">
        <v>830</v>
      </c>
      <c r="K294" s="338">
        <f>IF(J294="SINAPI",VLOOKUP(B294,[8]SINAPI!$G$6:$K$7500,5,"FALSO"),IF(J294="SETOP",VLOOKUP(B294,[8]SETOP!$A$6:$E$5000,5,"FALSO"),IF(J294="SUDECAP",VLOOKUP(B294,[8]SUDECAP!$A$1:$M$3000,13,"FALSO"),"verificar")))</f>
        <v>18.89</v>
      </c>
      <c r="L294" s="343" t="str">
        <f>IF(J294="SINAPI",VLOOKUP(B294,[8]SINAPI!$G$6:$K$7500,2,"FALSO"),IF(J294="SETOP",VLOOKUP(B294,[9]SETOP!$A$6:$E$5000,3,"FALSO"),IF(J294="SUDECAP",VLOOKUP(B294,[9]SUDECAP!$A$1:$M$3000,3,"FALSO"),IF(J294="INSUMO",VLOOKUP(B294,'[9]Insumos SINAPI'!$A$6:$E$6000,2,"FALSO"),"verificar"))))</f>
        <v>ELETRODUTO DE PVC RÍGIDO ROSCÁVEL, DN 20 MM (3/4"), INCLUSIVE CONEXÕES, SUPORTES E FIXAÇÃO</v>
      </c>
    </row>
    <row r="295" spans="1:12" ht="25.5">
      <c r="A295" s="227" t="s">
        <v>1028</v>
      </c>
      <c r="B295" s="228">
        <v>95817</v>
      </c>
      <c r="C295" s="229" t="s">
        <v>390</v>
      </c>
      <c r="D295" s="228" t="s">
        <v>384</v>
      </c>
      <c r="E295" s="230">
        <v>21</v>
      </c>
      <c r="F295" s="231">
        <v>34.03</v>
      </c>
      <c r="G295" s="214">
        <f t="shared" si="37"/>
        <v>44.74</v>
      </c>
      <c r="H295" s="213">
        <f t="shared" si="38"/>
        <v>939.54</v>
      </c>
      <c r="I295" s="330">
        <f t="shared" si="32"/>
        <v>714.63</v>
      </c>
      <c r="J295" s="336" t="s">
        <v>816</v>
      </c>
      <c r="K295" s="338">
        <f>IF(J295="SINAPI",VLOOKUP(B295,[8]SINAPI!$G$6:$K$7500,5,"FALSO"),IF(J295="SETOP",VLOOKUP(B295,[8]SETOP!$A$6:$E$5000,5,"FALSO"),IF(J295="SUDECAP",VLOOKUP(B295,[8]SUDECAP!$A$1:$M$3000,13,"FALSO"),"verificar")))</f>
        <v>34.03</v>
      </c>
      <c r="L295" s="343" t="str">
        <f>IF(J295="SINAPI",VLOOKUP(B295,[8]SINAPI!$G$6:$K$7500,2,"FALSO"),IF(J295="SETOP",VLOOKUP(B295,[9]SETOP!$A$6:$E$5000,3,"FALSO"),IF(J295="SUDECAP",VLOOKUP(B295,[9]SUDECAP!$A$1:$M$3000,3,"FALSO"),IF(J295="INSUMO",VLOOKUP(B295,'[9]Insumos SINAPI'!$A$6:$E$6000,2,"FALSO"),"verificar"))))</f>
        <v>CONDULETE DE PVC, TIPO X, PARA ELETRODUTO DE PVC SOLDÁVEL DN 25 MM (3/4), APARENTE - FORNECIMENTO E INSTALAÇÃO. AF_10/2022</v>
      </c>
    </row>
    <row r="296" spans="1:12">
      <c r="A296" s="227" t="s">
        <v>1029</v>
      </c>
      <c r="B296" s="228" t="s">
        <v>391</v>
      </c>
      <c r="C296" s="229" t="s">
        <v>392</v>
      </c>
      <c r="D296" s="228" t="s">
        <v>384</v>
      </c>
      <c r="E296" s="230">
        <v>24</v>
      </c>
      <c r="F296" s="231">
        <v>14.04</v>
      </c>
      <c r="G296" s="214">
        <f t="shared" si="37"/>
        <v>18.45</v>
      </c>
      <c r="H296" s="213">
        <f t="shared" si="38"/>
        <v>442.8</v>
      </c>
      <c r="I296" s="330">
        <f t="shared" si="32"/>
        <v>336.96</v>
      </c>
      <c r="J296" s="322" t="s">
        <v>830</v>
      </c>
      <c r="K296" s="338">
        <f>IF(J296="SINAPI",VLOOKUP(B296,[8]SINAPI!$G$6:$K$7500,5,"FALSO"),IF(J296="SETOP",VLOOKUP(B296,[8]SETOP!$A$6:$E$5000,5,"FALSO"),IF(J296="SUDECAP",VLOOKUP(B296,[8]SUDECAP!$A$1:$M$3000,13,"FALSO"),"verificar")))</f>
        <v>14.04</v>
      </c>
      <c r="L296" s="343" t="str">
        <f>IF(J296="SINAPI",VLOOKUP(B296,[8]SINAPI!$G$6:$K$7500,2,"FALSO"),IF(J296="SETOP",VLOOKUP(B296,[9]SETOP!$A$6:$E$5000,3,"FALSO"),IF(J296="SUDECAP",VLOOKUP(B296,[9]SUDECAP!$A$1:$M$3000,3,"FALSO"),IF(J296="INSUMO",VLOOKUP(B296,'[9]Insumos SINAPI'!$A$6:$E$6000,2,"FALSO"),"verificar"))))</f>
        <v>TERMINAL A COMPRESSAO EM COBRE ESTANHADO 1 FURO PARA CABO 16 MM2</v>
      </c>
    </row>
    <row r="297" spans="1:12">
      <c r="A297" s="227" t="s">
        <v>1030</v>
      </c>
      <c r="B297" s="228" t="s">
        <v>393</v>
      </c>
      <c r="C297" s="229" t="s">
        <v>394</v>
      </c>
      <c r="D297" s="228" t="s">
        <v>384</v>
      </c>
      <c r="E297" s="230">
        <v>18</v>
      </c>
      <c r="F297" s="231">
        <v>18.36</v>
      </c>
      <c r="G297" s="214">
        <f t="shared" si="37"/>
        <v>24.13</v>
      </c>
      <c r="H297" s="213">
        <f t="shared" si="38"/>
        <v>434.34</v>
      </c>
      <c r="I297" s="330">
        <f t="shared" si="32"/>
        <v>330.48</v>
      </c>
      <c r="J297" s="336" t="s">
        <v>830</v>
      </c>
      <c r="K297" s="338">
        <f>IF(J297="SINAPI",VLOOKUP(B297,[8]SINAPI!$G$6:$K$7500,5,"FALSO"),IF(J297="SETOP",VLOOKUP(B297,[8]SETOP!$A$6:$E$5000,5,"FALSO"),IF(J297="SUDECAP",VLOOKUP(B297,[8]SUDECAP!$A$1:$M$3000,13,"FALSO"),"verificar")))</f>
        <v>18.36</v>
      </c>
      <c r="L297" s="343" t="str">
        <f>IF(J297="SINAPI",VLOOKUP(B297,[8]SINAPI!$G$6:$K$7500,2,"FALSO"),IF(J297="SETOP",VLOOKUP(B297,[9]SETOP!$A$6:$E$5000,3,"FALSO"),IF(J297="SUDECAP",VLOOKUP(B297,[9]SUDECAP!$A$1:$M$3000,3,"FALSO"),IF(J297="INSUMO",VLOOKUP(B297,'[9]Insumos SINAPI'!$A$6:$E$6000,2,"FALSO"),"verificar"))))</f>
        <v>TERMINAL A COMPRESSAO EM COBRE ESTANHADO 1 FURO PARA CABO 35 MM2</v>
      </c>
    </row>
    <row r="298" spans="1:12">
      <c r="A298" s="227" t="s">
        <v>1031</v>
      </c>
      <c r="B298" s="228" t="s">
        <v>395</v>
      </c>
      <c r="C298" s="229" t="s">
        <v>396</v>
      </c>
      <c r="D298" s="228" t="s">
        <v>384</v>
      </c>
      <c r="E298" s="230">
        <v>18</v>
      </c>
      <c r="F298" s="231">
        <v>23.62</v>
      </c>
      <c r="G298" s="214">
        <f t="shared" si="37"/>
        <v>31.05</v>
      </c>
      <c r="H298" s="213">
        <f t="shared" si="38"/>
        <v>558.9</v>
      </c>
      <c r="I298" s="330">
        <f t="shared" si="32"/>
        <v>425.16</v>
      </c>
      <c r="J298" s="336" t="s">
        <v>830</v>
      </c>
      <c r="K298" s="338">
        <f>IF(J298="SINAPI",VLOOKUP(B298,[8]SINAPI!$G$6:$K$7500,5,"FALSO"),IF(J298="SETOP",VLOOKUP(B298,[8]SETOP!$A$6:$E$5000,5,"FALSO"),IF(J298="SUDECAP",VLOOKUP(B298,[8]SUDECAP!$A$1:$M$3000,13,"FALSO"),"verificar")))</f>
        <v>23.62</v>
      </c>
      <c r="L298" s="343" t="str">
        <f>IF(J298="SINAPI",VLOOKUP(B298,[8]SINAPI!$G$6:$K$7500,2,"FALSO"),IF(J298="SETOP",VLOOKUP(B298,[9]SETOP!$A$6:$E$5000,3,"FALSO"),IF(J298="SUDECAP",VLOOKUP(B298,[9]SUDECAP!$A$1:$M$3000,3,"FALSO"),IF(J298="INSUMO",VLOOKUP(B298,'[9]Insumos SINAPI'!$A$6:$E$6000,2,"FALSO"),"verificar"))))</f>
        <v>TERMINAL A COMPRESSAO EM COBRE ESTANHADO 1 FURO PARA CABO 50 MM2</v>
      </c>
    </row>
    <row r="299" spans="1:12" ht="25.5">
      <c r="A299" s="227" t="s">
        <v>1032</v>
      </c>
      <c r="B299" s="228" t="s">
        <v>397</v>
      </c>
      <c r="C299" s="229" t="s">
        <v>398</v>
      </c>
      <c r="D299" s="228" t="s">
        <v>384</v>
      </c>
      <c r="E299" s="230">
        <v>3</v>
      </c>
      <c r="F299" s="231">
        <v>185.85</v>
      </c>
      <c r="G299" s="214">
        <f t="shared" si="37"/>
        <v>244.35</v>
      </c>
      <c r="H299" s="213">
        <f t="shared" si="38"/>
        <v>733.05</v>
      </c>
      <c r="I299" s="330">
        <f t="shared" si="32"/>
        <v>557.54999999999995</v>
      </c>
      <c r="J299" s="336" t="s">
        <v>830</v>
      </c>
      <c r="K299" s="338">
        <f>IF(J299="SINAPI",VLOOKUP(B299,[8]SINAPI!$G$6:$K$7500,5,"FALSO"),IF(J299="SETOP",VLOOKUP(B299,[8]SETOP!$A$6:$E$5000,5,"FALSO"),IF(J299="SUDECAP",VLOOKUP(B299,[8]SUDECAP!$A$1:$M$3000,13,"FALSO"),"verificar")))</f>
        <v>185.85</v>
      </c>
      <c r="L299" s="343" t="str">
        <f>IF(J299="SINAPI",VLOOKUP(B299,[8]SINAPI!$G$6:$K$7500,2,"FALSO"),IF(J299="SETOP",VLOOKUP(B299,[9]SETOP!$A$6:$E$5000,3,"FALSO"),IF(J299="SUDECAP",VLOOKUP(B299,[9]SUDECAP!$A$1:$M$3000,3,"FALSO"),IF(J299="INSUMO",VLOOKUP(B299,'[9]Insumos SINAPI'!$A$6:$E$6000,2,"FALSO"),"verificar"))))</f>
        <v>CAIXA DE EQUALIZAÇÃO PARA USO INTERNO COM 9 TERMINAIS 210X210X90MM EM AÇO</v>
      </c>
    </row>
    <row r="300" spans="1:12" ht="25.5">
      <c r="A300" s="227" t="s">
        <v>1033</v>
      </c>
      <c r="B300" s="228" t="s">
        <v>399</v>
      </c>
      <c r="C300" s="229" t="s">
        <v>1328</v>
      </c>
      <c r="D300" s="228" t="s">
        <v>384</v>
      </c>
      <c r="E300" s="230">
        <v>12</v>
      </c>
      <c r="F300" s="231">
        <v>270.5</v>
      </c>
      <c r="G300" s="214">
        <f t="shared" si="37"/>
        <v>355.65</v>
      </c>
      <c r="H300" s="213">
        <f t="shared" si="38"/>
        <v>4267.8</v>
      </c>
      <c r="I300" s="330">
        <f t="shared" si="32"/>
        <v>3246</v>
      </c>
      <c r="J300" s="336" t="s">
        <v>830</v>
      </c>
      <c r="K300" s="338">
        <f>IF(J300="SINAPI",VLOOKUP(B300,[8]SINAPI!$G$6:$K$7500,5,"FALSO"),IF(J300="SETOP",VLOOKUP(B300,[8]SETOP!$A$6:$E$5000,5,"FALSO"),IF(J300="SUDECAP",VLOOKUP(B300,[8]SUDECAP!$A$1:$M$3000,13,"FALSO"),"verificar")))</f>
        <v>270.5</v>
      </c>
      <c r="L300" s="343" t="str">
        <f>IF(J300="SINAPI",VLOOKUP(B300,[8]SINAPI!$G$6:$K$7500,2,"FALSO"),IF(J300="SETOP",VLOOKUP(B300,[9]SETOP!$A$6:$E$5000,3,"FALSO"),IF(J300="SUDECAP",VLOOKUP(B300,[9]SUDECAP!$A$1:$M$3000,3,"FALSO"),IF(J300="INSUMO",VLOOKUP(B300,'[9]Insumos SINAPI'!$A$6:$E$6000,2,"FALSO"),"verificar"))))</f>
        <v>CAIXA DE EQUALIZAÇÃO PARA USO INTERNO E EXTERNO COM 9 TERMINAIS 380X320X175MM EM AÇO E ACABAMENTO EM EPOXI</v>
      </c>
    </row>
    <row r="301" spans="1:12" ht="25.5">
      <c r="A301" s="227" t="s">
        <v>1034</v>
      </c>
      <c r="B301" s="228" t="s">
        <v>400</v>
      </c>
      <c r="C301" s="229" t="s">
        <v>401</v>
      </c>
      <c r="D301" s="228" t="s">
        <v>384</v>
      </c>
      <c r="E301" s="230">
        <v>90</v>
      </c>
      <c r="F301" s="231">
        <v>2.16</v>
      </c>
      <c r="G301" s="214">
        <f t="shared" si="37"/>
        <v>2.83</v>
      </c>
      <c r="H301" s="213">
        <f t="shared" si="38"/>
        <v>254.7</v>
      </c>
      <c r="I301" s="330">
        <f t="shared" si="32"/>
        <v>194.4</v>
      </c>
      <c r="J301" s="336" t="s">
        <v>844</v>
      </c>
      <c r="K301" s="338">
        <f>IF(J301="SINAPI",VLOOKUP(B301,[8]SINAPI!$G$6:$K$7500,5,"FALSO"),IF(J301="SETOP",VLOOKUP(B301,[8]SETOP!$A$6:$E$5000,5,"FALSO"),IF(J301="SUDECAP",VLOOKUP(B301,[8]SUDECAP!$A$1:$M$3000,13,"FALSO"),"verificar")))</f>
        <v>2.16</v>
      </c>
      <c r="L301" s="343" t="str">
        <f>IF(J301="SINAPI",VLOOKUP(B301,[8]SINAPI!$G$6:$K$7500,2,"FALSO"),IF(J301="SETOP",VLOOKUP(B301,[9]SETOP!$A$6:$E$5000,3,"FALSO"),IF(J301="SUDECAP",VLOOKUP(B301,[9]SUDECAP!$A$1:$M$3000,3,"FALSO"),IF(J301="INSUMO",VLOOKUP(B301,'[9]Insumos SINAPI'!$A$6:$E$6000,2,"FALSO"),"verificar"))))</f>
        <v>PARAFUSO FENDA AUTOTARRAXANTE INOX 4,2X32MM</v>
      </c>
    </row>
    <row r="302" spans="1:12" ht="25.5">
      <c r="A302" s="227" t="s">
        <v>1035</v>
      </c>
      <c r="B302" s="228" t="s">
        <v>402</v>
      </c>
      <c r="C302" s="229" t="s">
        <v>403</v>
      </c>
      <c r="D302" s="228" t="s">
        <v>384</v>
      </c>
      <c r="E302" s="230">
        <v>3</v>
      </c>
      <c r="F302" s="231">
        <v>156.75</v>
      </c>
      <c r="G302" s="214">
        <f t="shared" si="37"/>
        <v>206.09</v>
      </c>
      <c r="H302" s="213">
        <f t="shared" si="38"/>
        <v>618.27</v>
      </c>
      <c r="I302" s="330">
        <f t="shared" si="32"/>
        <v>470.25</v>
      </c>
      <c r="J302" s="336" t="s">
        <v>844</v>
      </c>
      <c r="K302" s="338">
        <f>IF(J302="SINAPI",VLOOKUP(B302,[8]SINAPI!$G$6:$K$7500,5,"FALSO"),IF(J302="SETOP",VLOOKUP(B302,[8]SETOP!$A$6:$E$5000,5,"FALSO"),IF(J302="SUDECAP",VLOOKUP(B302,[8]SUDECAP!$A$1:$M$3000,13,"FALSO"),"verificar")))</f>
        <v>156.75</v>
      </c>
      <c r="L302" s="343" t="str">
        <f>IF(J302="SINAPI",VLOOKUP(B302,[8]SINAPI!$G$6:$K$7500,2,"FALSO"),IF(J302="SETOP",VLOOKUP(B302,[9]SETOP!$A$6:$E$5000,3,"FALSO"),IF(J302="SUDECAP",VLOOKUP(B302,[9]SUDECAP!$A$1:$M$3000,3,"FALSO"),IF(J302="INSUMO",VLOOKUP(B302,'[9]Insumos SINAPI'!$A$6:$E$6000,2,"FALSO"),"verificar"))))</f>
        <v>MOLDE PPS 35-2 PARA SOLDA EXOTERMICA</v>
      </c>
    </row>
    <row r="303" spans="1:12">
      <c r="A303" s="227" t="s">
        <v>1036</v>
      </c>
      <c r="B303" s="228" t="s">
        <v>404</v>
      </c>
      <c r="C303" s="229" t="s">
        <v>405</v>
      </c>
      <c r="D303" s="228" t="s">
        <v>384</v>
      </c>
      <c r="E303" s="230">
        <v>3</v>
      </c>
      <c r="F303" s="231">
        <v>113.56</v>
      </c>
      <c r="G303" s="214">
        <f t="shared" si="37"/>
        <v>149.30000000000001</v>
      </c>
      <c r="H303" s="213">
        <f t="shared" si="38"/>
        <v>447.9</v>
      </c>
      <c r="I303" s="330">
        <f t="shared" si="32"/>
        <v>340.68</v>
      </c>
      <c r="J303" s="336" t="s">
        <v>844</v>
      </c>
      <c r="K303" s="338">
        <f>IF(J303="SINAPI",VLOOKUP(B303,[8]SINAPI!$G$6:$K$7500,5,"FALSO"),IF(J303="SETOP",VLOOKUP(B303,[8]SETOP!$A$6:$E$5000,5,"FALSO"),IF(J303="SUDECAP",VLOOKUP(B303,[8]SUDECAP!$A$1:$M$3000,13,"FALSO"),"verificar")))</f>
        <v>113.56</v>
      </c>
      <c r="L303" s="343" t="str">
        <f>IF(J303="SINAPI",VLOOKUP(B303,[8]SINAPI!$G$6:$K$7500,2,"FALSO"),IF(J303="SETOP",VLOOKUP(B303,[9]SETOP!$A$6:$E$5000,3,"FALSO"),IF(J303="SUDECAP",VLOOKUP(B303,[9]SUDECAP!$A$1:$M$3000,3,"FALSO"),IF(J303="INSUMO",VLOOKUP(B303,'[9]Insumos SINAPI'!$A$6:$E$6000,2,"FALSO"),"verificar"))))</f>
        <v>ALICATE PEQUENO Z-200</v>
      </c>
    </row>
    <row r="304" spans="1:12">
      <c r="A304" s="39" t="s">
        <v>703</v>
      </c>
      <c r="B304" s="5"/>
      <c r="C304" s="6" t="s">
        <v>406</v>
      </c>
      <c r="D304" s="7"/>
      <c r="E304" s="194"/>
      <c r="F304" s="180"/>
      <c r="G304" s="180"/>
      <c r="H304" s="179">
        <f>SUM(H305:H327)</f>
        <v>59071.24</v>
      </c>
      <c r="I304" s="330">
        <f t="shared" si="32"/>
        <v>0</v>
      </c>
      <c r="J304" s="336"/>
      <c r="K304" s="338" t="str">
        <f>IF(J304="SINAPI",VLOOKUP(B304,[8]SINAPI!$G$6:$K$7500,5,"FALSO"),IF(J304="SETOP",VLOOKUP(B304,[8]SETOP!$A$6:$E$5000,5,"FALSO"),IF(J304="SUDECAP",VLOOKUP(B304,[8]SUDECAP!$A$1:$M$3000,13,"FALSO"),"verificar")))</f>
        <v>verificar</v>
      </c>
      <c r="L304" s="343" t="str">
        <f>IF(J304="SINAPI",VLOOKUP(B304,[8]SINAPI!$G$6:$K$7500,2,"FALSO"),IF(J304="SETOP",VLOOKUP(B304,[9]SETOP!$A$6:$E$5000,3,"FALSO"),IF(J304="SUDECAP",VLOOKUP(B304,[9]SUDECAP!$A$1:$M$3000,3,"FALSO"),IF(J304="INSUMO",VLOOKUP(B304,'[9]Insumos SINAPI'!$A$6:$E$6000,2,"FALSO"),"verificar"))))</f>
        <v>verificar</v>
      </c>
    </row>
    <row r="305" spans="1:12">
      <c r="A305" s="227" t="s">
        <v>705</v>
      </c>
      <c r="B305" s="228" t="s">
        <v>407</v>
      </c>
      <c r="C305" s="229" t="s">
        <v>408</v>
      </c>
      <c r="D305" s="228" t="s">
        <v>384</v>
      </c>
      <c r="E305" s="230">
        <v>15</v>
      </c>
      <c r="F305" s="231">
        <v>204.93</v>
      </c>
      <c r="G305" s="214">
        <f t="shared" ref="G305:G327" si="39">TRUNC(F305+(F305*$H$9),2)</f>
        <v>269.44</v>
      </c>
      <c r="H305" s="213">
        <f t="shared" ref="H305:H327" si="40">TRUNC((E305*G305),2)</f>
        <v>4041.6</v>
      </c>
      <c r="I305" s="330">
        <f t="shared" si="32"/>
        <v>3073.9500000000003</v>
      </c>
      <c r="J305" s="336" t="s">
        <v>830</v>
      </c>
      <c r="K305" s="338">
        <f>IF(J305="SINAPI",VLOOKUP(B305,[8]SINAPI!$G$6:$K$7500,5,"FALSO"),IF(J305="SETOP",VLOOKUP(B305,[8]SETOP!$A$6:$E$5000,5,"FALSO"),IF(J305="SUDECAP",VLOOKUP(B305,[8]SUDECAP!$A$1:$M$3000,13,"FALSO"),"verificar")))</f>
        <v>204.93</v>
      </c>
      <c r="L305" s="343" t="str">
        <f>IF(J305="SINAPI",VLOOKUP(B305,[8]SINAPI!$G$6:$K$7500,2,"FALSO"),IF(J305="SETOP",VLOOKUP(B305,[9]SETOP!$A$6:$E$5000,3,"FALSO"),IF(J305="SUDECAP",VLOOKUP(B305,[9]SUDECAP!$A$1:$M$3000,3,"FALSO"),IF(J305="INSUMO",VLOOKUP(B305,'[9]Insumos SINAPI'!$A$6:$E$6000,2,"FALSO"),"verificar"))))</f>
        <v>EXTINTOR DE INCÊNDIO TIPO PÓ QUÍMICO 2-A:20-B:C, CAPACIDADE 6 KG</v>
      </c>
    </row>
    <row r="306" spans="1:12" ht="25.5">
      <c r="A306" s="227" t="s">
        <v>706</v>
      </c>
      <c r="B306" s="228">
        <v>97599</v>
      </c>
      <c r="C306" s="229" t="s">
        <v>1329</v>
      </c>
      <c r="D306" s="228" t="s">
        <v>384</v>
      </c>
      <c r="E306" s="230">
        <v>45</v>
      </c>
      <c r="F306" s="231">
        <v>30.72</v>
      </c>
      <c r="G306" s="214">
        <f t="shared" si="39"/>
        <v>40.39</v>
      </c>
      <c r="H306" s="213">
        <f t="shared" si="40"/>
        <v>1817.55</v>
      </c>
      <c r="I306" s="330">
        <f t="shared" si="32"/>
        <v>1382.3999999999999</v>
      </c>
      <c r="J306" s="336" t="s">
        <v>816</v>
      </c>
      <c r="K306" s="338">
        <f>IF(J306="SINAPI",VLOOKUP(B306,[8]SINAPI!$G$6:$K$7500,5,"FALSO"),IF(J306="SETOP",VLOOKUP(B306,[8]SETOP!$A$6:$E$5000,5,"FALSO"),IF(J306="SUDECAP",VLOOKUP(B306,[8]SUDECAP!$A$1:$M$3000,13,"FALSO"),"verificar")))</f>
        <v>30.72</v>
      </c>
      <c r="L306" s="343" t="str">
        <f>IF(J306="SINAPI",VLOOKUP(B306,[8]SINAPI!$G$6:$K$7500,2,"FALSO"),IF(J306="SETOP",VLOOKUP(B306,[9]SETOP!$A$6:$E$5000,3,"FALSO"),IF(J306="SUDECAP",VLOOKUP(B306,[9]SUDECAP!$A$1:$M$3000,3,"FALSO"),IF(J306="INSUMO",VLOOKUP(B306,'[9]Insumos SINAPI'!$A$6:$E$6000,2,"FALSO"),"verificar"))))</f>
        <v>LUMINÁRIA DE EMERGÊNCIA, COM 30 LÂMPADAS LED DE 2 W, SEM REATOR - FORNECIMENTO E INSTALAÇÃO. AF_02/2020</v>
      </c>
    </row>
    <row r="307" spans="1:12">
      <c r="A307" s="227" t="s">
        <v>707</v>
      </c>
      <c r="B307" s="228" t="s">
        <v>409</v>
      </c>
      <c r="C307" s="229" t="s">
        <v>410</v>
      </c>
      <c r="D307" s="228" t="s">
        <v>384</v>
      </c>
      <c r="E307" s="230">
        <v>8</v>
      </c>
      <c r="F307" s="231">
        <v>118.06</v>
      </c>
      <c r="G307" s="214">
        <f t="shared" si="39"/>
        <v>155.22</v>
      </c>
      <c r="H307" s="213">
        <f t="shared" si="40"/>
        <v>1241.76</v>
      </c>
      <c r="I307" s="330">
        <f t="shared" si="32"/>
        <v>944.48</v>
      </c>
      <c r="J307" s="336" t="s">
        <v>830</v>
      </c>
      <c r="K307" s="338">
        <f>IF(J307="SINAPI",VLOOKUP(B307,[8]SINAPI!$G$6:$K$7500,5,"FALSO"),IF(J307="SETOP",VLOOKUP(B307,[8]SETOP!$A$6:$E$5000,5,"FALSO"),IF(J307="SUDECAP",VLOOKUP(B307,[8]SUDECAP!$A$1:$M$3000,13,"FALSO"),"verificar")))</f>
        <v>118.06</v>
      </c>
      <c r="L307" s="343" t="str">
        <f>IF(J307="SINAPI",VLOOKUP(B307,[8]SINAPI!$G$6:$K$7500,2,"FALSO"),IF(J307="SETOP",VLOOKUP(B307,[9]SETOP!$A$6:$E$5000,3,"FALSO"),IF(J307="SUDECAP",VLOOKUP(B307,[9]SUDECAP!$A$1:$M$3000,3,"FALSO"),IF(J307="INSUMO",VLOOKUP(B307,'[9]Insumos SINAPI'!$A$6:$E$6000,2,"FALSO"),"verificar"))))</f>
        <v>ACIONADOR MANUAL DE ALARME DE INCÊNDIO</v>
      </c>
    </row>
    <row r="308" spans="1:12">
      <c r="A308" s="227" t="s">
        <v>708</v>
      </c>
      <c r="B308" s="228" t="s">
        <v>411</v>
      </c>
      <c r="C308" s="229" t="s">
        <v>1330</v>
      </c>
      <c r="D308" s="228" t="s">
        <v>384</v>
      </c>
      <c r="E308" s="230">
        <v>8</v>
      </c>
      <c r="F308" s="231">
        <v>498.64</v>
      </c>
      <c r="G308" s="214">
        <f t="shared" si="39"/>
        <v>655.61</v>
      </c>
      <c r="H308" s="213">
        <f t="shared" si="40"/>
        <v>5244.88</v>
      </c>
      <c r="I308" s="330">
        <f t="shared" si="32"/>
        <v>3989.12</v>
      </c>
      <c r="J308" s="336" t="s">
        <v>830</v>
      </c>
      <c r="K308" s="338">
        <f>IF(J308="SINAPI",VLOOKUP(B308,[8]SINAPI!$G$6:$K$7500,5,"FALSO"),IF(J308="SETOP",VLOOKUP(B308,[8]SETOP!$A$6:$E$5000,5,"FALSO"),IF(J308="SUDECAP",VLOOKUP(B308,[8]SUDECAP!$A$1:$M$3000,13,"FALSO"),"verificar")))</f>
        <v>498.64</v>
      </c>
      <c r="L308" s="343" t="str">
        <f>IF(J308="SINAPI",VLOOKUP(B308,[8]SINAPI!$G$6:$K$7500,2,"FALSO"),IF(J308="SETOP",VLOOKUP(B308,[9]SETOP!$A$6:$E$5000,3,"FALSO"),IF(J308="SUDECAP",VLOOKUP(B308,[9]SUDECAP!$A$1:$M$3000,3,"FALSO"),IF(J308="INSUMO",VLOOKUP(B308,'[9]Insumos SINAPI'!$A$6:$E$6000,2,"FALSO"),"verificar"))))</f>
        <v>SIRENE PARA ALCANCE ATÉ 500 M REF. RT-10</v>
      </c>
    </row>
    <row r="309" spans="1:12" ht="25.5">
      <c r="A309" s="227" t="s">
        <v>711</v>
      </c>
      <c r="B309" s="228" t="s">
        <v>412</v>
      </c>
      <c r="C309" s="229" t="s">
        <v>413</v>
      </c>
      <c r="D309" s="228" t="s">
        <v>224</v>
      </c>
      <c r="E309" s="230">
        <v>125</v>
      </c>
      <c r="F309" s="231">
        <v>174.22</v>
      </c>
      <c r="G309" s="214">
        <f t="shared" si="39"/>
        <v>229.06</v>
      </c>
      <c r="H309" s="213">
        <f t="shared" si="40"/>
        <v>28632.5</v>
      </c>
      <c r="I309" s="330">
        <f t="shared" si="32"/>
        <v>21777.5</v>
      </c>
      <c r="J309" s="336" t="s">
        <v>830</v>
      </c>
      <c r="K309" s="338">
        <f>IF(J309="SINAPI",VLOOKUP(B309,[8]SINAPI!$G$6:$K$7500,5,"FALSO"),IF(J309="SETOP",VLOOKUP(B309,[8]SETOP!$A$6:$E$5000,5,"FALSO"),IF(J309="SUDECAP",VLOOKUP(B309,[8]SUDECAP!$A$1:$M$3000,13,"FALSO"),"verificar")))</f>
        <v>174.22</v>
      </c>
      <c r="L309" s="343" t="str">
        <f>IF(J309="SINAPI",VLOOKUP(B309,[8]SINAPI!$G$6:$K$7500,2,"FALSO"),IF(J309="SETOP",VLOOKUP(B309,[9]SETOP!$A$6:$E$5000,3,"FALSO"),IF(J309="SUDECAP",VLOOKUP(B309,[9]SUDECAP!$A$1:$M$3000,3,"FALSO"),IF(J309="INSUMO",VLOOKUP(B309,'[9]Insumos SINAPI'!$A$6:$E$6000,2,"FALSO"),"verificar"))))</f>
        <v>FORNECIMENTO E ASSENTAMENTO DE TUBO DE AÇO GALVANIZADO COM COSTURA , INCLUSIVE CONEXÕES E SUPORTES, D = 2 1/2"</v>
      </c>
    </row>
    <row r="310" spans="1:12">
      <c r="A310" s="227" t="s">
        <v>714</v>
      </c>
      <c r="B310" s="228" t="s">
        <v>414</v>
      </c>
      <c r="C310" s="229" t="s">
        <v>1331</v>
      </c>
      <c r="D310" s="228" t="s">
        <v>384</v>
      </c>
      <c r="E310" s="230">
        <v>8</v>
      </c>
      <c r="F310" s="231">
        <v>252.96</v>
      </c>
      <c r="G310" s="214">
        <f t="shared" si="39"/>
        <v>332.59</v>
      </c>
      <c r="H310" s="213">
        <f t="shared" si="40"/>
        <v>2660.72</v>
      </c>
      <c r="I310" s="330">
        <f t="shared" si="32"/>
        <v>2023.68</v>
      </c>
      <c r="J310" s="336" t="s">
        <v>844</v>
      </c>
      <c r="K310" s="338">
        <f>IF(J310="SINAPI",VLOOKUP(B310,[8]SINAPI!$G$6:$K$7500,5,"FALSO"),IF(J310="SETOP",VLOOKUP(B310,[8]SETOP!$A$6:$E$5000,5,"FALSO"),IF(J310="SUDECAP",VLOOKUP(B310,[8]SUDECAP!$A$1:$M$3000,13,"FALSO"),"verificar")))</f>
        <v>252.96</v>
      </c>
      <c r="L310" s="343" t="str">
        <f>IF(J310="SINAPI",VLOOKUP(B310,[8]SINAPI!$G$6:$K$7500,2,"FALSO"),IF(J310="SETOP",VLOOKUP(B310,[9]SETOP!$A$6:$E$5000,3,"FALSO"),IF(J310="SUDECAP",VLOOKUP(B310,[9]SUDECAP!$A$1:$M$3000,3,"FALSO"),IF(J310="INSUMO",VLOOKUP(B310,'[9]Insumos SINAPI'!$A$6:$E$6000,2,"FALSO"),"verificar"))))</f>
        <v>ABRIGO PARA HIDRANTE INTERNO 90X60X17 CM</v>
      </c>
    </row>
    <row r="311" spans="1:12">
      <c r="A311" s="227" t="s">
        <v>715</v>
      </c>
      <c r="B311" s="228" t="s">
        <v>415</v>
      </c>
      <c r="C311" s="229" t="s">
        <v>1332</v>
      </c>
      <c r="D311" s="228" t="s">
        <v>384</v>
      </c>
      <c r="E311" s="230">
        <v>8</v>
      </c>
      <c r="F311" s="231">
        <v>15.03</v>
      </c>
      <c r="G311" s="214">
        <f t="shared" si="39"/>
        <v>19.760000000000002</v>
      </c>
      <c r="H311" s="213">
        <f t="shared" si="40"/>
        <v>158.08000000000001</v>
      </c>
      <c r="I311" s="330">
        <f t="shared" si="32"/>
        <v>120.24</v>
      </c>
      <c r="J311" s="336" t="s">
        <v>830</v>
      </c>
      <c r="K311" s="338">
        <f>IF(J311="SINAPI",VLOOKUP(B311,[8]SINAPI!$G$6:$K$7500,5,"FALSO"),IF(J311="SETOP",VLOOKUP(B311,[8]SETOP!$A$6:$E$5000,5,"FALSO"),IF(J311="SUDECAP",VLOOKUP(B311,[8]SUDECAP!$A$1:$M$3000,13,"FALSO"),"verificar")))</f>
        <v>15.03</v>
      </c>
      <c r="L311" s="343" t="str">
        <f>IF(J311="SINAPI",VLOOKUP(B311,[8]SINAPI!$G$6:$K$7500,2,"FALSO"),IF(J311="SETOP",VLOOKUP(B311,[9]SETOP!$A$6:$E$5000,3,"FALSO"),IF(J311="SUDECAP",VLOOKUP(B311,[9]SUDECAP!$A$1:$M$3000,3,"FALSO"),IF(J311="INSUMO",VLOOKUP(B311,'[9]Insumos SINAPI'!$A$6:$E$6000,2,"FALSO"),"verificar"))))</f>
        <v>CHAVE PARA CONEXÕES DE ENGATE RÁPIDO TIPO STORZ, 63X38MM</v>
      </c>
    </row>
    <row r="312" spans="1:12" ht="38.25">
      <c r="A312" s="227" t="s">
        <v>716</v>
      </c>
      <c r="B312" s="228">
        <v>101915</v>
      </c>
      <c r="C312" s="229" t="s">
        <v>958</v>
      </c>
      <c r="D312" s="228" t="s">
        <v>416</v>
      </c>
      <c r="E312" s="230">
        <v>8</v>
      </c>
      <c r="F312" s="231">
        <v>365.73</v>
      </c>
      <c r="G312" s="214">
        <f t="shared" si="39"/>
        <v>480.86</v>
      </c>
      <c r="H312" s="213">
        <f t="shared" si="40"/>
        <v>3846.88</v>
      </c>
      <c r="I312" s="330">
        <f t="shared" si="32"/>
        <v>2925.84</v>
      </c>
      <c r="J312" s="336" t="s">
        <v>816</v>
      </c>
      <c r="K312" s="338">
        <f>IF(J312="SINAPI",VLOOKUP(B312,[8]SINAPI!$G$6:$K$7500,5,"FALSO"),IF(J312="SETOP",VLOOKUP(B312,[8]SETOP!$A$6:$E$5000,5,"FALSO"),IF(J312="SUDECAP",VLOOKUP(B312,[8]SUDECAP!$A$1:$M$3000,13,"FALSO"),"verificar")))</f>
        <v>365.73</v>
      </c>
      <c r="L312" s="343" t="str">
        <f>IF(J312="SINAPI",VLOOKUP(B312,[8]SINAPI!$G$6:$K$7500,2,"FALSO"),IF(J312="SETOP",VLOOKUP(B312,[9]SETOP!$A$6:$E$5000,3,"FALSO"),IF(J312="SUDECAP",VLOOKUP(B312,[9]SUDECAP!$A$1:$M$3000,3,"FALSO"),IF(J312="INSUMO",VLOOKUP(B312,'[9]Insumos SINAPI'!$A$6:$E$6000,2,"FALSO"),"verificar"))))</f>
        <v>CONJUNTO DE MANGUEIRA PARA COMBATE A INCÊNDIO EM FIBRA DE POLIESTER PURA, COM 1.1/2", REVESTIDA INTERNAMENTE, COMPRIMENTO DE 15M - FORNECIMENTO E INSTALAÇÃO. AF_10/2020</v>
      </c>
    </row>
    <row r="313" spans="1:12" ht="25.5">
      <c r="A313" s="227" t="s">
        <v>1037</v>
      </c>
      <c r="B313" s="228" t="s">
        <v>428</v>
      </c>
      <c r="C313" s="229" t="s">
        <v>1342</v>
      </c>
      <c r="D313" s="228" t="s">
        <v>384</v>
      </c>
      <c r="E313" s="230">
        <v>8</v>
      </c>
      <c r="F313" s="231">
        <v>101.66</v>
      </c>
      <c r="G313" s="214">
        <f t="shared" si="39"/>
        <v>133.66</v>
      </c>
      <c r="H313" s="213">
        <f t="shared" si="40"/>
        <v>1069.28</v>
      </c>
      <c r="I313" s="330">
        <f t="shared" si="32"/>
        <v>813.28</v>
      </c>
      <c r="J313" s="336" t="s">
        <v>830</v>
      </c>
      <c r="K313" s="338">
        <f>IF(J313="SINAPI",VLOOKUP(B313,[8]SINAPI!$G$6:$K$7500,5,"FALSO"),IF(J313="SETOP",VLOOKUP(B313,[8]SETOP!$A$6:$E$5000,5,"FALSO"),IF(J313="SUDECAP",VLOOKUP(B313,[8]SUDECAP!$A$1:$M$3000,13,"FALSO"),"verificar")))</f>
        <v>101.66</v>
      </c>
      <c r="L313" s="343" t="str">
        <f>IF(J313="SINAPI",VLOOKUP(B313,[8]SINAPI!$G$6:$K$7500,2,"FALSO"),IF(J313="SETOP",VLOOKUP(B313,[9]SETOP!$A$6:$E$5000,3,"FALSO"),IF(J313="SUDECAP",VLOOKUP(B313,[9]SUDECAP!$A$1:$M$3000,3,"FALSO"),IF(J313="INSUMO",VLOOKUP(B313,'[9]Insumos SINAPI'!$A$6:$E$6000,2,"FALSO"),"verificar"))))</f>
        <v>ESGUICHO TIPO AGULHETA COM JUNTA DE UNIÃO ENGATE RÁPIDO DN 38MM, FORNECIMENTO E INSTALAÇÃO</v>
      </c>
    </row>
    <row r="314" spans="1:12" ht="25.5">
      <c r="A314" s="227" t="s">
        <v>1038</v>
      </c>
      <c r="B314" s="228" t="s">
        <v>417</v>
      </c>
      <c r="C314" s="229" t="s">
        <v>1333</v>
      </c>
      <c r="D314" s="228" t="s">
        <v>384</v>
      </c>
      <c r="E314" s="230">
        <v>2</v>
      </c>
      <c r="F314" s="231">
        <v>405.16</v>
      </c>
      <c r="G314" s="214">
        <f t="shared" si="39"/>
        <v>532.70000000000005</v>
      </c>
      <c r="H314" s="213">
        <f t="shared" si="40"/>
        <v>1065.4000000000001</v>
      </c>
      <c r="I314" s="330">
        <f t="shared" si="32"/>
        <v>810.32</v>
      </c>
      <c r="J314" s="336" t="s">
        <v>830</v>
      </c>
      <c r="K314" s="338">
        <f>IF(J314="SINAPI",VLOOKUP(B314,[8]SINAPI!$G$6:$K$7500,5,"FALSO"),IF(J314="SETOP",VLOOKUP(B314,[8]SETOP!$A$6:$E$5000,5,"FALSO"),IF(J314="SUDECAP",VLOOKUP(B314,[8]SUDECAP!$A$1:$M$3000,13,"FALSO"),"verificar")))</f>
        <v>405.16</v>
      </c>
      <c r="L314" s="343" t="str">
        <f>IF(J314="SINAPI",VLOOKUP(B314,[8]SINAPI!$G$6:$K$7500,2,"FALSO"),IF(J314="SETOP",VLOOKUP(B314,[9]SETOP!$A$6:$E$5000,3,"FALSO"),IF(J314="SUDECAP",VLOOKUP(B314,[9]SUDECAP!$A$1:$M$3000,3,"FALSO"),IF(J314="INSUMO",VLOOKUP(B314,'[9]Insumos SINAPI'!$A$6:$E$6000,2,"FALSO"),"verificar"))))</f>
        <v>CILINDRO DE PRESSÃO OU MOLA PNEUMÁTICA DE DIÂMETRO 150mm, COMPRIMENTO DE 1,20m COM GARRAS PARA FIXAÇÃO NA PAREDE</v>
      </c>
    </row>
    <row r="315" spans="1:12" ht="25.5">
      <c r="A315" s="227" t="s">
        <v>1039</v>
      </c>
      <c r="B315" s="228" t="s">
        <v>418</v>
      </c>
      <c r="C315" s="229" t="s">
        <v>419</v>
      </c>
      <c r="D315" s="228" t="s">
        <v>384</v>
      </c>
      <c r="E315" s="230">
        <v>2</v>
      </c>
      <c r="F315" s="231">
        <v>963.22</v>
      </c>
      <c r="G315" s="214">
        <f t="shared" si="39"/>
        <v>1266.44</v>
      </c>
      <c r="H315" s="213">
        <f t="shared" si="40"/>
        <v>2532.88</v>
      </c>
      <c r="I315" s="330">
        <f t="shared" si="32"/>
        <v>1926.44</v>
      </c>
      <c r="J315" s="336" t="s">
        <v>830</v>
      </c>
      <c r="K315" s="338">
        <f>IF(J315="SINAPI",VLOOKUP(B315,[8]SINAPI!$G$6:$K$7500,5,"FALSO"),IF(J315="SETOP",VLOOKUP(B315,[8]SETOP!$A$6:$E$5000,5,"FALSO"),IF(J315="SUDECAP",VLOOKUP(B315,[8]SUDECAP!$A$1:$M$3000,13,"FALSO"),"verificar")))</f>
        <v>963.22</v>
      </c>
      <c r="L315" s="343" t="str">
        <f>IF(J315="SINAPI",VLOOKUP(B315,[8]SINAPI!$G$6:$K$7500,2,"FALSO"),IF(J315="SETOP",VLOOKUP(B315,[9]SETOP!$A$6:$E$5000,3,"FALSO"),IF(J315="SUDECAP",VLOOKUP(B315,[9]SUDECAP!$A$1:$M$3000,3,"FALSO"),IF(J315="INSUMO",VLOOKUP(B315,'[9]Insumos SINAPI'!$A$6:$E$6000,2,"FALSO"),"verificar"))))</f>
        <v>PRESSOSTATO TELEMECANIQUE, MODELO XML B004 A2S11, COM ESCALA DE 3 A 58 PSI</v>
      </c>
    </row>
    <row r="316" spans="1:12" ht="25.5">
      <c r="A316" s="227" t="s">
        <v>1040</v>
      </c>
      <c r="B316" s="228" t="s">
        <v>420</v>
      </c>
      <c r="C316" s="229" t="s">
        <v>1334</v>
      </c>
      <c r="D316" s="228" t="s">
        <v>384</v>
      </c>
      <c r="E316" s="230">
        <v>2</v>
      </c>
      <c r="F316" s="231">
        <v>250.32</v>
      </c>
      <c r="G316" s="214">
        <f t="shared" si="39"/>
        <v>329.12</v>
      </c>
      <c r="H316" s="213">
        <f t="shared" si="40"/>
        <v>658.24</v>
      </c>
      <c r="I316" s="330">
        <f t="shared" si="32"/>
        <v>500.64</v>
      </c>
      <c r="J316" s="336" t="s">
        <v>830</v>
      </c>
      <c r="K316" s="338">
        <f>IF(J316="SINAPI",VLOOKUP(B316,[8]SINAPI!$G$6:$K$7500,5,"FALSO"),IF(J316="SETOP",VLOOKUP(B316,[8]SETOP!$A$6:$E$5000,5,"FALSO"),IF(J316="SUDECAP",VLOOKUP(B316,[8]SUDECAP!$A$1:$M$3000,13,"FALSO"),"verificar")))</f>
        <v>250.32</v>
      </c>
      <c r="L316" s="343" t="str">
        <f>IF(J316="SINAPI",VLOOKUP(B316,[8]SINAPI!$G$6:$K$7500,2,"FALSO"),IF(J316="SETOP",VLOOKUP(B316,[9]SETOP!$A$6:$E$5000,3,"FALSO"),IF(J316="SUDECAP",VLOOKUP(B316,[9]SUDECAP!$A$1:$M$3000,3,"FALSO"),IF(J316="INSUMO",VLOOKUP(B316,'[9]Insumos SINAPI'!$A$6:$E$6000,2,"FALSO"),"verificar"))))</f>
        <v>REGISTRO DE GAVETA, TIPO BRUTO, ROSCÁVEL 3" (PARA TUBO SOLDÁVEL OU PPR DN 85MM/CPVC DN 89MM), INCLUSIVE VOLANTE PARA ACIONAMENTO</v>
      </c>
    </row>
    <row r="317" spans="1:12" ht="25.5">
      <c r="A317" s="227" t="s">
        <v>1041</v>
      </c>
      <c r="B317" s="228" t="s">
        <v>421</v>
      </c>
      <c r="C317" s="229" t="s">
        <v>1335</v>
      </c>
      <c r="D317" s="228" t="s">
        <v>384</v>
      </c>
      <c r="E317" s="230">
        <v>2</v>
      </c>
      <c r="F317" s="231">
        <v>148.15</v>
      </c>
      <c r="G317" s="214">
        <f t="shared" si="39"/>
        <v>194.78</v>
      </c>
      <c r="H317" s="213">
        <f t="shared" si="40"/>
        <v>389.56</v>
      </c>
      <c r="I317" s="330">
        <f t="shared" si="32"/>
        <v>296.3</v>
      </c>
      <c r="J317" s="336" t="s">
        <v>830</v>
      </c>
      <c r="K317" s="338">
        <f>IF(J317="SINAPI",VLOOKUP(B317,[8]SINAPI!$G$6:$K$7500,5,"FALSO"),IF(J317="SETOP",VLOOKUP(B317,[8]SETOP!$A$6:$E$5000,5,"FALSO"),IF(J317="SUDECAP",VLOOKUP(B317,[8]SUDECAP!$A$1:$M$3000,13,"FALSO"),"verificar")))</f>
        <v>148.15</v>
      </c>
      <c r="L317" s="343" t="str">
        <f>IF(J317="SINAPI",VLOOKUP(B317,[8]SINAPI!$G$6:$K$7500,2,"FALSO"),IF(J317="SETOP",VLOOKUP(B317,[9]SETOP!$A$6:$E$5000,3,"FALSO"),IF(J317="SUDECAP",VLOOKUP(B317,[9]SUDECAP!$A$1:$M$3000,3,"FALSO"),IF(J317="INSUMO",VLOOKUP(B317,'[9]Insumos SINAPI'!$A$6:$E$6000,2,"FALSO"),"verificar"))))</f>
        <v>REGISTRO DE GAVETA, TIPO BRUTO, ROSCÁVEL 2.1/2" (PARA TUBO SOLDÁVEL OU PPR DN 75MM/CPVC DN 73MM), INCLUSIVE VOLANTE PARA ACIONAMENTO</v>
      </c>
    </row>
    <row r="318" spans="1:12" ht="38.25">
      <c r="A318" s="227" t="s">
        <v>1042</v>
      </c>
      <c r="B318" s="228">
        <v>92703</v>
      </c>
      <c r="C318" s="229" t="s">
        <v>1336</v>
      </c>
      <c r="D318" s="228" t="s">
        <v>384</v>
      </c>
      <c r="E318" s="230">
        <v>2</v>
      </c>
      <c r="F318" s="231">
        <v>45.2</v>
      </c>
      <c r="G318" s="214">
        <f t="shared" si="39"/>
        <v>59.42</v>
      </c>
      <c r="H318" s="213">
        <f t="shared" si="40"/>
        <v>118.84</v>
      </c>
      <c r="I318" s="330">
        <f t="shared" si="32"/>
        <v>90.4</v>
      </c>
      <c r="J318" s="336" t="s">
        <v>816</v>
      </c>
      <c r="K318" s="338">
        <f>IF(J318="SINAPI",VLOOKUP(B318,[8]SINAPI!$G$6:$K$7500,5,"FALSO"),IF(J318="SETOP",VLOOKUP(B318,[8]SETOP!$A$6:$E$5000,5,"FALSO"),IF(J318="SUDECAP",VLOOKUP(B318,[8]SUDECAP!$A$1:$M$3000,13,"FALSO"),"verificar")))</f>
        <v>45.2</v>
      </c>
      <c r="L318" s="343" t="str">
        <f>IF(J318="SINAPI",VLOOKUP(B318,[8]SINAPI!$G$6:$K$7500,2,"FALSO"),IF(J318="SETOP",VLOOKUP(B318,[9]SETOP!$A$6:$E$5000,3,"FALSO"),IF(J318="SUDECAP",VLOOKUP(B318,[9]SUDECAP!$A$1:$M$3000,3,"FALSO"),IF(J318="INSUMO",VLOOKUP(B318,'[9]Insumos SINAPI'!$A$6:$E$6000,2,"FALSO"),"verificar"))))</f>
        <v>JOELHO 90 GRAUS, EM FERRO GALVANIZADO, CONEXÃO ROSQUEADA, DN 25 (1"), INSTALADO EM RAMAIS E SUB-RAMAIS DE GÁS - FORNECIMENTO E INSTALAÇÃO. AF_10/2020</v>
      </c>
    </row>
    <row r="319" spans="1:12" ht="25.5">
      <c r="A319" s="227" t="s">
        <v>1043</v>
      </c>
      <c r="B319" s="228">
        <v>92696</v>
      </c>
      <c r="C319" s="229" t="s">
        <v>1337</v>
      </c>
      <c r="D319" s="228" t="s">
        <v>384</v>
      </c>
      <c r="E319" s="230">
        <v>2</v>
      </c>
      <c r="F319" s="231">
        <v>31.38</v>
      </c>
      <c r="G319" s="214">
        <f t="shared" si="39"/>
        <v>41.25</v>
      </c>
      <c r="H319" s="213">
        <f t="shared" si="40"/>
        <v>82.5</v>
      </c>
      <c r="I319" s="330">
        <f t="shared" si="32"/>
        <v>62.76</v>
      </c>
      <c r="J319" s="336" t="s">
        <v>816</v>
      </c>
      <c r="K319" s="338">
        <f>IF(J319="SINAPI",VLOOKUP(B319,[8]SINAPI!$G$6:$K$7500,5,"FALSO"),IF(J319="SETOP",VLOOKUP(B319,[8]SETOP!$A$6:$E$5000,5,"FALSO"),IF(J319="SUDECAP",VLOOKUP(B319,[8]SUDECAP!$A$1:$M$3000,13,"FALSO"),"verificar")))</f>
        <v>31.38</v>
      </c>
      <c r="L319" s="343" t="str">
        <f>IF(J319="SINAPI",VLOOKUP(B319,[8]SINAPI!$G$6:$K$7500,2,"FALSO"),IF(J319="SETOP",VLOOKUP(B319,[9]SETOP!$A$6:$E$5000,3,"FALSO"),IF(J319="SUDECAP",VLOOKUP(B319,[9]SUDECAP!$A$1:$M$3000,3,"FALSO"),IF(J319="INSUMO",VLOOKUP(B319,'[9]Insumos SINAPI'!$A$6:$E$6000,2,"FALSO"),"verificar"))))</f>
        <v>NIPLE, EM FERRO GALVANIZADO, CONEXÃO ROSQUEADA, DN 25 (1"), INSTALADO EM RAMAIS E SUB-RAMAIS DE GÁS - FORNECIMENTO E INSTALAÇÃO. AF_10/2020</v>
      </c>
    </row>
    <row r="320" spans="1:12" ht="38.25">
      <c r="A320" s="227" t="s">
        <v>1044</v>
      </c>
      <c r="B320" s="228">
        <v>92637</v>
      </c>
      <c r="C320" s="229" t="s">
        <v>1338</v>
      </c>
      <c r="D320" s="228" t="s">
        <v>384</v>
      </c>
      <c r="E320" s="230">
        <v>1</v>
      </c>
      <c r="F320" s="231">
        <v>61.78</v>
      </c>
      <c r="G320" s="214">
        <f t="shared" si="39"/>
        <v>81.22</v>
      </c>
      <c r="H320" s="213">
        <f t="shared" si="40"/>
        <v>81.22</v>
      </c>
      <c r="I320" s="330">
        <f t="shared" si="32"/>
        <v>61.78</v>
      </c>
      <c r="J320" s="322" t="s">
        <v>816</v>
      </c>
      <c r="K320" s="338">
        <f>IF(J320="SINAPI",VLOOKUP(B320,[8]SINAPI!$G$6:$K$7500,5,"FALSO"),IF(J320="SETOP",VLOOKUP(B320,[8]SETOP!$A$6:$E$5000,5,"FALSO"),IF(J320="SUDECAP",VLOOKUP(B320,[8]SUDECAP!$A$1:$M$3000,13,"FALSO"),"verificar")))</f>
        <v>61.78</v>
      </c>
      <c r="L320" s="343" t="str">
        <f>IF(J320="SINAPI",VLOOKUP(B320,[8]SINAPI!$G$6:$K$7500,2,"FALSO"),IF(J320="SETOP",VLOOKUP(B320,[9]SETOP!$A$6:$E$5000,3,"FALSO"),IF(J320="SUDECAP",VLOOKUP(B320,[9]SUDECAP!$A$1:$M$3000,3,"FALSO"),IF(J320="INSUMO",VLOOKUP(B320,'[9]Insumos SINAPI'!$A$6:$E$6000,2,"FALSO"),"verificar"))))</f>
        <v>TÊ, EM FERRO GALVANIZADO, CONEXÃO ROSQUEADA, DN 25 (1"), INSTALADO EM REDE DE ALIMENTAÇÃO PARA HIDRANTE - FORNECIMENTO E INSTALAÇÃO. AF_10/2020</v>
      </c>
    </row>
    <row r="321" spans="1:12" ht="25.5">
      <c r="A321" s="227" t="s">
        <v>1045</v>
      </c>
      <c r="B321" s="228" t="s">
        <v>422</v>
      </c>
      <c r="C321" s="229" t="s">
        <v>1339</v>
      </c>
      <c r="D321" s="228" t="s">
        <v>384</v>
      </c>
      <c r="E321" s="230">
        <v>2</v>
      </c>
      <c r="F321" s="231">
        <v>167.77</v>
      </c>
      <c r="G321" s="214">
        <f t="shared" si="39"/>
        <v>220.58</v>
      </c>
      <c r="H321" s="213">
        <f t="shared" si="40"/>
        <v>441.16</v>
      </c>
      <c r="I321" s="330">
        <f t="shared" si="32"/>
        <v>335.54</v>
      </c>
      <c r="J321" s="336" t="s">
        <v>830</v>
      </c>
      <c r="K321" s="338">
        <f>IF(J321="SINAPI",VLOOKUP(B321,[8]SINAPI!$G$6:$K$7500,5,"FALSO"),IF(J321="SETOP",VLOOKUP(B321,[8]SETOP!$A$6:$E$5000,5,"FALSO"),IF(J321="SUDECAP",VLOOKUP(B321,[8]SUDECAP!$A$1:$M$3000,13,"FALSO"),"verificar")))</f>
        <v>167.77</v>
      </c>
      <c r="L321" s="343" t="str">
        <f>IF(J321="SINAPI",VLOOKUP(B321,[8]SINAPI!$G$6:$K$7500,2,"FALSO"),IF(J321="SETOP",VLOOKUP(B321,[9]SETOP!$A$6:$E$5000,3,"FALSO"),IF(J321="SUDECAP",VLOOKUP(B321,[9]SUDECAP!$A$1:$M$3000,3,"FALSO"),IF(J321="INSUMO",VLOOKUP(B321,'[9]Insumos SINAPI'!$A$6:$E$6000,2,"FALSO"),"verificar"))))</f>
        <v>REGISTRO TIPO GLOBO ANGULAR, COM 45 GRAUS, DN 2.1/2" (63 MM), PN16, EM LATÃO COM VOLANTE PARA HIDRANTE - FORNECIMENTO E INSTALAÇÃO</v>
      </c>
    </row>
    <row r="322" spans="1:12">
      <c r="A322" s="227" t="s">
        <v>1046</v>
      </c>
      <c r="B322" s="228" t="s">
        <v>423</v>
      </c>
      <c r="C322" s="229" t="s">
        <v>424</v>
      </c>
      <c r="D322" s="228" t="s">
        <v>384</v>
      </c>
      <c r="E322" s="230">
        <v>1</v>
      </c>
      <c r="F322" s="231">
        <v>408.56</v>
      </c>
      <c r="G322" s="214">
        <f t="shared" si="39"/>
        <v>537.16999999999996</v>
      </c>
      <c r="H322" s="213">
        <f t="shared" si="40"/>
        <v>537.16999999999996</v>
      </c>
      <c r="I322" s="330">
        <f t="shared" si="32"/>
        <v>408.56</v>
      </c>
      <c r="J322" s="336" t="s">
        <v>830</v>
      </c>
      <c r="K322" s="338">
        <f>IF(J322="SINAPI",VLOOKUP(B322,[8]SINAPI!$G$6:$K$7500,5,"FALSO"),IF(J322="SETOP",VLOOKUP(B322,[8]SETOP!$A$6:$E$5000,5,"FALSO"),IF(J322="SUDECAP",VLOOKUP(B322,[8]SUDECAP!$A$1:$M$3000,13,"FALSO"),"verificar")))</f>
        <v>408.56</v>
      </c>
      <c r="L322" s="343" t="str">
        <f>IF(J322="SINAPI",VLOOKUP(B322,[8]SINAPI!$G$6:$K$7500,2,"FALSO"),IF(J322="SETOP",VLOOKUP(B322,[9]SETOP!$A$6:$E$5000,3,"FALSO"),IF(J322="SUDECAP",VLOOKUP(B322,[9]SUDECAP!$A$1:$M$3000,3,"FALSO"),IF(J322="INSUMO",VLOOKUP(B322,'[9]Insumos SINAPI'!$A$6:$E$6000,2,"FALSO"),"verificar"))))</f>
        <v>VÁLVULA DE RETENÇÃO DE PÉ COM CRIVO, D = 80 MM (3")</v>
      </c>
    </row>
    <row r="323" spans="1:12" ht="38.25">
      <c r="A323" s="227" t="s">
        <v>1047</v>
      </c>
      <c r="B323" s="228">
        <v>92892</v>
      </c>
      <c r="C323" s="229" t="s">
        <v>1340</v>
      </c>
      <c r="D323" s="228" t="s">
        <v>384</v>
      </c>
      <c r="E323" s="230">
        <v>1</v>
      </c>
      <c r="F323" s="231">
        <v>53.39</v>
      </c>
      <c r="G323" s="214">
        <f t="shared" si="39"/>
        <v>70.19</v>
      </c>
      <c r="H323" s="213">
        <f t="shared" si="40"/>
        <v>70.19</v>
      </c>
      <c r="I323" s="330">
        <f t="shared" si="32"/>
        <v>53.39</v>
      </c>
      <c r="J323" s="336" t="s">
        <v>816</v>
      </c>
      <c r="K323" s="338">
        <f>IF(J323="SINAPI",VLOOKUP(B323,[8]SINAPI!$G$6:$K$7500,5,"FALSO"),IF(J323="SETOP",VLOOKUP(B323,[8]SETOP!$A$6:$E$5000,5,"FALSO"),IF(J323="SUDECAP",VLOOKUP(B323,[8]SUDECAP!$A$1:$M$3000,13,"FALSO"),"verificar")))</f>
        <v>53.39</v>
      </c>
      <c r="L323" s="343" t="str">
        <f>IF(J323="SINAPI",VLOOKUP(B323,[8]SINAPI!$G$6:$K$7500,2,"FALSO"),IF(J323="SETOP",VLOOKUP(B323,[9]SETOP!$A$6:$E$5000,3,"FALSO"),IF(J323="SUDECAP",VLOOKUP(B323,[9]SUDECAP!$A$1:$M$3000,3,"FALSO"),IF(J323="INSUMO",VLOOKUP(B323,'[9]Insumos SINAPI'!$A$6:$E$6000,2,"FALSO"),"verificar"))))</f>
        <v>UNIÃO, EM FERRO GALVANIZADO, DN 25 (1"), CONEXÃO ROSQUEADA, INSTALADO EM REDE DE ALIMENTAÇÃO PARA HIDRANTE - FORNECIMENTO E INSTALAÇÃO. AF_10/2020</v>
      </c>
    </row>
    <row r="324" spans="1:12">
      <c r="A324" s="227" t="s">
        <v>1048</v>
      </c>
      <c r="B324" s="228" t="s">
        <v>425</v>
      </c>
      <c r="C324" s="229" t="s">
        <v>426</v>
      </c>
      <c r="D324" s="228" t="s">
        <v>384</v>
      </c>
      <c r="E324" s="230">
        <v>2</v>
      </c>
      <c r="F324" s="231">
        <f>[10]COTAÇÕES!C7</f>
        <v>377.78</v>
      </c>
      <c r="G324" s="214">
        <f t="shared" si="39"/>
        <v>496.7</v>
      </c>
      <c r="H324" s="213">
        <f t="shared" si="40"/>
        <v>993.4</v>
      </c>
      <c r="I324" s="330">
        <f t="shared" si="32"/>
        <v>755.56</v>
      </c>
      <c r="J324" s="324"/>
      <c r="K324" s="338" t="str">
        <f>IF(J324="SINAPI",VLOOKUP(B324,[8]SINAPI!$G$6:$K$7500,5,"FALSO"),IF(J324="SETOP",VLOOKUP(B324,[8]SETOP!$A$6:$E$5000,5,"FALSO"),IF(J324="SUDECAP",VLOOKUP(B324,[8]SUDECAP!$A$1:$M$3000,13,"FALSO"),"verificar")))</f>
        <v>verificar</v>
      </c>
      <c r="L324" s="343" t="str">
        <f>IF(J324="SINAPI",VLOOKUP(B324,[8]SINAPI!$G$6:$K$7500,2,"FALSO"),IF(J324="SETOP",VLOOKUP(B324,[9]SETOP!$A$6:$E$5000,3,"FALSO"),IF(J324="SUDECAP",VLOOKUP(B324,[9]SUDECAP!$A$1:$M$3000,3,"FALSO"),IF(J324="INSUMO",VLOOKUP(B324,'[9]Insumos SINAPI'!$A$6:$E$6000,2,"FALSO"),"verificar"))))</f>
        <v>verificar</v>
      </c>
    </row>
    <row r="325" spans="1:12">
      <c r="A325" s="227" t="s">
        <v>1049</v>
      </c>
      <c r="B325" s="228" t="s">
        <v>427</v>
      </c>
      <c r="C325" s="229" t="s">
        <v>1341</v>
      </c>
      <c r="D325" s="228" t="s">
        <v>384</v>
      </c>
      <c r="E325" s="230">
        <v>30</v>
      </c>
      <c r="F325" s="231">
        <v>21.78</v>
      </c>
      <c r="G325" s="214">
        <f t="shared" si="39"/>
        <v>28.63</v>
      </c>
      <c r="H325" s="213">
        <f t="shared" si="40"/>
        <v>858.9</v>
      </c>
      <c r="I325" s="330">
        <f t="shared" si="32"/>
        <v>653.40000000000009</v>
      </c>
      <c r="J325" s="336" t="s">
        <v>830</v>
      </c>
      <c r="K325" s="338">
        <f>IF(J325="SINAPI",VLOOKUP(B325,[8]SINAPI!$G$6:$K$7500,5,"FALSO"),IF(J325="SETOP",VLOOKUP(B325,[8]SETOP!$A$6:$E$5000,5,"FALSO"),IF(J325="SUDECAP",VLOOKUP(B325,[8]SUDECAP!$A$1:$M$3000,13,"FALSO"),"verificar")))</f>
        <v>21.78</v>
      </c>
      <c r="L325" s="343" t="str">
        <f>IF(J325="SINAPI",VLOOKUP(B325,[8]SINAPI!$G$6:$K$7500,2,"FALSO"),IF(J325="SETOP",VLOOKUP(B325,[9]SETOP!$A$6:$E$5000,3,"FALSO"),IF(J325="SUDECAP",VLOOKUP(B325,[9]SUDECAP!$A$1:$M$3000,3,"FALSO"),IF(J325="INSUMO",VLOOKUP(B325,'[9]Insumos SINAPI'!$A$6:$E$6000,2,"FALSO"),"verificar"))))</f>
        <v>PLACA FOTOLUMINESCENTE "S9" - 380 X 190 MM (SAÍDA ESCADA DESCE)</v>
      </c>
    </row>
    <row r="326" spans="1:12">
      <c r="A326" s="227" t="s">
        <v>1050</v>
      </c>
      <c r="B326" s="228" t="s">
        <v>429</v>
      </c>
      <c r="C326" s="229" t="s">
        <v>430</v>
      </c>
      <c r="D326" s="228" t="s">
        <v>384</v>
      </c>
      <c r="E326" s="230">
        <v>1</v>
      </c>
      <c r="F326" s="231">
        <v>1821.81</v>
      </c>
      <c r="G326" s="214">
        <f t="shared" si="39"/>
        <v>2395.31</v>
      </c>
      <c r="H326" s="213">
        <f t="shared" si="40"/>
        <v>2395.31</v>
      </c>
      <c r="I326" s="330">
        <f t="shared" si="32"/>
        <v>1821.81</v>
      </c>
      <c r="J326" s="336" t="s">
        <v>844</v>
      </c>
      <c r="K326" s="338">
        <f>IF(J326="SINAPI",VLOOKUP(B326,[8]SINAPI!$G$6:$K$7500,5,"FALSO"),IF(J326="SETOP",VLOOKUP(B326,[8]SETOP!$A$6:$E$5000,5,"FALSO"),IF(J326="SUDECAP",VLOOKUP(B326,[8]SUDECAP!$A$1:$M$3000,13,"FALSO"),"verificar")))</f>
        <v>1821.81</v>
      </c>
      <c r="L326" s="343" t="str">
        <f>IF(J326="SINAPI",VLOOKUP(B326,[8]SINAPI!$G$6:$K$7500,2,"FALSO"),IF(J326="SETOP",VLOOKUP(B326,[9]SETOP!$A$6:$E$5000,3,"FALSO"),IF(J326="SUDECAP",VLOOKUP(B326,[9]SUDECAP!$A$1:$M$3000,3,"FALSO"),IF(J326="INSUMO",VLOOKUP(B326,'[9]Insumos SINAPI'!$A$6:$E$6000,2,"FALSO"),"verificar"))))</f>
        <v>CONJ. ELETROBOMBA LEVE 1,5CV, 220V, TRIFASICO</v>
      </c>
    </row>
    <row r="327" spans="1:12">
      <c r="A327" s="227" t="s">
        <v>1051</v>
      </c>
      <c r="B327" s="228" t="s">
        <v>431</v>
      </c>
      <c r="C327" s="229" t="s">
        <v>432</v>
      </c>
      <c r="D327" s="228" t="s">
        <v>384</v>
      </c>
      <c r="E327" s="230">
        <v>1</v>
      </c>
      <c r="F327" s="231">
        <v>101.33</v>
      </c>
      <c r="G327" s="214">
        <f t="shared" si="39"/>
        <v>133.22</v>
      </c>
      <c r="H327" s="213">
        <f t="shared" si="40"/>
        <v>133.22</v>
      </c>
      <c r="I327" s="330">
        <f t="shared" si="32"/>
        <v>101.33</v>
      </c>
      <c r="J327" s="324" t="s">
        <v>844</v>
      </c>
      <c r="K327" s="338">
        <f>IF(J327="SINAPI",VLOOKUP(B327,[8]SINAPI!$G$6:$K$7500,5,"FALSO"),IF(J327="SETOP",VLOOKUP(B327,[8]SETOP!$A$6:$E$5000,5,"FALSO"),IF(J327="SUDECAP",VLOOKUP(B327,[8]SUDECAP!$A$1:$M$3000,13,"FALSO"),"verificar")))</f>
        <v>101.33</v>
      </c>
      <c r="L327" s="343" t="str">
        <f>IF(J327="SINAPI",VLOOKUP(B327,[8]SINAPI!$G$6:$K$7500,2,"FALSO"),IF(J327="SETOP",VLOOKUP(B327,[9]SETOP!$A$6:$E$5000,3,"FALSO"),IF(J327="SUDECAP",VLOOKUP(B327,[9]SUDECAP!$A$1:$M$3000,3,"FALSO"),IF(J327="INSUMO",VLOOKUP(B327,'[9]Insumos SINAPI'!$A$6:$E$6000,2,"FALSO"),"verificar"))))</f>
        <v>MANOMETRO WILLY C/ ESCALA DE LEITURA 0 A 100 PSI</v>
      </c>
    </row>
    <row r="328" spans="1:12">
      <c r="A328" s="39" t="s">
        <v>719</v>
      </c>
      <c r="B328" s="5"/>
      <c r="C328" s="6" t="s">
        <v>433</v>
      </c>
      <c r="D328" s="7"/>
      <c r="E328" s="194"/>
      <c r="F328" s="180"/>
      <c r="G328" s="180"/>
      <c r="H328" s="179">
        <f>SUM(H329:H331)</f>
        <v>46398.42</v>
      </c>
      <c r="I328" s="330">
        <f t="shared" si="32"/>
        <v>0</v>
      </c>
      <c r="J328" s="324"/>
      <c r="K328" s="338" t="str">
        <f>IF(J328="SINAPI",VLOOKUP(B328,[8]SINAPI!$G$6:$K$7500,5,"FALSO"),IF(J328="SETOP",VLOOKUP(B328,[8]SETOP!$A$6:$E$5000,5,"FALSO"),IF(J328="SUDECAP",VLOOKUP(B328,[8]SUDECAP!$A$1:$M$3000,13,"FALSO"),"verificar")))</f>
        <v>verificar</v>
      </c>
      <c r="L328" s="343" t="str">
        <f>IF(J328="SINAPI",VLOOKUP(B328,[8]SINAPI!$G$6:$K$7500,2,"FALSO"),IF(J328="SETOP",VLOOKUP(B328,[9]SETOP!$A$6:$E$5000,3,"FALSO"),IF(J328="SUDECAP",VLOOKUP(B328,[9]SUDECAP!$A$1:$M$3000,3,"FALSO"),IF(J328="INSUMO",VLOOKUP(B328,'[9]Insumos SINAPI'!$A$6:$E$6000,2,"FALSO"),"verificar"))))</f>
        <v>verificar</v>
      </c>
    </row>
    <row r="329" spans="1:12">
      <c r="A329" s="227" t="s">
        <v>720</v>
      </c>
      <c r="B329" s="228" t="s">
        <v>434</v>
      </c>
      <c r="C329" s="229" t="s">
        <v>435</v>
      </c>
      <c r="D329" s="228" t="s">
        <v>21</v>
      </c>
      <c r="E329" s="230">
        <v>1</v>
      </c>
      <c r="F329" s="231">
        <v>334.54</v>
      </c>
      <c r="G329" s="214">
        <f>TRUNC(F329+(F329*$H$9),2)</f>
        <v>439.85</v>
      </c>
      <c r="H329" s="213">
        <f>TRUNC((E329*G329),2)</f>
        <v>439.85</v>
      </c>
      <c r="I329" s="330">
        <f t="shared" si="32"/>
        <v>334.54</v>
      </c>
      <c r="J329" s="324" t="s">
        <v>844</v>
      </c>
      <c r="K329" s="338">
        <f>IF(J329="SINAPI",VLOOKUP(B329,[8]SINAPI!$G$6:$K$7500,5,"FALSO"),IF(J329="SETOP",VLOOKUP(B329,[8]SETOP!$A$6:$E$5000,5,"FALSO"),IF(J329="SUDECAP",VLOOKUP(B329,[8]SUDECAP!$A$1:$M$3000,13,"FALSO"),"verificar")))</f>
        <v>334.54</v>
      </c>
      <c r="L329" s="343" t="str">
        <f>IF(J329="SINAPI",VLOOKUP(B329,[8]SINAPI!$G$6:$K$7500,2,"FALSO"),IF(J329="SETOP",VLOOKUP(B329,[9]SETOP!$A$6:$E$5000,3,"FALSO"),IF(J329="SUDECAP",VLOOKUP(B329,[9]SUDECAP!$A$1:$M$3000,3,"FALSO"),IF(J329="INSUMO",VLOOKUP(B329,'[9]Insumos SINAPI'!$A$6:$E$6000,2,"FALSO"),"verificar"))))</f>
        <v>ALÇAPAO - 80X80 CM, CAIXILHO CHAPA 18</v>
      </c>
    </row>
    <row r="330" spans="1:12">
      <c r="A330" s="227" t="s">
        <v>723</v>
      </c>
      <c r="B330" s="228" t="s">
        <v>436</v>
      </c>
      <c r="C330" s="229" t="s">
        <v>437</v>
      </c>
      <c r="D330" s="228" t="s">
        <v>21</v>
      </c>
      <c r="E330" s="230">
        <v>18</v>
      </c>
      <c r="F330" s="231">
        <v>1226.4100000000001</v>
      </c>
      <c r="G330" s="214">
        <f>TRUNC(F330+(F330*$H$9),2)</f>
        <v>1612.48</v>
      </c>
      <c r="H330" s="213">
        <f>TRUNC((E330*G330),2)</f>
        <v>29024.639999999999</v>
      </c>
      <c r="I330" s="330">
        <f t="shared" si="32"/>
        <v>22075.38</v>
      </c>
      <c r="J330" s="324" t="s">
        <v>830</v>
      </c>
      <c r="K330" s="338">
        <f>IF(J330="SINAPI",VLOOKUP(B330,[8]SINAPI!$G$6:$K$7500,5,"FALSO"),IF(J330="SETOP",VLOOKUP(B330,[8]SETOP!$A$6:$E$5000,5,"FALSO"),IF(J330="SUDECAP",VLOOKUP(B330,[8]SUDECAP!$A$1:$M$3000,13,"FALSO"),"verificar")))</f>
        <v>1226.4100000000001</v>
      </c>
      <c r="L330" s="343" t="str">
        <f>IF(J330="SINAPI",VLOOKUP(B330,[8]SINAPI!$G$6:$K$7500,2,"FALSO"),IF(J330="SETOP",VLOOKUP(B330,[9]SETOP!$A$6:$E$5000,3,"FALSO"),IF(J330="SUDECAP",VLOOKUP(B330,[9]SUDECAP!$A$1:$M$3000,3,"FALSO"),IF(J330="INSUMO",VLOOKUP(B330,'[9]Insumos SINAPI'!$A$6:$E$6000,2,"FALSO"),"verificar"))))</f>
        <v>QUADRO PARA PINCEL ATÔMICO, EM CHAPA RESINADA (310 x 131 cm), COMPLETO</v>
      </c>
    </row>
    <row r="331" spans="1:12">
      <c r="A331" s="227" t="s">
        <v>726</v>
      </c>
      <c r="B331" s="228" t="s">
        <v>438</v>
      </c>
      <c r="C331" s="229" t="s">
        <v>439</v>
      </c>
      <c r="D331" s="228" t="s">
        <v>24</v>
      </c>
      <c r="E331" s="230">
        <v>2179.4</v>
      </c>
      <c r="F331" s="231">
        <v>5.91</v>
      </c>
      <c r="G331" s="214">
        <f>TRUNC(F331+(F331*$H$9),2)</f>
        <v>7.77</v>
      </c>
      <c r="H331" s="213">
        <f>TRUNC((E331*G331),2)</f>
        <v>16933.93</v>
      </c>
      <c r="I331" s="330">
        <f t="shared" si="32"/>
        <v>12880.254000000001</v>
      </c>
      <c r="J331" s="324" t="s">
        <v>830</v>
      </c>
      <c r="K331" s="338">
        <f>IF(J331="SINAPI",VLOOKUP(B331,[8]SINAPI!$G$6:$K$7500,5,"FALSO"),IF(J331="SETOP",VLOOKUP(B331,[8]SETOP!$A$6:$E$5000,5,"FALSO"),IF(J331="SUDECAP",VLOOKUP(B331,[8]SUDECAP!$A$1:$M$3000,13,"FALSO"),"verificar")))</f>
        <v>5.91</v>
      </c>
      <c r="L331" s="343" t="str">
        <f>IF(J331="SINAPI",VLOOKUP(B331,[8]SINAPI!$G$6:$K$7500,2,"FALSO"),IF(J331="SETOP",VLOOKUP(B331,[9]SETOP!$A$6:$E$5000,3,"FALSO"),IF(J331="SUDECAP",VLOOKUP(B331,[9]SUDECAP!$A$1:$M$3000,3,"FALSO"),IF(J331="INSUMO",VLOOKUP(B331,'[9]Insumos SINAPI'!$A$6:$E$6000,2,"FALSO"),"verificar"))))</f>
        <v>LIMPEZA FINAL PARA ENTREGA DA OBRA</v>
      </c>
    </row>
    <row r="332" spans="1:12" ht="18.75">
      <c r="A332" s="40">
        <v>8</v>
      </c>
      <c r="B332" s="8"/>
      <c r="C332" s="9" t="s">
        <v>440</v>
      </c>
      <c r="D332" s="10"/>
      <c r="E332" s="195"/>
      <c r="F332" s="178"/>
      <c r="G332" s="177"/>
      <c r="H332" s="176"/>
      <c r="I332" s="330">
        <f t="shared" si="32"/>
        <v>0</v>
      </c>
      <c r="K332" s="338" t="str">
        <f>IF(J332="SINAPI",VLOOKUP(B332,[8]SINAPI!$G$6:$K$7500,5,"FALSO"),IF(J332="SETOP",VLOOKUP(B332,[8]SETOP!$A$6:$E$5000,5,"FALSO"),IF(J332="SUDECAP",VLOOKUP(B332,[8]SUDECAP!$A$1:$M$3000,13,"FALSO"),"verificar")))</f>
        <v>verificar</v>
      </c>
      <c r="L332" s="343" t="str">
        <f>IF(J332="SINAPI",VLOOKUP(B332,[8]SINAPI!$G$6:$K$7500,2,"FALSO"),IF(J332="SETOP",VLOOKUP(B332,[9]SETOP!$A$6:$E$5000,3,"FALSO"),IF(J332="SUDECAP",VLOOKUP(B332,[9]SUDECAP!$A$1:$M$3000,3,"FALSO"),IF(J332="INSUMO",VLOOKUP(B332,'[9]Insumos SINAPI'!$A$6:$E$6000,2,"FALSO"),"verificar"))))</f>
        <v>verificar</v>
      </c>
    </row>
    <row r="333" spans="1:12">
      <c r="A333" s="42" t="s">
        <v>1052</v>
      </c>
      <c r="B333" s="14"/>
      <c r="C333" s="15" t="s">
        <v>89</v>
      </c>
      <c r="D333" s="16"/>
      <c r="E333" s="197"/>
      <c r="F333" s="172"/>
      <c r="G333" s="171"/>
      <c r="H333" s="170">
        <f>SUM(H335:H348)</f>
        <v>211947.78</v>
      </c>
      <c r="I333" s="330">
        <f t="shared" si="32"/>
        <v>0</v>
      </c>
      <c r="J333" s="324"/>
      <c r="K333" s="338" t="str">
        <f>IF(J333="SINAPI",VLOOKUP(B333,[8]SINAPI!$G$6:$K$7500,5,"FALSO"),IF(J333="SETOP",VLOOKUP(B333,[8]SETOP!$A$6:$E$5000,5,"FALSO"),IF(J333="SUDECAP",VLOOKUP(B333,[8]SUDECAP!$A$1:$M$3000,13,"FALSO"),"verificar")))</f>
        <v>verificar</v>
      </c>
      <c r="L333" s="343" t="str">
        <f>IF(J333="SINAPI",VLOOKUP(B333,[8]SINAPI!$G$6:$K$7500,2,"FALSO"),IF(J333="SETOP",VLOOKUP(B333,[9]SETOP!$A$6:$E$5000,3,"FALSO"),IF(J333="SUDECAP",VLOOKUP(B333,[9]SUDECAP!$A$1:$M$3000,3,"FALSO"),IF(J333="INSUMO",VLOOKUP(B333,'[9]Insumos SINAPI'!$A$6:$E$6000,2,"FALSO"),"verificar"))))</f>
        <v>verificar</v>
      </c>
    </row>
    <row r="334" spans="1:12">
      <c r="A334" s="41" t="s">
        <v>1053</v>
      </c>
      <c r="B334" s="11"/>
      <c r="C334" s="12" t="s">
        <v>90</v>
      </c>
      <c r="D334" s="13"/>
      <c r="E334" s="196"/>
      <c r="F334" s="175"/>
      <c r="G334" s="174"/>
      <c r="H334" s="173"/>
      <c r="I334" s="330">
        <f t="shared" ref="I334:I397" si="41">E334*F334</f>
        <v>0</v>
      </c>
      <c r="J334" s="324"/>
      <c r="K334" s="338" t="str">
        <f>IF(J334="SINAPI",VLOOKUP(B334,[8]SINAPI!$G$6:$K$7500,5,"FALSO"),IF(J334="SETOP",VLOOKUP(B334,[8]SETOP!$A$6:$E$5000,5,"FALSO"),IF(J334="SUDECAP",VLOOKUP(B334,[8]SUDECAP!$A$1:$M$3000,13,"FALSO"),"verificar")))</f>
        <v>verificar</v>
      </c>
      <c r="L334" s="343" t="str">
        <f>IF(J334="SINAPI",VLOOKUP(B334,[8]SINAPI!$G$6:$K$7500,2,"FALSO"),IF(J334="SETOP",VLOOKUP(B334,[9]SETOP!$A$6:$E$5000,3,"FALSO"),IF(J334="SUDECAP",VLOOKUP(B334,[9]SUDECAP!$A$1:$M$3000,3,"FALSO"),IF(J334="INSUMO",VLOOKUP(B334,'[9]Insumos SINAPI'!$A$6:$E$6000,2,"FALSO"),"verificar"))))</f>
        <v>verificar</v>
      </c>
    </row>
    <row r="335" spans="1:12" ht="25.5">
      <c r="A335" s="247" t="s">
        <v>1054</v>
      </c>
      <c r="B335" s="228">
        <v>94319</v>
      </c>
      <c r="C335" s="229" t="s">
        <v>444</v>
      </c>
      <c r="D335" s="228" t="s">
        <v>93</v>
      </c>
      <c r="E335" s="248">
        <v>154.94</v>
      </c>
      <c r="F335" s="204">
        <v>97.28</v>
      </c>
      <c r="G335" s="214">
        <f>TRUNC(F335+(F335*$H$9),2)</f>
        <v>127.9</v>
      </c>
      <c r="H335" s="213">
        <f>TRUNC((E335*G335),2)</f>
        <v>19816.82</v>
      </c>
      <c r="I335" s="330">
        <f t="shared" si="41"/>
        <v>15072.563200000001</v>
      </c>
      <c r="J335" s="324" t="s">
        <v>816</v>
      </c>
      <c r="K335" s="338">
        <f>IF(J335="SINAPI",VLOOKUP(B335,[8]SINAPI!$G$6:$K$7500,5,"FALSO"),IF(J335="SETOP",VLOOKUP(B335,[8]SETOP!$A$6:$E$5000,5,"FALSO"),IF(J335="SUDECAP",VLOOKUP(B335,[8]SUDECAP!$A$1:$M$3000,13,"FALSO"),"verificar")))</f>
        <v>97.28</v>
      </c>
      <c r="L335" s="343" t="str">
        <f>IF(J335="SINAPI",VLOOKUP(B335,[8]SINAPI!$G$6:$K$7500,2,"FALSO"),IF(J335="SETOP",VLOOKUP(B335,[9]SETOP!$A$6:$E$5000,3,"FALSO"),IF(J335="SUDECAP",VLOOKUP(B335,[9]SUDECAP!$A$1:$M$3000,3,"FALSO"),IF(J335="INSUMO",VLOOKUP(B335,'[9]Insumos SINAPI'!$A$6:$E$6000,2,"FALSO"),"verificar"))))</f>
        <v>ATERRO MANUAL DE VALAS COM SOLO ARGILO-ARENOSO E COMPACTAÇÃO MECANIZADA. AF_05/2016</v>
      </c>
    </row>
    <row r="336" spans="1:12" ht="25.5">
      <c r="A336" s="247" t="s">
        <v>1055</v>
      </c>
      <c r="B336" s="228" t="s">
        <v>91</v>
      </c>
      <c r="C336" s="229" t="s">
        <v>92</v>
      </c>
      <c r="D336" s="228" t="s">
        <v>93</v>
      </c>
      <c r="E336" s="248">
        <f>81.67+49.1</f>
        <v>130.77000000000001</v>
      </c>
      <c r="F336" s="249">
        <v>72.94</v>
      </c>
      <c r="G336" s="214">
        <f>TRUNC(F336+(F336*$H$9),2)</f>
        <v>95.9</v>
      </c>
      <c r="H336" s="213">
        <f>TRUNC((E336*G336),2)</f>
        <v>12540.84</v>
      </c>
      <c r="I336" s="330">
        <f t="shared" si="41"/>
        <v>9538.363800000001</v>
      </c>
      <c r="J336" s="324" t="s">
        <v>830</v>
      </c>
      <c r="K336" s="338">
        <f>IF(J336="SINAPI",VLOOKUP(B336,[8]SINAPI!$G$6:$K$7500,5,"FALSO"),IF(J336="SETOP",VLOOKUP(B336,[8]SETOP!$A$6:$E$5000,5,"FALSO"),IF(J336="SUDECAP",VLOOKUP(B336,[8]SUDECAP!$A$1:$M$3000,13,"FALSO"),"verificar")))</f>
        <v>72.94</v>
      </c>
      <c r="L336" s="343" t="str">
        <f>IF(J336="SINAPI",VLOOKUP(B336,[8]SINAPI!$G$6:$K$7500,2,"FALSO"),IF(J336="SETOP",VLOOKUP(B336,[9]SETOP!$A$6:$E$5000,3,"FALSO"),IF(J336="SUDECAP",VLOOKUP(B336,[9]SUDECAP!$A$1:$M$3000,3,"FALSO"),IF(J336="INSUMO",VLOOKUP(B336,'[9]Insumos SINAPI'!$A$6:$E$6000,2,"FALSO"),"verificar"))))</f>
        <v>ESCAVAÇÃO MANUAL DE VALA COM PROFUNDIDADE MAIOR QUE 1,5M E MENOR OU IGUAL 3,0M</v>
      </c>
    </row>
    <row r="337" spans="1:12">
      <c r="A337" s="247" t="s">
        <v>1056</v>
      </c>
      <c r="B337" s="228" t="s">
        <v>94</v>
      </c>
      <c r="C337" s="229" t="s">
        <v>95</v>
      </c>
      <c r="D337" s="228" t="s">
        <v>24</v>
      </c>
      <c r="E337" s="248">
        <f>106.71+796.89</f>
        <v>903.6</v>
      </c>
      <c r="F337" s="249">
        <v>7.82</v>
      </c>
      <c r="G337" s="214">
        <f>TRUNC(F337+(F337*$H$9),2)</f>
        <v>10.28</v>
      </c>
      <c r="H337" s="213">
        <f>TRUNC((E337*G337),2)</f>
        <v>9289</v>
      </c>
      <c r="I337" s="330">
        <f t="shared" si="41"/>
        <v>7066.152</v>
      </c>
      <c r="J337" s="324" t="s">
        <v>830</v>
      </c>
      <c r="K337" s="338">
        <f>IF(J337="SINAPI",VLOOKUP(B337,[8]SINAPI!$G$6:$K$7500,5,"FALSO"),IF(J337="SETOP",VLOOKUP(B337,[8]SETOP!$A$6:$E$5000,5,"FALSO"),IF(J337="SUDECAP",VLOOKUP(B337,[8]SUDECAP!$A$1:$M$3000,13,"FALSO"),"verificar")))</f>
        <v>7.82</v>
      </c>
      <c r="L337" s="343" t="str">
        <f>IF(J337="SINAPI",VLOOKUP(B337,[8]SINAPI!$G$6:$K$7500,2,"FALSO"),IF(J337="SETOP",VLOOKUP(B337,[9]SETOP!$A$6:$E$5000,3,"FALSO"),IF(J337="SUDECAP",VLOOKUP(B337,[9]SUDECAP!$A$1:$M$3000,3,"FALSO"),IF(J337="INSUMO",VLOOKUP(B337,'[9]Insumos SINAPI'!$A$6:$E$6000,2,"FALSO"),"verificar"))))</f>
        <v>REGULARIZAÇÃO E COMPACTAÇÃO DE TERRENO MANUAL, COM SOQUETE</v>
      </c>
    </row>
    <row r="338" spans="1:12">
      <c r="A338" s="247" t="s">
        <v>1057</v>
      </c>
      <c r="B338" s="228" t="s">
        <v>96</v>
      </c>
      <c r="C338" s="229" t="s">
        <v>97</v>
      </c>
      <c r="D338" s="228" t="s">
        <v>93</v>
      </c>
      <c r="E338" s="248">
        <v>36.89</v>
      </c>
      <c r="F338" s="249">
        <v>19.54</v>
      </c>
      <c r="G338" s="214">
        <f>TRUNC(F338+(F338*$H$9),2)</f>
        <v>25.69</v>
      </c>
      <c r="H338" s="213">
        <f>TRUNC((E338*G338),2)</f>
        <v>947.7</v>
      </c>
      <c r="I338" s="330">
        <f t="shared" si="41"/>
        <v>720.8306</v>
      </c>
      <c r="J338" s="324" t="s">
        <v>844</v>
      </c>
      <c r="K338" s="338">
        <f>IF(J338="SINAPI",VLOOKUP(B338,[8]SINAPI!$G$6:$K$7500,5,"FALSO"),IF(J338="SETOP",VLOOKUP(B338,[8]SETOP!$A$6:$E$5000,5,"FALSO"),IF(J338="SUDECAP",VLOOKUP(B338,[8]SUDECAP!$A$1:$M$3000,13,"FALSO"),"verificar")))</f>
        <v>19.54</v>
      </c>
      <c r="L338" s="343" t="str">
        <f>IF(J338="SINAPI",VLOOKUP(B338,[8]SINAPI!$G$6:$K$7500,2,"FALSO"),IF(J338="SETOP",VLOOKUP(B338,[9]SETOP!$A$6:$E$5000,3,"FALSO"),IF(J338="SUDECAP",VLOOKUP(B338,[9]SUDECAP!$A$1:$M$3000,3,"FALSO"),IF(J338="INSUMO",VLOOKUP(B338,'[9]Insumos SINAPI'!$A$6:$E$6000,2,"FALSO"),"verificar"))))</f>
        <v>COMPACTADO COM EQUIP. PLACA VIBRATORIA OU EQUIVALENTE</v>
      </c>
    </row>
    <row r="339" spans="1:12">
      <c r="A339" s="247" t="s">
        <v>1058</v>
      </c>
      <c r="B339" s="250" t="s">
        <v>449</v>
      </c>
      <c r="C339" s="229" t="s">
        <v>450</v>
      </c>
      <c r="D339" s="250" t="s">
        <v>93</v>
      </c>
      <c r="E339" s="248">
        <v>22.5</v>
      </c>
      <c r="F339" s="249">
        <v>42</v>
      </c>
      <c r="G339" s="214">
        <f>TRUNC(F339+(F339*$H$9),2)</f>
        <v>55.22</v>
      </c>
      <c r="H339" s="213">
        <f>TRUNC((E339*G339),2)</f>
        <v>1242.45</v>
      </c>
      <c r="I339" s="330">
        <f t="shared" si="41"/>
        <v>945</v>
      </c>
      <c r="J339" s="324" t="s">
        <v>844</v>
      </c>
      <c r="K339" s="338">
        <f>IF(J339="SINAPI",VLOOKUP(B339,[8]SINAPI!$G$6:$K$7500,5,"FALSO"),IF(J339="SETOP",VLOOKUP(B339,[8]SETOP!$A$6:$E$5000,5,"FALSO"),IF(J339="SUDECAP",VLOOKUP(B339,[8]SUDECAP!$A$1:$M$3000,13,"FALSO"),"verificar")))</f>
        <v>42</v>
      </c>
      <c r="L339" s="343" t="str">
        <f>IF(J339="SINAPI",VLOOKUP(B339,[8]SINAPI!$G$6:$K$7500,2,"FALSO"),IF(J339="SETOP",VLOOKUP(B339,[9]SETOP!$A$6:$E$5000,3,"FALSO"),IF(J339="SUDECAP",VLOOKUP(B339,[9]SUDECAP!$A$1:$M$3000,3,"FALSO"),IF(J339="INSUMO",VLOOKUP(B339,'[9]Insumos SINAPI'!$A$6:$E$6000,2,"FALSO"),"verificar"))))</f>
        <v>MANUAL, COM SOQUETE</v>
      </c>
    </row>
    <row r="340" spans="1:12">
      <c r="A340" s="41" t="s">
        <v>1059</v>
      </c>
      <c r="B340" s="11"/>
      <c r="C340" s="12" t="s">
        <v>452</v>
      </c>
      <c r="D340" s="13"/>
      <c r="E340" s="196"/>
      <c r="F340" s="175"/>
      <c r="G340" s="174"/>
      <c r="H340" s="173"/>
      <c r="I340" s="330">
        <f t="shared" si="41"/>
        <v>0</v>
      </c>
      <c r="J340" s="324"/>
      <c r="K340" s="338" t="str">
        <f>IF(J340="SINAPI",VLOOKUP(B340,[8]SINAPI!$G$6:$K$7500,5,"FALSO"),IF(J340="SETOP",VLOOKUP(B340,[8]SETOP!$A$6:$E$5000,5,"FALSO"),IF(J340="SUDECAP",VLOOKUP(B340,[8]SUDECAP!$A$1:$M$3000,13,"FALSO"),"verificar")))</f>
        <v>verificar</v>
      </c>
      <c r="L340" s="343" t="str">
        <f>IF(J340="SINAPI",VLOOKUP(B340,[8]SINAPI!$G$6:$K$7500,2,"FALSO"),IF(J340="SETOP",VLOOKUP(B340,[9]SETOP!$A$6:$E$5000,3,"FALSO"),IF(J340="SUDECAP",VLOOKUP(B340,[9]SUDECAP!$A$1:$M$3000,3,"FALSO"),IF(J340="INSUMO",VLOOKUP(B340,'[9]Insumos SINAPI'!$A$6:$E$6000,2,"FALSO"),"verificar"))))</f>
        <v>verificar</v>
      </c>
    </row>
    <row r="341" spans="1:12">
      <c r="A341" s="251" t="s">
        <v>1060</v>
      </c>
      <c r="B341" s="228" t="s">
        <v>1510</v>
      </c>
      <c r="C341" s="229" t="s">
        <v>1509</v>
      </c>
      <c r="D341" s="252" t="s">
        <v>53</v>
      </c>
      <c r="E341" s="248">
        <v>91</v>
      </c>
      <c r="F341" s="249">
        <v>25</v>
      </c>
      <c r="G341" s="214">
        <f t="shared" ref="G341:G348" si="42">TRUNC(F341+(F341*$H$9),2)</f>
        <v>32.869999999999997</v>
      </c>
      <c r="H341" s="213">
        <f t="shared" ref="H341:H348" si="43">TRUNC((E341*G341),2)</f>
        <v>2991.17</v>
      </c>
      <c r="I341" s="330">
        <f t="shared" si="41"/>
        <v>2275</v>
      </c>
      <c r="J341" s="324" t="s">
        <v>844</v>
      </c>
      <c r="K341" s="338">
        <f>IF(J341="SINAPI",VLOOKUP(B341,[8]SINAPI!$G$6:$K$7500,5,"FALSO"),IF(J341="SETOP",VLOOKUP(B341,[8]SETOP!$A$6:$E$5000,5,"FALSO"),IF(J341="SUDECAP",VLOOKUP(B341,[8]SUDECAP!$A$1:$M$3000,13,"FALSO"),"verificar")))</f>
        <v>25</v>
      </c>
      <c r="L341" s="343" t="str">
        <f>IF(J341="SINAPI",VLOOKUP(B341,[8]SINAPI!$G$6:$K$7500,2,"FALSO"),IF(J341="SETOP",VLOOKUP(B341,[9]SETOP!$A$6:$E$5000,3,"FALSO"),IF(J341="SUDECAP",VLOOKUP(B341,[9]SUDECAP!$A$1:$M$3000,3,"FALSO"),IF(J341="INSUMO",VLOOKUP(B341,'[9]Insumos SINAPI'!$A$6:$E$6000,2,"FALSO"),"verificar"))))</f>
        <v>PERFURAÇAO D= 40 CM</v>
      </c>
    </row>
    <row r="342" spans="1:12">
      <c r="A342" s="251" t="s">
        <v>1061</v>
      </c>
      <c r="B342" s="253" t="s">
        <v>1511</v>
      </c>
      <c r="C342" s="254" t="s">
        <v>1507</v>
      </c>
      <c r="D342" s="255" t="s">
        <v>53</v>
      </c>
      <c r="E342" s="248">
        <v>112</v>
      </c>
      <c r="F342" s="249">
        <v>34</v>
      </c>
      <c r="G342" s="214">
        <f t="shared" si="42"/>
        <v>44.7</v>
      </c>
      <c r="H342" s="213">
        <f t="shared" si="43"/>
        <v>5006.3999999999996</v>
      </c>
      <c r="I342" s="330">
        <f t="shared" si="41"/>
        <v>3808</v>
      </c>
      <c r="J342" s="326" t="s">
        <v>844</v>
      </c>
      <c r="K342" s="338">
        <f>IF(J342="SINAPI",VLOOKUP(B342,[8]SINAPI!$G$6:$K$7500,5,"FALSO"),IF(J342="SETOP",VLOOKUP(B342,[8]SETOP!$A$6:$E$5000,5,"FALSO"),IF(J342="SUDECAP",VLOOKUP(B342,[8]SUDECAP!$A$1:$M$3000,13,"FALSO"),"verificar")))</f>
        <v>34</v>
      </c>
      <c r="L342" s="343" t="str">
        <f>IF(J342="SINAPI",VLOOKUP(B342,[8]SINAPI!$G$6:$K$7500,2,"FALSO"),IF(J342="SETOP",VLOOKUP(B342,[9]SETOP!$A$6:$E$5000,3,"FALSO"),IF(J342="SUDECAP",VLOOKUP(B342,[9]SUDECAP!$A$1:$M$3000,3,"FALSO"),IF(J342="INSUMO",VLOOKUP(B342,'[9]Insumos SINAPI'!$A$6:$E$6000,2,"FALSO"),"verificar"))))</f>
        <v>PERFURAÇAO D= 50 CM</v>
      </c>
    </row>
    <row r="343" spans="1:12" ht="25.5">
      <c r="A343" s="251" t="s">
        <v>1062</v>
      </c>
      <c r="B343" s="252" t="s">
        <v>105</v>
      </c>
      <c r="C343" s="256" t="s">
        <v>106</v>
      </c>
      <c r="D343" s="252" t="s">
        <v>93</v>
      </c>
      <c r="E343" s="248">
        <f>3.36+0.4+2.58+2.27</f>
        <v>8.61</v>
      </c>
      <c r="F343" s="249">
        <v>485.7</v>
      </c>
      <c r="G343" s="214">
        <f t="shared" si="42"/>
        <v>638.59</v>
      </c>
      <c r="H343" s="213">
        <f t="shared" si="43"/>
        <v>5498.25</v>
      </c>
      <c r="I343" s="330">
        <f t="shared" si="41"/>
        <v>4181.8769999999995</v>
      </c>
      <c r="J343" s="326" t="s">
        <v>830</v>
      </c>
      <c r="K343" s="338">
        <f>IF(J343="SINAPI",VLOOKUP(B343,[8]SINAPI!$G$6:$K$7500,5,"FALSO"),IF(J343="SETOP",VLOOKUP(B343,[8]SETOP!$A$6:$E$5000,5,"FALSO"),IF(J343="SUDECAP",VLOOKUP(B343,[8]SUDECAP!$A$1:$M$3000,13,"FALSO"),"verificar")))</f>
        <v>485.7</v>
      </c>
      <c r="L343" s="343" t="str">
        <f>IF(J343="SINAPI",VLOOKUP(B343,[8]SINAPI!$G$6:$K$7500,2,"FALSO"),IF(J343="SETOP",VLOOKUP(B343,[9]SETOP!$A$6:$E$5000,3,"FALSO"),IF(J343="SUDECAP",VLOOKUP(B343,[9]SUDECAP!$A$1:$M$3000,3,"FALSO"),IF(J343="INSUMO",VLOOKUP(B343,'[9]Insumos SINAPI'!$A$6:$E$6000,2,"FALSO"),"verificar"))))</f>
        <v xml:space="preserve">LASTRO DE CONCRETO MAGRO, INCLUSIVE TRANSPORTE, LANÇAMENTO E ADENSAMENTO </v>
      </c>
    </row>
    <row r="344" spans="1:12">
      <c r="A344" s="251" t="s">
        <v>1063</v>
      </c>
      <c r="B344" s="252" t="s">
        <v>107</v>
      </c>
      <c r="C344" s="256" t="s">
        <v>457</v>
      </c>
      <c r="D344" s="250" t="s">
        <v>24</v>
      </c>
      <c r="E344" s="248">
        <f>120.03+139.57</f>
        <v>259.60000000000002</v>
      </c>
      <c r="F344" s="249">
        <v>58.57</v>
      </c>
      <c r="G344" s="214">
        <f t="shared" si="42"/>
        <v>77</v>
      </c>
      <c r="H344" s="213">
        <f t="shared" si="43"/>
        <v>19989.2</v>
      </c>
      <c r="I344" s="330">
        <f t="shared" si="41"/>
        <v>15204.772000000001</v>
      </c>
      <c r="J344" s="324" t="s">
        <v>830</v>
      </c>
      <c r="K344" s="338">
        <f>IF(J344="SINAPI",VLOOKUP(B344,[8]SINAPI!$G$6:$K$7500,5,"FALSO"),IF(J344="SETOP",VLOOKUP(B344,[8]SETOP!$A$6:$E$5000,5,"FALSO"),IF(J344="SUDECAP",VLOOKUP(B344,[8]SUDECAP!$A$1:$M$3000,13,"FALSO"),"verificar")))</f>
        <v>58.57</v>
      </c>
      <c r="L344" s="343" t="str">
        <f>IF(J344="SINAPI",VLOOKUP(B344,[8]SINAPI!$G$6:$K$7500,2,"FALSO"),IF(J344="SETOP",VLOOKUP(B344,[9]SETOP!$A$6:$E$5000,3,"FALSO"),IF(J344="SUDECAP",VLOOKUP(B344,[9]SUDECAP!$A$1:$M$3000,3,"FALSO"),IF(J344="INSUMO",VLOOKUP(B344,'[9]Insumos SINAPI'!$A$6:$E$6000,2,"FALSO"),"verificar"))))</f>
        <v>FORMA E DESFORMA DE TÁBUA E SARRAFO, REAPROVEITAMENTO (3X) (FUNDAÇÃO)</v>
      </c>
    </row>
    <row r="345" spans="1:12">
      <c r="A345" s="251" t="s">
        <v>1064</v>
      </c>
      <c r="B345" s="257" t="s">
        <v>102</v>
      </c>
      <c r="C345" s="256" t="s">
        <v>103</v>
      </c>
      <c r="D345" s="250" t="s">
        <v>104</v>
      </c>
      <c r="E345" s="248">
        <f>546.45+248.55+527.37+2600.81+605.63</f>
        <v>4528.8099999999995</v>
      </c>
      <c r="F345" s="249">
        <v>12.21</v>
      </c>
      <c r="G345" s="214">
        <f t="shared" si="42"/>
        <v>16.05</v>
      </c>
      <c r="H345" s="213">
        <f t="shared" si="43"/>
        <v>72687.399999999994</v>
      </c>
      <c r="I345" s="330">
        <f t="shared" si="41"/>
        <v>55296.770099999994</v>
      </c>
      <c r="J345" s="324" t="s">
        <v>844</v>
      </c>
      <c r="K345" s="338">
        <f>IF(J345="SINAPI",VLOOKUP(B345,[8]SINAPI!$G$6:$K$7500,5,"FALSO"),IF(J345="SETOP",VLOOKUP(B345,[8]SETOP!$A$6:$E$5000,5,"FALSO"),IF(J345="SUDECAP",VLOOKUP(B345,[8]SUDECAP!$A$1:$M$3000,13,"FALSO"),"verificar")))</f>
        <v>12.21</v>
      </c>
      <c r="L345" s="343" t="str">
        <f>IF(J345="SINAPI",VLOOKUP(B345,[8]SINAPI!$G$6:$K$7500,2,"FALSO"),IF(J345="SETOP",VLOOKUP(B345,[9]SETOP!$A$6:$E$5000,3,"FALSO"),IF(J345="SUDECAP",VLOOKUP(B345,[9]SUDECAP!$A$1:$M$3000,3,"FALSO"),IF(J345="INSUMO",VLOOKUP(B345,'[9]Insumos SINAPI'!$A$6:$E$6000,2,"FALSO"),"verificar"))))</f>
        <v>AÇO CA-50 OU CA-60</v>
      </c>
    </row>
    <row r="346" spans="1:12" ht="25.5">
      <c r="A346" s="251" t="s">
        <v>1065</v>
      </c>
      <c r="B346" s="252" t="s">
        <v>100</v>
      </c>
      <c r="C346" s="256" t="s">
        <v>114</v>
      </c>
      <c r="D346" s="250" t="s">
        <v>93</v>
      </c>
      <c r="E346" s="248">
        <v>60.77</v>
      </c>
      <c r="F346" s="249">
        <v>702.38</v>
      </c>
      <c r="G346" s="214">
        <f t="shared" si="42"/>
        <v>923.48</v>
      </c>
      <c r="H346" s="213">
        <f t="shared" si="43"/>
        <v>56119.87</v>
      </c>
      <c r="I346" s="330">
        <f t="shared" si="41"/>
        <v>42683.632600000004</v>
      </c>
      <c r="J346" s="324" t="s">
        <v>830</v>
      </c>
      <c r="K346" s="338">
        <f>IF(J346="SINAPI",VLOOKUP(B346,[8]SINAPI!$G$6:$K$7500,5,"FALSO"),IF(J346="SETOP",VLOOKUP(B346,[8]SETOP!$A$6:$E$5000,5,"FALSO"),IF(J346="SUDECAP",VLOOKUP(B346,[8]SUDECAP!$A$1:$M$3000,13,"FALSO"),"verificar")))</f>
        <v>702.38</v>
      </c>
      <c r="L346" s="343" t="str">
        <f>IF(J346="SINAPI",VLOOKUP(B346,[8]SINAPI!$G$6:$K$7500,2,"FALSO"),IF(J346="SETOP",VLOOKUP(B346,[9]SETOP!$A$6:$E$5000,3,"FALSO"),IF(J346="SUDECAP",VLOOKUP(B346,[9]SUDECAP!$A$1:$M$3000,3,"FALSO"),IF(J346="INSUMO",VLOOKUP(B346,'[9]Insumos SINAPI'!$A$6:$E$6000,2,"FALSO"),"verificar"))))</f>
        <v>FORNECIMENTO DE CONCRETO ESTRUTURAL, USINADO, COM FCK 25 MPA, INCLUSIVE LANÇAMENTO, ADENSAMENTO E ACABAMENTO</v>
      </c>
    </row>
    <row r="347" spans="1:12" ht="25.5">
      <c r="A347" s="251" t="s">
        <v>1066</v>
      </c>
      <c r="B347" s="252">
        <v>95602</v>
      </c>
      <c r="C347" s="256" t="s">
        <v>460</v>
      </c>
      <c r="D347" s="258" t="s">
        <v>31</v>
      </c>
      <c r="E347" s="248">
        <v>32</v>
      </c>
      <c r="F347" s="249">
        <v>23.12</v>
      </c>
      <c r="G347" s="214">
        <f t="shared" si="42"/>
        <v>30.39</v>
      </c>
      <c r="H347" s="213">
        <f t="shared" si="43"/>
        <v>972.48</v>
      </c>
      <c r="I347" s="330">
        <f t="shared" si="41"/>
        <v>739.84</v>
      </c>
      <c r="J347" s="324" t="s">
        <v>816</v>
      </c>
      <c r="K347" s="338">
        <f>IF(J347="SINAPI",VLOOKUP(B347,[8]SINAPI!$G$6:$K$7500,5,"FALSO"),IF(J347="SETOP",VLOOKUP(B347,[8]SETOP!$A$6:$E$5000,5,"FALSO"),IF(J347="SUDECAP",VLOOKUP(B347,[8]SUDECAP!$A$1:$M$3000,13,"FALSO"),"verificar")))</f>
        <v>23.12</v>
      </c>
      <c r="L347" s="343" t="str">
        <f>IF(J347="SINAPI",VLOOKUP(B347,[8]SINAPI!$G$6:$K$7500,2,"FALSO"),IF(J347="SETOP",VLOOKUP(B347,[9]SETOP!$A$6:$E$5000,3,"FALSO"),IF(J347="SUDECAP",VLOOKUP(B347,[9]SUDECAP!$A$1:$M$3000,3,"FALSO"),IF(J347="INSUMO",VLOOKUP(B347,'[9]Insumos SINAPI'!$A$6:$E$6000,2,"FALSO"),"verificar"))))</f>
        <v>ARRASAMENTO MECANICO DE ESTACA DE CONCRETO ARMADO, DIAMETROS DE 41 CM A 60 CM. AF_05/2021</v>
      </c>
    </row>
    <row r="348" spans="1:12" ht="38.25">
      <c r="A348" s="251" t="s">
        <v>1067</v>
      </c>
      <c r="B348" s="252" t="s">
        <v>461</v>
      </c>
      <c r="C348" s="256" t="s">
        <v>462</v>
      </c>
      <c r="D348" s="250" t="s">
        <v>24</v>
      </c>
      <c r="E348" s="248">
        <v>27.71</v>
      </c>
      <c r="F348" s="249">
        <v>133.02000000000001</v>
      </c>
      <c r="G348" s="214">
        <f t="shared" si="42"/>
        <v>174.89</v>
      </c>
      <c r="H348" s="213">
        <f t="shared" si="43"/>
        <v>4846.2</v>
      </c>
      <c r="I348" s="330">
        <f t="shared" si="41"/>
        <v>3685.9842000000003</v>
      </c>
      <c r="J348" s="324" t="s">
        <v>830</v>
      </c>
      <c r="K348" s="338">
        <f>IF(J348="SINAPI",VLOOKUP(B348,[8]SINAPI!$G$6:$K$7500,5,"FALSO"),IF(J348="SETOP",VLOOKUP(B348,[8]SETOP!$A$6:$E$5000,5,"FALSO"),IF(J348="SUDECAP",VLOOKUP(B348,[8]SUDECAP!$A$1:$M$3000,13,"FALSO"),"verificar")))</f>
        <v>133.02000000000001</v>
      </c>
      <c r="L348" s="343" t="str">
        <f>IF(J348="SINAPI",VLOOKUP(B348,[8]SINAPI!$G$6:$K$7500,2,"FALSO"),IF(J348="SETOP",VLOOKUP(B348,[9]SETOP!$A$6:$E$5000,3,"FALSO"),IF(J348="SUDECAP",VLOOKUP(B348,[9]SUDECAP!$A$1:$M$3000,3,"FALSO"),IF(J348="INSUMO",VLOOKUP(B348,'[9]Insumos SINAPI'!$A$6:$E$6000,2,"FALSO"),"verificar"))))</f>
        <v>ALVENARIA DE BLOCO DE CONCRETO CHEIO SEM ARMAÇÃO, EM CONCRETO COM FCK 15MPA , ESP. 14CM, PARA REVESTIMENTO, INCLUSIVE ARGAMASSA PARA ASSENTAMENTO (DETALHE D - CADERNO SEDS)</v>
      </c>
    </row>
    <row r="349" spans="1:12">
      <c r="A349" s="42" t="s">
        <v>1068</v>
      </c>
      <c r="B349" s="14"/>
      <c r="C349" s="15" t="s">
        <v>464</v>
      </c>
      <c r="D349" s="16"/>
      <c r="E349" s="197"/>
      <c r="F349" s="171"/>
      <c r="G349" s="171"/>
      <c r="H349" s="170">
        <f>SUM(H350:H364)</f>
        <v>252160.16000000003</v>
      </c>
      <c r="I349" s="330">
        <f t="shared" si="41"/>
        <v>0</v>
      </c>
      <c r="K349" s="338" t="str">
        <f>IF(J349="SINAPI",VLOOKUP(B349,[8]SINAPI!$G$6:$K$7500,5,"FALSO"),IF(J349="SETOP",VLOOKUP(B349,[8]SETOP!$A$6:$E$5000,5,"FALSO"),IF(J349="SUDECAP",VLOOKUP(B349,[8]SUDECAP!$A$1:$M$3000,13,"FALSO"),"verificar")))</f>
        <v>verificar</v>
      </c>
      <c r="L349" s="343" t="str">
        <f>IF(J349="SINAPI",VLOOKUP(B349,[8]SINAPI!$G$6:$K$7500,2,"FALSO"),IF(J349="SETOP",VLOOKUP(B349,[9]SETOP!$A$6:$E$5000,3,"FALSO"),IF(J349="SUDECAP",VLOOKUP(B349,[9]SUDECAP!$A$1:$M$3000,3,"FALSO"),IF(J349="INSUMO",VLOOKUP(B349,'[9]Insumos SINAPI'!$A$6:$E$6000,2,"FALSO"),"verificar"))))</f>
        <v>verificar</v>
      </c>
    </row>
    <row r="350" spans="1:12">
      <c r="A350" s="41" t="s">
        <v>1069</v>
      </c>
      <c r="B350" s="11"/>
      <c r="C350" s="12" t="s">
        <v>466</v>
      </c>
      <c r="D350" s="13"/>
      <c r="E350" s="196"/>
      <c r="F350" s="169"/>
      <c r="G350" s="168"/>
      <c r="H350" s="167"/>
      <c r="I350" s="330">
        <f t="shared" si="41"/>
        <v>0</v>
      </c>
      <c r="J350" s="324"/>
      <c r="K350" s="338" t="str">
        <f>IF(J350="SINAPI",VLOOKUP(B350,[8]SINAPI!$G$6:$K$7500,5,"FALSO"),IF(J350="SETOP",VLOOKUP(B350,[8]SETOP!$A$6:$E$5000,5,"FALSO"),IF(J350="SUDECAP",VLOOKUP(B350,[8]SUDECAP!$A$1:$M$3000,13,"FALSO"),"verificar")))</f>
        <v>verificar</v>
      </c>
      <c r="L350" s="343" t="str">
        <f>IF(J350="SINAPI",VLOOKUP(B350,[8]SINAPI!$G$6:$K$7500,2,"FALSO"),IF(J350="SETOP",VLOOKUP(B350,[9]SETOP!$A$6:$E$5000,3,"FALSO"),IF(J350="SUDECAP",VLOOKUP(B350,[9]SUDECAP!$A$1:$M$3000,3,"FALSO"),IF(J350="INSUMO",VLOOKUP(B350,'[9]Insumos SINAPI'!$A$6:$E$6000,2,"FALSO"),"verificar"))))</f>
        <v>verificar</v>
      </c>
    </row>
    <row r="351" spans="1:12" ht="27" customHeight="1">
      <c r="A351" s="247" t="s">
        <v>1070</v>
      </c>
      <c r="B351" s="250">
        <v>92448</v>
      </c>
      <c r="C351" s="229" t="s">
        <v>468</v>
      </c>
      <c r="D351" s="250" t="s">
        <v>24</v>
      </c>
      <c r="E351" s="248">
        <v>126.72</v>
      </c>
      <c r="F351" s="249">
        <v>182.51</v>
      </c>
      <c r="G351" s="214">
        <f>TRUNC(F351+(F351*$H$9),2)</f>
        <v>239.96</v>
      </c>
      <c r="H351" s="213">
        <f>TRUNC((E351*G351),2)</f>
        <v>30407.73</v>
      </c>
      <c r="I351" s="330">
        <f t="shared" si="41"/>
        <v>23127.6672</v>
      </c>
      <c r="J351" s="324" t="s">
        <v>816</v>
      </c>
      <c r="K351" s="338">
        <f>IF(J351="SINAPI",VLOOKUP(B351,[8]SINAPI!$G$6:$K$7500,5,"FALSO"),IF(J351="SETOP",VLOOKUP(B351,[8]SETOP!$A$6:$E$5000,5,"FALSO"),IF(J351="SUDECAP",VLOOKUP(B351,[8]SUDECAP!$A$1:$M$3000,13,"FALSO"),"verificar")))</f>
        <v>182.51</v>
      </c>
      <c r="L351" s="343" t="str">
        <f>IF(J351="SINAPI",VLOOKUP(B351,[8]SINAPI!$G$6:$K$7500,2,"FALSO"),IF(J351="SETOP",VLOOKUP(B351,[9]SETOP!$A$6:$E$5000,3,"FALSO"),IF(J351="SUDECAP",VLOOKUP(B351,[9]SUDECAP!$A$1:$M$3000,3,"FALSO"),IF(J351="INSUMO",VLOOKUP(B351,'[9]Insumos SINAPI'!$A$6:$E$6000,2,"FALSO"),"verificar"))))</f>
        <v>MONTAGEM E DESMONTAGEM DE FÔRMA DE VIGA, ESCORAMENTO COM PONTALETE DE MADEIRA, PÉ-DIREITO SIMPLES, EM MADEIRA SERRADA, 4 UTILIZAÇÕES. AF_09/2020</v>
      </c>
    </row>
    <row r="352" spans="1:12" ht="25.5">
      <c r="A352" s="247" t="s">
        <v>1071</v>
      </c>
      <c r="B352" s="250" t="s">
        <v>470</v>
      </c>
      <c r="C352" s="229" t="s">
        <v>471</v>
      </c>
      <c r="D352" s="250" t="s">
        <v>24</v>
      </c>
      <c r="E352" s="248">
        <v>155.72999999999999</v>
      </c>
      <c r="F352" s="204">
        <v>59.74</v>
      </c>
      <c r="G352" s="214">
        <f>TRUNC(F352+(F352*$H$9),2)</f>
        <v>78.540000000000006</v>
      </c>
      <c r="H352" s="213">
        <f>TRUNC((E352*G352),2)</f>
        <v>12231.03</v>
      </c>
      <c r="I352" s="330">
        <f t="shared" si="41"/>
        <v>9303.3101999999999</v>
      </c>
      <c r="J352" s="324" t="s">
        <v>830</v>
      </c>
      <c r="K352" s="338">
        <f>IF(J352="SINAPI",VLOOKUP(B352,[8]SINAPI!$G$6:$K$7500,5,"FALSO"),IF(J352="SETOP",VLOOKUP(B352,[8]SETOP!$A$6:$E$5000,5,"FALSO"),IF(J352="SUDECAP",VLOOKUP(B352,[8]SUDECAP!$A$1:$M$3000,13,"FALSO"),"verificar")))</f>
        <v>59.74</v>
      </c>
      <c r="L352" s="343" t="str">
        <f>IF(J352="SINAPI",VLOOKUP(B352,[8]SINAPI!$G$6:$K$7500,2,"FALSO"),IF(J352="SETOP",VLOOKUP(B352,[9]SETOP!$A$6:$E$5000,3,"FALSO"),IF(J352="SUDECAP",VLOOKUP(B352,[9]SUDECAP!$A$1:$M$3000,3,"FALSO"),IF(J352="INSUMO",VLOOKUP(B352,'[9]Insumos SINAPI'!$A$6:$E$6000,2,"FALSO"),"verificar"))))</f>
        <v>FORMA E DESFORMA DE COMPENSADO RESINADO, ESP. 10MM, REAPROVEITAMENTO (3X), EXCLUSIVE ESCORAMENTO</v>
      </c>
    </row>
    <row r="353" spans="1:12">
      <c r="A353" s="247" t="s">
        <v>1072</v>
      </c>
      <c r="B353" s="257" t="s">
        <v>102</v>
      </c>
      <c r="C353" s="256" t="s">
        <v>103</v>
      </c>
      <c r="D353" s="250" t="s">
        <v>104</v>
      </c>
      <c r="E353" s="248">
        <f>428.55+127.36+2186.63</f>
        <v>2742.54</v>
      </c>
      <c r="F353" s="249">
        <v>12.21</v>
      </c>
      <c r="G353" s="214">
        <f>TRUNC(F353+(F353*$H$9),2)</f>
        <v>16.05</v>
      </c>
      <c r="H353" s="213">
        <f>TRUNC((E353*G353),2)</f>
        <v>44017.760000000002</v>
      </c>
      <c r="I353" s="330">
        <f t="shared" si="41"/>
        <v>33486.413400000005</v>
      </c>
      <c r="J353" s="327" t="s">
        <v>844</v>
      </c>
      <c r="K353" s="338">
        <f>IF(J353="SINAPI",VLOOKUP(B353,[8]SINAPI!$G$6:$K$7500,5,"FALSO"),IF(J353="SETOP",VLOOKUP(B353,[8]SETOP!$A$6:$E$5000,5,"FALSO"),IF(J353="SUDECAP",VLOOKUP(B353,[8]SUDECAP!$A$1:$M$3000,13,"FALSO"),"verificar")))</f>
        <v>12.21</v>
      </c>
      <c r="L353" s="343" t="str">
        <f>IF(J353="SINAPI",VLOOKUP(B353,[8]SINAPI!$G$6:$K$7500,2,"FALSO"),IF(J353="SETOP",VLOOKUP(B353,[9]SETOP!$A$6:$E$5000,3,"FALSO"),IF(J353="SUDECAP",VLOOKUP(B353,[9]SUDECAP!$A$1:$M$3000,3,"FALSO"),IF(J353="INSUMO",VLOOKUP(B353,'[9]Insumos SINAPI'!$A$6:$E$6000,2,"FALSO"),"verificar"))))</f>
        <v>AÇO CA-50 OU CA-60</v>
      </c>
    </row>
    <row r="354" spans="1:12" ht="25.5">
      <c r="A354" s="247" t="s">
        <v>1073</v>
      </c>
      <c r="B354" s="252" t="s">
        <v>100</v>
      </c>
      <c r="C354" s="256" t="s">
        <v>114</v>
      </c>
      <c r="D354" s="250" t="s">
        <v>93</v>
      </c>
      <c r="E354" s="248">
        <f>8.52+10.71+3.45+5.5</f>
        <v>28.18</v>
      </c>
      <c r="F354" s="249">
        <v>702.38</v>
      </c>
      <c r="G354" s="214">
        <f>TRUNC(F354+(F354*$H$9),2)</f>
        <v>923.48</v>
      </c>
      <c r="H354" s="213">
        <f>TRUNC((E354*G354),2)</f>
        <v>26023.66</v>
      </c>
      <c r="I354" s="330">
        <f t="shared" si="41"/>
        <v>19793.0684</v>
      </c>
      <c r="J354" s="324" t="s">
        <v>830</v>
      </c>
      <c r="K354" s="338">
        <f>IF(J354="SINAPI",VLOOKUP(B354,[8]SINAPI!$G$6:$K$7500,5,"FALSO"),IF(J354="SETOP",VLOOKUP(B354,[8]SETOP!$A$6:$E$5000,5,"FALSO"),IF(J354="SUDECAP",VLOOKUP(B354,[8]SUDECAP!$A$1:$M$3000,13,"FALSO"),"verificar")))</f>
        <v>702.38</v>
      </c>
      <c r="L354" s="343" t="str">
        <f>IF(J354="SINAPI",VLOOKUP(B354,[8]SINAPI!$G$6:$K$7500,2,"FALSO"),IF(J354="SETOP",VLOOKUP(B354,[9]SETOP!$A$6:$E$5000,3,"FALSO"),IF(J354="SUDECAP",VLOOKUP(B354,[9]SUDECAP!$A$1:$M$3000,3,"FALSO"),IF(J354="INSUMO",VLOOKUP(B354,'[9]Insumos SINAPI'!$A$6:$E$6000,2,"FALSO"),"verificar"))))</f>
        <v>FORNECIMENTO DE CONCRETO ESTRUTURAL, USINADO, COM FCK 25 MPA, INCLUSIVE LANÇAMENTO, ADENSAMENTO E ACABAMENTO</v>
      </c>
    </row>
    <row r="355" spans="1:12" ht="38.25">
      <c r="A355" s="247" t="s">
        <v>1074</v>
      </c>
      <c r="B355" s="259">
        <v>101964</v>
      </c>
      <c r="C355" s="256" t="s">
        <v>473</v>
      </c>
      <c r="D355" s="250" t="s">
        <v>24</v>
      </c>
      <c r="E355" s="248">
        <v>84.33</v>
      </c>
      <c r="F355" s="204">
        <v>211.75</v>
      </c>
      <c r="G355" s="214">
        <f>TRUNC(F355+(F355*$H$9),2)</f>
        <v>278.39999999999998</v>
      </c>
      <c r="H355" s="213">
        <f>TRUNC((E355*G355),2)</f>
        <v>23477.47</v>
      </c>
      <c r="I355" s="330">
        <f t="shared" si="41"/>
        <v>17856.877499999999</v>
      </c>
      <c r="J355" s="324" t="s">
        <v>816</v>
      </c>
      <c r="K355" s="338">
        <f>IF(J355="SINAPI",VLOOKUP(B355,[8]SINAPI!$G$6:$K$7500,5,"FALSO"),IF(J355="SETOP",VLOOKUP(B355,[8]SETOP!$A$6:$E$5000,5,"FALSO"),IF(J355="SUDECAP",VLOOKUP(B355,[8]SUDECAP!$A$1:$M$3000,13,"FALSO"),"verificar")))</f>
        <v>211.75</v>
      </c>
      <c r="L355" s="343" t="str">
        <f>IF(J355="SINAPI",VLOOKUP(B355,[8]SINAPI!$G$6:$K$7500,2,"FALSO"),IF(J355="SETOP",VLOOKUP(B355,[9]SETOP!$A$6:$E$5000,3,"FALSO"),IF(J355="SUDECAP",VLOOKUP(B355,[9]SUDECAP!$A$1:$M$3000,3,"FALSO"),IF(J355="INSUMO",VLOOKUP(B355,'[9]Insumos SINAPI'!$A$6:$E$6000,2,"FALSO"),"verificar"))))</f>
        <v>LAJE PRÉ-MOLDADA UNIDIRECIONAL, BIAPOIADA, PARA FORRO, ENCHIMENTO EM CERÂMICA, VIGOTA CONVENCIONAL, ALTURA TOTAL DA LAJE (ENCHIMENTO+CAPA) = (8+3). AF_11/2020</v>
      </c>
    </row>
    <row r="356" spans="1:12">
      <c r="A356" s="41" t="s">
        <v>1075</v>
      </c>
      <c r="B356" s="13"/>
      <c r="C356" s="12" t="s">
        <v>475</v>
      </c>
      <c r="D356" s="13"/>
      <c r="E356" s="196"/>
      <c r="F356" s="174"/>
      <c r="G356" s="174"/>
      <c r="H356" s="173"/>
      <c r="I356" s="330">
        <f t="shared" si="41"/>
        <v>0</v>
      </c>
      <c r="J356" s="324"/>
      <c r="K356" s="338" t="str">
        <f>IF(J356="SINAPI",VLOOKUP(B356,[8]SINAPI!$G$6:$K$7500,5,"FALSO"),IF(J356="SETOP",VLOOKUP(B356,[8]SETOP!$A$6:$E$5000,5,"FALSO"),IF(J356="SUDECAP",VLOOKUP(B356,[8]SUDECAP!$A$1:$M$3000,13,"FALSO"),"verificar")))</f>
        <v>verificar</v>
      </c>
      <c r="L356" s="343" t="str">
        <f>IF(J356="SINAPI",VLOOKUP(B356,[8]SINAPI!$G$6:$K$7500,2,"FALSO"),IF(J356="SETOP",VLOOKUP(B356,[9]SETOP!$A$6:$E$5000,3,"FALSO"),IF(J356="SUDECAP",VLOOKUP(B356,[9]SUDECAP!$A$1:$M$3000,3,"FALSO"),IF(J356="INSUMO",VLOOKUP(B356,'[9]Insumos SINAPI'!$A$6:$E$6000,2,"FALSO"),"verificar"))))</f>
        <v>verificar</v>
      </c>
    </row>
    <row r="357" spans="1:12" ht="25.5">
      <c r="A357" s="260" t="s">
        <v>1076</v>
      </c>
      <c r="B357" s="250" t="s">
        <v>470</v>
      </c>
      <c r="C357" s="229" t="s">
        <v>471</v>
      </c>
      <c r="D357" s="250" t="s">
        <v>24</v>
      </c>
      <c r="E357" s="248">
        <v>111.8</v>
      </c>
      <c r="F357" s="204">
        <v>59.74</v>
      </c>
      <c r="G357" s="214">
        <f>TRUNC(F357+(F357*$H$9),2)</f>
        <v>78.540000000000006</v>
      </c>
      <c r="H357" s="213">
        <f>TRUNC((E357*G357),2)</f>
        <v>8780.77</v>
      </c>
      <c r="I357" s="330">
        <f t="shared" si="41"/>
        <v>6678.9319999999998</v>
      </c>
      <c r="J357" s="324" t="s">
        <v>830</v>
      </c>
      <c r="K357" s="338">
        <f>IF(J357="SINAPI",VLOOKUP(B357,[8]SINAPI!$G$6:$K$7500,5,"FALSO"),IF(J357="SETOP",VLOOKUP(B357,[8]SETOP!$A$6:$E$5000,5,"FALSO"),IF(J357="SUDECAP",VLOOKUP(B357,[8]SUDECAP!$A$1:$M$3000,13,"FALSO"),"verificar")))</f>
        <v>59.74</v>
      </c>
      <c r="L357" s="343" t="str">
        <f>IF(J357="SINAPI",VLOOKUP(B357,[8]SINAPI!$G$6:$K$7500,2,"FALSO"),IF(J357="SETOP",VLOOKUP(B357,[9]SETOP!$A$6:$E$5000,3,"FALSO"),IF(J357="SUDECAP",VLOOKUP(B357,[9]SUDECAP!$A$1:$M$3000,3,"FALSO"),IF(J357="INSUMO",VLOOKUP(B357,'[9]Insumos SINAPI'!$A$6:$E$6000,2,"FALSO"),"verificar"))))</f>
        <v>FORMA E DESFORMA DE COMPENSADO RESINADO, ESP. 10MM, REAPROVEITAMENTO (3X), EXCLUSIVE ESCORAMENTO</v>
      </c>
    </row>
    <row r="358" spans="1:12">
      <c r="A358" s="260" t="s">
        <v>1077</v>
      </c>
      <c r="B358" s="257" t="s">
        <v>102</v>
      </c>
      <c r="C358" s="256" t="s">
        <v>103</v>
      </c>
      <c r="D358" s="250" t="s">
        <v>104</v>
      </c>
      <c r="E358" s="248">
        <f>135.39+95.93</f>
        <v>231.32</v>
      </c>
      <c r="F358" s="249">
        <v>12.21</v>
      </c>
      <c r="G358" s="214">
        <f>TRUNC(F358+(F358*$H$9),2)</f>
        <v>16.05</v>
      </c>
      <c r="H358" s="213">
        <f>TRUNC((E358*G358),2)</f>
        <v>3712.68</v>
      </c>
      <c r="I358" s="330">
        <f t="shared" si="41"/>
        <v>2824.4172000000003</v>
      </c>
      <c r="J358" s="327" t="s">
        <v>844</v>
      </c>
      <c r="K358" s="338">
        <f>IF(J358="SINAPI",VLOOKUP(B358,[8]SINAPI!$G$6:$K$7500,5,"FALSO"),IF(J358="SETOP",VLOOKUP(B358,[8]SETOP!$A$6:$E$5000,5,"FALSO"),IF(J358="SUDECAP",VLOOKUP(B358,[8]SUDECAP!$A$1:$M$3000,13,"FALSO"),"verificar")))</f>
        <v>12.21</v>
      </c>
      <c r="L358" s="343" t="str">
        <f>IF(J358="SINAPI",VLOOKUP(B358,[8]SINAPI!$G$6:$K$7500,2,"FALSO"),IF(J358="SETOP",VLOOKUP(B358,[9]SETOP!$A$6:$E$5000,3,"FALSO"),IF(J358="SUDECAP",VLOOKUP(B358,[9]SUDECAP!$A$1:$M$3000,3,"FALSO"),IF(J358="INSUMO",VLOOKUP(B358,'[9]Insumos SINAPI'!$A$6:$E$6000,2,"FALSO"),"verificar"))))</f>
        <v>AÇO CA-50 OU CA-60</v>
      </c>
    </row>
    <row r="359" spans="1:12" ht="25.5">
      <c r="A359" s="260" t="s">
        <v>1078</v>
      </c>
      <c r="B359" s="252" t="s">
        <v>100</v>
      </c>
      <c r="C359" s="256" t="s">
        <v>114</v>
      </c>
      <c r="D359" s="250" t="s">
        <v>93</v>
      </c>
      <c r="E359" s="248">
        <v>6.59</v>
      </c>
      <c r="F359" s="249">
        <v>702.38</v>
      </c>
      <c r="G359" s="214">
        <f>TRUNC(F359+(F359*$H$9),2)</f>
        <v>923.48</v>
      </c>
      <c r="H359" s="213">
        <f>TRUNC((E359*G359),2)</f>
        <v>6085.73</v>
      </c>
      <c r="I359" s="330">
        <f t="shared" si="41"/>
        <v>4628.6841999999997</v>
      </c>
      <c r="J359" s="324" t="s">
        <v>830</v>
      </c>
      <c r="K359" s="338">
        <f>IF(J359="SINAPI",VLOOKUP(B359,[8]SINAPI!$G$6:$K$7500,5,"FALSO"),IF(J359="SETOP",VLOOKUP(B359,[8]SETOP!$A$6:$E$5000,5,"FALSO"),IF(J359="SUDECAP",VLOOKUP(B359,[8]SUDECAP!$A$1:$M$3000,13,"FALSO"),"verificar")))</f>
        <v>702.38</v>
      </c>
      <c r="L359" s="343" t="str">
        <f>IF(J359="SINAPI",VLOOKUP(B359,[8]SINAPI!$G$6:$K$7500,2,"FALSO"),IF(J359="SETOP",VLOOKUP(B359,[9]SETOP!$A$6:$E$5000,3,"FALSO"),IF(J359="SUDECAP",VLOOKUP(B359,[9]SUDECAP!$A$1:$M$3000,3,"FALSO"),IF(J359="INSUMO",VLOOKUP(B359,'[9]Insumos SINAPI'!$A$6:$E$6000,2,"FALSO"),"verificar"))))</f>
        <v>FORNECIMENTO DE CONCRETO ESTRUTURAL, USINADO, COM FCK 25 MPA, INCLUSIVE LANÇAMENTO, ADENSAMENTO E ACABAMENTO</v>
      </c>
    </row>
    <row r="360" spans="1:12">
      <c r="A360" s="43" t="s">
        <v>1079</v>
      </c>
      <c r="B360" s="13"/>
      <c r="C360" s="12" t="s">
        <v>477</v>
      </c>
      <c r="D360" s="13"/>
      <c r="E360" s="196"/>
      <c r="F360" s="168"/>
      <c r="G360" s="168"/>
      <c r="H360" s="167"/>
      <c r="I360" s="330">
        <f t="shared" si="41"/>
        <v>0</v>
      </c>
      <c r="J360" s="324"/>
      <c r="K360" s="338" t="str">
        <f>IF(J360="SINAPI",VLOOKUP(B360,[8]SINAPI!$G$6:$K$7500,5,"FALSO"),IF(J360="SETOP",VLOOKUP(B360,[8]SETOP!$A$6:$E$5000,5,"FALSO"),IF(J360="SUDECAP",VLOOKUP(B360,[8]SUDECAP!$A$1:$M$3000,13,"FALSO"),"verificar")))</f>
        <v>verificar</v>
      </c>
      <c r="L360" s="343" t="str">
        <f>IF(J360="SINAPI",VLOOKUP(B360,[8]SINAPI!$G$6:$K$7500,2,"FALSO"),IF(J360="SETOP",VLOOKUP(B360,[9]SETOP!$A$6:$E$5000,3,"FALSO"),IF(J360="SUDECAP",VLOOKUP(B360,[9]SUDECAP!$A$1:$M$3000,3,"FALSO"),IF(J360="INSUMO",VLOOKUP(B360,'[9]Insumos SINAPI'!$A$6:$E$6000,2,"FALSO"),"verificar"))))</f>
        <v>verificar</v>
      </c>
    </row>
    <row r="361" spans="1:12" ht="25.5">
      <c r="A361" s="260" t="s">
        <v>1080</v>
      </c>
      <c r="B361" s="250" t="s">
        <v>470</v>
      </c>
      <c r="C361" s="229" t="s">
        <v>471</v>
      </c>
      <c r="D361" s="250" t="s">
        <v>24</v>
      </c>
      <c r="E361" s="248">
        <v>10.8</v>
      </c>
      <c r="F361" s="204">
        <v>59.74</v>
      </c>
      <c r="G361" s="214">
        <f>TRUNC(F361+(F361*$H$9),2)</f>
        <v>78.540000000000006</v>
      </c>
      <c r="H361" s="213">
        <f>TRUNC((E361*G361),2)</f>
        <v>848.23</v>
      </c>
      <c r="I361" s="330">
        <f t="shared" si="41"/>
        <v>645.19200000000001</v>
      </c>
      <c r="J361" s="327" t="s">
        <v>830</v>
      </c>
      <c r="K361" s="338">
        <f>IF(J361="SINAPI",VLOOKUP(B361,[8]SINAPI!$G$6:$K$7500,5,"FALSO"),IF(J361="SETOP",VLOOKUP(B361,[8]SETOP!$A$6:$E$5000,5,"FALSO"),IF(J361="SUDECAP",VLOOKUP(B361,[8]SUDECAP!$A$1:$M$3000,13,"FALSO"),"verificar")))</f>
        <v>59.74</v>
      </c>
      <c r="L361" s="343" t="str">
        <f>IF(J361="SINAPI",VLOOKUP(B361,[8]SINAPI!$G$6:$K$7500,2,"FALSO"),IF(J361="SETOP",VLOOKUP(B361,[9]SETOP!$A$6:$E$5000,3,"FALSO"),IF(J361="SUDECAP",VLOOKUP(B361,[9]SUDECAP!$A$1:$M$3000,3,"FALSO"),IF(J361="INSUMO",VLOOKUP(B361,'[9]Insumos SINAPI'!$A$6:$E$6000,2,"FALSO"),"verificar"))))</f>
        <v>FORMA E DESFORMA DE COMPENSADO RESINADO, ESP. 10MM, REAPROVEITAMENTO (3X), EXCLUSIVE ESCORAMENTO</v>
      </c>
    </row>
    <row r="362" spans="1:12">
      <c r="A362" s="260" t="s">
        <v>1081</v>
      </c>
      <c r="B362" s="250" t="s">
        <v>132</v>
      </c>
      <c r="C362" s="229" t="s">
        <v>478</v>
      </c>
      <c r="D362" s="250" t="s">
        <v>93</v>
      </c>
      <c r="E362" s="248">
        <f>33.83+10.97</f>
        <v>44.8</v>
      </c>
      <c r="F362" s="204">
        <v>155.87</v>
      </c>
      <c r="G362" s="214">
        <f>TRUNC(F362+(F362*$H$9),2)</f>
        <v>204.93</v>
      </c>
      <c r="H362" s="213">
        <f>TRUNC((E362*G362),2)</f>
        <v>9180.86</v>
      </c>
      <c r="I362" s="330">
        <f t="shared" si="41"/>
        <v>6982.9759999999997</v>
      </c>
      <c r="J362" s="324" t="s">
        <v>830</v>
      </c>
      <c r="K362" s="338">
        <f>IF(J362="SINAPI",VLOOKUP(B362,[8]SINAPI!$G$6:$K$7500,5,"FALSO"),IF(J362="SETOP",VLOOKUP(B362,[8]SETOP!$A$6:$E$5000,5,"FALSO"),IF(J362="SUDECAP",VLOOKUP(B362,[8]SUDECAP!$A$1:$M$3000,13,"FALSO"),"verificar")))</f>
        <v>155.87</v>
      </c>
      <c r="L362" s="343" t="str">
        <f>IF(J362="SINAPI",VLOOKUP(B362,[8]SINAPI!$G$6:$K$7500,2,"FALSO"),IF(J362="SETOP",VLOOKUP(B362,[9]SETOP!$A$6:$E$5000,3,"FALSO"),IF(J362="SUDECAP",VLOOKUP(B362,[9]SUDECAP!$A$1:$M$3000,3,"FALSO"),IF(J362="INSUMO",VLOOKUP(B362,'[9]Insumos SINAPI'!$A$6:$E$6000,2,"FALSO"),"verificar"))))</f>
        <v>LASTRO DE BRITA 2 OU 3 APILOADO MANUALMENTE</v>
      </c>
    </row>
    <row r="363" spans="1:12" ht="25.5">
      <c r="A363" s="260" t="s">
        <v>1082</v>
      </c>
      <c r="B363" s="250">
        <v>97088</v>
      </c>
      <c r="C363" s="229" t="s">
        <v>479</v>
      </c>
      <c r="D363" s="250" t="s">
        <v>24</v>
      </c>
      <c r="E363" s="248">
        <v>1001.47</v>
      </c>
      <c r="F363" s="249">
        <v>21.49</v>
      </c>
      <c r="G363" s="214">
        <f>TRUNC(F363+(F363*$H$9),2)</f>
        <v>28.25</v>
      </c>
      <c r="H363" s="213">
        <f>TRUNC((E363*G363),2)</f>
        <v>28291.52</v>
      </c>
      <c r="I363" s="330">
        <f t="shared" si="41"/>
        <v>21521.5903</v>
      </c>
      <c r="J363" s="324" t="s">
        <v>816</v>
      </c>
      <c r="K363" s="338">
        <f>IF(J363="SINAPI",VLOOKUP(B363,[8]SINAPI!$G$6:$K$7500,5,"FALSO"),IF(J363="SETOP",VLOOKUP(B363,[8]SETOP!$A$6:$E$5000,5,"FALSO"),IF(J363="SUDECAP",VLOOKUP(B363,[8]SUDECAP!$A$1:$M$3000,13,"FALSO"),"verificar")))</f>
        <v>21.49</v>
      </c>
      <c r="L363" s="343" t="str">
        <f>IF(J363="SINAPI",VLOOKUP(B363,[8]SINAPI!$G$6:$K$7500,2,"FALSO"),IF(J363="SETOP",VLOOKUP(B363,[9]SETOP!$A$6:$E$5000,3,"FALSO"),IF(J363="SUDECAP",VLOOKUP(B363,[9]SUDECAP!$A$1:$M$3000,3,"FALSO"),IF(J363="INSUMO",VLOOKUP(B363,'[9]Insumos SINAPI'!$A$6:$E$6000,2,"FALSO"),"verificar"))))</f>
        <v>ARMAÇÃO PARA EXECUÇÃO DE RADIER, PISO DE CONCRETO OU LAJE SOBRE SOLO, COM USO DE TELA Q-92. AF_09/2021</v>
      </c>
    </row>
    <row r="364" spans="1:12" ht="25.5">
      <c r="A364" s="260" t="s">
        <v>1083</v>
      </c>
      <c r="B364" s="252" t="s">
        <v>100</v>
      </c>
      <c r="C364" s="256" t="s">
        <v>114</v>
      </c>
      <c r="D364" s="261" t="s">
        <v>93</v>
      </c>
      <c r="E364" s="262">
        <f>27.07+36.93</f>
        <v>64</v>
      </c>
      <c r="F364" s="249">
        <v>702.38</v>
      </c>
      <c r="G364" s="214">
        <f>TRUNC(F364+(F364*$H$9),2)</f>
        <v>923.48</v>
      </c>
      <c r="H364" s="213">
        <f>TRUNC((E364*G364),2)</f>
        <v>59102.720000000001</v>
      </c>
      <c r="I364" s="330">
        <f t="shared" si="41"/>
        <v>44952.32</v>
      </c>
      <c r="J364" s="324" t="s">
        <v>830</v>
      </c>
      <c r="K364" s="338">
        <f>IF(J364="SINAPI",VLOOKUP(B364,[8]SINAPI!$G$6:$K$7500,5,"FALSO"),IF(J364="SETOP",VLOOKUP(B364,[8]SETOP!$A$6:$E$5000,5,"FALSO"),IF(J364="SUDECAP",VLOOKUP(B364,[8]SUDECAP!$A$1:$M$3000,13,"FALSO"),"verificar")))</f>
        <v>702.38</v>
      </c>
      <c r="L364" s="343" t="str">
        <f>IF(J364="SINAPI",VLOOKUP(B364,[8]SINAPI!$G$6:$K$7500,2,"FALSO"),IF(J364="SETOP",VLOOKUP(B364,[9]SETOP!$A$6:$E$5000,3,"FALSO"),IF(J364="SUDECAP",VLOOKUP(B364,[9]SUDECAP!$A$1:$M$3000,3,"FALSO"),IF(J364="INSUMO",VLOOKUP(B364,'[9]Insumos SINAPI'!$A$6:$E$6000,2,"FALSO"),"verificar"))))</f>
        <v>FORNECIMENTO DE CONCRETO ESTRUTURAL, USINADO, COM FCK 25 MPA, INCLUSIVE LANÇAMENTO, ADENSAMENTO E ACABAMENTO</v>
      </c>
    </row>
    <row r="365" spans="1:12">
      <c r="A365" s="42" t="s">
        <v>1084</v>
      </c>
      <c r="B365" s="14"/>
      <c r="C365" s="17" t="s">
        <v>122</v>
      </c>
      <c r="D365" s="16"/>
      <c r="E365" s="197"/>
      <c r="F365" s="171"/>
      <c r="G365" s="171"/>
      <c r="H365" s="170">
        <f>SUM(H366:H367)</f>
        <v>381578.55</v>
      </c>
      <c r="I365" s="330">
        <f t="shared" si="41"/>
        <v>0</v>
      </c>
      <c r="K365" s="338" t="str">
        <f>IF(J365="SINAPI",VLOOKUP(B365,[8]SINAPI!$G$6:$K$7500,5,"FALSO"),IF(J365="SETOP",VLOOKUP(B365,[8]SETOP!$A$6:$E$5000,5,"FALSO"),IF(J365="SUDECAP",VLOOKUP(B365,[8]SUDECAP!$A$1:$M$3000,13,"FALSO"),"verificar")))</f>
        <v>verificar</v>
      </c>
      <c r="L365" s="343" t="str">
        <f>IF(J365="SINAPI",VLOOKUP(B365,[8]SINAPI!$G$6:$K$7500,2,"FALSO"),IF(J365="SETOP",VLOOKUP(B365,[9]SETOP!$A$6:$E$5000,3,"FALSO"),IF(J365="SUDECAP",VLOOKUP(B365,[9]SUDECAP!$A$1:$M$3000,3,"FALSO"),IF(J365="INSUMO",VLOOKUP(B365,'[9]Insumos SINAPI'!$A$6:$E$6000,2,"FALSO"),"verificar"))))</f>
        <v>verificar</v>
      </c>
    </row>
    <row r="366" spans="1:12" ht="38.25">
      <c r="A366" s="247" t="s">
        <v>1085</v>
      </c>
      <c r="B366" s="259" t="s">
        <v>482</v>
      </c>
      <c r="C366" s="229" t="s">
        <v>483</v>
      </c>
      <c r="D366" s="258" t="s">
        <v>24</v>
      </c>
      <c r="E366" s="248">
        <v>1135.75</v>
      </c>
      <c r="F366" s="204">
        <v>92.29</v>
      </c>
      <c r="G366" s="214">
        <f>TRUNC(F366+(F366*$H$9),2)</f>
        <v>121.34</v>
      </c>
      <c r="H366" s="213">
        <f>TRUNC((E366*G366),2)</f>
        <v>137811.9</v>
      </c>
      <c r="I366" s="330">
        <f t="shared" si="41"/>
        <v>104818.36750000001</v>
      </c>
      <c r="J366" s="328" t="s">
        <v>830</v>
      </c>
      <c r="K366" s="338">
        <f>IF(J366="SINAPI",VLOOKUP(B366,[8]SINAPI!$G$6:$K$7500,5,"FALSO"),IF(J366="SETOP",VLOOKUP(B366,[8]SETOP!$A$6:$E$5000,5,"FALSO"),IF(J366="SUDECAP",VLOOKUP(B366,[8]SUDECAP!$A$1:$M$3000,13,"FALSO"),"verificar")))</f>
        <v>92.29</v>
      </c>
      <c r="L366" s="343" t="str">
        <f>IF(J366="SINAPI",VLOOKUP(B366,[8]SINAPI!$G$6:$K$7500,2,"FALSO"),IF(J366="SETOP",VLOOKUP(B366,[9]SETOP!$A$6:$E$5000,3,"FALSO"),IF(J366="SUDECAP",VLOOKUP(B366,[9]SUDECAP!$A$1:$M$3000,3,"FALSO"),IF(J366="INSUMO",VLOOKUP(B366,'[9]Insumos SINAPI'!$A$6:$E$6000,2,"FALSO"),"verificar"))))</f>
        <v>COBERTURA EM TELHA METÁLICA GALVANIZADA ONDULADA, TIPO SIMPLES, ESP. 0,50MM, ACABAMENTO NATURAL, INCLUSIVE ACESSÓRIOS PARA FIXAÇÃO, FORNECIMENTO E INSTALAÇÃO</v>
      </c>
    </row>
    <row r="367" spans="1:12" ht="38.25">
      <c r="A367" s="247" t="s">
        <v>1086</v>
      </c>
      <c r="B367" s="228" t="s">
        <v>125</v>
      </c>
      <c r="C367" s="229" t="s">
        <v>959</v>
      </c>
      <c r="D367" s="228" t="s">
        <v>104</v>
      </c>
      <c r="E367" s="248">
        <f>980.4*8</f>
        <v>7843.2</v>
      </c>
      <c r="F367" s="204">
        <v>23.64</v>
      </c>
      <c r="G367" s="214">
        <f>TRUNC(F367+(F367*$H$9),2)</f>
        <v>31.08</v>
      </c>
      <c r="H367" s="213">
        <f>TRUNC((E367*G367),2)</f>
        <v>243766.65</v>
      </c>
      <c r="I367" s="330">
        <f t="shared" si="41"/>
        <v>185413.24799999999</v>
      </c>
      <c r="J367" s="324" t="s">
        <v>830</v>
      </c>
      <c r="K367" s="338">
        <f>IF(J367="SINAPI",VLOOKUP(B367,[8]SINAPI!$G$6:$K$7500,5,"FALSO"),IF(J367="SETOP",VLOOKUP(B367,[8]SETOP!$A$6:$E$5000,5,"FALSO"),IF(J367="SUDECAP",VLOOKUP(B367,[8]SUDECAP!$A$1:$M$3000,13,"FALSO"),"verificar")))</f>
        <v>23.64</v>
      </c>
      <c r="L367" s="343" t="str">
        <f>IF(J367="SINAPI",VLOOKUP(B367,[8]SINAPI!$G$6:$K$7500,2,"FALSO"),IF(J367="SETOP",VLOOKUP(B367,[9]SETOP!$A$6:$E$5000,3,"FALSO"),IF(J367="SUDECAP",VLOOKUP(B367,[9]SUDECAP!$A$1:$M$3000,3,"FALSO"),IF(J367="INSUMO",VLOOKUP(B367,'[9]Insumos SINAPI'!$A$6:$E$6000,2,"FALSO"),"verificar"))))</f>
        <v>FORNECIMENTO DE ESTRUTURA METÁLICA EM PERFIL SOLDADO, INCLUSIVE FABRICAÇÃO, TRANSPORTE, MONTAGEM E APLICAÇÃO DE FUNDO PREPARADOR ANTICORROSIVO EM SUPERFÍCIE METÁLICA, UMA (1) DEMÃO</v>
      </c>
    </row>
    <row r="368" spans="1:12">
      <c r="A368" s="42" t="s">
        <v>1087</v>
      </c>
      <c r="B368" s="14"/>
      <c r="C368" s="17" t="s">
        <v>130</v>
      </c>
      <c r="D368" s="16"/>
      <c r="E368" s="197"/>
      <c r="F368" s="166"/>
      <c r="G368" s="166"/>
      <c r="H368" s="170">
        <f>SUM(H369:H371)</f>
        <v>15347.26</v>
      </c>
      <c r="I368" s="330">
        <f t="shared" si="41"/>
        <v>0</v>
      </c>
      <c r="K368" s="338" t="str">
        <f>IF(J368="SINAPI",VLOOKUP(B368,[8]SINAPI!$G$6:$K$7500,5,"FALSO"),IF(J368="SETOP",VLOOKUP(B368,[8]SETOP!$A$6:$E$5000,5,"FALSO"),IF(J368="SUDECAP",VLOOKUP(B368,[8]SUDECAP!$A$1:$M$3000,13,"FALSO"),"verificar")))</f>
        <v>verificar</v>
      </c>
      <c r="L368" s="343" t="str">
        <f>IF(J368="SINAPI",VLOOKUP(B368,[8]SINAPI!$G$6:$K$7500,2,"FALSO"),IF(J368="SETOP",VLOOKUP(B368,[9]SETOP!$A$6:$E$5000,3,"FALSO"),IF(J368="SUDECAP",VLOOKUP(B368,[9]SUDECAP!$A$1:$M$3000,3,"FALSO"),IF(J368="INSUMO",VLOOKUP(B368,'[9]Insumos SINAPI'!$A$6:$E$6000,2,"FALSO"),"verificar"))))</f>
        <v>verificar</v>
      </c>
    </row>
    <row r="369" spans="1:12" ht="25.5">
      <c r="A369" s="260" t="s">
        <v>1088</v>
      </c>
      <c r="B369" s="259" t="s">
        <v>135</v>
      </c>
      <c r="C369" s="256" t="s">
        <v>136</v>
      </c>
      <c r="D369" s="263" t="s">
        <v>24</v>
      </c>
      <c r="E369" s="248">
        <v>379.63</v>
      </c>
      <c r="F369" s="204">
        <v>22.22</v>
      </c>
      <c r="G369" s="214">
        <f>TRUNC(F369+(F369*$H$9),2)</f>
        <v>29.21</v>
      </c>
      <c r="H369" s="213">
        <f>TRUNC((E369*G369),2)</f>
        <v>11088.99</v>
      </c>
      <c r="I369" s="330">
        <f t="shared" si="41"/>
        <v>8435.3786</v>
      </c>
      <c r="J369" s="324" t="s">
        <v>830</v>
      </c>
      <c r="K369" s="338">
        <f>IF(J369="SINAPI",VLOOKUP(B369,[8]SINAPI!$G$6:$K$7500,5,"FALSO"),IF(J369="SETOP",VLOOKUP(B369,[8]SETOP!$A$6:$E$5000,5,"FALSO"),IF(J369="SUDECAP",VLOOKUP(B369,[8]SUDECAP!$A$1:$M$3000,13,"FALSO"),"verificar")))</f>
        <v>22.22</v>
      </c>
      <c r="L369" s="343" t="str">
        <f>IF(J369="SINAPI",VLOOKUP(B369,[8]SINAPI!$G$6:$K$7500,2,"FALSO"),IF(J369="SETOP",VLOOKUP(B369,[9]SETOP!$A$6:$E$5000,3,"FALSO"),IF(J369="SUDECAP",VLOOKUP(B369,[9]SUDECAP!$A$1:$M$3000,3,"FALSO"),IF(J369="INSUMO",VLOOKUP(B369,'[9]Insumos SINAPI'!$A$6:$E$6000,2,"FALSO"),"verificar"))))</f>
        <v>PINTURA COM EMULSÃO ASFÁLTICA, DUAS (2) DEMÃOS</v>
      </c>
    </row>
    <row r="370" spans="1:12" ht="25.5">
      <c r="A370" s="260" t="s">
        <v>1089</v>
      </c>
      <c r="B370" s="250" t="s">
        <v>131</v>
      </c>
      <c r="C370" s="264" t="s">
        <v>488</v>
      </c>
      <c r="D370" s="250" t="s">
        <v>24</v>
      </c>
      <c r="E370" s="248">
        <v>676.67</v>
      </c>
      <c r="F370" s="204">
        <v>2.5499999999999998</v>
      </c>
      <c r="G370" s="214">
        <f>TRUNC(F370+(F370*$H$9),2)</f>
        <v>3.35</v>
      </c>
      <c r="H370" s="213">
        <f>TRUNC((E370*G370),2)</f>
        <v>2266.84</v>
      </c>
      <c r="I370" s="330">
        <f t="shared" si="41"/>
        <v>1725.5084999999997</v>
      </c>
      <c r="J370" s="324" t="s">
        <v>830</v>
      </c>
      <c r="K370" s="338">
        <f>IF(J370="SINAPI",VLOOKUP(B370,[8]SINAPI!$G$6:$K$7500,5,"FALSO"),IF(J370="SETOP",VLOOKUP(B370,[8]SETOP!$A$6:$E$5000,5,"FALSO"),IF(J370="SUDECAP",VLOOKUP(B370,[8]SUDECAP!$A$1:$M$3000,13,"FALSO"),"verificar")))</f>
        <v>2.5499999999999998</v>
      </c>
      <c r="L370" s="343" t="str">
        <f>IF(J370="SINAPI",VLOOKUP(B370,[8]SINAPI!$G$6:$K$7500,2,"FALSO"),IF(J370="SETOP",VLOOKUP(B370,[9]SETOP!$A$6:$E$5000,3,"FALSO"),IF(J370="SUDECAP",VLOOKUP(B370,[9]SUDECAP!$A$1:$M$3000,3,"FALSO"),IF(J370="INSUMO",VLOOKUP(B370,'[9]Insumos SINAPI'!$A$6:$E$6000,2,"FALSO"),"verificar"))))</f>
        <v>APLICAÇÃO DE LONA PRETA, ESP. 150 MICRAS, INCLUSIVE FORNECIMENTO</v>
      </c>
    </row>
    <row r="371" spans="1:12" ht="25.5">
      <c r="A371" s="260" t="s">
        <v>1090</v>
      </c>
      <c r="B371" s="228">
        <v>98555</v>
      </c>
      <c r="C371" s="229" t="s">
        <v>134</v>
      </c>
      <c r="D371" s="265" t="s">
        <v>24</v>
      </c>
      <c r="E371" s="248">
        <v>64.91</v>
      </c>
      <c r="F371" s="204">
        <v>23.34</v>
      </c>
      <c r="G371" s="214">
        <f>TRUNC(F371+(F371*$H$9),2)</f>
        <v>30.68</v>
      </c>
      <c r="H371" s="213">
        <f>TRUNC((E371*G371),2)</f>
        <v>1991.43</v>
      </c>
      <c r="I371" s="330">
        <f t="shared" si="41"/>
        <v>1514.9993999999999</v>
      </c>
      <c r="J371" s="324" t="s">
        <v>816</v>
      </c>
      <c r="K371" s="338">
        <f>IF(J371="SINAPI",VLOOKUP(B371,[8]SINAPI!$G$6:$K$7500,5,"FALSO"),IF(J371="SETOP",VLOOKUP(B371,[8]SETOP!$A$6:$E$5000,5,"FALSO"),IF(J371="SUDECAP",VLOOKUP(B371,[8]SUDECAP!$A$1:$M$3000,13,"FALSO"),"verificar")))</f>
        <v>23.34</v>
      </c>
      <c r="L371" s="343" t="str">
        <f>IF(J371="SINAPI",VLOOKUP(B371,[8]SINAPI!$G$6:$K$7500,2,"FALSO"),IF(J371="SETOP",VLOOKUP(B371,[9]SETOP!$A$6:$E$5000,3,"FALSO"),IF(J371="SUDECAP",VLOOKUP(B371,[9]SUDECAP!$A$1:$M$3000,3,"FALSO"),IF(J371="INSUMO",VLOOKUP(B371,'[9]Insumos SINAPI'!$A$6:$E$6000,2,"FALSO"),"verificar"))))</f>
        <v>IMPERMEABILIZAÇÃO DE SUPERFÍCIE COM ARGAMASSA POLIMÉRICA / MEMBRANA ACRÍLICA, 3 DEMÃOS. AF_06/2018</v>
      </c>
    </row>
    <row r="372" spans="1:12">
      <c r="A372" s="42" t="s">
        <v>1091</v>
      </c>
      <c r="B372" s="14"/>
      <c r="C372" s="17" t="s">
        <v>492</v>
      </c>
      <c r="D372" s="16"/>
      <c r="E372" s="197"/>
      <c r="F372" s="172"/>
      <c r="G372" s="171"/>
      <c r="H372" s="170">
        <f>SUM(H373:H388)</f>
        <v>146564.44000000006</v>
      </c>
      <c r="I372" s="330">
        <f t="shared" si="41"/>
        <v>0</v>
      </c>
      <c r="K372" s="338" t="str">
        <f>IF(J372="SINAPI",VLOOKUP(B372,[8]SINAPI!$G$6:$K$7500,5,"FALSO"),IF(J372="SETOP",VLOOKUP(B372,[8]SETOP!$A$6:$E$5000,5,"FALSO"),IF(J372="SUDECAP",VLOOKUP(B372,[8]SUDECAP!$A$1:$M$3000,13,"FALSO"),"verificar")))</f>
        <v>verificar</v>
      </c>
      <c r="L372" s="343" t="str">
        <f>IF(J372="SINAPI",VLOOKUP(B372,[8]SINAPI!$G$6:$K$7500,2,"FALSO"),IF(J372="SETOP",VLOOKUP(B372,[9]SETOP!$A$6:$E$5000,3,"FALSO"),IF(J372="SUDECAP",VLOOKUP(B372,[9]SUDECAP!$A$1:$M$3000,3,"FALSO"),IF(J372="INSUMO",VLOOKUP(B372,'[9]Insumos SINAPI'!$A$6:$E$6000,2,"FALSO"),"verificar"))))</f>
        <v>verificar</v>
      </c>
    </row>
    <row r="373" spans="1:12">
      <c r="A373" s="41" t="s">
        <v>1092</v>
      </c>
      <c r="B373" s="18"/>
      <c r="C373" s="12" t="s">
        <v>494</v>
      </c>
      <c r="D373" s="19"/>
      <c r="E373" s="196"/>
      <c r="F373" s="169"/>
      <c r="G373" s="168"/>
      <c r="H373" s="167"/>
      <c r="I373" s="330">
        <f t="shared" si="41"/>
        <v>0</v>
      </c>
      <c r="J373" s="324"/>
      <c r="K373" s="338" t="str">
        <f>IF(J373="SINAPI",VLOOKUP(B373,[8]SINAPI!$G$6:$K$7500,5,"FALSO"),IF(J373="SETOP",VLOOKUP(B373,[8]SETOP!$A$6:$E$5000,5,"FALSO"),IF(J373="SUDECAP",VLOOKUP(B373,[8]SUDECAP!$A$1:$M$3000,13,"FALSO"),"verificar")))</f>
        <v>verificar</v>
      </c>
      <c r="L373" s="343" t="str">
        <f>IF(J373="SINAPI",VLOOKUP(B373,[8]SINAPI!$G$6:$K$7500,2,"FALSO"),IF(J373="SETOP",VLOOKUP(B373,[9]SETOP!$A$6:$E$5000,3,"FALSO"),IF(J373="SUDECAP",VLOOKUP(B373,[9]SUDECAP!$A$1:$M$3000,3,"FALSO"),IF(J373="INSUMO",VLOOKUP(B373,'[9]Insumos SINAPI'!$A$6:$E$6000,2,"FALSO"),"verificar"))))</f>
        <v>verificar</v>
      </c>
    </row>
    <row r="374" spans="1:12" ht="25.5">
      <c r="A374" s="260" t="s">
        <v>1093</v>
      </c>
      <c r="B374" s="228" t="s">
        <v>496</v>
      </c>
      <c r="C374" s="229" t="s">
        <v>497</v>
      </c>
      <c r="D374" s="258" t="s">
        <v>24</v>
      </c>
      <c r="E374" s="248">
        <v>110.57</v>
      </c>
      <c r="F374" s="249">
        <v>122.51</v>
      </c>
      <c r="G374" s="214">
        <f>TRUNC(F374+(F374*$H$9),2)</f>
        <v>161.07</v>
      </c>
      <c r="H374" s="213">
        <f>TRUNC((E374*G374),2)</f>
        <v>17809.5</v>
      </c>
      <c r="I374" s="330">
        <f t="shared" si="41"/>
        <v>13545.930699999999</v>
      </c>
      <c r="J374" s="324" t="s">
        <v>844</v>
      </c>
      <c r="K374" s="338">
        <f>IF(J374="SINAPI",VLOOKUP(B374,[8]SINAPI!$G$6:$K$7500,5,"FALSO"),IF(J374="SETOP",VLOOKUP(B374,[8]SETOP!$A$6:$E$5000,5,"FALSO"),IF(J374="SUDECAP",VLOOKUP(B374,[8]SUDECAP!$A$1:$M$3000,13,"FALSO"),"verificar")))</f>
        <v>122.51</v>
      </c>
      <c r="L374" s="343" t="str">
        <f>IF(J374="SINAPI",VLOOKUP(B374,[8]SINAPI!$G$6:$K$7500,2,"FALSO"),IF(J374="SETOP",VLOOKUP(B374,[9]SETOP!$A$6:$E$5000,3,"FALSO"),IF(J374="SUDECAP",VLOOKUP(B374,[9]SUDECAP!$A$1:$M$3000,3,"FALSO"),IF(J374="INSUMO",VLOOKUP(B374,'[9]Insumos SINAPI'!$A$6:$E$6000,2,"FALSO"),"verificar"))))</f>
        <v>E= 30 CM, COM OS FUROS APARENTES, TIPO COBOGO</v>
      </c>
    </row>
    <row r="375" spans="1:12">
      <c r="A375" s="41" t="s">
        <v>1094</v>
      </c>
      <c r="B375" s="18"/>
      <c r="C375" s="12" t="s">
        <v>499</v>
      </c>
      <c r="D375" s="19"/>
      <c r="E375" s="196"/>
      <c r="F375" s="168"/>
      <c r="G375" s="168"/>
      <c r="H375" s="167"/>
      <c r="I375" s="330">
        <f t="shared" si="41"/>
        <v>0</v>
      </c>
      <c r="J375" s="324"/>
      <c r="K375" s="338" t="str">
        <f>IF(J375="SINAPI",VLOOKUP(B375,[8]SINAPI!$G$6:$K$7500,5,"FALSO"),IF(J375="SETOP",VLOOKUP(B375,[8]SETOP!$A$6:$E$5000,5,"FALSO"),IF(J375="SUDECAP",VLOOKUP(B375,[8]SUDECAP!$A$1:$M$3000,13,"FALSO"),"verificar")))</f>
        <v>verificar</v>
      </c>
      <c r="L375" s="343" t="str">
        <f>IF(J375="SINAPI",VLOOKUP(B375,[8]SINAPI!$G$6:$K$7500,2,"FALSO"),IF(J375="SETOP",VLOOKUP(B375,[9]SETOP!$A$6:$E$5000,3,"FALSO"),IF(J375="SUDECAP",VLOOKUP(B375,[9]SUDECAP!$A$1:$M$3000,3,"FALSO"),IF(J375="INSUMO",VLOOKUP(B375,'[9]Insumos SINAPI'!$A$6:$E$6000,2,"FALSO"),"verificar"))))</f>
        <v>verificar</v>
      </c>
    </row>
    <row r="376" spans="1:12" ht="25.5">
      <c r="A376" s="260" t="s">
        <v>1095</v>
      </c>
      <c r="B376" s="253" t="s">
        <v>141</v>
      </c>
      <c r="C376" s="266" t="s">
        <v>142</v>
      </c>
      <c r="D376" s="258" t="s">
        <v>24</v>
      </c>
      <c r="E376" s="248">
        <f>259.22</f>
        <v>259.22000000000003</v>
      </c>
      <c r="F376" s="204">
        <v>62.23</v>
      </c>
      <c r="G376" s="214">
        <f>TRUNC(F376+(F376*$H$9),2)</f>
        <v>81.819999999999993</v>
      </c>
      <c r="H376" s="213">
        <f>TRUNC((E376*G376),2)</f>
        <v>21209.38</v>
      </c>
      <c r="I376" s="330">
        <f t="shared" si="41"/>
        <v>16131.260600000001</v>
      </c>
      <c r="J376" s="324" t="s">
        <v>830</v>
      </c>
      <c r="K376" s="338">
        <f>IF(J376="SINAPI",VLOOKUP(B376,[8]SINAPI!$G$6:$K$7500,5,"FALSO"),IF(J376="SETOP",VLOOKUP(B376,[8]SETOP!$A$6:$E$5000,5,"FALSO"),IF(J376="SUDECAP",VLOOKUP(B376,[8]SUDECAP!$A$1:$M$3000,13,"FALSO"),"verificar")))</f>
        <v>62.23</v>
      </c>
      <c r="L376" s="343" t="str">
        <f>IF(J376="SINAPI",VLOOKUP(B376,[8]SINAPI!$G$6:$K$7500,2,"FALSO"),IF(J376="SETOP",VLOOKUP(B376,[9]SETOP!$A$6:$E$5000,3,"FALSO"),IF(J376="SUDECAP",VLOOKUP(B376,[9]SUDECAP!$A$1:$M$3000,3,"FALSO"),IF(J376="INSUMO",VLOOKUP(B376,'[9]Insumos SINAPI'!$A$6:$E$6000,2,"FALSO"),"verificar"))))</f>
        <v>ALVENARIA DE VEDAÇÃO COM TIJOLO CERÂMICO FURADO, ESP. 14CM, PARA REVESTIMENTO, INCLUSIVE ARGAMASSA PARA ASSENTAMENTO</v>
      </c>
    </row>
    <row r="377" spans="1:12" ht="25.5">
      <c r="A377" s="260" t="s">
        <v>1096</v>
      </c>
      <c r="B377" s="259">
        <v>93202</v>
      </c>
      <c r="C377" s="256" t="s">
        <v>143</v>
      </c>
      <c r="D377" s="258" t="s">
        <v>53</v>
      </c>
      <c r="E377" s="248">
        <v>69.400000000000006</v>
      </c>
      <c r="F377" s="249">
        <v>24.36</v>
      </c>
      <c r="G377" s="214">
        <f>TRUNC(F377+(F377*$H$9),2)</f>
        <v>32.020000000000003</v>
      </c>
      <c r="H377" s="213">
        <f>TRUNC((E377*G377),2)</f>
        <v>2222.1799999999998</v>
      </c>
      <c r="I377" s="330">
        <f t="shared" si="41"/>
        <v>1690.5840000000001</v>
      </c>
      <c r="J377" s="324" t="s">
        <v>816</v>
      </c>
      <c r="K377" s="338">
        <f>IF(J377="SINAPI",VLOOKUP(B377,[8]SINAPI!$G$6:$K$7500,5,"FALSO"),IF(J377="SETOP",VLOOKUP(B377,[8]SETOP!$A$6:$E$5000,5,"FALSO"),IF(J377="SUDECAP",VLOOKUP(B377,[8]SUDECAP!$A$1:$M$3000,13,"FALSO"),"verificar")))</f>
        <v>24.36</v>
      </c>
      <c r="L377" s="343" t="str">
        <f>IF(J377="SINAPI",VLOOKUP(B377,[8]SINAPI!$G$6:$K$7500,2,"FALSO"),IF(J377="SETOP",VLOOKUP(B377,[9]SETOP!$A$6:$E$5000,3,"FALSO"),IF(J377="SUDECAP",VLOOKUP(B377,[9]SUDECAP!$A$1:$M$3000,3,"FALSO"),IF(J377="INSUMO",VLOOKUP(B377,'[9]Insumos SINAPI'!$A$6:$E$6000,2,"FALSO"),"verificar"))))</f>
        <v>FIXAÇÃO (ENCUNHAMENTO) DE ALVENARIA DE VEDAÇÃO COM TIJOLO MACIÇO. AF_03/2016</v>
      </c>
    </row>
    <row r="378" spans="1:12" ht="25.5">
      <c r="A378" s="260" t="s">
        <v>1097</v>
      </c>
      <c r="B378" s="267" t="s">
        <v>145</v>
      </c>
      <c r="C378" s="268" t="s">
        <v>146</v>
      </c>
      <c r="D378" s="269" t="s">
        <v>53</v>
      </c>
      <c r="E378" s="270">
        <v>525.4</v>
      </c>
      <c r="F378" s="270">
        <v>51.64</v>
      </c>
      <c r="G378" s="214">
        <f>TRUNC(F378+(F378*$H$9),2)</f>
        <v>67.89</v>
      </c>
      <c r="H378" s="213">
        <f>TRUNC((E378*G378),2)</f>
        <v>35669.4</v>
      </c>
      <c r="I378" s="330">
        <f t="shared" si="41"/>
        <v>27131.655999999999</v>
      </c>
      <c r="J378" s="324" t="s">
        <v>844</v>
      </c>
      <c r="K378" s="338">
        <f>IF(J378="SINAPI",VLOOKUP(B378,[8]SINAPI!$G$6:$K$7500,5,"FALSO"),IF(J378="SETOP",VLOOKUP(B378,[8]SETOP!$A$6:$E$5000,5,"FALSO"),IF(J378="SUDECAP",VLOOKUP(B378,[8]SUDECAP!$A$1:$M$3000,13,"FALSO"),"verificar")))</f>
        <v>51.64</v>
      </c>
      <c r="L378" s="343" t="str">
        <f>IF(J378="SINAPI",VLOOKUP(B378,[8]SINAPI!$G$6:$K$7500,2,"FALSO"),IF(J378="SETOP",VLOOKUP(B378,[9]SETOP!$A$6:$E$5000,3,"FALSO"),IF(J378="SUDECAP",VLOOKUP(B378,[9]SUDECAP!$A$1:$M$3000,3,"FALSO"),IF(J378="INSUMO",VLOOKUP(B378,'[9]Insumos SINAPI'!$A$6:$E$6000,2,"FALSO"),"verificar"))))</f>
        <v>15 CM X 10 CM (LARGURA X ALTURA)</v>
      </c>
    </row>
    <row r="379" spans="1:12">
      <c r="A379" s="41" t="s">
        <v>1098</v>
      </c>
      <c r="B379" s="18"/>
      <c r="C379" s="12" t="s">
        <v>502</v>
      </c>
      <c r="D379" s="19"/>
      <c r="E379" s="196"/>
      <c r="F379" s="169"/>
      <c r="G379" s="168"/>
      <c r="H379" s="167"/>
      <c r="I379" s="330">
        <f t="shared" si="41"/>
        <v>0</v>
      </c>
      <c r="J379" s="324"/>
      <c r="K379" s="338" t="str">
        <f>IF(J379="SINAPI",VLOOKUP(B379,[8]SINAPI!$G$6:$K$7500,5,"FALSO"),IF(J379="SETOP",VLOOKUP(B379,[8]SETOP!$A$6:$E$5000,5,"FALSO"),IF(J379="SUDECAP",VLOOKUP(B379,[8]SUDECAP!$A$1:$M$3000,13,"FALSO"),"verificar")))</f>
        <v>verificar</v>
      </c>
      <c r="L379" s="343" t="str">
        <f>IF(J379="SINAPI",VLOOKUP(B379,[8]SINAPI!$G$6:$K$7500,2,"FALSO"),IF(J379="SETOP",VLOOKUP(B379,[9]SETOP!$A$6:$E$5000,3,"FALSO"),IF(J379="SUDECAP",VLOOKUP(B379,[9]SUDECAP!$A$1:$M$3000,3,"FALSO"),IF(J379="INSUMO",VLOOKUP(B379,'[9]Insumos SINAPI'!$A$6:$E$6000,2,"FALSO"),"verificar"))))</f>
        <v>verificar</v>
      </c>
    </row>
    <row r="380" spans="1:12" ht="25.5">
      <c r="A380" s="260" t="s">
        <v>1099</v>
      </c>
      <c r="B380" s="228" t="s">
        <v>1571</v>
      </c>
      <c r="C380" s="271" t="s">
        <v>1572</v>
      </c>
      <c r="D380" s="258" t="s">
        <v>24</v>
      </c>
      <c r="E380" s="248">
        <f>283.5</f>
        <v>283.5</v>
      </c>
      <c r="F380" s="204">
        <v>59.55</v>
      </c>
      <c r="G380" s="214">
        <f t="shared" ref="G380:G386" si="44">TRUNC(F380+(F380*$H$9),2)</f>
        <v>78.290000000000006</v>
      </c>
      <c r="H380" s="213">
        <f t="shared" ref="H380:H386" si="45">TRUNC((E380*G380),2)</f>
        <v>22195.21</v>
      </c>
      <c r="I380" s="330">
        <f t="shared" si="41"/>
        <v>16882.424999999999</v>
      </c>
      <c r="J380" s="326" t="s">
        <v>830</v>
      </c>
      <c r="K380" s="338">
        <f>IF(J380="SINAPI",VLOOKUP(B380,[8]SINAPI!$G$6:$K$7500,5,"FALSO"),IF(J380="SETOP",VLOOKUP(B380,[8]SETOP!$A$6:$E$5000,5,"FALSO"),IF(J380="SUDECAP",VLOOKUP(B380,[8]SUDECAP!$A$1:$M$3000,13,"FALSO"),"verificar")))</f>
        <v>59.55</v>
      </c>
      <c r="L380" s="343" t="str">
        <f>IF(J380="SINAPI",VLOOKUP(B380,[8]SINAPI!$G$6:$K$7500,2,"FALSO"),IF(J380="SETOP",VLOOKUP(B380,[9]SETOP!$A$6:$E$5000,3,"FALSO"),IF(J380="SUDECAP",VLOOKUP(B380,[9]SUDECAP!$A$1:$M$3000,3,"FALSO"),IF(J380="INSUMO",VLOOKUP(B380,'[9]Insumos SINAPI'!$A$6:$E$6000,2,"FALSO"),"verificar"))))</f>
        <v>ALVENARIA DE VEDAÇÃO COM BLOCO DE CONCRETO, ESP. 14CM, PARA REVESTIMENTO, INCLUSIVE ARGAMASSA PARA ASSENTAMENTO</v>
      </c>
    </row>
    <row r="381" spans="1:12" ht="25.5">
      <c r="A381" s="260" t="s">
        <v>1100</v>
      </c>
      <c r="B381" s="272" t="s">
        <v>141</v>
      </c>
      <c r="C381" s="256" t="s">
        <v>142</v>
      </c>
      <c r="D381" s="273" t="s">
        <v>24</v>
      </c>
      <c r="E381" s="248">
        <v>6.92</v>
      </c>
      <c r="F381" s="204">
        <v>62.23</v>
      </c>
      <c r="G381" s="214">
        <f t="shared" si="44"/>
        <v>81.819999999999993</v>
      </c>
      <c r="H381" s="213">
        <f t="shared" si="45"/>
        <v>566.19000000000005</v>
      </c>
      <c r="I381" s="330">
        <f t="shared" si="41"/>
        <v>430.63159999999999</v>
      </c>
      <c r="J381" s="324" t="s">
        <v>830</v>
      </c>
      <c r="K381" s="338">
        <f>IF(J381="SINAPI",VLOOKUP(B381,[8]SINAPI!$G$6:$K$7500,5,"FALSO"),IF(J381="SETOP",VLOOKUP(B381,[8]SETOP!$A$6:$E$5000,5,"FALSO"),IF(J381="SUDECAP",VLOOKUP(B381,[8]SUDECAP!$A$1:$M$3000,13,"FALSO"),"verificar")))</f>
        <v>62.23</v>
      </c>
      <c r="L381" s="343" t="str">
        <f>IF(J381="SINAPI",VLOOKUP(B381,[8]SINAPI!$G$6:$K$7500,2,"FALSO"),IF(J381="SETOP",VLOOKUP(B381,[9]SETOP!$A$6:$E$5000,3,"FALSO"),IF(J381="SUDECAP",VLOOKUP(B381,[9]SUDECAP!$A$1:$M$3000,3,"FALSO"),IF(J381="INSUMO",VLOOKUP(B381,'[9]Insumos SINAPI'!$A$6:$E$6000,2,"FALSO"),"verificar"))))</f>
        <v>ALVENARIA DE VEDAÇÃO COM TIJOLO CERÂMICO FURADO, ESP. 14CM, PARA REVESTIMENTO, INCLUSIVE ARGAMASSA PARA ASSENTAMENTO</v>
      </c>
    </row>
    <row r="382" spans="1:12" ht="25.5">
      <c r="A382" s="260" t="s">
        <v>1101</v>
      </c>
      <c r="B382" s="274" t="s">
        <v>197</v>
      </c>
      <c r="C382" s="275" t="s">
        <v>198</v>
      </c>
      <c r="D382" s="276" t="s">
        <v>24</v>
      </c>
      <c r="E382" s="248">
        <f>(E380+E381)*2</f>
        <v>580.84</v>
      </c>
      <c r="F382" s="276">
        <v>7.96</v>
      </c>
      <c r="G382" s="214">
        <f t="shared" si="44"/>
        <v>10.46</v>
      </c>
      <c r="H382" s="213">
        <f t="shared" si="45"/>
        <v>6075.58</v>
      </c>
      <c r="I382" s="330">
        <f t="shared" si="41"/>
        <v>4623.4864000000007</v>
      </c>
      <c r="J382" s="326" t="s">
        <v>830</v>
      </c>
      <c r="K382" s="338">
        <f>IF(J382="SINAPI",VLOOKUP(B382,[8]SINAPI!$G$6:$K$7500,5,"FALSO"),IF(J382="SETOP",VLOOKUP(B382,[8]SETOP!$A$6:$E$5000,5,"FALSO"),IF(J382="SUDECAP",VLOOKUP(B382,[8]SUDECAP!$A$1:$M$3000,13,"FALSO"),"verificar")))</f>
        <v>7.96</v>
      </c>
      <c r="L382" s="343" t="str">
        <f>IF(J382="SINAPI",VLOOKUP(B382,[8]SINAPI!$G$6:$K$7500,2,"FALSO"),IF(J382="SETOP",VLOOKUP(B382,[9]SETOP!$A$6:$E$5000,3,"FALSO"),IF(J382="SUDECAP",VLOOKUP(B382,[9]SUDECAP!$A$1:$M$3000,3,"FALSO"),IF(J382="INSUMO",VLOOKUP(B382,'[9]Insumos SINAPI'!$A$6:$E$6000,2,"FALSO"),"verificar"))))</f>
        <v>CHAPISCO COM ARGAMASSA, TRAÇO 1:3 (CIMENTO E AREIA), ESP. 5MM, APLICADO EM ALVENARIA/ESTRUTURA DE CONCRETO COM COLHER, PREPARO MECÂNICO</v>
      </c>
    </row>
    <row r="383" spans="1:12" ht="38.25">
      <c r="A383" s="260" t="s">
        <v>1102</v>
      </c>
      <c r="B383" s="257" t="s">
        <v>199</v>
      </c>
      <c r="C383" s="277" t="s">
        <v>200</v>
      </c>
      <c r="D383" s="276" t="s">
        <v>24</v>
      </c>
      <c r="E383" s="248">
        <f>E382</f>
        <v>580.84</v>
      </c>
      <c r="F383" s="276">
        <v>30.98</v>
      </c>
      <c r="G383" s="214">
        <f t="shared" si="44"/>
        <v>40.729999999999997</v>
      </c>
      <c r="H383" s="213">
        <f t="shared" si="45"/>
        <v>23657.61</v>
      </c>
      <c r="I383" s="330">
        <f t="shared" si="41"/>
        <v>17994.423200000001</v>
      </c>
      <c r="J383" s="326" t="s">
        <v>844</v>
      </c>
      <c r="K383" s="338">
        <f>IF(J383="SINAPI",VLOOKUP(B383,[8]SINAPI!$G$6:$K$7500,5,"FALSO"),IF(J383="SETOP",VLOOKUP(B383,[8]SETOP!$A$6:$E$5000,5,"FALSO"),IF(J383="SUDECAP",VLOOKUP(B383,[8]SUDECAP!$A$1:$M$3000,13,"FALSO"),"verificar")))</f>
        <v>30.98</v>
      </c>
      <c r="L383" s="343" t="str">
        <f>IF(J383="SINAPI",VLOOKUP(B383,[8]SINAPI!$G$6:$K$7500,2,"FALSO"),IF(J383="SETOP",VLOOKUP(B383,[9]SETOP!$A$6:$E$5000,3,"FALSO"),IF(J383="SUDECAP",VLOOKUP(B383,[9]SUDECAP!$A$1:$M$3000,3,"FALSO"),IF(J383="INSUMO",VLOOKUP(B383,'[9]Insumos SINAPI'!$A$6:$E$6000,2,"FALSO"),"verificar"))))</f>
        <v>REBOCO COM ARGAMASSA 1:7 CIMENTO E AREIA</v>
      </c>
    </row>
    <row r="384" spans="1:12" ht="25.5">
      <c r="A384" s="260" t="s">
        <v>1103</v>
      </c>
      <c r="B384" s="228">
        <v>98679</v>
      </c>
      <c r="C384" s="229" t="s">
        <v>508</v>
      </c>
      <c r="D384" s="276" t="s">
        <v>24</v>
      </c>
      <c r="E384" s="248">
        <v>162.08000000000001</v>
      </c>
      <c r="F384" s="204">
        <v>34.61</v>
      </c>
      <c r="G384" s="214">
        <f t="shared" si="44"/>
        <v>45.5</v>
      </c>
      <c r="H384" s="213">
        <f t="shared" si="45"/>
        <v>7374.64</v>
      </c>
      <c r="I384" s="330">
        <f t="shared" si="41"/>
        <v>5609.5888000000004</v>
      </c>
      <c r="J384" s="324" t="s">
        <v>816</v>
      </c>
      <c r="K384" s="338">
        <f>IF(J384="SINAPI",VLOOKUP(B384,[8]SINAPI!$G$6:$K$7500,5,"FALSO"),IF(J384="SETOP",VLOOKUP(B384,[8]SETOP!$A$6:$E$5000,5,"FALSO"),IF(J384="SUDECAP",VLOOKUP(B384,[8]SUDECAP!$A$1:$M$3000,13,"FALSO"),"verificar")))</f>
        <v>34.61</v>
      </c>
      <c r="L384" s="343" t="str">
        <f>IF(J384="SINAPI",VLOOKUP(B384,[8]SINAPI!$G$6:$K$7500,2,"FALSO"),IF(J384="SETOP",VLOOKUP(B384,[9]SETOP!$A$6:$E$5000,3,"FALSO"),IF(J384="SUDECAP",VLOOKUP(B384,[9]SUDECAP!$A$1:$M$3000,3,"FALSO"),IF(J384="INSUMO",VLOOKUP(B384,'[9]Insumos SINAPI'!$A$6:$E$6000,2,"FALSO"),"verificar"))))</f>
        <v>PISO CIMENTADO, TRAÇO 1:3 (CIMENTO E AREIA), ACABAMENTO LISO, ESPESSURA 2,0 CM, PREPARO MECÂNICO DA ARGAMASSA. AF_09/2020</v>
      </c>
    </row>
    <row r="385" spans="1:12" ht="25.5">
      <c r="A385" s="260" t="s">
        <v>1104</v>
      </c>
      <c r="B385" s="228" t="s">
        <v>509</v>
      </c>
      <c r="C385" s="229" t="s">
        <v>510</v>
      </c>
      <c r="D385" s="276" t="s">
        <v>24</v>
      </c>
      <c r="E385" s="248">
        <v>162.08000000000001</v>
      </c>
      <c r="F385" s="204">
        <v>31.05</v>
      </c>
      <c r="G385" s="214">
        <f t="shared" si="44"/>
        <v>40.82</v>
      </c>
      <c r="H385" s="213">
        <f t="shared" si="45"/>
        <v>6616.1</v>
      </c>
      <c r="I385" s="330">
        <f t="shared" si="41"/>
        <v>5032.5840000000007</v>
      </c>
      <c r="J385" s="324" t="s">
        <v>830</v>
      </c>
      <c r="K385" s="338">
        <f>IF(J385="SINAPI",VLOOKUP(B385,[8]SINAPI!$G$6:$K$7500,5,"FALSO"),IF(J385="SETOP",VLOOKUP(B385,[8]SETOP!$A$6:$E$5000,5,"FALSO"),IF(J385="SUDECAP",VLOOKUP(B385,[8]SUDECAP!$A$1:$M$3000,13,"FALSO"),"verificar")))</f>
        <v>31.05</v>
      </c>
      <c r="L385" s="343" t="str">
        <f>IF(J385="SINAPI",VLOOKUP(B385,[8]SINAPI!$G$6:$K$7500,2,"FALSO"),IF(J385="SETOP",VLOOKUP(B385,[9]SETOP!$A$6:$E$5000,3,"FALSO"),IF(J385="SUDECAP",VLOOKUP(B385,[9]SUDECAP!$A$1:$M$3000,3,"FALSO"),IF(J385="INSUMO",VLOOKUP(B385,'[9]Insumos SINAPI'!$A$6:$E$6000,2,"FALSO"),"verificar"))))</f>
        <v>CONTRAPISO DESEMPENADO COM ARGAMASSA, TRAÇO 1:3 (CIMENTO E AREIA), ESP. 20MM</v>
      </c>
    </row>
    <row r="386" spans="1:12">
      <c r="A386" s="260" t="s">
        <v>1105</v>
      </c>
      <c r="B386" s="228" t="s">
        <v>511</v>
      </c>
      <c r="C386" s="229" t="s">
        <v>512</v>
      </c>
      <c r="D386" s="276" t="s">
        <v>24</v>
      </c>
      <c r="E386" s="248">
        <v>162.08000000000001</v>
      </c>
      <c r="F386" s="204">
        <v>9.98</v>
      </c>
      <c r="G386" s="214">
        <f t="shared" si="44"/>
        <v>13.12</v>
      </c>
      <c r="H386" s="213">
        <f t="shared" si="45"/>
        <v>2126.48</v>
      </c>
      <c r="I386" s="330">
        <f t="shared" si="41"/>
        <v>1617.5584000000001</v>
      </c>
      <c r="J386" s="324" t="s">
        <v>830</v>
      </c>
      <c r="K386" s="338">
        <f>IF(J386="SINAPI",VLOOKUP(B386,[8]SINAPI!$G$6:$K$7500,5,"FALSO"),IF(J386="SETOP",VLOOKUP(B386,[8]SETOP!$A$6:$E$5000,5,"FALSO"),IF(J386="SUDECAP",VLOOKUP(B386,[8]SUDECAP!$A$1:$M$3000,13,"FALSO"),"verificar")))</f>
        <v>9.98</v>
      </c>
      <c r="L386" s="343" t="str">
        <f>IF(J386="SINAPI",VLOOKUP(B386,[8]SINAPI!$G$6:$K$7500,2,"FALSO"),IF(J386="SETOP",VLOOKUP(B386,[9]SETOP!$A$6:$E$5000,3,"FALSO"),IF(J386="SUDECAP",VLOOKUP(B386,[9]SUDECAP!$A$1:$M$3000,3,"FALSO"),IF(J386="INSUMO",VLOOKUP(B386,'[9]Insumos SINAPI'!$A$6:$E$6000,2,"FALSO"),"verificar"))))</f>
        <v>PINTURA ACRÍLICA PARA PISO EM QUADRAS ESPORTIVA, DUAS (2) DEMÃOS</v>
      </c>
    </row>
    <row r="387" spans="1:12">
      <c r="A387" s="41" t="s">
        <v>1106</v>
      </c>
      <c r="B387" s="18"/>
      <c r="C387" s="12" t="s">
        <v>513</v>
      </c>
      <c r="D387" s="19"/>
      <c r="E387" s="196"/>
      <c r="F387" s="169"/>
      <c r="G387" s="168"/>
      <c r="H387" s="167"/>
      <c r="I387" s="330">
        <f t="shared" si="41"/>
        <v>0</v>
      </c>
      <c r="J387" s="324"/>
      <c r="K387" s="338" t="str">
        <f>IF(J387="SINAPI",VLOOKUP(B387,[8]SINAPI!$G$6:$K$7500,5,"FALSO"),IF(J387="SETOP",VLOOKUP(B387,[8]SETOP!$A$6:$E$5000,5,"FALSO"),IF(J387="SUDECAP",VLOOKUP(B387,[8]SUDECAP!$A$1:$M$3000,13,"FALSO"),"verificar")))</f>
        <v>verificar</v>
      </c>
      <c r="L387" s="343" t="str">
        <f>IF(J387="SINAPI",VLOOKUP(B387,[8]SINAPI!$G$6:$K$7500,2,"FALSO"),IF(J387="SETOP",VLOOKUP(B387,[9]SETOP!$A$6:$E$5000,3,"FALSO"),IF(J387="SUDECAP",VLOOKUP(B387,[9]SUDECAP!$A$1:$M$3000,3,"FALSO"),IF(J387="INSUMO",VLOOKUP(B387,'[9]Insumos SINAPI'!$A$6:$E$6000,2,"FALSO"),"verificar"))))</f>
        <v>verificar</v>
      </c>
    </row>
    <row r="388" spans="1:12">
      <c r="A388" s="247" t="s">
        <v>1107</v>
      </c>
      <c r="B388" s="252" t="s">
        <v>514</v>
      </c>
      <c r="C388" s="229" t="s">
        <v>515</v>
      </c>
      <c r="D388" s="258" t="s">
        <v>24</v>
      </c>
      <c r="E388" s="248">
        <v>2.5</v>
      </c>
      <c r="F388" s="204">
        <v>317.06</v>
      </c>
      <c r="G388" s="214">
        <f>TRUNC(F388+(F388*$H$9),2)</f>
        <v>416.87</v>
      </c>
      <c r="H388" s="213">
        <f>TRUNC((E388*G388),2)</f>
        <v>1042.17</v>
      </c>
      <c r="I388" s="330">
        <f t="shared" si="41"/>
        <v>792.65</v>
      </c>
      <c r="J388" s="324" t="s">
        <v>830</v>
      </c>
      <c r="K388" s="338">
        <f>IF(J388="SINAPI",VLOOKUP(B388,[8]SINAPI!$G$6:$K$7500,5,"FALSO"),IF(J388="SETOP",VLOOKUP(B388,[8]SETOP!$A$6:$E$5000,5,"FALSO"),IF(J388="SUDECAP",VLOOKUP(B388,[8]SUDECAP!$A$1:$M$3000,13,"FALSO"),"verificar")))</f>
        <v>317.06</v>
      </c>
      <c r="L388" s="343" t="str">
        <f>IF(J388="SINAPI",VLOOKUP(B388,[8]SINAPI!$G$6:$K$7500,2,"FALSO"),IF(J388="SETOP",VLOOKUP(B388,[9]SETOP!$A$6:$E$5000,3,"FALSO"),IF(J388="SUDECAP",VLOOKUP(B388,[9]SUDECAP!$A$1:$M$3000,3,"FALSO"),IF(J388="INSUMO",VLOOKUP(B388,'[9]Insumos SINAPI'!$A$6:$E$6000,2,"FALSO"),"verificar"))))</f>
        <v>BANCADA EM GRANITO CINZA ANDORINHA E = 3 CM, APOIADA EM ALVENARIA</v>
      </c>
    </row>
    <row r="389" spans="1:12">
      <c r="A389" s="42" t="s">
        <v>1108</v>
      </c>
      <c r="B389" s="14"/>
      <c r="C389" s="17" t="s">
        <v>161</v>
      </c>
      <c r="D389" s="16"/>
      <c r="E389" s="197"/>
      <c r="F389" s="171"/>
      <c r="G389" s="171"/>
      <c r="H389" s="170">
        <f>SUM(H390:H400)</f>
        <v>145836.4</v>
      </c>
      <c r="I389" s="330">
        <f t="shared" si="41"/>
        <v>0</v>
      </c>
      <c r="J389" s="324"/>
      <c r="K389" s="338" t="str">
        <f>IF(J389="SINAPI",VLOOKUP(B389,[8]SINAPI!$G$6:$K$7500,5,"FALSO"),IF(J389="SETOP",VLOOKUP(B389,[8]SETOP!$A$6:$E$5000,5,"FALSO"),IF(J389="SUDECAP",VLOOKUP(B389,[8]SUDECAP!$A$1:$M$3000,13,"FALSO"),"verificar")))</f>
        <v>verificar</v>
      </c>
      <c r="L389" s="343" t="str">
        <f>IF(J389="SINAPI",VLOOKUP(B389,[8]SINAPI!$G$6:$K$7500,2,"FALSO"),IF(J389="SETOP",VLOOKUP(B389,[9]SETOP!$A$6:$E$5000,3,"FALSO"),IF(J389="SUDECAP",VLOOKUP(B389,[9]SUDECAP!$A$1:$M$3000,3,"FALSO"),IF(J389="INSUMO",VLOOKUP(B389,'[9]Insumos SINAPI'!$A$6:$E$6000,2,"FALSO"),"verificar"))))</f>
        <v>verificar</v>
      </c>
    </row>
    <row r="390" spans="1:12">
      <c r="A390" s="44" t="s">
        <v>1109</v>
      </c>
      <c r="B390" s="20"/>
      <c r="C390" s="21" t="s">
        <v>518</v>
      </c>
      <c r="D390" s="19"/>
      <c r="E390" s="196"/>
      <c r="F390" s="174"/>
      <c r="G390" s="174"/>
      <c r="H390" s="173"/>
      <c r="I390" s="330">
        <f t="shared" si="41"/>
        <v>0</v>
      </c>
      <c r="K390" s="338" t="str">
        <f>IF(J390="SINAPI",VLOOKUP(B390,[8]SINAPI!$G$6:$K$7500,5,"FALSO"),IF(J390="SETOP",VLOOKUP(B390,[8]SETOP!$A$6:$E$5000,5,"FALSO"),IF(J390="SUDECAP",VLOOKUP(B390,[8]SUDECAP!$A$1:$M$3000,13,"FALSO"),"verificar")))</f>
        <v>verificar</v>
      </c>
      <c r="L390" s="343" t="str">
        <f>IF(J390="SINAPI",VLOOKUP(B390,[8]SINAPI!$G$6:$K$7500,2,"FALSO"),IF(J390="SETOP",VLOOKUP(B390,[9]SETOP!$A$6:$E$5000,3,"FALSO"),IF(J390="SUDECAP",VLOOKUP(B390,[9]SUDECAP!$A$1:$M$3000,3,"FALSO"),IF(J390="INSUMO",VLOOKUP(B390,'[9]Insumos SINAPI'!$A$6:$E$6000,2,"FALSO"),"verificar"))))</f>
        <v>verificar</v>
      </c>
    </row>
    <row r="391" spans="1:12" ht="38.25">
      <c r="A391" s="247" t="s">
        <v>1110</v>
      </c>
      <c r="B391" s="278">
        <v>87630</v>
      </c>
      <c r="C391" s="271" t="s">
        <v>1401</v>
      </c>
      <c r="D391" s="265" t="s">
        <v>24</v>
      </c>
      <c r="E391" s="248">
        <f>64.91+20.09</f>
        <v>85</v>
      </c>
      <c r="F391" s="204">
        <v>37.409999999999997</v>
      </c>
      <c r="G391" s="214">
        <f t="shared" ref="G391:G396" si="46">TRUNC(F391+(F391*$H$9),2)</f>
        <v>49.18</v>
      </c>
      <c r="H391" s="213">
        <f t="shared" ref="H391:H396" si="47">TRUNC((E391*G391),2)</f>
        <v>4180.3</v>
      </c>
      <c r="I391" s="330">
        <f t="shared" si="41"/>
        <v>3179.85</v>
      </c>
      <c r="J391" s="324" t="s">
        <v>816</v>
      </c>
      <c r="K391" s="338">
        <f>IF(J391="SINAPI",VLOOKUP(B391,[8]SINAPI!$G$6:$K$7500,5,"FALSO"),IF(J391="SETOP",VLOOKUP(B391,[8]SETOP!$A$6:$E$5000,5,"FALSO"),IF(J391="SUDECAP",VLOOKUP(B391,[8]SUDECAP!$A$1:$M$3000,13,"FALSO"),"verificar")))</f>
        <v>37.409999999999997</v>
      </c>
      <c r="L391" s="343" t="str">
        <f>IF(J391="SINAPI",VLOOKUP(B391,[8]SINAPI!$G$6:$K$7500,2,"FALSO"),IF(J391="SETOP",VLOOKUP(B391,[9]SETOP!$A$6:$E$5000,3,"FALSO"),IF(J391="SUDECAP",VLOOKUP(B391,[9]SUDECAP!$A$1:$M$3000,3,"FALSO"),IF(J391="INSUMO",VLOOKUP(B391,'[9]Insumos SINAPI'!$A$6:$E$6000,2,"FALSO"),"verificar"))))</f>
        <v>CONTRAPISO EM ARGAMASSA TRAÇO 1:4 (CIMENTO E AREIA), PREPARO MECÂNICO COM BETONEIRA 400 L, APLICADO EM ÁREAS SECAS SOBRE LAJE, ADERIDO, ACABAMENTO NÃO REFORÇADO, ESPESSURA 3CM. AF_07/2021</v>
      </c>
    </row>
    <row r="392" spans="1:12" ht="38.25">
      <c r="A392" s="247" t="s">
        <v>1111</v>
      </c>
      <c r="B392" s="228" t="s">
        <v>519</v>
      </c>
      <c r="C392" s="229" t="s">
        <v>1402</v>
      </c>
      <c r="D392" s="265" t="s">
        <v>24</v>
      </c>
      <c r="E392" s="248">
        <v>676.67</v>
      </c>
      <c r="F392" s="204">
        <v>95.8</v>
      </c>
      <c r="G392" s="214">
        <f t="shared" si="46"/>
        <v>125.95</v>
      </c>
      <c r="H392" s="213">
        <f t="shared" si="47"/>
        <v>85226.58</v>
      </c>
      <c r="I392" s="330">
        <f t="shared" si="41"/>
        <v>64824.985999999997</v>
      </c>
      <c r="J392" s="324" t="s">
        <v>830</v>
      </c>
      <c r="K392" s="338">
        <f>IF(J392="SINAPI",VLOOKUP(B392,[8]SINAPI!$G$6:$K$7500,5,"FALSO"),IF(J392="SETOP",VLOOKUP(B392,[8]SETOP!$A$6:$E$5000,5,"FALSO"),IF(J392="SUDECAP",VLOOKUP(B392,[8]SUDECAP!$A$1:$M$3000,13,"FALSO"),"verificar")))</f>
        <v>95.8</v>
      </c>
      <c r="L392" s="343" t="str">
        <f>IF(J392="SINAPI",VLOOKUP(B392,[8]SINAPI!$G$6:$K$7500,2,"FALSO"),IF(J392="SETOP",VLOOKUP(B392,[9]SETOP!$A$6:$E$5000,3,"FALSO"),IF(J392="SUDECAP",VLOOKUP(B392,[9]SUDECAP!$A$1:$M$3000,3,"FALSO"),IF(J392="INSUMO",VLOOKUP(B392,'[9]Insumos SINAPI'!$A$6:$E$6000,2,"FALSO"),"verificar"))))</f>
        <v>PISO INDUSTRIAL COM ARGAMASSA DE ALTA RESISTÊNCIA, COR BRANCA, ESP. 8MM, ACABAMENTO POLIDO, MODULAÇÃO  DE 1X1M, INCLUSIVE JUNTA PLÁSTICA E POLIMENTO MECANIZADO, EXCLUSIVE RESINA</v>
      </c>
    </row>
    <row r="393" spans="1:12" ht="38.25">
      <c r="A393" s="247" t="s">
        <v>1112</v>
      </c>
      <c r="B393" s="279" t="s">
        <v>520</v>
      </c>
      <c r="C393" s="229" t="s">
        <v>521</v>
      </c>
      <c r="D393" s="265" t="s">
        <v>24</v>
      </c>
      <c r="E393" s="248">
        <v>85</v>
      </c>
      <c r="F393" s="204">
        <v>231.18</v>
      </c>
      <c r="G393" s="214">
        <f t="shared" si="46"/>
        <v>303.95</v>
      </c>
      <c r="H393" s="213">
        <f t="shared" si="47"/>
        <v>25835.75</v>
      </c>
      <c r="I393" s="330">
        <f t="shared" si="41"/>
        <v>19650.3</v>
      </c>
      <c r="J393" s="324" t="s">
        <v>830</v>
      </c>
      <c r="K393" s="338">
        <f>IF(J393="SINAPI",VLOOKUP(B393,[8]SINAPI!$G$6:$K$7500,5,"FALSO"),IF(J393="SETOP",VLOOKUP(B393,[8]SETOP!$A$6:$E$5000,5,"FALSO"),IF(J393="SUDECAP",VLOOKUP(B393,[8]SUDECAP!$A$1:$M$3000,13,"FALSO"),"verificar")))</f>
        <v>231.18</v>
      </c>
      <c r="L393" s="343" t="str">
        <f>IF(J393="SINAPI",VLOOKUP(B393,[8]SINAPI!$G$6:$K$7500,2,"FALSO"),IF(J393="SETOP",VLOOKUP(B393,[9]SETOP!$A$6:$E$5000,3,"FALSO"),IF(J393="SUDECAP",VLOOKUP(B393,[9]SUDECAP!$A$1:$M$3000,3,"FALSO"),IF(J393="INSUMO",VLOOKUP(B393,'[9]Insumos SINAPI'!$A$6:$E$6000,2,"FALSO"),"verificar"))))</f>
        <v>REVESTIMENTO COM GRANITO, CINZA ANDORINHA, APLICADO EM PISO, ESP. 2CM, DIMENSÃO DA PEÇA ATÉ 1600 CM2, ASSENTAMENTO COM ARGAMASSA INDUSTRIALIZADA, INCLUSIVE REJUNTAMENTO</v>
      </c>
    </row>
    <row r="394" spans="1:12" ht="25.5">
      <c r="A394" s="247" t="s">
        <v>1113</v>
      </c>
      <c r="B394" s="279">
        <v>101094</v>
      </c>
      <c r="C394" s="229" t="s">
        <v>522</v>
      </c>
      <c r="D394" s="265" t="s">
        <v>24</v>
      </c>
      <c r="E394" s="248">
        <v>8</v>
      </c>
      <c r="F394" s="204">
        <v>162.91999999999999</v>
      </c>
      <c r="G394" s="214">
        <f t="shared" si="46"/>
        <v>214.2</v>
      </c>
      <c r="H394" s="213">
        <f t="shared" si="47"/>
        <v>1713.6</v>
      </c>
      <c r="I394" s="330">
        <f t="shared" si="41"/>
        <v>1303.3599999999999</v>
      </c>
      <c r="J394" s="324" t="s">
        <v>816</v>
      </c>
      <c r="K394" s="338">
        <f>IF(J394="SINAPI",VLOOKUP(B394,[8]SINAPI!$G$6:$K$7500,5,"FALSO"),IF(J394="SETOP",VLOOKUP(B394,[8]SETOP!$A$6:$E$5000,5,"FALSO"),IF(J394="SUDECAP",VLOOKUP(B394,[8]SUDECAP!$A$1:$M$3000,13,"FALSO"),"verificar")))</f>
        <v>162.91999999999999</v>
      </c>
      <c r="L394" s="343" t="str">
        <f>IF(J394="SINAPI",VLOOKUP(B394,[8]SINAPI!$G$6:$K$7500,2,"FALSO"),IF(J394="SETOP",VLOOKUP(B394,[9]SETOP!$A$6:$E$5000,3,"FALSO"),IF(J394="SUDECAP",VLOOKUP(B394,[9]SUDECAP!$A$1:$M$3000,3,"FALSO"),IF(J394="INSUMO",VLOOKUP(B394,'[9]Insumos SINAPI'!$A$6:$E$6000,2,"FALSO"),"verificar"))))</f>
        <v>PISO PODOTÁTIL DE ALERTA OU DIRECIONAL, DE BORRACHA, ASSENTADO SOBRE ARGAMASSA. AF_05/2020</v>
      </c>
    </row>
    <row r="395" spans="1:12" ht="38.25">
      <c r="A395" s="247" t="s">
        <v>1114</v>
      </c>
      <c r="B395" s="280" t="s">
        <v>523</v>
      </c>
      <c r="C395" s="256" t="s">
        <v>1403</v>
      </c>
      <c r="D395" s="258" t="s">
        <v>24</v>
      </c>
      <c r="E395" s="248">
        <v>64.91</v>
      </c>
      <c r="F395" s="204">
        <v>83.68</v>
      </c>
      <c r="G395" s="214">
        <f t="shared" si="46"/>
        <v>110.02</v>
      </c>
      <c r="H395" s="213">
        <f t="shared" si="47"/>
        <v>7141.39</v>
      </c>
      <c r="I395" s="330">
        <f t="shared" si="41"/>
        <v>5431.6688000000004</v>
      </c>
      <c r="J395" s="327" t="s">
        <v>830</v>
      </c>
      <c r="K395" s="338">
        <f>IF(J395="SINAPI",VLOOKUP(B395,[8]SINAPI!$G$6:$K$7500,5,"FALSO"),IF(J395="SETOP",VLOOKUP(B395,[8]SETOP!$A$6:$E$5000,5,"FALSO"),IF(J395="SUDECAP",VLOOKUP(B395,[8]SUDECAP!$A$1:$M$3000,13,"FALSO"),"verificar")))</f>
        <v>83.68</v>
      </c>
      <c r="L395" s="343" t="str">
        <f>IF(J395="SINAPI",VLOOKUP(B395,[8]SINAPI!$G$6:$K$7500,2,"FALSO"),IF(J395="SETOP",VLOOKUP(B395,[9]SETOP!$A$6:$E$5000,3,"FALSO"),IF(J395="SUDECAP",VLOOKUP(B395,[9]SUDECAP!$A$1:$M$3000,3,"FALSO"),IF(J395="INSUMO",VLOOKUP(B395,'[9]Insumos SINAPI'!$A$6:$E$6000,2,"FALSO"),"verificar"))))</f>
        <v>REVESTIMENTO COM CERÂMICA APLICADO EM PISO, ACABAMENTO ESMALTADO, AMBIENTE INTERNO, PADRÃO EXTRA, DIMENSÃO DA PEÇA ATÉ 2025 CM2, PEI V, ASSENTAMENTO COM ARGAMASSA INDUSTRIALIZADA, INCLUSIVE REJUNTAMENTO</v>
      </c>
    </row>
    <row r="396" spans="1:12">
      <c r="A396" s="247" t="s">
        <v>1115</v>
      </c>
      <c r="B396" s="228" t="s">
        <v>169</v>
      </c>
      <c r="C396" s="229" t="s">
        <v>170</v>
      </c>
      <c r="D396" s="228" t="s">
        <v>53</v>
      </c>
      <c r="E396" s="281">
        <v>1.22</v>
      </c>
      <c r="F396" s="281">
        <v>275.74</v>
      </c>
      <c r="G396" s="214">
        <f t="shared" si="46"/>
        <v>362.54</v>
      </c>
      <c r="H396" s="213">
        <f t="shared" si="47"/>
        <v>442.29</v>
      </c>
      <c r="I396" s="330">
        <f t="shared" si="41"/>
        <v>336.40280000000001</v>
      </c>
      <c r="J396" s="327" t="s">
        <v>830</v>
      </c>
      <c r="K396" s="338">
        <f>IF(J396="SINAPI",VLOOKUP(B396,[8]SINAPI!$G$6:$K$7500,5,"FALSO"),IF(J396="SETOP",VLOOKUP(B396,[8]SETOP!$A$6:$E$5000,5,"FALSO"),IF(J396="SUDECAP",VLOOKUP(B396,[8]SUDECAP!$A$1:$M$3000,13,"FALSO"),"verificar")))</f>
        <v>275.74</v>
      </c>
      <c r="L396" s="343" t="str">
        <f>IF(J396="SINAPI",VLOOKUP(B396,[8]SINAPI!$G$6:$K$7500,2,"FALSO"),IF(J396="SETOP",VLOOKUP(B396,[9]SETOP!$A$6:$E$5000,3,"FALSO"),IF(J396="SUDECAP",VLOOKUP(B396,[9]SUDECAP!$A$1:$M$3000,3,"FALSO"),IF(J396="INSUMO",VLOOKUP(B396,'[9]Insumos SINAPI'!$A$6:$E$6000,2,"FALSO"),"verificar"))))</f>
        <v>SOLEIRA DE GRANITO CINZA ANDORINHA E = 3 CM</v>
      </c>
    </row>
    <row r="397" spans="1:12">
      <c r="A397" s="44" t="s">
        <v>1116</v>
      </c>
      <c r="B397" s="20"/>
      <c r="C397" s="21" t="s">
        <v>525</v>
      </c>
      <c r="D397" s="22"/>
      <c r="E397" s="196"/>
      <c r="F397" s="168"/>
      <c r="G397" s="168"/>
      <c r="H397" s="167"/>
      <c r="I397" s="330">
        <f t="shared" si="41"/>
        <v>0</v>
      </c>
      <c r="J397" s="324"/>
      <c r="K397" s="338" t="str">
        <f>IF(J397="SINAPI",VLOOKUP(B397,[8]SINAPI!$G$6:$K$7500,5,"FALSO"),IF(J397="SETOP",VLOOKUP(B397,[8]SETOP!$A$6:$E$5000,5,"FALSO"),IF(J397="SUDECAP",VLOOKUP(B397,[8]SUDECAP!$A$1:$M$3000,13,"FALSO"),"verificar")))</f>
        <v>verificar</v>
      </c>
      <c r="L397" s="343" t="str">
        <f>IF(J397="SINAPI",VLOOKUP(B397,[8]SINAPI!$G$6:$K$7500,2,"FALSO"),IF(J397="SETOP",VLOOKUP(B397,[9]SETOP!$A$6:$E$5000,3,"FALSO"),IF(J397="SUDECAP",VLOOKUP(B397,[9]SUDECAP!$A$1:$M$3000,3,"FALSO"),IF(J397="INSUMO",VLOOKUP(B397,'[9]Insumos SINAPI'!$A$6:$E$6000,2,"FALSO"),"verificar"))))</f>
        <v>verificar</v>
      </c>
    </row>
    <row r="398" spans="1:12">
      <c r="A398" s="247" t="s">
        <v>1117</v>
      </c>
      <c r="B398" s="282" t="s">
        <v>171</v>
      </c>
      <c r="C398" s="229" t="s">
        <v>526</v>
      </c>
      <c r="D398" s="283" t="s">
        <v>24</v>
      </c>
      <c r="E398" s="248">
        <v>195.79</v>
      </c>
      <c r="F398" s="204">
        <v>66.03</v>
      </c>
      <c r="G398" s="214">
        <f>TRUNC(F398+(F398*$H$9),2)</f>
        <v>86.81</v>
      </c>
      <c r="H398" s="213">
        <f>TRUNC((E398*G398),2)</f>
        <v>16996.52</v>
      </c>
      <c r="I398" s="330">
        <f t="shared" ref="I398:I461" si="48">E398*F398</f>
        <v>12928.0137</v>
      </c>
      <c r="J398" s="324" t="s">
        <v>830</v>
      </c>
      <c r="K398" s="338">
        <f>IF(J398="SINAPI",VLOOKUP(B398,[8]SINAPI!$G$6:$K$7500,5,"FALSO"),IF(J398="SETOP",VLOOKUP(B398,[8]SETOP!$A$6:$E$5000,5,"FALSO"),IF(J398="SUDECAP",VLOOKUP(B398,[8]SUDECAP!$A$1:$M$3000,13,"FALSO"),"verificar")))</f>
        <v>66.03</v>
      </c>
      <c r="L398" s="343" t="str">
        <f>IF(J398="SINAPI",VLOOKUP(B398,[8]SINAPI!$G$6:$K$7500,2,"FALSO"),IF(J398="SETOP",VLOOKUP(B398,[9]SETOP!$A$6:$E$5000,3,"FALSO"),IF(J398="SUDECAP",VLOOKUP(B398,[9]SUDECAP!$A$1:$M$3000,3,"FALSO"),IF(J398="INSUMO",VLOOKUP(B398,'[9]Insumos SINAPI'!$A$6:$E$6000,2,"FALSO"),"verificar"))))</f>
        <v>PASSEIOS DE CONCRETO E = 8 CM, FCK = 15 MPA PADRÃO PREFEITURA</v>
      </c>
    </row>
    <row r="399" spans="1:12" ht="38.25">
      <c r="A399" s="247" t="s">
        <v>1118</v>
      </c>
      <c r="B399" s="259" t="s">
        <v>527</v>
      </c>
      <c r="C399" s="284" t="s">
        <v>528</v>
      </c>
      <c r="D399" s="283" t="s">
        <v>24</v>
      </c>
      <c r="E399" s="248">
        <f>1.82/0.08</f>
        <v>22.75</v>
      </c>
      <c r="F399" s="203">
        <v>88.86</v>
      </c>
      <c r="G399" s="214">
        <f>TRUNC(F399+(F399*$H$9),2)</f>
        <v>116.83</v>
      </c>
      <c r="H399" s="213">
        <f>TRUNC((E399*G399),2)</f>
        <v>2657.88</v>
      </c>
      <c r="I399" s="330">
        <f t="shared" si="48"/>
        <v>2021.5650000000001</v>
      </c>
      <c r="J399" s="324" t="s">
        <v>830</v>
      </c>
      <c r="K399" s="338">
        <f>IF(J399="SINAPI",VLOOKUP(B399,[8]SINAPI!$G$6:$K$7500,5,"FALSO"),IF(J399="SETOP",VLOOKUP(B399,[8]SETOP!$A$6:$E$5000,5,"FALSO"),IF(J399="SUDECAP",VLOOKUP(B399,[8]SUDECAP!$A$1:$M$3000,13,"FALSO"),"verificar")))</f>
        <v>88.86</v>
      </c>
      <c r="L399" s="343" t="str">
        <f>IF(J399="SINAPI",VLOOKUP(B399,[8]SINAPI!$G$6:$K$7500,2,"FALSO"),IF(J399="SETOP",VLOOKUP(B399,[9]SETOP!$A$6:$E$5000,3,"FALSO"),IF(J399="SUDECAP",VLOOKUP(B399,[9]SUDECAP!$A$1:$M$3000,3,"FALSO"),IF(J399="INSUMO",VLOOKUP(B399,'[9]Insumos SINAPI'!$A$6:$E$6000,2,"FALSO"),"verificar"))))</f>
        <v>PISO EM CONCRETO, USINADO CONVENCIONAL, FCK 15MPA, COM TELA SOLDADA NERVURADA TIPO Q-61, ACABAMENTO POLIDO EM NÍVEL ZERO, ESP. 5CM, INCLUSIVE FORNECIMENTO, LANÇAMENTO, ADENSAMENTO, EXCLUSIVE JUNTA DE DILATAÇÃO</v>
      </c>
    </row>
    <row r="400" spans="1:12" ht="38.25">
      <c r="A400" s="247" t="s">
        <v>1119</v>
      </c>
      <c r="B400" s="259" t="s">
        <v>529</v>
      </c>
      <c r="C400" s="284" t="s">
        <v>530</v>
      </c>
      <c r="D400" s="283" t="s">
        <v>24</v>
      </c>
      <c r="E400" s="248">
        <f>1.82/0.08</f>
        <v>22.75</v>
      </c>
      <c r="F400" s="203">
        <v>54.9</v>
      </c>
      <c r="G400" s="214">
        <f>TRUNC(F400+(F400*$H$9),2)</f>
        <v>72.180000000000007</v>
      </c>
      <c r="H400" s="213">
        <f>TRUNC((E400*G400),2)</f>
        <v>1642.09</v>
      </c>
      <c r="I400" s="330">
        <f t="shared" si="48"/>
        <v>1248.9749999999999</v>
      </c>
      <c r="J400" s="324" t="s">
        <v>830</v>
      </c>
      <c r="K400" s="338">
        <f>IF(J400="SINAPI",VLOOKUP(B400,[8]SINAPI!$G$6:$K$7500,5,"FALSO"),IF(J400="SETOP",VLOOKUP(B400,[8]SETOP!$A$6:$E$5000,5,"FALSO"),IF(J400="SUDECAP",VLOOKUP(B400,[8]SUDECAP!$A$1:$M$3000,13,"FALSO"),"verificar")))</f>
        <v>54.9</v>
      </c>
      <c r="L400" s="343" t="str">
        <f>IF(J400="SINAPI",VLOOKUP(B400,[8]SINAPI!$G$6:$K$7500,2,"FALSO"),IF(J400="SETOP",VLOOKUP(B400,[9]SETOP!$A$6:$E$5000,3,"FALSO"),IF(J400="SUDECAP",VLOOKUP(B400,[9]SUDECAP!$A$1:$M$3000,3,"FALSO"),IF(J400="INSUMO",VLOOKUP(B400,'[9]Insumos SINAPI'!$A$6:$E$6000,2,"FALSO"),"verificar"))))</f>
        <v xml:space="preserve">PISO CIMENTADO NATADO COM ARGAMASSA, TRAÇO 1:3 (CIMENTO E AREIA), ESP. 30MM, ACABAMENTO QUEIMADO, MODULAÇÃO DE 60X60CM, INCLUSIVE JUNTA PLÁSTICA </v>
      </c>
    </row>
    <row r="401" spans="1:12">
      <c r="A401" s="42" t="s">
        <v>1120</v>
      </c>
      <c r="B401" s="14"/>
      <c r="C401" s="17" t="s">
        <v>177</v>
      </c>
      <c r="D401" s="16"/>
      <c r="E401" s="197"/>
      <c r="F401" s="172"/>
      <c r="G401" s="171"/>
      <c r="H401" s="170">
        <f>SUM(H402:H416)</f>
        <v>142678.34</v>
      </c>
      <c r="I401" s="330">
        <f t="shared" si="48"/>
        <v>0</v>
      </c>
      <c r="K401" s="338" t="str">
        <f>IF(J401="SINAPI",VLOOKUP(B401,[8]SINAPI!$G$6:$K$7500,5,"FALSO"),IF(J401="SETOP",VLOOKUP(B401,[8]SETOP!$A$6:$E$5000,5,"FALSO"),IF(J401="SUDECAP",VLOOKUP(B401,[8]SUDECAP!$A$1:$M$3000,13,"FALSO"),"verificar")))</f>
        <v>verificar</v>
      </c>
      <c r="L401" s="343" t="str">
        <f>IF(J401="SINAPI",VLOOKUP(B401,[8]SINAPI!$G$6:$K$7500,2,"FALSO"),IF(J401="SETOP",VLOOKUP(B401,[9]SETOP!$A$6:$E$5000,3,"FALSO"),IF(J401="SUDECAP",VLOOKUP(B401,[9]SUDECAP!$A$1:$M$3000,3,"FALSO"),IF(J401="INSUMO",VLOOKUP(B401,'[9]Insumos SINAPI'!$A$6:$E$6000,2,"FALSO"),"verificar"))))</f>
        <v>verificar</v>
      </c>
    </row>
    <row r="402" spans="1:12">
      <c r="A402" s="45" t="s">
        <v>1121</v>
      </c>
      <c r="B402" s="23"/>
      <c r="C402" s="24" t="s">
        <v>533</v>
      </c>
      <c r="D402" s="19"/>
      <c r="E402" s="196"/>
      <c r="F402" s="168"/>
      <c r="G402" s="168"/>
      <c r="H402" s="167"/>
      <c r="I402" s="330">
        <f t="shared" si="48"/>
        <v>0</v>
      </c>
      <c r="J402" s="324"/>
      <c r="K402" s="338" t="str">
        <f>IF(J402="SINAPI",VLOOKUP(B402,[8]SINAPI!$G$6:$K$7500,5,"FALSO"),IF(J402="SETOP",VLOOKUP(B402,[8]SETOP!$A$6:$E$5000,5,"FALSO"),IF(J402="SUDECAP",VLOOKUP(B402,[8]SUDECAP!$A$1:$M$3000,13,"FALSO"),"verificar")))</f>
        <v>verificar</v>
      </c>
      <c r="L402" s="343" t="str">
        <f>IF(J402="SINAPI",VLOOKUP(B402,[8]SINAPI!$G$6:$K$7500,2,"FALSO"),IF(J402="SETOP",VLOOKUP(B402,[9]SETOP!$A$6:$E$5000,3,"FALSO"),IF(J402="SUDECAP",VLOOKUP(B402,[9]SUDECAP!$A$1:$M$3000,3,"FALSO"),IF(J402="INSUMO",VLOOKUP(B402,'[9]Insumos SINAPI'!$A$6:$E$6000,2,"FALSO"),"verificar"))))</f>
        <v>verificar</v>
      </c>
    </row>
    <row r="403" spans="1:12" ht="51">
      <c r="A403" s="247" t="s">
        <v>1122</v>
      </c>
      <c r="B403" s="228">
        <v>90843</v>
      </c>
      <c r="C403" s="229" t="s">
        <v>534</v>
      </c>
      <c r="D403" s="258" t="s">
        <v>31</v>
      </c>
      <c r="E403" s="248">
        <v>2</v>
      </c>
      <c r="F403" s="203">
        <v>1029.3399999999999</v>
      </c>
      <c r="G403" s="214">
        <f>TRUNC(F403+(F403*$H$9),2)</f>
        <v>1353.37</v>
      </c>
      <c r="H403" s="213">
        <f>TRUNC((E403*G403),2)</f>
        <v>2706.74</v>
      </c>
      <c r="I403" s="330">
        <f t="shared" si="48"/>
        <v>2058.6799999999998</v>
      </c>
      <c r="J403" s="327" t="s">
        <v>816</v>
      </c>
      <c r="K403" s="338">
        <f>IF(J403="SINAPI",VLOOKUP(B403,[8]SINAPI!$G$6:$K$7500,5,"FALSO"),IF(J403="SETOP",VLOOKUP(B403,[8]SETOP!$A$6:$E$5000,5,"FALSO"),IF(J403="SUDECAP",VLOOKUP(B403,[8]SUDECAP!$A$1:$M$3000,13,"FALSO"),"verificar")))</f>
        <v>1029.3399999999999</v>
      </c>
      <c r="L403" s="343" t="str">
        <f>IF(J403="SINAPI",VLOOKUP(B403,[8]SINAPI!$G$6:$K$7500,2,"FALSO"),IF(J403="SETOP",VLOOKUP(B403,[9]SETOP!$A$6:$E$5000,3,"FALSO"),IF(J403="SUDECAP",VLOOKUP(B403,[9]SUDECAP!$A$1:$M$3000,3,"FALSO"),IF(J403="INSUMO",VLOOKUP(B403,'[9]Insumos SINAPI'!$A$6:$E$6000,2,"FALSO"),"verificar"))))</f>
        <v>KIT DE PORTA DE MADEIRA PARA PINTURA, SEMI-OCA (LEVE OU MÉDIA), PADRÃO MÉDIO, 80X210CM, ESPESSURA DE 3,5CM, ITENS INCLUSOS: DOBRADIÇAS, MONTAGEM E INSTALAÇÃO DO BATENTE, FECHADURA COM EXECUÇÃO DO FURO - FORNECIMENTO E INSTALAÇÃO. AF_12/2019</v>
      </c>
    </row>
    <row r="404" spans="1:12" ht="51">
      <c r="A404" s="247" t="s">
        <v>1123</v>
      </c>
      <c r="B404" s="228">
        <v>90844</v>
      </c>
      <c r="C404" s="229" t="s">
        <v>535</v>
      </c>
      <c r="D404" s="258" t="s">
        <v>31</v>
      </c>
      <c r="E404" s="248">
        <v>3</v>
      </c>
      <c r="F404" s="204">
        <v>1107.46</v>
      </c>
      <c r="G404" s="214">
        <f>TRUNC(F404+(F404*$H$9),2)</f>
        <v>1456.08</v>
      </c>
      <c r="H404" s="213">
        <f>TRUNC((E404*G404),2)</f>
        <v>4368.24</v>
      </c>
      <c r="I404" s="330">
        <f t="shared" si="48"/>
        <v>3322.38</v>
      </c>
      <c r="J404" s="324" t="s">
        <v>816</v>
      </c>
      <c r="K404" s="338">
        <f>IF(J404="SINAPI",VLOOKUP(B404,[8]SINAPI!$G$6:$K$7500,5,"FALSO"),IF(J404="SETOP",VLOOKUP(B404,[8]SETOP!$A$6:$E$5000,5,"FALSO"),IF(J404="SUDECAP",VLOOKUP(B404,[8]SUDECAP!$A$1:$M$3000,13,"FALSO"),"verificar")))</f>
        <v>1107.46</v>
      </c>
      <c r="L404" s="343" t="str">
        <f>IF(J404="SINAPI",VLOOKUP(B404,[8]SINAPI!$G$6:$K$7500,2,"FALSO"),IF(J404="SETOP",VLOOKUP(B404,[9]SETOP!$A$6:$E$5000,3,"FALSO"),IF(J404="SUDECAP",VLOOKUP(B404,[9]SUDECAP!$A$1:$M$3000,3,"FALSO"),IF(J404="INSUMO",VLOOKUP(B404,'[9]Insumos SINAPI'!$A$6:$E$6000,2,"FALSO"),"verificar"))))</f>
        <v>KIT DE PORTA DE MADEIRA PARA PINTURA, SEMI-OCA (LEVE OU MÉDIA), PADRÃO MÉDIO, 90X210CM, ESPESSURA DE 3,5CM, ITENS INCLUSOS: DOBRADIÇAS, MONTAGEM E INSTALAÇÃO DO BATENTE, FECHADURA COM EXECUÇÃO DO FURO - FORNECIMENTO E INSTALAÇÃO. AF_12/2019</v>
      </c>
    </row>
    <row r="405" spans="1:12" ht="25.5">
      <c r="A405" s="247" t="s">
        <v>1124</v>
      </c>
      <c r="B405" s="228" t="s">
        <v>184</v>
      </c>
      <c r="C405" s="229" t="s">
        <v>546</v>
      </c>
      <c r="D405" s="258" t="s">
        <v>24</v>
      </c>
      <c r="E405" s="248">
        <v>7.14</v>
      </c>
      <c r="F405" s="204">
        <v>666.09</v>
      </c>
      <c r="G405" s="214">
        <f>TRUNC(F405+(F405*$H$9),2)</f>
        <v>875.77</v>
      </c>
      <c r="H405" s="213">
        <f>TRUNC((E405*G405),2)</f>
        <v>6252.99</v>
      </c>
      <c r="I405" s="330">
        <f t="shared" si="48"/>
        <v>4755.8825999999999</v>
      </c>
      <c r="J405" s="327" t="s">
        <v>830</v>
      </c>
      <c r="K405" s="338">
        <f>IF(J405="SINAPI",VLOOKUP(B405,[8]SINAPI!$G$6:$K$7500,5,"FALSO"),IF(J405="SETOP",VLOOKUP(B405,[8]SETOP!$A$6:$E$5000,5,"FALSO"),IF(J405="SUDECAP",VLOOKUP(B405,[8]SUDECAP!$A$1:$M$3000,13,"FALSO"),"verificar")))</f>
        <v>666.09</v>
      </c>
      <c r="L405" s="343" t="str">
        <f>IF(J405="SINAPI",VLOOKUP(B405,[8]SINAPI!$G$6:$K$7500,2,"FALSO"),IF(J405="SETOP",VLOOKUP(B405,[9]SETOP!$A$6:$E$5000,3,"FALSO"),IF(J405="SUDECAP",VLOOKUP(B405,[9]SUDECAP!$A$1:$M$3000,3,"FALSO"),IF(J405="INSUMO",VLOOKUP(B405,'[9]Insumos SINAPI'!$A$6:$E$6000,2,"FALSO"),"verificar"))))</f>
        <v>FORNECIMENTO E ASSENTAMENTO DE PORTA EM ALUMÍNIO, TIPO VENEZIANA, DE ABRIR, ACABAMENTO ANODIZADO NATURAL, INCLUSIVE FECHADURA E MARCO</v>
      </c>
    </row>
    <row r="406" spans="1:12">
      <c r="A406" s="45" t="s">
        <v>1125</v>
      </c>
      <c r="B406" s="18"/>
      <c r="C406" s="12" t="s">
        <v>536</v>
      </c>
      <c r="D406" s="19"/>
      <c r="E406" s="196"/>
      <c r="F406" s="169"/>
      <c r="G406" s="168"/>
      <c r="H406" s="167"/>
      <c r="I406" s="330">
        <f t="shared" si="48"/>
        <v>0</v>
      </c>
      <c r="J406" s="324"/>
      <c r="K406" s="338" t="str">
        <f>IF(J406="SINAPI",VLOOKUP(B406,[8]SINAPI!$G$6:$K$7500,5,"FALSO"),IF(J406="SETOP",VLOOKUP(B406,[8]SETOP!$A$6:$E$5000,5,"FALSO"),IF(J406="SUDECAP",VLOOKUP(B406,[8]SUDECAP!$A$1:$M$3000,13,"FALSO"),"verificar")))</f>
        <v>verificar</v>
      </c>
      <c r="L406" s="343" t="str">
        <f>IF(J406="SINAPI",VLOOKUP(B406,[8]SINAPI!$G$6:$K$7500,2,"FALSO"),IF(J406="SETOP",VLOOKUP(B406,[9]SETOP!$A$6:$E$5000,3,"FALSO"),IF(J406="SUDECAP",VLOOKUP(B406,[9]SUDECAP!$A$1:$M$3000,3,"FALSO"),IF(J406="INSUMO",VLOOKUP(B406,'[9]Insumos SINAPI'!$A$6:$E$6000,2,"FALSO"),"verificar"))))</f>
        <v>verificar</v>
      </c>
    </row>
    <row r="407" spans="1:12">
      <c r="A407" s="285" t="s">
        <v>1126</v>
      </c>
      <c r="B407" s="259" t="s">
        <v>537</v>
      </c>
      <c r="C407" s="256" t="s">
        <v>538</v>
      </c>
      <c r="D407" s="252" t="s">
        <v>53</v>
      </c>
      <c r="E407" s="286">
        <v>11.6</v>
      </c>
      <c r="F407" s="249">
        <v>70.260000000000005</v>
      </c>
      <c r="G407" s="214">
        <f>TRUNC(F407+(F407*$H$9),2)</f>
        <v>92.37</v>
      </c>
      <c r="H407" s="213">
        <f>TRUNC((E407*G407),2)</f>
        <v>1071.49</v>
      </c>
      <c r="I407" s="330">
        <f t="shared" si="48"/>
        <v>815.01600000000008</v>
      </c>
      <c r="J407" s="324" t="s">
        <v>844</v>
      </c>
      <c r="K407" s="338">
        <f>IF(J407="SINAPI",VLOOKUP(B407,[8]SINAPI!$G$6:$K$7500,5,"FALSO"),IF(J407="SETOP",VLOOKUP(B407,[8]SETOP!$A$6:$E$5000,5,"FALSO"),IF(J407="SUDECAP",VLOOKUP(B407,[8]SUDECAP!$A$1:$M$3000,13,"FALSO"),"verificar")))</f>
        <v>70.260000000000005</v>
      </c>
      <c r="L407" s="343" t="str">
        <f>IF(J407="SINAPI",VLOOKUP(B407,[8]SINAPI!$G$6:$K$7500,2,"FALSO"),IF(J407="SETOP",VLOOKUP(B407,[9]SETOP!$A$6:$E$5000,3,"FALSO"),IF(J407="SUDECAP",VLOOKUP(B407,[9]SUDECAP!$A$1:$M$3000,3,"FALSO"),IF(J407="INSUMO",VLOOKUP(B407,'[9]Insumos SINAPI'!$A$6:$E$6000,2,"FALSO"),"verificar"))))</f>
        <v>BARRA APOIO DEFICIENTE TUBO METAL.CROMADO D=1 1/2"</v>
      </c>
    </row>
    <row r="408" spans="1:12">
      <c r="A408" s="45" t="s">
        <v>1127</v>
      </c>
      <c r="B408" s="18"/>
      <c r="C408" s="12" t="s">
        <v>539</v>
      </c>
      <c r="D408" s="25"/>
      <c r="E408" s="196"/>
      <c r="F408" s="168"/>
      <c r="G408" s="168"/>
      <c r="H408" s="167"/>
      <c r="I408" s="330">
        <f t="shared" si="48"/>
        <v>0</v>
      </c>
      <c r="J408" s="324"/>
      <c r="K408" s="338" t="str">
        <f>IF(J408="SINAPI",VLOOKUP(B408,[8]SINAPI!$G$6:$K$7500,5,"FALSO"),IF(J408="SETOP",VLOOKUP(B408,[8]SETOP!$A$6:$E$5000,5,"FALSO"),IF(J408="SUDECAP",VLOOKUP(B408,[8]SUDECAP!$A$1:$M$3000,13,"FALSO"),"verificar")))</f>
        <v>verificar</v>
      </c>
      <c r="L408" s="343" t="str">
        <f>IF(J408="SINAPI",VLOOKUP(B408,[8]SINAPI!$G$6:$K$7500,2,"FALSO"),IF(J408="SETOP",VLOOKUP(B408,[9]SETOP!$A$6:$E$5000,3,"FALSO"),IF(J408="SUDECAP",VLOOKUP(B408,[9]SUDECAP!$A$1:$M$3000,3,"FALSO"),IF(J408="INSUMO",VLOOKUP(B408,'[9]Insumos SINAPI'!$A$6:$E$6000,2,"FALSO"),"verificar"))))</f>
        <v>verificar</v>
      </c>
    </row>
    <row r="409" spans="1:12">
      <c r="A409" s="247" t="s">
        <v>1128</v>
      </c>
      <c r="B409" s="228" t="s">
        <v>540</v>
      </c>
      <c r="C409" s="229" t="s">
        <v>541</v>
      </c>
      <c r="D409" s="258" t="s">
        <v>24</v>
      </c>
      <c r="E409" s="248">
        <v>10.8</v>
      </c>
      <c r="F409" s="204">
        <v>448.71</v>
      </c>
      <c r="G409" s="214">
        <f>TRUNC(F409+(F409*$H$9),2)</f>
        <v>589.96</v>
      </c>
      <c r="H409" s="213">
        <f>TRUNC((E409*G409),2)</f>
        <v>6371.56</v>
      </c>
      <c r="I409" s="330">
        <f t="shared" si="48"/>
        <v>4846.0680000000002</v>
      </c>
      <c r="J409" s="324" t="s">
        <v>830</v>
      </c>
      <c r="K409" s="338">
        <f>IF(J409="SINAPI",VLOOKUP(B409,[8]SINAPI!$G$6:$K$7500,5,"FALSO"),IF(J409="SETOP",VLOOKUP(B409,[8]SETOP!$A$6:$E$5000,5,"FALSO"),IF(J409="SUDECAP",VLOOKUP(B409,[8]SUDECAP!$A$1:$M$3000,13,"FALSO"),"verificar")))</f>
        <v>448.71</v>
      </c>
      <c r="L409" s="343" t="str">
        <f>IF(J409="SINAPI",VLOOKUP(B409,[8]SINAPI!$G$6:$K$7500,2,"FALSO"),IF(J409="SETOP",VLOOKUP(B409,[9]SETOP!$A$6:$E$5000,3,"FALSO"),IF(J409="SUDECAP",VLOOKUP(B409,[9]SUDECAP!$A$1:$M$3000,3,"FALSO"),IF(J409="INSUMO",VLOOKUP(B409,'[9]Insumos SINAPI'!$A$6:$E$6000,2,"FALSO"),"verificar"))))</f>
        <v>FORNECIMENTO E ASSENTAMENTO DE JANELA BASCULANTE DE FERRO</v>
      </c>
    </row>
    <row r="410" spans="1:12">
      <c r="A410" s="45" t="s">
        <v>1129</v>
      </c>
      <c r="B410" s="18"/>
      <c r="C410" s="12" t="s">
        <v>543</v>
      </c>
      <c r="D410" s="25"/>
      <c r="E410" s="196"/>
      <c r="F410" s="168"/>
      <c r="G410" s="168"/>
      <c r="H410" s="167"/>
      <c r="I410" s="330">
        <f t="shared" si="48"/>
        <v>0</v>
      </c>
      <c r="J410" s="324"/>
      <c r="K410" s="338" t="str">
        <f>IF(J410="SINAPI",VLOOKUP(B410,[8]SINAPI!$G$6:$K$7500,5,"FALSO"),IF(J410="SETOP",VLOOKUP(B410,[8]SETOP!$A$6:$E$5000,5,"FALSO"),IF(J410="SUDECAP",VLOOKUP(B410,[8]SUDECAP!$A$1:$M$3000,13,"FALSO"),"verificar")))</f>
        <v>verificar</v>
      </c>
      <c r="L410" s="343" t="str">
        <f>IF(J410="SINAPI",VLOOKUP(B410,[8]SINAPI!$G$6:$K$7500,2,"FALSO"),IF(J410="SETOP",VLOOKUP(B410,[9]SETOP!$A$6:$E$5000,3,"FALSO"),IF(J410="SUDECAP",VLOOKUP(B410,[9]SUDECAP!$A$1:$M$3000,3,"FALSO"),IF(J410="INSUMO",VLOOKUP(B410,'[9]Insumos SINAPI'!$A$6:$E$6000,2,"FALSO"),"verificar"))))</f>
        <v>verificar</v>
      </c>
    </row>
    <row r="411" spans="1:12" ht="51">
      <c r="A411" s="247" t="s">
        <v>1130</v>
      </c>
      <c r="B411" s="287">
        <v>99839</v>
      </c>
      <c r="C411" s="229" t="s">
        <v>191</v>
      </c>
      <c r="D411" s="283" t="s">
        <v>53</v>
      </c>
      <c r="E411" s="248">
        <v>79.599999999999994</v>
      </c>
      <c r="F411" s="203">
        <v>471.52</v>
      </c>
      <c r="G411" s="214">
        <f t="shared" ref="G411:G416" si="49">TRUNC(F411+(F411*$H$9),2)</f>
        <v>619.95000000000005</v>
      </c>
      <c r="H411" s="213">
        <f t="shared" ref="H411:H416" si="50">TRUNC((E411*G411),2)</f>
        <v>49348.02</v>
      </c>
      <c r="I411" s="330">
        <f t="shared" si="48"/>
        <v>37532.991999999998</v>
      </c>
      <c r="J411" s="324" t="s">
        <v>816</v>
      </c>
      <c r="K411" s="338">
        <f>IF(J411="SINAPI",VLOOKUP(B411,[8]SINAPI!$G$6:$K$7500,5,"FALSO"),IF(J411="SETOP",VLOOKUP(B411,[8]SETOP!$A$6:$E$5000,5,"FALSO"),IF(J411="SUDECAP",VLOOKUP(B411,[8]SUDECAP!$A$1:$M$3000,13,"FALSO"),"verificar")))</f>
        <v>471.52</v>
      </c>
      <c r="L411" s="343" t="str">
        <f>IF(J411="SINAPI",VLOOKUP(B411,[8]SINAPI!$G$6:$K$7500,2,"FALSO"),IF(J411="SETOP",VLOOKUP(B411,[9]SETOP!$A$6:$E$5000,3,"FALSO"),IF(J411="SUDECAP",VLOOKUP(B411,[9]SUDECAP!$A$1:$M$3000,3,"FALSO"),IF(J411="INSUMO",VLOOKUP(B411,'[9]Insumos SINAPI'!$A$6:$E$6000,2,"FALSO"),"verificar"))))</f>
        <v>GUARDA-CORPO DE AÇO GALVANIZADO DE 1,10M DE ALTURA, MONTANTES TUBULARES DE 1.1/2  ESPAÇADOS DE 1,20M, TRAVESSA SUPERIOR DE 2 , GRADIL FORMADO POR BARRAS CHATAS EM FERRO DE 32X4,8MM, FIXADO COM CHUMBADOR MECÂNICO. AF_04/2019_PS</v>
      </c>
    </row>
    <row r="412" spans="1:12" ht="51">
      <c r="A412" s="247" t="s">
        <v>1131</v>
      </c>
      <c r="B412" s="287">
        <v>102363</v>
      </c>
      <c r="C412" s="229" t="s">
        <v>1400</v>
      </c>
      <c r="D412" s="258" t="s">
        <v>24</v>
      </c>
      <c r="E412" s="248">
        <v>201</v>
      </c>
      <c r="F412" s="204">
        <v>181.28</v>
      </c>
      <c r="G412" s="214">
        <f t="shared" si="49"/>
        <v>238.34</v>
      </c>
      <c r="H412" s="213">
        <f t="shared" si="50"/>
        <v>47906.34</v>
      </c>
      <c r="I412" s="330">
        <f t="shared" si="48"/>
        <v>36437.279999999999</v>
      </c>
      <c r="J412" s="326" t="s">
        <v>816</v>
      </c>
      <c r="K412" s="338">
        <f>IF(J412="SINAPI",VLOOKUP(B412,[8]SINAPI!$G$6:$K$7500,5,"FALSO"),IF(J412="SETOP",VLOOKUP(B412,[8]SETOP!$A$6:$E$5000,5,"FALSO"),IF(J412="SUDECAP",VLOOKUP(B412,[8]SUDECAP!$A$1:$M$3000,13,"FALSO"),"verificar")))</f>
        <v>181.28</v>
      </c>
      <c r="L412" s="343" t="str">
        <f>IF(J412="SINAPI",VLOOKUP(B412,[8]SINAPI!$G$6:$K$7500,2,"FALSO"),IF(J412="SETOP",VLOOKUP(B412,[9]SETOP!$A$6:$E$5000,3,"FALSO"),IF(J412="SUDECAP",VLOOKUP(B412,[9]SUDECAP!$A$1:$M$3000,3,"FALSO"),IF(J412="INSUMO",VLOOKUP(B412,'[9]Insumos SINAPI'!$A$6:$E$6000,2,"FALSO"),"verificar"))))</f>
        <v>ALAMBRADO PARA QUADRA POLIESPORTIVA, ESTRUTURADO POR TUBOS DE ACO GALVANIZADO, (MONTANTES COM DIAMETRO 2", TRAVESSAS E ESCORAS COM DIÂMETRO 1 ¼), COM TELA DE ARAME GALVANIZADO, FIO 12 BWG E MALHA QUADRADA 5X5CM (EXCETO MURETA). AF_03/2021</v>
      </c>
    </row>
    <row r="413" spans="1:12" ht="25.5">
      <c r="A413" s="247" t="s">
        <v>1132</v>
      </c>
      <c r="B413" s="287" t="s">
        <v>192</v>
      </c>
      <c r="C413" s="229" t="s">
        <v>193</v>
      </c>
      <c r="D413" s="283" t="s">
        <v>53</v>
      </c>
      <c r="E413" s="248">
        <v>12</v>
      </c>
      <c r="F413" s="204">
        <v>140.07</v>
      </c>
      <c r="G413" s="214">
        <f t="shared" si="49"/>
        <v>184.16</v>
      </c>
      <c r="H413" s="213">
        <f t="shared" si="50"/>
        <v>2209.92</v>
      </c>
      <c r="I413" s="330">
        <f t="shared" si="48"/>
        <v>1680.84</v>
      </c>
      <c r="J413" s="324" t="s">
        <v>830</v>
      </c>
      <c r="K413" s="338">
        <f>IF(J413="SINAPI",VLOOKUP(B413,[8]SINAPI!$G$6:$K$7500,5,"FALSO"),IF(J413="SETOP",VLOOKUP(B413,[8]SETOP!$A$6:$E$5000,5,"FALSO"),IF(J413="SUDECAP",VLOOKUP(B413,[8]SUDECAP!$A$1:$M$3000,13,"FALSO"),"verificar")))</f>
        <v>140.07</v>
      </c>
      <c r="L413" s="343" t="str">
        <f>IF(J413="SINAPI",VLOOKUP(B413,[8]SINAPI!$G$6:$K$7500,2,"FALSO"),IF(J413="SETOP",VLOOKUP(B413,[9]SETOP!$A$6:$E$5000,3,"FALSO"),IF(J413="SUDECAP",VLOOKUP(B413,[9]SUDECAP!$A$1:$M$3000,3,"FALSO"),IF(J413="INSUMO",VLOOKUP(B413,'[9]Insumos SINAPI'!$A$6:$E$6000,2,"FALSO"),"verificar"))))</f>
        <v>CORRIMÃO DUPLO EM TUBO GALVANIZADO DIN 2440, D = 1 1/2" - FIXADO EM ALVENARIA</v>
      </c>
    </row>
    <row r="414" spans="1:12" ht="25.5">
      <c r="A414" s="247" t="s">
        <v>1133</v>
      </c>
      <c r="B414" s="287" t="s">
        <v>544</v>
      </c>
      <c r="C414" s="229" t="s">
        <v>545</v>
      </c>
      <c r="D414" s="283" t="s">
        <v>53</v>
      </c>
      <c r="E414" s="248">
        <v>10.6</v>
      </c>
      <c r="F414" s="204">
        <v>118.2</v>
      </c>
      <c r="G414" s="214">
        <f t="shared" si="49"/>
        <v>155.4</v>
      </c>
      <c r="H414" s="213">
        <f t="shared" si="50"/>
        <v>1647.24</v>
      </c>
      <c r="I414" s="330">
        <f t="shared" si="48"/>
        <v>1252.92</v>
      </c>
      <c r="J414" s="324" t="s">
        <v>830</v>
      </c>
      <c r="K414" s="338">
        <f>IF(J414="SINAPI",VLOOKUP(B414,[8]SINAPI!$G$6:$K$7500,5,"FALSO"),IF(J414="SETOP",VLOOKUP(B414,[8]SETOP!$A$6:$E$5000,5,"FALSO"),IF(J414="SUDECAP",VLOOKUP(B414,[8]SUDECAP!$A$1:$M$3000,13,"FALSO"),"verificar")))</f>
        <v>118.2</v>
      </c>
      <c r="L414" s="343" t="str">
        <f>IF(J414="SINAPI",VLOOKUP(B414,[8]SINAPI!$G$6:$K$7500,2,"FALSO"),IF(J414="SETOP",VLOOKUP(B414,[9]SETOP!$A$6:$E$5000,3,"FALSO"),IF(J414="SUDECAP",VLOOKUP(B414,[9]SUDECAP!$A$1:$M$3000,3,"FALSO"),IF(J414="INSUMO",VLOOKUP(B414,'[9]Insumos SINAPI'!$A$6:$E$6000,2,"FALSO"),"verificar"))))</f>
        <v>CORRIMÃO SIMPLES EM TUBO GALVANIZADO DIN 2440, D = 1 1/2" - FIXADO EM ALVENARIA</v>
      </c>
    </row>
    <row r="415" spans="1:12">
      <c r="A415" s="247" t="s">
        <v>1134</v>
      </c>
      <c r="B415" s="252" t="s">
        <v>970</v>
      </c>
      <c r="C415" s="229" t="s">
        <v>971</v>
      </c>
      <c r="D415" s="258" t="s">
        <v>24</v>
      </c>
      <c r="E415" s="248">
        <f>4*(2.1*0.8)</f>
        <v>6.7200000000000006</v>
      </c>
      <c r="F415" s="204">
        <v>519.96</v>
      </c>
      <c r="G415" s="214">
        <f t="shared" si="49"/>
        <v>683.64</v>
      </c>
      <c r="H415" s="213">
        <f t="shared" si="50"/>
        <v>4594.0600000000004</v>
      </c>
      <c r="I415" s="330">
        <f t="shared" si="48"/>
        <v>3494.1312000000007</v>
      </c>
      <c r="J415" s="324" t="s">
        <v>830</v>
      </c>
      <c r="K415" s="338">
        <f>IF(J415="SINAPI",VLOOKUP(B415,[8]SINAPI!$G$6:$K$7500,5,"FALSO"),IF(J415="SETOP",VLOOKUP(B415,[8]SETOP!$A$6:$E$5000,5,"FALSO"),IF(J415="SUDECAP",VLOOKUP(B415,[8]SUDECAP!$A$1:$M$3000,13,"FALSO"),"verificar")))</f>
        <v>519.96</v>
      </c>
      <c r="L415" s="343" t="str">
        <f>IF(J415="SINAPI",VLOOKUP(B415,[8]SINAPI!$G$6:$K$7500,2,"FALSO"),IF(J415="SETOP",VLOOKUP(B415,[9]SETOP!$A$6:$E$5000,3,"FALSO"),IF(J415="SUDECAP",VLOOKUP(B415,[9]SUDECAP!$A$1:$M$3000,3,"FALSO"),IF(J415="INSUMO",VLOOKUP(B415,'[9]Insumos SINAPI'!$A$6:$E$6000,2,"FALSO"),"verificar"))))</f>
        <v>PORTÃO EM TUBO GALVANIZADO 2 1/2" COM TELA FIO 12 # 1/2"</v>
      </c>
    </row>
    <row r="416" spans="1:12" ht="25.5">
      <c r="A416" s="247" t="s">
        <v>1135</v>
      </c>
      <c r="B416" s="288" t="s">
        <v>184</v>
      </c>
      <c r="C416" s="271" t="s">
        <v>546</v>
      </c>
      <c r="D416" s="258" t="s">
        <v>24</v>
      </c>
      <c r="E416" s="289">
        <v>18.5</v>
      </c>
      <c r="F416" s="290">
        <v>666.09</v>
      </c>
      <c r="G416" s="214">
        <f t="shared" si="49"/>
        <v>875.77</v>
      </c>
      <c r="H416" s="213">
        <f t="shared" si="50"/>
        <v>16201.74</v>
      </c>
      <c r="I416" s="330">
        <f t="shared" si="48"/>
        <v>12322.665000000001</v>
      </c>
      <c r="J416" s="324" t="s">
        <v>830</v>
      </c>
      <c r="K416" s="338">
        <f>IF(J416="SINAPI",VLOOKUP(B416,[8]SINAPI!$G$6:$K$7500,5,"FALSO"),IF(J416="SETOP",VLOOKUP(B416,[8]SETOP!$A$6:$E$5000,5,"FALSO"),IF(J416="SUDECAP",VLOOKUP(B416,[8]SUDECAP!$A$1:$M$3000,13,"FALSO"),"verificar")))</f>
        <v>666.09</v>
      </c>
      <c r="L416" s="343" t="str">
        <f>IF(J416="SINAPI",VLOOKUP(B416,[8]SINAPI!$G$6:$K$7500,2,"FALSO"),IF(J416="SETOP",VLOOKUP(B416,[9]SETOP!$A$6:$E$5000,3,"FALSO"),IF(J416="SUDECAP",VLOOKUP(B416,[9]SUDECAP!$A$1:$M$3000,3,"FALSO"),IF(J416="INSUMO",VLOOKUP(B416,'[9]Insumos SINAPI'!$A$6:$E$6000,2,"FALSO"),"verificar"))))</f>
        <v>FORNECIMENTO E ASSENTAMENTO DE PORTA EM ALUMÍNIO, TIPO VENEZIANA, DE ABRIR, ACABAMENTO ANODIZADO NATURAL, INCLUSIVE FECHADURA E MARCO</v>
      </c>
    </row>
    <row r="417" spans="1:12">
      <c r="A417" s="46" t="s">
        <v>1136</v>
      </c>
      <c r="B417" s="26"/>
      <c r="C417" s="27" t="s">
        <v>195</v>
      </c>
      <c r="D417" s="28"/>
      <c r="E417" s="198"/>
      <c r="F417" s="165"/>
      <c r="G417" s="164"/>
      <c r="H417" s="163">
        <f>SUM(H418:H424)</f>
        <v>116617.82999999999</v>
      </c>
      <c r="I417" s="330">
        <f t="shared" si="48"/>
        <v>0</v>
      </c>
      <c r="J417" s="324"/>
      <c r="K417" s="338" t="str">
        <f>IF(J417="SINAPI",VLOOKUP(B417,[8]SINAPI!$G$6:$K$7500,5,"FALSO"),IF(J417="SETOP",VLOOKUP(B417,[8]SETOP!$A$6:$E$5000,5,"FALSO"),IF(J417="SUDECAP",VLOOKUP(B417,[8]SUDECAP!$A$1:$M$3000,13,"FALSO"),"verificar")))</f>
        <v>verificar</v>
      </c>
      <c r="L417" s="343" t="str">
        <f>IF(J417="SINAPI",VLOOKUP(B417,[8]SINAPI!$G$6:$K$7500,2,"FALSO"),IF(J417="SETOP",VLOOKUP(B417,[9]SETOP!$A$6:$E$5000,3,"FALSO"),IF(J417="SUDECAP",VLOOKUP(B417,[9]SUDECAP!$A$1:$M$3000,3,"FALSO"),IF(J417="INSUMO",VLOOKUP(B417,'[9]Insumos SINAPI'!$A$6:$E$6000,2,"FALSO"),"verificar"))))</f>
        <v>verificar</v>
      </c>
    </row>
    <row r="418" spans="1:12" ht="25.5">
      <c r="A418" s="251" t="s">
        <v>1137</v>
      </c>
      <c r="B418" s="228" t="s">
        <v>197</v>
      </c>
      <c r="C418" s="229" t="s">
        <v>198</v>
      </c>
      <c r="D418" s="258" t="s">
        <v>24</v>
      </c>
      <c r="E418" s="248">
        <v>1553.96</v>
      </c>
      <c r="F418" s="249">
        <v>7.96</v>
      </c>
      <c r="G418" s="214">
        <f t="shared" ref="G418:G424" si="51">TRUNC(F418+(F418*$H$9),2)</f>
        <v>10.46</v>
      </c>
      <c r="H418" s="213">
        <f t="shared" ref="H418:H424" si="52">TRUNC((E418*G418),2)</f>
        <v>16254.42</v>
      </c>
      <c r="I418" s="330">
        <f t="shared" si="48"/>
        <v>12369.5216</v>
      </c>
      <c r="J418" s="324" t="s">
        <v>830</v>
      </c>
      <c r="K418" s="338">
        <f>IF(J418="SINAPI",VLOOKUP(B418,[8]SINAPI!$G$6:$K$7500,5,"FALSO"),IF(J418="SETOP",VLOOKUP(B418,[8]SETOP!$A$6:$E$5000,5,"FALSO"),IF(J418="SUDECAP",VLOOKUP(B418,[8]SUDECAP!$A$1:$M$3000,13,"FALSO"),"verificar")))</f>
        <v>7.96</v>
      </c>
      <c r="L418" s="343" t="str">
        <f>IF(J418="SINAPI",VLOOKUP(B418,[8]SINAPI!$G$6:$K$7500,2,"FALSO"),IF(J418="SETOP",VLOOKUP(B418,[9]SETOP!$A$6:$E$5000,3,"FALSO"),IF(J418="SUDECAP",VLOOKUP(B418,[9]SUDECAP!$A$1:$M$3000,3,"FALSO"),IF(J418="INSUMO",VLOOKUP(B418,'[9]Insumos SINAPI'!$A$6:$E$6000,2,"FALSO"),"verificar"))))</f>
        <v>CHAPISCO COM ARGAMASSA, TRAÇO 1:3 (CIMENTO E AREIA), ESP. 5MM, APLICADO EM ALVENARIA/ESTRUTURA DE CONCRETO COM COLHER, PREPARO MECÂNICO</v>
      </c>
    </row>
    <row r="419" spans="1:12">
      <c r="A419" s="251" t="s">
        <v>1138</v>
      </c>
      <c r="B419" s="228" t="s">
        <v>199</v>
      </c>
      <c r="C419" s="291" t="s">
        <v>1399</v>
      </c>
      <c r="D419" s="258" t="s">
        <v>24</v>
      </c>
      <c r="E419" s="248">
        <v>1045</v>
      </c>
      <c r="F419" s="249">
        <v>30.98</v>
      </c>
      <c r="G419" s="214">
        <f t="shared" si="51"/>
        <v>40.729999999999997</v>
      </c>
      <c r="H419" s="213">
        <f t="shared" si="52"/>
        <v>42562.85</v>
      </c>
      <c r="I419" s="330">
        <f t="shared" si="48"/>
        <v>32374.100000000002</v>
      </c>
      <c r="J419" s="324" t="s">
        <v>844</v>
      </c>
      <c r="K419" s="338">
        <f>IF(J419="SINAPI",VLOOKUP(B419,[8]SINAPI!$G$6:$K$7500,5,"FALSO"),IF(J419="SETOP",VLOOKUP(B419,[8]SETOP!$A$6:$E$5000,5,"FALSO"),IF(J419="SUDECAP",VLOOKUP(B419,[8]SUDECAP!$A$1:$M$3000,13,"FALSO"),"verificar")))</f>
        <v>30.98</v>
      </c>
      <c r="L419" s="343" t="str">
        <f>IF(J419="SINAPI",VLOOKUP(B419,[8]SINAPI!$G$6:$K$7500,2,"FALSO"),IF(J419="SETOP",VLOOKUP(B419,[9]SETOP!$A$6:$E$5000,3,"FALSO"),IF(J419="SUDECAP",VLOOKUP(B419,[9]SUDECAP!$A$1:$M$3000,3,"FALSO"),IF(J419="INSUMO",VLOOKUP(B419,'[9]Insumos SINAPI'!$A$6:$E$6000,2,"FALSO"),"verificar"))))</f>
        <v>REBOCO COM ARGAMASSA 1:7 CIMENTO E AREIA</v>
      </c>
    </row>
    <row r="420" spans="1:12" ht="25.5">
      <c r="A420" s="251" t="s">
        <v>1139</v>
      </c>
      <c r="B420" s="228" t="s">
        <v>550</v>
      </c>
      <c r="C420" s="291" t="s">
        <v>551</v>
      </c>
      <c r="D420" s="258" t="s">
        <v>224</v>
      </c>
      <c r="E420" s="258">
        <v>62.4</v>
      </c>
      <c r="F420" s="258">
        <v>56.25</v>
      </c>
      <c r="G420" s="214">
        <f t="shared" si="51"/>
        <v>73.95</v>
      </c>
      <c r="H420" s="213">
        <f t="shared" si="52"/>
        <v>4614.4799999999996</v>
      </c>
      <c r="I420" s="330">
        <f t="shared" si="48"/>
        <v>3510</v>
      </c>
      <c r="J420" s="326" t="s">
        <v>830</v>
      </c>
      <c r="K420" s="338">
        <f>IF(J420="SINAPI",VLOOKUP(B420,[8]SINAPI!$G$6:$K$7500,5,"FALSO"),IF(J420="SETOP",VLOOKUP(B420,[8]SETOP!$A$6:$E$5000,5,"FALSO"),IF(J420="SUDECAP",VLOOKUP(B420,[8]SUDECAP!$A$1:$M$3000,13,"FALSO"),"verificar")))</f>
        <v>56.25</v>
      </c>
      <c r="L420" s="343" t="str">
        <f>IF(J420="SINAPI",VLOOKUP(B420,[8]SINAPI!$G$6:$K$7500,2,"FALSO"),IF(J420="SETOP",VLOOKUP(B420,[9]SETOP!$A$6:$E$5000,3,"FALSO"),IF(J420="SUDECAP",VLOOKUP(B420,[9]SUDECAP!$A$1:$M$3000,3,"FALSO"),IF(J420="INSUMO",VLOOKUP(B420,'[9]Insumos SINAPI'!$A$6:$E$6000,2,"FALSO"),"verificar"))))</f>
        <v>CHAPIM EM CHAPA GALVANIZADA, COM PINGADEIRA, ESP. 0,65MM (GSG-24), COM DESENVOLVIMENTO DE 35CM, INCLUSIVE IÇAMENTO MANUAL VERTICAL</v>
      </c>
    </row>
    <row r="421" spans="1:12">
      <c r="A421" s="251" t="s">
        <v>1140</v>
      </c>
      <c r="B421" s="228" t="s">
        <v>552</v>
      </c>
      <c r="C421" s="291" t="s">
        <v>553</v>
      </c>
      <c r="D421" s="292" t="s">
        <v>224</v>
      </c>
      <c r="E421" s="292">
        <v>100</v>
      </c>
      <c r="F421" s="292">
        <v>19.39</v>
      </c>
      <c r="G421" s="214">
        <f t="shared" si="51"/>
        <v>25.49</v>
      </c>
      <c r="H421" s="213">
        <f t="shared" si="52"/>
        <v>2549</v>
      </c>
      <c r="I421" s="330">
        <f t="shared" si="48"/>
        <v>1939</v>
      </c>
      <c r="J421" s="324" t="s">
        <v>830</v>
      </c>
      <c r="K421" s="338">
        <f>IF(J421="SINAPI",VLOOKUP(B421,[8]SINAPI!$G$6:$K$7500,5,"FALSO"),IF(J421="SETOP",VLOOKUP(B421,[8]SETOP!$A$6:$E$5000,5,"FALSO"),IF(J421="SUDECAP",VLOOKUP(B421,[8]SUDECAP!$A$1:$M$3000,13,"FALSO"),"verificar")))</f>
        <v>19.39</v>
      </c>
      <c r="L421" s="343" t="str">
        <f>IF(J421="SINAPI",VLOOKUP(B421,[8]SINAPI!$G$6:$K$7500,2,"FALSO"),IF(J421="SETOP",VLOOKUP(B421,[9]SETOP!$A$6:$E$5000,3,"FALSO"),IF(J421="SUDECAP",VLOOKUP(B421,[9]SUDECAP!$A$1:$M$3000,3,"FALSO"),IF(J421="INSUMO",VLOOKUP(B421,'[9]Insumos SINAPI'!$A$6:$E$6000,2,"FALSO"),"verificar"))))</f>
        <v>CANTONEIRA DE ALUMÍNIO PARA ACABAMENTO DE QUINAS</v>
      </c>
    </row>
    <row r="422" spans="1:12">
      <c r="A422" s="251" t="s">
        <v>1141</v>
      </c>
      <c r="B422" s="228" t="s">
        <v>201</v>
      </c>
      <c r="C422" s="291" t="s">
        <v>554</v>
      </c>
      <c r="D422" s="293" t="s">
        <v>24</v>
      </c>
      <c r="E422" s="248">
        <f>743.93+140.33</f>
        <v>884.26</v>
      </c>
      <c r="F422" s="249">
        <v>23.61</v>
      </c>
      <c r="G422" s="214">
        <f t="shared" si="51"/>
        <v>31.04</v>
      </c>
      <c r="H422" s="213">
        <f t="shared" si="52"/>
        <v>27447.43</v>
      </c>
      <c r="I422" s="330">
        <f t="shared" si="48"/>
        <v>20877.3786</v>
      </c>
      <c r="J422" s="324" t="s">
        <v>844</v>
      </c>
      <c r="K422" s="338">
        <f>IF(J422="SINAPI",VLOOKUP(B422,[8]SINAPI!$G$6:$K$7500,5,"FALSO"),IF(J422="SETOP",VLOOKUP(B422,[8]SETOP!$A$6:$E$5000,5,"FALSO"),IF(J422="SUDECAP",VLOOKUP(B422,[8]SUDECAP!$A$1:$M$3000,13,"FALSO"),"verificar")))</f>
        <v>23.61</v>
      </c>
      <c r="L422" s="343" t="str">
        <f>IF(J422="SINAPI",VLOOKUP(B422,[8]SINAPI!$G$6:$K$7500,2,"FALSO"),IF(J422="SETOP",VLOOKUP(B422,[9]SETOP!$A$6:$E$5000,3,"FALSO"),IF(J422="SUDECAP",VLOOKUP(B422,[9]SUDECAP!$A$1:$M$3000,3,"FALSO"),IF(J422="INSUMO",VLOOKUP(B422,'[9]Insumos SINAPI'!$A$6:$E$6000,2,"FALSO"),"verificar"))))</f>
        <v>EMBOÇO COM ARGAMASSA 1:6 CIMENTO E AREIA</v>
      </c>
    </row>
    <row r="423" spans="1:12" ht="38.25">
      <c r="A423" s="251" t="s">
        <v>1142</v>
      </c>
      <c r="B423" s="228">
        <v>87273</v>
      </c>
      <c r="C423" s="291" t="s">
        <v>555</v>
      </c>
      <c r="D423" s="258" t="s">
        <v>24</v>
      </c>
      <c r="E423" s="248">
        <v>210.5</v>
      </c>
      <c r="F423" s="203">
        <v>62.01</v>
      </c>
      <c r="G423" s="214">
        <f t="shared" si="51"/>
        <v>81.53</v>
      </c>
      <c r="H423" s="213">
        <f t="shared" si="52"/>
        <v>17162.060000000001</v>
      </c>
      <c r="I423" s="330">
        <f t="shared" si="48"/>
        <v>13053.105</v>
      </c>
      <c r="J423" s="324" t="s">
        <v>816</v>
      </c>
      <c r="K423" s="338">
        <f>IF(J423="SINAPI",VLOOKUP(B423,[8]SINAPI!$G$6:$K$7500,5,"FALSO"),IF(J423="SETOP",VLOOKUP(B423,[8]SETOP!$A$6:$E$5000,5,"FALSO"),IF(J423="SUDECAP",VLOOKUP(B423,[8]SUDECAP!$A$1:$M$3000,13,"FALSO"),"verificar")))</f>
        <v>62.01</v>
      </c>
      <c r="L423" s="343" t="str">
        <f>IF(J423="SINAPI",VLOOKUP(B423,[8]SINAPI!$G$6:$K$7500,2,"FALSO"),IF(J423="SETOP",VLOOKUP(B423,[9]SETOP!$A$6:$E$5000,3,"FALSO"),IF(J423="SUDECAP",VLOOKUP(B423,[9]SUDECAP!$A$1:$M$3000,3,"FALSO"),IF(J423="INSUMO",VLOOKUP(B423,'[9]Insumos SINAPI'!$A$6:$E$6000,2,"FALSO"),"verificar"))))</f>
        <v>REVESTIMENTO CERÂMICO PARA PAREDES INTERNAS COM PLACAS TIPO ESMALTADA EXTRA DE DIMENSÕES 33X45 CM APLICADAS EM AMBIENTES DE ÁREA MAIOR QUE 5 M² NA ALTURA INTEIRA DAS PAREDES. AF_06/2014</v>
      </c>
    </row>
    <row r="424" spans="1:12" ht="38.25">
      <c r="A424" s="251" t="s">
        <v>1143</v>
      </c>
      <c r="B424" s="228" t="s">
        <v>556</v>
      </c>
      <c r="C424" s="256" t="s">
        <v>1398</v>
      </c>
      <c r="D424" s="258" t="s">
        <v>24</v>
      </c>
      <c r="E424" s="248">
        <v>85.51</v>
      </c>
      <c r="F424" s="204">
        <v>53.62</v>
      </c>
      <c r="G424" s="214">
        <f t="shared" si="51"/>
        <v>70.489999999999995</v>
      </c>
      <c r="H424" s="213">
        <f t="shared" si="52"/>
        <v>6027.59</v>
      </c>
      <c r="I424" s="330">
        <f t="shared" si="48"/>
        <v>4585.0461999999998</v>
      </c>
      <c r="J424" s="324" t="s">
        <v>830</v>
      </c>
      <c r="K424" s="338">
        <f>IF(J424="SINAPI",VLOOKUP(B424,[8]SINAPI!$G$6:$K$7500,5,"FALSO"),IF(J424="SETOP",VLOOKUP(B424,[8]SETOP!$A$6:$E$5000,5,"FALSO"),IF(J424="SUDECAP",VLOOKUP(B424,[8]SUDECAP!$A$1:$M$3000,13,"FALSO"),"verificar")))</f>
        <v>53.62</v>
      </c>
      <c r="L424" s="343" t="str">
        <f>IF(J424="SINAPI",VLOOKUP(B424,[8]SINAPI!$G$6:$K$7500,2,"FALSO"),IF(J424="SETOP",VLOOKUP(B424,[9]SETOP!$A$6:$E$5000,3,"FALSO"),IF(J424="SUDECAP",VLOOKUP(B424,[9]SUDECAP!$A$1:$M$3000,3,"FALSO"),IF(J424="INSUMO",VLOOKUP(B424,'[9]Insumos SINAPI'!$A$6:$E$6000,2,"FALSO"),"verificar"))))</f>
        <v>REVESTIMENTO COM CERÂMICA APLICADO EM PISO, ACABAMENTO ESMALTADO, AMBIENTE INTERNO, PADRÃO COMERCIAL, DIMENSÃO DA PEÇA (10X10CM), PEI IV, ASSENTAMENTO COM ARGAMASSA INDUSTRIALIZADA, INCLUSIVE REJUNTAMENTO</v>
      </c>
    </row>
    <row r="425" spans="1:12">
      <c r="A425" s="42" t="s">
        <v>1144</v>
      </c>
      <c r="B425" s="14"/>
      <c r="C425" s="17" t="s">
        <v>228</v>
      </c>
      <c r="D425" s="16"/>
      <c r="E425" s="197"/>
      <c r="F425" s="166"/>
      <c r="G425" s="166"/>
      <c r="H425" s="170">
        <f>SUM(H426:H433)</f>
        <v>143769.29999999999</v>
      </c>
      <c r="I425" s="330">
        <f t="shared" si="48"/>
        <v>0</v>
      </c>
      <c r="J425" s="324"/>
      <c r="K425" s="338" t="str">
        <f>IF(J425="SINAPI",VLOOKUP(B425,[8]SINAPI!$G$6:$K$7500,5,"FALSO"),IF(J425="SETOP",VLOOKUP(B425,[8]SETOP!$A$6:$E$5000,5,"FALSO"),IF(J425="SUDECAP",VLOOKUP(B425,[8]SUDECAP!$A$1:$M$3000,13,"FALSO"),"verificar")))</f>
        <v>verificar</v>
      </c>
      <c r="L425" s="343" t="str">
        <f>IF(J425="SINAPI",VLOOKUP(B425,[8]SINAPI!$G$6:$K$7500,2,"FALSO"),IF(J425="SETOP",VLOOKUP(B425,[9]SETOP!$A$6:$E$5000,3,"FALSO"),IF(J425="SUDECAP",VLOOKUP(B425,[9]SUDECAP!$A$1:$M$3000,3,"FALSO"),IF(J425="INSUMO",VLOOKUP(B425,'[9]Insumos SINAPI'!$A$6:$E$6000,2,"FALSO"),"verificar"))))</f>
        <v>verificar</v>
      </c>
    </row>
    <row r="426" spans="1:12" ht="25.5">
      <c r="A426" s="247" t="s">
        <v>1145</v>
      </c>
      <c r="B426" s="228" t="s">
        <v>231</v>
      </c>
      <c r="C426" s="229" t="s">
        <v>232</v>
      </c>
      <c r="D426" s="258" t="s">
        <v>24</v>
      </c>
      <c r="E426" s="248">
        <v>529.37</v>
      </c>
      <c r="F426" s="248">
        <v>17.86</v>
      </c>
      <c r="G426" s="214">
        <f t="shared" ref="G426:G433" si="53">TRUNC(F426+(F426*$H$9),2)</f>
        <v>23.48</v>
      </c>
      <c r="H426" s="213">
        <f t="shared" ref="H426:H433" si="54">TRUNC((E426*G426),2)</f>
        <v>12429.6</v>
      </c>
      <c r="I426" s="330">
        <f t="shared" si="48"/>
        <v>9454.5481999999993</v>
      </c>
      <c r="J426" s="324" t="s">
        <v>830</v>
      </c>
      <c r="K426" s="338">
        <f>IF(J426="SINAPI",VLOOKUP(B426,[8]SINAPI!$G$6:$K$7500,5,"FALSO"),IF(J426="SETOP",VLOOKUP(B426,[8]SETOP!$A$6:$E$5000,5,"FALSO"),IF(J426="SUDECAP",VLOOKUP(B426,[8]SUDECAP!$A$1:$M$3000,13,"FALSO"),"verificar")))</f>
        <v>17.86</v>
      </c>
      <c r="L426" s="343" t="str">
        <f>IF(J426="SINAPI",VLOOKUP(B426,[8]SINAPI!$G$6:$K$7500,2,"FALSO"),IF(J426="SETOP",VLOOKUP(B426,[9]SETOP!$A$6:$E$5000,3,"FALSO"),IF(J426="SUDECAP",VLOOKUP(B426,[9]SUDECAP!$A$1:$M$3000,3,"FALSO"),IF(J426="INSUMO",VLOOKUP(B426,'[9]Insumos SINAPI'!$A$6:$E$6000,2,"FALSO"),"verificar"))))</f>
        <v>EMASSAMENTO EM PAREDE COM MASSA ACRÍLICA, DUAS (2) DEMÃOS, INCLUSIVE LIXAMENTO PARA PINTURA</v>
      </c>
    </row>
    <row r="427" spans="1:12" ht="25.5">
      <c r="A427" s="247" t="s">
        <v>1146</v>
      </c>
      <c r="B427" s="228">
        <v>88489</v>
      </c>
      <c r="C427" s="229" t="s">
        <v>560</v>
      </c>
      <c r="D427" s="258" t="s">
        <v>24</v>
      </c>
      <c r="E427" s="248">
        <v>1045</v>
      </c>
      <c r="F427" s="204">
        <v>13.4</v>
      </c>
      <c r="G427" s="214">
        <f t="shared" si="53"/>
        <v>17.61</v>
      </c>
      <c r="H427" s="213">
        <f t="shared" si="54"/>
        <v>18402.45</v>
      </c>
      <c r="I427" s="330">
        <f t="shared" si="48"/>
        <v>14003</v>
      </c>
      <c r="J427" s="324" t="s">
        <v>816</v>
      </c>
      <c r="K427" s="338">
        <f>IF(J427="SINAPI",VLOOKUP(B427,[8]SINAPI!$G$6:$K$7500,5,"FALSO"),IF(J427="SETOP",VLOOKUP(B427,[8]SETOP!$A$6:$E$5000,5,"FALSO"),IF(J427="SUDECAP",VLOOKUP(B427,[8]SUDECAP!$A$1:$M$3000,13,"FALSO"),"verificar")))</f>
        <v>13.4</v>
      </c>
      <c r="L427" s="343" t="str">
        <f>IF(J427="SINAPI",VLOOKUP(B427,[8]SINAPI!$G$6:$K$7500,2,"FALSO"),IF(J427="SETOP",VLOOKUP(B427,[9]SETOP!$A$6:$E$5000,3,"FALSO"),IF(J427="SUDECAP",VLOOKUP(B427,[9]SUDECAP!$A$1:$M$3000,3,"FALSO"),IF(J427="INSUMO",VLOOKUP(B427,'[9]Insumos SINAPI'!$A$6:$E$6000,2,"FALSO"),"verificar"))))</f>
        <v>APLICAÇÃO MANUAL DE PINTURA COM TINTA LÁTEX ACRÍLICA EM PAREDES, DUAS DEMÃOS. AF_06/2014</v>
      </c>
    </row>
    <row r="428" spans="1:12" ht="25.5">
      <c r="A428" s="247" t="s">
        <v>1147</v>
      </c>
      <c r="B428" s="294">
        <v>88488</v>
      </c>
      <c r="C428" s="277" t="s">
        <v>236</v>
      </c>
      <c r="D428" s="258" t="s">
        <v>24</v>
      </c>
      <c r="E428" s="248">
        <v>84.33</v>
      </c>
      <c r="F428" s="204">
        <v>15.13</v>
      </c>
      <c r="G428" s="214">
        <f t="shared" si="53"/>
        <v>19.89</v>
      </c>
      <c r="H428" s="213">
        <f t="shared" si="54"/>
        <v>1677.32</v>
      </c>
      <c r="I428" s="330">
        <f t="shared" si="48"/>
        <v>1275.9129</v>
      </c>
      <c r="J428" s="324" t="s">
        <v>816</v>
      </c>
      <c r="K428" s="338">
        <f>IF(J428="SINAPI",VLOOKUP(B428,[8]SINAPI!$G$6:$K$7500,5,"FALSO"),IF(J428="SETOP",VLOOKUP(B428,[8]SETOP!$A$6:$E$5000,5,"FALSO"),IF(J428="SUDECAP",VLOOKUP(B428,[8]SUDECAP!$A$1:$M$3000,13,"FALSO"),"verificar")))</f>
        <v>15.13</v>
      </c>
      <c r="L428" s="343" t="str">
        <f>IF(J428="SINAPI",VLOOKUP(B428,[8]SINAPI!$G$6:$K$7500,2,"FALSO"),IF(J428="SETOP",VLOOKUP(B428,[9]SETOP!$A$6:$E$5000,3,"FALSO"),IF(J428="SUDECAP",VLOOKUP(B428,[9]SUDECAP!$A$1:$M$3000,3,"FALSO"),IF(J428="INSUMO",VLOOKUP(B428,'[9]Insumos SINAPI'!$A$6:$E$6000,2,"FALSO"),"verificar"))))</f>
        <v>APLICAÇÃO MANUAL DE PINTURA COM TINTA LÁTEX ACRÍLICA EM TETO, DUAS DEMÃOS. AF_06/2014</v>
      </c>
    </row>
    <row r="429" spans="1:12" ht="25.5">
      <c r="A429" s="247" t="s">
        <v>1148</v>
      </c>
      <c r="B429" s="228">
        <v>102494</v>
      </c>
      <c r="C429" s="229" t="s">
        <v>561</v>
      </c>
      <c r="D429" s="258" t="s">
        <v>24</v>
      </c>
      <c r="E429" s="248">
        <v>600</v>
      </c>
      <c r="F429" s="204">
        <v>61.18</v>
      </c>
      <c r="G429" s="214">
        <f t="shared" si="53"/>
        <v>80.430000000000007</v>
      </c>
      <c r="H429" s="213">
        <f t="shared" si="54"/>
        <v>48258</v>
      </c>
      <c r="I429" s="330">
        <f t="shared" si="48"/>
        <v>36708</v>
      </c>
      <c r="J429" s="324" t="s">
        <v>816</v>
      </c>
      <c r="K429" s="338">
        <f>IF(J429="SINAPI",VLOOKUP(B429,[8]SINAPI!$G$6:$K$7500,5,"FALSO"),IF(J429="SETOP",VLOOKUP(B429,[8]SETOP!$A$6:$E$5000,5,"FALSO"),IF(J429="SUDECAP",VLOOKUP(B429,[8]SUDECAP!$A$1:$M$3000,13,"FALSO"),"verificar")))</f>
        <v>61.18</v>
      </c>
      <c r="L429" s="343" t="str">
        <f>IF(J429="SINAPI",VLOOKUP(B429,[8]SINAPI!$G$6:$K$7500,2,"FALSO"),IF(J429="SETOP",VLOOKUP(B429,[9]SETOP!$A$6:$E$5000,3,"FALSO"),IF(J429="SUDECAP",VLOOKUP(B429,[9]SUDECAP!$A$1:$M$3000,3,"FALSO"),IF(J429="INSUMO",VLOOKUP(B429,'[9]Insumos SINAPI'!$A$6:$E$6000,2,"FALSO"),"verificar"))))</f>
        <v>PINTURA DE PISO COM TINTA EPÓXI, APLICAÇÃO MANUAL, 2 DEMÃOS, INCLUSO PRIMER EPÓXI. AF_05/2021</v>
      </c>
    </row>
    <row r="430" spans="1:12" ht="25.5">
      <c r="A430" s="247" t="s">
        <v>1149</v>
      </c>
      <c r="B430" s="295">
        <v>102506</v>
      </c>
      <c r="C430" s="296" t="s">
        <v>562</v>
      </c>
      <c r="D430" s="258" t="s">
        <v>53</v>
      </c>
      <c r="E430" s="248">
        <v>275.60000000000002</v>
      </c>
      <c r="F430" s="204">
        <v>9.3000000000000007</v>
      </c>
      <c r="G430" s="214">
        <f t="shared" si="53"/>
        <v>12.22</v>
      </c>
      <c r="H430" s="213">
        <f t="shared" si="54"/>
        <v>3367.83</v>
      </c>
      <c r="I430" s="330">
        <f t="shared" si="48"/>
        <v>2563.0800000000004</v>
      </c>
      <c r="J430" s="324" t="s">
        <v>816</v>
      </c>
      <c r="K430" s="338">
        <f>IF(J430="SINAPI",VLOOKUP(B430,[8]SINAPI!$G$6:$K$7500,5,"FALSO"),IF(J430="SETOP",VLOOKUP(B430,[8]SETOP!$A$6:$E$5000,5,"FALSO"),IF(J430="SUDECAP",VLOOKUP(B430,[8]SUDECAP!$A$1:$M$3000,13,"FALSO"),"verificar")))</f>
        <v>9.3000000000000007</v>
      </c>
      <c r="L430" s="343" t="str">
        <f>IF(J430="SINAPI",VLOOKUP(B430,[8]SINAPI!$G$6:$K$7500,2,"FALSO"),IF(J430="SETOP",VLOOKUP(B430,[9]SETOP!$A$6:$E$5000,3,"FALSO"),IF(J430="SUDECAP",VLOOKUP(B430,[9]SUDECAP!$A$1:$M$3000,3,"FALSO"),IF(J430="INSUMO",VLOOKUP(B430,'[9]Insumos SINAPI'!$A$6:$E$6000,2,"FALSO"),"verificar"))))</f>
        <v>PINTURA DE DEMARCAÇÃO DE QUADRA POLIESPORTIVA COM TINTA EPÓXI, E = 5 CM, APLICAÇÃO MANUAL. AF_05/2021</v>
      </c>
    </row>
    <row r="431" spans="1:12" ht="38.25">
      <c r="A431" s="247" t="s">
        <v>1150</v>
      </c>
      <c r="B431" s="295">
        <v>100725</v>
      </c>
      <c r="C431" s="296" t="s">
        <v>563</v>
      </c>
      <c r="D431" s="258" t="s">
        <v>24</v>
      </c>
      <c r="E431" s="248">
        <v>45.14</v>
      </c>
      <c r="F431" s="204">
        <v>23.03</v>
      </c>
      <c r="G431" s="214">
        <f t="shared" si="53"/>
        <v>30.27</v>
      </c>
      <c r="H431" s="213">
        <f t="shared" si="54"/>
        <v>1366.38</v>
      </c>
      <c r="I431" s="330">
        <f t="shared" si="48"/>
        <v>1039.5742</v>
      </c>
      <c r="J431" s="324" t="s">
        <v>816</v>
      </c>
      <c r="K431" s="338">
        <f>IF(J431="SINAPI",VLOOKUP(B431,[8]SINAPI!$G$6:$K$7500,5,"FALSO"),IF(J431="SETOP",VLOOKUP(B431,[8]SETOP!$A$6:$E$5000,5,"FALSO"),IF(J431="SUDECAP",VLOOKUP(B431,[8]SUDECAP!$A$1:$M$3000,13,"FALSO"),"verificar")))</f>
        <v>23.03</v>
      </c>
      <c r="L431" s="343" t="str">
        <f>IF(J431="SINAPI",VLOOKUP(B431,[8]SINAPI!$G$6:$K$7500,2,"FALSO"),IF(J431="SETOP",VLOOKUP(B431,[9]SETOP!$A$6:$E$5000,3,"FALSO"),IF(J431="SUDECAP",VLOOKUP(B431,[9]SUDECAP!$A$1:$M$3000,3,"FALSO"),IF(J431="INSUMO",VLOOKUP(B431,'[9]Insumos SINAPI'!$A$6:$E$6000,2,"FALSO"),"verificar"))))</f>
        <v>PINTURA COM TINTA ALQUÍDICA DE FUNDO E ACABAMENTO (ESMALTE SINTÉTICO GRAFITE) PULVERIZADA SOBRE SUPERFÍCIES METÁLICAS (EXCETO PERFIL) EXECUTADO EM OBRA (POR DEMÃO). AF_01/2020_PE</v>
      </c>
    </row>
    <row r="432" spans="1:12" ht="25.5">
      <c r="A432" s="247" t="s">
        <v>1151</v>
      </c>
      <c r="B432" s="295" t="s">
        <v>564</v>
      </c>
      <c r="C432" s="296" t="s">
        <v>565</v>
      </c>
      <c r="D432" s="258" t="s">
        <v>24</v>
      </c>
      <c r="E432" s="248">
        <v>294</v>
      </c>
      <c r="F432" s="204">
        <v>17.78</v>
      </c>
      <c r="G432" s="214">
        <f t="shared" si="53"/>
        <v>23.37</v>
      </c>
      <c r="H432" s="213">
        <f t="shared" si="54"/>
        <v>6870.78</v>
      </c>
      <c r="I432" s="330">
        <f t="shared" si="48"/>
        <v>5227.3200000000006</v>
      </c>
      <c r="J432" s="326" t="s">
        <v>830</v>
      </c>
      <c r="K432" s="338">
        <f>IF(J432="SINAPI",VLOOKUP(B432,[8]SINAPI!$G$6:$K$7500,5,"FALSO"),IF(J432="SETOP",VLOOKUP(B432,[8]SETOP!$A$6:$E$5000,5,"FALSO"),IF(J432="SUDECAP",VLOOKUP(B432,[8]SUDECAP!$A$1:$M$3000,13,"FALSO"),"verificar")))</f>
        <v>17.78</v>
      </c>
      <c r="L432" s="343" t="str">
        <f>IF(J432="SINAPI",VLOOKUP(B432,[8]SINAPI!$G$6:$K$7500,2,"FALSO"),IF(J432="SETOP",VLOOKUP(B432,[9]SETOP!$A$6:$E$5000,3,"FALSO"),IF(J432="SUDECAP",VLOOKUP(B432,[9]SUDECAP!$A$1:$M$3000,3,"FALSO"),IF(J432="INSUMO",VLOOKUP(B432,'[9]Insumos SINAPI'!$A$6:$E$6000,2,"FALSO"),"verificar"))))</f>
        <v>PINTURA A BASE DE RESINA DE SILICONE EM CONCRETO OU ALVENARIA APARENTE, DUAS (2) DEMÃOS</v>
      </c>
    </row>
    <row r="433" spans="1:12" ht="25.5">
      <c r="A433" s="247" t="s">
        <v>1152</v>
      </c>
      <c r="B433" s="257" t="s">
        <v>240</v>
      </c>
      <c r="C433" s="277" t="s">
        <v>566</v>
      </c>
      <c r="D433" s="258" t="s">
        <v>24</v>
      </c>
      <c r="E433" s="248">
        <f>1030.4+917.93</f>
        <v>1948.33</v>
      </c>
      <c r="F433" s="204">
        <v>20.07</v>
      </c>
      <c r="G433" s="214">
        <f t="shared" si="53"/>
        <v>26.38</v>
      </c>
      <c r="H433" s="213">
        <f t="shared" si="54"/>
        <v>51396.94</v>
      </c>
      <c r="I433" s="330">
        <f t="shared" si="48"/>
        <v>39102.983099999998</v>
      </c>
      <c r="J433" s="326" t="s">
        <v>844</v>
      </c>
      <c r="K433" s="338">
        <f>IF(J433="SINAPI",VLOOKUP(B433,[8]SINAPI!$G$6:$K$7500,5,"FALSO"),IF(J433="SETOP",VLOOKUP(B433,[8]SETOP!$A$6:$E$5000,5,"FALSO"),IF(J433="SUDECAP",VLOOKUP(B433,[8]SUDECAP!$A$1:$M$3000,13,"FALSO"),"verificar")))</f>
        <v>20.07</v>
      </c>
      <c r="L433" s="343" t="str">
        <f>IF(J433="SINAPI",VLOOKUP(B433,[8]SINAPI!$G$6:$K$7500,2,"FALSO"),IF(J433="SETOP",VLOOKUP(B433,[9]SETOP!$A$6:$E$5000,3,"FALSO"),IF(J433="SUDECAP",VLOOKUP(B433,[9]SUDECAP!$A$1:$M$3000,3,"FALSO"),IF(J433="INSUMO",VLOOKUP(B433,'[9]Insumos SINAPI'!$A$6:$E$6000,2,"FALSO"),"verificar"))))</f>
        <v>ACETINADO E FUNDO ANTIOXIDANTE EM ESQUAD.METALICA</v>
      </c>
    </row>
    <row r="434" spans="1:12">
      <c r="A434" s="42" t="s">
        <v>1153</v>
      </c>
      <c r="B434" s="14"/>
      <c r="C434" s="17" t="s">
        <v>243</v>
      </c>
      <c r="D434" s="16"/>
      <c r="E434" s="197"/>
      <c r="F434" s="171"/>
      <c r="G434" s="171"/>
      <c r="H434" s="170">
        <f>SUM(H435:H436)</f>
        <v>7032.68</v>
      </c>
      <c r="I434" s="330">
        <f t="shared" si="48"/>
        <v>0</v>
      </c>
      <c r="J434" s="324"/>
      <c r="K434" s="338" t="str">
        <f>IF(J434="SINAPI",VLOOKUP(B434,[8]SINAPI!$G$6:$K$7500,5,"FALSO"),IF(J434="SETOP",VLOOKUP(B434,[8]SETOP!$A$6:$E$5000,5,"FALSO"),IF(J434="SUDECAP",VLOOKUP(B434,[8]SUDECAP!$A$1:$M$3000,13,"FALSO"),"verificar")))</f>
        <v>verificar</v>
      </c>
      <c r="L434" s="343" t="str">
        <f>IF(J434="SINAPI",VLOOKUP(B434,[8]SINAPI!$G$6:$K$7500,2,"FALSO"),IF(J434="SETOP",VLOOKUP(B434,[9]SETOP!$A$6:$E$5000,3,"FALSO"),IF(J434="SUDECAP",VLOOKUP(B434,[9]SUDECAP!$A$1:$M$3000,3,"FALSO"),IF(J434="INSUMO",VLOOKUP(B434,'[9]Insumos SINAPI'!$A$6:$E$6000,2,"FALSO"),"verificar"))))</f>
        <v>verificar</v>
      </c>
    </row>
    <row r="435" spans="1:12">
      <c r="A435" s="247" t="s">
        <v>1497</v>
      </c>
      <c r="B435" s="228" t="s">
        <v>244</v>
      </c>
      <c r="C435" s="229" t="s">
        <v>569</v>
      </c>
      <c r="D435" s="258" t="s">
        <v>24</v>
      </c>
      <c r="E435" s="248">
        <f>36*0.45*0.9+4*0.6*0.9</f>
        <v>16.740000000000002</v>
      </c>
      <c r="F435" s="249">
        <v>252.02</v>
      </c>
      <c r="G435" s="214">
        <f>TRUNC(F435+(F435*$H$9),2)</f>
        <v>331.35</v>
      </c>
      <c r="H435" s="213">
        <f>TRUNC((E435*G435),2)</f>
        <v>5546.79</v>
      </c>
      <c r="I435" s="330">
        <f t="shared" si="48"/>
        <v>4218.814800000001</v>
      </c>
      <c r="J435" s="324" t="s">
        <v>844</v>
      </c>
      <c r="K435" s="338">
        <f>IF(J435="SINAPI",VLOOKUP(B435,[8]SINAPI!$G$6:$K$7500,5,"FALSO"),IF(J435="SETOP",VLOOKUP(B435,[8]SETOP!$A$6:$E$5000,5,"FALSO"),IF(J435="SUDECAP",VLOOKUP(B435,[8]SUDECAP!$A$1:$M$3000,13,"FALSO"),"verificar")))</f>
        <v>252.02</v>
      </c>
      <c r="L435" s="343" t="str">
        <f>IF(J435="SINAPI",VLOOKUP(B435,[8]SINAPI!$G$6:$K$7500,2,"FALSO"),IF(J435="SETOP",VLOOKUP(B435,[9]SETOP!$A$6:$E$5000,3,"FALSO"),IF(J435="SUDECAP",VLOOKUP(B435,[9]SUDECAP!$A$1:$M$3000,3,"FALSO"),IF(J435="INSUMO",VLOOKUP(B435,'[9]Insumos SINAPI'!$A$6:$E$6000,2,"FALSO"),"verificar"))))</f>
        <v>E= 4MM, COLOCADO COM PARAFUSO FINESON</v>
      </c>
    </row>
    <row r="436" spans="1:12">
      <c r="A436" s="247" t="s">
        <v>1154</v>
      </c>
      <c r="B436" s="228" t="str">
        <f>COMPOSIÇÕES!B112</f>
        <v>PMLS010</v>
      </c>
      <c r="C436" s="229" t="str">
        <f>COMPOSIÇÕES!C112</f>
        <v>BOX DE VIDRO 8MM TEMPERADO, 130X190CM - FORNECIMENTO E INSTALAÇÃO</v>
      </c>
      <c r="D436" s="228" t="s">
        <v>21</v>
      </c>
      <c r="E436" s="248">
        <v>1</v>
      </c>
      <c r="F436" s="249">
        <f>COMPOSIÇÕES!G112</f>
        <v>1130.1300000000001</v>
      </c>
      <c r="G436" s="214">
        <f>TRUNC(F436+(F436*$H$9),2)</f>
        <v>1485.89</v>
      </c>
      <c r="H436" s="213">
        <f>TRUNC((E436*G436),2)</f>
        <v>1485.89</v>
      </c>
      <c r="I436" s="330">
        <f t="shared" si="48"/>
        <v>1130.1300000000001</v>
      </c>
      <c r="J436" s="324"/>
      <c r="K436" s="338" t="str">
        <f>IF(J436="SINAPI",VLOOKUP(B436,[8]SINAPI!$G$6:$K$7500,5,"FALSO"),IF(J436="SETOP",VLOOKUP(B436,[8]SETOP!$A$6:$E$5000,5,"FALSO"),IF(J436="SUDECAP",VLOOKUP(B436,[8]SUDECAP!$A$1:$M$3000,13,"FALSO"),"verificar")))</f>
        <v>verificar</v>
      </c>
      <c r="L436" s="343" t="str">
        <f>IF(J436="SINAPI",VLOOKUP(B436,[8]SINAPI!$G$6:$K$7500,2,"FALSO"),IF(J436="SETOP",VLOOKUP(B436,[9]SETOP!$A$6:$E$5000,3,"FALSO"),IF(J436="SUDECAP",VLOOKUP(B436,[9]SUDECAP!$A$1:$M$3000,3,"FALSO"),IF(J436="INSUMO",VLOOKUP(B436,'[9]Insumos SINAPI'!$A$6:$E$6000,2,"FALSO"),"verificar"))))</f>
        <v>verificar</v>
      </c>
    </row>
    <row r="437" spans="1:12">
      <c r="A437" s="42" t="s">
        <v>1155</v>
      </c>
      <c r="B437" s="14"/>
      <c r="C437" s="17" t="s">
        <v>246</v>
      </c>
      <c r="D437" s="16"/>
      <c r="E437" s="197"/>
      <c r="F437" s="171"/>
      <c r="G437" s="171"/>
      <c r="H437" s="170">
        <f>SUM(H438:H515)</f>
        <v>180660.31999999995</v>
      </c>
      <c r="I437" s="330">
        <f t="shared" si="48"/>
        <v>0</v>
      </c>
      <c r="J437" s="324"/>
      <c r="K437" s="338" t="str">
        <f>IF(J437="SINAPI",VLOOKUP(B437,[8]SINAPI!$G$6:$K$7500,5,"FALSO"),IF(J437="SETOP",VLOOKUP(B437,[8]SETOP!$A$6:$E$5000,5,"FALSO"),IF(J437="SUDECAP",VLOOKUP(B437,[8]SUDECAP!$A$1:$M$3000,13,"FALSO"),"verificar")))</f>
        <v>verificar</v>
      </c>
      <c r="L437" s="343" t="str">
        <f>IF(J437="SINAPI",VLOOKUP(B437,[8]SINAPI!$G$6:$K$7500,2,"FALSO"),IF(J437="SETOP",VLOOKUP(B437,[9]SETOP!$A$6:$E$5000,3,"FALSO"),IF(J437="SUDECAP",VLOOKUP(B437,[9]SUDECAP!$A$1:$M$3000,3,"FALSO"),IF(J437="INSUMO",VLOOKUP(B437,'[9]Insumos SINAPI'!$A$6:$E$6000,2,"FALSO"),"verificar"))))</f>
        <v>verificar</v>
      </c>
    </row>
    <row r="438" spans="1:12">
      <c r="A438" s="47" t="s">
        <v>1156</v>
      </c>
      <c r="B438" s="29"/>
      <c r="C438" s="30" t="s">
        <v>572</v>
      </c>
      <c r="D438" s="31"/>
      <c r="E438" s="199"/>
      <c r="F438" s="168"/>
      <c r="G438" s="168"/>
      <c r="H438" s="167"/>
      <c r="I438" s="330">
        <f t="shared" si="48"/>
        <v>0</v>
      </c>
      <c r="J438" s="324"/>
      <c r="K438" s="338" t="str">
        <f>IF(J438="SINAPI",VLOOKUP(B438,[8]SINAPI!$G$6:$K$7500,5,"FALSO"),IF(J438="SETOP",VLOOKUP(B438,[8]SETOP!$A$6:$E$5000,5,"FALSO"),IF(J438="SUDECAP",VLOOKUP(B438,[8]SUDECAP!$A$1:$M$3000,13,"FALSO"),"verificar")))</f>
        <v>verificar</v>
      </c>
      <c r="L438" s="343" t="str">
        <f>IF(J438="SINAPI",VLOOKUP(B438,[8]SINAPI!$G$6:$K$7500,2,"FALSO"),IF(J438="SETOP",VLOOKUP(B438,[9]SETOP!$A$6:$E$5000,3,"FALSO"),IF(J438="SUDECAP",VLOOKUP(B438,[9]SUDECAP!$A$1:$M$3000,3,"FALSO"),IF(J438="INSUMO",VLOOKUP(B438,'[9]Insumos SINAPI'!$A$6:$E$6000,2,"FALSO"),"verificar"))))</f>
        <v>verificar</v>
      </c>
    </row>
    <row r="439" spans="1:12" ht="25.5">
      <c r="A439" s="247" t="s">
        <v>1157</v>
      </c>
      <c r="B439" s="297">
        <v>89401</v>
      </c>
      <c r="C439" s="254" t="s">
        <v>1383</v>
      </c>
      <c r="D439" s="297" t="s">
        <v>53</v>
      </c>
      <c r="E439" s="248">
        <v>12</v>
      </c>
      <c r="F439" s="204">
        <v>10.69</v>
      </c>
      <c r="G439" s="214">
        <f t="shared" ref="G439:G460" si="55">TRUNC(F439+(F439*$H$9),2)</f>
        <v>14.05</v>
      </c>
      <c r="H439" s="213">
        <f t="shared" ref="H439:H460" si="56">TRUNC((E439*G439),2)</f>
        <v>168.6</v>
      </c>
      <c r="I439" s="330">
        <f t="shared" si="48"/>
        <v>128.28</v>
      </c>
      <c r="J439" s="324" t="s">
        <v>816</v>
      </c>
      <c r="K439" s="338">
        <f>IF(J439="SINAPI",VLOOKUP(B439,[8]SINAPI!$G$6:$K$7500,5,"FALSO"),IF(J439="SETOP",VLOOKUP(B439,[8]SETOP!$A$6:$E$5000,5,"FALSO"),IF(J439="SUDECAP",VLOOKUP(B439,[8]SUDECAP!$A$1:$M$3000,13,"FALSO"),"verificar")))</f>
        <v>10.69</v>
      </c>
      <c r="L439" s="343" t="str">
        <f>IF(J439="SINAPI",VLOOKUP(B439,[8]SINAPI!$G$6:$K$7500,2,"FALSO"),IF(J439="SETOP",VLOOKUP(B439,[9]SETOP!$A$6:$E$5000,3,"FALSO"),IF(J439="SUDECAP",VLOOKUP(B439,[9]SUDECAP!$A$1:$M$3000,3,"FALSO"),IF(J439="INSUMO",VLOOKUP(B439,'[9]Insumos SINAPI'!$A$6:$E$6000,2,"FALSO"),"verificar"))))</f>
        <v>TUBO, PVC, SOLDÁVEL, DN 20MM, INSTALADO EM RAMAL DE DISTRIBUIÇÃO DE ÁGUA - FORNECIMENTO E INSTALAÇÃO. AF_06/2022</v>
      </c>
    </row>
    <row r="440" spans="1:12" ht="25.5">
      <c r="A440" s="247" t="s">
        <v>1158</v>
      </c>
      <c r="B440" s="297">
        <v>89446</v>
      </c>
      <c r="C440" s="254" t="s">
        <v>1384</v>
      </c>
      <c r="D440" s="297" t="s">
        <v>53</v>
      </c>
      <c r="E440" s="248">
        <v>42</v>
      </c>
      <c r="F440" s="204">
        <v>6.54</v>
      </c>
      <c r="G440" s="214">
        <f t="shared" si="55"/>
        <v>8.59</v>
      </c>
      <c r="H440" s="213">
        <f t="shared" si="56"/>
        <v>360.78</v>
      </c>
      <c r="I440" s="330">
        <f t="shared" si="48"/>
        <v>274.68</v>
      </c>
      <c r="J440" s="324" t="s">
        <v>816</v>
      </c>
      <c r="K440" s="338">
        <f>IF(J440="SINAPI",VLOOKUP(B440,[8]SINAPI!$G$6:$K$7500,5,"FALSO"),IF(J440="SETOP",VLOOKUP(B440,[8]SETOP!$A$6:$E$5000,5,"FALSO"),IF(J440="SUDECAP",VLOOKUP(B440,[8]SUDECAP!$A$1:$M$3000,13,"FALSO"),"verificar")))</f>
        <v>6.54</v>
      </c>
      <c r="L440" s="343" t="str">
        <f>IF(J440="SINAPI",VLOOKUP(B440,[8]SINAPI!$G$6:$K$7500,2,"FALSO"),IF(J440="SETOP",VLOOKUP(B440,[9]SETOP!$A$6:$E$5000,3,"FALSO"),IF(J440="SUDECAP",VLOOKUP(B440,[9]SUDECAP!$A$1:$M$3000,3,"FALSO"),IF(J440="INSUMO",VLOOKUP(B440,'[9]Insumos SINAPI'!$A$6:$E$6000,2,"FALSO"),"verificar"))))</f>
        <v>TUBO, PVC, SOLDÁVEL, DN 25MM, INSTALADO EM PRUMADA DE ÁGUA - FORNECIMENTO E INSTALAÇÃO. AF_06/2022</v>
      </c>
    </row>
    <row r="441" spans="1:12" ht="25.5">
      <c r="A441" s="247" t="s">
        <v>1159</v>
      </c>
      <c r="B441" s="250">
        <v>89447</v>
      </c>
      <c r="C441" s="254" t="s">
        <v>1385</v>
      </c>
      <c r="D441" s="297" t="s">
        <v>53</v>
      </c>
      <c r="E441" s="248">
        <v>28</v>
      </c>
      <c r="F441" s="204">
        <v>13.36</v>
      </c>
      <c r="G441" s="214">
        <f t="shared" si="55"/>
        <v>17.559999999999999</v>
      </c>
      <c r="H441" s="213">
        <f t="shared" si="56"/>
        <v>491.68</v>
      </c>
      <c r="I441" s="330">
        <f t="shared" si="48"/>
        <v>374.08</v>
      </c>
      <c r="J441" s="324" t="s">
        <v>816</v>
      </c>
      <c r="K441" s="338">
        <f>IF(J441="SINAPI",VLOOKUP(B441,[8]SINAPI!$G$6:$K$7500,5,"FALSO"),IF(J441="SETOP",VLOOKUP(B441,[8]SETOP!$A$6:$E$5000,5,"FALSO"),IF(J441="SUDECAP",VLOOKUP(B441,[8]SUDECAP!$A$1:$M$3000,13,"FALSO"),"verificar")))</f>
        <v>13.36</v>
      </c>
      <c r="L441" s="343" t="str">
        <f>IF(J441="SINAPI",VLOOKUP(B441,[8]SINAPI!$G$6:$K$7500,2,"FALSO"),IF(J441="SETOP",VLOOKUP(B441,[9]SETOP!$A$6:$E$5000,3,"FALSO"),IF(J441="SUDECAP",VLOOKUP(B441,[9]SUDECAP!$A$1:$M$3000,3,"FALSO"),IF(J441="INSUMO",VLOOKUP(B441,'[9]Insumos SINAPI'!$A$6:$E$6000,2,"FALSO"),"verificar"))))</f>
        <v>TUBO, PVC, SOLDÁVEL, DN 32MM, INSTALADO EM PRUMADA DE ÁGUA - FORNECIMENTO E INSTALAÇÃO. AF_06/2022</v>
      </c>
    </row>
    <row r="442" spans="1:12" ht="25.5">
      <c r="A442" s="247" t="s">
        <v>1160</v>
      </c>
      <c r="B442" s="297">
        <v>89448</v>
      </c>
      <c r="C442" s="254" t="s">
        <v>1386</v>
      </c>
      <c r="D442" s="297" t="s">
        <v>53</v>
      </c>
      <c r="E442" s="248">
        <v>30</v>
      </c>
      <c r="F442" s="204">
        <v>20.63</v>
      </c>
      <c r="G442" s="214">
        <f t="shared" si="55"/>
        <v>27.12</v>
      </c>
      <c r="H442" s="213">
        <f t="shared" si="56"/>
        <v>813.6</v>
      </c>
      <c r="I442" s="330">
        <f t="shared" si="48"/>
        <v>618.9</v>
      </c>
      <c r="J442" s="324" t="s">
        <v>816</v>
      </c>
      <c r="K442" s="338">
        <f>IF(J442="SINAPI",VLOOKUP(B442,[8]SINAPI!$G$6:$K$7500,5,"FALSO"),IF(J442="SETOP",VLOOKUP(B442,[8]SETOP!$A$6:$E$5000,5,"FALSO"),IF(J442="SUDECAP",VLOOKUP(B442,[8]SUDECAP!$A$1:$M$3000,13,"FALSO"),"verificar")))</f>
        <v>20.63</v>
      </c>
      <c r="L442" s="343" t="str">
        <f>IF(J442="SINAPI",VLOOKUP(B442,[8]SINAPI!$G$6:$K$7500,2,"FALSO"),IF(J442="SETOP",VLOOKUP(B442,[9]SETOP!$A$6:$E$5000,3,"FALSO"),IF(J442="SUDECAP",VLOOKUP(B442,[9]SUDECAP!$A$1:$M$3000,3,"FALSO"),IF(J442="INSUMO",VLOOKUP(B442,'[9]Insumos SINAPI'!$A$6:$E$6000,2,"FALSO"),"verificar"))))</f>
        <v>TUBO, PVC, SOLDÁVEL, DN 40MM, INSTALADO EM PRUMADA DE ÁGUA - FORNECIMENTO E INSTALAÇÃO. AF_06/2022</v>
      </c>
    </row>
    <row r="443" spans="1:12" ht="25.5">
      <c r="A443" s="247" t="s">
        <v>1161</v>
      </c>
      <c r="B443" s="297">
        <v>89449</v>
      </c>
      <c r="C443" s="254" t="s">
        <v>1387</v>
      </c>
      <c r="D443" s="297" t="s">
        <v>53</v>
      </c>
      <c r="E443" s="248">
        <v>36</v>
      </c>
      <c r="F443" s="204">
        <v>22.75</v>
      </c>
      <c r="G443" s="214">
        <f t="shared" si="55"/>
        <v>29.91</v>
      </c>
      <c r="H443" s="213">
        <f t="shared" si="56"/>
        <v>1076.76</v>
      </c>
      <c r="I443" s="330">
        <f t="shared" si="48"/>
        <v>819</v>
      </c>
      <c r="J443" s="324" t="s">
        <v>816</v>
      </c>
      <c r="K443" s="338">
        <f>IF(J443="SINAPI",VLOOKUP(B443,[8]SINAPI!$G$6:$K$7500,5,"FALSO"),IF(J443="SETOP",VLOOKUP(B443,[8]SETOP!$A$6:$E$5000,5,"FALSO"),IF(J443="SUDECAP",VLOOKUP(B443,[8]SUDECAP!$A$1:$M$3000,13,"FALSO"),"verificar")))</f>
        <v>22.75</v>
      </c>
      <c r="L443" s="343" t="str">
        <f>IF(J443="SINAPI",VLOOKUP(B443,[8]SINAPI!$G$6:$K$7500,2,"FALSO"),IF(J443="SETOP",VLOOKUP(B443,[9]SETOP!$A$6:$E$5000,3,"FALSO"),IF(J443="SUDECAP",VLOOKUP(B443,[9]SUDECAP!$A$1:$M$3000,3,"FALSO"),IF(J443="INSUMO",VLOOKUP(B443,'[9]Insumos SINAPI'!$A$6:$E$6000,2,"FALSO"),"verificar"))))</f>
        <v>TUBO, PVC, SOLDÁVEL, DN 50MM, INSTALADO EM PRUMADA DE ÁGUA - FORNECIMENTO E INSTALAÇÃO. AF_06/2022</v>
      </c>
    </row>
    <row r="444" spans="1:12" ht="25.5">
      <c r="A444" s="247" t="s">
        <v>1162</v>
      </c>
      <c r="B444" s="297">
        <v>89408</v>
      </c>
      <c r="C444" s="229" t="s">
        <v>1388</v>
      </c>
      <c r="D444" s="250" t="s">
        <v>31</v>
      </c>
      <c r="E444" s="248">
        <v>15</v>
      </c>
      <c r="F444" s="204">
        <v>7.41</v>
      </c>
      <c r="G444" s="214">
        <f t="shared" si="55"/>
        <v>9.74</v>
      </c>
      <c r="H444" s="213">
        <f t="shared" si="56"/>
        <v>146.1</v>
      </c>
      <c r="I444" s="330">
        <f t="shared" si="48"/>
        <v>111.15</v>
      </c>
      <c r="J444" s="324" t="s">
        <v>816</v>
      </c>
      <c r="K444" s="338">
        <f>IF(J444="SINAPI",VLOOKUP(B444,[8]SINAPI!$G$6:$K$7500,5,"FALSO"),IF(J444="SETOP",VLOOKUP(B444,[8]SETOP!$A$6:$E$5000,5,"FALSO"),IF(J444="SUDECAP",VLOOKUP(B444,[8]SUDECAP!$A$1:$M$3000,13,"FALSO"),"verificar")))</f>
        <v>7.41</v>
      </c>
      <c r="L444" s="343" t="str">
        <f>IF(J444="SINAPI",VLOOKUP(B444,[8]SINAPI!$G$6:$K$7500,2,"FALSO"),IF(J444="SETOP",VLOOKUP(B444,[9]SETOP!$A$6:$E$5000,3,"FALSO"),IF(J444="SUDECAP",VLOOKUP(B444,[9]SUDECAP!$A$1:$M$3000,3,"FALSO"),IF(J444="INSUMO",VLOOKUP(B444,'[9]Insumos SINAPI'!$A$6:$E$6000,2,"FALSO"),"verificar"))))</f>
        <v>JOELHO 90 GRAUS, PVC, SOLDÁVEL, DN 25MM, INSTALADO EM RAMAL DE DISTRIBUIÇÃO DE ÁGUA - FORNECIMENTO E INSTALAÇÃO. AF_06/2022</v>
      </c>
    </row>
    <row r="445" spans="1:12" ht="25.5">
      <c r="A445" s="247" t="s">
        <v>1163</v>
      </c>
      <c r="B445" s="297">
        <v>89492</v>
      </c>
      <c r="C445" s="229" t="s">
        <v>1389</v>
      </c>
      <c r="D445" s="250" t="s">
        <v>31</v>
      </c>
      <c r="E445" s="248">
        <v>8</v>
      </c>
      <c r="F445" s="204">
        <v>7.91</v>
      </c>
      <c r="G445" s="214">
        <f t="shared" si="55"/>
        <v>10.4</v>
      </c>
      <c r="H445" s="213">
        <f t="shared" si="56"/>
        <v>83.2</v>
      </c>
      <c r="I445" s="330">
        <f t="shared" si="48"/>
        <v>63.28</v>
      </c>
      <c r="J445" s="324" t="s">
        <v>816</v>
      </c>
      <c r="K445" s="338">
        <f>IF(J445="SINAPI",VLOOKUP(B445,[8]SINAPI!$G$6:$K$7500,5,"FALSO"),IF(J445="SETOP",VLOOKUP(B445,[8]SETOP!$A$6:$E$5000,5,"FALSO"),IF(J445="SUDECAP",VLOOKUP(B445,[8]SUDECAP!$A$1:$M$3000,13,"FALSO"),"verificar")))</f>
        <v>7.91</v>
      </c>
      <c r="L445" s="343" t="str">
        <f>IF(J445="SINAPI",VLOOKUP(B445,[8]SINAPI!$G$6:$K$7500,2,"FALSO"),IF(J445="SETOP",VLOOKUP(B445,[9]SETOP!$A$6:$E$5000,3,"FALSO"),IF(J445="SUDECAP",VLOOKUP(B445,[9]SUDECAP!$A$1:$M$3000,3,"FALSO"),IF(J445="INSUMO",VLOOKUP(B445,'[9]Insumos SINAPI'!$A$6:$E$6000,2,"FALSO"),"verificar"))))</f>
        <v>JOELHO 90 GRAUS, PVC, SOLDÁVEL, DN 32MM, INSTALADO EM PRUMADA DE ÁGUA - FORNECIMENTO E INSTALAÇÃO. AF_06/2022</v>
      </c>
    </row>
    <row r="446" spans="1:12" ht="25.5">
      <c r="A446" s="247" t="s">
        <v>1164</v>
      </c>
      <c r="B446" s="297">
        <v>89501</v>
      </c>
      <c r="C446" s="229" t="s">
        <v>1390</v>
      </c>
      <c r="D446" s="250" t="s">
        <v>31</v>
      </c>
      <c r="E446" s="248">
        <v>6</v>
      </c>
      <c r="F446" s="204">
        <v>14.07</v>
      </c>
      <c r="G446" s="214">
        <f t="shared" si="55"/>
        <v>18.489999999999998</v>
      </c>
      <c r="H446" s="213">
        <f t="shared" si="56"/>
        <v>110.94</v>
      </c>
      <c r="I446" s="330">
        <f t="shared" si="48"/>
        <v>84.42</v>
      </c>
      <c r="J446" s="324" t="s">
        <v>816</v>
      </c>
      <c r="K446" s="338">
        <f>IF(J446="SINAPI",VLOOKUP(B446,[8]SINAPI!$G$6:$K$7500,5,"FALSO"),IF(J446="SETOP",VLOOKUP(B446,[8]SETOP!$A$6:$E$5000,5,"FALSO"),IF(J446="SUDECAP",VLOOKUP(B446,[8]SUDECAP!$A$1:$M$3000,13,"FALSO"),"verificar")))</f>
        <v>14.07</v>
      </c>
      <c r="L446" s="343" t="str">
        <f>IF(J446="SINAPI",VLOOKUP(B446,[8]SINAPI!$G$6:$K$7500,2,"FALSO"),IF(J446="SETOP",VLOOKUP(B446,[9]SETOP!$A$6:$E$5000,3,"FALSO"),IF(J446="SUDECAP",VLOOKUP(B446,[9]SUDECAP!$A$1:$M$3000,3,"FALSO"),IF(J446="INSUMO",VLOOKUP(B446,'[9]Insumos SINAPI'!$A$6:$E$6000,2,"FALSO"),"verificar"))))</f>
        <v>JOELHO 90 GRAUS, PVC, SOLDÁVEL, DN 50MM, INSTALADO EM PRUMADA DE ÁGUA - FORNECIMENTO E INSTALAÇÃO. AF_06/2022</v>
      </c>
    </row>
    <row r="447" spans="1:12" ht="25.5">
      <c r="A447" s="247" t="s">
        <v>1165</v>
      </c>
      <c r="B447" s="250">
        <v>3517</v>
      </c>
      <c r="C447" s="229" t="s">
        <v>943</v>
      </c>
      <c r="D447" s="250" t="s">
        <v>31</v>
      </c>
      <c r="E447" s="248">
        <v>2</v>
      </c>
      <c r="F447" s="203">
        <v>2.65</v>
      </c>
      <c r="G447" s="214">
        <f t="shared" si="55"/>
        <v>3.48</v>
      </c>
      <c r="H447" s="213">
        <f t="shared" si="56"/>
        <v>6.96</v>
      </c>
      <c r="I447" s="330">
        <f t="shared" si="48"/>
        <v>5.3</v>
      </c>
      <c r="J447" s="324" t="s">
        <v>804</v>
      </c>
      <c r="K447" s="338" t="str">
        <f>IF(J447="SINAPI",VLOOKUP(B447,[8]SINAPI!$G$6:$K$7500,2,"FALSO"),IF(J447="SETOP",VLOOKUP(B447,[9]SETOP!$A$6:$E$5000,3,"FALSO"),IF(J447="SUDECAP",VLOOKUP(B447,[9]SUDECAP!$A$1:$M$3000,3,"FALSO"),IF(J447="INSUMO",VLOOKUP(B447,'[9]Insumos SINAPI'!$A$6:$E$6000,5,"FALSO"),"verificar"))))</f>
        <v>2,65</v>
      </c>
      <c r="L447" s="343" t="str">
        <f>IF(J447="SINAPI",VLOOKUP(B447,[8]SINAPI!$G$6:$K$7500,2,"FALSO"),IF(J447="SETOP",VLOOKUP(B447,[9]SETOP!$A$6:$E$5000,3,"FALSO"),IF(J447="SUDECAP",VLOOKUP(B447,[9]SUDECAP!$A$1:$M$3000,3,"FALSO"),IF(J447="INSUMO",VLOOKUP(B447,'[9]Insumos SINAPI'!$A$6:$E$6000,2,"FALSO"),"verificar"))))</f>
        <v>JOELHO PVC, SOLDAVEL, BB, 90 GRAUS, SEM ANEL, DN 40 MM, PARA ESGOTO PREDIAL SECUNDARIO</v>
      </c>
    </row>
    <row r="448" spans="1:12" ht="25.5">
      <c r="A448" s="247" t="s">
        <v>1166</v>
      </c>
      <c r="B448" s="250">
        <v>109</v>
      </c>
      <c r="C448" s="229" t="s">
        <v>939</v>
      </c>
      <c r="D448" s="250" t="s">
        <v>31</v>
      </c>
      <c r="E448" s="248">
        <v>2</v>
      </c>
      <c r="F448" s="203">
        <v>4.8899999999999997</v>
      </c>
      <c r="G448" s="214">
        <f t="shared" si="55"/>
        <v>6.42</v>
      </c>
      <c r="H448" s="213">
        <f t="shared" si="56"/>
        <v>12.84</v>
      </c>
      <c r="I448" s="330">
        <f t="shared" si="48"/>
        <v>9.7799999999999994</v>
      </c>
      <c r="J448" s="324" t="s">
        <v>804</v>
      </c>
      <c r="K448" s="338" t="str">
        <f>IF(J448="SINAPI",VLOOKUP(B448,[8]SINAPI!$G$6:$K$7500,2,"FALSO"),IF(J448="SETOP",VLOOKUP(B448,[9]SETOP!$A$6:$E$5000,3,"FALSO"),IF(J448="SUDECAP",VLOOKUP(B448,[9]SUDECAP!$A$1:$M$3000,3,"FALSO"),IF(J448="INSUMO",VLOOKUP(B448,'[9]Insumos SINAPI'!$A$6:$E$6000,5,"FALSO"),"verificar"))))</f>
        <v>4,89</v>
      </c>
      <c r="L448" s="343" t="str">
        <f>IF(J448="SINAPI",VLOOKUP(B448,[8]SINAPI!$G$6:$K$7500,2,"FALSO"),IF(J448="SETOP",VLOOKUP(B448,[9]SETOP!$A$6:$E$5000,3,"FALSO"),IF(J448="SUDECAP",VLOOKUP(B448,[9]SUDECAP!$A$1:$M$3000,3,"FALSO"),IF(J448="INSUMO",VLOOKUP(B448,'[9]Insumos SINAPI'!$A$6:$E$6000,2,"FALSO"),"verificar"))))</f>
        <v>ADAPTADOR PVC SOLDAVEL CURTO COM BOLSA E ROSCA, 40 MM X 1 1/4", PARA AGUA FRIA</v>
      </c>
    </row>
    <row r="449" spans="1:12" ht="25.5">
      <c r="A449" s="247" t="s">
        <v>1167</v>
      </c>
      <c r="B449" s="250">
        <v>3538</v>
      </c>
      <c r="C449" s="229" t="s">
        <v>942</v>
      </c>
      <c r="D449" s="250" t="s">
        <v>31</v>
      </c>
      <c r="E449" s="248">
        <v>4</v>
      </c>
      <c r="F449" s="203">
        <v>6.83</v>
      </c>
      <c r="G449" s="214">
        <f t="shared" si="55"/>
        <v>8.98</v>
      </c>
      <c r="H449" s="213">
        <f t="shared" si="56"/>
        <v>35.92</v>
      </c>
      <c r="I449" s="330">
        <f t="shared" si="48"/>
        <v>27.32</v>
      </c>
      <c r="J449" s="324" t="s">
        <v>804</v>
      </c>
      <c r="K449" s="338" t="str">
        <f>IF(J449="SINAPI",VLOOKUP(B449,[8]SINAPI!$G$6:$K$7500,2,"FALSO"),IF(J449="SETOP",VLOOKUP(B449,[9]SETOP!$A$6:$E$5000,3,"FALSO"),IF(J449="SUDECAP",VLOOKUP(B449,[9]SUDECAP!$A$1:$M$3000,3,"FALSO"),IF(J449="INSUMO",VLOOKUP(B449,'[9]Insumos SINAPI'!$A$6:$E$6000,5,"FALSO"),"verificar"))))</f>
        <v>6,83</v>
      </c>
      <c r="L449" s="343" t="str">
        <f>IF(J449="SINAPI",VLOOKUP(B449,[8]SINAPI!$G$6:$K$7500,2,"FALSO"),IF(J449="SETOP",VLOOKUP(B449,[9]SETOP!$A$6:$E$5000,3,"FALSO"),IF(J449="SUDECAP",VLOOKUP(B449,[9]SUDECAP!$A$1:$M$3000,3,"FALSO"),IF(J449="INSUMO",VLOOKUP(B449,'[9]Insumos SINAPI'!$A$6:$E$6000,2,"FALSO"),"verificar"))))</f>
        <v>JOELHO DE REDUCAO, PVC SOLDAVEL, 90 GRAUS, 32 MM X 25 MM, COR MARROM, PARA AGUA FRIA PREDIAL</v>
      </c>
    </row>
    <row r="450" spans="1:12" ht="38.25">
      <c r="A450" s="247" t="s">
        <v>1168</v>
      </c>
      <c r="B450" s="297">
        <v>90373</v>
      </c>
      <c r="C450" s="229" t="s">
        <v>1391</v>
      </c>
      <c r="D450" s="297" t="s">
        <v>31</v>
      </c>
      <c r="E450" s="248">
        <v>16</v>
      </c>
      <c r="F450" s="204">
        <v>13.2</v>
      </c>
      <c r="G450" s="214">
        <f t="shared" si="55"/>
        <v>17.350000000000001</v>
      </c>
      <c r="H450" s="213">
        <f t="shared" si="56"/>
        <v>277.60000000000002</v>
      </c>
      <c r="I450" s="330">
        <f t="shared" si="48"/>
        <v>211.2</v>
      </c>
      <c r="J450" s="324" t="s">
        <v>816</v>
      </c>
      <c r="K450" s="338">
        <f>IF(J450="SINAPI",VLOOKUP(B450,[8]SINAPI!$G$6:$K$7500,5,"FALSO"),IF(J450="SETOP",VLOOKUP(B450,[8]SETOP!$A$6:$E$5000,5,"FALSO"),IF(J450="SUDECAP",VLOOKUP(B450,[8]SUDECAP!$A$1:$M$3000,13,"FALSO"),"verificar")))</f>
        <v>13.2</v>
      </c>
      <c r="L450" s="343" t="str">
        <f>IF(J450="SINAPI",VLOOKUP(B450,[8]SINAPI!$G$6:$K$7500,2,"FALSO"),IF(J450="SETOP",VLOOKUP(B450,[9]SETOP!$A$6:$E$5000,3,"FALSO"),IF(J450="SUDECAP",VLOOKUP(B450,[9]SUDECAP!$A$1:$M$3000,3,"FALSO"),IF(J450="INSUMO",VLOOKUP(B450,'[9]Insumos SINAPI'!$A$6:$E$6000,2,"FALSO"),"verificar"))))</f>
        <v>JOELHO 90 GRAUS COM BUCHA DE LATÃO, PVC, SOLDÁVEL, DN 25MM, X 1/2  INSTALADO EM RAMAL OU SUB-RAMAL DE ÁGUA - FORNECIMENTO E INSTALAÇÃO. AF_06/2022</v>
      </c>
    </row>
    <row r="451" spans="1:12" ht="25.5">
      <c r="A451" s="247" t="s">
        <v>1169</v>
      </c>
      <c r="B451" s="297">
        <v>89622</v>
      </c>
      <c r="C451" s="229" t="s">
        <v>1392</v>
      </c>
      <c r="D451" s="297" t="s">
        <v>31</v>
      </c>
      <c r="E451" s="248">
        <v>4</v>
      </c>
      <c r="F451" s="204">
        <v>14.66</v>
      </c>
      <c r="G451" s="214">
        <f t="shared" si="55"/>
        <v>19.27</v>
      </c>
      <c r="H451" s="213">
        <f t="shared" si="56"/>
        <v>77.08</v>
      </c>
      <c r="I451" s="330">
        <f t="shared" si="48"/>
        <v>58.64</v>
      </c>
      <c r="J451" s="324" t="s">
        <v>816</v>
      </c>
      <c r="K451" s="338">
        <f>IF(J451="SINAPI",VLOOKUP(B451,[8]SINAPI!$G$6:$K$7500,5,"FALSO"),IF(J451="SETOP",VLOOKUP(B451,[8]SETOP!$A$6:$E$5000,5,"FALSO"),IF(J451="SUDECAP",VLOOKUP(B451,[8]SUDECAP!$A$1:$M$3000,13,"FALSO"),"verificar")))</f>
        <v>14.66</v>
      </c>
      <c r="L451" s="343" t="str">
        <f>IF(J451="SINAPI",VLOOKUP(B451,[8]SINAPI!$G$6:$K$7500,2,"FALSO"),IF(J451="SETOP",VLOOKUP(B451,[9]SETOP!$A$6:$E$5000,3,"FALSO"),IF(J451="SUDECAP",VLOOKUP(B451,[9]SUDECAP!$A$1:$M$3000,3,"FALSO"),IF(J451="INSUMO",VLOOKUP(B451,'[9]Insumos SINAPI'!$A$6:$E$6000,2,"FALSO"),"verificar"))))</f>
        <v>TÊ DE REDUÇÃO, PVC, SOLDÁVEL, DN 32MM X 25MM, INSTALADO EM PRUMADA DE ÁGUA - FORNECIMENTO E INSTALAÇÃO. AF_06/2022</v>
      </c>
    </row>
    <row r="452" spans="1:12" ht="25.5">
      <c r="A452" s="247" t="s">
        <v>1170</v>
      </c>
      <c r="B452" s="297">
        <v>89626</v>
      </c>
      <c r="C452" s="229" t="s">
        <v>1393</v>
      </c>
      <c r="D452" s="297" t="s">
        <v>31</v>
      </c>
      <c r="E452" s="248">
        <v>2</v>
      </c>
      <c r="F452" s="204">
        <v>33.049999999999997</v>
      </c>
      <c r="G452" s="214">
        <f t="shared" si="55"/>
        <v>43.45</v>
      </c>
      <c r="H452" s="213">
        <f t="shared" si="56"/>
        <v>86.9</v>
      </c>
      <c r="I452" s="330">
        <f t="shared" si="48"/>
        <v>66.099999999999994</v>
      </c>
      <c r="J452" s="324" t="s">
        <v>816</v>
      </c>
      <c r="K452" s="338">
        <f>IF(J452="SINAPI",VLOOKUP(B452,[8]SINAPI!$G$6:$K$7500,5,"FALSO"),IF(J452="SETOP",VLOOKUP(B452,[8]SETOP!$A$6:$E$5000,5,"FALSO"),IF(J452="SUDECAP",VLOOKUP(B452,[8]SUDECAP!$A$1:$M$3000,13,"FALSO"),"verificar")))</f>
        <v>33.049999999999997</v>
      </c>
      <c r="L452" s="343" t="str">
        <f>IF(J452="SINAPI",VLOOKUP(B452,[8]SINAPI!$G$6:$K$7500,2,"FALSO"),IF(J452="SETOP",VLOOKUP(B452,[9]SETOP!$A$6:$E$5000,3,"FALSO"),IF(J452="SUDECAP",VLOOKUP(B452,[9]SUDECAP!$A$1:$M$3000,3,"FALSO"),IF(J452="INSUMO",VLOOKUP(B452,'[9]Insumos SINAPI'!$A$6:$E$6000,2,"FALSO"),"verificar"))))</f>
        <v>TÊ DE REDUÇÃO, PVC, SOLDÁVEL, DN 50MM X 40MM, INSTALADO EM PRUMADA DE ÁGUA - FORNECIMENTO E INSTALAÇÃO. AF_06/2022</v>
      </c>
    </row>
    <row r="453" spans="1:12" ht="25.5">
      <c r="A453" s="247" t="s">
        <v>1171</v>
      </c>
      <c r="B453" s="250">
        <v>89385</v>
      </c>
      <c r="C453" s="254" t="s">
        <v>1285</v>
      </c>
      <c r="D453" s="297" t="s">
        <v>31</v>
      </c>
      <c r="E453" s="248">
        <v>8</v>
      </c>
      <c r="F453" s="204">
        <v>6.63</v>
      </c>
      <c r="G453" s="214">
        <f t="shared" si="55"/>
        <v>8.7100000000000009</v>
      </c>
      <c r="H453" s="213">
        <f t="shared" si="56"/>
        <v>69.680000000000007</v>
      </c>
      <c r="I453" s="330">
        <f t="shared" si="48"/>
        <v>53.04</v>
      </c>
      <c r="J453" s="324" t="s">
        <v>816</v>
      </c>
      <c r="K453" s="338">
        <f>IF(J453="SINAPI",VLOOKUP(B453,[8]SINAPI!$G$6:$K$7500,5,"FALSO"),IF(J453="SETOP",VLOOKUP(B453,[8]SETOP!$A$6:$E$5000,5,"FALSO"),IF(J453="SUDECAP",VLOOKUP(B453,[8]SUDECAP!$A$1:$M$3000,13,"FALSO"),"verificar")))</f>
        <v>6.63</v>
      </c>
      <c r="L453" s="343" t="str">
        <f>IF(J453="SINAPI",VLOOKUP(B453,[8]SINAPI!$G$6:$K$7500,2,"FALSO"),IF(J453="SETOP",VLOOKUP(B453,[9]SETOP!$A$6:$E$5000,3,"FALSO"),IF(J453="SUDECAP",VLOOKUP(B453,[9]SUDECAP!$A$1:$M$3000,3,"FALSO"),IF(J453="INSUMO",VLOOKUP(B453,'[9]Insumos SINAPI'!$A$6:$E$6000,2,"FALSO"),"verificar"))))</f>
        <v>LUVA SOLDÁVEL E COM ROSCA, PVC, SOLDÁVEL, DN 25MM X 3/4 , INSTALADO EM RAMAL OU SUB-RAMAL DE ÁGUA - FORNECIMENTO E INSTALAÇÃO. AF_06/2022</v>
      </c>
    </row>
    <row r="454" spans="1:12" ht="25.5">
      <c r="A454" s="247" t="s">
        <v>1172</v>
      </c>
      <c r="B454" s="250">
        <v>89386</v>
      </c>
      <c r="C454" s="254" t="s">
        <v>1394</v>
      </c>
      <c r="D454" s="297" t="s">
        <v>31</v>
      </c>
      <c r="E454" s="248">
        <v>4</v>
      </c>
      <c r="F454" s="204">
        <v>8.82</v>
      </c>
      <c r="G454" s="214">
        <f t="shared" si="55"/>
        <v>11.59</v>
      </c>
      <c r="H454" s="213">
        <f t="shared" si="56"/>
        <v>46.36</v>
      </c>
      <c r="I454" s="330">
        <f t="shared" si="48"/>
        <v>35.28</v>
      </c>
      <c r="J454" s="324" t="s">
        <v>816</v>
      </c>
      <c r="K454" s="338">
        <f>IF(J454="SINAPI",VLOOKUP(B454,[8]SINAPI!$G$6:$K$7500,5,"FALSO"),IF(J454="SETOP",VLOOKUP(B454,[8]SETOP!$A$6:$E$5000,5,"FALSO"),IF(J454="SUDECAP",VLOOKUP(B454,[8]SUDECAP!$A$1:$M$3000,13,"FALSO"),"verificar")))</f>
        <v>8.82</v>
      </c>
      <c r="L454" s="343" t="str">
        <f>IF(J454="SINAPI",VLOOKUP(B454,[8]SINAPI!$G$6:$K$7500,2,"FALSO"),IF(J454="SETOP",VLOOKUP(B454,[9]SETOP!$A$6:$E$5000,3,"FALSO"),IF(J454="SUDECAP",VLOOKUP(B454,[9]SUDECAP!$A$1:$M$3000,3,"FALSO"),IF(J454="INSUMO",VLOOKUP(B454,'[9]Insumos SINAPI'!$A$6:$E$6000,2,"FALSO"),"verificar"))))</f>
        <v>LUVA, PVC, SOLDÁVEL, DN 32MM, INSTALADO EM RAMAL OU SUB-RAMAL DE ÁGUA - FORNECIMENTO E INSTALAÇÃO. AF_06/2022</v>
      </c>
    </row>
    <row r="455" spans="1:12" ht="25.5">
      <c r="A455" s="247" t="s">
        <v>1173</v>
      </c>
      <c r="B455" s="250">
        <v>89433</v>
      </c>
      <c r="C455" s="254" t="s">
        <v>1395</v>
      </c>
      <c r="D455" s="297" t="s">
        <v>31</v>
      </c>
      <c r="E455" s="248">
        <v>4</v>
      </c>
      <c r="F455" s="204">
        <v>13.21</v>
      </c>
      <c r="G455" s="214">
        <f t="shared" si="55"/>
        <v>17.36</v>
      </c>
      <c r="H455" s="213">
        <f t="shared" si="56"/>
        <v>69.44</v>
      </c>
      <c r="I455" s="330">
        <f t="shared" si="48"/>
        <v>52.84</v>
      </c>
      <c r="J455" s="324" t="s">
        <v>816</v>
      </c>
      <c r="K455" s="338">
        <f>IF(J455="SINAPI",VLOOKUP(B455,[8]SINAPI!$G$6:$K$7500,5,"FALSO"),IF(J455="SETOP",VLOOKUP(B455,[8]SETOP!$A$6:$E$5000,5,"FALSO"),IF(J455="SUDECAP",VLOOKUP(B455,[8]SUDECAP!$A$1:$M$3000,13,"FALSO"),"verificar")))</f>
        <v>13.21</v>
      </c>
      <c r="L455" s="343" t="str">
        <f>IF(J455="SINAPI",VLOOKUP(B455,[8]SINAPI!$G$6:$K$7500,2,"FALSO"),IF(J455="SETOP",VLOOKUP(B455,[9]SETOP!$A$6:$E$5000,3,"FALSO"),IF(J455="SUDECAP",VLOOKUP(B455,[9]SUDECAP!$A$1:$M$3000,3,"FALSO"),IF(J455="INSUMO",VLOOKUP(B455,'[9]Insumos SINAPI'!$A$6:$E$6000,2,"FALSO"),"verificar"))))</f>
        <v>LUVA DE REDUÇÃO, PVC, SOLDÁVEL, DN 40MM X 32MM, INSTALADO EM RAMAL DE DISTRIBUIÇÃO DE ÁGUA - FORNECIMENTO E INSTALAÇÃO. AF_06/2022</v>
      </c>
    </row>
    <row r="456" spans="1:12">
      <c r="A456" s="247" t="s">
        <v>1174</v>
      </c>
      <c r="B456" s="250">
        <v>38023</v>
      </c>
      <c r="C456" s="229" t="s">
        <v>578</v>
      </c>
      <c r="D456" s="250" t="s">
        <v>31</v>
      </c>
      <c r="E456" s="248">
        <v>2</v>
      </c>
      <c r="F456" s="203">
        <v>8.2100000000000009</v>
      </c>
      <c r="G456" s="214">
        <f t="shared" si="55"/>
        <v>10.79</v>
      </c>
      <c r="H456" s="213">
        <f t="shared" si="56"/>
        <v>21.58</v>
      </c>
      <c r="I456" s="330">
        <f t="shared" si="48"/>
        <v>16.420000000000002</v>
      </c>
      <c r="J456" s="324" t="s">
        <v>804</v>
      </c>
      <c r="K456" s="338" t="str">
        <f>IF(J456="SINAPI",VLOOKUP(B456,[8]SINAPI!$G$6:$K$7500,2,"FALSO"),IF(J456="SETOP",VLOOKUP(B456,[9]SETOP!$A$6:$E$5000,3,"FALSO"),IF(J456="SUDECAP",VLOOKUP(B456,[9]SUDECAP!$A$1:$M$3000,3,"FALSO"),IF(J456="INSUMO",VLOOKUP(B456,'[9]Insumos SINAPI'!$A$6:$E$6000,5,"FALSO"),"verificar"))))</f>
        <v>8,21</v>
      </c>
      <c r="L456" s="343" t="str">
        <f>IF(J456="SINAPI",VLOOKUP(B456,[8]SINAPI!$G$6:$K$7500,2,"FALSO"),IF(J456="SETOP",VLOOKUP(B456,[9]SETOP!$A$6:$E$5000,3,"FALSO"),IF(J456="SUDECAP",VLOOKUP(B456,[9]SUDECAP!$A$1:$M$3000,3,"FALSO"),IF(J456="INSUMO",VLOOKUP(B456,'[9]Insumos SINAPI'!$A$6:$E$6000,2,"FALSO"),"verificar"))))</f>
        <v>LUVA DE REDUCAO, SOLDAVEL, PVC, 50 X 25 MM, PARA AGUA FRIA PREDIAL</v>
      </c>
    </row>
    <row r="457" spans="1:12" ht="25.5">
      <c r="A457" s="247" t="s">
        <v>1175</v>
      </c>
      <c r="B457" s="250">
        <v>819</v>
      </c>
      <c r="C457" s="229" t="s">
        <v>940</v>
      </c>
      <c r="D457" s="250" t="s">
        <v>31</v>
      </c>
      <c r="E457" s="248">
        <v>2</v>
      </c>
      <c r="F457" s="203">
        <v>4.82</v>
      </c>
      <c r="G457" s="214">
        <f t="shared" si="55"/>
        <v>6.33</v>
      </c>
      <c r="H457" s="213">
        <f t="shared" si="56"/>
        <v>12.66</v>
      </c>
      <c r="I457" s="330">
        <f t="shared" si="48"/>
        <v>9.64</v>
      </c>
      <c r="J457" s="324" t="s">
        <v>804</v>
      </c>
      <c r="K457" s="338" t="str">
        <f>IF(J457="SINAPI",VLOOKUP(B457,[8]SINAPI!$G$6:$K$7500,2,"FALSO"),IF(J457="SETOP",VLOOKUP(B457,[9]SETOP!$A$6:$E$5000,3,"FALSO"),IF(J457="SUDECAP",VLOOKUP(B457,[9]SUDECAP!$A$1:$M$3000,3,"FALSO"),IF(J457="INSUMO",VLOOKUP(B457,'[9]Insumos SINAPI'!$A$6:$E$6000,5,"FALSO"),"verificar"))))</f>
        <v>4,82</v>
      </c>
      <c r="L457" s="343" t="str">
        <f>IF(J457="SINAPI",VLOOKUP(B457,[8]SINAPI!$G$6:$K$7500,2,"FALSO"),IF(J457="SETOP",VLOOKUP(B457,[9]SETOP!$A$6:$E$5000,3,"FALSO"),IF(J457="SUDECAP",VLOOKUP(B457,[9]SUDECAP!$A$1:$M$3000,3,"FALSO"),IF(J457="INSUMO",VLOOKUP(B457,'[9]Insumos SINAPI'!$A$6:$E$6000,2,"FALSO"),"verificar"))))</f>
        <v>BUCHA DE REDUCAO DE PVC, SOLDAVEL, CURTA, COM 50 X 40 MM, PARA AGUA FRIA PREDIAL</v>
      </c>
    </row>
    <row r="458" spans="1:12" ht="25.5">
      <c r="A458" s="247" t="s">
        <v>1176</v>
      </c>
      <c r="B458" s="250">
        <v>834</v>
      </c>
      <c r="C458" s="229" t="s">
        <v>941</v>
      </c>
      <c r="D458" s="250" t="s">
        <v>31</v>
      </c>
      <c r="E458" s="248">
        <v>4</v>
      </c>
      <c r="F458" s="203">
        <v>4.8099999999999996</v>
      </c>
      <c r="G458" s="214">
        <f t="shared" si="55"/>
        <v>6.32</v>
      </c>
      <c r="H458" s="213">
        <f t="shared" si="56"/>
        <v>25.28</v>
      </c>
      <c r="I458" s="330">
        <f t="shared" si="48"/>
        <v>19.239999999999998</v>
      </c>
      <c r="J458" s="324" t="s">
        <v>804</v>
      </c>
      <c r="K458" s="338" t="str">
        <f>IF(J458="SINAPI",VLOOKUP(B458,[8]SINAPI!$G$6:$K$7500,2,"FALSO"),IF(J458="SETOP",VLOOKUP(B458,[9]SETOP!$A$6:$E$5000,3,"FALSO"),IF(J458="SUDECAP",VLOOKUP(B458,[9]SUDECAP!$A$1:$M$3000,3,"FALSO"),IF(J458="INSUMO",VLOOKUP(B458,'[9]Insumos SINAPI'!$A$6:$E$6000,5,"FALSO"),"verificar"))))</f>
        <v>4,81</v>
      </c>
      <c r="L458" s="343" t="str">
        <f>IF(J458="SINAPI",VLOOKUP(B458,[8]SINAPI!$G$6:$K$7500,2,"FALSO"),IF(J458="SETOP",VLOOKUP(B458,[9]SETOP!$A$6:$E$5000,3,"FALSO"),IF(J458="SUDECAP",VLOOKUP(B458,[9]SUDECAP!$A$1:$M$3000,3,"FALSO"),IF(J458="INSUMO",VLOOKUP(B458,'[9]Insumos SINAPI'!$A$6:$E$6000,2,"FALSO"),"verificar"))))</f>
        <v>BUCHA DE REDUCAO DE PVC, SOLDAVEL, LONGA, COM 40 X 25 MM, PARA AGUA FRIA PREDIAL</v>
      </c>
    </row>
    <row r="459" spans="1:12" ht="25.5">
      <c r="A459" s="247" t="s">
        <v>1177</v>
      </c>
      <c r="B459" s="297">
        <v>89375</v>
      </c>
      <c r="C459" s="229" t="s">
        <v>1396</v>
      </c>
      <c r="D459" s="297" t="s">
        <v>31</v>
      </c>
      <c r="E459" s="248">
        <v>6</v>
      </c>
      <c r="F459" s="204">
        <v>12.97</v>
      </c>
      <c r="G459" s="214">
        <f t="shared" si="55"/>
        <v>17.05</v>
      </c>
      <c r="H459" s="213">
        <f t="shared" si="56"/>
        <v>102.3</v>
      </c>
      <c r="I459" s="330">
        <f t="shared" si="48"/>
        <v>77.820000000000007</v>
      </c>
      <c r="J459" s="324" t="s">
        <v>816</v>
      </c>
      <c r="K459" s="338">
        <f>IF(J459="SINAPI",VLOOKUP(B459,[8]SINAPI!$G$6:$K$7500,5,"FALSO"),IF(J459="SETOP",VLOOKUP(B459,[8]SETOP!$A$6:$E$5000,5,"FALSO"),IF(J459="SUDECAP",VLOOKUP(B459,[8]SUDECAP!$A$1:$M$3000,13,"FALSO"),"verificar")))</f>
        <v>12.97</v>
      </c>
      <c r="L459" s="343" t="str">
        <f>IF(J459="SINAPI",VLOOKUP(B459,[8]SINAPI!$G$6:$K$7500,2,"FALSO"),IF(J459="SETOP",VLOOKUP(B459,[9]SETOP!$A$6:$E$5000,3,"FALSO"),IF(J459="SUDECAP",VLOOKUP(B459,[9]SUDECAP!$A$1:$M$3000,3,"FALSO"),IF(J459="INSUMO",VLOOKUP(B459,'[9]Insumos SINAPI'!$A$6:$E$6000,2,"FALSO"),"verificar"))))</f>
        <v>UNIÃO, PVC, SOLDÁVEL, DN 20MM, INSTALADO EM RAMAL OU SUB-RAMAL DE ÁGUA - FORNECIMENTO E INSTALAÇÃO. AF_06/2022</v>
      </c>
    </row>
    <row r="460" spans="1:12" ht="25.5">
      <c r="A460" s="247" t="s">
        <v>1178</v>
      </c>
      <c r="B460" s="297">
        <v>89594</v>
      </c>
      <c r="C460" s="229" t="s">
        <v>1397</v>
      </c>
      <c r="D460" s="297" t="s">
        <v>31</v>
      </c>
      <c r="E460" s="248">
        <v>2</v>
      </c>
      <c r="F460" s="204">
        <v>42.213000000000001</v>
      </c>
      <c r="G460" s="214">
        <f t="shared" si="55"/>
        <v>55.5</v>
      </c>
      <c r="H460" s="213">
        <f t="shared" si="56"/>
        <v>111</v>
      </c>
      <c r="I460" s="330">
        <f t="shared" si="48"/>
        <v>84.426000000000002</v>
      </c>
      <c r="J460" s="324" t="s">
        <v>816</v>
      </c>
      <c r="K460" s="338">
        <f>IF(J460="SINAPI",VLOOKUP(B460,[8]SINAPI!$G$6:$K$7500,5,"FALSO"),IF(J460="SETOP",VLOOKUP(B460,[8]SETOP!$A$6:$E$5000,5,"FALSO"),IF(J460="SUDECAP",VLOOKUP(B460,[8]SUDECAP!$A$1:$M$3000,13,"FALSO"),"verificar")))</f>
        <v>42.21</v>
      </c>
      <c r="L460" s="343" t="str">
        <f>IF(J460="SINAPI",VLOOKUP(B460,[8]SINAPI!$G$6:$K$7500,2,"FALSO"),IF(J460="SETOP",VLOOKUP(B460,[9]SETOP!$A$6:$E$5000,3,"FALSO"),IF(J460="SUDECAP",VLOOKUP(B460,[9]SUDECAP!$A$1:$M$3000,3,"FALSO"),IF(J460="INSUMO",VLOOKUP(B460,'[9]Insumos SINAPI'!$A$6:$E$6000,2,"FALSO"),"verificar"))))</f>
        <v>UNIÃO, PVC, SOLDÁVEL, DN 50MM, INSTALADO EM PRUMADA DE ÁGUA - FORNECIMENTO E INSTALAÇÃO. AF_06/2022</v>
      </c>
    </row>
    <row r="461" spans="1:12">
      <c r="A461" s="47" t="s">
        <v>1179</v>
      </c>
      <c r="B461" s="31"/>
      <c r="C461" s="30" t="s">
        <v>580</v>
      </c>
      <c r="D461" s="31"/>
      <c r="E461" s="199"/>
      <c r="F461" s="168"/>
      <c r="G461" s="168"/>
      <c r="H461" s="167"/>
      <c r="I461" s="330">
        <f t="shared" si="48"/>
        <v>0</v>
      </c>
      <c r="J461" s="324"/>
      <c r="K461" s="338" t="str">
        <f>IF(J461="SINAPI",VLOOKUP(B461,[8]SINAPI!$G$6:$K$7500,5,"FALSO"),IF(J461="SETOP",VLOOKUP(B461,[8]SETOP!$A$6:$E$5000,5,"FALSO"),IF(J461="SUDECAP",VLOOKUP(B461,[8]SUDECAP!$A$1:$M$3000,13,"FALSO"),"verificar")))</f>
        <v>verificar</v>
      </c>
      <c r="L461" s="343" t="str">
        <f>IF(J461="SINAPI",VLOOKUP(B461,[8]SINAPI!$G$6:$K$7500,2,"FALSO"),IF(J461="SETOP",VLOOKUP(B461,[9]SETOP!$A$6:$E$5000,3,"FALSO"),IF(J461="SUDECAP",VLOOKUP(B461,[9]SUDECAP!$A$1:$M$3000,3,"FALSO"),IF(J461="INSUMO",VLOOKUP(B461,'[9]Insumos SINAPI'!$A$6:$E$6000,2,"FALSO"),"verificar"))))</f>
        <v>verificar</v>
      </c>
    </row>
    <row r="462" spans="1:12" ht="25.5">
      <c r="A462" s="247" t="s">
        <v>1180</v>
      </c>
      <c r="B462" s="297">
        <v>89353</v>
      </c>
      <c r="C462" s="254" t="s">
        <v>1371</v>
      </c>
      <c r="D462" s="297" t="s">
        <v>31</v>
      </c>
      <c r="E462" s="248">
        <v>1</v>
      </c>
      <c r="F462" s="204">
        <v>49.74</v>
      </c>
      <c r="G462" s="214">
        <f t="shared" ref="G462:G476" si="57">TRUNC(F462+(F462*$H$9),2)</f>
        <v>65.39</v>
      </c>
      <c r="H462" s="213">
        <f t="shared" ref="H462:H476" si="58">TRUNC((E462*G462),2)</f>
        <v>65.39</v>
      </c>
      <c r="I462" s="330">
        <f t="shared" ref="I462:I525" si="59">E462*F462</f>
        <v>49.74</v>
      </c>
      <c r="J462" s="324" t="s">
        <v>816</v>
      </c>
      <c r="K462" s="338">
        <f>IF(J462="SINAPI",VLOOKUP(B462,[8]SINAPI!$G$6:$K$7500,5,"FALSO"),IF(J462="SETOP",VLOOKUP(B462,[8]SETOP!$A$6:$E$5000,5,"FALSO"),IF(J462="SUDECAP",VLOOKUP(B462,[8]SUDECAP!$A$1:$M$3000,13,"FALSO"),"verificar")))</f>
        <v>49.74</v>
      </c>
      <c r="L462" s="343" t="str">
        <f>IF(J462="SINAPI",VLOOKUP(B462,[8]SINAPI!$G$6:$K$7500,2,"FALSO"),IF(J462="SETOP",VLOOKUP(B462,[9]SETOP!$A$6:$E$5000,3,"FALSO"),IF(J462="SUDECAP",VLOOKUP(B462,[9]SUDECAP!$A$1:$M$3000,3,"FALSO"),IF(J462="INSUMO",VLOOKUP(B462,'[9]Insumos SINAPI'!$A$6:$E$6000,2,"FALSO"),"verificar"))))</f>
        <v>REGISTRO DE GAVETA BRUTO, LATÃO, ROSCÁVEL, 3/4" - FORNECIMENTO E INSTALAÇÃO. AF_08/2021</v>
      </c>
    </row>
    <row r="463" spans="1:12" ht="25.5">
      <c r="A463" s="247" t="s">
        <v>1181</v>
      </c>
      <c r="B463" s="250">
        <v>94497</v>
      </c>
      <c r="C463" s="254" t="s">
        <v>1317</v>
      </c>
      <c r="D463" s="297" t="s">
        <v>31</v>
      </c>
      <c r="E463" s="248">
        <v>2</v>
      </c>
      <c r="F463" s="204">
        <v>133.51</v>
      </c>
      <c r="G463" s="214">
        <f t="shared" si="57"/>
        <v>175.53</v>
      </c>
      <c r="H463" s="213">
        <f t="shared" si="58"/>
        <v>351.06</v>
      </c>
      <c r="I463" s="330">
        <f t="shared" si="59"/>
        <v>267.02</v>
      </c>
      <c r="J463" s="324" t="s">
        <v>816</v>
      </c>
      <c r="K463" s="338">
        <f>IF(J463="SINAPI",VLOOKUP(B463,[8]SINAPI!$G$6:$K$7500,5,"FALSO"),IF(J463="SETOP",VLOOKUP(B463,[8]SETOP!$A$6:$E$5000,5,"FALSO"),IF(J463="SUDECAP",VLOOKUP(B463,[8]SUDECAP!$A$1:$M$3000,13,"FALSO"),"verificar")))</f>
        <v>133.51</v>
      </c>
      <c r="L463" s="343" t="str">
        <f>IF(J463="SINAPI",VLOOKUP(B463,[8]SINAPI!$G$6:$K$7500,2,"FALSO"),IF(J463="SETOP",VLOOKUP(B463,[9]SETOP!$A$6:$E$5000,3,"FALSO"),IF(J463="SUDECAP",VLOOKUP(B463,[9]SUDECAP!$A$1:$M$3000,3,"FALSO"),IF(J463="INSUMO",VLOOKUP(B463,'[9]Insumos SINAPI'!$A$6:$E$6000,2,"FALSO"),"verificar"))))</f>
        <v>REGISTRO DE GAVETA BRUTO, LATÃO, ROSCÁVEL, 1 1/2" - FORNECIMENTO E INSTALAÇÃO. AF_08/2021</v>
      </c>
    </row>
    <row r="464" spans="1:12" ht="25.5">
      <c r="A464" s="247" t="s">
        <v>1182</v>
      </c>
      <c r="B464" s="250">
        <v>94794</v>
      </c>
      <c r="C464" s="254" t="s">
        <v>1372</v>
      </c>
      <c r="D464" s="297" t="s">
        <v>31</v>
      </c>
      <c r="E464" s="248">
        <v>2</v>
      </c>
      <c r="F464" s="204">
        <v>211.44</v>
      </c>
      <c r="G464" s="214">
        <f t="shared" si="57"/>
        <v>278</v>
      </c>
      <c r="H464" s="213">
        <f t="shared" si="58"/>
        <v>556</v>
      </c>
      <c r="I464" s="330">
        <f t="shared" si="59"/>
        <v>422.88</v>
      </c>
      <c r="J464" s="324" t="s">
        <v>816</v>
      </c>
      <c r="K464" s="338">
        <f>IF(J464="SINAPI",VLOOKUP(B464,[8]SINAPI!$G$6:$K$7500,5,"FALSO"),IF(J464="SETOP",VLOOKUP(B464,[8]SETOP!$A$6:$E$5000,5,"FALSO"),IF(J464="SUDECAP",VLOOKUP(B464,[8]SUDECAP!$A$1:$M$3000,13,"FALSO"),"verificar")))</f>
        <v>211.44</v>
      </c>
      <c r="L464" s="343" t="str">
        <f>IF(J464="SINAPI",VLOOKUP(B464,[8]SINAPI!$G$6:$K$7500,2,"FALSO"),IF(J464="SETOP",VLOOKUP(B464,[9]SETOP!$A$6:$E$5000,3,"FALSO"),IF(J464="SUDECAP",VLOOKUP(B464,[9]SUDECAP!$A$1:$M$3000,3,"FALSO"),IF(J464="INSUMO",VLOOKUP(B464,'[9]Insumos SINAPI'!$A$6:$E$6000,2,"FALSO"),"verificar"))))</f>
        <v>REGISTRO DE GAVETA BRUTO, LATÃO, ROSCÁVEL, 1 1/2", COM ACABAMENTO E CANOPLA CROMADOS - FORNECIMENTO E INSTALAÇÃO. AF_08/2021</v>
      </c>
    </row>
    <row r="465" spans="1:12" ht="38.25">
      <c r="A465" s="247" t="s">
        <v>1183</v>
      </c>
      <c r="B465" s="250" t="s">
        <v>585</v>
      </c>
      <c r="C465" s="254" t="s">
        <v>1373</v>
      </c>
      <c r="D465" s="297" t="s">
        <v>31</v>
      </c>
      <c r="E465" s="248">
        <v>2</v>
      </c>
      <c r="F465" s="204">
        <v>114.51</v>
      </c>
      <c r="G465" s="214">
        <f t="shared" si="57"/>
        <v>150.55000000000001</v>
      </c>
      <c r="H465" s="213">
        <f t="shared" si="58"/>
        <v>301.10000000000002</v>
      </c>
      <c r="I465" s="330">
        <f t="shared" si="59"/>
        <v>229.02</v>
      </c>
      <c r="J465" s="324" t="s">
        <v>830</v>
      </c>
      <c r="K465" s="338">
        <f>IF(J465="SINAPI",VLOOKUP(B465,[8]SINAPI!$G$6:$K$7500,5,"FALSO"),IF(J465="SETOP",VLOOKUP(B465,[8]SETOP!$A$6:$E$5000,5,"FALSO"),IF(J465="SUDECAP",VLOOKUP(B465,[8]SUDECAP!$A$1:$M$3000,13,"FALSO"),"verificar")))</f>
        <v>114.51</v>
      </c>
      <c r="L465" s="343" t="str">
        <f>IF(J465="SINAPI",VLOOKUP(B465,[8]SINAPI!$G$6:$K$7500,2,"FALSO"),IF(J465="SETOP",VLOOKUP(B465,[9]SETOP!$A$6:$E$5000,3,"FALSO"),IF(J465="SUDECAP",VLOOKUP(B465,[9]SUDECAP!$A$1:$M$3000,3,"FALSO"),IF(J465="INSUMO",VLOOKUP(B465,'[9]Insumos SINAPI'!$A$6:$E$6000,2,"FALSO"),"verificar"))))</f>
        <v>REGISTRO DE GAVETA, TIPO BASE, ROSCÁVEL 1.1/4" (PARA TUBO SOLDÁVEL OU PPR DN 40MM/CPVC DN 35MM), INCLUSIVE ACABAMENTO (PADRÃO POPULAR) E CANOPLA CROMADOS</v>
      </c>
    </row>
    <row r="466" spans="1:12" ht="38.25">
      <c r="A466" s="247" t="s">
        <v>1184</v>
      </c>
      <c r="B466" s="250" t="s">
        <v>587</v>
      </c>
      <c r="C466" s="254" t="s">
        <v>1374</v>
      </c>
      <c r="D466" s="297" t="s">
        <v>31</v>
      </c>
      <c r="E466" s="248">
        <v>2</v>
      </c>
      <c r="F466" s="204">
        <v>92.44</v>
      </c>
      <c r="G466" s="214">
        <f t="shared" si="57"/>
        <v>121.54</v>
      </c>
      <c r="H466" s="213">
        <f t="shared" si="58"/>
        <v>243.08</v>
      </c>
      <c r="I466" s="330">
        <f t="shared" si="59"/>
        <v>184.88</v>
      </c>
      <c r="J466" s="324" t="s">
        <v>830</v>
      </c>
      <c r="K466" s="338">
        <f>IF(J466="SINAPI",VLOOKUP(B466,[8]SINAPI!$G$6:$K$7500,5,"FALSO"),IF(J466="SETOP",VLOOKUP(B466,[8]SETOP!$A$6:$E$5000,5,"FALSO"),IF(J466="SUDECAP",VLOOKUP(B466,[8]SUDECAP!$A$1:$M$3000,13,"FALSO"),"verificar")))</f>
        <v>92.44</v>
      </c>
      <c r="L466" s="343" t="str">
        <f>IF(J466="SINAPI",VLOOKUP(B466,[8]SINAPI!$G$6:$K$7500,2,"FALSO"),IF(J466="SETOP",VLOOKUP(B466,[9]SETOP!$A$6:$E$5000,3,"FALSO"),IF(J466="SUDECAP",VLOOKUP(B466,[9]SUDECAP!$A$1:$M$3000,3,"FALSO"),IF(J466="INSUMO",VLOOKUP(B466,'[9]Insumos SINAPI'!$A$6:$E$6000,2,"FALSO"),"verificar"))))</f>
        <v>REGISTRO DE GAVETA, TIPO BASE, ROSCÁVEL 1" (PARA TUBO SOLDÁVEL OU PPR DN 32MM/CPVC DN 28MM), INCLUSIVE ACABAMENTO (PADRÃO POPULAR) E CANOPLA CROMADOS</v>
      </c>
    </row>
    <row r="467" spans="1:12" ht="25.5">
      <c r="A467" s="247" t="s">
        <v>1185</v>
      </c>
      <c r="B467" s="250">
        <v>89987</v>
      </c>
      <c r="C467" s="254" t="s">
        <v>1375</v>
      </c>
      <c r="D467" s="297" t="s">
        <v>31</v>
      </c>
      <c r="E467" s="248">
        <v>2</v>
      </c>
      <c r="F467" s="204">
        <v>119.22</v>
      </c>
      <c r="G467" s="214">
        <f t="shared" si="57"/>
        <v>156.75</v>
      </c>
      <c r="H467" s="213">
        <f t="shared" si="58"/>
        <v>313.5</v>
      </c>
      <c r="I467" s="330">
        <f t="shared" si="59"/>
        <v>238.44</v>
      </c>
      <c r="J467" s="324" t="s">
        <v>816</v>
      </c>
      <c r="K467" s="338">
        <f>IF(J467="SINAPI",VLOOKUP(B467,[8]SINAPI!$G$6:$K$7500,5,"FALSO"),IF(J467="SETOP",VLOOKUP(B467,[8]SETOP!$A$6:$E$5000,5,"FALSO"),IF(J467="SUDECAP",VLOOKUP(B467,[8]SUDECAP!$A$1:$M$3000,13,"FALSO"),"verificar")))</f>
        <v>119.22</v>
      </c>
      <c r="L467" s="343" t="str">
        <f>IF(J467="SINAPI",VLOOKUP(B467,[8]SINAPI!$G$6:$K$7500,2,"FALSO"),IF(J467="SETOP",VLOOKUP(B467,[9]SETOP!$A$6:$E$5000,3,"FALSO"),IF(J467="SUDECAP",VLOOKUP(B467,[9]SUDECAP!$A$1:$M$3000,3,"FALSO"),IF(J467="INSUMO",VLOOKUP(B467,'[9]Insumos SINAPI'!$A$6:$E$6000,2,"FALSO"),"verificar"))))</f>
        <v>REGISTRO DE GAVETA BRUTO, LATÃO, ROSCÁVEL, 3/4", COM ACABAMENTO E CANOPLA CROMADOS - FORNECIMENTO E INSTALAÇÃO. AF_08/2021</v>
      </c>
    </row>
    <row r="468" spans="1:12" ht="25.5">
      <c r="A468" s="247" t="s">
        <v>1186</v>
      </c>
      <c r="B468" s="250">
        <v>89985</v>
      </c>
      <c r="C468" s="254" t="s">
        <v>1376</v>
      </c>
      <c r="D468" s="297" t="s">
        <v>31</v>
      </c>
      <c r="E468" s="248">
        <v>8</v>
      </c>
      <c r="F468" s="204">
        <v>112.96</v>
      </c>
      <c r="G468" s="214">
        <f t="shared" si="57"/>
        <v>148.51</v>
      </c>
      <c r="H468" s="213">
        <f t="shared" si="58"/>
        <v>1188.08</v>
      </c>
      <c r="I468" s="330">
        <f t="shared" si="59"/>
        <v>903.68</v>
      </c>
      <c r="J468" s="324" t="s">
        <v>816</v>
      </c>
      <c r="K468" s="338">
        <f>IF(J468="SINAPI",VLOOKUP(B468,[8]SINAPI!$G$6:$K$7500,5,"FALSO"),IF(J468="SETOP",VLOOKUP(B468,[8]SETOP!$A$6:$E$5000,5,"FALSO"),IF(J468="SUDECAP",VLOOKUP(B468,[8]SUDECAP!$A$1:$M$3000,13,"FALSO"),"verificar")))</f>
        <v>112.96</v>
      </c>
      <c r="L468" s="343" t="str">
        <f>IF(J468="SINAPI",VLOOKUP(B468,[8]SINAPI!$G$6:$K$7500,2,"FALSO"),IF(J468="SETOP",VLOOKUP(B468,[9]SETOP!$A$6:$E$5000,3,"FALSO"),IF(J468="SUDECAP",VLOOKUP(B468,[9]SUDECAP!$A$1:$M$3000,3,"FALSO"),IF(J468="INSUMO",VLOOKUP(B468,'[9]Insumos SINAPI'!$A$6:$E$6000,2,"FALSO"),"verificar"))))</f>
        <v>REGISTRO DE PRESSÃO BRUTO, LATÃO, ROSCÁVEL, 3/4", COM ACABAMENTO E CANOPLA CROMADOS - FORNECIMENTO E INSTALAÇÃO. AF_08/2021</v>
      </c>
    </row>
    <row r="469" spans="1:12" ht="38.25">
      <c r="A469" s="247" t="s">
        <v>1187</v>
      </c>
      <c r="B469" s="250">
        <v>89376</v>
      </c>
      <c r="C469" s="229" t="s">
        <v>1284</v>
      </c>
      <c r="D469" s="297" t="s">
        <v>31</v>
      </c>
      <c r="E469" s="248">
        <v>12</v>
      </c>
      <c r="F469" s="204">
        <v>5.01</v>
      </c>
      <c r="G469" s="214">
        <f t="shared" si="57"/>
        <v>6.58</v>
      </c>
      <c r="H469" s="213">
        <f t="shared" si="58"/>
        <v>78.959999999999994</v>
      </c>
      <c r="I469" s="330">
        <f t="shared" si="59"/>
        <v>60.12</v>
      </c>
      <c r="J469" s="324" t="s">
        <v>816</v>
      </c>
      <c r="K469" s="338">
        <f>IF(J469="SINAPI",VLOOKUP(B469,[8]SINAPI!$G$6:$K$7500,5,"FALSO"),IF(J469="SETOP",VLOOKUP(B469,[8]SETOP!$A$6:$E$5000,5,"FALSO"),IF(J469="SUDECAP",VLOOKUP(B469,[8]SUDECAP!$A$1:$M$3000,13,"FALSO"),"verificar")))</f>
        <v>5.01</v>
      </c>
      <c r="L469" s="343" t="str">
        <f>IF(J469="SINAPI",VLOOKUP(B469,[8]SINAPI!$G$6:$K$7500,2,"FALSO"),IF(J469="SETOP",VLOOKUP(B469,[9]SETOP!$A$6:$E$5000,3,"FALSO"),IF(J469="SUDECAP",VLOOKUP(B469,[9]SUDECAP!$A$1:$M$3000,3,"FALSO"),IF(J469="INSUMO",VLOOKUP(B469,'[9]Insumos SINAPI'!$A$6:$E$6000,2,"FALSO"),"verificar"))))</f>
        <v>ADAPTADOR CURTO COM BOLSA E ROSCA PARA REGISTRO, PVC, SOLDÁVEL, DN 20MM X 1/2 , INSTALADO EM RAMAL OU SUB-RAMAL DE ÁGUA - FORNECIMENTO E INSTALAÇÃO. AF_06/2022</v>
      </c>
    </row>
    <row r="470" spans="1:12" ht="38.25">
      <c r="A470" s="247" t="s">
        <v>1188</v>
      </c>
      <c r="B470" s="250">
        <v>89553</v>
      </c>
      <c r="C470" s="229" t="s">
        <v>1377</v>
      </c>
      <c r="D470" s="297" t="s">
        <v>31</v>
      </c>
      <c r="E470" s="248">
        <v>4</v>
      </c>
      <c r="F470" s="204">
        <v>5.53</v>
      </c>
      <c r="G470" s="214">
        <f t="shared" si="57"/>
        <v>7.27</v>
      </c>
      <c r="H470" s="213">
        <f t="shared" si="58"/>
        <v>29.08</v>
      </c>
      <c r="I470" s="330">
        <f t="shared" si="59"/>
        <v>22.12</v>
      </c>
      <c r="J470" s="324" t="s">
        <v>816</v>
      </c>
      <c r="K470" s="338">
        <f>IF(J470="SINAPI",VLOOKUP(B470,[8]SINAPI!$G$6:$K$7500,5,"FALSO"),IF(J470="SETOP",VLOOKUP(B470,[8]SETOP!$A$6:$E$5000,5,"FALSO"),IF(J470="SUDECAP",VLOOKUP(B470,[8]SUDECAP!$A$1:$M$3000,13,"FALSO"),"verificar")))</f>
        <v>5.53</v>
      </c>
      <c r="L470" s="343" t="str">
        <f>IF(J470="SINAPI",VLOOKUP(B470,[8]SINAPI!$G$6:$K$7500,2,"FALSO"),IF(J470="SETOP",VLOOKUP(B470,[9]SETOP!$A$6:$E$5000,3,"FALSO"),IF(J470="SUDECAP",VLOOKUP(B470,[9]SUDECAP!$A$1:$M$3000,3,"FALSO"),IF(J470="INSUMO",VLOOKUP(B470,'[9]Insumos SINAPI'!$A$6:$E$6000,2,"FALSO"),"verificar"))))</f>
        <v>ADAPTADOR CURTO COM BOLSA E ROSCA PARA REGISTRO, PVC, SOLDÁVEL, DN 32MM X 1 , INSTALADO EM PRUMADA DE ÁGUA - FORNECIMENTO E INSTALAÇÃO. AF_06/2022</v>
      </c>
    </row>
    <row r="471" spans="1:12" ht="38.25">
      <c r="A471" s="247" t="s">
        <v>1189</v>
      </c>
      <c r="B471" s="250">
        <v>89570</v>
      </c>
      <c r="C471" s="229" t="s">
        <v>1378</v>
      </c>
      <c r="D471" s="297" t="s">
        <v>31</v>
      </c>
      <c r="E471" s="248">
        <v>4</v>
      </c>
      <c r="F471" s="204">
        <v>12.26</v>
      </c>
      <c r="G471" s="214">
        <f t="shared" si="57"/>
        <v>16.11</v>
      </c>
      <c r="H471" s="213">
        <f t="shared" si="58"/>
        <v>64.44</v>
      </c>
      <c r="I471" s="330">
        <f t="shared" si="59"/>
        <v>49.04</v>
      </c>
      <c r="J471" s="324" t="s">
        <v>816</v>
      </c>
      <c r="K471" s="338">
        <f>IF(J471="SINAPI",VLOOKUP(B471,[8]SINAPI!$G$6:$K$7500,5,"FALSO"),IF(J471="SETOP",VLOOKUP(B471,[8]SETOP!$A$6:$E$5000,5,"FALSO"),IF(J471="SUDECAP",VLOOKUP(B471,[8]SUDECAP!$A$1:$M$3000,13,"FALSO"),"verificar")))</f>
        <v>12.26</v>
      </c>
      <c r="L471" s="343" t="str">
        <f>IF(J471="SINAPI",VLOOKUP(B471,[8]SINAPI!$G$6:$K$7500,2,"FALSO"),IF(J471="SETOP",VLOOKUP(B471,[9]SETOP!$A$6:$E$5000,3,"FALSO"),IF(J471="SUDECAP",VLOOKUP(B471,[9]SUDECAP!$A$1:$M$3000,3,"FALSO"),IF(J471="INSUMO",VLOOKUP(B471,'[9]Insumos SINAPI'!$A$6:$E$6000,2,"FALSO"),"verificar"))))</f>
        <v>ADAPTADOR CURTO COM BOLSA E ROSCA PARA REGISTRO, PVC, SOLDÁVEL, DN 40MM X 1.1/2 , INSTALADO EM PRUMADA DE ÁGUA - FORNECIMENTO E INSTALAÇÃO. AF_06/2022</v>
      </c>
    </row>
    <row r="472" spans="1:12" ht="38.25">
      <c r="A472" s="247" t="s">
        <v>1190</v>
      </c>
      <c r="B472" s="250">
        <v>89596</v>
      </c>
      <c r="C472" s="229" t="s">
        <v>1379</v>
      </c>
      <c r="D472" s="297" t="s">
        <v>31</v>
      </c>
      <c r="E472" s="248">
        <v>4</v>
      </c>
      <c r="F472" s="204">
        <v>10.63</v>
      </c>
      <c r="G472" s="214">
        <f t="shared" si="57"/>
        <v>13.97</v>
      </c>
      <c r="H472" s="213">
        <f t="shared" si="58"/>
        <v>55.88</v>
      </c>
      <c r="I472" s="330">
        <f t="shared" si="59"/>
        <v>42.52</v>
      </c>
      <c r="J472" s="341" t="s">
        <v>816</v>
      </c>
      <c r="K472" s="338">
        <f>IF(J472="SINAPI",VLOOKUP(B472,[8]SINAPI!$G$6:$K$7500,5,"FALSO"),IF(J472="SETOP",VLOOKUP(B472,[8]SETOP!$A$6:$E$5000,5,"FALSO"),IF(J472="SUDECAP",VLOOKUP(B472,[8]SUDECAP!$A$1:$M$3000,13,"FALSO"),"verificar")))</f>
        <v>10.63</v>
      </c>
      <c r="L472" s="343" t="str">
        <f>IF(J472="SINAPI",VLOOKUP(B472,[8]SINAPI!$G$6:$K$7500,2,"FALSO"),IF(J472="SETOP",VLOOKUP(B472,[9]SETOP!$A$6:$E$5000,3,"FALSO"),IF(J472="SUDECAP",VLOOKUP(B472,[9]SUDECAP!$A$1:$M$3000,3,"FALSO"),IF(J472="INSUMO",VLOOKUP(B472,'[9]Insumos SINAPI'!$A$6:$E$6000,2,"FALSO"),"verificar"))))</f>
        <v>ADAPTADOR CURTO COM BOLSA E ROSCA PARA REGISTRO, PVC, SOLDÁVEL, DN 50MM X 1.1/2 , INSTALADO EM PRUMADA DE ÁGUA - FORNECIMENTO E INSTALAÇÃO. AF_06/2022</v>
      </c>
    </row>
    <row r="473" spans="1:12" ht="25.5">
      <c r="A473" s="247" t="s">
        <v>1191</v>
      </c>
      <c r="B473" s="250">
        <v>86884</v>
      </c>
      <c r="C473" s="254" t="s">
        <v>1380</v>
      </c>
      <c r="D473" s="297" t="s">
        <v>31</v>
      </c>
      <c r="E473" s="248">
        <v>10</v>
      </c>
      <c r="F473" s="204">
        <v>9.8699999999999992</v>
      </c>
      <c r="G473" s="214">
        <f t="shared" si="57"/>
        <v>12.97</v>
      </c>
      <c r="H473" s="213">
        <f t="shared" si="58"/>
        <v>129.69999999999999</v>
      </c>
      <c r="I473" s="330">
        <f t="shared" si="59"/>
        <v>98.699999999999989</v>
      </c>
      <c r="J473" s="324" t="s">
        <v>816</v>
      </c>
      <c r="K473" s="338">
        <f>IF(J473="SINAPI",VLOOKUP(B473,[8]SINAPI!$G$6:$K$7500,5,"FALSO"),IF(J473="SETOP",VLOOKUP(B473,[8]SETOP!$A$6:$E$5000,5,"FALSO"),IF(J473="SUDECAP",VLOOKUP(B473,[8]SUDECAP!$A$1:$M$3000,13,"FALSO"),"verificar")))</f>
        <v>9.8699999999999992</v>
      </c>
      <c r="L473" s="343" t="str">
        <f>IF(J473="SINAPI",VLOOKUP(B473,[8]SINAPI!$G$6:$K$7500,2,"FALSO"),IF(J473="SETOP",VLOOKUP(B473,[9]SETOP!$A$6:$E$5000,3,"FALSO"),IF(J473="SUDECAP",VLOOKUP(B473,[9]SUDECAP!$A$1:$M$3000,3,"FALSO"),IF(J473="INSUMO",VLOOKUP(B473,'[9]Insumos SINAPI'!$A$6:$E$6000,2,"FALSO"),"verificar"))))</f>
        <v>ENGATE FLEXÍVEL EM PLÁSTICO BRANCO, 1/2 X 30CM - FORNECIMENTO E INSTALAÇÃO. AF_01/2020</v>
      </c>
    </row>
    <row r="474" spans="1:12" ht="38.25">
      <c r="A474" s="247" t="s">
        <v>1192</v>
      </c>
      <c r="B474" s="250">
        <v>94703</v>
      </c>
      <c r="C474" s="229" t="s">
        <v>1381</v>
      </c>
      <c r="D474" s="297" t="s">
        <v>31</v>
      </c>
      <c r="E474" s="248">
        <v>3</v>
      </c>
      <c r="F474" s="204">
        <v>23.32</v>
      </c>
      <c r="G474" s="214">
        <f t="shared" si="57"/>
        <v>30.66</v>
      </c>
      <c r="H474" s="213">
        <f t="shared" si="58"/>
        <v>91.98</v>
      </c>
      <c r="I474" s="330">
        <f t="shared" si="59"/>
        <v>69.960000000000008</v>
      </c>
      <c r="J474" s="324" t="s">
        <v>816</v>
      </c>
      <c r="K474" s="338">
        <f>IF(J474="SINAPI",VLOOKUP(B474,[8]SINAPI!$G$6:$K$7500,5,"FALSO"),IF(J474="SETOP",VLOOKUP(B474,[8]SETOP!$A$6:$E$5000,5,"FALSO"),IF(J474="SUDECAP",VLOOKUP(B474,[8]SUDECAP!$A$1:$M$3000,13,"FALSO"),"verificar")))</f>
        <v>23.32</v>
      </c>
      <c r="L474" s="343" t="str">
        <f>IF(J474="SINAPI",VLOOKUP(B474,[8]SINAPI!$G$6:$K$7500,2,"FALSO"),IF(J474="SETOP",VLOOKUP(B474,[9]SETOP!$A$6:$E$5000,3,"FALSO"),IF(J474="SUDECAP",VLOOKUP(B474,[9]SUDECAP!$A$1:$M$3000,3,"FALSO"),IF(J474="INSUMO",VLOOKUP(B474,'[9]Insumos SINAPI'!$A$6:$E$6000,2,"FALSO"),"verificar"))))</f>
        <v>ADAPTADOR COM FLANGE E ANEL DE VEDAÇÃO, PVC, SOLDÁVEL, DN  25 MM X 3/4 , INSTALADO EM RESERVAÇÃO DE ÁGUA DE EDIFICAÇÃO QUE POSSUA RESERVATÓRIO DE FIBRA/FIBROCIMENTO   FORNECIMENTO E INSTALAÇÃO. AF_06/2016</v>
      </c>
    </row>
    <row r="475" spans="1:12" ht="38.25">
      <c r="A475" s="247" t="s">
        <v>1193</v>
      </c>
      <c r="B475" s="250">
        <v>94706</v>
      </c>
      <c r="C475" s="229" t="s">
        <v>1382</v>
      </c>
      <c r="D475" s="297" t="s">
        <v>31</v>
      </c>
      <c r="E475" s="248">
        <v>2</v>
      </c>
      <c r="F475" s="204">
        <v>48.72</v>
      </c>
      <c r="G475" s="214">
        <f t="shared" si="57"/>
        <v>64.05</v>
      </c>
      <c r="H475" s="213">
        <f t="shared" si="58"/>
        <v>128.1</v>
      </c>
      <c r="I475" s="330">
        <f t="shared" si="59"/>
        <v>97.44</v>
      </c>
      <c r="J475" s="324" t="s">
        <v>816</v>
      </c>
      <c r="K475" s="338">
        <f>IF(J475="SINAPI",VLOOKUP(B475,[8]SINAPI!$G$6:$K$7500,5,"FALSO"),IF(J475="SETOP",VLOOKUP(B475,[8]SETOP!$A$6:$E$5000,5,"FALSO"),IF(J475="SUDECAP",VLOOKUP(B475,[8]SUDECAP!$A$1:$M$3000,13,"FALSO"),"verificar")))</f>
        <v>48.72</v>
      </c>
      <c r="L475" s="343" t="str">
        <f>IF(J475="SINAPI",VLOOKUP(B475,[8]SINAPI!$G$6:$K$7500,2,"FALSO"),IF(J475="SETOP",VLOOKUP(B475,[9]SETOP!$A$6:$E$5000,3,"FALSO"),IF(J475="SUDECAP",VLOOKUP(B475,[9]SUDECAP!$A$1:$M$3000,3,"FALSO"),IF(J475="INSUMO",VLOOKUP(B475,'[9]Insumos SINAPI'!$A$6:$E$6000,2,"FALSO"),"verificar"))))</f>
        <v>ADAPTADOR COM FLANGE E ANEL DE VEDAÇÃO, PVC, SOLDÁVEL, DN 50 MM X 1 1/2 , INSTALADO EM RESERVAÇÃO DE ÁGUA DE EDIFICAÇÃO QUE POSSUA RESERVATÓRIO DE FIBRA/FIBROCIMENTO   FORNECIMENTO E INSTALAÇÃO. AF_06/2016</v>
      </c>
    </row>
    <row r="476" spans="1:12" ht="25.5">
      <c r="A476" s="247" t="s">
        <v>1194</v>
      </c>
      <c r="B476" s="250" t="s">
        <v>851</v>
      </c>
      <c r="C476" s="229" t="s">
        <v>852</v>
      </c>
      <c r="D476" s="250" t="s">
        <v>31</v>
      </c>
      <c r="E476" s="248">
        <v>1</v>
      </c>
      <c r="F476" s="204">
        <f>COMPOSIÇÕES!G58</f>
        <v>60093.73</v>
      </c>
      <c r="G476" s="214">
        <f t="shared" si="57"/>
        <v>79011.23</v>
      </c>
      <c r="H476" s="213">
        <f t="shared" si="58"/>
        <v>79011.23</v>
      </c>
      <c r="I476" s="330">
        <f t="shared" si="59"/>
        <v>60093.73</v>
      </c>
      <c r="J476" s="324"/>
      <c r="K476" s="338" t="str">
        <f>IF(J476="SINAPI",VLOOKUP(B476,[8]SINAPI!$G$6:$K$7500,5,"FALSO"),IF(J476="SETOP",VLOOKUP(B476,[8]SETOP!$A$6:$E$5000,5,"FALSO"),IF(J476="SUDECAP",VLOOKUP(B476,[8]SUDECAP!$A$1:$M$3000,13,"FALSO"),"verificar")))</f>
        <v>verificar</v>
      </c>
      <c r="L476" s="343" t="str">
        <f>IF(J476="SINAPI",VLOOKUP(B476,[8]SINAPI!$G$6:$K$7500,2,"FALSO"),IF(J476="SETOP",VLOOKUP(B476,[9]SETOP!$A$6:$E$5000,3,"FALSO"),IF(J476="SUDECAP",VLOOKUP(B476,[9]SUDECAP!$A$1:$M$3000,3,"FALSO"),IF(J476="INSUMO",VLOOKUP(B476,'[9]Insumos SINAPI'!$A$6:$E$6000,2,"FALSO"),"verificar"))))</f>
        <v>verificar</v>
      </c>
    </row>
    <row r="477" spans="1:12">
      <c r="A477" s="47" t="s">
        <v>1195</v>
      </c>
      <c r="B477" s="29"/>
      <c r="C477" s="30" t="s">
        <v>599</v>
      </c>
      <c r="D477" s="31"/>
      <c r="E477" s="199"/>
      <c r="F477" s="168"/>
      <c r="G477" s="168"/>
      <c r="H477" s="167"/>
      <c r="I477" s="330">
        <f t="shared" si="59"/>
        <v>0</v>
      </c>
      <c r="J477" s="324"/>
      <c r="K477" s="338" t="str">
        <f>IF(J477="SINAPI",VLOOKUP(B477,[8]SINAPI!$G$6:$K$7500,5,"FALSO"),IF(J477="SETOP",VLOOKUP(B477,[8]SETOP!$A$6:$E$5000,5,"FALSO"),IF(J477="SUDECAP",VLOOKUP(B477,[8]SUDECAP!$A$1:$M$3000,13,"FALSO"),"verificar")))</f>
        <v>verificar</v>
      </c>
      <c r="L477" s="343" t="str">
        <f>IF(J477="SINAPI",VLOOKUP(B477,[8]SINAPI!$G$6:$K$7500,2,"FALSO"),IF(J477="SETOP",VLOOKUP(B477,[9]SETOP!$A$6:$E$5000,3,"FALSO"),IF(J477="SUDECAP",VLOOKUP(B477,[9]SUDECAP!$A$1:$M$3000,3,"FALSO"),IF(J477="INSUMO",VLOOKUP(B477,'[9]Insumos SINAPI'!$A$6:$E$6000,2,"FALSO"),"verificar"))))</f>
        <v>verificar</v>
      </c>
    </row>
    <row r="478" spans="1:12" ht="51">
      <c r="A478" s="247" t="s">
        <v>1196</v>
      </c>
      <c r="B478" s="298" t="s">
        <v>283</v>
      </c>
      <c r="C478" s="229" t="s">
        <v>1361</v>
      </c>
      <c r="D478" s="265" t="s">
        <v>31</v>
      </c>
      <c r="E478" s="248">
        <v>6</v>
      </c>
      <c r="F478" s="204">
        <v>558.32000000000005</v>
      </c>
      <c r="G478" s="214">
        <f t="shared" ref="G478:G490" si="60">TRUNC(F478+(F478*$H$9),2)</f>
        <v>734.07</v>
      </c>
      <c r="H478" s="213">
        <f t="shared" ref="H478:H490" si="61">TRUNC((E478*G478),2)</f>
        <v>4404.42</v>
      </c>
      <c r="I478" s="330">
        <f t="shared" si="59"/>
        <v>3349.92</v>
      </c>
      <c r="J478" s="324" t="s">
        <v>830</v>
      </c>
      <c r="K478" s="338">
        <f>IF(J478="SINAPI",VLOOKUP(B478,[8]SINAPI!$G$6:$K$7500,5,"FALSO"),IF(J478="SETOP",VLOOKUP(B478,[8]SETOP!$A$6:$E$5000,5,"FALSO"),IF(J478="SUDECAP",VLOOKUP(B478,[8]SUDECAP!$A$1:$M$3000,13,"FALSO"),"verificar")))</f>
        <v>558.32000000000005</v>
      </c>
      <c r="L478" s="343" t="str">
        <f>IF(J478="SINAPI",VLOOKUP(B478,[8]SINAPI!$G$6:$K$7500,2,"FALSO"),IF(J478="SETOP",VLOOKUP(B478,[9]SETOP!$A$6:$E$5000,3,"FALSO"),IF(J478="SUDECAP",VLOOKUP(B478,[9]SUDECAP!$A$1:$M$3000,3,"FALSO"),IF(J478="INSUMO",VLOOKUP(B478,'[9]Insumos SINAPI'!$A$6:$E$6000,2,"FALSO"),"verificar"))))</f>
        <v>BACIA SANITÁRIA (VASO) DE LOUÇA CONVENCIONAL, COR BRANCA, INCLUSIVE ACESSÓRIOS DE FIXAÇÃO/VEDAÇÃO, VÁLVULA DE DESCARGA METÁLICA COM ACIONAMENTO DUPLO, TUBO DE LIGAÇÃO DE LATÃO COM CANOPLA, FORNECIMENTO, INSTALAÇÃO E REJUNTAMENTO</v>
      </c>
    </row>
    <row r="479" spans="1:12" ht="38.25">
      <c r="A479" s="247" t="s">
        <v>1197</v>
      </c>
      <c r="B479" s="250" t="s">
        <v>264</v>
      </c>
      <c r="C479" s="229" t="s">
        <v>1316</v>
      </c>
      <c r="D479" s="258" t="s">
        <v>31</v>
      </c>
      <c r="E479" s="248">
        <v>6</v>
      </c>
      <c r="F479" s="203">
        <v>297.89999999999998</v>
      </c>
      <c r="G479" s="214">
        <f t="shared" si="60"/>
        <v>391.67</v>
      </c>
      <c r="H479" s="213">
        <f t="shared" si="61"/>
        <v>2350.02</v>
      </c>
      <c r="I479" s="330">
        <f t="shared" si="59"/>
        <v>1787.3999999999999</v>
      </c>
      <c r="J479" s="324" t="s">
        <v>830</v>
      </c>
      <c r="K479" s="338">
        <f>IF(J479="SINAPI",VLOOKUP(B479,[8]SINAPI!$G$6:$K$7500,5,"FALSO"),IF(J479="SETOP",VLOOKUP(B479,[8]SETOP!$A$6:$E$5000,5,"FALSO"),IF(J479="SUDECAP",VLOOKUP(B479,[8]SUDECAP!$A$1:$M$3000,13,"FALSO"),"verificar")))</f>
        <v>297.89999999999998</v>
      </c>
      <c r="L479" s="343" t="str">
        <f>IF(J479="SINAPI",VLOOKUP(B479,[8]SINAPI!$G$6:$K$7500,2,"FALSO"),IF(J479="SETOP",VLOOKUP(B479,[9]SETOP!$A$6:$E$5000,3,"FALSO"),IF(J479="SUDECAP",VLOOKUP(B479,[9]SUDECAP!$A$1:$M$3000,3,"FALSO"),IF(J479="INSUMO",VLOOKUP(B479,'[9]Insumos SINAPI'!$A$6:$E$6000,2,"FALSO"),"verificar"))))</f>
        <v>CUBA DE LOUÇA BRANCA DE EMBUTIR, FORMATO OVAL, INCLUSIVE VÁLVULA DE ESCOAMENTO DE METAL COM ACABAMENTO CROMADO, SIFÃO DE METAL TIPO COPO COM ACABAMENTO CROMADO, FORNECIMENTO E INSTALAÇÃO</v>
      </c>
    </row>
    <row r="480" spans="1:12" ht="38.25">
      <c r="A480" s="247" t="s">
        <v>1198</v>
      </c>
      <c r="B480" s="250" t="s">
        <v>603</v>
      </c>
      <c r="C480" s="229" t="s">
        <v>1362</v>
      </c>
      <c r="D480" s="258" t="s">
        <v>31</v>
      </c>
      <c r="E480" s="248">
        <v>2</v>
      </c>
      <c r="F480" s="203">
        <v>374.46</v>
      </c>
      <c r="G480" s="214">
        <f t="shared" si="60"/>
        <v>492.34</v>
      </c>
      <c r="H480" s="213">
        <f t="shared" si="61"/>
        <v>984.68</v>
      </c>
      <c r="I480" s="330">
        <f t="shared" si="59"/>
        <v>748.92</v>
      </c>
      <c r="J480" s="324" t="s">
        <v>830</v>
      </c>
      <c r="K480" s="338">
        <f>IF(J480="SINAPI",VLOOKUP(B480,[8]SINAPI!$G$6:$K$7500,5,"FALSO"),IF(J480="SETOP",VLOOKUP(B480,[8]SETOP!$A$6:$E$5000,5,"FALSO"),IF(J480="SUDECAP",VLOOKUP(B480,[8]SUDECAP!$A$1:$M$3000,13,"FALSO"),"verificar")))</f>
        <v>374.46</v>
      </c>
      <c r="L480" s="343" t="str">
        <f>IF(J480="SINAPI",VLOOKUP(B480,[8]SINAPI!$G$6:$K$7500,2,"FALSO"),IF(J480="SETOP",VLOOKUP(B480,[9]SETOP!$A$6:$E$5000,3,"FALSO"),IF(J480="SUDECAP",VLOOKUP(B480,[9]SUDECAP!$A$1:$M$3000,3,"FALSO"),IF(J480="INSUMO",VLOOKUP(B480,'[9]Insumos SINAPI'!$A$6:$E$6000,2,"FALSO"),"verificar"))))</f>
        <v>CUBA DE LOUÇA BRANCA DE SOBREPOR, FORMATO OVAL, INCLUSIVE VÁLVULA DE ESCOAMENTO DE METAL COM ACABAMENTO CROMADO, SIFÃO DE METAL TIPO COPO COM ACABAMENTO CROMADO, FORNECIMENTO E INSTALAÇÃO</v>
      </c>
    </row>
    <row r="481" spans="1:12" ht="25.5">
      <c r="A481" s="247" t="s">
        <v>1199</v>
      </c>
      <c r="B481" s="299" t="s">
        <v>605</v>
      </c>
      <c r="C481" s="229" t="s">
        <v>1363</v>
      </c>
      <c r="D481" s="265" t="s">
        <v>31</v>
      </c>
      <c r="E481" s="248">
        <v>2</v>
      </c>
      <c r="F481" s="203">
        <v>147.94999999999999</v>
      </c>
      <c r="G481" s="214">
        <f t="shared" si="60"/>
        <v>194.52</v>
      </c>
      <c r="H481" s="213">
        <f t="shared" si="61"/>
        <v>389.04</v>
      </c>
      <c r="I481" s="330">
        <f t="shared" si="59"/>
        <v>295.89999999999998</v>
      </c>
      <c r="J481" s="324" t="s">
        <v>830</v>
      </c>
      <c r="K481" s="338">
        <f>IF(J481="SINAPI",VLOOKUP(B481,[8]SINAPI!$G$6:$K$7500,5,"FALSO"),IF(J481="SETOP",VLOOKUP(B481,[8]SETOP!$A$6:$E$5000,5,"FALSO"),IF(J481="SUDECAP",VLOOKUP(B481,[8]SUDECAP!$A$1:$M$3000,13,"FALSO"),"verificar")))</f>
        <v>147.94999999999999</v>
      </c>
      <c r="L481" s="343" t="str">
        <f>IF(J481="SINAPI",VLOOKUP(B481,[8]SINAPI!$G$6:$K$7500,2,"FALSO"),IF(J481="SETOP",VLOOKUP(B481,[9]SETOP!$A$6:$E$5000,3,"FALSO"),IF(J481="SUDECAP",VLOOKUP(B481,[9]SUDECAP!$A$1:$M$3000,3,"FALSO"),IF(J481="INSUMO",VLOOKUP(B481,'[9]Insumos SINAPI'!$A$6:$E$6000,2,"FALSO"),"verificar"))))</f>
        <v>DUCHA HIGIÊNICA COM REGISTRO PARA CONTROLE DE FLUXO DE ÁGUA, DIÂMETRO 1/2" (20MM), INCLUSIVE FORNECIMENTO E INSTALAÇÃO</v>
      </c>
    </row>
    <row r="482" spans="1:12" ht="25.5">
      <c r="A482" s="247" t="s">
        <v>1200</v>
      </c>
      <c r="B482" s="250">
        <v>86906</v>
      </c>
      <c r="C482" s="229" t="s">
        <v>1364</v>
      </c>
      <c r="D482" s="258" t="s">
        <v>31</v>
      </c>
      <c r="E482" s="248">
        <v>8</v>
      </c>
      <c r="F482" s="203">
        <v>58.74</v>
      </c>
      <c r="G482" s="214">
        <f t="shared" si="60"/>
        <v>77.23</v>
      </c>
      <c r="H482" s="213">
        <f t="shared" si="61"/>
        <v>617.84</v>
      </c>
      <c r="I482" s="330">
        <f t="shared" si="59"/>
        <v>469.92</v>
      </c>
      <c r="J482" s="324" t="s">
        <v>816</v>
      </c>
      <c r="K482" s="338">
        <f>IF(J482="SINAPI",VLOOKUP(B482,[8]SINAPI!$G$6:$K$7500,5,"FALSO"),IF(J482="SETOP",VLOOKUP(B482,[8]SETOP!$A$6:$E$5000,5,"FALSO"),IF(J482="SUDECAP",VLOOKUP(B482,[8]SUDECAP!$A$1:$M$3000,13,"FALSO"),"verificar")))</f>
        <v>58.74</v>
      </c>
      <c r="L482" s="343" t="str">
        <f>IF(J482="SINAPI",VLOOKUP(B482,[8]SINAPI!$G$6:$K$7500,2,"FALSO"),IF(J482="SETOP",VLOOKUP(B482,[9]SETOP!$A$6:$E$5000,3,"FALSO"),IF(J482="SUDECAP",VLOOKUP(B482,[9]SUDECAP!$A$1:$M$3000,3,"FALSO"),IF(J482="INSUMO",VLOOKUP(B482,'[9]Insumos SINAPI'!$A$6:$E$6000,2,"FALSO"),"verificar"))))</f>
        <v>TORNEIRA CROMADA DE MESA, 1/2 OU 3/4, PARA LAVATÓRIO, PADRÃO POPULAR - FORNECIMENTO E INSTALAÇÃO. AF_01/2020</v>
      </c>
    </row>
    <row r="483" spans="1:12" ht="25.5">
      <c r="A483" s="247" t="s">
        <v>1201</v>
      </c>
      <c r="B483" s="250">
        <v>86914</v>
      </c>
      <c r="C483" s="229" t="s">
        <v>1365</v>
      </c>
      <c r="D483" s="258" t="s">
        <v>31</v>
      </c>
      <c r="E483" s="248">
        <v>2</v>
      </c>
      <c r="F483" s="203">
        <v>77.239999999999995</v>
      </c>
      <c r="G483" s="214">
        <f t="shared" si="60"/>
        <v>101.55</v>
      </c>
      <c r="H483" s="213">
        <f t="shared" si="61"/>
        <v>203.1</v>
      </c>
      <c r="I483" s="330">
        <f t="shared" si="59"/>
        <v>154.47999999999999</v>
      </c>
      <c r="J483" s="324" t="s">
        <v>816</v>
      </c>
      <c r="K483" s="338">
        <f>IF(J483="SINAPI",VLOOKUP(B483,[8]SINAPI!$G$6:$K$7500,5,"FALSO"),IF(J483="SETOP",VLOOKUP(B483,[8]SETOP!$A$6:$E$5000,5,"FALSO"),IF(J483="SUDECAP",VLOOKUP(B483,[8]SUDECAP!$A$1:$M$3000,13,"FALSO"),"verificar")))</f>
        <v>77.239999999999995</v>
      </c>
      <c r="L483" s="343" t="str">
        <f>IF(J483="SINAPI",VLOOKUP(B483,[8]SINAPI!$G$6:$K$7500,2,"FALSO"),IF(J483="SETOP",VLOOKUP(B483,[9]SETOP!$A$6:$E$5000,3,"FALSO"),IF(J483="SUDECAP",VLOOKUP(B483,[9]SUDECAP!$A$1:$M$3000,3,"FALSO"),IF(J483="INSUMO",VLOOKUP(B483,'[9]Insumos SINAPI'!$A$6:$E$6000,2,"FALSO"),"verificar"))))</f>
        <v>TORNEIRA CROMADA 1/2 OU 3/4 PARA TANQUE, PADRÃO MÉDIO - FORNECIMENTO E INSTALAÇÃO. AF_01/2020</v>
      </c>
    </row>
    <row r="484" spans="1:12" ht="25.5">
      <c r="A484" s="247" t="s">
        <v>1202</v>
      </c>
      <c r="B484" s="250">
        <v>100860</v>
      </c>
      <c r="C484" s="229" t="s">
        <v>1366</v>
      </c>
      <c r="D484" s="258" t="s">
        <v>31</v>
      </c>
      <c r="E484" s="300">
        <v>6</v>
      </c>
      <c r="F484" s="203">
        <v>87.91</v>
      </c>
      <c r="G484" s="214">
        <f t="shared" si="60"/>
        <v>115.58</v>
      </c>
      <c r="H484" s="213">
        <f t="shared" si="61"/>
        <v>693.48</v>
      </c>
      <c r="I484" s="330">
        <f t="shared" si="59"/>
        <v>527.46</v>
      </c>
      <c r="J484" s="324" t="s">
        <v>816</v>
      </c>
      <c r="K484" s="338">
        <f>IF(J484="SINAPI",VLOOKUP(B484,[8]SINAPI!$G$6:$K$7500,5,"FALSO"),IF(J484="SETOP",VLOOKUP(B484,[8]SETOP!$A$6:$E$5000,5,"FALSO"),IF(J484="SUDECAP",VLOOKUP(B484,[8]SUDECAP!$A$1:$M$3000,13,"FALSO"),"verificar")))</f>
        <v>87.91</v>
      </c>
      <c r="L484" s="343" t="str">
        <f>IF(J484="SINAPI",VLOOKUP(B484,[8]SINAPI!$G$6:$K$7500,2,"FALSO"),IF(J484="SETOP",VLOOKUP(B484,[9]SETOP!$A$6:$E$5000,3,"FALSO"),IF(J484="SUDECAP",VLOOKUP(B484,[9]SUDECAP!$A$1:$M$3000,3,"FALSO"),IF(J484="INSUMO",VLOOKUP(B484,'[9]Insumos SINAPI'!$A$6:$E$6000,2,"FALSO"),"verificar"))))</f>
        <v>CHUVEIRO ELÉTRICO COMUM CORPO PLÁSTICO, TIPO DUCHA  FORNECIMENTO E INSTALAÇÃO. AF_01/2020</v>
      </c>
    </row>
    <row r="485" spans="1:12" ht="25.5">
      <c r="A485" s="247" t="s">
        <v>1203</v>
      </c>
      <c r="B485" s="252">
        <v>95544</v>
      </c>
      <c r="C485" s="229" t="s">
        <v>1367</v>
      </c>
      <c r="D485" s="258" t="s">
        <v>31</v>
      </c>
      <c r="E485" s="248">
        <v>6</v>
      </c>
      <c r="F485" s="204">
        <v>34.18</v>
      </c>
      <c r="G485" s="214">
        <f t="shared" si="60"/>
        <v>44.93</v>
      </c>
      <c r="H485" s="213">
        <f t="shared" si="61"/>
        <v>269.58</v>
      </c>
      <c r="I485" s="330">
        <f t="shared" si="59"/>
        <v>205.07999999999998</v>
      </c>
      <c r="J485" s="324" t="s">
        <v>816</v>
      </c>
      <c r="K485" s="338">
        <f>IF(J485="SINAPI",VLOOKUP(B485,[8]SINAPI!$G$6:$K$7500,5,"FALSO"),IF(J485="SETOP",VLOOKUP(B485,[8]SETOP!$A$6:$E$5000,5,"FALSO"),IF(J485="SUDECAP",VLOOKUP(B485,[8]SUDECAP!$A$1:$M$3000,13,"FALSO"),"verificar")))</f>
        <v>34.18</v>
      </c>
      <c r="L485" s="343" t="str">
        <f>IF(J485="SINAPI",VLOOKUP(B485,[8]SINAPI!$G$6:$K$7500,2,"FALSO"),IF(J485="SETOP",VLOOKUP(B485,[9]SETOP!$A$6:$E$5000,3,"FALSO"),IF(J485="SUDECAP",VLOOKUP(B485,[9]SUDECAP!$A$1:$M$3000,3,"FALSO"),IF(J485="INSUMO",VLOOKUP(B485,'[9]Insumos SINAPI'!$A$6:$E$6000,2,"FALSO"),"verificar"))))</f>
        <v>PAPELEIRA DE PAREDE EM METAL CROMADO SEM TAMPA, INCLUSO FIXAÇÃO. AF_01/2020</v>
      </c>
    </row>
    <row r="486" spans="1:12">
      <c r="A486" s="247" t="s">
        <v>1204</v>
      </c>
      <c r="B486" s="252" t="s">
        <v>292</v>
      </c>
      <c r="C486" s="229" t="s">
        <v>1368</v>
      </c>
      <c r="D486" s="258" t="s">
        <v>31</v>
      </c>
      <c r="E486" s="248">
        <v>4</v>
      </c>
      <c r="F486" s="204">
        <v>59.97</v>
      </c>
      <c r="G486" s="214">
        <f t="shared" si="60"/>
        <v>78.84</v>
      </c>
      <c r="H486" s="213">
        <f t="shared" si="61"/>
        <v>315.36</v>
      </c>
      <c r="I486" s="330">
        <f t="shared" si="59"/>
        <v>239.88</v>
      </c>
      <c r="J486" s="341" t="s">
        <v>830</v>
      </c>
      <c r="K486" s="338">
        <f>IF(J486="SINAPI",VLOOKUP(B486,[8]SINAPI!$G$6:$K$7500,5,"FALSO"),IF(J486="SETOP",VLOOKUP(B486,[8]SETOP!$A$6:$E$5000,5,"FALSO"),IF(J486="SUDECAP",VLOOKUP(B486,[8]SUDECAP!$A$1:$M$3000,13,"FALSO"),"verificar")))</f>
        <v>59.97</v>
      </c>
      <c r="L486" s="343" t="str">
        <f>IF(J486="SINAPI",VLOOKUP(B486,[8]SINAPI!$G$6:$K$7500,2,"FALSO"),IF(J486="SETOP",VLOOKUP(B486,[9]SETOP!$A$6:$E$5000,3,"FALSO"),IF(J486="SUDECAP",VLOOKUP(B486,[9]SUDECAP!$A$1:$M$3000,3,"FALSO"),IF(J486="INSUMO",VLOOKUP(B486,'[9]Insumos SINAPI'!$A$6:$E$6000,2,"FALSO"),"verificar"))))</f>
        <v>DISPENSER EM PLÁSTICO PARA PAPEL TOALHA 2 OU 3 FOLHAS</v>
      </c>
    </row>
    <row r="487" spans="1:12" ht="25.5">
      <c r="A487" s="247" t="s">
        <v>1205</v>
      </c>
      <c r="B487" s="252">
        <v>95547</v>
      </c>
      <c r="C487" s="229" t="s">
        <v>1369</v>
      </c>
      <c r="D487" s="258" t="s">
        <v>31</v>
      </c>
      <c r="E487" s="248">
        <v>4</v>
      </c>
      <c r="F487" s="204">
        <v>40.909999999999997</v>
      </c>
      <c r="G487" s="214">
        <f t="shared" si="60"/>
        <v>53.78</v>
      </c>
      <c r="H487" s="213">
        <f t="shared" si="61"/>
        <v>215.12</v>
      </c>
      <c r="I487" s="330">
        <f t="shared" si="59"/>
        <v>163.63999999999999</v>
      </c>
      <c r="J487" s="324" t="s">
        <v>816</v>
      </c>
      <c r="K487" s="338">
        <f>IF(J487="SINAPI",VLOOKUP(B487,[8]SINAPI!$G$6:$K$7500,5,"FALSO"),IF(J487="SETOP",VLOOKUP(B487,[8]SETOP!$A$6:$E$5000,5,"FALSO"),IF(J487="SUDECAP",VLOOKUP(B487,[8]SUDECAP!$A$1:$M$3000,13,"FALSO"),"verificar")))</f>
        <v>40.909999999999997</v>
      </c>
      <c r="L487" s="343" t="str">
        <f>IF(J487="SINAPI",VLOOKUP(B487,[8]SINAPI!$G$6:$K$7500,2,"FALSO"),IF(J487="SETOP",VLOOKUP(B487,[9]SETOP!$A$6:$E$5000,3,"FALSO"),IF(J487="SUDECAP",VLOOKUP(B487,[9]SUDECAP!$A$1:$M$3000,3,"FALSO"),IF(J487="INSUMO",VLOOKUP(B487,'[9]Insumos SINAPI'!$A$6:$E$6000,2,"FALSO"),"verificar"))))</f>
        <v>SABONETEIRA PLASTICA TIPO DISPENSER PARA SABONETE LIQUIDO COM RESERVATORIO 800 A 1500 ML, INCLUSO FIXAÇÃO. AF_01/2020</v>
      </c>
    </row>
    <row r="488" spans="1:12">
      <c r="A488" s="247" t="s">
        <v>1206</v>
      </c>
      <c r="B488" s="298" t="s">
        <v>287</v>
      </c>
      <c r="C488" s="229" t="s">
        <v>288</v>
      </c>
      <c r="D488" s="265" t="s">
        <v>31</v>
      </c>
      <c r="E488" s="248">
        <v>6</v>
      </c>
      <c r="F488" s="204">
        <v>22.37</v>
      </c>
      <c r="G488" s="214">
        <f t="shared" si="60"/>
        <v>29.41</v>
      </c>
      <c r="H488" s="213">
        <f t="shared" si="61"/>
        <v>176.46</v>
      </c>
      <c r="I488" s="330">
        <f t="shared" si="59"/>
        <v>134.22</v>
      </c>
      <c r="J488" s="324" t="s">
        <v>844</v>
      </c>
      <c r="K488" s="338">
        <f>IF(J488="SINAPI",VLOOKUP(B488,[8]SINAPI!$G$6:$K$7500,5,"FALSO"),IF(J488="SETOP",VLOOKUP(B488,[8]SETOP!$A$6:$E$5000,5,"FALSO"),IF(J488="SUDECAP",VLOOKUP(B488,[8]SUDECAP!$A$1:$M$3000,13,"FALSO"),"verificar")))</f>
        <v>22.37</v>
      </c>
      <c r="L488" s="343" t="str">
        <f>IF(J488="SINAPI",VLOOKUP(B488,[8]SINAPI!$G$6:$K$7500,2,"FALSO"),IF(J488="SETOP",VLOOKUP(B488,[9]SETOP!$A$6:$E$5000,3,"FALSO"),IF(J488="SUDECAP",VLOOKUP(B488,[9]SUDECAP!$A$1:$M$3000,3,"FALSO"),IF(J488="INSUMO",VLOOKUP(B488,'[9]Insumos SINAPI'!$A$6:$E$6000,2,"FALSO"),"verificar"))))</f>
        <v>ASSENTO BRANCO PARA VASO    500-100    CELITE/EQUIVALENTE</v>
      </c>
    </row>
    <row r="489" spans="1:12" ht="25.5">
      <c r="A489" s="247" t="s">
        <v>1207</v>
      </c>
      <c r="B489" s="252" t="s">
        <v>613</v>
      </c>
      <c r="C489" s="229" t="s">
        <v>1370</v>
      </c>
      <c r="D489" s="258" t="s">
        <v>31</v>
      </c>
      <c r="E489" s="248">
        <v>2</v>
      </c>
      <c r="F489" s="204">
        <v>779.18</v>
      </c>
      <c r="G489" s="214">
        <f t="shared" si="60"/>
        <v>1024.46</v>
      </c>
      <c r="H489" s="213">
        <f t="shared" si="61"/>
        <v>2048.92</v>
      </c>
      <c r="I489" s="330">
        <f t="shared" si="59"/>
        <v>1558.36</v>
      </c>
      <c r="J489" s="324" t="s">
        <v>830</v>
      </c>
      <c r="K489" s="338">
        <f>IF(J489="SINAPI",VLOOKUP(B489,[8]SINAPI!$G$6:$K$7500,5,"FALSO"),IF(J489="SETOP",VLOOKUP(B489,[8]SETOP!$A$6:$E$5000,5,"FALSO"),IF(J489="SUDECAP",VLOOKUP(B489,[8]SUDECAP!$A$1:$M$3000,13,"FALSO"),"verificar")))</f>
        <v>779.18</v>
      </c>
      <c r="L489" s="343" t="str">
        <f>IF(J489="SINAPI",VLOOKUP(B489,[8]SINAPI!$G$6:$K$7500,2,"FALSO"),IF(J489="SETOP",VLOOKUP(B489,[9]SETOP!$A$6:$E$5000,3,"FALSO"),IF(J489="SUDECAP",VLOOKUP(B489,[9]SUDECAP!$A$1:$M$3000,3,"FALSO"),IF(J489="INSUMO",VLOOKUP(B489,'[9]Insumos SINAPI'!$A$6:$E$6000,2,"FALSO"),"verificar"))))</f>
        <v>BANCO ARTICULADO EM AÇO INOX COM CANTOS ARREDONDADOS, PROFUNDIDADE MÍNIMA DE 0,45 M E COMPRIMENTO MÍNIMO DE 0,70 M, CONFORME NBR 9050</v>
      </c>
    </row>
    <row r="490" spans="1:12">
      <c r="A490" s="247" t="s">
        <v>1208</v>
      </c>
      <c r="B490" s="252" t="s">
        <v>614</v>
      </c>
      <c r="C490" s="229" t="s">
        <v>615</v>
      </c>
      <c r="D490" s="258" t="s">
        <v>31</v>
      </c>
      <c r="E490" s="248">
        <v>2</v>
      </c>
      <c r="F490" s="204">
        <v>1120.67</v>
      </c>
      <c r="G490" s="214">
        <f t="shared" si="60"/>
        <v>1473.45</v>
      </c>
      <c r="H490" s="213">
        <f t="shared" si="61"/>
        <v>2946.9</v>
      </c>
      <c r="I490" s="330">
        <f t="shared" si="59"/>
        <v>2241.34</v>
      </c>
      <c r="J490" s="324" t="s">
        <v>844</v>
      </c>
      <c r="K490" s="338">
        <f>IF(J490="SINAPI",VLOOKUP(B490,[8]SINAPI!$G$6:$K$7500,5,"FALSO"),IF(J490="SETOP",VLOOKUP(B490,[8]SETOP!$A$6:$E$5000,5,"FALSO"),IF(J490="SUDECAP",VLOOKUP(B490,[8]SUDECAP!$A$1:$M$3000,13,"FALSO"),"verificar")))</f>
        <v>1120.67</v>
      </c>
      <c r="L490" s="343" t="str">
        <f>IF(J490="SINAPI",VLOOKUP(B490,[8]SINAPI!$G$6:$K$7500,2,"FALSO"),IF(J490="SETOP",VLOOKUP(B490,[9]SETOP!$A$6:$E$5000,3,"FALSO"),IF(J490="SUDECAP",VLOOKUP(B490,[9]SUDECAP!$A$1:$M$3000,3,"FALSO"),IF(J490="INSUMO",VLOOKUP(B490,'[9]Insumos SINAPI'!$A$6:$E$6000,2,"FALSO"),"verificar"))))</f>
        <v>BEBEDOURO CONJUGADO INOX H= 1,00M/1,12M ATENDE 40P</v>
      </c>
    </row>
    <row r="491" spans="1:12">
      <c r="A491" s="47" t="s">
        <v>1209</v>
      </c>
      <c r="B491" s="31"/>
      <c r="C491" s="30" t="s">
        <v>303</v>
      </c>
      <c r="D491" s="31"/>
      <c r="E491" s="199"/>
      <c r="F491" s="168"/>
      <c r="G491" s="168"/>
      <c r="H491" s="167"/>
      <c r="I491" s="330">
        <f t="shared" si="59"/>
        <v>0</v>
      </c>
      <c r="J491" s="324"/>
      <c r="K491" s="338" t="str">
        <f>IF(J491="SINAPI",VLOOKUP(B491,[8]SINAPI!$G$6:$K$7500,5,"FALSO"),IF(J491="SETOP",VLOOKUP(B491,[8]SETOP!$A$6:$E$5000,5,"FALSO"),IF(J491="SUDECAP",VLOOKUP(B491,[8]SUDECAP!$A$1:$M$3000,13,"FALSO"),"verificar")))</f>
        <v>verificar</v>
      </c>
      <c r="L491" s="343" t="str">
        <f>IF(J491="SINAPI",VLOOKUP(B491,[8]SINAPI!$G$6:$K$7500,2,"FALSO"),IF(J491="SETOP",VLOOKUP(B491,[9]SETOP!$A$6:$E$5000,3,"FALSO"),IF(J491="SUDECAP",VLOOKUP(B491,[9]SUDECAP!$A$1:$M$3000,3,"FALSO"),IF(J491="INSUMO",VLOOKUP(B491,'[9]Insumos SINAPI'!$A$6:$E$6000,2,"FALSO"),"verificar"))))</f>
        <v>verificar</v>
      </c>
    </row>
    <row r="492" spans="1:12" ht="25.5">
      <c r="A492" s="247" t="s">
        <v>1210</v>
      </c>
      <c r="B492" s="297">
        <v>89711</v>
      </c>
      <c r="C492" s="254" t="s">
        <v>1349</v>
      </c>
      <c r="D492" s="297" t="s">
        <v>53</v>
      </c>
      <c r="E492" s="248">
        <v>47.5</v>
      </c>
      <c r="F492" s="204">
        <v>20.5</v>
      </c>
      <c r="G492" s="214">
        <f t="shared" ref="G492:G515" si="62">TRUNC(F492+(F492*$H$9),2)</f>
        <v>26.95</v>
      </c>
      <c r="H492" s="213">
        <f t="shared" ref="H492:H509" si="63">TRUNC((E492*G492),2)</f>
        <v>1280.1199999999999</v>
      </c>
      <c r="I492" s="330">
        <f t="shared" si="59"/>
        <v>973.75</v>
      </c>
      <c r="J492" s="324" t="s">
        <v>816</v>
      </c>
      <c r="K492" s="338">
        <f>IF(J492="SINAPI",VLOOKUP(B492,[8]SINAPI!$G$6:$K$7500,5,"FALSO"),IF(J492="SETOP",VLOOKUP(B492,[8]SETOP!$A$6:$E$5000,5,"FALSO"),IF(J492="SUDECAP",VLOOKUP(B492,[8]SUDECAP!$A$1:$M$3000,13,"FALSO"),"verificar")))</f>
        <v>20.5</v>
      </c>
      <c r="L492" s="343" t="str">
        <f>IF(J492="SINAPI",VLOOKUP(B492,[8]SINAPI!$G$6:$K$7500,2,"FALSO"),IF(J492="SETOP",VLOOKUP(B492,[9]SETOP!$A$6:$E$5000,3,"FALSO"),IF(J492="SUDECAP",VLOOKUP(B492,[9]SUDECAP!$A$1:$M$3000,3,"FALSO"),IF(J492="INSUMO",VLOOKUP(B492,'[9]Insumos SINAPI'!$A$6:$E$6000,2,"FALSO"),"verificar"))))</f>
        <v>TUBO PVC, SERIE NORMAL, ESGOTO PREDIAL, DN 40 MM, FORNECIDO E INSTALADO EM RAMAL DE DESCARGA OU RAMAL DE ESGOTO SANITÁRIO. AF_08/2022</v>
      </c>
    </row>
    <row r="493" spans="1:12" ht="25.5">
      <c r="A493" s="247" t="s">
        <v>1211</v>
      </c>
      <c r="B493" s="297">
        <v>89712</v>
      </c>
      <c r="C493" s="254" t="s">
        <v>1350</v>
      </c>
      <c r="D493" s="297" t="s">
        <v>53</v>
      </c>
      <c r="E493" s="248">
        <v>36.5</v>
      </c>
      <c r="F493" s="204">
        <v>27.12</v>
      </c>
      <c r="G493" s="214">
        <f t="shared" si="62"/>
        <v>35.65</v>
      </c>
      <c r="H493" s="213">
        <f t="shared" si="63"/>
        <v>1301.22</v>
      </c>
      <c r="I493" s="330">
        <f t="shared" si="59"/>
        <v>989.88</v>
      </c>
      <c r="J493" s="324" t="s">
        <v>816</v>
      </c>
      <c r="K493" s="338">
        <f>IF(J493="SINAPI",VLOOKUP(B493,[8]SINAPI!$G$6:$K$7500,5,"FALSO"),IF(J493="SETOP",VLOOKUP(B493,[8]SETOP!$A$6:$E$5000,5,"FALSO"),IF(J493="SUDECAP",VLOOKUP(B493,[8]SUDECAP!$A$1:$M$3000,13,"FALSO"),"verificar")))</f>
        <v>27.12</v>
      </c>
      <c r="L493" s="343" t="str">
        <f>IF(J493="SINAPI",VLOOKUP(B493,[8]SINAPI!$G$6:$K$7500,2,"FALSO"),IF(J493="SETOP",VLOOKUP(B493,[9]SETOP!$A$6:$E$5000,3,"FALSO"),IF(J493="SUDECAP",VLOOKUP(B493,[9]SUDECAP!$A$1:$M$3000,3,"FALSO"),IF(J493="INSUMO",VLOOKUP(B493,'[9]Insumos SINAPI'!$A$6:$E$6000,2,"FALSO"),"verificar"))))</f>
        <v>TUBO PVC, SERIE NORMAL, ESGOTO PREDIAL, DN 50 MM, FORNECIDO E INSTALADO EM RAMAL DE DESCARGA OU RAMAL DE ESGOTO SANITÁRIO. AF_08/2022</v>
      </c>
    </row>
    <row r="494" spans="1:12" ht="25.5">
      <c r="A494" s="247" t="s">
        <v>1212</v>
      </c>
      <c r="B494" s="297">
        <v>89714</v>
      </c>
      <c r="C494" s="254" t="s">
        <v>1351</v>
      </c>
      <c r="D494" s="297" t="s">
        <v>53</v>
      </c>
      <c r="E494" s="248">
        <v>100</v>
      </c>
      <c r="F494" s="204">
        <v>37.74</v>
      </c>
      <c r="G494" s="214">
        <f t="shared" si="62"/>
        <v>49.62</v>
      </c>
      <c r="H494" s="213">
        <f t="shared" si="63"/>
        <v>4962</v>
      </c>
      <c r="I494" s="330">
        <f t="shared" si="59"/>
        <v>3774</v>
      </c>
      <c r="J494" s="324" t="s">
        <v>816</v>
      </c>
      <c r="K494" s="338">
        <f>IF(J494="SINAPI",VLOOKUP(B494,[8]SINAPI!$G$6:$K$7500,5,"FALSO"),IF(J494="SETOP",VLOOKUP(B494,[8]SETOP!$A$6:$E$5000,5,"FALSO"),IF(J494="SUDECAP",VLOOKUP(B494,[8]SUDECAP!$A$1:$M$3000,13,"FALSO"),"verificar")))</f>
        <v>37.74</v>
      </c>
      <c r="L494" s="343" t="str">
        <f>IF(J494="SINAPI",VLOOKUP(B494,[8]SINAPI!$G$6:$K$7500,2,"FALSO"),IF(J494="SETOP",VLOOKUP(B494,[9]SETOP!$A$6:$E$5000,3,"FALSO"),IF(J494="SUDECAP",VLOOKUP(B494,[9]SUDECAP!$A$1:$M$3000,3,"FALSO"),IF(J494="INSUMO",VLOOKUP(B494,'[9]Insumos SINAPI'!$A$6:$E$6000,2,"FALSO"),"verificar"))))</f>
        <v>TUBO PVC, SERIE NORMAL, ESGOTO PREDIAL, DN 100 MM, FORNECIDO E INSTALADO EM RAMAL DE DESCARGA OU RAMAL DE ESGOTO SANITÁRIO. AF_08/2022</v>
      </c>
    </row>
    <row r="495" spans="1:12">
      <c r="A495" s="247" t="s">
        <v>1213</v>
      </c>
      <c r="B495" s="297" t="s">
        <v>316</v>
      </c>
      <c r="C495" s="254" t="s">
        <v>1573</v>
      </c>
      <c r="D495" s="297" t="s">
        <v>53</v>
      </c>
      <c r="E495" s="248">
        <v>20</v>
      </c>
      <c r="F495" s="204">
        <v>28.17</v>
      </c>
      <c r="G495" s="214">
        <f t="shared" si="62"/>
        <v>37.03</v>
      </c>
      <c r="H495" s="213">
        <f t="shared" si="63"/>
        <v>740.6</v>
      </c>
      <c r="I495" s="330">
        <f t="shared" si="59"/>
        <v>563.40000000000009</v>
      </c>
      <c r="J495" s="324" t="s">
        <v>844</v>
      </c>
      <c r="K495" s="338">
        <f>IF(J495="SINAPI",VLOOKUP(B495,[8]SINAPI!$G$6:$K$7500,5,"FALSO"),IF(J495="SETOP",VLOOKUP(B495,[8]SETOP!$A$6:$E$5000,5,"FALSO"),IF(J495="SUDECAP",VLOOKUP(B495,[8]SUDECAP!$A$1:$M$3000,13,"FALSO"),"verificar")))</f>
        <v>28.17</v>
      </c>
      <c r="L495" s="343" t="str">
        <f>IF(J495="SINAPI",VLOOKUP(B495,[8]SINAPI!$G$6:$K$7500,2,"FALSO"),IF(J495="SETOP",VLOOKUP(B495,[9]SETOP!$A$6:$E$5000,3,"FALSO"),IF(J495="SUDECAP",VLOOKUP(B495,[9]SUDECAP!$A$1:$M$3000,3,"FALSO"),IF(J495="INSUMO",VLOOKUP(B495,'[9]Insumos SINAPI'!$A$6:$E$6000,2,"FALSO"),"verificar"))))</f>
        <v>D=  75 MM</v>
      </c>
    </row>
    <row r="496" spans="1:12" ht="38.25">
      <c r="A496" s="247" t="s">
        <v>1214</v>
      </c>
      <c r="B496" s="297">
        <v>89726</v>
      </c>
      <c r="C496" s="254" t="s">
        <v>1352</v>
      </c>
      <c r="D496" s="297" t="s">
        <v>31</v>
      </c>
      <c r="E496" s="248">
        <v>7</v>
      </c>
      <c r="F496" s="204">
        <v>9.5500000000000007</v>
      </c>
      <c r="G496" s="214">
        <f t="shared" si="62"/>
        <v>12.55</v>
      </c>
      <c r="H496" s="213">
        <f t="shared" si="63"/>
        <v>87.85</v>
      </c>
      <c r="I496" s="330">
        <f t="shared" si="59"/>
        <v>66.850000000000009</v>
      </c>
      <c r="J496" s="324" t="s">
        <v>816</v>
      </c>
      <c r="K496" s="338">
        <f>IF(J496="SINAPI",VLOOKUP(B496,[8]SINAPI!$G$6:$K$7500,5,"FALSO"),IF(J496="SETOP",VLOOKUP(B496,[8]SETOP!$A$6:$E$5000,5,"FALSO"),IF(J496="SUDECAP",VLOOKUP(B496,[8]SUDECAP!$A$1:$M$3000,13,"FALSO"),"verificar")))</f>
        <v>9.5500000000000007</v>
      </c>
      <c r="L496" s="343" t="str">
        <f>IF(J496="SINAPI",VLOOKUP(B496,[8]SINAPI!$G$6:$K$7500,2,"FALSO"),IF(J496="SETOP",VLOOKUP(B496,[9]SETOP!$A$6:$E$5000,3,"FALSO"),IF(J496="SUDECAP",VLOOKUP(B496,[9]SUDECAP!$A$1:$M$3000,3,"FALSO"),IF(J496="INSUMO",VLOOKUP(B496,'[9]Insumos SINAPI'!$A$6:$E$6000,2,"FALSO"),"verificar"))))</f>
        <v>JOELHO 45 GRAUS, PVC, SERIE NORMAL, ESGOTO PREDIAL, DN 40 MM, JUNTA SOLDÁVEL, FORNECIDO E INSTALADO EM RAMAL DE DESCARGA OU RAMAL DE ESGOTO SANITÁRIO. AF_08/2022</v>
      </c>
    </row>
    <row r="497" spans="1:12" ht="38.25">
      <c r="A497" s="247" t="s">
        <v>1215</v>
      </c>
      <c r="B497" s="297">
        <v>89744</v>
      </c>
      <c r="C497" s="254" t="s">
        <v>1353</v>
      </c>
      <c r="D497" s="297" t="s">
        <v>31</v>
      </c>
      <c r="E497" s="248">
        <v>6</v>
      </c>
      <c r="F497" s="204">
        <v>26.93</v>
      </c>
      <c r="G497" s="214">
        <f t="shared" si="62"/>
        <v>35.4</v>
      </c>
      <c r="H497" s="213">
        <f t="shared" si="63"/>
        <v>212.4</v>
      </c>
      <c r="I497" s="330">
        <f t="shared" si="59"/>
        <v>161.57999999999998</v>
      </c>
      <c r="J497" s="324" t="s">
        <v>816</v>
      </c>
      <c r="K497" s="338">
        <f>IF(J497="SINAPI",VLOOKUP(B497,[8]SINAPI!$G$6:$K$7500,5,"FALSO"),IF(J497="SETOP",VLOOKUP(B497,[8]SETOP!$A$6:$E$5000,5,"FALSO"),IF(J497="SUDECAP",VLOOKUP(B497,[8]SUDECAP!$A$1:$M$3000,13,"FALSO"),"verificar")))</f>
        <v>26.93</v>
      </c>
      <c r="L497" s="343" t="str">
        <f>IF(J497="SINAPI",VLOOKUP(B497,[8]SINAPI!$G$6:$K$7500,2,"FALSO"),IF(J497="SETOP",VLOOKUP(B497,[9]SETOP!$A$6:$E$5000,3,"FALSO"),IF(J497="SUDECAP",VLOOKUP(B497,[9]SUDECAP!$A$1:$M$3000,3,"FALSO"),IF(J497="INSUMO",VLOOKUP(B497,'[9]Insumos SINAPI'!$A$6:$E$6000,2,"FALSO"),"verificar"))))</f>
        <v>JOELHO 90 GRAUS, PVC, SERIE NORMAL, ESGOTO PREDIAL, DN 100 MM, JUNTA ELÁSTICA, FORNECIDO E INSTALADO EM RAMAL DE DESCARGA OU RAMAL DE ESGOTO SANITÁRIO. AF_08/2022</v>
      </c>
    </row>
    <row r="498" spans="1:12">
      <c r="A498" s="247" t="s">
        <v>1216</v>
      </c>
      <c r="B498" s="250">
        <v>37949</v>
      </c>
      <c r="C498" s="229" t="s">
        <v>944</v>
      </c>
      <c r="D498" s="250" t="s">
        <v>31</v>
      </c>
      <c r="E498" s="248">
        <v>10</v>
      </c>
      <c r="F498" s="203">
        <v>2.78</v>
      </c>
      <c r="G498" s="214">
        <f t="shared" si="62"/>
        <v>3.65</v>
      </c>
      <c r="H498" s="213">
        <f t="shared" si="63"/>
        <v>36.5</v>
      </c>
      <c r="I498" s="330">
        <f t="shared" si="59"/>
        <v>27.799999999999997</v>
      </c>
      <c r="J498" s="324" t="s">
        <v>804</v>
      </c>
      <c r="K498" s="338" t="str">
        <f>IF(J498="SINAPI",VLOOKUP(B498,[8]SINAPI!$G$6:$K$7500,2,"FALSO"),IF(J498="SETOP",VLOOKUP(B498,[9]SETOP!$A$6:$E$5000,3,"FALSO"),IF(J498="SUDECAP",VLOOKUP(B498,[9]SUDECAP!$A$1:$M$3000,3,"FALSO"),IF(J498="INSUMO",VLOOKUP(B498,'[9]Insumos SINAPI'!$A$6:$E$6000,5,"FALSO"),"verificar"))))</f>
        <v>2,78</v>
      </c>
      <c r="L498" s="343" t="str">
        <f>IF(J498="SINAPI",VLOOKUP(B498,[8]SINAPI!$G$6:$K$7500,2,"FALSO"),IF(J498="SETOP",VLOOKUP(B498,[9]SETOP!$A$6:$E$5000,3,"FALSO"),IF(J498="SUDECAP",VLOOKUP(B498,[9]SUDECAP!$A$1:$M$3000,3,"FALSO"),IF(J498="INSUMO",VLOOKUP(B498,'[9]Insumos SINAPI'!$A$6:$E$6000,2,"FALSO"),"verificar"))))</f>
        <v>JOELHO PVC, SOLDAVEL, PB, 90 GRAUS, DN 40 MM, PARA ESGOTO PREDIAL</v>
      </c>
    </row>
    <row r="499" spans="1:12" ht="25.5">
      <c r="A499" s="247" t="s">
        <v>1217</v>
      </c>
      <c r="B499" s="250">
        <v>20141</v>
      </c>
      <c r="C499" s="229" t="s">
        <v>945</v>
      </c>
      <c r="D499" s="250" t="s">
        <v>31</v>
      </c>
      <c r="E499" s="248">
        <v>6</v>
      </c>
      <c r="F499" s="203">
        <v>26.31</v>
      </c>
      <c r="G499" s="214">
        <f t="shared" si="62"/>
        <v>34.590000000000003</v>
      </c>
      <c r="H499" s="213">
        <f t="shared" si="63"/>
        <v>207.54</v>
      </c>
      <c r="I499" s="330">
        <f t="shared" si="59"/>
        <v>157.85999999999999</v>
      </c>
      <c r="J499" s="324" t="s">
        <v>804</v>
      </c>
      <c r="K499" s="338" t="str">
        <f>IF(J499="SINAPI",VLOOKUP(B499,[8]SINAPI!$G$6:$K$7500,2,"FALSO"),IF(J499="SETOP",VLOOKUP(B499,[9]SETOP!$A$6:$E$5000,3,"FALSO"),IF(J499="SUDECAP",VLOOKUP(B499,[9]SUDECAP!$A$1:$M$3000,3,"FALSO"),IF(J499="INSUMO",VLOOKUP(B499,'[9]Insumos SINAPI'!$A$6:$E$6000,5,"FALSO"),"verificar"))))</f>
        <v>26,31</v>
      </c>
      <c r="L499" s="343" t="str">
        <f>IF(J499="SINAPI",VLOOKUP(B499,[8]SINAPI!$G$6:$K$7500,2,"FALSO"),IF(J499="SETOP",VLOOKUP(B499,[9]SETOP!$A$6:$E$5000,3,"FALSO"),IF(J499="SUDECAP",VLOOKUP(B499,[9]SUDECAP!$A$1:$M$3000,3,"FALSO"),IF(J499="INSUMO",VLOOKUP(B499,'[9]Insumos SINAPI'!$A$6:$E$6000,2,"FALSO"),"verificar"))))</f>
        <v>JUNCAO SIMPLES, PVC SERIE R, DN 50 X 50 MM, PARA ESGOTO PREDIAL</v>
      </c>
    </row>
    <row r="500" spans="1:12" ht="25.5">
      <c r="A500" s="247" t="s">
        <v>1218</v>
      </c>
      <c r="B500" s="250">
        <v>3659</v>
      </c>
      <c r="C500" s="229" t="s">
        <v>946</v>
      </c>
      <c r="D500" s="250" t="s">
        <v>31</v>
      </c>
      <c r="E500" s="248">
        <v>5</v>
      </c>
      <c r="F500" s="203">
        <v>23.44</v>
      </c>
      <c r="G500" s="214">
        <f t="shared" si="62"/>
        <v>30.81</v>
      </c>
      <c r="H500" s="213">
        <f t="shared" si="63"/>
        <v>154.05000000000001</v>
      </c>
      <c r="I500" s="330">
        <f t="shared" si="59"/>
        <v>117.2</v>
      </c>
      <c r="J500" s="324" t="s">
        <v>804</v>
      </c>
      <c r="K500" s="338" t="str">
        <f>IF(J500="SINAPI",VLOOKUP(B500,[8]SINAPI!$G$6:$K$7500,2,"FALSO"),IF(J500="SETOP",VLOOKUP(B500,[9]SETOP!$A$6:$E$5000,3,"FALSO"),IF(J500="SUDECAP",VLOOKUP(B500,[9]SUDECAP!$A$1:$M$3000,3,"FALSO"),IF(J500="INSUMO",VLOOKUP(B500,'[9]Insumos SINAPI'!$A$6:$E$6000,5,"FALSO"),"verificar"))))</f>
        <v>23,44</v>
      </c>
      <c r="L500" s="343" t="str">
        <f>IF(J500="SINAPI",VLOOKUP(B500,[8]SINAPI!$G$6:$K$7500,2,"FALSO"),IF(J500="SETOP",VLOOKUP(B500,[9]SETOP!$A$6:$E$5000,3,"FALSO"),IF(J500="SUDECAP",VLOOKUP(B500,[9]SUDECAP!$A$1:$M$3000,3,"FALSO"),IF(J500="INSUMO",VLOOKUP(B500,'[9]Insumos SINAPI'!$A$6:$E$6000,2,"FALSO"),"verificar"))))</f>
        <v>JUNCAO SIMPLES DE REDUCAO, PVC, DN 100 X 50 MM, SERIE NORMAL PARA ESGOTO PREDIAL</v>
      </c>
    </row>
    <row r="501" spans="1:12" ht="38.25">
      <c r="A501" s="247" t="s">
        <v>1219</v>
      </c>
      <c r="B501" s="250">
        <v>89797</v>
      </c>
      <c r="C501" s="254" t="s">
        <v>1354</v>
      </c>
      <c r="D501" s="297" t="s">
        <v>31</v>
      </c>
      <c r="E501" s="248">
        <v>5</v>
      </c>
      <c r="F501" s="204">
        <v>53.58</v>
      </c>
      <c r="G501" s="214">
        <f t="shared" si="62"/>
        <v>70.44</v>
      </c>
      <c r="H501" s="213">
        <f t="shared" si="63"/>
        <v>352.2</v>
      </c>
      <c r="I501" s="330">
        <f t="shared" si="59"/>
        <v>267.89999999999998</v>
      </c>
      <c r="J501" s="324" t="s">
        <v>816</v>
      </c>
      <c r="K501" s="338">
        <f>IF(J501="SINAPI",VLOOKUP(B501,[8]SINAPI!$G$6:$K$7500,5,"FALSO"),IF(J501="SETOP",VLOOKUP(B501,[8]SETOP!$A$6:$E$5000,5,"FALSO"),IF(J501="SUDECAP",VLOOKUP(B501,[8]SUDECAP!$A$1:$M$3000,13,"FALSO"),"verificar")))</f>
        <v>53.58</v>
      </c>
      <c r="L501" s="343" t="str">
        <f>IF(J501="SINAPI",VLOOKUP(B501,[8]SINAPI!$G$6:$K$7500,2,"FALSO"),IF(J501="SETOP",VLOOKUP(B501,[9]SETOP!$A$6:$E$5000,3,"FALSO"),IF(J501="SUDECAP",VLOOKUP(B501,[9]SUDECAP!$A$1:$M$3000,3,"FALSO"),IF(J501="INSUMO",VLOOKUP(B501,'[9]Insumos SINAPI'!$A$6:$E$6000,2,"FALSO"),"verificar"))))</f>
        <v>JUNÇÃO SIMPLES, PVC, SERIE NORMAL, ESGOTO PREDIAL, DN 100 X 100 MM, JUNTA ELÁSTICA, FORNECIDO E INSTALADO EM RAMAL DE DESCARGA OU RAMAL DE ESGOTO SANITÁRIO. AF_08/2022</v>
      </c>
    </row>
    <row r="502" spans="1:12" ht="38.25">
      <c r="A502" s="247" t="s">
        <v>1220</v>
      </c>
      <c r="B502" s="297">
        <v>89851</v>
      </c>
      <c r="C502" s="254" t="s">
        <v>1355</v>
      </c>
      <c r="D502" s="297" t="s">
        <v>31</v>
      </c>
      <c r="E502" s="248">
        <v>1</v>
      </c>
      <c r="F502" s="204">
        <v>31.41</v>
      </c>
      <c r="G502" s="214">
        <f t="shared" si="62"/>
        <v>41.29</v>
      </c>
      <c r="H502" s="213">
        <f t="shared" si="63"/>
        <v>41.29</v>
      </c>
      <c r="I502" s="330">
        <f t="shared" si="59"/>
        <v>31.41</v>
      </c>
      <c r="J502" s="324" t="s">
        <v>816</v>
      </c>
      <c r="K502" s="338">
        <f>IF(J502="SINAPI",VLOOKUP(B502,[8]SINAPI!$G$6:$K$7500,5,"FALSO"),IF(J502="SETOP",VLOOKUP(B502,[8]SETOP!$A$6:$E$5000,5,"FALSO"),IF(J502="SUDECAP",VLOOKUP(B502,[8]SUDECAP!$A$1:$M$3000,13,"FALSO"),"verificar")))</f>
        <v>31.41</v>
      </c>
      <c r="L502" s="343" t="str">
        <f>IF(J502="SINAPI",VLOOKUP(B502,[8]SINAPI!$G$6:$K$7500,2,"FALSO"),IF(J502="SETOP",VLOOKUP(B502,[9]SETOP!$A$6:$E$5000,3,"FALSO"),IF(J502="SUDECAP",VLOOKUP(B502,[9]SUDECAP!$A$1:$M$3000,3,"FALSO"),IF(J502="INSUMO",VLOOKUP(B502,'[9]Insumos SINAPI'!$A$6:$E$6000,2,"FALSO"),"verificar"))))</f>
        <v>JOELHO 45 GRAUS, PVC, SERIE NORMAL, ESGOTO PREDIAL, DN 100 MM, JUNTA ELÁSTICA, FORNECIDO E INSTALADO EM SUBCOLETOR AÉREO DE ESGOTO SANITÁRIO. AF_08/2022</v>
      </c>
    </row>
    <row r="503" spans="1:12" ht="38.25">
      <c r="A503" s="247" t="s">
        <v>1221</v>
      </c>
      <c r="B503" s="297">
        <v>89728</v>
      </c>
      <c r="C503" s="254" t="s">
        <v>1356</v>
      </c>
      <c r="D503" s="297" t="s">
        <v>31</v>
      </c>
      <c r="E503" s="248">
        <v>16</v>
      </c>
      <c r="F503" s="204">
        <v>12.91</v>
      </c>
      <c r="G503" s="214">
        <f t="shared" si="62"/>
        <v>16.97</v>
      </c>
      <c r="H503" s="213">
        <f t="shared" si="63"/>
        <v>271.52</v>
      </c>
      <c r="I503" s="330">
        <f t="shared" si="59"/>
        <v>206.56</v>
      </c>
      <c r="J503" s="324" t="s">
        <v>816</v>
      </c>
      <c r="K503" s="338">
        <f>IF(J503="SINAPI",VLOOKUP(B503,[8]SINAPI!$G$6:$K$7500,5,"FALSO"),IF(J503="SETOP",VLOOKUP(B503,[8]SETOP!$A$6:$E$5000,5,"FALSO"),IF(J503="SUDECAP",VLOOKUP(B503,[8]SUDECAP!$A$1:$M$3000,13,"FALSO"),"verificar")))</f>
        <v>12.91</v>
      </c>
      <c r="L503" s="343" t="str">
        <f>IF(J503="SINAPI",VLOOKUP(B503,[8]SINAPI!$G$6:$K$7500,2,"FALSO"),IF(J503="SETOP",VLOOKUP(B503,[9]SETOP!$A$6:$E$5000,3,"FALSO"),IF(J503="SUDECAP",VLOOKUP(B503,[9]SUDECAP!$A$1:$M$3000,3,"FALSO"),IF(J503="INSUMO",VLOOKUP(B503,'[9]Insumos SINAPI'!$A$6:$E$6000,2,"FALSO"),"verificar"))))</f>
        <v>CURVA CURTA 90 GRAUS, PVC, SERIE NORMAL, ESGOTO PREDIAL, DN 40 MM, JUNTA SOLDÁVEL, FORNECIDO E INSTALADO EM RAMAL DE DESCARGA OU RAMAL DE ESGOTO SANITÁRIO. AF_08/2022</v>
      </c>
    </row>
    <row r="504" spans="1:12">
      <c r="A504" s="247" t="s">
        <v>1222</v>
      </c>
      <c r="B504" s="250" t="s">
        <v>624</v>
      </c>
      <c r="C504" s="229" t="s">
        <v>625</v>
      </c>
      <c r="D504" s="250" t="s">
        <v>31</v>
      </c>
      <c r="E504" s="248">
        <v>10</v>
      </c>
      <c r="F504" s="203">
        <v>61.08</v>
      </c>
      <c r="G504" s="214">
        <f t="shared" si="62"/>
        <v>80.3</v>
      </c>
      <c r="H504" s="213">
        <f t="shared" si="63"/>
        <v>803</v>
      </c>
      <c r="I504" s="330">
        <f t="shared" si="59"/>
        <v>610.79999999999995</v>
      </c>
      <c r="J504" s="324" t="s">
        <v>830</v>
      </c>
      <c r="K504" s="338">
        <f>IF(J504="SINAPI",VLOOKUP(B504,[8]SINAPI!$G$6:$K$7500,5,"FALSO"),IF(J504="SETOP",VLOOKUP(B504,[8]SETOP!$A$6:$E$5000,5,"FALSO"),IF(J504="SUDECAP",VLOOKUP(B504,[8]SUDECAP!$A$1:$M$3000,13,"FALSO"),"verificar")))</f>
        <v>61.08</v>
      </c>
      <c r="L504" s="343" t="str">
        <f>IF(J504="SINAPI",VLOOKUP(B504,[8]SINAPI!$G$6:$K$7500,2,"FALSO"),IF(J504="SETOP",VLOOKUP(B504,[9]SETOP!$A$6:$E$5000,3,"FALSO"),IF(J504="SUDECAP",VLOOKUP(B504,[9]SUDECAP!$A$1:$M$3000,3,"FALSO"),IF(J504="INSUMO",VLOOKUP(B504,'[9]Insumos SINAPI'!$A$6:$E$6000,2,"FALSO"),"verificar"))))</f>
        <v>CAIXA SIFONADA EM PVC COM GRELHA QUADRADA150 X 150 X 50 MM</v>
      </c>
    </row>
    <row r="505" spans="1:12" ht="51">
      <c r="A505" s="247" t="s">
        <v>1223</v>
      </c>
      <c r="B505" s="250" t="s">
        <v>1549</v>
      </c>
      <c r="C505" s="229" t="s">
        <v>1550</v>
      </c>
      <c r="D505" s="297" t="s">
        <v>31</v>
      </c>
      <c r="E505" s="248">
        <v>8</v>
      </c>
      <c r="F505" s="203">
        <v>672.41</v>
      </c>
      <c r="G505" s="214">
        <f t="shared" si="62"/>
        <v>884.08</v>
      </c>
      <c r="H505" s="213">
        <f t="shared" si="63"/>
        <v>7072.64</v>
      </c>
      <c r="I505" s="330">
        <f t="shared" si="59"/>
        <v>5379.28</v>
      </c>
      <c r="J505" s="341" t="s">
        <v>830</v>
      </c>
      <c r="K505" s="338">
        <f>IF(J505="SINAPI",VLOOKUP(B505,[8]SINAPI!$G$6:$K$7500,5,"FALSO"),IF(J505="SETOP",VLOOKUP(B505,[8]SETOP!$A$6:$E$5000,5,"FALSO"),IF(J505="SUDECAP",VLOOKUP(B505,[8]SUDECAP!$A$1:$M$3000,13,"FALSO"),"verificar")))</f>
        <v>672.41</v>
      </c>
      <c r="L505" s="343" t="str">
        <f>IF(J505="SINAPI",VLOOKUP(B505,[8]SINAPI!$G$6:$K$7500,2,"FALSO"),IF(J505="SETOP",VLOOKUP(B505,[9]SETOP!$A$6:$E$5000,3,"FALSO"),IF(J505="SUDECAP",VLOOKUP(B505,[9]SUDECAP!$A$1:$M$3000,3,"FALSO"),IF(J505="INSUMO",VLOOKUP(B505,'[9]Insumos SINAPI'!$A$6:$E$6000,2,"FALSO"),"verificar"))))</f>
        <v>CAIXA DE DRENAGEM DE INSPEÇÃO/PASSAGEM EM ALVENARIA (60X60X60CM), REVESTIMENTO EM ARGAMASSA COM ADITIVO IMPERMEABILIZANTE, COM TAMPA EM GRELHA, INCLUSIVE ESCAVAÇÃO, REATERRO E TRANSPORTE E RETIRADA DO MATERIAL ESCAVADO (EM CAÇAMBA)</v>
      </c>
    </row>
    <row r="506" spans="1:12" ht="25.5">
      <c r="A506" s="247" t="s">
        <v>1224</v>
      </c>
      <c r="B506" s="297">
        <v>89710</v>
      </c>
      <c r="C506" s="254" t="s">
        <v>1357</v>
      </c>
      <c r="D506" s="297" t="s">
        <v>31</v>
      </c>
      <c r="E506" s="248">
        <v>6</v>
      </c>
      <c r="F506" s="204">
        <v>16.600000000000001</v>
      </c>
      <c r="G506" s="214">
        <f t="shared" si="62"/>
        <v>21.82</v>
      </c>
      <c r="H506" s="213">
        <f t="shared" si="63"/>
        <v>130.91999999999999</v>
      </c>
      <c r="I506" s="330">
        <f t="shared" si="59"/>
        <v>99.600000000000009</v>
      </c>
      <c r="J506" s="324" t="s">
        <v>816</v>
      </c>
      <c r="K506" s="338">
        <f>IF(J506="SINAPI",VLOOKUP(B506,[8]SINAPI!$G$6:$K$7500,5,"FALSO"),IF(J506="SETOP",VLOOKUP(B506,[8]SETOP!$A$6:$E$5000,5,"FALSO"),IF(J506="SUDECAP",VLOOKUP(B506,[8]SUDECAP!$A$1:$M$3000,13,"FALSO"),"verificar")))</f>
        <v>16.600000000000001</v>
      </c>
      <c r="L506" s="343" t="str">
        <f>IF(J506="SINAPI",VLOOKUP(B506,[8]SINAPI!$G$6:$K$7500,2,"FALSO"),IF(J506="SETOP",VLOOKUP(B506,[9]SETOP!$A$6:$E$5000,3,"FALSO"),IF(J506="SUDECAP",VLOOKUP(B506,[9]SUDECAP!$A$1:$M$3000,3,"FALSO"),IF(J506="INSUMO",VLOOKUP(B506,'[9]Insumos SINAPI'!$A$6:$E$6000,2,"FALSO"),"verificar"))))</f>
        <v>RALO SECO, PVC, DN 100 X 40 MM, JUNTA SOLDÁVEL, FORNECIDO E INSTALADO EM RAMAL DE DESCARGA OU EM RAMAL DE ESGOTO SANITÁRIO. AF_08/2022</v>
      </c>
    </row>
    <row r="507" spans="1:12" ht="25.5">
      <c r="A507" s="247" t="s">
        <v>1225</v>
      </c>
      <c r="B507" s="297">
        <v>89798</v>
      </c>
      <c r="C507" s="254" t="s">
        <v>1358</v>
      </c>
      <c r="D507" s="297" t="s">
        <v>53</v>
      </c>
      <c r="E507" s="248">
        <v>8</v>
      </c>
      <c r="F507" s="204">
        <v>15.93</v>
      </c>
      <c r="G507" s="214">
        <f t="shared" si="62"/>
        <v>20.94</v>
      </c>
      <c r="H507" s="213">
        <f t="shared" si="63"/>
        <v>167.52</v>
      </c>
      <c r="I507" s="330">
        <f t="shared" si="59"/>
        <v>127.44</v>
      </c>
      <c r="J507" s="324" t="s">
        <v>816</v>
      </c>
      <c r="K507" s="338">
        <f>IF(J507="SINAPI",VLOOKUP(B507,[8]SINAPI!$G$6:$K$7500,5,"FALSO"),IF(J507="SETOP",VLOOKUP(B507,[8]SETOP!$A$6:$E$5000,5,"FALSO"),IF(J507="SUDECAP",VLOOKUP(B507,[8]SUDECAP!$A$1:$M$3000,13,"FALSO"),"verificar")))</f>
        <v>15.93</v>
      </c>
      <c r="L507" s="343" t="str">
        <f>IF(J507="SINAPI",VLOOKUP(B507,[8]SINAPI!$G$6:$K$7500,2,"FALSO"),IF(J507="SETOP",VLOOKUP(B507,[9]SETOP!$A$6:$E$5000,3,"FALSO"),IF(J507="SUDECAP",VLOOKUP(B507,[9]SUDECAP!$A$1:$M$3000,3,"FALSO"),IF(J507="INSUMO",VLOOKUP(B507,'[9]Insumos SINAPI'!$A$6:$E$6000,2,"FALSO"),"verificar"))))</f>
        <v>TUBO PVC, SERIE NORMAL, ESGOTO PREDIAL, DN 50 MM, FORNECIDO E INSTALADO EM PRUMADA DE ESGOTO SANITÁRIO OU VENTILAÇÃO. AF_08/2022</v>
      </c>
    </row>
    <row r="508" spans="1:12" ht="25.5">
      <c r="A508" s="247" t="s">
        <v>1226</v>
      </c>
      <c r="B508" s="250">
        <v>86882</v>
      </c>
      <c r="C508" s="229" t="s">
        <v>1359</v>
      </c>
      <c r="D508" s="297" t="s">
        <v>31</v>
      </c>
      <c r="E508" s="248">
        <v>8</v>
      </c>
      <c r="F508" s="204">
        <v>21.6</v>
      </c>
      <c r="G508" s="214">
        <f t="shared" si="62"/>
        <v>28.39</v>
      </c>
      <c r="H508" s="213">
        <f t="shared" si="63"/>
        <v>227.12</v>
      </c>
      <c r="I508" s="330">
        <f t="shared" si="59"/>
        <v>172.8</v>
      </c>
      <c r="J508" s="324" t="s">
        <v>816</v>
      </c>
      <c r="K508" s="338">
        <f>IF(J508="SINAPI",VLOOKUP(B508,[8]SINAPI!$G$6:$K$7500,5,"FALSO"),IF(J508="SETOP",VLOOKUP(B508,[8]SETOP!$A$6:$E$5000,5,"FALSO"),IF(J508="SUDECAP",VLOOKUP(B508,[8]SUDECAP!$A$1:$M$3000,13,"FALSO"),"verificar")))</f>
        <v>21.6</v>
      </c>
      <c r="L508" s="343" t="str">
        <f>IF(J508="SINAPI",VLOOKUP(B508,[8]SINAPI!$G$6:$K$7500,2,"FALSO"),IF(J508="SETOP",VLOOKUP(B508,[9]SETOP!$A$6:$E$5000,3,"FALSO"),IF(J508="SUDECAP",VLOOKUP(B508,[9]SUDECAP!$A$1:$M$3000,3,"FALSO"),IF(J508="INSUMO",VLOOKUP(B508,'[9]Insumos SINAPI'!$A$6:$E$6000,2,"FALSO"),"verificar"))))</f>
        <v>SIFÃO DO TIPO GARRAFA/COPO EM PVC 1.1/4  X 1.1/2 - FORNECIMENTO E INSTALAÇÃO. AF_01/2020</v>
      </c>
    </row>
    <row r="509" spans="1:12" ht="25.5">
      <c r="A509" s="247" t="s">
        <v>1227</v>
      </c>
      <c r="B509" s="250">
        <v>99620</v>
      </c>
      <c r="C509" s="229" t="s">
        <v>1360</v>
      </c>
      <c r="D509" s="297" t="s">
        <v>31</v>
      </c>
      <c r="E509" s="248">
        <v>8</v>
      </c>
      <c r="F509" s="204">
        <v>108.12</v>
      </c>
      <c r="G509" s="214">
        <f t="shared" si="62"/>
        <v>142.15</v>
      </c>
      <c r="H509" s="213">
        <f t="shared" si="63"/>
        <v>1137.2</v>
      </c>
      <c r="I509" s="330">
        <f t="shared" si="59"/>
        <v>864.96</v>
      </c>
      <c r="J509" s="324" t="s">
        <v>816</v>
      </c>
      <c r="K509" s="338">
        <f>IF(J509="SINAPI",VLOOKUP(B509,[8]SINAPI!$G$6:$K$7500,5,"FALSO"),IF(J509="SETOP",VLOOKUP(B509,[8]SETOP!$A$6:$E$5000,5,"FALSO"),IF(J509="SUDECAP",VLOOKUP(B509,[8]SUDECAP!$A$1:$M$3000,13,"FALSO"),"verificar")))</f>
        <v>108.12</v>
      </c>
      <c r="L509" s="343" t="str">
        <f>IF(J509="SINAPI",VLOOKUP(B509,[8]SINAPI!$G$6:$K$7500,2,"FALSO"),IF(J509="SETOP",VLOOKUP(B509,[9]SETOP!$A$6:$E$5000,3,"FALSO"),IF(J509="SUDECAP",VLOOKUP(B509,[9]SUDECAP!$A$1:$M$3000,3,"FALSO"),IF(J509="INSUMO",VLOOKUP(B509,'[9]Insumos SINAPI'!$A$6:$E$6000,2,"FALSO"),"verificar"))))</f>
        <v>VÁLVULA DE RETENÇÃO HORIZONTAL, DE BRONZE, ROSCÁVEL, 1" - FORNECIMENTO E INSTALAÇÃO. AF_08/2021</v>
      </c>
    </row>
    <row r="510" spans="1:12">
      <c r="A510" s="47" t="s">
        <v>1228</v>
      </c>
      <c r="B510" s="31"/>
      <c r="C510" s="30" t="s">
        <v>626</v>
      </c>
      <c r="D510" s="31"/>
      <c r="E510" s="199"/>
      <c r="F510" s="168"/>
      <c r="G510" s="168"/>
      <c r="H510" s="167"/>
      <c r="I510" s="330">
        <f t="shared" si="59"/>
        <v>0</v>
      </c>
      <c r="J510" s="324"/>
      <c r="K510" s="338" t="str">
        <f>IF(J510="SINAPI",VLOOKUP(B510,[8]SINAPI!$G$6:$K$7500,5,"FALSO"),IF(J510="SETOP",VLOOKUP(B510,[8]SETOP!$A$6:$E$5000,5,"FALSO"),IF(J510="SUDECAP",VLOOKUP(B510,[8]SUDECAP!$A$1:$M$3000,13,"FALSO"),"verificar")))</f>
        <v>verificar</v>
      </c>
      <c r="L510" s="343" t="str">
        <f>IF(J510="SINAPI",VLOOKUP(B510,[8]SINAPI!$G$6:$K$7500,2,"FALSO"),IF(J510="SETOP",VLOOKUP(B510,[9]SETOP!$A$6:$E$5000,3,"FALSO"),IF(J510="SUDECAP",VLOOKUP(B510,[9]SUDECAP!$A$1:$M$3000,3,"FALSO"),IF(J510="INSUMO",VLOOKUP(B510,'[9]Insumos SINAPI'!$A$6:$E$6000,2,"FALSO"),"verificar"))))</f>
        <v>verificar</v>
      </c>
    </row>
    <row r="511" spans="1:12">
      <c r="A511" s="247" t="s">
        <v>1229</v>
      </c>
      <c r="B511" s="250" t="s">
        <v>627</v>
      </c>
      <c r="C511" s="229" t="s">
        <v>628</v>
      </c>
      <c r="D511" s="297" t="s">
        <v>53</v>
      </c>
      <c r="E511" s="248">
        <v>136.80000000000001</v>
      </c>
      <c r="F511" s="204">
        <v>202.42</v>
      </c>
      <c r="G511" s="214">
        <f t="shared" si="62"/>
        <v>266.14</v>
      </c>
      <c r="H511" s="213">
        <f>TRUNC((E511*G511),2)</f>
        <v>36407.949999999997</v>
      </c>
      <c r="I511" s="330">
        <f t="shared" si="59"/>
        <v>27691.056</v>
      </c>
      <c r="J511" s="341" t="s">
        <v>844</v>
      </c>
      <c r="K511" s="338">
        <f>IF(J511="SINAPI",VLOOKUP(B511,[8]SINAPI!$G$6:$K$7500,5,"FALSO"),IF(J511="SETOP",VLOOKUP(B511,[8]SETOP!$A$6:$E$5000,5,"FALSO"),IF(J511="SUDECAP",VLOOKUP(B511,[8]SUDECAP!$A$1:$M$3000,13,"FALSO"),"verificar")))</f>
        <v>202.42</v>
      </c>
      <c r="L511" s="343" t="str">
        <f>IF(J511="SINAPI",VLOOKUP(B511,[8]SINAPI!$G$6:$K$7500,2,"FALSO"),IF(J511="SETOP",VLOOKUP(B511,[9]SETOP!$A$6:$E$5000,3,"FALSO"),IF(J511="SUDECAP",VLOOKUP(B511,[9]SUDECAP!$A$1:$M$3000,3,"FALSO"),IF(J511="INSUMO",VLOOKUP(B511,'[9]Insumos SINAPI'!$A$6:$E$6000,2,"FALSO"),"verificar"))))</f>
        <v>TIPO 2 - D= 200 MM, PREMOLDADA DE CONCRETO E GRELHA</v>
      </c>
    </row>
    <row r="512" spans="1:12">
      <c r="A512" s="247" t="s">
        <v>1230</v>
      </c>
      <c r="B512" s="250" t="s">
        <v>629</v>
      </c>
      <c r="C512" s="229" t="s">
        <v>630</v>
      </c>
      <c r="D512" s="250" t="s">
        <v>31</v>
      </c>
      <c r="E512" s="300">
        <v>8</v>
      </c>
      <c r="F512" s="204">
        <v>96.34</v>
      </c>
      <c r="G512" s="214">
        <f t="shared" si="62"/>
        <v>126.66</v>
      </c>
      <c r="H512" s="213">
        <f>TRUNC((E512*G512),2)</f>
        <v>1013.28</v>
      </c>
      <c r="I512" s="330">
        <f t="shared" si="59"/>
        <v>770.72</v>
      </c>
      <c r="J512" s="341" t="s">
        <v>830</v>
      </c>
      <c r="K512" s="338">
        <f>IF(J512="SINAPI",VLOOKUP(B512,[8]SINAPI!$G$6:$K$7500,5,"FALSO"),IF(J512="SETOP",VLOOKUP(B512,[8]SETOP!$A$6:$E$5000,5,"FALSO"),IF(J512="SUDECAP",VLOOKUP(B512,[8]SUDECAP!$A$1:$M$3000,13,"FALSO"),"verificar")))</f>
        <v>96.34</v>
      </c>
      <c r="L512" s="343" t="str">
        <f>IF(J512="SINAPI",VLOOKUP(B512,[8]SINAPI!$G$6:$K$7500,2,"FALSO"),IF(J512="SETOP",VLOOKUP(B512,[9]SETOP!$A$6:$E$5000,3,"FALSO"),IF(J512="SUDECAP",VLOOKUP(B512,[9]SUDECAP!$A$1:$M$3000,3,"FALSO"),IF(J512="INSUMO",VLOOKUP(B512,'[9]Insumos SINAPI'!$A$6:$E$6000,2,"FALSO"),"verificar"))))</f>
        <v>GRELHA DE FERRO FUNDIDO 30 X 30 CM</v>
      </c>
    </row>
    <row r="513" spans="1:12" ht="25.5">
      <c r="A513" s="247" t="s">
        <v>1231</v>
      </c>
      <c r="B513" s="250" t="s">
        <v>631</v>
      </c>
      <c r="C513" s="229" t="s">
        <v>1348</v>
      </c>
      <c r="D513" s="250" t="s">
        <v>53</v>
      </c>
      <c r="E513" s="300">
        <v>81</v>
      </c>
      <c r="F513" s="204">
        <v>112.59</v>
      </c>
      <c r="G513" s="214">
        <f t="shared" si="62"/>
        <v>148.03</v>
      </c>
      <c r="H513" s="213">
        <f>TRUNC((E513*G513),2)</f>
        <v>11990.43</v>
      </c>
      <c r="I513" s="330">
        <f t="shared" si="59"/>
        <v>9119.7900000000009</v>
      </c>
      <c r="J513" s="324" t="s">
        <v>830</v>
      </c>
      <c r="K513" s="338">
        <f>IF(J513="SINAPI",VLOOKUP(B513,[8]SINAPI!$G$6:$K$7500,5,"FALSO"),IF(J513="SETOP",VLOOKUP(B513,[8]SETOP!$A$6:$E$5000,5,"FALSO"),IF(J513="SUDECAP",VLOOKUP(B513,[8]SUDECAP!$A$1:$M$3000,13,"FALSO"),"verificar")))</f>
        <v>112.59</v>
      </c>
      <c r="L513" s="343" t="str">
        <f>IF(J513="SINAPI",VLOOKUP(B513,[8]SINAPI!$G$6:$K$7500,2,"FALSO"),IF(J513="SETOP",VLOOKUP(B513,[9]SETOP!$A$6:$E$5000,3,"FALSO"),IF(J513="SUDECAP",VLOOKUP(B513,[9]SUDECAP!$A$1:$M$3000,3,"FALSO"),IF(J513="INSUMO",VLOOKUP(B513,'[9]Insumos SINAPI'!$A$6:$E$6000,2,"FALSO"),"verificar"))))</f>
        <v>CALHA EM CHAPA GALVANIZADA, ESP. 0,8MM (GSG-22), COM DESENVOLVIMENTO DE 66CM, INCLUSIVE IÇAMENTO MANUAL VERTICAL</v>
      </c>
    </row>
    <row r="514" spans="1:12" ht="25.5">
      <c r="A514" s="247" t="s">
        <v>1232</v>
      </c>
      <c r="B514" s="250" t="s">
        <v>632</v>
      </c>
      <c r="C514" s="229" t="s">
        <v>633</v>
      </c>
      <c r="D514" s="250" t="s">
        <v>53</v>
      </c>
      <c r="E514" s="300">
        <v>100</v>
      </c>
      <c r="F514" s="204">
        <v>70.36</v>
      </c>
      <c r="G514" s="214">
        <f t="shared" si="62"/>
        <v>92.5</v>
      </c>
      <c r="H514" s="213">
        <f>TRUNC((E514*G514),2)</f>
        <v>9250</v>
      </c>
      <c r="I514" s="330">
        <f t="shared" si="59"/>
        <v>7036</v>
      </c>
      <c r="J514" s="336" t="s">
        <v>830</v>
      </c>
      <c r="K514" s="338">
        <f>IF(J514="SINAPI",VLOOKUP(B514,[8]SINAPI!$G$6:$K$7500,5,"FALSO"),IF(J514="SETOP",VLOOKUP(B514,[8]SETOP!$A$6:$E$5000,5,"FALSO"),IF(J514="SUDECAP",VLOOKUP(B514,[8]SUDECAP!$A$1:$M$3000,13,"FALSO"),"verificar")))</f>
        <v>70.36</v>
      </c>
      <c r="L514" s="343" t="str">
        <f>IF(J514="SINAPI",VLOOKUP(B514,[8]SINAPI!$G$6:$K$7500,2,"FALSO"),IF(J514="SETOP",VLOOKUP(B514,[9]SETOP!$A$6:$E$5000,3,"FALSO"),IF(J514="SUDECAP",VLOOKUP(B514,[9]SUDECAP!$A$1:$M$3000,3,"FALSO"),IF(J514="INSUMO",VLOOKUP(B514,'[9]Insumos SINAPI'!$A$6:$E$6000,2,"FALSO"),"verificar"))))</f>
        <v>FORNECIMENTO E ASSENTAMENTO DE TUBO PVC RÍGIDO, DRENAGEM/PLUVIAL, PBV - SÉRIE NORMAL, DN 150 MM (6"), INCLUSIVE CONEXÕES</v>
      </c>
    </row>
    <row r="515" spans="1:12">
      <c r="A515" s="247" t="s">
        <v>1233</v>
      </c>
      <c r="B515" s="250" t="s">
        <v>132</v>
      </c>
      <c r="C515" s="229" t="s">
        <v>1631</v>
      </c>
      <c r="D515" s="297" t="s">
        <v>93</v>
      </c>
      <c r="E515" s="248">
        <v>1.87</v>
      </c>
      <c r="F515" s="204">
        <v>155.87</v>
      </c>
      <c r="G515" s="214">
        <f t="shared" si="62"/>
        <v>204.93</v>
      </c>
      <c r="H515" s="213">
        <f>TRUNC((E515*G515),2)</f>
        <v>383.21</v>
      </c>
      <c r="I515" s="330">
        <f t="shared" si="59"/>
        <v>291.4769</v>
      </c>
      <c r="J515" s="324" t="s">
        <v>830</v>
      </c>
      <c r="K515" s="338">
        <f>IF(J515="SINAPI",VLOOKUP(B515,[8]SINAPI!$G$6:$K$7500,5,"FALSO"),IF(J515="SETOP",VLOOKUP(B515,[8]SETOP!$A$6:$E$5000,5,"FALSO"),IF(J515="SUDECAP",VLOOKUP(B515,[8]SUDECAP!$A$1:$M$3000,13,"FALSO"),"verificar")))</f>
        <v>155.87</v>
      </c>
      <c r="L515" s="343" t="str">
        <f>IF(J515="SINAPI",VLOOKUP(B515,[8]SINAPI!$G$6:$K$7500,2,"FALSO"),IF(J515="SETOP",VLOOKUP(B515,[9]SETOP!$A$6:$E$5000,3,"FALSO"),IF(J515="SUDECAP",VLOOKUP(B515,[9]SUDECAP!$A$1:$M$3000,3,"FALSO"),IF(J515="INSUMO",VLOOKUP(B515,'[9]Insumos SINAPI'!$A$6:$E$6000,2,"FALSO"),"verificar"))))</f>
        <v>LASTRO DE BRITA 2 OU 3 APILOADO MANUALMENTE</v>
      </c>
    </row>
    <row r="516" spans="1:12">
      <c r="A516" s="42" t="s">
        <v>1234</v>
      </c>
      <c r="B516" s="14"/>
      <c r="C516" s="17" t="s">
        <v>635</v>
      </c>
      <c r="D516" s="16"/>
      <c r="E516" s="197"/>
      <c r="F516" s="171"/>
      <c r="G516" s="171"/>
      <c r="H516" s="170">
        <f>SUM(H517:H563)</f>
        <v>54749.149999999994</v>
      </c>
      <c r="I516" s="330">
        <f t="shared" si="59"/>
        <v>0</v>
      </c>
      <c r="J516" s="324"/>
      <c r="K516" s="338" t="str">
        <f>IF(J516="SINAPI",VLOOKUP(B516,[8]SINAPI!$G$6:$K$7500,5,"FALSO"),IF(J516="SETOP",VLOOKUP(B516,[8]SETOP!$A$6:$E$5000,5,"FALSO"),IF(J516="SUDECAP",VLOOKUP(B516,[8]SUDECAP!$A$1:$M$3000,13,"FALSO"),"verificar")))</f>
        <v>verificar</v>
      </c>
      <c r="L516" s="343" t="str">
        <f>IF(J516="SINAPI",VLOOKUP(B516,[8]SINAPI!$G$6:$K$7500,2,"FALSO"),IF(J516="SETOP",VLOOKUP(B516,[9]SETOP!$A$6:$E$5000,3,"FALSO"),IF(J516="SUDECAP",VLOOKUP(B516,[9]SUDECAP!$A$1:$M$3000,3,"FALSO"),IF(J516="INSUMO",VLOOKUP(B516,'[9]Insumos SINAPI'!$A$6:$E$6000,2,"FALSO"),"verificar"))))</f>
        <v>verificar</v>
      </c>
    </row>
    <row r="517" spans="1:12">
      <c r="A517" s="41" t="s">
        <v>1235</v>
      </c>
      <c r="B517" s="32"/>
      <c r="C517" s="33" t="s">
        <v>336</v>
      </c>
      <c r="D517" s="34"/>
      <c r="E517" s="200"/>
      <c r="F517" s="168"/>
      <c r="G517" s="168"/>
      <c r="H517" s="167"/>
      <c r="I517" s="330">
        <f t="shared" si="59"/>
        <v>0</v>
      </c>
      <c r="J517" s="324"/>
      <c r="K517" s="338" t="str">
        <f>IF(J517="SINAPI",VLOOKUP(B517,[8]SINAPI!$G$6:$K$7500,5,"FALSO"),IF(J517="SETOP",VLOOKUP(B517,[8]SETOP!$A$6:$E$5000,5,"FALSO"),IF(J517="SUDECAP",VLOOKUP(B517,[8]SUDECAP!$A$1:$M$3000,13,"FALSO"),"verificar")))</f>
        <v>verificar</v>
      </c>
      <c r="L517" s="343" t="str">
        <f>IF(J517="SINAPI",VLOOKUP(B517,[8]SINAPI!$G$6:$K$7500,2,"FALSO"),IF(J517="SETOP",VLOOKUP(B517,[9]SETOP!$A$6:$E$5000,3,"FALSO"),IF(J517="SUDECAP",VLOOKUP(B517,[9]SUDECAP!$A$1:$M$3000,3,"FALSO"),IF(J517="INSUMO",VLOOKUP(B517,'[9]Insumos SINAPI'!$A$6:$E$6000,2,"FALSO"),"verificar"))))</f>
        <v>verificar</v>
      </c>
    </row>
    <row r="518" spans="1:12" ht="38.25">
      <c r="A518" s="247" t="s">
        <v>1236</v>
      </c>
      <c r="B518" s="292">
        <v>101875</v>
      </c>
      <c r="C518" s="291" t="s">
        <v>638</v>
      </c>
      <c r="D518" s="258" t="s">
        <v>31</v>
      </c>
      <c r="E518" s="248">
        <v>1</v>
      </c>
      <c r="F518" s="204">
        <v>452.26</v>
      </c>
      <c r="G518" s="214">
        <f t="shared" ref="G518:G524" si="64">TRUNC(F518+(F518*$H$9),2)</f>
        <v>594.63</v>
      </c>
      <c r="H518" s="213">
        <f t="shared" ref="H518:H524" si="65">TRUNC((E518*G518),2)</f>
        <v>594.63</v>
      </c>
      <c r="I518" s="330">
        <f t="shared" si="59"/>
        <v>452.26</v>
      </c>
      <c r="J518" s="324" t="s">
        <v>816</v>
      </c>
      <c r="K518" s="338">
        <f>IF(J518="SINAPI",VLOOKUP(B518,[8]SINAPI!$G$6:$K$7500,5,"FALSO"),IF(J518="SETOP",VLOOKUP(B518,[8]SETOP!$A$6:$E$5000,5,"FALSO"),IF(J518="SUDECAP",VLOOKUP(B518,[8]SUDECAP!$A$1:$M$3000,13,"FALSO"),"verificar")))</f>
        <v>452.26</v>
      </c>
      <c r="L518" s="343" t="str">
        <f>IF(J518="SINAPI",VLOOKUP(B518,[8]SINAPI!$G$6:$K$7500,2,"FALSO"),IF(J518="SETOP",VLOOKUP(B518,[9]SETOP!$A$6:$E$5000,3,"FALSO"),IF(J518="SUDECAP",VLOOKUP(B518,[9]SUDECAP!$A$1:$M$3000,3,"FALSO"),IF(J518="INSUMO",VLOOKUP(B518,'[9]Insumos SINAPI'!$A$6:$E$6000,2,"FALSO"),"verificar"))))</f>
        <v>QUADRO DE DISTRIBUIÇÃO DE ENERGIA EM CHAPA DE AÇO GALVANIZADO, DE EMBUTIR, COM BARRAMENTO TRIFÁSICO, PARA 12 DISJUNTORES DIN 100A - FORNECIMENTO E INSTALAÇÃO. AF_10/2020</v>
      </c>
    </row>
    <row r="519" spans="1:12" ht="38.25">
      <c r="A519" s="247" t="s">
        <v>1237</v>
      </c>
      <c r="B519" s="292">
        <v>101879</v>
      </c>
      <c r="C519" s="291" t="s">
        <v>640</v>
      </c>
      <c r="D519" s="258" t="s">
        <v>31</v>
      </c>
      <c r="E519" s="248">
        <v>1</v>
      </c>
      <c r="F519" s="204">
        <v>656.88</v>
      </c>
      <c r="G519" s="214">
        <f t="shared" si="64"/>
        <v>863.66</v>
      </c>
      <c r="H519" s="213">
        <f t="shared" si="65"/>
        <v>863.66</v>
      </c>
      <c r="I519" s="330">
        <f t="shared" si="59"/>
        <v>656.88</v>
      </c>
      <c r="J519" s="324" t="s">
        <v>816</v>
      </c>
      <c r="K519" s="338">
        <f>IF(J519="SINAPI",VLOOKUP(B519,[8]SINAPI!$G$6:$K$7500,5,"FALSO"),IF(J519="SETOP",VLOOKUP(B519,[8]SETOP!$A$6:$E$5000,5,"FALSO"),IF(J519="SUDECAP",VLOOKUP(B519,[8]SUDECAP!$A$1:$M$3000,13,"FALSO"),"verificar")))</f>
        <v>656.88</v>
      </c>
      <c r="L519" s="343" t="str">
        <f>IF(J519="SINAPI",VLOOKUP(B519,[8]SINAPI!$G$6:$K$7500,2,"FALSO"),IF(J519="SETOP",VLOOKUP(B519,[9]SETOP!$A$6:$E$5000,3,"FALSO"),IF(J519="SUDECAP",VLOOKUP(B519,[9]SUDECAP!$A$1:$M$3000,3,"FALSO"),IF(J519="INSUMO",VLOOKUP(B519,'[9]Insumos SINAPI'!$A$6:$E$6000,2,"FALSO"),"verificar"))))</f>
        <v>QUADRO DE DISTRIBUIÇÃO DE ENERGIA EM CHAPA DE AÇO GALVANIZADO, DE EMBUTIR, COM BARRAMENTO TRIFÁSICO, PARA 24 DISJUNTORES DIN 100A - FORNECIMENTO E INSTALAÇÃO. AF_10/2020</v>
      </c>
    </row>
    <row r="520" spans="1:12" ht="25.5">
      <c r="A520" s="247" t="s">
        <v>1238</v>
      </c>
      <c r="B520" s="292">
        <v>93654</v>
      </c>
      <c r="C520" s="291" t="s">
        <v>642</v>
      </c>
      <c r="D520" s="258" t="s">
        <v>31</v>
      </c>
      <c r="E520" s="248">
        <v>15</v>
      </c>
      <c r="F520" s="204">
        <v>18.420000000000002</v>
      </c>
      <c r="G520" s="214">
        <f t="shared" si="64"/>
        <v>24.21</v>
      </c>
      <c r="H520" s="213">
        <f t="shared" si="65"/>
        <v>363.15</v>
      </c>
      <c r="I520" s="330">
        <f t="shared" si="59"/>
        <v>276.3</v>
      </c>
      <c r="J520" s="324" t="s">
        <v>816</v>
      </c>
      <c r="K520" s="338">
        <f>IF(J520="SINAPI",VLOOKUP(B520,[8]SINAPI!$G$6:$K$7500,5,"FALSO"),IF(J520="SETOP",VLOOKUP(B520,[8]SETOP!$A$6:$E$5000,5,"FALSO"),IF(J520="SUDECAP",VLOOKUP(B520,[8]SUDECAP!$A$1:$M$3000,13,"FALSO"),"verificar")))</f>
        <v>18.420000000000002</v>
      </c>
      <c r="L520" s="343" t="str">
        <f>IF(J520="SINAPI",VLOOKUP(B520,[8]SINAPI!$G$6:$K$7500,2,"FALSO"),IF(J520="SETOP",VLOOKUP(B520,[9]SETOP!$A$6:$E$5000,3,"FALSO"),IF(J520="SUDECAP",VLOOKUP(B520,[9]SUDECAP!$A$1:$M$3000,3,"FALSO"),IF(J520="INSUMO",VLOOKUP(B520,'[9]Insumos SINAPI'!$A$6:$E$6000,2,"FALSO"),"verificar"))))</f>
        <v>DISJUNTOR MONOPOLAR TIPO DIN, CORRENTE NOMINAL DE 16A - FORNECIMENTO E INSTALAÇÃO. AF_10/2020</v>
      </c>
    </row>
    <row r="521" spans="1:12" ht="25.5">
      <c r="A521" s="247" t="s">
        <v>1239</v>
      </c>
      <c r="B521" s="292">
        <v>93655</v>
      </c>
      <c r="C521" s="291" t="s">
        <v>340</v>
      </c>
      <c r="D521" s="258" t="s">
        <v>31</v>
      </c>
      <c r="E521" s="248">
        <v>5</v>
      </c>
      <c r="F521" s="203">
        <v>19.53</v>
      </c>
      <c r="G521" s="214">
        <f t="shared" si="64"/>
        <v>25.67</v>
      </c>
      <c r="H521" s="213">
        <f t="shared" si="65"/>
        <v>128.35</v>
      </c>
      <c r="I521" s="330">
        <f t="shared" si="59"/>
        <v>97.65</v>
      </c>
      <c r="J521" s="341" t="s">
        <v>816</v>
      </c>
      <c r="K521" s="338">
        <f>IF(J521="SINAPI",VLOOKUP(B521,[8]SINAPI!$G$6:$K$7500,5,"FALSO"),IF(J521="SETOP",VLOOKUP(B521,[8]SETOP!$A$6:$E$5000,5,"FALSO"),IF(J521="SUDECAP",VLOOKUP(B521,[8]SUDECAP!$A$1:$M$3000,13,"FALSO"),"verificar")))</f>
        <v>19.53</v>
      </c>
      <c r="L521" s="343" t="str">
        <f>IF(J521="SINAPI",VLOOKUP(B521,[8]SINAPI!$G$6:$K$7500,2,"FALSO"),IF(J521="SETOP",VLOOKUP(B521,[9]SETOP!$A$6:$E$5000,3,"FALSO"),IF(J521="SUDECAP",VLOOKUP(B521,[9]SUDECAP!$A$1:$M$3000,3,"FALSO"),IF(J521="INSUMO",VLOOKUP(B521,'[9]Insumos SINAPI'!$A$6:$E$6000,2,"FALSO"),"verificar"))))</f>
        <v>DISJUNTOR MONOPOLAR TIPO DIN, CORRENTE NOMINAL DE 20A - FORNECIMENTO E INSTALAÇÃO. AF_10/2020</v>
      </c>
    </row>
    <row r="522" spans="1:12">
      <c r="A522" s="247" t="s">
        <v>1240</v>
      </c>
      <c r="B522" s="274" t="s">
        <v>341</v>
      </c>
      <c r="C522" s="254" t="s">
        <v>342</v>
      </c>
      <c r="D522" s="258" t="s">
        <v>31</v>
      </c>
      <c r="E522" s="248">
        <v>2</v>
      </c>
      <c r="F522" s="204">
        <v>102.54</v>
      </c>
      <c r="G522" s="214">
        <f t="shared" si="64"/>
        <v>134.81</v>
      </c>
      <c r="H522" s="213">
        <f t="shared" si="65"/>
        <v>269.62</v>
      </c>
      <c r="I522" s="330">
        <f t="shared" si="59"/>
        <v>205.08</v>
      </c>
      <c r="J522" s="324" t="s">
        <v>830</v>
      </c>
      <c r="K522" s="338">
        <f>IF(J522="SINAPI",VLOOKUP(B522,[8]SINAPI!$G$6:$K$7500,5,"FALSO"),IF(J522="SETOP",VLOOKUP(B522,[8]SETOP!$A$6:$E$5000,5,"FALSO"),IF(J522="SUDECAP",VLOOKUP(B522,[8]SUDECAP!$A$1:$M$3000,13,"FALSO"),"verificar")))</f>
        <v>102.54</v>
      </c>
      <c r="L522" s="343" t="str">
        <f>IF(J522="SINAPI",VLOOKUP(B522,[8]SINAPI!$G$6:$K$7500,2,"FALSO"),IF(J522="SETOP",VLOOKUP(B522,[9]SETOP!$A$6:$E$5000,3,"FALSO"),IF(J522="SUDECAP",VLOOKUP(B522,[9]SUDECAP!$A$1:$M$3000,3,"FALSO"),IF(J522="INSUMO",VLOOKUP(B522,'[9]Insumos SINAPI'!$A$6:$E$6000,2,"FALSO"),"verificar"))))</f>
        <v>DISJUNTOR TRIPOLAR TERMOMAGNÉTICO 5KA, DE 50A</v>
      </c>
    </row>
    <row r="523" spans="1:12">
      <c r="A523" s="247" t="s">
        <v>1241</v>
      </c>
      <c r="B523" s="274" t="s">
        <v>343</v>
      </c>
      <c r="C523" s="291" t="s">
        <v>1325</v>
      </c>
      <c r="D523" s="258" t="s">
        <v>31</v>
      </c>
      <c r="E523" s="248">
        <v>1</v>
      </c>
      <c r="F523" s="204">
        <v>101.92</v>
      </c>
      <c r="G523" s="214">
        <f t="shared" si="64"/>
        <v>134</v>
      </c>
      <c r="H523" s="213">
        <f t="shared" si="65"/>
        <v>134</v>
      </c>
      <c r="I523" s="330">
        <f t="shared" si="59"/>
        <v>101.92</v>
      </c>
      <c r="J523" s="324" t="s">
        <v>830</v>
      </c>
      <c r="K523" s="338">
        <f>IF(J523="SINAPI",VLOOKUP(B523,[8]SINAPI!$G$6:$K$7500,5,"FALSO"),IF(J523="SETOP",VLOOKUP(B523,[8]SETOP!$A$6:$E$5000,5,"FALSO"),IF(J523="SUDECAP",VLOOKUP(B523,[8]SUDECAP!$A$1:$M$3000,13,"FALSO"),"verificar")))</f>
        <v>101.92</v>
      </c>
      <c r="L523" s="343" t="str">
        <f>IF(J523="SINAPI",VLOOKUP(B523,[8]SINAPI!$G$6:$K$7500,2,"FALSO"),IF(J523="SETOP",VLOOKUP(B523,[9]SETOP!$A$6:$E$5000,3,"FALSO"),IF(J523="SUDECAP",VLOOKUP(B523,[9]SUDECAP!$A$1:$M$3000,3,"FALSO"),IF(J523="INSUMO",VLOOKUP(B523,'[9]Insumos SINAPI'!$A$6:$E$6000,2,"FALSO"),"verificar"))))</f>
        <v>DISJUNTOR TRIPOLAR TERMOMAGNÉTICO 5KA, DE 100A</v>
      </c>
    </row>
    <row r="524" spans="1:12">
      <c r="A524" s="247" t="s">
        <v>1242</v>
      </c>
      <c r="B524" s="299" t="s">
        <v>344</v>
      </c>
      <c r="C524" s="291" t="s">
        <v>345</v>
      </c>
      <c r="D524" s="258" t="s">
        <v>31</v>
      </c>
      <c r="E524" s="248">
        <v>4</v>
      </c>
      <c r="F524" s="204">
        <v>96.92</v>
      </c>
      <c r="G524" s="214">
        <f t="shared" si="64"/>
        <v>127.43</v>
      </c>
      <c r="H524" s="213">
        <f t="shared" si="65"/>
        <v>509.72</v>
      </c>
      <c r="I524" s="330">
        <f t="shared" si="59"/>
        <v>387.68</v>
      </c>
      <c r="J524" s="324" t="s">
        <v>830</v>
      </c>
      <c r="K524" s="338">
        <f>IF(J524="SINAPI",VLOOKUP(B524,[8]SINAPI!$G$6:$K$7500,5,"FALSO"),IF(J524="SETOP",VLOOKUP(B524,[8]SETOP!$A$6:$E$5000,5,"FALSO"),IF(J524="SUDECAP",VLOOKUP(B524,[8]SUDECAP!$A$1:$M$3000,13,"FALSO"),"verificar")))</f>
        <v>96.92</v>
      </c>
      <c r="L524" s="343" t="str">
        <f>IF(J524="SINAPI",VLOOKUP(B524,[8]SINAPI!$G$6:$K$7500,2,"FALSO"),IF(J524="SETOP",VLOOKUP(B524,[9]SETOP!$A$6:$E$5000,3,"FALSO"),IF(J524="SUDECAP",VLOOKUP(B524,[9]SUDECAP!$A$1:$M$3000,3,"FALSO"),IF(J524="INSUMO",VLOOKUP(B524,'[9]Insumos SINAPI'!$A$6:$E$6000,2,"FALSO"),"verificar"))))</f>
        <v>VLC SLIM CLASSE 1 275V 12,5/60kA</v>
      </c>
    </row>
    <row r="525" spans="1:12">
      <c r="A525" s="41" t="s">
        <v>1243</v>
      </c>
      <c r="B525" s="25"/>
      <c r="C525" s="12" t="s">
        <v>346</v>
      </c>
      <c r="D525" s="13"/>
      <c r="E525" s="196"/>
      <c r="F525" s="168"/>
      <c r="G525" s="168"/>
      <c r="H525" s="167"/>
      <c r="I525" s="330">
        <f t="shared" si="59"/>
        <v>0</v>
      </c>
      <c r="J525" s="324"/>
      <c r="K525" s="338" t="str">
        <f>IF(J525="SINAPI",VLOOKUP(B525,[8]SINAPI!$G$6:$K$7500,5,"FALSO"),IF(J525="SETOP",VLOOKUP(B525,[8]SETOP!$A$6:$E$5000,5,"FALSO"),IF(J525="SUDECAP",VLOOKUP(B525,[8]SUDECAP!$A$1:$M$3000,13,"FALSO"),"verificar")))</f>
        <v>verificar</v>
      </c>
      <c r="L525" s="343" t="str">
        <f>IF(J525="SINAPI",VLOOKUP(B525,[8]SINAPI!$G$6:$K$7500,2,"FALSO"),IF(J525="SETOP",VLOOKUP(B525,[9]SETOP!$A$6:$E$5000,3,"FALSO"),IF(J525="SUDECAP",VLOOKUP(B525,[9]SUDECAP!$A$1:$M$3000,3,"FALSO"),IF(J525="INSUMO",VLOOKUP(B525,'[9]Insumos SINAPI'!$A$6:$E$6000,2,"FALSO"),"verificar"))))</f>
        <v>verificar</v>
      </c>
    </row>
    <row r="526" spans="1:12" ht="25.5">
      <c r="A526" s="301" t="s">
        <v>1244</v>
      </c>
      <c r="B526" s="228">
        <v>91854</v>
      </c>
      <c r="C526" s="229" t="s">
        <v>354</v>
      </c>
      <c r="D526" s="228" t="s">
        <v>53</v>
      </c>
      <c r="E526" s="248">
        <v>28</v>
      </c>
      <c r="F526" s="204">
        <v>9.31</v>
      </c>
      <c r="G526" s="214">
        <f t="shared" ref="G526:G549" si="66">TRUNC(F526+(F526*$H$9),2)</f>
        <v>12.24</v>
      </c>
      <c r="H526" s="213">
        <f t="shared" ref="H526:H549" si="67">TRUNC((E526*G526),2)</f>
        <v>342.72</v>
      </c>
      <c r="I526" s="330">
        <f t="shared" ref="I526:I583" si="68">E526*F526</f>
        <v>260.68</v>
      </c>
      <c r="J526" s="324" t="s">
        <v>816</v>
      </c>
      <c r="K526" s="338">
        <f>IF(J526="SINAPI",VLOOKUP(B526,[8]SINAPI!$G$6:$K$7500,5,"FALSO"),IF(J526="SETOP",VLOOKUP(B526,[8]SETOP!$A$6:$E$5000,5,"FALSO"),IF(J526="SUDECAP",VLOOKUP(B526,[8]SUDECAP!$A$1:$M$3000,13,"FALSO"),"verificar")))</f>
        <v>9.31</v>
      </c>
      <c r="L526" s="343" t="str">
        <f>IF(J526="SINAPI",VLOOKUP(B526,[8]SINAPI!$G$6:$K$7500,2,"FALSO"),IF(J526="SETOP",VLOOKUP(B526,[9]SETOP!$A$6:$E$5000,3,"FALSO"),IF(J526="SUDECAP",VLOOKUP(B526,[9]SUDECAP!$A$1:$M$3000,3,"FALSO"),IF(J526="INSUMO",VLOOKUP(B526,'[9]Insumos SINAPI'!$A$6:$E$6000,2,"FALSO"),"verificar"))))</f>
        <v>ELETRODUTO FLEXÍVEL CORRUGADO, PVC, DN 25 MM (3/4"), PARA CIRCUITOS TERMINAIS, INSTALADO EM PAREDE - FORNECIMENTO E INSTALAÇÃO. AF_12/2015</v>
      </c>
    </row>
    <row r="527" spans="1:12" ht="25.5">
      <c r="A527" s="301" t="s">
        <v>1245</v>
      </c>
      <c r="B527" s="228">
        <v>91856</v>
      </c>
      <c r="C527" s="229" t="s">
        <v>650</v>
      </c>
      <c r="D527" s="228" t="s">
        <v>53</v>
      </c>
      <c r="E527" s="248">
        <v>18</v>
      </c>
      <c r="F527" s="204">
        <v>12.45</v>
      </c>
      <c r="G527" s="214">
        <f t="shared" si="66"/>
        <v>16.36</v>
      </c>
      <c r="H527" s="213">
        <f t="shared" si="67"/>
        <v>294.48</v>
      </c>
      <c r="I527" s="330">
        <f t="shared" si="68"/>
        <v>224.1</v>
      </c>
      <c r="J527" s="324" t="s">
        <v>816</v>
      </c>
      <c r="K527" s="338">
        <f>IF(J527="SINAPI",VLOOKUP(B527,[8]SINAPI!$G$6:$K$7500,5,"FALSO"),IF(J527="SETOP",VLOOKUP(B527,[8]SETOP!$A$6:$E$5000,5,"FALSO"),IF(J527="SUDECAP",VLOOKUP(B527,[8]SUDECAP!$A$1:$M$3000,13,"FALSO"),"verificar")))</f>
        <v>12.45</v>
      </c>
      <c r="L527" s="343" t="str">
        <f>IF(J527="SINAPI",VLOOKUP(B527,[8]SINAPI!$G$6:$K$7500,2,"FALSO"),IF(J527="SETOP",VLOOKUP(B527,[9]SETOP!$A$6:$E$5000,3,"FALSO"),IF(J527="SUDECAP",VLOOKUP(B527,[9]SUDECAP!$A$1:$M$3000,3,"FALSO"),IF(J527="INSUMO",VLOOKUP(B527,'[9]Insumos SINAPI'!$A$6:$E$6000,2,"FALSO"),"verificar"))))</f>
        <v>ELETRODUTO FLEXÍVEL CORRUGADO, PVC, DN 32 MM (1"), PARA CIRCUITOS TERMINAIS, INSTALADO EM PAREDE - FORNECIMENTO E INSTALAÇÃO. AF_12/2015</v>
      </c>
    </row>
    <row r="528" spans="1:12" ht="25.5">
      <c r="A528" s="301" t="s">
        <v>1246</v>
      </c>
      <c r="B528" s="228">
        <v>91873</v>
      </c>
      <c r="C528" s="229" t="s">
        <v>652</v>
      </c>
      <c r="D528" s="228" t="s">
        <v>53</v>
      </c>
      <c r="E528" s="248">
        <v>18</v>
      </c>
      <c r="F528" s="204">
        <v>22.09</v>
      </c>
      <c r="G528" s="214">
        <f t="shared" si="66"/>
        <v>29.04</v>
      </c>
      <c r="H528" s="213">
        <f t="shared" si="67"/>
        <v>522.72</v>
      </c>
      <c r="I528" s="330">
        <f t="shared" si="68"/>
        <v>397.62</v>
      </c>
      <c r="J528" s="324" t="s">
        <v>816</v>
      </c>
      <c r="K528" s="338">
        <f>IF(J528="SINAPI",VLOOKUP(B528,[8]SINAPI!$G$6:$K$7500,5,"FALSO"),IF(J528="SETOP",VLOOKUP(B528,[8]SETOP!$A$6:$E$5000,5,"FALSO"),IF(J528="SUDECAP",VLOOKUP(B528,[8]SUDECAP!$A$1:$M$3000,13,"FALSO"),"verificar")))</f>
        <v>22.09</v>
      </c>
      <c r="L528" s="343" t="str">
        <f>IF(J528="SINAPI",VLOOKUP(B528,[8]SINAPI!$G$6:$K$7500,2,"FALSO"),IF(J528="SETOP",VLOOKUP(B528,[9]SETOP!$A$6:$E$5000,3,"FALSO"),IF(J528="SUDECAP",VLOOKUP(B528,[9]SUDECAP!$A$1:$M$3000,3,"FALSO"),IF(J528="INSUMO",VLOOKUP(B528,'[9]Insumos SINAPI'!$A$6:$E$6000,2,"FALSO"),"verificar"))))</f>
        <v>ELETRODUTO RÍGIDO ROSCÁVEL, PVC, DN 40 MM (1 1/4"), PARA CIRCUITOS TERMINAIS, INSTALADO EM PAREDE - FORNECIMENTO E INSTALAÇÃO. AF_12/2015</v>
      </c>
    </row>
    <row r="529" spans="1:12" ht="25.5">
      <c r="A529" s="301" t="s">
        <v>1247</v>
      </c>
      <c r="B529" s="228" t="s">
        <v>1474</v>
      </c>
      <c r="C529" s="229" t="s">
        <v>1475</v>
      </c>
      <c r="D529" s="253" t="s">
        <v>53</v>
      </c>
      <c r="E529" s="248">
        <v>82</v>
      </c>
      <c r="F529" s="204">
        <v>25.32</v>
      </c>
      <c r="G529" s="214">
        <f t="shared" si="66"/>
        <v>33.29</v>
      </c>
      <c r="H529" s="213">
        <f t="shared" si="67"/>
        <v>2729.78</v>
      </c>
      <c r="I529" s="330">
        <f t="shared" si="68"/>
        <v>2076.2400000000002</v>
      </c>
      <c r="J529" s="324" t="s">
        <v>830</v>
      </c>
      <c r="K529" s="338">
        <f>IF(J529="SINAPI",VLOOKUP(B529,[8]SINAPI!$G$6:$K$7500,5,"FALSO"),IF(J529="SETOP",VLOOKUP(B529,[8]SETOP!$A$6:$E$5000,5,"FALSO"),IF(J529="SUDECAP",VLOOKUP(B529,[8]SUDECAP!$A$1:$M$3000,13,"FALSO"),"verificar")))</f>
        <v>25.32</v>
      </c>
      <c r="L529" s="343" t="str">
        <f>IF(J529="SINAPI",VLOOKUP(B529,[8]SINAPI!$G$6:$K$7500,2,"FALSO"),IF(J529="SETOP",VLOOKUP(B529,[9]SETOP!$A$6:$E$5000,3,"FALSO"),IF(J529="SUDECAP",VLOOKUP(B529,[9]SUDECAP!$A$1:$M$3000,3,"FALSO"),IF(J529="INSUMO",VLOOKUP(B529,'[9]Insumos SINAPI'!$A$6:$E$6000,2,"FALSO"),"verificar"))))</f>
        <v>ELETRODUTO DE AÇO GALVANIZADO LEVE, INCLUSIVE CONEXÕES, SUPORTES E FIXAÇÃO DN 25 (1")</v>
      </c>
    </row>
    <row r="530" spans="1:12" ht="25.5">
      <c r="A530" s="301" t="s">
        <v>1248</v>
      </c>
      <c r="B530" s="228" t="s">
        <v>1476</v>
      </c>
      <c r="C530" s="229" t="s">
        <v>1478</v>
      </c>
      <c r="D530" s="253" t="s">
        <v>53</v>
      </c>
      <c r="E530" s="248">
        <v>13</v>
      </c>
      <c r="F530" s="203">
        <v>38.619999999999997</v>
      </c>
      <c r="G530" s="214">
        <f t="shared" si="66"/>
        <v>50.77</v>
      </c>
      <c r="H530" s="213">
        <f t="shared" si="67"/>
        <v>660.01</v>
      </c>
      <c r="I530" s="330">
        <f t="shared" si="68"/>
        <v>502.05999999999995</v>
      </c>
      <c r="J530" s="324" t="s">
        <v>830</v>
      </c>
      <c r="K530" s="338">
        <f>IF(J530="SINAPI",VLOOKUP(B530,[8]SINAPI!$G$6:$K$7500,5,"FALSO"),IF(J530="SETOP",VLOOKUP(B530,[8]SETOP!$A$6:$E$5000,5,"FALSO"),IF(J530="SUDECAP",VLOOKUP(B530,[8]SUDECAP!$A$1:$M$3000,13,"FALSO"),"verificar")))</f>
        <v>38.619999999999997</v>
      </c>
      <c r="L530" s="343" t="str">
        <f>IF(J530="SINAPI",VLOOKUP(B530,[8]SINAPI!$G$6:$K$7500,2,"FALSO"),IF(J530="SETOP",VLOOKUP(B530,[9]SETOP!$A$6:$E$5000,3,"FALSO"),IF(J530="SUDECAP",VLOOKUP(B530,[9]SUDECAP!$A$1:$M$3000,3,"FALSO"),IF(J530="INSUMO",VLOOKUP(B530,'[9]Insumos SINAPI'!$A$6:$E$6000,2,"FALSO"),"verificar"))))</f>
        <v>ELETRODUTO DE AÇO GALVANIZADO MÉDIO, INCLUSIVE CONEXÕES, SUPORTES E FIXAÇÃO DN 32 (1.1/4")</v>
      </c>
    </row>
    <row r="531" spans="1:12" ht="25.5">
      <c r="A531" s="301" t="s">
        <v>1249</v>
      </c>
      <c r="B531" s="228" t="s">
        <v>1479</v>
      </c>
      <c r="C531" s="229" t="s">
        <v>1477</v>
      </c>
      <c r="D531" s="253" t="s">
        <v>53</v>
      </c>
      <c r="E531" s="248">
        <v>30</v>
      </c>
      <c r="F531" s="203">
        <v>43.75</v>
      </c>
      <c r="G531" s="214">
        <f t="shared" si="66"/>
        <v>57.52</v>
      </c>
      <c r="H531" s="213">
        <f t="shared" si="67"/>
        <v>1725.6</v>
      </c>
      <c r="I531" s="330">
        <f t="shared" si="68"/>
        <v>1312.5</v>
      </c>
      <c r="J531" s="324" t="s">
        <v>830</v>
      </c>
      <c r="K531" s="338">
        <f>IF(J531="SINAPI",VLOOKUP(B531,[8]SINAPI!$G$6:$K$7500,5,"FALSO"),IF(J531="SETOP",VLOOKUP(B531,[8]SETOP!$A$6:$E$5000,5,"FALSO"),IF(J531="SUDECAP",VLOOKUP(B531,[8]SUDECAP!$A$1:$M$3000,13,"FALSO"),"verificar")))</f>
        <v>43.75</v>
      </c>
      <c r="L531" s="343" t="str">
        <f>IF(J531="SINAPI",VLOOKUP(B531,[8]SINAPI!$G$6:$K$7500,2,"FALSO"),IF(J531="SETOP",VLOOKUP(B531,[9]SETOP!$A$6:$E$5000,3,"FALSO"),IF(J531="SUDECAP",VLOOKUP(B531,[9]SUDECAP!$A$1:$M$3000,3,"FALSO"),IF(J531="INSUMO",VLOOKUP(B531,'[9]Insumos SINAPI'!$A$6:$E$6000,2,"FALSO"),"verificar"))))</f>
        <v>ELETRODUTO DE AÇO GALVANIZADO MÉDIO, INCLUSIVE CONEXÕES, SUPORTES E FIXAÇÃO DN 40 (1.1/2")</v>
      </c>
    </row>
    <row r="532" spans="1:12" ht="38.25">
      <c r="A532" s="301" t="s">
        <v>1250</v>
      </c>
      <c r="B532" s="228" t="s">
        <v>656</v>
      </c>
      <c r="C532" s="229" t="s">
        <v>657</v>
      </c>
      <c r="D532" s="228" t="s">
        <v>224</v>
      </c>
      <c r="E532" s="228">
        <v>50</v>
      </c>
      <c r="F532" s="228">
        <v>140.87</v>
      </c>
      <c r="G532" s="214">
        <f t="shared" si="66"/>
        <v>185.21</v>
      </c>
      <c r="H532" s="213">
        <f t="shared" si="67"/>
        <v>9260.5</v>
      </c>
      <c r="I532" s="330">
        <f t="shared" si="68"/>
        <v>7043.5</v>
      </c>
      <c r="J532" s="324" t="s">
        <v>830</v>
      </c>
      <c r="K532" s="338">
        <f>IF(J532="SINAPI",VLOOKUP(B532,[8]SINAPI!$G$6:$K$7500,5,"FALSO"),IF(J532="SETOP",VLOOKUP(B532,[8]SETOP!$A$6:$E$5000,5,"FALSO"),IF(J532="SUDECAP",VLOOKUP(B532,[8]SUDECAP!$A$1:$M$3000,13,"FALSO"),"verificar")))</f>
        <v>140.87</v>
      </c>
      <c r="L532" s="343" t="str">
        <f>IF(J532="SINAPI",VLOOKUP(B532,[8]SINAPI!$G$6:$K$7500,2,"FALSO"),IF(J532="SETOP",VLOOKUP(B532,[9]SETOP!$A$6:$E$5000,3,"FALSO"),IF(J532="SUDECAP",VLOOKUP(B532,[9]SUDECAP!$A$1:$M$3000,3,"FALSO"),IF(J532="INSUMO",VLOOKUP(B532,'[9]Insumos SINAPI'!$A$6:$E$6000,2,"FALSO"),"verificar"))))</f>
        <v>ELETROCALHA LISA (150X100)MM EM CHAPA DE AÇO GALVANIZADO #18, COM TRATAMENTO PRÉ-ZINCADO, INCLUSIVE TAMPA DE ENCAIXE, FIXAÇÃO SUPERIOR, CONEXÕES E ACESSÓRIOS</v>
      </c>
    </row>
    <row r="533" spans="1:12" ht="25.5">
      <c r="A533" s="301" t="s">
        <v>1251</v>
      </c>
      <c r="B533" s="228" t="s">
        <v>658</v>
      </c>
      <c r="C533" s="229" t="s">
        <v>659</v>
      </c>
      <c r="D533" s="228" t="s">
        <v>224</v>
      </c>
      <c r="E533" s="228">
        <v>6</v>
      </c>
      <c r="F533" s="228">
        <v>17.38</v>
      </c>
      <c r="G533" s="214">
        <f t="shared" si="66"/>
        <v>22.85</v>
      </c>
      <c r="H533" s="213">
        <f t="shared" si="67"/>
        <v>137.1</v>
      </c>
      <c r="I533" s="330">
        <f t="shared" si="68"/>
        <v>104.28</v>
      </c>
      <c r="J533" s="324" t="s">
        <v>830</v>
      </c>
      <c r="K533" s="338">
        <f>IF(J533="SINAPI",VLOOKUP(B533,[8]SINAPI!$G$6:$K$7500,5,"FALSO"),IF(J533="SETOP",VLOOKUP(B533,[8]SETOP!$A$6:$E$5000,5,"FALSO"),IF(J533="SUDECAP",VLOOKUP(B533,[8]SUDECAP!$A$1:$M$3000,13,"FALSO"),"verificar")))</f>
        <v>17.38</v>
      </c>
      <c r="L533" s="343" t="str">
        <f>IF(J533="SINAPI",VLOOKUP(B533,[8]SINAPI!$G$6:$K$7500,2,"FALSO"),IF(J533="SETOP",VLOOKUP(B533,[9]SETOP!$A$6:$E$5000,3,"FALSO"),IF(J533="SUDECAP",VLOOKUP(B533,[9]SUDECAP!$A$1:$M$3000,3,"FALSO"),IF(J533="INSUMO",VLOOKUP(B533,'[9]Insumos SINAPI'!$A$6:$E$6000,2,"FALSO"),"verificar"))))</f>
        <v>ELETRODUTO DE PVC RÍGIDO ROSCÁVEL, DN 16 MM (1/2"), INCLUSIVE CONEXÕES, SUPORTES E FIXAÇÃO</v>
      </c>
    </row>
    <row r="534" spans="1:12" ht="25.5">
      <c r="A534" s="301" t="s">
        <v>1252</v>
      </c>
      <c r="B534" s="228" t="s">
        <v>388</v>
      </c>
      <c r="C534" s="229" t="s">
        <v>389</v>
      </c>
      <c r="D534" s="228" t="s">
        <v>224</v>
      </c>
      <c r="E534" s="228">
        <v>124</v>
      </c>
      <c r="F534" s="228">
        <v>18.89</v>
      </c>
      <c r="G534" s="214">
        <f t="shared" si="66"/>
        <v>24.83</v>
      </c>
      <c r="H534" s="213">
        <f t="shared" si="67"/>
        <v>3078.92</v>
      </c>
      <c r="I534" s="330">
        <f t="shared" si="68"/>
        <v>2342.36</v>
      </c>
      <c r="J534" s="324" t="s">
        <v>830</v>
      </c>
      <c r="K534" s="338">
        <f>IF(J534="SINAPI",VLOOKUP(B534,[8]SINAPI!$G$6:$K$7500,5,"FALSO"),IF(J534="SETOP",VLOOKUP(B534,[8]SETOP!$A$6:$E$5000,5,"FALSO"),IF(J534="SUDECAP",VLOOKUP(B534,[8]SUDECAP!$A$1:$M$3000,13,"FALSO"),"verificar")))</f>
        <v>18.89</v>
      </c>
      <c r="L534" s="343" t="str">
        <f>IF(J534="SINAPI",VLOOKUP(B534,[8]SINAPI!$G$6:$K$7500,2,"FALSO"),IF(J534="SETOP",VLOOKUP(B534,[9]SETOP!$A$6:$E$5000,3,"FALSO"),IF(J534="SUDECAP",VLOOKUP(B534,[9]SUDECAP!$A$1:$M$3000,3,"FALSO"),IF(J534="INSUMO",VLOOKUP(B534,'[9]Insumos SINAPI'!$A$6:$E$6000,2,"FALSO"),"verificar"))))</f>
        <v>ELETRODUTO DE PVC RÍGIDO ROSCÁVEL, DN 20 MM (3/4"), INCLUSIVE CONEXÕES, SUPORTES E FIXAÇÃO</v>
      </c>
    </row>
    <row r="535" spans="1:12">
      <c r="A535" s="301" t="s">
        <v>1253</v>
      </c>
      <c r="B535" s="228" t="s">
        <v>660</v>
      </c>
      <c r="C535" s="229" t="s">
        <v>661</v>
      </c>
      <c r="D535" s="228" t="s">
        <v>31</v>
      </c>
      <c r="E535" s="248">
        <v>15</v>
      </c>
      <c r="F535" s="204">
        <v>19.29</v>
      </c>
      <c r="G535" s="214">
        <f t="shared" si="66"/>
        <v>25.36</v>
      </c>
      <c r="H535" s="213">
        <f t="shared" si="67"/>
        <v>380.4</v>
      </c>
      <c r="I535" s="330">
        <f t="shared" si="68"/>
        <v>289.34999999999997</v>
      </c>
      <c r="J535" s="324" t="s">
        <v>844</v>
      </c>
      <c r="K535" s="338">
        <f>IF(J535="SINAPI",VLOOKUP(B535,[8]SINAPI!$G$6:$K$7500,5,"FALSO"),IF(J535="SETOP",VLOOKUP(B535,[8]SETOP!$A$6:$E$5000,5,"FALSO"),IF(J535="SUDECAP",VLOOKUP(B535,[8]SUDECAP!$A$1:$M$3000,13,"FALSO"),"verificar")))</f>
        <v>19.29</v>
      </c>
      <c r="L535" s="343" t="str">
        <f>IF(J535="SINAPI",VLOOKUP(B535,[8]SINAPI!$G$6:$K$7500,2,"FALSO"),IF(J535="SETOP",VLOOKUP(B535,[9]SETOP!$A$6:$E$5000,3,"FALSO"),IF(J535="SUDECAP",VLOOKUP(B535,[9]SUDECAP!$A$1:$M$3000,3,"FALSO"),IF(J535="INSUMO",VLOOKUP(B535,'[9]Insumos SINAPI'!$A$6:$E$6000,2,"FALSO"),"verificar"))))</f>
        <v>CONDULETE D= 3/4"</v>
      </c>
    </row>
    <row r="536" spans="1:12" ht="25.5">
      <c r="A536" s="301" t="s">
        <v>1254</v>
      </c>
      <c r="B536" s="228">
        <v>39128</v>
      </c>
      <c r="C536" s="229" t="s">
        <v>938</v>
      </c>
      <c r="D536" s="228" t="s">
        <v>31</v>
      </c>
      <c r="E536" s="248">
        <v>50</v>
      </c>
      <c r="F536" s="204">
        <v>2.11</v>
      </c>
      <c r="G536" s="214">
        <f t="shared" si="66"/>
        <v>2.77</v>
      </c>
      <c r="H536" s="213">
        <f t="shared" si="67"/>
        <v>138.5</v>
      </c>
      <c r="I536" s="330">
        <f t="shared" si="68"/>
        <v>105.5</v>
      </c>
      <c r="J536" s="324" t="s">
        <v>804</v>
      </c>
      <c r="K536" s="338" t="str">
        <f>IF(J536="SINAPI",VLOOKUP(B536,[8]SINAPI!$G$6:$K$7500,2,"FALSO"),IF(J536="SETOP",VLOOKUP(B536,[9]SETOP!$A$6:$E$5000,3,"FALSO"),IF(J536="SUDECAP",VLOOKUP(B536,[9]SUDECAP!$A$1:$M$3000,3,"FALSO"),IF(J536="INSUMO",VLOOKUP(B536,'[9]Insumos SINAPI'!$A$6:$E$6000,5,"FALSO"),"verificar"))))</f>
        <v>2,11</v>
      </c>
      <c r="L536" s="343" t="str">
        <f>IF(J536="SINAPI",VLOOKUP(B536,[8]SINAPI!$G$6:$K$7500,2,"FALSO"),IF(J536="SETOP",VLOOKUP(B536,[9]SETOP!$A$6:$E$5000,3,"FALSO"),IF(J536="SUDECAP",VLOOKUP(B536,[9]SUDECAP!$A$1:$M$3000,3,"FALSO"),IF(J536="INSUMO",VLOOKUP(B536,'[9]Insumos SINAPI'!$A$6:$E$6000,2,"FALSO"),"verificar"))))</f>
        <v>ABRACADEIRA EM ACO PARA AMARRACAO DE ELETRODUTOS, TIPO D, COM 3/4" E CUNHA DE FIXACAO</v>
      </c>
    </row>
    <row r="537" spans="1:12" ht="25.5">
      <c r="A537" s="301" t="s">
        <v>1255</v>
      </c>
      <c r="B537" s="228">
        <v>39129</v>
      </c>
      <c r="C537" s="229" t="s">
        <v>937</v>
      </c>
      <c r="D537" s="228" t="s">
        <v>31</v>
      </c>
      <c r="E537" s="248">
        <v>4</v>
      </c>
      <c r="F537" s="204">
        <v>2.2599999999999998</v>
      </c>
      <c r="G537" s="214">
        <f t="shared" si="66"/>
        <v>2.97</v>
      </c>
      <c r="H537" s="213">
        <f t="shared" si="67"/>
        <v>11.88</v>
      </c>
      <c r="I537" s="330">
        <f t="shared" si="68"/>
        <v>9.0399999999999991</v>
      </c>
      <c r="J537" s="324" t="s">
        <v>804</v>
      </c>
      <c r="K537" s="338" t="str">
        <f>IF(J537="SINAPI",VLOOKUP(B537,[8]SINAPI!$G$6:$K$7500,2,"FALSO"),IF(J537="SETOP",VLOOKUP(B537,[9]SETOP!$A$6:$E$5000,3,"FALSO"),IF(J537="SUDECAP",VLOOKUP(B537,[9]SUDECAP!$A$1:$M$3000,3,"FALSO"),IF(J537="INSUMO",VLOOKUP(B537,'[9]Insumos SINAPI'!$A$6:$E$6000,5,"FALSO"),"verificar"))))</f>
        <v>2,26</v>
      </c>
      <c r="L537" s="343" t="str">
        <f>IF(J537="SINAPI",VLOOKUP(B537,[8]SINAPI!$G$6:$K$7500,2,"FALSO"),IF(J537="SETOP",VLOOKUP(B537,[9]SETOP!$A$6:$E$5000,3,"FALSO"),IF(J537="SUDECAP",VLOOKUP(B537,[9]SUDECAP!$A$1:$M$3000,3,"FALSO"),IF(J537="INSUMO",VLOOKUP(B537,'[9]Insumos SINAPI'!$A$6:$E$6000,2,"FALSO"),"verificar"))))</f>
        <v>ABRACADEIRA EM ACO PARA AMARRACAO DE ELETRODUTOS, TIPO D, COM 1" E CUNHA DE FIXACAO</v>
      </c>
    </row>
    <row r="538" spans="1:12" ht="38.25">
      <c r="A538" s="301" t="s">
        <v>1256</v>
      </c>
      <c r="B538" s="228">
        <v>91171</v>
      </c>
      <c r="C538" s="229" t="s">
        <v>662</v>
      </c>
      <c r="D538" s="228" t="s">
        <v>31</v>
      </c>
      <c r="E538" s="248">
        <v>4</v>
      </c>
      <c r="F538" s="204">
        <v>3.79</v>
      </c>
      <c r="G538" s="214">
        <f t="shared" si="66"/>
        <v>4.9800000000000004</v>
      </c>
      <c r="H538" s="213">
        <f t="shared" si="67"/>
        <v>19.920000000000002</v>
      </c>
      <c r="I538" s="330">
        <f t="shared" si="68"/>
        <v>15.16</v>
      </c>
      <c r="J538" s="324" t="s">
        <v>816</v>
      </c>
      <c r="K538" s="338">
        <f>IF(J538="SINAPI",VLOOKUP(B538,[8]SINAPI!$G$6:$K$7500,5,"FALSO"),IF(J538="SETOP",VLOOKUP(B538,[8]SETOP!$A$6:$E$5000,5,"FALSO"),IF(J538="SUDECAP",VLOOKUP(B538,[8]SUDECAP!$A$1:$M$3000,13,"FALSO"),"verificar")))</f>
        <v>3.79</v>
      </c>
      <c r="L538" s="343" t="str">
        <f>IF(J538="SINAPI",VLOOKUP(B538,[8]SINAPI!$G$6:$K$7500,2,"FALSO"),IF(J538="SETOP",VLOOKUP(B538,[9]SETOP!$A$6:$E$5000,3,"FALSO"),IF(J538="SUDECAP",VLOOKUP(B538,[9]SUDECAP!$A$1:$M$3000,3,"FALSO"),IF(J538="INSUMO",VLOOKUP(B538,'[9]Insumos SINAPI'!$A$6:$E$6000,2,"FALSO"),"verificar"))))</f>
        <v>FIXAÇÃO DE TUBOS HORIZONTAIS DE PVC, CPVC OU COBRE DIÂMETROS MAIORES QUE 40 MM E MENORES OU IGUAIS A 75 MM COM ABRAÇADEIRA METÁLICA RÍGIDA TIPO D 1 1/2", FIXADA EM PERFILADO EM LAJE. AF_05/2015</v>
      </c>
    </row>
    <row r="539" spans="1:12">
      <c r="A539" s="301" t="s">
        <v>1257</v>
      </c>
      <c r="B539" s="228">
        <v>39209</v>
      </c>
      <c r="C539" s="229" t="s">
        <v>663</v>
      </c>
      <c r="D539" s="228" t="s">
        <v>31</v>
      </c>
      <c r="E539" s="248">
        <v>15</v>
      </c>
      <c r="F539" s="204">
        <v>0.67</v>
      </c>
      <c r="G539" s="214">
        <f t="shared" si="66"/>
        <v>0.88</v>
      </c>
      <c r="H539" s="213">
        <f t="shared" si="67"/>
        <v>13.2</v>
      </c>
      <c r="I539" s="330">
        <f t="shared" si="68"/>
        <v>10.050000000000001</v>
      </c>
      <c r="J539" s="324" t="s">
        <v>804</v>
      </c>
      <c r="K539" s="338" t="str">
        <f>IF(J539="SINAPI",VLOOKUP(B539,[8]SINAPI!$G$6:$K$7500,2,"FALSO"),IF(J539="SETOP",VLOOKUP(B539,[9]SETOP!$A$6:$E$5000,3,"FALSO"),IF(J539="SUDECAP",VLOOKUP(B539,[9]SUDECAP!$A$1:$M$3000,3,"FALSO"),IF(J539="INSUMO",VLOOKUP(B539,'[9]Insumos SINAPI'!$A$6:$E$6000,5,"FALSO"),"verificar"))))</f>
        <v>0,67</v>
      </c>
      <c r="L539" s="343" t="str">
        <f>IF(J539="SINAPI",VLOOKUP(B539,[8]SINAPI!$G$6:$K$7500,2,"FALSO"),IF(J539="SETOP",VLOOKUP(B539,[9]SETOP!$A$6:$E$5000,3,"FALSO"),IF(J539="SUDECAP",VLOOKUP(B539,[9]SUDECAP!$A$1:$M$3000,3,"FALSO"),IF(J539="INSUMO",VLOOKUP(B539,'[9]Insumos SINAPI'!$A$6:$E$6000,2,"FALSO"),"verificar"))))</f>
        <v>ARRUELA EM ALUMINIO, COM ROSCA, DE 3/4", PARA ELETRODUTO</v>
      </c>
    </row>
    <row r="540" spans="1:12">
      <c r="A540" s="301" t="s">
        <v>1258</v>
      </c>
      <c r="B540" s="228">
        <v>39175</v>
      </c>
      <c r="C540" s="229" t="s">
        <v>664</v>
      </c>
      <c r="D540" s="228" t="s">
        <v>31</v>
      </c>
      <c r="E540" s="248">
        <v>15</v>
      </c>
      <c r="F540" s="204">
        <v>1.29</v>
      </c>
      <c r="G540" s="214">
        <f t="shared" si="66"/>
        <v>1.69</v>
      </c>
      <c r="H540" s="213">
        <f t="shared" si="67"/>
        <v>25.35</v>
      </c>
      <c r="I540" s="330">
        <f t="shared" si="68"/>
        <v>19.350000000000001</v>
      </c>
      <c r="J540" s="324" t="s">
        <v>804</v>
      </c>
      <c r="K540" s="338" t="str">
        <f>IF(J540="SINAPI",VLOOKUP(B540,[8]SINAPI!$G$6:$K$7500,2,"FALSO"),IF(J540="SETOP",VLOOKUP(B540,[9]SETOP!$A$6:$E$5000,3,"FALSO"),IF(J540="SUDECAP",VLOOKUP(B540,[9]SUDECAP!$A$1:$M$3000,3,"FALSO"),IF(J540="INSUMO",VLOOKUP(B540,'[9]Insumos SINAPI'!$A$6:$E$6000,5,"FALSO"),"verificar"))))</f>
        <v>1,29</v>
      </c>
      <c r="L540" s="343" t="str">
        <f>IF(J540="SINAPI",VLOOKUP(B540,[8]SINAPI!$G$6:$K$7500,2,"FALSO"),IF(J540="SETOP",VLOOKUP(B540,[9]SETOP!$A$6:$E$5000,3,"FALSO"),IF(J540="SUDECAP",VLOOKUP(B540,[9]SUDECAP!$A$1:$M$3000,3,"FALSO"),IF(J540="INSUMO",VLOOKUP(B540,'[9]Insumos SINAPI'!$A$6:$E$6000,2,"FALSO"),"verificar"))))</f>
        <v>BUCHA EM ALUMINIO, COM ROSCA, DE 3/4", PARA ELETRODUTO</v>
      </c>
    </row>
    <row r="541" spans="1:12">
      <c r="A541" s="301" t="s">
        <v>1259</v>
      </c>
      <c r="B541" s="228">
        <v>39210</v>
      </c>
      <c r="C541" s="229" t="s">
        <v>665</v>
      </c>
      <c r="D541" s="228" t="s">
        <v>31</v>
      </c>
      <c r="E541" s="248">
        <v>2</v>
      </c>
      <c r="F541" s="204">
        <v>1.03</v>
      </c>
      <c r="G541" s="214">
        <f t="shared" si="66"/>
        <v>1.35</v>
      </c>
      <c r="H541" s="213">
        <f t="shared" si="67"/>
        <v>2.7</v>
      </c>
      <c r="I541" s="330">
        <f t="shared" si="68"/>
        <v>2.06</v>
      </c>
      <c r="J541" s="324" t="s">
        <v>804</v>
      </c>
      <c r="K541" s="338" t="str">
        <f>IF(J541="SINAPI",VLOOKUP(B541,[8]SINAPI!$G$6:$K$7500,2,"FALSO"),IF(J541="SETOP",VLOOKUP(B541,[9]SETOP!$A$6:$E$5000,3,"FALSO"),IF(J541="SUDECAP",VLOOKUP(B541,[9]SUDECAP!$A$1:$M$3000,3,"FALSO"),IF(J541="INSUMO",VLOOKUP(B541,'[9]Insumos SINAPI'!$A$6:$E$6000,5,"FALSO"),"verificar"))))</f>
        <v>1,03</v>
      </c>
      <c r="L541" s="343" t="str">
        <f>IF(J541="SINAPI",VLOOKUP(B541,[8]SINAPI!$G$6:$K$7500,2,"FALSO"),IF(J541="SETOP",VLOOKUP(B541,[9]SETOP!$A$6:$E$5000,3,"FALSO"),IF(J541="SUDECAP",VLOOKUP(B541,[9]SUDECAP!$A$1:$M$3000,3,"FALSO"),IF(J541="INSUMO",VLOOKUP(B541,'[9]Insumos SINAPI'!$A$6:$E$6000,2,"FALSO"),"verificar"))))</f>
        <v>ARRUELA EM ALUMINIO, COM ROSCA, DE 1", PARA ELETRODUTO</v>
      </c>
    </row>
    <row r="542" spans="1:12">
      <c r="A542" s="301" t="s">
        <v>1260</v>
      </c>
      <c r="B542" s="228">
        <v>39176</v>
      </c>
      <c r="C542" s="229" t="s">
        <v>666</v>
      </c>
      <c r="D542" s="228" t="s">
        <v>31</v>
      </c>
      <c r="E542" s="248">
        <v>2</v>
      </c>
      <c r="F542" s="204">
        <v>1.38</v>
      </c>
      <c r="G542" s="214">
        <f t="shared" si="66"/>
        <v>1.81</v>
      </c>
      <c r="H542" s="213">
        <f t="shared" si="67"/>
        <v>3.62</v>
      </c>
      <c r="I542" s="330">
        <f t="shared" si="68"/>
        <v>2.76</v>
      </c>
      <c r="J542" s="324" t="s">
        <v>804</v>
      </c>
      <c r="K542" s="338" t="str">
        <f>IF(J542="SINAPI",VLOOKUP(B542,[8]SINAPI!$G$6:$K$7500,2,"FALSO"),IF(J542="SETOP",VLOOKUP(B542,[9]SETOP!$A$6:$E$5000,3,"FALSO"),IF(J542="SUDECAP",VLOOKUP(B542,[9]SUDECAP!$A$1:$M$3000,3,"FALSO"),IF(J542="INSUMO",VLOOKUP(B542,'[9]Insumos SINAPI'!$A$6:$E$6000,5,"FALSO"),"verificar"))))</f>
        <v>1,38</v>
      </c>
      <c r="L542" s="343" t="str">
        <f>IF(J542="SINAPI",VLOOKUP(B542,[8]SINAPI!$G$6:$K$7500,2,"FALSO"),IF(J542="SETOP",VLOOKUP(B542,[9]SETOP!$A$6:$E$5000,3,"FALSO"),IF(J542="SUDECAP",VLOOKUP(B542,[9]SUDECAP!$A$1:$M$3000,3,"FALSO"),IF(J542="INSUMO",VLOOKUP(B542,'[9]Insumos SINAPI'!$A$6:$E$6000,2,"FALSO"),"verificar"))))</f>
        <v>BUCHA EM ALUMINIO, COM ROSCA, DE 1", PARA ELETRODUTO</v>
      </c>
    </row>
    <row r="543" spans="1:12">
      <c r="A543" s="301" t="s">
        <v>1261</v>
      </c>
      <c r="B543" s="228">
        <v>39212</v>
      </c>
      <c r="C543" s="229" t="s">
        <v>667</v>
      </c>
      <c r="D543" s="228" t="s">
        <v>31</v>
      </c>
      <c r="E543" s="248">
        <v>1</v>
      </c>
      <c r="F543" s="204">
        <v>2.0499999999999998</v>
      </c>
      <c r="G543" s="214">
        <f t="shared" si="66"/>
        <v>2.69</v>
      </c>
      <c r="H543" s="213">
        <f t="shared" si="67"/>
        <v>2.69</v>
      </c>
      <c r="I543" s="330">
        <f t="shared" si="68"/>
        <v>2.0499999999999998</v>
      </c>
      <c r="J543" s="324" t="s">
        <v>804</v>
      </c>
      <c r="K543" s="338" t="str">
        <f>IF(J543="SINAPI",VLOOKUP(B543,[8]SINAPI!$G$6:$K$7500,2,"FALSO"),IF(J543="SETOP",VLOOKUP(B543,[9]SETOP!$A$6:$E$5000,3,"FALSO"),IF(J543="SUDECAP",VLOOKUP(B543,[9]SUDECAP!$A$1:$M$3000,3,"FALSO"),IF(J543="INSUMO",VLOOKUP(B543,'[9]Insumos SINAPI'!$A$6:$E$6000,5,"FALSO"),"verificar"))))</f>
        <v>2,05</v>
      </c>
      <c r="L543" s="343" t="str">
        <f>IF(J543="SINAPI",VLOOKUP(B543,[8]SINAPI!$G$6:$K$7500,2,"FALSO"),IF(J543="SETOP",VLOOKUP(B543,[9]SETOP!$A$6:$E$5000,3,"FALSO"),IF(J543="SUDECAP",VLOOKUP(B543,[9]SUDECAP!$A$1:$M$3000,3,"FALSO"),IF(J543="INSUMO",VLOOKUP(B543,'[9]Insumos SINAPI'!$A$6:$E$6000,2,"FALSO"),"verificar"))))</f>
        <v>ARRUELA EM ALUMINIO, COM ROSCA, DE 1 1/2", PARA ELETRODUTO</v>
      </c>
    </row>
    <row r="544" spans="1:12">
      <c r="A544" s="301" t="s">
        <v>1262</v>
      </c>
      <c r="B544" s="228">
        <v>39178</v>
      </c>
      <c r="C544" s="229" t="s">
        <v>668</v>
      </c>
      <c r="D544" s="228" t="s">
        <v>31</v>
      </c>
      <c r="E544" s="248">
        <v>1</v>
      </c>
      <c r="F544" s="204">
        <v>2.34</v>
      </c>
      <c r="G544" s="214">
        <f t="shared" si="66"/>
        <v>3.07</v>
      </c>
      <c r="H544" s="213">
        <f t="shared" si="67"/>
        <v>3.07</v>
      </c>
      <c r="I544" s="330">
        <f t="shared" si="68"/>
        <v>2.34</v>
      </c>
      <c r="J544" s="324" t="s">
        <v>804</v>
      </c>
      <c r="K544" s="338" t="str">
        <f>IF(J544="SINAPI",VLOOKUP(B544,[8]SINAPI!$G$6:$K$7500,2,"FALSO"),IF(J544="SETOP",VLOOKUP(B544,[9]SETOP!$A$6:$E$5000,3,"FALSO"),IF(J544="SUDECAP",VLOOKUP(B544,[9]SUDECAP!$A$1:$M$3000,3,"FALSO"),IF(J544="INSUMO",VLOOKUP(B544,'[9]Insumos SINAPI'!$A$6:$E$6000,5,"FALSO"),"verificar"))))</f>
        <v>2,34</v>
      </c>
      <c r="L544" s="343" t="str">
        <f>IF(J544="SINAPI",VLOOKUP(B544,[8]SINAPI!$G$6:$K$7500,2,"FALSO"),IF(J544="SETOP",VLOOKUP(B544,[9]SETOP!$A$6:$E$5000,3,"FALSO"),IF(J544="SUDECAP",VLOOKUP(B544,[9]SUDECAP!$A$1:$M$3000,3,"FALSO"),IF(J544="INSUMO",VLOOKUP(B544,'[9]Insumos SINAPI'!$A$6:$E$6000,2,"FALSO"),"verificar"))))</f>
        <v>BUCHA EM ALUMINIO, COM ROSCA, DE  1 1/2", PARA ELETRODUTO</v>
      </c>
    </row>
    <row r="545" spans="1:12" ht="25.5">
      <c r="A545" s="301" t="s">
        <v>1263</v>
      </c>
      <c r="B545" s="228">
        <v>92695</v>
      </c>
      <c r="C545" s="229" t="s">
        <v>669</v>
      </c>
      <c r="D545" s="228" t="s">
        <v>31</v>
      </c>
      <c r="E545" s="248">
        <v>15</v>
      </c>
      <c r="F545" s="203">
        <v>20.54</v>
      </c>
      <c r="G545" s="214">
        <f t="shared" si="66"/>
        <v>27</v>
      </c>
      <c r="H545" s="213">
        <f t="shared" si="67"/>
        <v>405</v>
      </c>
      <c r="I545" s="330">
        <f t="shared" si="68"/>
        <v>308.09999999999997</v>
      </c>
      <c r="J545" s="324" t="s">
        <v>816</v>
      </c>
      <c r="K545" s="338">
        <f>IF(J545="SINAPI",VLOOKUP(B545,[8]SINAPI!$G$6:$K$7500,5,"FALSO"),IF(J545="SETOP",VLOOKUP(B545,[8]SETOP!$A$6:$E$5000,5,"FALSO"),IF(J545="SUDECAP",VLOOKUP(B545,[8]SUDECAP!$A$1:$M$3000,13,"FALSO"),"verificar")))</f>
        <v>20.54</v>
      </c>
      <c r="L545" s="343" t="str">
        <f>IF(J545="SINAPI",VLOOKUP(B545,[8]SINAPI!$G$6:$K$7500,2,"FALSO"),IF(J545="SETOP",VLOOKUP(B545,[9]SETOP!$A$6:$E$5000,3,"FALSO"),IF(J545="SUDECAP",VLOOKUP(B545,[9]SUDECAP!$A$1:$M$3000,3,"FALSO"),IF(J545="INSUMO",VLOOKUP(B545,'[9]Insumos SINAPI'!$A$6:$E$6000,2,"FALSO"),"verificar"))))</f>
        <v>LUVA, EM FERRO GALVANIZADO, CONEXÃO ROSQUEADA, DN 20 (3/4"), INSTALADO EM RAMAIS E SUB-RAMAIS DE GÁS - FORNECIMENTO E INSTALAÇÃO. AF_10/2020</v>
      </c>
    </row>
    <row r="546" spans="1:12" ht="25.5">
      <c r="A546" s="301" t="s">
        <v>1264</v>
      </c>
      <c r="B546" s="228">
        <v>92697</v>
      </c>
      <c r="C546" s="229" t="s">
        <v>670</v>
      </c>
      <c r="D546" s="228" t="s">
        <v>31</v>
      </c>
      <c r="E546" s="248">
        <v>2</v>
      </c>
      <c r="F546" s="203">
        <v>33.229999999999997</v>
      </c>
      <c r="G546" s="214">
        <f t="shared" si="66"/>
        <v>43.69</v>
      </c>
      <c r="H546" s="213">
        <f t="shared" si="67"/>
        <v>87.38</v>
      </c>
      <c r="I546" s="330">
        <f t="shared" si="68"/>
        <v>66.459999999999994</v>
      </c>
      <c r="J546" s="341" t="s">
        <v>816</v>
      </c>
      <c r="K546" s="338">
        <f>IF(J546="SINAPI",VLOOKUP(B546,[8]SINAPI!$G$6:$K$7500,5,"FALSO"),IF(J546="SETOP",VLOOKUP(B546,[8]SETOP!$A$6:$E$5000,5,"FALSO"),IF(J546="SUDECAP",VLOOKUP(B546,[8]SUDECAP!$A$1:$M$3000,13,"FALSO"),"verificar")))</f>
        <v>33.229999999999997</v>
      </c>
      <c r="L546" s="343" t="str">
        <f>IF(J546="SINAPI",VLOOKUP(B546,[8]SINAPI!$G$6:$K$7500,2,"FALSO"),IF(J546="SETOP",VLOOKUP(B546,[9]SETOP!$A$6:$E$5000,3,"FALSO"),IF(J546="SUDECAP",VLOOKUP(B546,[9]SUDECAP!$A$1:$M$3000,3,"FALSO"),IF(J546="INSUMO",VLOOKUP(B546,'[9]Insumos SINAPI'!$A$6:$E$6000,2,"FALSO"),"verificar"))))</f>
        <v>LUVA, EM FERRO GALVANIZADO, CONEXÃO ROSQUEADA, DN 25 (1"), INSTALADO EM RAMAIS E SUB-RAMAIS DE GÁS - FORNECIMENTO E INSTALAÇÃO. AF_10/2020</v>
      </c>
    </row>
    <row r="547" spans="1:12" ht="38.25">
      <c r="A547" s="301" t="s">
        <v>1265</v>
      </c>
      <c r="B547" s="228">
        <v>92662</v>
      </c>
      <c r="C547" s="229" t="s">
        <v>671</v>
      </c>
      <c r="D547" s="228" t="s">
        <v>31</v>
      </c>
      <c r="E547" s="248">
        <v>1</v>
      </c>
      <c r="F547" s="203">
        <v>37.03</v>
      </c>
      <c r="G547" s="214">
        <f t="shared" si="66"/>
        <v>48.68</v>
      </c>
      <c r="H547" s="213">
        <f t="shared" si="67"/>
        <v>48.68</v>
      </c>
      <c r="I547" s="330">
        <f t="shared" si="68"/>
        <v>37.03</v>
      </c>
      <c r="J547" s="324" t="s">
        <v>816</v>
      </c>
      <c r="K547" s="338">
        <f>IF(J547="SINAPI",VLOOKUP(B547,[8]SINAPI!$G$6:$K$7500,5,"FALSO"),IF(J547="SETOP",VLOOKUP(B547,[8]SETOP!$A$6:$E$5000,5,"FALSO"),IF(J547="SUDECAP",VLOOKUP(B547,[8]SUDECAP!$A$1:$M$3000,13,"FALSO"),"verificar")))</f>
        <v>37.03</v>
      </c>
      <c r="L547" s="343" t="str">
        <f>IF(J547="SINAPI",VLOOKUP(B547,[8]SINAPI!$G$6:$K$7500,2,"FALSO"),IF(J547="SETOP",VLOOKUP(B547,[9]SETOP!$A$6:$E$5000,3,"FALSO"),IF(J547="SUDECAP",VLOOKUP(B547,[9]SUDECAP!$A$1:$M$3000,3,"FALSO"),IF(J547="INSUMO",VLOOKUP(B547,'[9]Insumos SINAPI'!$A$6:$E$6000,2,"FALSO"),"verificar"))))</f>
        <v>LUVA, EM FERRO GALVANIZADO, CONEXÃO ROSQUEADA, DN 40 (1 1/2"), INSTALADO EM REDE DE ALIMENTAÇÃO PARA SPRINKLER - FORNECIMENTO E INSTALAÇÃO. AF_10/2020</v>
      </c>
    </row>
    <row r="548" spans="1:12" ht="25.5">
      <c r="A548" s="301" t="s">
        <v>1266</v>
      </c>
      <c r="B548" s="228">
        <v>92868</v>
      </c>
      <c r="C548" s="229" t="s">
        <v>347</v>
      </c>
      <c r="D548" s="228" t="s">
        <v>31</v>
      </c>
      <c r="E548" s="248">
        <v>16</v>
      </c>
      <c r="F548" s="203">
        <v>12.9</v>
      </c>
      <c r="G548" s="214">
        <f t="shared" si="66"/>
        <v>16.96</v>
      </c>
      <c r="H548" s="213">
        <f t="shared" si="67"/>
        <v>271.36</v>
      </c>
      <c r="I548" s="330">
        <f t="shared" si="68"/>
        <v>206.4</v>
      </c>
      <c r="J548" s="324" t="s">
        <v>816</v>
      </c>
      <c r="K548" s="338">
        <f>IF(J548="SINAPI",VLOOKUP(B548,[8]SINAPI!$G$6:$K$7500,5,"FALSO"),IF(J548="SETOP",VLOOKUP(B548,[8]SETOP!$A$6:$E$5000,5,"FALSO"),IF(J548="SUDECAP",VLOOKUP(B548,[8]SUDECAP!$A$1:$M$3000,13,"FALSO"),"verificar")))</f>
        <v>12.9</v>
      </c>
      <c r="L548" s="343" t="str">
        <f>IF(J548="SINAPI",VLOOKUP(B548,[8]SINAPI!$G$6:$K$7500,2,"FALSO"),IF(J548="SETOP",VLOOKUP(B548,[9]SETOP!$A$6:$E$5000,3,"FALSO"),IF(J548="SUDECAP",VLOOKUP(B548,[9]SUDECAP!$A$1:$M$3000,3,"FALSO"),IF(J548="INSUMO",VLOOKUP(B548,'[9]Insumos SINAPI'!$A$6:$E$6000,2,"FALSO"),"verificar"))))</f>
        <v>CAIXA RETANGULAR 4" X 2" MÉDIA (1,30 M DO PISO), METÁLICA, INSTALADA EM PAREDE - FORNECIMENTO E INSTALAÇÃO. AF_12/2015</v>
      </c>
    </row>
    <row r="549" spans="1:12" ht="25.5">
      <c r="A549" s="301" t="s">
        <v>1267</v>
      </c>
      <c r="B549" s="228">
        <v>92865</v>
      </c>
      <c r="C549" s="229" t="s">
        <v>672</v>
      </c>
      <c r="D549" s="228" t="s">
        <v>31</v>
      </c>
      <c r="E549" s="248">
        <v>7</v>
      </c>
      <c r="F549" s="203">
        <v>10.02</v>
      </c>
      <c r="G549" s="214">
        <f t="shared" si="66"/>
        <v>13.17</v>
      </c>
      <c r="H549" s="213">
        <f t="shared" si="67"/>
        <v>92.19</v>
      </c>
      <c r="I549" s="330">
        <f t="shared" si="68"/>
        <v>70.14</v>
      </c>
      <c r="J549" s="324" t="s">
        <v>816</v>
      </c>
      <c r="K549" s="338">
        <f>IF(J549="SINAPI",VLOOKUP(B549,[8]SINAPI!$G$6:$K$7500,5,"FALSO"),IF(J549="SETOP",VLOOKUP(B549,[8]SETOP!$A$6:$E$5000,5,"FALSO"),IF(J549="SUDECAP",VLOOKUP(B549,[8]SUDECAP!$A$1:$M$3000,13,"FALSO"),"verificar")))</f>
        <v>10.02</v>
      </c>
      <c r="L549" s="343" t="str">
        <f>IF(J549="SINAPI",VLOOKUP(B549,[8]SINAPI!$G$6:$K$7500,2,"FALSO"),IF(J549="SETOP",VLOOKUP(B549,[9]SETOP!$A$6:$E$5000,3,"FALSO"),IF(J549="SUDECAP",VLOOKUP(B549,[9]SUDECAP!$A$1:$M$3000,3,"FALSO"),IF(J549="INSUMO",VLOOKUP(B549,'[9]Insumos SINAPI'!$A$6:$E$6000,2,"FALSO"),"verificar"))))</f>
        <v>CAIXA OCTOGONAL 4" X 4", METÁLICA, INSTALADA EM LAJE - FORNECIMENTO E INSTALAÇÃO. AF_12/2015</v>
      </c>
    </row>
    <row r="550" spans="1:12">
      <c r="A550" s="41" t="s">
        <v>1268</v>
      </c>
      <c r="B550" s="25"/>
      <c r="C550" s="12" t="s">
        <v>356</v>
      </c>
      <c r="D550" s="18"/>
      <c r="E550" s="196"/>
      <c r="F550" s="168"/>
      <c r="G550" s="168"/>
      <c r="H550" s="167"/>
      <c r="I550" s="330">
        <f t="shared" si="68"/>
        <v>0</v>
      </c>
      <c r="J550" s="324"/>
      <c r="K550" s="338" t="str">
        <f>IF(J550="SINAPI",VLOOKUP(B550,[8]SINAPI!$G$6:$K$7500,5,"FALSO"),IF(J550="SETOP",VLOOKUP(B550,[8]SETOP!$A$6:$E$5000,5,"FALSO"),IF(J550="SUDECAP",VLOOKUP(B550,[8]SUDECAP!$A$1:$M$3000,13,"FALSO"),"verificar")))</f>
        <v>verificar</v>
      </c>
      <c r="L550" s="343" t="str">
        <f>IF(J550="SINAPI",VLOOKUP(B550,[8]SINAPI!$G$6:$K$7500,2,"FALSO"),IF(J550="SETOP",VLOOKUP(B550,[9]SETOP!$A$6:$E$5000,3,"FALSO"),IF(J550="SUDECAP",VLOOKUP(B550,[9]SUDECAP!$A$1:$M$3000,3,"FALSO"),IF(J550="INSUMO",VLOOKUP(B550,'[9]Insumos SINAPI'!$A$6:$E$6000,2,"FALSO"),"verificar"))))</f>
        <v>verificar</v>
      </c>
    </row>
    <row r="551" spans="1:12" ht="25.5">
      <c r="A551" s="301" t="s">
        <v>1269</v>
      </c>
      <c r="B551" s="253">
        <v>91926</v>
      </c>
      <c r="C551" s="264" t="s">
        <v>359</v>
      </c>
      <c r="D551" s="253" t="s">
        <v>53</v>
      </c>
      <c r="E551" s="248">
        <v>190</v>
      </c>
      <c r="F551" s="203">
        <v>3.84</v>
      </c>
      <c r="G551" s="214">
        <f t="shared" ref="G551:G556" si="69">TRUNC(F551+(F551*$H$9),2)</f>
        <v>5.04</v>
      </c>
      <c r="H551" s="213">
        <f t="shared" ref="H551:H556" si="70">TRUNC((E551*G551),2)</f>
        <v>957.6</v>
      </c>
      <c r="I551" s="330">
        <f t="shared" si="68"/>
        <v>729.6</v>
      </c>
      <c r="J551" s="324" t="s">
        <v>816</v>
      </c>
      <c r="K551" s="338">
        <f>IF(J551="SINAPI",VLOOKUP(B551,[8]SINAPI!$G$6:$K$7500,5,"FALSO"),IF(J551="SETOP",VLOOKUP(B551,[8]SETOP!$A$6:$E$5000,5,"FALSO"),IF(J551="SUDECAP",VLOOKUP(B551,[8]SUDECAP!$A$1:$M$3000,13,"FALSO"),"verificar")))</f>
        <v>3.84</v>
      </c>
      <c r="L551" s="343" t="str">
        <f>IF(J551="SINAPI",VLOOKUP(B551,[8]SINAPI!$G$6:$K$7500,2,"FALSO"),IF(J551="SETOP",VLOOKUP(B551,[9]SETOP!$A$6:$E$5000,3,"FALSO"),IF(J551="SUDECAP",VLOOKUP(B551,[9]SUDECAP!$A$1:$M$3000,3,"FALSO"),IF(J551="INSUMO",VLOOKUP(B551,'[9]Insumos SINAPI'!$A$6:$E$6000,2,"FALSO"),"verificar"))))</f>
        <v>CABO DE COBRE FLEXÍVEL ISOLADO, 2,5 MM², ANTI-CHAMA 450/750 V, PARA CIRCUITOS TERMINAIS - FORNECIMENTO E INSTALAÇÃO. AF_12/2015</v>
      </c>
    </row>
    <row r="552" spans="1:12" ht="25.5">
      <c r="A552" s="301" t="s">
        <v>1270</v>
      </c>
      <c r="B552" s="253">
        <v>91928</v>
      </c>
      <c r="C552" s="264" t="s">
        <v>676</v>
      </c>
      <c r="D552" s="253" t="s">
        <v>53</v>
      </c>
      <c r="E552" s="248">
        <v>820</v>
      </c>
      <c r="F552" s="203">
        <v>5.94</v>
      </c>
      <c r="G552" s="214">
        <f t="shared" si="69"/>
        <v>7.8</v>
      </c>
      <c r="H552" s="213">
        <f t="shared" si="70"/>
        <v>6396</v>
      </c>
      <c r="I552" s="330">
        <f t="shared" si="68"/>
        <v>4870.8</v>
      </c>
      <c r="J552" s="324" t="s">
        <v>816</v>
      </c>
      <c r="K552" s="338">
        <f>IF(J552="SINAPI",VLOOKUP(B552,[8]SINAPI!$G$6:$K$7500,5,"FALSO"),IF(J552="SETOP",VLOOKUP(B552,[8]SETOP!$A$6:$E$5000,5,"FALSO"),IF(J552="SUDECAP",VLOOKUP(B552,[8]SUDECAP!$A$1:$M$3000,13,"FALSO"),"verificar")))</f>
        <v>5.94</v>
      </c>
      <c r="L552" s="343" t="str">
        <f>IF(J552="SINAPI",VLOOKUP(B552,[8]SINAPI!$G$6:$K$7500,2,"FALSO"),IF(J552="SETOP",VLOOKUP(B552,[9]SETOP!$A$6:$E$5000,3,"FALSO"),IF(J552="SUDECAP",VLOOKUP(B552,[9]SUDECAP!$A$1:$M$3000,3,"FALSO"),IF(J552="INSUMO",VLOOKUP(B552,'[9]Insumos SINAPI'!$A$6:$E$6000,2,"FALSO"),"verificar"))))</f>
        <v>CABO DE COBRE FLEXÍVEL ISOLADO, 4 MM², ANTI-CHAMA 450/750 V, PARA CIRCUITOS TERMINAIS - FORNECIMENTO E INSTALAÇÃO. AF_12/2015</v>
      </c>
    </row>
    <row r="553" spans="1:12" ht="25.5">
      <c r="A553" s="301" t="s">
        <v>1271</v>
      </c>
      <c r="B553" s="253">
        <v>91934</v>
      </c>
      <c r="C553" s="264" t="s">
        <v>364</v>
      </c>
      <c r="D553" s="253" t="s">
        <v>53</v>
      </c>
      <c r="E553" s="248">
        <v>200</v>
      </c>
      <c r="F553" s="203">
        <v>21.47</v>
      </c>
      <c r="G553" s="214">
        <f t="shared" si="69"/>
        <v>28.22</v>
      </c>
      <c r="H553" s="213">
        <f t="shared" si="70"/>
        <v>5644</v>
      </c>
      <c r="I553" s="330">
        <f t="shared" si="68"/>
        <v>4294</v>
      </c>
      <c r="J553" s="341" t="s">
        <v>816</v>
      </c>
      <c r="K553" s="338">
        <f>IF(J553="SINAPI",VLOOKUP(B553,[8]SINAPI!$G$6:$K$7500,5,"FALSO"),IF(J553="SETOP",VLOOKUP(B553,[8]SETOP!$A$6:$E$5000,5,"FALSO"),IF(J553="SUDECAP",VLOOKUP(B553,[8]SUDECAP!$A$1:$M$3000,13,"FALSO"),"verificar")))</f>
        <v>21.47</v>
      </c>
      <c r="L553" s="343" t="str">
        <f>IF(J553="SINAPI",VLOOKUP(B553,[8]SINAPI!$G$6:$K$7500,2,"FALSO"),IF(J553="SETOP",VLOOKUP(B553,[9]SETOP!$A$6:$E$5000,3,"FALSO"),IF(J553="SUDECAP",VLOOKUP(B553,[9]SUDECAP!$A$1:$M$3000,3,"FALSO"),IF(J553="INSUMO",VLOOKUP(B553,'[9]Insumos SINAPI'!$A$6:$E$6000,2,"FALSO"),"verificar"))))</f>
        <v>CABO DE COBRE FLEXÍVEL ISOLADO, 16 MM², ANTI-CHAMA 450/750 V, PARA CIRCUITOS TERMINAIS - FORNECIMENTO E INSTALAÇÃO. AF_12/2015</v>
      </c>
    </row>
    <row r="554" spans="1:12" ht="25.5">
      <c r="A554" s="301" t="s">
        <v>1272</v>
      </c>
      <c r="B554" s="253">
        <v>92979</v>
      </c>
      <c r="C554" s="266" t="s">
        <v>679</v>
      </c>
      <c r="D554" s="253" t="s">
        <v>53</v>
      </c>
      <c r="E554" s="248">
        <v>50</v>
      </c>
      <c r="F554" s="203">
        <v>10.42</v>
      </c>
      <c r="G554" s="214">
        <f t="shared" si="69"/>
        <v>13.7</v>
      </c>
      <c r="H554" s="213">
        <f t="shared" si="70"/>
        <v>685</v>
      </c>
      <c r="I554" s="330">
        <f t="shared" si="68"/>
        <v>521</v>
      </c>
      <c r="J554" s="324" t="s">
        <v>816</v>
      </c>
      <c r="K554" s="338">
        <f>IF(J554="SINAPI",VLOOKUP(B554,[8]SINAPI!$G$6:$K$7500,5,"FALSO"),IF(J554="SETOP",VLOOKUP(B554,[8]SETOP!$A$6:$E$5000,5,"FALSO"),IF(J554="SUDECAP",VLOOKUP(B554,[8]SUDECAP!$A$1:$M$3000,13,"FALSO"),"verificar")))</f>
        <v>10.42</v>
      </c>
      <c r="L554" s="343" t="str">
        <f>IF(J554="SINAPI",VLOOKUP(B554,[8]SINAPI!$G$6:$K$7500,2,"FALSO"),IF(J554="SETOP",VLOOKUP(B554,[9]SETOP!$A$6:$E$5000,3,"FALSO"),IF(J554="SUDECAP",VLOOKUP(B554,[9]SUDECAP!$A$1:$M$3000,3,"FALSO"),IF(J554="INSUMO",VLOOKUP(B554,'[9]Insumos SINAPI'!$A$6:$E$6000,2,"FALSO"),"verificar"))))</f>
        <v>CABO DE COBRE FLEXÍVEL ISOLADO, 10 MM², ANTI-CHAMA 450/750 V, PARA DISTRIBUIÇÃO - FORNECIMENTO E INSTALAÇÃO. AF_12/2015</v>
      </c>
    </row>
    <row r="555" spans="1:12" ht="38.25">
      <c r="A555" s="301" t="s">
        <v>1273</v>
      </c>
      <c r="B555" s="253">
        <v>92984</v>
      </c>
      <c r="C555" s="266" t="s">
        <v>1282</v>
      </c>
      <c r="D555" s="253" t="s">
        <v>53</v>
      </c>
      <c r="E555" s="248">
        <v>150</v>
      </c>
      <c r="F555" s="203">
        <v>25.9</v>
      </c>
      <c r="G555" s="214">
        <f t="shared" si="69"/>
        <v>34.049999999999997</v>
      </c>
      <c r="H555" s="213">
        <f t="shared" si="70"/>
        <v>5107.5</v>
      </c>
      <c r="I555" s="330">
        <f t="shared" si="68"/>
        <v>3885</v>
      </c>
      <c r="J555" s="324" t="s">
        <v>816</v>
      </c>
      <c r="K555" s="338">
        <f>IF(J555="SINAPI",VLOOKUP(B555,[8]SINAPI!$G$6:$K$7500,5,"FALSO"),IF(J555="SETOP",VLOOKUP(B555,[8]SETOP!$A$6:$E$5000,5,"FALSO"),IF(J555="SUDECAP",VLOOKUP(B555,[8]SUDECAP!$A$1:$M$3000,13,"FALSO"),"verificar")))</f>
        <v>25.9</v>
      </c>
      <c r="L555" s="343" t="str">
        <f>IF(J555="SINAPI",VLOOKUP(B555,[8]SINAPI!$G$6:$K$7500,2,"FALSO"),IF(J555="SETOP",VLOOKUP(B555,[9]SETOP!$A$6:$E$5000,3,"FALSO"),IF(J555="SUDECAP",VLOOKUP(B555,[9]SUDECAP!$A$1:$M$3000,3,"FALSO"),IF(J555="INSUMO",VLOOKUP(B555,'[9]Insumos SINAPI'!$A$6:$E$6000,2,"FALSO"),"verificar"))))</f>
        <v>CABO DE COBRE FLEXÍVEL ISOLADO, 25 MM², ANTI-CHAMA 0,6/1,0 KV, PARA REDE ENTERRADA DE DISTRIBUIÇÃO DE ENERGIA ELÉTRICA - FORNECIMENTO E INSTALAÇÃO. AF_12/2021</v>
      </c>
    </row>
    <row r="556" spans="1:12" ht="38.25">
      <c r="A556" s="301" t="s">
        <v>1274</v>
      </c>
      <c r="B556" s="253">
        <v>92986</v>
      </c>
      <c r="C556" s="264" t="s">
        <v>1283</v>
      </c>
      <c r="D556" s="253" t="s">
        <v>53</v>
      </c>
      <c r="E556" s="248">
        <v>41</v>
      </c>
      <c r="F556" s="203">
        <v>35.909999999999997</v>
      </c>
      <c r="G556" s="214">
        <f t="shared" si="69"/>
        <v>47.21</v>
      </c>
      <c r="H556" s="213">
        <f t="shared" si="70"/>
        <v>1935.61</v>
      </c>
      <c r="I556" s="330">
        <f t="shared" si="68"/>
        <v>1472.31</v>
      </c>
      <c r="J556" s="324" t="s">
        <v>816</v>
      </c>
      <c r="K556" s="338">
        <f>IF(J556="SINAPI",VLOOKUP(B556,[8]SINAPI!$G$6:$K$7500,5,"FALSO"),IF(J556="SETOP",VLOOKUP(B556,[8]SETOP!$A$6:$E$5000,5,"FALSO"),IF(J556="SUDECAP",VLOOKUP(B556,[8]SUDECAP!$A$1:$M$3000,13,"FALSO"),"verificar")))</f>
        <v>35.909999999999997</v>
      </c>
      <c r="L556" s="343" t="str">
        <f>IF(J556="SINAPI",VLOOKUP(B556,[8]SINAPI!$G$6:$K$7500,2,"FALSO"),IF(J556="SETOP",VLOOKUP(B556,[9]SETOP!$A$6:$E$5000,3,"FALSO"),IF(J556="SUDECAP",VLOOKUP(B556,[9]SUDECAP!$A$1:$M$3000,3,"FALSO"),IF(J556="INSUMO",VLOOKUP(B556,'[9]Insumos SINAPI'!$A$6:$E$6000,2,"FALSO"),"verificar"))))</f>
        <v>CABO DE COBRE FLEXÍVEL ISOLADO, 35 MM², ANTI-CHAMA 0,6/1,0 KV, PARA REDE ENTERRADA DE DISTRIBUIÇÃO DE ENERGIA ELÉTRICA - FORNECIMENTO E INSTALAÇÃO. AF_12/2021</v>
      </c>
    </row>
    <row r="557" spans="1:12">
      <c r="A557" s="41" t="s">
        <v>1275</v>
      </c>
      <c r="B557" s="25"/>
      <c r="C557" s="12" t="s">
        <v>369</v>
      </c>
      <c r="D557" s="18"/>
      <c r="E557" s="196"/>
      <c r="F557" s="168"/>
      <c r="G557" s="168"/>
      <c r="H557" s="167"/>
      <c r="I557" s="330">
        <f t="shared" si="68"/>
        <v>0</v>
      </c>
      <c r="J557" s="324"/>
      <c r="K557" s="338" t="str">
        <f>IF(J557="SINAPI",VLOOKUP(B557,[8]SINAPI!$G$6:$K$7500,5,"FALSO"),IF(J557="SETOP",VLOOKUP(B557,[8]SETOP!$A$6:$E$5000,5,"FALSO"),IF(J557="SUDECAP",VLOOKUP(B557,[8]SUDECAP!$A$1:$M$3000,13,"FALSO"),"verificar")))</f>
        <v>verificar</v>
      </c>
      <c r="L557" s="343" t="str">
        <f>IF(J557="SINAPI",VLOOKUP(B557,[8]SINAPI!$G$6:$K$7500,2,"FALSO"),IF(J557="SETOP",VLOOKUP(B557,[9]SETOP!$A$6:$E$5000,3,"FALSO"),IF(J557="SUDECAP",VLOOKUP(B557,[9]SUDECAP!$A$1:$M$3000,3,"FALSO"),IF(J557="INSUMO",VLOOKUP(B557,'[9]Insumos SINAPI'!$A$6:$E$6000,2,"FALSO"),"verificar"))))</f>
        <v>verificar</v>
      </c>
    </row>
    <row r="558" spans="1:12">
      <c r="A558" s="301" t="s">
        <v>1276</v>
      </c>
      <c r="B558" s="228" t="s">
        <v>969</v>
      </c>
      <c r="C558" s="229" t="s">
        <v>968</v>
      </c>
      <c r="D558" s="253" t="s">
        <v>31</v>
      </c>
      <c r="E558" s="248">
        <v>5</v>
      </c>
      <c r="F558" s="203">
        <v>17.079999999999998</v>
      </c>
      <c r="G558" s="214">
        <f t="shared" ref="G558:G563" si="71">TRUNC(F558+(F558*$H$9),2)</f>
        <v>22.45</v>
      </c>
      <c r="H558" s="213">
        <f t="shared" ref="H558:H563" si="72">TRUNC((E558*G558),2)</f>
        <v>112.25</v>
      </c>
      <c r="I558" s="330">
        <f t="shared" si="68"/>
        <v>85.399999999999991</v>
      </c>
      <c r="J558" s="324" t="s">
        <v>844</v>
      </c>
      <c r="K558" s="338">
        <f>IF(J558="SINAPI",VLOOKUP(B558,[8]SINAPI!$G$6:$K$7500,5,"FALSO"),IF(J558="SETOP",VLOOKUP(B558,[8]SETOP!$A$6:$E$5000,5,"FALSO"),IF(J558="SUDECAP",VLOOKUP(B558,[8]SUDECAP!$A$1:$M$3000,13,"FALSO"),"verificar")))</f>
        <v>17.079999999999998</v>
      </c>
      <c r="L558" s="343" t="str">
        <f>IF(J558="SINAPI",VLOOKUP(B558,[8]SINAPI!$G$6:$K$7500,2,"FALSO"),IF(J558="SETOP",VLOOKUP(B558,[9]SETOP!$A$6:$E$5000,3,"FALSO"),IF(J558="SUDECAP",VLOOKUP(B558,[9]SUDECAP!$A$1:$M$3000,3,"FALSO"),IF(J558="INSUMO",VLOOKUP(B558,'[9]Insumos SINAPI'!$A$6:$E$6000,2,"FALSO"),"verificar"))))</f>
        <v>CJ TAMPA C/ 1 TOMADA 2P+T E UNIVERSAL</v>
      </c>
    </row>
    <row r="559" spans="1:12">
      <c r="A559" s="301" t="s">
        <v>1277</v>
      </c>
      <c r="B559" s="228" t="s">
        <v>967</v>
      </c>
      <c r="C559" s="229" t="s">
        <v>966</v>
      </c>
      <c r="D559" s="253" t="s">
        <v>31</v>
      </c>
      <c r="E559" s="248">
        <v>7</v>
      </c>
      <c r="F559" s="203">
        <v>17.010000000000002</v>
      </c>
      <c r="G559" s="214">
        <f t="shared" si="71"/>
        <v>22.36</v>
      </c>
      <c r="H559" s="213">
        <f t="shared" si="72"/>
        <v>156.52000000000001</v>
      </c>
      <c r="I559" s="330">
        <f t="shared" si="68"/>
        <v>119.07000000000001</v>
      </c>
      <c r="J559" s="324" t="s">
        <v>844</v>
      </c>
      <c r="K559" s="338">
        <f>IF(J559="SINAPI",VLOOKUP(B559,[8]SINAPI!$G$6:$K$7500,5,"FALSO"),IF(J559="SETOP",VLOOKUP(B559,[8]SETOP!$A$6:$E$5000,5,"FALSO"),IF(J559="SUDECAP",VLOOKUP(B559,[8]SUDECAP!$A$1:$M$3000,13,"FALSO"),"verificar")))</f>
        <v>17.010000000000002</v>
      </c>
      <c r="L559" s="343" t="str">
        <f>IF(J559="SINAPI",VLOOKUP(B559,[8]SINAPI!$G$6:$K$7500,2,"FALSO"),IF(J559="SETOP",VLOOKUP(B559,[9]SETOP!$A$6:$E$5000,3,"FALSO"),IF(J559="SUDECAP",VLOOKUP(B559,[9]SUDECAP!$A$1:$M$3000,3,"FALSO"),IF(J559="INSUMO",VLOOKUP(B559,'[9]Insumos SINAPI'!$A$6:$E$6000,2,"FALSO"),"verificar"))))</f>
        <v>CONJ. TAMPA E INTERRUPTOR SIMPLES P/ COND. 3/4"</v>
      </c>
    </row>
    <row r="560" spans="1:12" ht="38.25">
      <c r="A560" s="301" t="s">
        <v>1278</v>
      </c>
      <c r="B560" s="228" t="s">
        <v>1551</v>
      </c>
      <c r="C560" s="229" t="s">
        <v>1552</v>
      </c>
      <c r="D560" s="228" t="s">
        <v>31</v>
      </c>
      <c r="E560" s="248">
        <v>10</v>
      </c>
      <c r="F560" s="203">
        <v>159.4</v>
      </c>
      <c r="G560" s="214">
        <f t="shared" si="71"/>
        <v>209.57</v>
      </c>
      <c r="H560" s="213">
        <f t="shared" si="72"/>
        <v>2095.6999999999998</v>
      </c>
      <c r="I560" s="330">
        <f t="shared" si="68"/>
        <v>1594</v>
      </c>
      <c r="J560" s="332" t="s">
        <v>830</v>
      </c>
      <c r="K560" s="338">
        <f>IF(J560="SINAPI",VLOOKUP(B560,[8]SINAPI!$G$6:$K$7500,5,"FALSO"),IF(J560="SETOP",VLOOKUP(B560,[8]SETOP!$A$6:$E$5000,5,"FALSO"),IF(J560="SUDECAP",VLOOKUP(B560,[8]SUDECAP!$A$1:$M$3000,13,"FALSO"),"verificar")))</f>
        <v>159.4</v>
      </c>
      <c r="L560" s="343" t="str">
        <f>IF(J560="SINAPI",VLOOKUP(B560,[8]SINAPI!$G$6:$K$7500,2,"FALSO"),IF(J560="SETOP",VLOOKUP(B560,[9]SETOP!$A$6:$E$5000,3,"FALSO"),IF(J560="SUDECAP",VLOOKUP(B560,[9]SUDECAP!$A$1:$M$3000,3,"FALSO"),IF(J560="INSUMO",VLOOKUP(B560,'[9]Insumos SINAPI'!$A$6:$E$6000,2,"FALSO"),"verificar"))))</f>
        <v>LUMINÁRIA COMERCIAL CHANFRADA DE SOBREPOR COMPLETA, PARA DUAS (2) LÂMPADAS TUBULARES LED 2X18W-ØT8, TEMPERATURA DA COR 6500K, FORNECIMENTO E INSTALAÇÃO, INCLUSIVE BASE E LÂMPADAS</v>
      </c>
    </row>
    <row r="561" spans="1:12" ht="38.25">
      <c r="A561" s="301" t="s">
        <v>1279</v>
      </c>
      <c r="B561" s="228" t="s">
        <v>1553</v>
      </c>
      <c r="C561" s="229" t="s">
        <v>1554</v>
      </c>
      <c r="D561" s="228" t="s">
        <v>31</v>
      </c>
      <c r="E561" s="248">
        <v>6</v>
      </c>
      <c r="F561" s="203">
        <v>286.97000000000003</v>
      </c>
      <c r="G561" s="214">
        <f t="shared" si="71"/>
        <v>377.3</v>
      </c>
      <c r="H561" s="213">
        <f t="shared" si="72"/>
        <v>2263.8000000000002</v>
      </c>
      <c r="I561" s="330">
        <f t="shared" si="68"/>
        <v>1721.8200000000002</v>
      </c>
      <c r="J561" s="324" t="s">
        <v>830</v>
      </c>
      <c r="K561" s="338">
        <f>IF(J561="SINAPI",VLOOKUP(B561,[8]SINAPI!$G$6:$K$7500,5,"FALSO"),IF(J561="SETOP",VLOOKUP(B561,[8]SETOP!$A$6:$E$5000,5,"FALSO"),IF(J561="SUDECAP",VLOOKUP(B561,[8]SUDECAP!$A$1:$M$3000,13,"FALSO"),"verificar")))</f>
        <v>286.97000000000003</v>
      </c>
      <c r="L561" s="343" t="str">
        <f>IF(J561="SINAPI",VLOOKUP(B561,[8]SINAPI!$G$6:$K$7500,2,"FALSO"),IF(J561="SETOP",VLOOKUP(B561,[9]SETOP!$A$6:$E$5000,3,"FALSO"),IF(J561="SUDECAP",VLOOKUP(B561,[9]SUDECAP!$A$1:$M$3000,3,"FALSO"),IF(J561="INSUMO",VLOOKUP(B561,'[9]Insumos SINAPI'!$A$6:$E$6000,2,"FALSO"),"verificar"))))</f>
        <v>LUMINÁRIA COMERCIAL CHANFRADA DE SOBREPOR COMPLETA, PARA QUATRO (4) LÂMPADAS TUBULARES LED 4X18W-ØT8, TEMPERATURA DA COR 6500K, FORNECIMENTO E INSTALAÇÃO, INCLUSIVE BASE E LÂMPADA</v>
      </c>
    </row>
    <row r="562" spans="1:12">
      <c r="A562" s="301" t="s">
        <v>1280</v>
      </c>
      <c r="B562" s="228" t="str">
        <f>COMPOSIÇÕES!B148</f>
        <v>PMLS016</v>
      </c>
      <c r="C562" s="229" t="str">
        <f>COMPOSIÇÕES!C148</f>
        <v>REFLETOR DE LED 6500K 7500 LUMENS</v>
      </c>
      <c r="D562" s="228" t="s">
        <v>31</v>
      </c>
      <c r="E562" s="248">
        <v>40</v>
      </c>
      <c r="F562" s="203">
        <f>COMPOSIÇÕES!G148</f>
        <v>112.57</v>
      </c>
      <c r="G562" s="214">
        <f t="shared" si="71"/>
        <v>148</v>
      </c>
      <c r="H562" s="213">
        <f t="shared" si="72"/>
        <v>5920</v>
      </c>
      <c r="I562" s="330">
        <f t="shared" si="68"/>
        <v>4502.7999999999993</v>
      </c>
      <c r="J562" s="324"/>
      <c r="K562" s="338" t="str">
        <f>IF(J562="SINAPI",VLOOKUP(B562,[8]SINAPI!$G$6:$K$7500,5,"FALSO"),IF(J562="SETOP",VLOOKUP(B562,[8]SETOP!$A$6:$E$5000,5,"FALSO"),IF(J562="SUDECAP",VLOOKUP(B562,[8]SUDECAP!$A$1:$M$3000,13,"FALSO"),"verificar")))</f>
        <v>verificar</v>
      </c>
      <c r="L562" s="343" t="str">
        <f>IF(J562="SINAPI",VLOOKUP(B562,[8]SINAPI!$G$6:$K$7500,2,"FALSO"),IF(J562="SETOP",VLOOKUP(B562,[9]SETOP!$A$6:$E$5000,3,"FALSO"),IF(J562="SUDECAP",VLOOKUP(B562,[9]SUDECAP!$A$1:$M$3000,3,"FALSO"),IF(J562="INSUMO",VLOOKUP(B562,'[9]Insumos SINAPI'!$A$6:$E$6000,2,"FALSO"),"verificar"))))</f>
        <v>verificar</v>
      </c>
    </row>
    <row r="563" spans="1:12" ht="38.25">
      <c r="A563" s="301" t="s">
        <v>1281</v>
      </c>
      <c r="B563" s="228" t="s">
        <v>689</v>
      </c>
      <c r="C563" s="229" t="s">
        <v>690</v>
      </c>
      <c r="D563" s="228" t="s">
        <v>31</v>
      </c>
      <c r="E563" s="248">
        <v>3</v>
      </c>
      <c r="F563" s="203">
        <v>89.82</v>
      </c>
      <c r="G563" s="214">
        <f t="shared" si="71"/>
        <v>118.09</v>
      </c>
      <c r="H563" s="213">
        <f t="shared" si="72"/>
        <v>354.27</v>
      </c>
      <c r="I563" s="330">
        <f t="shared" si="68"/>
        <v>269.45999999999998</v>
      </c>
      <c r="J563" s="341" t="s">
        <v>830</v>
      </c>
      <c r="K563" s="338">
        <f>IF(J563="SINAPI",VLOOKUP(B563,[8]SINAPI!$G$6:$K$7500,5,"FALSO"),IF(J563="SETOP",VLOOKUP(B563,[8]SETOP!$A$6:$E$5000,5,"FALSO"),IF(J563="SUDECAP",VLOOKUP(B563,[8]SUDECAP!$A$1:$M$3000,13,"FALSO"),"verificar")))</f>
        <v>89.82</v>
      </c>
      <c r="L563" s="343" t="str">
        <f>IF(J563="SINAPI",VLOOKUP(B563,[8]SINAPI!$G$6:$K$7500,2,"FALSO"),IF(J563="SETOP",VLOOKUP(B563,[9]SETOP!$A$6:$E$5000,3,"FALSO"),IF(J563="SUDECAP",VLOOKUP(B563,[9]SUDECAP!$A$1:$M$3000,3,"FALSO"),IF(J563="INSUMO",VLOOKUP(B563,'[9]Insumos SINAPI'!$A$6:$E$6000,2,"FALSO"),"verificar"))))</f>
        <v>LUMINÁRIA ARANDELA TIPO TARTARUGA BLINDADA COMPLETA, PARA UMA (1) LÂMPADA FLUORESCENTE COMPACTA 20W, FORNECIMENTO E INSTALAÇÃO, INCLUSIVE BASE E LÂMPADA</v>
      </c>
    </row>
    <row r="564" spans="1:12">
      <c r="A564" s="42" t="s">
        <v>1297</v>
      </c>
      <c r="B564" s="14"/>
      <c r="C564" s="17" t="s">
        <v>375</v>
      </c>
      <c r="D564" s="16"/>
      <c r="E564" s="197"/>
      <c r="F564" s="171"/>
      <c r="G564" s="171"/>
      <c r="H564" s="170">
        <f>SUM(H565:H570)</f>
        <v>28112.620000000003</v>
      </c>
      <c r="I564" s="330">
        <f t="shared" si="68"/>
        <v>0</v>
      </c>
      <c r="J564" s="324"/>
      <c r="K564" s="338" t="str">
        <f>IF(J564="SINAPI",VLOOKUP(B564,[8]SINAPI!$G$6:$K$7500,5,"FALSO"),IF(J564="SETOP",VLOOKUP(B564,[8]SETOP!$A$6:$E$5000,5,"FALSO"),IF(J564="SUDECAP",VLOOKUP(B564,[8]SUDECAP!$A$1:$M$3000,13,"FALSO"),"verificar")))</f>
        <v>verificar</v>
      </c>
      <c r="L564" s="343" t="str">
        <f>IF(J564="SINAPI",VLOOKUP(B564,[8]SINAPI!$G$6:$K$7500,2,"FALSO"),IF(J564="SETOP",VLOOKUP(B564,[9]SETOP!$A$6:$E$5000,3,"FALSO"),IF(J564="SUDECAP",VLOOKUP(B564,[9]SUDECAP!$A$1:$M$3000,3,"FALSO"),IF(J564="INSUMO",VLOOKUP(B564,'[9]Insumos SINAPI'!$A$6:$E$6000,2,"FALSO"),"verificar"))))</f>
        <v>verificar</v>
      </c>
    </row>
    <row r="565" spans="1:12" ht="25.5">
      <c r="A565" s="301" t="s">
        <v>1456</v>
      </c>
      <c r="B565" s="252" t="s">
        <v>693</v>
      </c>
      <c r="C565" s="256" t="s">
        <v>694</v>
      </c>
      <c r="D565" s="258" t="s">
        <v>31</v>
      </c>
      <c r="E565" s="248">
        <v>7</v>
      </c>
      <c r="F565" s="204">
        <v>1172.1199999999999</v>
      </c>
      <c r="G565" s="214">
        <f t="shared" ref="G565:G570" si="73">TRUNC(F565+(F565*$H$9),2)</f>
        <v>1541.1</v>
      </c>
      <c r="H565" s="213">
        <f t="shared" ref="H565:H570" si="74">TRUNC((E565*G565),2)</f>
        <v>10787.7</v>
      </c>
      <c r="I565" s="330">
        <f t="shared" si="68"/>
        <v>8204.84</v>
      </c>
      <c r="J565" s="324" t="s">
        <v>830</v>
      </c>
      <c r="K565" s="338">
        <f>IF(J565="SINAPI",VLOOKUP(B565,[8]SINAPI!$G$6:$K$7500,5,"FALSO"),IF(J565="SETOP",VLOOKUP(B565,[8]SETOP!$A$6:$E$5000,5,"FALSO"),IF(J565="SUDECAP",VLOOKUP(B565,[8]SUDECAP!$A$1:$M$3000,13,"FALSO"),"verificar")))</f>
        <v>1172.1199999999999</v>
      </c>
      <c r="L565" s="343" t="str">
        <f>IF(J565="SINAPI",VLOOKUP(B565,[8]SINAPI!$G$6:$K$7500,2,"FALSO"),IF(J565="SETOP",VLOOKUP(B565,[9]SETOP!$A$6:$E$5000,3,"FALSO"),IF(J565="SUDECAP",VLOOKUP(B565,[9]SUDECAP!$A$1:$M$3000,3,"FALSO"),IF(J565="INSUMO",VLOOKUP(B565,'[9]Insumos SINAPI'!$A$6:$E$6000,2,"FALSO"),"verificar"))))</f>
        <v>ATERRAMENTO COMPLETO PARA PÁRA-RAIOS , COM HASTES DE COBRE COM ALMA DE AÇO TIPO "COPPERWELD"</v>
      </c>
    </row>
    <row r="566" spans="1:12" ht="25.5">
      <c r="A566" s="301" t="s">
        <v>1457</v>
      </c>
      <c r="B566" s="252" t="s">
        <v>696</v>
      </c>
      <c r="C566" s="256" t="s">
        <v>697</v>
      </c>
      <c r="D566" s="258" t="s">
        <v>31</v>
      </c>
      <c r="E566" s="248">
        <v>1</v>
      </c>
      <c r="F566" s="204">
        <v>197.4</v>
      </c>
      <c r="G566" s="214">
        <f t="shared" si="73"/>
        <v>259.54000000000002</v>
      </c>
      <c r="H566" s="213">
        <f t="shared" si="74"/>
        <v>259.54000000000002</v>
      </c>
      <c r="I566" s="330">
        <f t="shared" si="68"/>
        <v>197.4</v>
      </c>
      <c r="J566" s="324" t="s">
        <v>830</v>
      </c>
      <c r="K566" s="338">
        <f>IF(J566="SINAPI",VLOOKUP(B566,[8]SINAPI!$G$6:$K$7500,5,"FALSO"),IF(J566="SETOP",VLOOKUP(B566,[8]SETOP!$A$6:$E$5000,5,"FALSO"),IF(J566="SUDECAP",VLOOKUP(B566,[8]SUDECAP!$A$1:$M$3000,13,"FALSO"),"verificar")))</f>
        <v>197.4</v>
      </c>
      <c r="L566" s="343" t="str">
        <f>IF(J566="SINAPI",VLOOKUP(B566,[8]SINAPI!$G$6:$K$7500,2,"FALSO"),IF(J566="SETOP",VLOOKUP(B566,[9]SETOP!$A$6:$E$5000,3,"FALSO"),IF(J566="SUDECAP",VLOOKUP(B566,[9]SUDECAP!$A$1:$M$3000,3,"FALSO"),IF(J566="INSUMO",VLOOKUP(B566,'[9]Insumos SINAPI'!$A$6:$E$6000,2,"FALSO"),"verificar"))))</f>
        <v>CAIXA DE EQUALIZAÇÃO DE EMBUTIR COM SAIDAS NAS PARTES SUPERIOR E INFERIOR PARA ELETRODUTO DE 25MM (1"), 20 X 20 X 14 MM, COM NOVE TERMINAIS</v>
      </c>
    </row>
    <row r="567" spans="1:12" ht="25.5">
      <c r="A567" s="301" t="s">
        <v>1458</v>
      </c>
      <c r="B567" s="252">
        <v>96973</v>
      </c>
      <c r="C567" s="256" t="s">
        <v>1344</v>
      </c>
      <c r="D567" s="302" t="s">
        <v>53</v>
      </c>
      <c r="E567" s="248">
        <v>39.200000000000003</v>
      </c>
      <c r="F567" s="204">
        <v>58.74</v>
      </c>
      <c r="G567" s="214">
        <f t="shared" si="73"/>
        <v>77.23</v>
      </c>
      <c r="H567" s="213">
        <f t="shared" si="74"/>
        <v>3027.41</v>
      </c>
      <c r="I567" s="330">
        <f t="shared" si="68"/>
        <v>2302.6080000000002</v>
      </c>
      <c r="J567" s="324" t="s">
        <v>816</v>
      </c>
      <c r="K567" s="338">
        <f>IF(J567="SINAPI",VLOOKUP(B567,[8]SINAPI!$G$6:$K$7500,5,"FALSO"),IF(J567="SETOP",VLOOKUP(B567,[8]SETOP!$A$6:$E$5000,5,"FALSO"),IF(J567="SUDECAP",VLOOKUP(B567,[8]SUDECAP!$A$1:$M$3000,13,"FALSO"),"verificar")))</f>
        <v>58.74</v>
      </c>
      <c r="L567" s="343" t="str">
        <f>IF(J567="SINAPI",VLOOKUP(B567,[8]SINAPI!$G$6:$K$7500,2,"FALSO"),IF(J567="SETOP",VLOOKUP(B567,[9]SETOP!$A$6:$E$5000,3,"FALSO"),IF(J567="SUDECAP",VLOOKUP(B567,[9]SUDECAP!$A$1:$M$3000,3,"FALSO"),IF(J567="INSUMO",VLOOKUP(B567,'[9]Insumos SINAPI'!$A$6:$E$6000,2,"FALSO"),"verificar"))))</f>
        <v>CORDOALHA DE COBRE NU 35 MM², NÃO ENTERRADA, COM ISOLADOR - FORNECIMENTO E INSTALAÇÃO. AF_12/2017</v>
      </c>
    </row>
    <row r="568" spans="1:12" ht="25.5">
      <c r="A568" s="301" t="s">
        <v>1459</v>
      </c>
      <c r="B568" s="252">
        <v>96974</v>
      </c>
      <c r="C568" s="256" t="s">
        <v>1345</v>
      </c>
      <c r="D568" s="302" t="s">
        <v>53</v>
      </c>
      <c r="E568" s="248">
        <v>126.32</v>
      </c>
      <c r="F568" s="204">
        <v>77.78</v>
      </c>
      <c r="G568" s="214">
        <f t="shared" si="73"/>
        <v>102.26</v>
      </c>
      <c r="H568" s="213">
        <f t="shared" si="74"/>
        <v>12917.48</v>
      </c>
      <c r="I568" s="330">
        <f t="shared" si="68"/>
        <v>9825.1695999999993</v>
      </c>
      <c r="J568" s="324" t="s">
        <v>816</v>
      </c>
      <c r="K568" s="338">
        <f>IF(J568="SINAPI",VLOOKUP(B568,[8]SINAPI!$G$6:$K$7500,5,"FALSO"),IF(J568="SETOP",VLOOKUP(B568,[8]SETOP!$A$6:$E$5000,5,"FALSO"),IF(J568="SUDECAP",VLOOKUP(B568,[8]SUDECAP!$A$1:$M$3000,13,"FALSO"),"verificar")))</f>
        <v>77.58</v>
      </c>
      <c r="L568" s="343" t="str">
        <f>IF(J568="SINAPI",VLOOKUP(B568,[8]SINAPI!$G$6:$K$7500,2,"FALSO"),IF(J568="SETOP",VLOOKUP(B568,[9]SETOP!$A$6:$E$5000,3,"FALSO"),IF(J568="SUDECAP",VLOOKUP(B568,[9]SUDECAP!$A$1:$M$3000,3,"FALSO"),IF(J568="INSUMO",VLOOKUP(B568,'[9]Insumos SINAPI'!$A$6:$E$6000,2,"FALSO"),"verificar"))))</f>
        <v>CORDOALHA DE COBRE NU 50 MM², NÃO ENTERRADA, COM ISOLADOR - FORNECIMENTO E INSTALAÇÃO. AF_12/2017</v>
      </c>
    </row>
    <row r="569" spans="1:12" ht="25.5">
      <c r="A569" s="301" t="s">
        <v>1460</v>
      </c>
      <c r="B569" s="259">
        <v>93008</v>
      </c>
      <c r="C569" s="256" t="s">
        <v>1346</v>
      </c>
      <c r="D569" s="302" t="s">
        <v>53</v>
      </c>
      <c r="E569" s="248">
        <v>21</v>
      </c>
      <c r="F569" s="204">
        <v>19.87</v>
      </c>
      <c r="G569" s="214">
        <f t="shared" si="73"/>
        <v>26.12</v>
      </c>
      <c r="H569" s="213">
        <f t="shared" si="74"/>
        <v>548.52</v>
      </c>
      <c r="I569" s="330">
        <f t="shared" si="68"/>
        <v>417.27000000000004</v>
      </c>
      <c r="J569" s="324" t="s">
        <v>816</v>
      </c>
      <c r="K569" s="338">
        <f>IF(J569="SINAPI",VLOOKUP(B569,[8]SINAPI!$G$6:$K$7500,5,"FALSO"),IF(J569="SETOP",VLOOKUP(B569,[8]SETOP!$A$6:$E$5000,5,"FALSO"),IF(J569="SUDECAP",VLOOKUP(B569,[8]SUDECAP!$A$1:$M$3000,13,"FALSO"),"verificar")))</f>
        <v>19.87</v>
      </c>
      <c r="L569" s="343" t="str">
        <f>IF(J569="SINAPI",VLOOKUP(B569,[8]SINAPI!$G$6:$K$7500,2,"FALSO"),IF(J569="SETOP",VLOOKUP(B569,[9]SETOP!$A$6:$E$5000,3,"FALSO"),IF(J569="SUDECAP",VLOOKUP(B569,[9]SUDECAP!$A$1:$M$3000,3,"FALSO"),IF(J569="INSUMO",VLOOKUP(B569,'[9]Insumos SINAPI'!$A$6:$E$6000,2,"FALSO"),"verificar"))))</f>
        <v>ELETRODUTO RÍGIDO ROSCÁVEL, PVC, DN 50 MM (1 1/2"), PARA REDE ENTERRADA DE DISTRIBUIÇÃO DE ENERGIA ELÉTRICA - FORNECIMENTO E INSTALAÇÃO. AF_12/2021</v>
      </c>
    </row>
    <row r="570" spans="1:12">
      <c r="A570" s="301" t="s">
        <v>1461</v>
      </c>
      <c r="B570" s="259" t="s">
        <v>702</v>
      </c>
      <c r="C570" s="256" t="s">
        <v>1347</v>
      </c>
      <c r="D570" s="258" t="s">
        <v>31</v>
      </c>
      <c r="E570" s="248">
        <v>7</v>
      </c>
      <c r="F570" s="204">
        <v>62.15</v>
      </c>
      <c r="G570" s="214">
        <f t="shared" si="73"/>
        <v>81.709999999999994</v>
      </c>
      <c r="H570" s="213">
        <f t="shared" si="74"/>
        <v>571.97</v>
      </c>
      <c r="I570" s="330">
        <f t="shared" si="68"/>
        <v>435.05</v>
      </c>
      <c r="J570" s="341" t="s">
        <v>844</v>
      </c>
      <c r="K570" s="338">
        <f>IF(J570="SINAPI",VLOOKUP(B570,[8]SINAPI!$G$6:$K$7500,5,"FALSO"),IF(J570="SETOP",VLOOKUP(B570,[8]SETOP!$A$6:$E$5000,5,"FALSO"),IF(J570="SUDECAP",VLOOKUP(B570,[8]SUDECAP!$A$1:$M$3000,13,"FALSO"),"verificar")))</f>
        <v>62.15</v>
      </c>
      <c r="L570" s="343" t="str">
        <f>IF(J570="SINAPI",VLOOKUP(B570,[8]SINAPI!$G$6:$K$7500,2,"FALSO"),IF(J570="SETOP",VLOOKUP(B570,[9]SETOP!$A$6:$E$5000,3,"FALSO"),IF(J570="SUDECAP",VLOOKUP(B570,[9]SUDECAP!$A$1:$M$3000,3,"FALSO"),IF(J570="INSUMO",VLOOKUP(B570,'[9]Insumos SINAPI'!$A$6:$E$6000,2,"FALSO"),"verificar"))))</f>
        <v>CONECTOR EMENDA E MEDICAO P/CABOS COBRE 16 A 50MM2</v>
      </c>
    </row>
    <row r="571" spans="1:12">
      <c r="A571" s="42" t="s">
        <v>1298</v>
      </c>
      <c r="B571" s="14"/>
      <c r="C571" s="17" t="s">
        <v>704</v>
      </c>
      <c r="D571" s="16"/>
      <c r="E571" s="197"/>
      <c r="F571" s="171"/>
      <c r="G571" s="171"/>
      <c r="H571" s="170">
        <f>SUM(H572:H579)</f>
        <v>2548.3500000000004</v>
      </c>
      <c r="I571" s="330">
        <f t="shared" si="68"/>
        <v>0</v>
      </c>
      <c r="J571" s="324"/>
      <c r="K571" s="338" t="str">
        <f>IF(J571="SINAPI",VLOOKUP(B571,[8]SINAPI!$G$6:$K$7500,5,"FALSO"),IF(J571="SETOP",VLOOKUP(B571,[8]SETOP!$A$6:$E$5000,5,"FALSO"),IF(J571="SUDECAP",VLOOKUP(B571,[8]SUDECAP!$A$1:$M$3000,13,"FALSO"),"verificar")))</f>
        <v>verificar</v>
      </c>
      <c r="L571" s="343" t="str">
        <f>IF(J571="SINAPI",VLOOKUP(B571,[8]SINAPI!$G$6:$K$7500,2,"FALSO"),IF(J571="SETOP",VLOOKUP(B571,[9]SETOP!$A$6:$E$5000,3,"FALSO"),IF(J571="SUDECAP",VLOOKUP(B571,[9]SUDECAP!$A$1:$M$3000,3,"FALSO"),IF(J571="INSUMO",VLOOKUP(B571,'[9]Insumos SINAPI'!$A$6:$E$6000,2,"FALSO"),"verificar"))))</f>
        <v>verificar</v>
      </c>
    </row>
    <row r="572" spans="1:12">
      <c r="A572" s="306" t="s">
        <v>1462</v>
      </c>
      <c r="B572" s="299" t="s">
        <v>407</v>
      </c>
      <c r="C572" s="254" t="s">
        <v>408</v>
      </c>
      <c r="D572" s="297" t="s">
        <v>31</v>
      </c>
      <c r="E572" s="248">
        <v>3</v>
      </c>
      <c r="F572" s="204">
        <v>204.93</v>
      </c>
      <c r="G572" s="214">
        <f t="shared" ref="G572:G579" si="75">TRUNC(F572+(F572*$H$9),2)</f>
        <v>269.44</v>
      </c>
      <c r="H572" s="213">
        <f t="shared" ref="H572:H579" si="76">TRUNC((E572*G572),2)</f>
        <v>808.32</v>
      </c>
      <c r="I572" s="330">
        <f t="shared" si="68"/>
        <v>614.79</v>
      </c>
      <c r="J572" s="324" t="s">
        <v>830</v>
      </c>
      <c r="K572" s="338">
        <f>IF(J572="SINAPI",VLOOKUP(B572,[8]SINAPI!$G$6:$K$7500,5,"FALSO"),IF(J572="SETOP",VLOOKUP(B572,[8]SETOP!$A$6:$E$5000,5,"FALSO"),IF(J572="SUDECAP",VLOOKUP(B572,[8]SUDECAP!$A$1:$M$3000,13,"FALSO"),"verificar")))</f>
        <v>204.93</v>
      </c>
      <c r="L572" s="343" t="str">
        <f>IF(J572="SINAPI",VLOOKUP(B572,[8]SINAPI!$G$6:$K$7500,2,"FALSO"),IF(J572="SETOP",VLOOKUP(B572,[9]SETOP!$A$6:$E$5000,3,"FALSO"),IF(J572="SUDECAP",VLOOKUP(B572,[9]SUDECAP!$A$1:$M$3000,3,"FALSO"),IF(J572="INSUMO",VLOOKUP(B572,'[9]Insumos SINAPI'!$A$6:$E$6000,2,"FALSO"),"verificar"))))</f>
        <v>EXTINTOR DE INCÊNDIO TIPO PÓ QUÍMICO 2-A:20-B:C, CAPACIDADE 6 KG</v>
      </c>
    </row>
    <row r="573" spans="1:12" ht="25.5">
      <c r="A573" s="306" t="s">
        <v>1463</v>
      </c>
      <c r="B573" s="299">
        <v>97599</v>
      </c>
      <c r="C573" s="254" t="s">
        <v>1329</v>
      </c>
      <c r="D573" s="297" t="s">
        <v>31</v>
      </c>
      <c r="E573" s="248">
        <v>6</v>
      </c>
      <c r="F573" s="204">
        <v>30.72</v>
      </c>
      <c r="G573" s="214">
        <f t="shared" si="75"/>
        <v>40.39</v>
      </c>
      <c r="H573" s="213">
        <f t="shared" si="76"/>
        <v>242.34</v>
      </c>
      <c r="I573" s="330">
        <f t="shared" si="68"/>
        <v>184.32</v>
      </c>
      <c r="J573" s="324" t="s">
        <v>816</v>
      </c>
      <c r="K573" s="338">
        <f>IF(J573="SINAPI",VLOOKUP(B573,[8]SINAPI!$G$6:$K$7500,5,"FALSO"),IF(J573="SETOP",VLOOKUP(B573,[8]SETOP!$A$6:$E$5000,5,"FALSO"),IF(J573="SUDECAP",VLOOKUP(B573,[8]SUDECAP!$A$1:$M$3000,13,"FALSO"),"verificar")))</f>
        <v>30.72</v>
      </c>
      <c r="L573" s="343" t="str">
        <f>IF(J573="SINAPI",VLOOKUP(B573,[8]SINAPI!$G$6:$K$7500,2,"FALSO"),IF(J573="SETOP",VLOOKUP(B573,[9]SETOP!$A$6:$E$5000,3,"FALSO"),IF(J573="SUDECAP",VLOOKUP(B573,[9]SUDECAP!$A$1:$M$3000,3,"FALSO"),IF(J573="INSUMO",VLOOKUP(B573,'[9]Insumos SINAPI'!$A$6:$E$6000,2,"FALSO"),"verificar"))))</f>
        <v>LUMINÁRIA DE EMERGÊNCIA, COM 30 LÂMPADAS LED DE 2 W, SEM REATOR - FORNECIMENTO E INSTALAÇÃO. AF_02/2020</v>
      </c>
    </row>
    <row r="574" spans="1:12" ht="38.25">
      <c r="A574" s="306" t="s">
        <v>1464</v>
      </c>
      <c r="B574" s="299" t="s">
        <v>242</v>
      </c>
      <c r="C574" s="229" t="s">
        <v>1343</v>
      </c>
      <c r="D574" s="297" t="s">
        <v>24</v>
      </c>
      <c r="E574" s="248">
        <v>2</v>
      </c>
      <c r="F574" s="204">
        <v>37.869999999999997</v>
      </c>
      <c r="G574" s="214">
        <f t="shared" si="75"/>
        <v>49.79</v>
      </c>
      <c r="H574" s="213">
        <f t="shared" si="76"/>
        <v>99.58</v>
      </c>
      <c r="I574" s="330">
        <f t="shared" si="68"/>
        <v>75.739999999999995</v>
      </c>
      <c r="J574" s="324" t="s">
        <v>830</v>
      </c>
      <c r="K574" s="338">
        <f>IF(J574="SINAPI",VLOOKUP(B574,[8]SINAPI!$G$6:$K$7500,5,"FALSO"),IF(J574="SETOP",VLOOKUP(B574,[8]SETOP!$A$6:$E$5000,5,"FALSO"),IF(J574="SUDECAP",VLOOKUP(B574,[8]SUDECAP!$A$1:$M$3000,13,"FALSO"),"verificar")))</f>
        <v>37.869999999999997</v>
      </c>
      <c r="L574" s="343" t="str">
        <f>IF(J574="SINAPI",VLOOKUP(B574,[8]SINAPI!$G$6:$K$7500,2,"FALSO"),IF(J574="SETOP",VLOOKUP(B574,[9]SETOP!$A$6:$E$5000,3,"FALSO"),IF(J574="SUDECAP",VLOOKUP(B574,[9]SUDECAP!$A$1:$M$3000,3,"FALSO"),IF(J574="INSUMO",VLOOKUP(B574,'[9]Insumos SINAPI'!$A$6:$E$6000,2,"FALSO"),"verificar"))))</f>
        <v>Setas, simbolos e dizeres de resina acrílica 0,6mm de espessura (Execução, incluindo pré-marcação, fornecimento e transporte de todos os materiais)</v>
      </c>
    </row>
    <row r="575" spans="1:12">
      <c r="A575" s="306" t="s">
        <v>1465</v>
      </c>
      <c r="B575" s="299" t="s">
        <v>709</v>
      </c>
      <c r="C575" s="229" t="s">
        <v>710</v>
      </c>
      <c r="D575" s="297" t="s">
        <v>31</v>
      </c>
      <c r="E575" s="248">
        <v>6</v>
      </c>
      <c r="F575" s="204">
        <v>21.67</v>
      </c>
      <c r="G575" s="214">
        <f t="shared" si="75"/>
        <v>28.49</v>
      </c>
      <c r="H575" s="213">
        <f t="shared" si="76"/>
        <v>170.94</v>
      </c>
      <c r="I575" s="330">
        <f t="shared" si="68"/>
        <v>130.02000000000001</v>
      </c>
      <c r="J575" s="324" t="s">
        <v>830</v>
      </c>
      <c r="K575" s="338">
        <f>IF(J575="SINAPI",VLOOKUP(B575,[8]SINAPI!$G$6:$K$7500,5,"FALSO"),IF(J575="SETOP",VLOOKUP(B575,[8]SETOP!$A$6:$E$5000,5,"FALSO"),IF(J575="SUDECAP",VLOOKUP(B575,[8]SUDECAP!$A$1:$M$3000,13,"FALSO"),"verificar")))</f>
        <v>21.67</v>
      </c>
      <c r="L575" s="343" t="str">
        <f>IF(J575="SINAPI",VLOOKUP(B575,[8]SINAPI!$G$6:$K$7500,2,"FALSO"),IF(J575="SETOP",VLOOKUP(B575,[9]SETOP!$A$6:$E$5000,3,"FALSO"),IF(J575="SUDECAP",VLOOKUP(B575,[9]SUDECAP!$A$1:$M$3000,3,"FALSO"),IF(J575="INSUMO",VLOOKUP(B575,'[9]Insumos SINAPI'!$A$6:$E$6000,2,"FALSO"),"verificar"))))</f>
        <v>PLACA FOTOLUMINESCENTE "S12" - 380 X 190 MM (SAÍDA)</v>
      </c>
    </row>
    <row r="576" spans="1:12">
      <c r="A576" s="306" t="s">
        <v>1466</v>
      </c>
      <c r="B576" s="299" t="s">
        <v>712</v>
      </c>
      <c r="C576" s="229" t="s">
        <v>713</v>
      </c>
      <c r="D576" s="297" t="s">
        <v>31</v>
      </c>
      <c r="E576" s="248">
        <v>2</v>
      </c>
      <c r="F576" s="204">
        <v>60.18</v>
      </c>
      <c r="G576" s="214">
        <f t="shared" si="75"/>
        <v>79.12</v>
      </c>
      <c r="H576" s="213">
        <f t="shared" si="76"/>
        <v>158.24</v>
      </c>
      <c r="I576" s="330">
        <f t="shared" si="68"/>
        <v>120.36</v>
      </c>
      <c r="J576" s="324" t="s">
        <v>830</v>
      </c>
      <c r="K576" s="338">
        <f>IF(J576="SINAPI",VLOOKUP(B576,[8]SINAPI!$G$6:$K$7500,5,"FALSO"),IF(J576="SETOP",VLOOKUP(B576,[8]SETOP!$A$6:$E$5000,5,"FALSO"),IF(J576="SUDECAP",VLOOKUP(B576,[8]SUDECAP!$A$1:$M$3000,13,"FALSO"),"verificar")))</f>
        <v>60.18</v>
      </c>
      <c r="L576" s="343" t="str">
        <f>IF(J576="SINAPI",VLOOKUP(B576,[8]SINAPI!$G$6:$K$7500,2,"FALSO"),IF(J576="SETOP",VLOOKUP(B576,[9]SETOP!$A$6:$E$5000,3,"FALSO"),IF(J576="SUDECAP",VLOOKUP(B576,[9]SUDECAP!$A$1:$M$3000,3,"FALSO"),IF(J576="INSUMO",VLOOKUP(B576,'[9]Insumos SINAPI'!$A$6:$E$6000,2,"FALSO"),"verificar"))))</f>
        <v>SIRENE PARA ALARME DE BOMBA EM FUNCIONAMENTO, 220V</v>
      </c>
    </row>
    <row r="577" spans="1:12">
      <c r="A577" s="306" t="s">
        <v>1467</v>
      </c>
      <c r="B577" s="299" t="s">
        <v>409</v>
      </c>
      <c r="C577" s="229" t="s">
        <v>410</v>
      </c>
      <c r="D577" s="297" t="s">
        <v>31</v>
      </c>
      <c r="E577" s="248">
        <v>2</v>
      </c>
      <c r="F577" s="204">
        <v>118.06</v>
      </c>
      <c r="G577" s="214">
        <f t="shared" si="75"/>
        <v>155.22</v>
      </c>
      <c r="H577" s="213">
        <f t="shared" si="76"/>
        <v>310.44</v>
      </c>
      <c r="I577" s="330">
        <f t="shared" si="68"/>
        <v>236.12</v>
      </c>
      <c r="J577" s="324" t="s">
        <v>830</v>
      </c>
      <c r="K577" s="338">
        <f>IF(J577="SINAPI",VLOOKUP(B577,[8]SINAPI!$G$6:$K$7500,5,"FALSO"),IF(J577="SETOP",VLOOKUP(B577,[8]SETOP!$A$6:$E$5000,5,"FALSO"),IF(J577="SUDECAP",VLOOKUP(B577,[8]SUDECAP!$A$1:$M$3000,13,"FALSO"),"verificar")))</f>
        <v>118.06</v>
      </c>
      <c r="L577" s="343" t="str">
        <f>IF(J577="SINAPI",VLOOKUP(B577,[8]SINAPI!$G$6:$K$7500,2,"FALSO"),IF(J577="SETOP",VLOOKUP(B577,[9]SETOP!$A$6:$E$5000,3,"FALSO"),IF(J577="SUDECAP",VLOOKUP(B577,[9]SUDECAP!$A$1:$M$3000,3,"FALSO"),IF(J577="INSUMO",VLOOKUP(B577,'[9]Insumos SINAPI'!$A$6:$E$6000,2,"FALSO"),"verificar"))))</f>
        <v>ACIONADOR MANUAL DE ALARME DE INCÊNDIO</v>
      </c>
    </row>
    <row r="578" spans="1:12" ht="25.5">
      <c r="A578" s="306" t="s">
        <v>1468</v>
      </c>
      <c r="B578" s="299" t="str">
        <f>COMPOSIÇÕES!B152</f>
        <v>PMLS017</v>
      </c>
      <c r="C578" s="307" t="s">
        <v>1576</v>
      </c>
      <c r="D578" s="297" t="s">
        <v>31</v>
      </c>
      <c r="E578" s="248">
        <v>1</v>
      </c>
      <c r="F578" s="204">
        <f>COMPOSIÇÕES!G152</f>
        <v>562.94000000000005</v>
      </c>
      <c r="G578" s="214">
        <f t="shared" si="75"/>
        <v>740.15</v>
      </c>
      <c r="H578" s="213">
        <f t="shared" si="76"/>
        <v>740.15</v>
      </c>
      <c r="I578" s="330">
        <f t="shared" si="68"/>
        <v>562.94000000000005</v>
      </c>
      <c r="J578" s="324"/>
      <c r="K578" s="338" t="str">
        <f>IF(J578="SINAPI",VLOOKUP(B578,[8]SINAPI!$G$6:$K$7500,5,"FALSO"),IF(J578="SETOP",VLOOKUP(B578,[8]SETOP!$A$6:$E$5000,5,"FALSO"),IF(J578="SUDECAP",VLOOKUP(B578,[8]SUDECAP!$A$1:$M$3000,13,"FALSO"),"verificar")))</f>
        <v>verificar</v>
      </c>
      <c r="L578" s="343" t="str">
        <f>IF(J578="SINAPI",VLOOKUP(B578,[8]SINAPI!$G$6:$K$7500,2,"FALSO"),IF(J578="SETOP",VLOOKUP(B578,[9]SETOP!$A$6:$E$5000,3,"FALSO"),IF(J578="SUDECAP",VLOOKUP(B578,[9]SUDECAP!$A$1:$M$3000,3,"FALSO"),IF(J578="INSUMO",VLOOKUP(B578,'[9]Insumos SINAPI'!$A$6:$E$6000,2,"FALSO"),"verificar"))))</f>
        <v>verificar</v>
      </c>
    </row>
    <row r="579" spans="1:12">
      <c r="A579" s="306" t="s">
        <v>1469</v>
      </c>
      <c r="B579" s="299" t="s">
        <v>717</v>
      </c>
      <c r="C579" s="229" t="s">
        <v>718</v>
      </c>
      <c r="D579" s="297" t="s">
        <v>31</v>
      </c>
      <c r="E579" s="248">
        <v>2</v>
      </c>
      <c r="F579" s="204">
        <v>6.98</v>
      </c>
      <c r="G579" s="214">
        <f t="shared" si="75"/>
        <v>9.17</v>
      </c>
      <c r="H579" s="213">
        <f t="shared" si="76"/>
        <v>18.34</v>
      </c>
      <c r="I579" s="330">
        <f t="shared" si="68"/>
        <v>13.96</v>
      </c>
      <c r="J579" s="341" t="s">
        <v>844</v>
      </c>
      <c r="K579" s="338">
        <f>IF(J579="SINAPI",VLOOKUP(B579,[8]SINAPI!$G$6:$K$7500,5,"FALSO"),IF(J579="SETOP",VLOOKUP(B579,[8]SETOP!$A$6:$E$5000,5,"FALSO"),IF(J579="SUDECAP",VLOOKUP(B579,[8]SUDECAP!$A$1:$M$3000,13,"FALSO"),"verificar")))</f>
        <v>6.98</v>
      </c>
      <c r="L579" s="343" t="str">
        <f>IF(J579="SINAPI",VLOOKUP(B579,[8]SINAPI!$G$6:$K$7500,2,"FALSO"),IF(J579="SETOP",VLOOKUP(B579,[9]SETOP!$A$6:$E$5000,3,"FALSO"),IF(J579="SUDECAP",VLOOKUP(B579,[9]SUDECAP!$A$1:$M$3000,3,"FALSO"),IF(J579="INSUMO",VLOOKUP(B579,'[9]Insumos SINAPI'!$A$6:$E$6000,2,"FALSO"),"verificar"))))</f>
        <v>SINALIZADOR PARA EXTINTOR DE INCENDIO EM PVC</v>
      </c>
    </row>
    <row r="580" spans="1:12">
      <c r="A580" s="42" t="s">
        <v>1299</v>
      </c>
      <c r="B580" s="14"/>
      <c r="C580" s="17" t="s">
        <v>433</v>
      </c>
      <c r="D580" s="16"/>
      <c r="E580" s="197"/>
      <c r="F580" s="171"/>
      <c r="G580" s="171"/>
      <c r="H580" s="170">
        <f>SUM(H581:H584)</f>
        <v>24462.799999999999</v>
      </c>
      <c r="I580" s="330">
        <f t="shared" si="68"/>
        <v>0</v>
      </c>
      <c r="J580" s="324"/>
      <c r="K580" s="338" t="str">
        <f>IF(J580="SINAPI",VLOOKUP(B580,[8]SINAPI!$G$6:$K$7500,5,"FALSO"),IF(J580="SETOP",VLOOKUP(B580,[8]SETOP!$A$6:$E$5000,5,"FALSO"),IF(J580="SUDECAP",VLOOKUP(B580,[8]SUDECAP!$A$1:$M$3000,13,"FALSO"),"verificar")))</f>
        <v>verificar</v>
      </c>
      <c r="L580" s="343" t="str">
        <f>IF(J580="SINAPI",VLOOKUP(B580,[8]SINAPI!$G$6:$K$7500,2,"FALSO"),IF(J580="SETOP",VLOOKUP(B580,[9]SETOP!$A$6:$E$5000,3,"FALSO"),IF(J580="SUDECAP",VLOOKUP(B580,[9]SUDECAP!$A$1:$M$3000,3,"FALSO"),IF(J580="INSUMO",VLOOKUP(B580,'[9]Insumos SINAPI'!$A$6:$E$6000,2,"FALSO"),"verificar"))))</f>
        <v>verificar</v>
      </c>
    </row>
    <row r="581" spans="1:12">
      <c r="A581" s="247" t="s">
        <v>1470</v>
      </c>
      <c r="B581" s="252" t="s">
        <v>721</v>
      </c>
      <c r="C581" s="229" t="s">
        <v>722</v>
      </c>
      <c r="D581" s="258" t="s">
        <v>31</v>
      </c>
      <c r="E581" s="248">
        <v>2</v>
      </c>
      <c r="F581" s="204">
        <v>2571.48</v>
      </c>
      <c r="G581" s="214">
        <f>TRUNC(F581+(F581*$H$9),2)</f>
        <v>3380.98</v>
      </c>
      <c r="H581" s="213">
        <f>TRUNC((E581*G581),2)</f>
        <v>6761.96</v>
      </c>
      <c r="I581" s="330">
        <f t="shared" si="68"/>
        <v>5142.96</v>
      </c>
      <c r="J581" s="324" t="s">
        <v>830</v>
      </c>
      <c r="K581" s="338">
        <f>IF(J581="SINAPI",VLOOKUP(B581,[8]SINAPI!$G$6:$K$7500,5,"FALSO"),IF(J581="SETOP",VLOOKUP(B581,[8]SETOP!$A$6:$E$5000,5,"FALSO"),IF(J581="SUDECAP",VLOOKUP(B581,[8]SUDECAP!$A$1:$M$3000,13,"FALSO"),"verificar")))</f>
        <v>2571.48</v>
      </c>
      <c r="L581" s="343" t="str">
        <f>IF(J581="SINAPI",VLOOKUP(B581,[8]SINAPI!$G$6:$K$7500,2,"FALSO"),IF(J581="SETOP",VLOOKUP(B581,[9]SETOP!$A$6:$E$5000,3,"FALSO"),IF(J581="SUDECAP",VLOOKUP(B581,[9]SUDECAP!$A$1:$M$3000,3,"FALSO"),IF(J581="INSUMO",VLOOKUP(B581,'[9]Insumos SINAPI'!$A$6:$E$6000,2,"FALSO"),"verificar"))))</f>
        <v>TABELA DE BASQUETE EM POSTE METÁLICO E SUPORTE DE PISO</v>
      </c>
    </row>
    <row r="582" spans="1:12">
      <c r="A582" s="247" t="s">
        <v>1471</v>
      </c>
      <c r="B582" s="252" t="s">
        <v>724</v>
      </c>
      <c r="C582" s="229" t="s">
        <v>725</v>
      </c>
      <c r="D582" s="258" t="s">
        <v>31</v>
      </c>
      <c r="E582" s="248">
        <v>2</v>
      </c>
      <c r="F582" s="204">
        <v>3047.38</v>
      </c>
      <c r="G582" s="214">
        <f>TRUNC(F582+(F582*$H$9),2)</f>
        <v>4006.69</v>
      </c>
      <c r="H582" s="213">
        <f>TRUNC((E582*G582),2)</f>
        <v>8013.38</v>
      </c>
      <c r="I582" s="330">
        <f t="shared" si="68"/>
        <v>6094.76</v>
      </c>
      <c r="J582" s="324" t="s">
        <v>830</v>
      </c>
      <c r="K582" s="338">
        <f>IF(J582="SINAPI",VLOOKUP(B582,[8]SINAPI!$G$6:$K$7500,5,"FALSO"),IF(J582="SETOP",VLOOKUP(B582,[8]SETOP!$A$6:$E$5000,5,"FALSO"),IF(J582="SUDECAP",VLOOKUP(B582,[8]SUDECAP!$A$1:$M$3000,13,"FALSO"),"verificar")))</f>
        <v>3047.38</v>
      </c>
      <c r="L582" s="343" t="str">
        <f>IF(J582="SINAPI",VLOOKUP(B582,[8]SINAPI!$G$6:$K$7500,2,"FALSO"),IF(J582="SETOP",VLOOKUP(B582,[9]SETOP!$A$6:$E$5000,3,"FALSO"),IF(J582="SUDECAP",VLOOKUP(B582,[9]SUDECAP!$A$1:$M$3000,3,"FALSO"),IF(J582="INSUMO",VLOOKUP(B582,'[9]Insumos SINAPI'!$A$6:$E$6000,2,"FALSO"),"verificar"))))</f>
        <v>TRAVE DE GOL EM TUBO GALVANIZADO PARA QUADRA, INCLUSIVE REDE E PINTURA</v>
      </c>
    </row>
    <row r="583" spans="1:12">
      <c r="A583" s="247" t="s">
        <v>1472</v>
      </c>
      <c r="B583" s="252" t="s">
        <v>727</v>
      </c>
      <c r="C583" s="229" t="s">
        <v>728</v>
      </c>
      <c r="D583" s="258" t="s">
        <v>729</v>
      </c>
      <c r="E583" s="248">
        <v>1</v>
      </c>
      <c r="F583" s="204">
        <v>1106.81</v>
      </c>
      <c r="G583" s="214">
        <f>TRUNC(F583+(F583*$H$9),2)</f>
        <v>1455.23</v>
      </c>
      <c r="H583" s="213">
        <f>TRUNC((E583*G583),2)</f>
        <v>1455.23</v>
      </c>
      <c r="I583" s="330">
        <f t="shared" si="68"/>
        <v>1106.81</v>
      </c>
      <c r="J583" s="324" t="s">
        <v>830</v>
      </c>
      <c r="K583" s="338">
        <f>IF(J583="SINAPI",VLOOKUP(B583,[8]SINAPI!$G$6:$K$7500,5,"FALSO"),IF(J583="SETOP",VLOOKUP(B583,[8]SETOP!$A$6:$E$5000,5,"FALSO"),IF(J583="SUDECAP",VLOOKUP(B583,[8]SUDECAP!$A$1:$M$3000,13,"FALSO"),"verificar")))</f>
        <v>1106.81</v>
      </c>
      <c r="L583" s="343" t="str">
        <f>IF(J583="SINAPI",VLOOKUP(B583,[8]SINAPI!$G$6:$K$7500,2,"FALSO"),IF(J583="SETOP",VLOOKUP(B583,[9]SETOP!$A$6:$E$5000,3,"FALSO"),IF(J583="SUDECAP",VLOOKUP(B583,[9]SUDECAP!$A$1:$M$3000,3,"FALSO"),IF(J583="INSUMO",VLOOKUP(B583,'[9]Insumos SINAPI'!$A$6:$E$6000,2,"FALSO"),"verificar"))))</f>
        <v>REDE DE VÔLEI COM PEDESTAL PARA JUIZ</v>
      </c>
    </row>
    <row r="584" spans="1:12" ht="15.75" thickBot="1">
      <c r="A584" s="247" t="s">
        <v>1473</v>
      </c>
      <c r="B584" s="303" t="s">
        <v>438</v>
      </c>
      <c r="C584" s="304" t="s">
        <v>730</v>
      </c>
      <c r="D584" s="263" t="s">
        <v>24</v>
      </c>
      <c r="E584" s="289">
        <f>676.67+296.01+21.9+64.91</f>
        <v>1059.49</v>
      </c>
      <c r="F584" s="305">
        <v>5.91</v>
      </c>
      <c r="G584" s="214">
        <f>TRUNC(F584+(F584*$H$9),2)</f>
        <v>7.77</v>
      </c>
      <c r="H584" s="213">
        <f>TRUNC((E584*G584),2)</f>
        <v>8232.23</v>
      </c>
      <c r="I584">
        <f>E584*F584</f>
        <v>6261.5859</v>
      </c>
      <c r="J584" s="324" t="s">
        <v>830</v>
      </c>
      <c r="K584" s="338">
        <f>IF(J584="SINAPI",VLOOKUP(B584,[8]SINAPI!$G$6:$K$7500,5,"FALSO"),IF(J584="SETOP",VLOOKUP(B584,[8]SETOP!$A$6:$E$5000,5,"FALSO"),IF(J584="SUDECAP",VLOOKUP(B584,[8]SUDECAP!$A$1:$M$3000,13,"FALSO"),"verificar")))</f>
        <v>5.91</v>
      </c>
      <c r="L584" s="343" t="str">
        <f>IF(J584="SINAPI",VLOOKUP(B584,[8]SINAPI!$G$6:$K$7500,2,"FALSO"),IF(J584="SETOP",VLOOKUP(B584,[9]SETOP!$A$6:$E$5000,3,"FALSO"),IF(J584="SUDECAP",VLOOKUP(B584,[9]SUDECAP!$A$1:$M$3000,3,"FALSO"),IF(J584="INSUMO",VLOOKUP(B584,'[9]Insumos SINAPI'!$A$6:$E$6000,2,"FALSO"),"verificar"))))</f>
        <v>LIMPEZA FINAL PARA ENTREGA DA OBRA</v>
      </c>
    </row>
    <row r="585" spans="1:12" ht="16.5" thickBot="1">
      <c r="A585" s="354" t="s">
        <v>731</v>
      </c>
      <c r="B585" s="355"/>
      <c r="C585" s="355"/>
      <c r="D585" s="355"/>
      <c r="E585" s="355"/>
      <c r="F585" s="355"/>
      <c r="G585" s="355"/>
      <c r="H585" s="193">
        <f>SUM(H12:H584)/2</f>
        <v>9213635.1800000016</v>
      </c>
      <c r="I585" s="191">
        <f>SUM(I12:I584)</f>
        <v>6994283.0584600028</v>
      </c>
    </row>
    <row r="586" spans="1:12" ht="15.75">
      <c r="A586" s="187"/>
      <c r="B586" s="188"/>
      <c r="C586" s="188"/>
      <c r="D586" s="188"/>
      <c r="E586" s="201"/>
      <c r="F586" s="368"/>
      <c r="G586" s="368"/>
      <c r="H586" s="192"/>
      <c r="I586" s="186"/>
    </row>
    <row r="587" spans="1:12" ht="15" customHeight="1">
      <c r="A587" s="48"/>
      <c r="B587" s="49"/>
      <c r="C587" s="49"/>
      <c r="D587" s="49"/>
      <c r="E587" s="162"/>
      <c r="F587" s="368"/>
      <c r="G587" s="368"/>
      <c r="H587" s="206"/>
      <c r="I587" s="185">
        <v>2E-3</v>
      </c>
      <c r="J587" s="329"/>
      <c r="K587" s="337"/>
    </row>
    <row r="588" spans="1:12">
      <c r="A588" s="387" t="s">
        <v>732</v>
      </c>
      <c r="B588" s="388"/>
      <c r="C588" s="388"/>
      <c r="D588" s="388"/>
      <c r="E588" s="388"/>
      <c r="F588" s="368"/>
      <c r="G588" s="368"/>
      <c r="H588" s="207"/>
      <c r="I588">
        <f>I585*I587</f>
        <v>13988.566116920007</v>
      </c>
      <c r="J588" s="329"/>
      <c r="K588" s="337"/>
    </row>
    <row r="589" spans="1:12">
      <c r="A589" s="389" t="s">
        <v>733</v>
      </c>
      <c r="B589" s="390"/>
      <c r="C589" s="390"/>
      <c r="D589" s="390"/>
      <c r="E589" s="390"/>
      <c r="F589" s="368"/>
      <c r="G589" s="368"/>
      <c r="H589" s="208"/>
    </row>
    <row r="590" spans="1:12" ht="15" customHeight="1">
      <c r="A590" s="48"/>
      <c r="B590" s="49"/>
      <c r="C590" s="49"/>
      <c r="D590" s="49"/>
      <c r="E590" s="162"/>
      <c r="F590" s="368"/>
      <c r="G590" s="368"/>
      <c r="H590" s="206"/>
    </row>
    <row r="591" spans="1:12">
      <c r="A591" s="48"/>
      <c r="B591" s="49"/>
      <c r="C591" s="49"/>
      <c r="D591" s="49"/>
      <c r="E591" s="162"/>
      <c r="F591" s="368"/>
      <c r="G591" s="368"/>
      <c r="H591" s="207"/>
    </row>
    <row r="592" spans="1:12" ht="15" customHeight="1" thickBot="1">
      <c r="A592" s="189"/>
      <c r="B592" s="190"/>
      <c r="C592" s="190"/>
      <c r="D592" s="190"/>
      <c r="E592" s="202"/>
      <c r="F592" s="369"/>
      <c r="G592" s="369"/>
      <c r="H592" s="209"/>
    </row>
  </sheetData>
  <mergeCells count="26">
    <mergeCell ref="F590:G590"/>
    <mergeCell ref="F591:G591"/>
    <mergeCell ref="F592:G592"/>
    <mergeCell ref="A10:H10"/>
    <mergeCell ref="A1:B1"/>
    <mergeCell ref="C1:H1"/>
    <mergeCell ref="A2:H2"/>
    <mergeCell ref="A3:H3"/>
    <mergeCell ref="A5:E5"/>
    <mergeCell ref="F5:H5"/>
    <mergeCell ref="A588:E588"/>
    <mergeCell ref="A589:E589"/>
    <mergeCell ref="F587:G587"/>
    <mergeCell ref="F588:G588"/>
    <mergeCell ref="F589:G589"/>
    <mergeCell ref="F586:G586"/>
    <mergeCell ref="J1:K1"/>
    <mergeCell ref="A585:G585"/>
    <mergeCell ref="A6:E6"/>
    <mergeCell ref="F6:H6"/>
    <mergeCell ref="A7:D7"/>
    <mergeCell ref="E7:H7"/>
    <mergeCell ref="A8:D8"/>
    <mergeCell ref="E8:E9"/>
    <mergeCell ref="F8:F9"/>
    <mergeCell ref="A9:D9"/>
  </mergeCells>
  <dataValidations count="1">
    <dataValidation type="list" allowBlank="1" showInputMessage="1" showErrorMessage="1" sqref="J983076:J983624 J852004:J852552 J786468:J787016 J720932:J721480 J655396:J655944 J589860:J590408 J524324:J524872 J458788:J459336 J393252:J393800 J327716:J328264 J262180:J262728 J196644:J197192 J131108:J131656 J65572:J66120 J917540:J918088 J12:J284 J286:J585">
      <formula1>$J$5:$J$9</formula1>
    </dataValidation>
  </dataValidations>
  <pageMargins left="0.511811024" right="0.511811024" top="0.78740157499999996" bottom="0.78740157499999996" header="0.31496062000000002" footer="0.31496062000000002"/>
  <pageSetup paperSize="9" scale="60" orientation="portrait" r:id="rId1"/>
  <drawing r:id="rId2"/>
</worksheet>
</file>

<file path=xl/worksheets/sheet2.xml><?xml version="1.0" encoding="utf-8"?>
<worksheet xmlns="http://schemas.openxmlformats.org/spreadsheetml/2006/main" xmlns:r="http://schemas.openxmlformats.org/officeDocument/2006/relationships">
  <sheetPr>
    <tabColor indexed="51"/>
  </sheetPr>
  <dimension ref="B1:V38"/>
  <sheetViews>
    <sheetView showGridLines="0" showZeros="0" view="pageBreakPreview" zoomScaleNormal="90" workbookViewId="0">
      <selection activeCell="L32" sqref="L32"/>
    </sheetView>
  </sheetViews>
  <sheetFormatPr defaultRowHeight="12.75"/>
  <cols>
    <col min="1" max="1" width="4.7109375" style="53" customWidth="1"/>
    <col min="2" max="2" width="23.85546875" style="53" customWidth="1"/>
    <col min="3" max="8" width="3.85546875" style="53" customWidth="1"/>
    <col min="9" max="9" width="24.140625" style="53" customWidth="1"/>
    <col min="10" max="256" width="9.140625" style="53"/>
    <col min="257" max="257" width="4.7109375" style="53" customWidth="1"/>
    <col min="258" max="258" width="23.85546875" style="53" customWidth="1"/>
    <col min="259" max="264" width="3.85546875" style="53" customWidth="1"/>
    <col min="265" max="265" width="24.140625" style="53" customWidth="1"/>
    <col min="266" max="512" width="9.140625" style="53"/>
    <col min="513" max="513" width="4.7109375" style="53" customWidth="1"/>
    <col min="514" max="514" width="23.85546875" style="53" customWidth="1"/>
    <col min="515" max="520" width="3.85546875" style="53" customWidth="1"/>
    <col min="521" max="521" width="24.140625" style="53" customWidth="1"/>
    <col min="522" max="768" width="9.140625" style="53"/>
    <col min="769" max="769" width="4.7109375" style="53" customWidth="1"/>
    <col min="770" max="770" width="23.85546875" style="53" customWidth="1"/>
    <col min="771" max="776" width="3.85546875" style="53" customWidth="1"/>
    <col min="777" max="777" width="24.140625" style="53" customWidth="1"/>
    <col min="778" max="1024" width="9.140625" style="53"/>
    <col min="1025" max="1025" width="4.7109375" style="53" customWidth="1"/>
    <col min="1026" max="1026" width="23.85546875" style="53" customWidth="1"/>
    <col min="1027" max="1032" width="3.85546875" style="53" customWidth="1"/>
    <col min="1033" max="1033" width="24.140625" style="53" customWidth="1"/>
    <col min="1034" max="1280" width="9.140625" style="53"/>
    <col min="1281" max="1281" width="4.7109375" style="53" customWidth="1"/>
    <col min="1282" max="1282" width="23.85546875" style="53" customWidth="1"/>
    <col min="1283" max="1288" width="3.85546875" style="53" customWidth="1"/>
    <col min="1289" max="1289" width="24.140625" style="53" customWidth="1"/>
    <col min="1290" max="1536" width="9.140625" style="53"/>
    <col min="1537" max="1537" width="4.7109375" style="53" customWidth="1"/>
    <col min="1538" max="1538" width="23.85546875" style="53" customWidth="1"/>
    <col min="1539" max="1544" width="3.85546875" style="53" customWidth="1"/>
    <col min="1545" max="1545" width="24.140625" style="53" customWidth="1"/>
    <col min="1546" max="1792" width="9.140625" style="53"/>
    <col min="1793" max="1793" width="4.7109375" style="53" customWidth="1"/>
    <col min="1794" max="1794" width="23.85546875" style="53" customWidth="1"/>
    <col min="1795" max="1800" width="3.85546875" style="53" customWidth="1"/>
    <col min="1801" max="1801" width="24.140625" style="53" customWidth="1"/>
    <col min="1802" max="2048" width="9.140625" style="53"/>
    <col min="2049" max="2049" width="4.7109375" style="53" customWidth="1"/>
    <col min="2050" max="2050" width="23.85546875" style="53" customWidth="1"/>
    <col min="2051" max="2056" width="3.85546875" style="53" customWidth="1"/>
    <col min="2057" max="2057" width="24.140625" style="53" customWidth="1"/>
    <col min="2058" max="2304" width="9.140625" style="53"/>
    <col min="2305" max="2305" width="4.7109375" style="53" customWidth="1"/>
    <col min="2306" max="2306" width="23.85546875" style="53" customWidth="1"/>
    <col min="2307" max="2312" width="3.85546875" style="53" customWidth="1"/>
    <col min="2313" max="2313" width="24.140625" style="53" customWidth="1"/>
    <col min="2314" max="2560" width="9.140625" style="53"/>
    <col min="2561" max="2561" width="4.7109375" style="53" customWidth="1"/>
    <col min="2562" max="2562" width="23.85546875" style="53" customWidth="1"/>
    <col min="2563" max="2568" width="3.85546875" style="53" customWidth="1"/>
    <col min="2569" max="2569" width="24.140625" style="53" customWidth="1"/>
    <col min="2570" max="2816" width="9.140625" style="53"/>
    <col min="2817" max="2817" width="4.7109375" style="53" customWidth="1"/>
    <col min="2818" max="2818" width="23.85546875" style="53" customWidth="1"/>
    <col min="2819" max="2824" width="3.85546875" style="53" customWidth="1"/>
    <col min="2825" max="2825" width="24.140625" style="53" customWidth="1"/>
    <col min="2826" max="3072" width="9.140625" style="53"/>
    <col min="3073" max="3073" width="4.7109375" style="53" customWidth="1"/>
    <col min="3074" max="3074" width="23.85546875" style="53" customWidth="1"/>
    <col min="3075" max="3080" width="3.85546875" style="53" customWidth="1"/>
    <col min="3081" max="3081" width="24.140625" style="53" customWidth="1"/>
    <col min="3082" max="3328" width="9.140625" style="53"/>
    <col min="3329" max="3329" width="4.7109375" style="53" customWidth="1"/>
    <col min="3330" max="3330" width="23.85546875" style="53" customWidth="1"/>
    <col min="3331" max="3336" width="3.85546875" style="53" customWidth="1"/>
    <col min="3337" max="3337" width="24.140625" style="53" customWidth="1"/>
    <col min="3338" max="3584" width="9.140625" style="53"/>
    <col min="3585" max="3585" width="4.7109375" style="53" customWidth="1"/>
    <col min="3586" max="3586" width="23.85546875" style="53" customWidth="1"/>
    <col min="3587" max="3592" width="3.85546875" style="53" customWidth="1"/>
    <col min="3593" max="3593" width="24.140625" style="53" customWidth="1"/>
    <col min="3594" max="3840" width="9.140625" style="53"/>
    <col min="3841" max="3841" width="4.7109375" style="53" customWidth="1"/>
    <col min="3842" max="3842" width="23.85546875" style="53" customWidth="1"/>
    <col min="3843" max="3848" width="3.85546875" style="53" customWidth="1"/>
    <col min="3849" max="3849" width="24.140625" style="53" customWidth="1"/>
    <col min="3850" max="4096" width="9.140625" style="53"/>
    <col min="4097" max="4097" width="4.7109375" style="53" customWidth="1"/>
    <col min="4098" max="4098" width="23.85546875" style="53" customWidth="1"/>
    <col min="4099" max="4104" width="3.85546875" style="53" customWidth="1"/>
    <col min="4105" max="4105" width="24.140625" style="53" customWidth="1"/>
    <col min="4106" max="4352" width="9.140625" style="53"/>
    <col min="4353" max="4353" width="4.7109375" style="53" customWidth="1"/>
    <col min="4354" max="4354" width="23.85546875" style="53" customWidth="1"/>
    <col min="4355" max="4360" width="3.85546875" style="53" customWidth="1"/>
    <col min="4361" max="4361" width="24.140625" style="53" customWidth="1"/>
    <col min="4362" max="4608" width="9.140625" style="53"/>
    <col min="4609" max="4609" width="4.7109375" style="53" customWidth="1"/>
    <col min="4610" max="4610" width="23.85546875" style="53" customWidth="1"/>
    <col min="4611" max="4616" width="3.85546875" style="53" customWidth="1"/>
    <col min="4617" max="4617" width="24.140625" style="53" customWidth="1"/>
    <col min="4618" max="4864" width="9.140625" style="53"/>
    <col min="4865" max="4865" width="4.7109375" style="53" customWidth="1"/>
    <col min="4866" max="4866" width="23.85546875" style="53" customWidth="1"/>
    <col min="4867" max="4872" width="3.85546875" style="53" customWidth="1"/>
    <col min="4873" max="4873" width="24.140625" style="53" customWidth="1"/>
    <col min="4874" max="5120" width="9.140625" style="53"/>
    <col min="5121" max="5121" width="4.7109375" style="53" customWidth="1"/>
    <col min="5122" max="5122" width="23.85546875" style="53" customWidth="1"/>
    <col min="5123" max="5128" width="3.85546875" style="53" customWidth="1"/>
    <col min="5129" max="5129" width="24.140625" style="53" customWidth="1"/>
    <col min="5130" max="5376" width="9.140625" style="53"/>
    <col min="5377" max="5377" width="4.7109375" style="53" customWidth="1"/>
    <col min="5378" max="5378" width="23.85546875" style="53" customWidth="1"/>
    <col min="5379" max="5384" width="3.85546875" style="53" customWidth="1"/>
    <col min="5385" max="5385" width="24.140625" style="53" customWidth="1"/>
    <col min="5386" max="5632" width="9.140625" style="53"/>
    <col min="5633" max="5633" width="4.7109375" style="53" customWidth="1"/>
    <col min="5634" max="5634" width="23.85546875" style="53" customWidth="1"/>
    <col min="5635" max="5640" width="3.85546875" style="53" customWidth="1"/>
    <col min="5641" max="5641" width="24.140625" style="53" customWidth="1"/>
    <col min="5642" max="5888" width="9.140625" style="53"/>
    <col min="5889" max="5889" width="4.7109375" style="53" customWidth="1"/>
    <col min="5890" max="5890" width="23.85546875" style="53" customWidth="1"/>
    <col min="5891" max="5896" width="3.85546875" style="53" customWidth="1"/>
    <col min="5897" max="5897" width="24.140625" style="53" customWidth="1"/>
    <col min="5898" max="6144" width="9.140625" style="53"/>
    <col min="6145" max="6145" width="4.7109375" style="53" customWidth="1"/>
    <col min="6146" max="6146" width="23.85546875" style="53" customWidth="1"/>
    <col min="6147" max="6152" width="3.85546875" style="53" customWidth="1"/>
    <col min="6153" max="6153" width="24.140625" style="53" customWidth="1"/>
    <col min="6154" max="6400" width="9.140625" style="53"/>
    <col min="6401" max="6401" width="4.7109375" style="53" customWidth="1"/>
    <col min="6402" max="6402" width="23.85546875" style="53" customWidth="1"/>
    <col min="6403" max="6408" width="3.85546875" style="53" customWidth="1"/>
    <col min="6409" max="6409" width="24.140625" style="53" customWidth="1"/>
    <col min="6410" max="6656" width="9.140625" style="53"/>
    <col min="6657" max="6657" width="4.7109375" style="53" customWidth="1"/>
    <col min="6658" max="6658" width="23.85546875" style="53" customWidth="1"/>
    <col min="6659" max="6664" width="3.85546875" style="53" customWidth="1"/>
    <col min="6665" max="6665" width="24.140625" style="53" customWidth="1"/>
    <col min="6666" max="6912" width="9.140625" style="53"/>
    <col min="6913" max="6913" width="4.7109375" style="53" customWidth="1"/>
    <col min="6914" max="6914" width="23.85546875" style="53" customWidth="1"/>
    <col min="6915" max="6920" width="3.85546875" style="53" customWidth="1"/>
    <col min="6921" max="6921" width="24.140625" style="53" customWidth="1"/>
    <col min="6922" max="7168" width="9.140625" style="53"/>
    <col min="7169" max="7169" width="4.7109375" style="53" customWidth="1"/>
    <col min="7170" max="7170" width="23.85546875" style="53" customWidth="1"/>
    <col min="7171" max="7176" width="3.85546875" style="53" customWidth="1"/>
    <col min="7177" max="7177" width="24.140625" style="53" customWidth="1"/>
    <col min="7178" max="7424" width="9.140625" style="53"/>
    <col min="7425" max="7425" width="4.7109375" style="53" customWidth="1"/>
    <col min="7426" max="7426" width="23.85546875" style="53" customWidth="1"/>
    <col min="7427" max="7432" width="3.85546875" style="53" customWidth="1"/>
    <col min="7433" max="7433" width="24.140625" style="53" customWidth="1"/>
    <col min="7434" max="7680" width="9.140625" style="53"/>
    <col min="7681" max="7681" width="4.7109375" style="53" customWidth="1"/>
    <col min="7682" max="7682" width="23.85546875" style="53" customWidth="1"/>
    <col min="7683" max="7688" width="3.85546875" style="53" customWidth="1"/>
    <col min="7689" max="7689" width="24.140625" style="53" customWidth="1"/>
    <col min="7690" max="7936" width="9.140625" style="53"/>
    <col min="7937" max="7937" width="4.7109375" style="53" customWidth="1"/>
    <col min="7938" max="7938" width="23.85546875" style="53" customWidth="1"/>
    <col min="7939" max="7944" width="3.85546875" style="53" customWidth="1"/>
    <col min="7945" max="7945" width="24.140625" style="53" customWidth="1"/>
    <col min="7946" max="8192" width="9.140625" style="53"/>
    <col min="8193" max="8193" width="4.7109375" style="53" customWidth="1"/>
    <col min="8194" max="8194" width="23.85546875" style="53" customWidth="1"/>
    <col min="8195" max="8200" width="3.85546875" style="53" customWidth="1"/>
    <col min="8201" max="8201" width="24.140625" style="53" customWidth="1"/>
    <col min="8202" max="8448" width="9.140625" style="53"/>
    <col min="8449" max="8449" width="4.7109375" style="53" customWidth="1"/>
    <col min="8450" max="8450" width="23.85546875" style="53" customWidth="1"/>
    <col min="8451" max="8456" width="3.85546875" style="53" customWidth="1"/>
    <col min="8457" max="8457" width="24.140625" style="53" customWidth="1"/>
    <col min="8458" max="8704" width="9.140625" style="53"/>
    <col min="8705" max="8705" width="4.7109375" style="53" customWidth="1"/>
    <col min="8706" max="8706" width="23.85546875" style="53" customWidth="1"/>
    <col min="8707" max="8712" width="3.85546875" style="53" customWidth="1"/>
    <col min="8713" max="8713" width="24.140625" style="53" customWidth="1"/>
    <col min="8714" max="8960" width="9.140625" style="53"/>
    <col min="8961" max="8961" width="4.7109375" style="53" customWidth="1"/>
    <col min="8962" max="8962" width="23.85546875" style="53" customWidth="1"/>
    <col min="8963" max="8968" width="3.85546875" style="53" customWidth="1"/>
    <col min="8969" max="8969" width="24.140625" style="53" customWidth="1"/>
    <col min="8970" max="9216" width="9.140625" style="53"/>
    <col min="9217" max="9217" width="4.7109375" style="53" customWidth="1"/>
    <col min="9218" max="9218" width="23.85546875" style="53" customWidth="1"/>
    <col min="9219" max="9224" width="3.85546875" style="53" customWidth="1"/>
    <col min="9225" max="9225" width="24.140625" style="53" customWidth="1"/>
    <col min="9226" max="9472" width="9.140625" style="53"/>
    <col min="9473" max="9473" width="4.7109375" style="53" customWidth="1"/>
    <col min="9474" max="9474" width="23.85546875" style="53" customWidth="1"/>
    <col min="9475" max="9480" width="3.85546875" style="53" customWidth="1"/>
    <col min="9481" max="9481" width="24.140625" style="53" customWidth="1"/>
    <col min="9482" max="9728" width="9.140625" style="53"/>
    <col min="9729" max="9729" width="4.7109375" style="53" customWidth="1"/>
    <col min="9730" max="9730" width="23.85546875" style="53" customWidth="1"/>
    <col min="9731" max="9736" width="3.85546875" style="53" customWidth="1"/>
    <col min="9737" max="9737" width="24.140625" style="53" customWidth="1"/>
    <col min="9738" max="9984" width="9.140625" style="53"/>
    <col min="9985" max="9985" width="4.7109375" style="53" customWidth="1"/>
    <col min="9986" max="9986" width="23.85546875" style="53" customWidth="1"/>
    <col min="9987" max="9992" width="3.85546875" style="53" customWidth="1"/>
    <col min="9993" max="9993" width="24.140625" style="53" customWidth="1"/>
    <col min="9994" max="10240" width="9.140625" style="53"/>
    <col min="10241" max="10241" width="4.7109375" style="53" customWidth="1"/>
    <col min="10242" max="10242" width="23.85546875" style="53" customWidth="1"/>
    <col min="10243" max="10248" width="3.85546875" style="53" customWidth="1"/>
    <col min="10249" max="10249" width="24.140625" style="53" customWidth="1"/>
    <col min="10250" max="10496" width="9.140625" style="53"/>
    <col min="10497" max="10497" width="4.7109375" style="53" customWidth="1"/>
    <col min="10498" max="10498" width="23.85546875" style="53" customWidth="1"/>
    <col min="10499" max="10504" width="3.85546875" style="53" customWidth="1"/>
    <col min="10505" max="10505" width="24.140625" style="53" customWidth="1"/>
    <col min="10506" max="10752" width="9.140625" style="53"/>
    <col min="10753" max="10753" width="4.7109375" style="53" customWidth="1"/>
    <col min="10754" max="10754" width="23.85546875" style="53" customWidth="1"/>
    <col min="10755" max="10760" width="3.85546875" style="53" customWidth="1"/>
    <col min="10761" max="10761" width="24.140625" style="53" customWidth="1"/>
    <col min="10762" max="11008" width="9.140625" style="53"/>
    <col min="11009" max="11009" width="4.7109375" style="53" customWidth="1"/>
    <col min="11010" max="11010" width="23.85546875" style="53" customWidth="1"/>
    <col min="11011" max="11016" width="3.85546875" style="53" customWidth="1"/>
    <col min="11017" max="11017" width="24.140625" style="53" customWidth="1"/>
    <col min="11018" max="11264" width="9.140625" style="53"/>
    <col min="11265" max="11265" width="4.7109375" style="53" customWidth="1"/>
    <col min="11266" max="11266" width="23.85546875" style="53" customWidth="1"/>
    <col min="11267" max="11272" width="3.85546875" style="53" customWidth="1"/>
    <col min="11273" max="11273" width="24.140625" style="53" customWidth="1"/>
    <col min="11274" max="11520" width="9.140625" style="53"/>
    <col min="11521" max="11521" width="4.7109375" style="53" customWidth="1"/>
    <col min="11522" max="11522" width="23.85546875" style="53" customWidth="1"/>
    <col min="11523" max="11528" width="3.85546875" style="53" customWidth="1"/>
    <col min="11529" max="11529" width="24.140625" style="53" customWidth="1"/>
    <col min="11530" max="11776" width="9.140625" style="53"/>
    <col min="11777" max="11777" width="4.7109375" style="53" customWidth="1"/>
    <col min="11778" max="11778" width="23.85546875" style="53" customWidth="1"/>
    <col min="11779" max="11784" width="3.85546875" style="53" customWidth="1"/>
    <col min="11785" max="11785" width="24.140625" style="53" customWidth="1"/>
    <col min="11786" max="12032" width="9.140625" style="53"/>
    <col min="12033" max="12033" width="4.7109375" style="53" customWidth="1"/>
    <col min="12034" max="12034" width="23.85546875" style="53" customWidth="1"/>
    <col min="12035" max="12040" width="3.85546875" style="53" customWidth="1"/>
    <col min="12041" max="12041" width="24.140625" style="53" customWidth="1"/>
    <col min="12042" max="12288" width="9.140625" style="53"/>
    <col min="12289" max="12289" width="4.7109375" style="53" customWidth="1"/>
    <col min="12290" max="12290" width="23.85546875" style="53" customWidth="1"/>
    <col min="12291" max="12296" width="3.85546875" style="53" customWidth="1"/>
    <col min="12297" max="12297" width="24.140625" style="53" customWidth="1"/>
    <col min="12298" max="12544" width="9.140625" style="53"/>
    <col min="12545" max="12545" width="4.7109375" style="53" customWidth="1"/>
    <col min="12546" max="12546" width="23.85546875" style="53" customWidth="1"/>
    <col min="12547" max="12552" width="3.85546875" style="53" customWidth="1"/>
    <col min="12553" max="12553" width="24.140625" style="53" customWidth="1"/>
    <col min="12554" max="12800" width="9.140625" style="53"/>
    <col min="12801" max="12801" width="4.7109375" style="53" customWidth="1"/>
    <col min="12802" max="12802" width="23.85546875" style="53" customWidth="1"/>
    <col min="12803" max="12808" width="3.85546875" style="53" customWidth="1"/>
    <col min="12809" max="12809" width="24.140625" style="53" customWidth="1"/>
    <col min="12810" max="13056" width="9.140625" style="53"/>
    <col min="13057" max="13057" width="4.7109375" style="53" customWidth="1"/>
    <col min="13058" max="13058" width="23.85546875" style="53" customWidth="1"/>
    <col min="13059" max="13064" width="3.85546875" style="53" customWidth="1"/>
    <col min="13065" max="13065" width="24.140625" style="53" customWidth="1"/>
    <col min="13066" max="13312" width="9.140625" style="53"/>
    <col min="13313" max="13313" width="4.7109375" style="53" customWidth="1"/>
    <col min="13314" max="13314" width="23.85546875" style="53" customWidth="1"/>
    <col min="13315" max="13320" width="3.85546875" style="53" customWidth="1"/>
    <col min="13321" max="13321" width="24.140625" style="53" customWidth="1"/>
    <col min="13322" max="13568" width="9.140625" style="53"/>
    <col min="13569" max="13569" width="4.7109375" style="53" customWidth="1"/>
    <col min="13570" max="13570" width="23.85546875" style="53" customWidth="1"/>
    <col min="13571" max="13576" width="3.85546875" style="53" customWidth="1"/>
    <col min="13577" max="13577" width="24.140625" style="53" customWidth="1"/>
    <col min="13578" max="13824" width="9.140625" style="53"/>
    <col min="13825" max="13825" width="4.7109375" style="53" customWidth="1"/>
    <col min="13826" max="13826" width="23.85546875" style="53" customWidth="1"/>
    <col min="13827" max="13832" width="3.85546875" style="53" customWidth="1"/>
    <col min="13833" max="13833" width="24.140625" style="53" customWidth="1"/>
    <col min="13834" max="14080" width="9.140625" style="53"/>
    <col min="14081" max="14081" width="4.7109375" style="53" customWidth="1"/>
    <col min="14082" max="14082" width="23.85546875" style="53" customWidth="1"/>
    <col min="14083" max="14088" width="3.85546875" style="53" customWidth="1"/>
    <col min="14089" max="14089" width="24.140625" style="53" customWidth="1"/>
    <col min="14090" max="14336" width="9.140625" style="53"/>
    <col min="14337" max="14337" width="4.7109375" style="53" customWidth="1"/>
    <col min="14338" max="14338" width="23.85546875" style="53" customWidth="1"/>
    <col min="14339" max="14344" width="3.85546875" style="53" customWidth="1"/>
    <col min="14345" max="14345" width="24.140625" style="53" customWidth="1"/>
    <col min="14346" max="14592" width="9.140625" style="53"/>
    <col min="14593" max="14593" width="4.7109375" style="53" customWidth="1"/>
    <col min="14594" max="14594" width="23.85546875" style="53" customWidth="1"/>
    <col min="14595" max="14600" width="3.85546875" style="53" customWidth="1"/>
    <col min="14601" max="14601" width="24.140625" style="53" customWidth="1"/>
    <col min="14602" max="14848" width="9.140625" style="53"/>
    <col min="14849" max="14849" width="4.7109375" style="53" customWidth="1"/>
    <col min="14850" max="14850" width="23.85546875" style="53" customWidth="1"/>
    <col min="14851" max="14856" width="3.85546875" style="53" customWidth="1"/>
    <col min="14857" max="14857" width="24.140625" style="53" customWidth="1"/>
    <col min="14858" max="15104" width="9.140625" style="53"/>
    <col min="15105" max="15105" width="4.7109375" style="53" customWidth="1"/>
    <col min="15106" max="15106" width="23.85546875" style="53" customWidth="1"/>
    <col min="15107" max="15112" width="3.85546875" style="53" customWidth="1"/>
    <col min="15113" max="15113" width="24.140625" style="53" customWidth="1"/>
    <col min="15114" max="15360" width="9.140625" style="53"/>
    <col min="15361" max="15361" width="4.7109375" style="53" customWidth="1"/>
    <col min="15362" max="15362" width="23.85546875" style="53" customWidth="1"/>
    <col min="15363" max="15368" width="3.85546875" style="53" customWidth="1"/>
    <col min="15369" max="15369" width="24.140625" style="53" customWidth="1"/>
    <col min="15370" max="15616" width="9.140625" style="53"/>
    <col min="15617" max="15617" width="4.7109375" style="53" customWidth="1"/>
    <col min="15618" max="15618" width="23.85546875" style="53" customWidth="1"/>
    <col min="15619" max="15624" width="3.85546875" style="53" customWidth="1"/>
    <col min="15625" max="15625" width="24.140625" style="53" customWidth="1"/>
    <col min="15626" max="15872" width="9.140625" style="53"/>
    <col min="15873" max="15873" width="4.7109375" style="53" customWidth="1"/>
    <col min="15874" max="15874" width="23.85546875" style="53" customWidth="1"/>
    <col min="15875" max="15880" width="3.85546875" style="53" customWidth="1"/>
    <col min="15881" max="15881" width="24.140625" style="53" customWidth="1"/>
    <col min="15882" max="16128" width="9.140625" style="53"/>
    <col min="16129" max="16129" width="4.7109375" style="53" customWidth="1"/>
    <col min="16130" max="16130" width="23.85546875" style="53" customWidth="1"/>
    <col min="16131" max="16136" width="3.85546875" style="53" customWidth="1"/>
    <col min="16137" max="16137" width="24.140625" style="53" customWidth="1"/>
    <col min="16138" max="16384" width="9.140625" style="53"/>
  </cols>
  <sheetData>
    <row r="1" spans="2:22">
      <c r="B1" s="50"/>
      <c r="C1" s="51"/>
      <c r="D1" s="51"/>
      <c r="E1" s="51"/>
      <c r="F1" s="51"/>
      <c r="G1" s="51"/>
      <c r="H1" s="51"/>
      <c r="I1" s="51"/>
      <c r="J1" s="52"/>
    </row>
    <row r="2" spans="2:22" ht="18">
      <c r="B2" s="393" t="s">
        <v>734</v>
      </c>
      <c r="C2" s="393"/>
      <c r="D2" s="393"/>
      <c r="E2" s="393"/>
      <c r="F2" s="393"/>
      <c r="G2" s="393"/>
      <c r="H2" s="393"/>
      <c r="I2" s="393"/>
      <c r="J2" s="393"/>
    </row>
    <row r="3" spans="2:22">
      <c r="B3" s="54"/>
      <c r="C3" s="55"/>
      <c r="D3" s="55"/>
      <c r="E3" s="55"/>
      <c r="F3" s="55"/>
      <c r="G3" s="55"/>
      <c r="H3" s="55"/>
      <c r="I3" s="55"/>
      <c r="J3" s="56"/>
      <c r="K3" s="57"/>
      <c r="L3" s="57"/>
      <c r="M3" s="57"/>
      <c r="N3" s="57"/>
      <c r="O3" s="57"/>
      <c r="P3" s="57"/>
      <c r="Q3" s="57"/>
      <c r="R3" s="57"/>
      <c r="S3" s="57"/>
      <c r="T3" s="57"/>
      <c r="U3" s="58"/>
      <c r="V3" s="58"/>
    </row>
    <row r="4" spans="2:22">
      <c r="B4" s="394" t="s">
        <v>735</v>
      </c>
      <c r="C4" s="394"/>
      <c r="D4" s="394"/>
      <c r="E4" s="394"/>
      <c r="F4" s="394"/>
      <c r="G4" s="394"/>
      <c r="H4" s="394"/>
      <c r="I4" s="394"/>
      <c r="J4" s="394"/>
      <c r="K4" s="57"/>
      <c r="L4" s="57"/>
      <c r="M4" s="57"/>
      <c r="N4" s="57"/>
      <c r="O4" s="57"/>
      <c r="P4" s="57"/>
      <c r="Q4" s="57"/>
      <c r="R4" s="57"/>
      <c r="S4" s="57"/>
      <c r="T4" s="57"/>
      <c r="U4" s="58"/>
      <c r="V4" s="58"/>
    </row>
    <row r="5" spans="2:22">
      <c r="B5" s="394"/>
      <c r="C5" s="394"/>
      <c r="D5" s="394"/>
      <c r="E5" s="394"/>
      <c r="F5" s="394"/>
      <c r="G5" s="394"/>
      <c r="H5" s="394"/>
      <c r="I5" s="394"/>
      <c r="J5" s="394"/>
      <c r="K5" s="57"/>
      <c r="L5" s="57"/>
      <c r="M5" s="57"/>
      <c r="N5" s="57"/>
      <c r="O5" s="57"/>
      <c r="P5" s="57"/>
      <c r="Q5" s="57"/>
      <c r="R5" s="57"/>
      <c r="S5" s="57"/>
      <c r="T5" s="57"/>
      <c r="U5" s="58"/>
      <c r="V5" s="58"/>
    </row>
    <row r="6" spans="2:22">
      <c r="B6" s="59" t="s">
        <v>736</v>
      </c>
      <c r="C6" s="60"/>
      <c r="D6" s="60"/>
      <c r="E6" s="60"/>
      <c r="F6" s="60"/>
      <c r="G6" s="60"/>
      <c r="H6" s="60"/>
      <c r="I6" s="60"/>
      <c r="J6" s="61"/>
      <c r="K6" s="57"/>
      <c r="L6" s="57"/>
      <c r="M6" s="57"/>
      <c r="N6" s="57"/>
      <c r="O6" s="57"/>
      <c r="P6" s="57"/>
      <c r="Q6" s="57"/>
      <c r="R6" s="57"/>
      <c r="S6" s="57"/>
      <c r="T6" s="57"/>
      <c r="U6" s="58"/>
      <c r="V6" s="58"/>
    </row>
    <row r="7" spans="2:22">
      <c r="B7" s="395" t="s">
        <v>737</v>
      </c>
      <c r="C7" s="395"/>
      <c r="D7" s="395"/>
      <c r="E7" s="395"/>
      <c r="F7" s="395"/>
      <c r="G7" s="395"/>
      <c r="H7" s="395"/>
      <c r="I7" s="395"/>
      <c r="J7" s="395"/>
      <c r="K7" s="57"/>
      <c r="L7" s="57"/>
      <c r="M7" s="57"/>
      <c r="N7" s="57"/>
      <c r="O7" s="57"/>
      <c r="P7" s="57"/>
      <c r="Q7" s="57"/>
      <c r="R7" s="57"/>
      <c r="S7" s="57"/>
      <c r="T7" s="57"/>
      <c r="U7" s="58"/>
      <c r="V7" s="58"/>
    </row>
    <row r="8" spans="2:22">
      <c r="B8" s="59" t="s">
        <v>738</v>
      </c>
      <c r="C8" s="60"/>
      <c r="D8" s="60"/>
      <c r="E8" s="60"/>
      <c r="F8" s="62"/>
      <c r="G8" s="62"/>
      <c r="H8" s="62"/>
      <c r="I8" s="62"/>
      <c r="J8" s="61"/>
      <c r="K8" s="57"/>
      <c r="L8" s="57"/>
      <c r="M8" s="57"/>
      <c r="N8" s="57"/>
      <c r="O8" s="57"/>
      <c r="P8" s="57"/>
      <c r="Q8" s="57"/>
      <c r="R8" s="57"/>
      <c r="S8" s="57"/>
      <c r="T8" s="57"/>
      <c r="U8" s="58"/>
      <c r="V8" s="58"/>
    </row>
    <row r="9" spans="2:22" ht="12.75" customHeight="1">
      <c r="B9" s="395" t="s">
        <v>739</v>
      </c>
      <c r="C9" s="395"/>
      <c r="D9" s="395"/>
      <c r="E9" s="395"/>
      <c r="F9" s="395"/>
      <c r="G9" s="395"/>
      <c r="H9" s="395"/>
      <c r="I9" s="395"/>
      <c r="J9" s="395"/>
      <c r="K9" s="57"/>
      <c r="L9" s="57"/>
      <c r="M9" s="57"/>
      <c r="N9" s="57"/>
      <c r="O9" s="57"/>
      <c r="P9" s="57"/>
      <c r="Q9" s="57"/>
      <c r="R9" s="57"/>
      <c r="S9" s="57"/>
      <c r="T9" s="57"/>
      <c r="U9" s="58"/>
      <c r="V9" s="58"/>
    </row>
    <row r="10" spans="2:22">
      <c r="B10" s="59" t="s">
        <v>740</v>
      </c>
      <c r="C10" s="63"/>
      <c r="D10" s="63"/>
      <c r="E10" s="63"/>
      <c r="F10" s="63"/>
      <c r="G10" s="63"/>
      <c r="H10" s="63"/>
      <c r="I10" s="63"/>
      <c r="J10" s="64" t="s">
        <v>741</v>
      </c>
      <c r="K10" s="57"/>
      <c r="L10" s="57"/>
      <c r="M10" s="57"/>
      <c r="N10" s="57"/>
      <c r="O10" s="57"/>
      <c r="P10" s="57"/>
      <c r="Q10" s="57"/>
      <c r="R10" s="57"/>
      <c r="S10" s="57"/>
      <c r="T10" s="57"/>
      <c r="U10" s="58"/>
      <c r="V10" s="58"/>
    </row>
    <row r="11" spans="2:22">
      <c r="B11" s="65" t="s">
        <v>742</v>
      </c>
      <c r="C11" s="66"/>
      <c r="D11" s="66"/>
      <c r="E11" s="66"/>
      <c r="F11" s="66"/>
      <c r="G11" s="66"/>
      <c r="H11" s="66"/>
      <c r="I11" s="66"/>
      <c r="J11" s="67" t="str">
        <f>[11]PLANILHA!N11</f>
        <v>MG</v>
      </c>
      <c r="K11" s="57"/>
      <c r="L11" s="57"/>
      <c r="M11" s="57"/>
      <c r="N11" s="57"/>
      <c r="O11" s="57"/>
      <c r="P11" s="57"/>
      <c r="Q11" s="57"/>
      <c r="R11" s="57"/>
      <c r="S11" s="57"/>
      <c r="T11" s="57"/>
      <c r="U11" s="58"/>
      <c r="V11" s="58"/>
    </row>
    <row r="12" spans="2:22">
      <c r="B12" s="68"/>
      <c r="C12" s="63"/>
      <c r="D12" s="63"/>
      <c r="E12" s="63"/>
      <c r="F12" s="63"/>
      <c r="G12" s="63"/>
      <c r="H12" s="63"/>
      <c r="I12" s="63"/>
      <c r="J12" s="64"/>
      <c r="K12" s="57"/>
      <c r="L12" s="57"/>
      <c r="M12" s="57"/>
      <c r="N12" s="57"/>
      <c r="O12" s="57"/>
      <c r="P12" s="57"/>
      <c r="Q12" s="57"/>
      <c r="R12" s="57"/>
      <c r="S12" s="57"/>
      <c r="T12" s="57"/>
      <c r="U12" s="58"/>
      <c r="V12" s="58"/>
    </row>
    <row r="13" spans="2:22" ht="12.75" customHeight="1">
      <c r="B13" s="396" t="s">
        <v>743</v>
      </c>
      <c r="C13" s="396"/>
      <c r="D13" s="396"/>
      <c r="E13" s="396"/>
      <c r="F13" s="396"/>
      <c r="G13" s="396"/>
      <c r="H13" s="396"/>
      <c r="I13" s="396"/>
      <c r="J13" s="396"/>
      <c r="K13" s="57"/>
      <c r="L13" s="57"/>
      <c r="M13" s="57"/>
      <c r="N13" s="57"/>
      <c r="O13" s="57"/>
      <c r="P13" s="57"/>
      <c r="Q13" s="57"/>
      <c r="R13" s="57"/>
      <c r="S13" s="57"/>
      <c r="T13" s="57"/>
      <c r="U13" s="58"/>
      <c r="V13" s="58"/>
    </row>
    <row r="14" spans="2:22" ht="12.75" customHeight="1">
      <c r="B14" s="69" t="s">
        <v>744</v>
      </c>
      <c r="C14" s="391" t="s">
        <v>745</v>
      </c>
      <c r="D14" s="391"/>
      <c r="E14" s="391"/>
      <c r="F14" s="391"/>
      <c r="G14" s="391"/>
      <c r="H14" s="391"/>
      <c r="I14" s="392" t="s">
        <v>746</v>
      </c>
      <c r="J14" s="392"/>
      <c r="K14" s="57"/>
      <c r="L14" s="57"/>
      <c r="M14" s="57"/>
      <c r="N14" s="57"/>
      <c r="O14" s="57"/>
      <c r="P14" s="57"/>
      <c r="Q14" s="57"/>
      <c r="R14" s="57"/>
      <c r="S14" s="57"/>
      <c r="T14" s="57"/>
      <c r="U14" s="58"/>
      <c r="V14" s="58"/>
    </row>
    <row r="15" spans="2:22" ht="12.75" customHeight="1">
      <c r="B15" s="70"/>
      <c r="C15" s="391"/>
      <c r="D15" s="391"/>
      <c r="E15" s="391"/>
      <c r="F15" s="391"/>
      <c r="G15" s="391"/>
      <c r="H15" s="391"/>
      <c r="I15" s="392"/>
      <c r="J15" s="392"/>
      <c r="K15" s="57"/>
      <c r="L15" s="57"/>
      <c r="M15" s="57"/>
      <c r="N15" s="57"/>
      <c r="O15" s="57"/>
      <c r="P15" s="57"/>
      <c r="Q15" s="57"/>
      <c r="R15" s="57"/>
      <c r="S15" s="57"/>
      <c r="T15" s="57"/>
      <c r="U15" s="58"/>
      <c r="V15" s="58"/>
    </row>
    <row r="16" spans="2:22" ht="12.75" customHeight="1">
      <c r="B16" s="71" t="s">
        <v>747</v>
      </c>
      <c r="C16" s="72" t="s">
        <v>748</v>
      </c>
      <c r="D16" s="397">
        <v>0.03</v>
      </c>
      <c r="E16" s="397"/>
      <c r="F16" s="73" t="s">
        <v>749</v>
      </c>
      <c r="G16" s="398">
        <v>5.5E-2</v>
      </c>
      <c r="H16" s="398"/>
      <c r="I16" s="74" t="s">
        <v>747</v>
      </c>
      <c r="J16" s="75">
        <v>4.2500000000000003E-2</v>
      </c>
      <c r="K16" s="57"/>
      <c r="L16" s="57"/>
      <c r="M16" s="57"/>
      <c r="N16" s="57">
        <v>4.2500000000000003E-2</v>
      </c>
      <c r="O16" s="57"/>
      <c r="P16" s="57"/>
      <c r="Q16" s="57">
        <v>0.03</v>
      </c>
      <c r="R16" s="57"/>
      <c r="S16" s="57"/>
      <c r="T16" s="57"/>
      <c r="U16" s="58"/>
      <c r="V16" s="58"/>
    </row>
    <row r="17" spans="2:22" ht="12.75" customHeight="1">
      <c r="B17" s="76" t="s">
        <v>750</v>
      </c>
      <c r="C17" s="77" t="s">
        <v>748</v>
      </c>
      <c r="D17" s="399">
        <v>8.0000000000000002E-3</v>
      </c>
      <c r="E17" s="399"/>
      <c r="F17" s="78" t="s">
        <v>749</v>
      </c>
      <c r="G17" s="400">
        <v>0.01</v>
      </c>
      <c r="H17" s="400"/>
      <c r="I17" s="79" t="s">
        <v>750</v>
      </c>
      <c r="J17" s="75">
        <v>8.9999999999999993E-3</v>
      </c>
      <c r="K17" s="57"/>
      <c r="L17" s="57"/>
      <c r="M17" s="57"/>
      <c r="N17" s="57">
        <v>8.9999999999999993E-3</v>
      </c>
      <c r="O17" s="57"/>
      <c r="P17" s="57"/>
      <c r="Q17" s="57">
        <v>8.0000000000000002E-3</v>
      </c>
      <c r="R17" s="57"/>
      <c r="S17" s="57"/>
      <c r="T17" s="57"/>
      <c r="U17" s="58"/>
      <c r="V17" s="58"/>
    </row>
    <row r="18" spans="2:22" ht="12.75" customHeight="1">
      <c r="B18" s="76" t="s">
        <v>751</v>
      </c>
      <c r="C18" s="77" t="s">
        <v>748</v>
      </c>
      <c r="D18" s="399">
        <v>9.7000000000000003E-3</v>
      </c>
      <c r="E18" s="399"/>
      <c r="F18" s="78" t="s">
        <v>749</v>
      </c>
      <c r="G18" s="400">
        <v>1.2699999999999999E-2</v>
      </c>
      <c r="H18" s="400"/>
      <c r="I18" s="79" t="s">
        <v>751</v>
      </c>
      <c r="J18" s="75">
        <v>1.23E-2</v>
      </c>
      <c r="K18" s="57"/>
      <c r="L18" s="57"/>
      <c r="M18" s="57"/>
      <c r="N18" s="57">
        <v>1.23E-2</v>
      </c>
      <c r="O18" s="57"/>
      <c r="P18" s="57"/>
      <c r="Q18" s="57">
        <v>9.7000000000000003E-3</v>
      </c>
      <c r="R18" s="57"/>
      <c r="S18" s="57"/>
      <c r="T18" s="57"/>
      <c r="U18" s="58"/>
      <c r="V18" s="58"/>
    </row>
    <row r="19" spans="2:22" ht="12.75" customHeight="1">
      <c r="B19" s="76" t="s">
        <v>752</v>
      </c>
      <c r="C19" s="77" t="s">
        <v>748</v>
      </c>
      <c r="D19" s="399">
        <v>5.8999999999999999E-3</v>
      </c>
      <c r="E19" s="399"/>
      <c r="F19" s="78" t="s">
        <v>749</v>
      </c>
      <c r="G19" s="400">
        <v>1.3899999999999999E-2</v>
      </c>
      <c r="H19" s="400"/>
      <c r="I19" s="79" t="s">
        <v>752</v>
      </c>
      <c r="J19" s="75">
        <v>9.4999999999999998E-3</v>
      </c>
      <c r="K19" s="57"/>
      <c r="L19" s="57"/>
      <c r="M19" s="57"/>
      <c r="N19" s="57">
        <v>9.4999999999999998E-3</v>
      </c>
      <c r="O19" s="57"/>
      <c r="P19" s="57"/>
      <c r="Q19" s="57">
        <v>5.8999999999999999E-3</v>
      </c>
      <c r="R19" s="57"/>
      <c r="S19" s="57"/>
      <c r="T19" s="57"/>
      <c r="U19" s="58"/>
      <c r="V19" s="58"/>
    </row>
    <row r="20" spans="2:22" ht="12.75" customHeight="1">
      <c r="B20" s="76" t="s">
        <v>753</v>
      </c>
      <c r="C20" s="77" t="s">
        <v>748</v>
      </c>
      <c r="D20" s="399">
        <v>6.1600000000000002E-2</v>
      </c>
      <c r="E20" s="399"/>
      <c r="F20" s="78" t="s">
        <v>749</v>
      </c>
      <c r="G20" s="400">
        <v>8.9599999999999999E-2</v>
      </c>
      <c r="H20" s="400"/>
      <c r="I20" s="79" t="s">
        <v>753</v>
      </c>
      <c r="J20" s="75">
        <v>7.9200000000000007E-2</v>
      </c>
      <c r="K20" s="57"/>
      <c r="L20" s="57"/>
      <c r="M20" s="57"/>
      <c r="N20" s="57">
        <v>6.3299999999999995E-2</v>
      </c>
      <c r="O20" s="57"/>
      <c r="P20" s="57"/>
      <c r="Q20" s="57">
        <v>6.1600000000000002E-2</v>
      </c>
      <c r="R20" s="57"/>
      <c r="S20" s="57"/>
      <c r="T20" s="57"/>
      <c r="U20" s="58"/>
      <c r="V20" s="58"/>
    </row>
    <row r="21" spans="2:22" ht="12.75" customHeight="1">
      <c r="B21" s="80" t="s">
        <v>754</v>
      </c>
      <c r="C21" s="77" t="s">
        <v>748</v>
      </c>
      <c r="D21" s="399">
        <v>5.6500000000000002E-2</v>
      </c>
      <c r="E21" s="399"/>
      <c r="F21" s="78" t="s">
        <v>749</v>
      </c>
      <c r="G21" s="400">
        <v>8.6499999999999994E-2</v>
      </c>
      <c r="H21" s="400"/>
      <c r="I21" s="81" t="s">
        <v>754</v>
      </c>
      <c r="J21" s="75">
        <v>7.3499999999999996E-2</v>
      </c>
      <c r="K21" s="57"/>
      <c r="L21" s="57"/>
      <c r="M21" s="57"/>
      <c r="N21" s="57">
        <v>8.6499999999999994E-2</v>
      </c>
      <c r="O21" s="57"/>
      <c r="P21" s="57"/>
      <c r="Q21" s="57">
        <v>7.0300000000000001E-2</v>
      </c>
      <c r="R21" s="57"/>
      <c r="S21" s="57"/>
      <c r="T21" s="57"/>
      <c r="U21" s="58"/>
      <c r="V21" s="58"/>
    </row>
    <row r="22" spans="2:22" ht="12.75" customHeight="1">
      <c r="B22" s="82" t="s">
        <v>755</v>
      </c>
      <c r="C22" s="83"/>
      <c r="D22" s="402">
        <v>0</v>
      </c>
      <c r="E22" s="402"/>
      <c r="F22" s="84" t="s">
        <v>756</v>
      </c>
      <c r="G22" s="403">
        <v>4.4999999999999998E-2</v>
      </c>
      <c r="H22" s="403"/>
      <c r="I22" s="85" t="s">
        <v>755</v>
      </c>
      <c r="J22" s="75">
        <v>4.4999999999999998E-2</v>
      </c>
      <c r="K22" s="57"/>
      <c r="L22" s="57">
        <f>IF(OR(J22=0,J22=0.045),0,1)</f>
        <v>0</v>
      </c>
      <c r="M22" s="57"/>
      <c r="N22" s="57">
        <v>4.4999999999999998E-2</v>
      </c>
      <c r="O22" s="57"/>
      <c r="P22" s="57"/>
      <c r="Q22" s="57">
        <v>0</v>
      </c>
      <c r="R22" s="57"/>
      <c r="S22" s="57"/>
      <c r="T22" s="57"/>
      <c r="U22" s="58"/>
      <c r="V22" s="58"/>
    </row>
    <row r="23" spans="2:22" ht="12.75" customHeight="1">
      <c r="B23" s="404" t="s">
        <v>757</v>
      </c>
      <c r="C23" s="404"/>
      <c r="D23" s="404"/>
      <c r="E23" s="404"/>
      <c r="F23" s="404"/>
      <c r="G23" s="404"/>
      <c r="H23" s="404"/>
      <c r="I23" s="404"/>
      <c r="J23" s="404"/>
      <c r="K23" s="57"/>
      <c r="L23" s="57"/>
      <c r="M23" s="57"/>
      <c r="N23" s="57"/>
      <c r="O23" s="57"/>
      <c r="P23" s="57"/>
      <c r="Q23" s="57"/>
      <c r="R23" s="57"/>
      <c r="S23" s="57"/>
      <c r="T23" s="57"/>
      <c r="U23" s="58"/>
      <c r="V23" s="58"/>
    </row>
    <row r="24" spans="2:22" ht="12.75" customHeight="1">
      <c r="B24" s="71" t="s">
        <v>747</v>
      </c>
      <c r="C24" s="405" t="str">
        <f>IF(J16&gt;G16,"Incidência maior que a permitida",IF(J16&lt;D16,"Incidência menor que a permitida","ok"))</f>
        <v>ok</v>
      </c>
      <c r="D24" s="405"/>
      <c r="E24" s="405"/>
      <c r="F24" s="405"/>
      <c r="G24" s="405"/>
      <c r="H24" s="405"/>
      <c r="I24" s="405"/>
      <c r="J24" s="405"/>
      <c r="K24" s="57"/>
      <c r="L24" s="57"/>
      <c r="M24" s="57"/>
      <c r="N24" s="57"/>
      <c r="O24" s="57"/>
      <c r="P24" s="57"/>
      <c r="Q24" s="57"/>
      <c r="R24" s="57"/>
      <c r="S24" s="57"/>
      <c r="T24" s="57"/>
      <c r="U24" s="58"/>
      <c r="V24" s="58"/>
    </row>
    <row r="25" spans="2:22" ht="12.75" customHeight="1">
      <c r="B25" s="76" t="s">
        <v>750</v>
      </c>
      <c r="C25" s="406" t="str">
        <f>IF(J17&gt;G17,"Incidência maior que a permitida",IF(J17&lt;0,"Incidência menor que a permitida","ok"))</f>
        <v>ok</v>
      </c>
      <c r="D25" s="406"/>
      <c r="E25" s="406"/>
      <c r="F25" s="406"/>
      <c r="G25" s="406"/>
      <c r="H25" s="406"/>
      <c r="I25" s="406"/>
      <c r="J25" s="406"/>
      <c r="K25" s="57"/>
      <c r="L25" s="57" t="s">
        <v>758</v>
      </c>
      <c r="M25" s="57" t="s">
        <v>759</v>
      </c>
      <c r="N25" s="57"/>
      <c r="O25" s="57"/>
      <c r="P25" s="57"/>
      <c r="Q25" s="57"/>
      <c r="R25" s="57"/>
      <c r="S25" s="57"/>
      <c r="T25" s="57"/>
      <c r="U25" s="58"/>
      <c r="V25" s="58"/>
    </row>
    <row r="26" spans="2:22" ht="12.75" customHeight="1">
      <c r="B26" s="76" t="s">
        <v>751</v>
      </c>
      <c r="C26" s="406" t="str">
        <f>IF(J18&gt;G18,"Incidência maior que a permitida",IF(J18&lt;0,"Incidência menor que a permitida","ok"))</f>
        <v>ok</v>
      </c>
      <c r="D26" s="406"/>
      <c r="E26" s="406"/>
      <c r="F26" s="406"/>
      <c r="G26" s="406"/>
      <c r="H26" s="406"/>
      <c r="I26" s="406"/>
      <c r="J26" s="406"/>
      <c r="K26" s="57"/>
      <c r="L26" s="57">
        <v>0.2646</v>
      </c>
      <c r="M26" s="57">
        <v>0.31480000000000002</v>
      </c>
      <c r="N26" s="57"/>
      <c r="O26" s="57"/>
      <c r="P26" s="57"/>
      <c r="Q26" s="57"/>
      <c r="R26" s="57"/>
      <c r="S26" s="57"/>
      <c r="T26" s="57"/>
      <c r="U26" s="58"/>
      <c r="V26" s="58"/>
    </row>
    <row r="27" spans="2:22" ht="12.75" customHeight="1">
      <c r="B27" s="76" t="s">
        <v>752</v>
      </c>
      <c r="C27" s="406" t="str">
        <f>IF(J19&gt;G19,"Incidência maior que a permitida",IF(J19&lt;D19,"Incidência menor que a permitida","ok"))</f>
        <v>ok</v>
      </c>
      <c r="D27" s="406"/>
      <c r="E27" s="406"/>
      <c r="F27" s="406"/>
      <c r="G27" s="406"/>
      <c r="H27" s="406"/>
      <c r="I27" s="406"/>
      <c r="J27" s="406"/>
      <c r="K27" s="57"/>
      <c r="L27" s="57">
        <v>0.2034</v>
      </c>
      <c r="M27" s="57">
        <v>0.25</v>
      </c>
      <c r="N27" s="57"/>
      <c r="O27" s="57"/>
      <c r="P27" s="57"/>
      <c r="Q27" s="57"/>
      <c r="R27" s="57"/>
      <c r="S27" s="57"/>
      <c r="T27" s="57"/>
      <c r="U27" s="58"/>
      <c r="V27" s="58"/>
    </row>
    <row r="28" spans="2:22" ht="12.75" customHeight="1">
      <c r="B28" s="76" t="s">
        <v>753</v>
      </c>
      <c r="C28" s="406" t="str">
        <f>IF(J20&gt;G20,"Incidência maior que a permitida",IF(J20&lt;D20,"Incidência menor que a permitida","ok"))</f>
        <v>ok</v>
      </c>
      <c r="D28" s="406"/>
      <c r="E28" s="406"/>
      <c r="F28" s="406"/>
      <c r="G28" s="406"/>
      <c r="H28" s="406"/>
      <c r="I28" s="406"/>
      <c r="J28" s="406"/>
      <c r="K28" s="57"/>
      <c r="L28" s="57"/>
      <c r="M28" s="57" t="s">
        <v>760</v>
      </c>
      <c r="N28" s="57"/>
      <c r="O28" s="57"/>
      <c r="P28" s="57"/>
      <c r="Q28" s="57"/>
      <c r="R28" s="57"/>
      <c r="S28" s="57"/>
      <c r="T28" s="57"/>
      <c r="U28" s="58"/>
      <c r="V28" s="58"/>
    </row>
    <row r="29" spans="2:22" ht="12.75" customHeight="1">
      <c r="B29" s="80" t="s">
        <v>754</v>
      </c>
      <c r="C29" s="407" t="str">
        <f>IF(J21&gt;G21,"Incidência maior que a permitida",IF(J21&lt;D21,"Incidência menor que a permitida","ok"))</f>
        <v>ok</v>
      </c>
      <c r="D29" s="407"/>
      <c r="E29" s="407"/>
      <c r="F29" s="407"/>
      <c r="G29" s="407"/>
      <c r="H29" s="407"/>
      <c r="I29" s="407"/>
      <c r="J29" s="407"/>
      <c r="K29" s="57"/>
      <c r="L29" s="57"/>
      <c r="M29" s="57"/>
      <c r="N29" s="57"/>
      <c r="O29" s="57"/>
      <c r="P29" s="57"/>
      <c r="Q29" s="57"/>
      <c r="R29" s="57"/>
      <c r="S29" s="57"/>
      <c r="T29" s="57"/>
      <c r="U29" s="58"/>
      <c r="V29" s="58"/>
    </row>
    <row r="30" spans="2:22" ht="12.75" customHeight="1">
      <c r="B30" s="82" t="s">
        <v>755</v>
      </c>
      <c r="C30" s="407" t="str">
        <f>IF(J22=D22,"ok",IF(J22=G22,"ok","Incidência não permitida"))</f>
        <v>ok</v>
      </c>
      <c r="D30" s="407"/>
      <c r="E30" s="407"/>
      <c r="F30" s="407"/>
      <c r="G30" s="407"/>
      <c r="H30" s="407"/>
      <c r="I30" s="407"/>
      <c r="J30" s="407"/>
      <c r="K30" s="57"/>
      <c r="L30" s="57"/>
      <c r="M30" s="57"/>
      <c r="N30" s="57"/>
      <c r="O30" s="57"/>
      <c r="P30" s="57"/>
      <c r="Q30" s="57"/>
      <c r="R30" s="57"/>
      <c r="S30" s="57"/>
      <c r="T30" s="57"/>
      <c r="U30" s="58"/>
      <c r="V30" s="58"/>
    </row>
    <row r="31" spans="2:22" ht="12.75" customHeight="1">
      <c r="B31" s="86" t="s">
        <v>761</v>
      </c>
      <c r="C31" s="408" t="s">
        <v>762</v>
      </c>
      <c r="D31" s="408"/>
      <c r="E31" s="408"/>
      <c r="F31" s="408"/>
      <c r="G31" s="408"/>
      <c r="H31" s="408"/>
      <c r="I31" s="408"/>
      <c r="J31" s="87">
        <f>ROUND(((1+J16+J17+J18)*(1+J19)*(1+J20)/(1-(J21+J22))-1),4)</f>
        <v>0.31480000000000002</v>
      </c>
      <c r="K31" s="57"/>
      <c r="L31" s="57"/>
      <c r="M31" s="57"/>
      <c r="N31" s="57"/>
      <c r="O31" s="57"/>
      <c r="P31" s="57"/>
      <c r="Q31" s="57"/>
      <c r="R31" s="57"/>
      <c r="S31" s="57"/>
      <c r="T31" s="57"/>
      <c r="U31" s="58"/>
      <c r="V31" s="58"/>
    </row>
    <row r="32" spans="2:22" ht="12.75" customHeight="1">
      <c r="B32" s="68"/>
      <c r="C32" s="401" t="str">
        <f>IF(J22=0.045,IF(AND(J31&gt;=L26,J31&lt;=M26),L25,M25),IF(AND(J31&gt;=L27,J31&lt;=M27),L25,M25))</f>
        <v>BDI ADMISSÍVEL</v>
      </c>
      <c r="D32" s="401"/>
      <c r="E32" s="401"/>
      <c r="F32" s="401"/>
      <c r="G32" s="401"/>
      <c r="H32" s="401"/>
      <c r="I32" s="401"/>
      <c r="J32" s="401"/>
      <c r="K32" s="57"/>
      <c r="L32" s="57"/>
      <c r="M32" s="57"/>
      <c r="N32" s="57"/>
      <c r="O32" s="57"/>
      <c r="P32" s="57"/>
      <c r="Q32" s="57"/>
      <c r="R32" s="57"/>
      <c r="S32" s="57"/>
      <c r="T32" s="57"/>
      <c r="U32" s="58"/>
      <c r="V32" s="58"/>
    </row>
    <row r="33" spans="2:22" ht="13.5" customHeight="1" thickBot="1">
      <c r="B33" s="88"/>
      <c r="C33" s="409"/>
      <c r="D33" s="409"/>
      <c r="E33" s="409"/>
      <c r="F33" s="409"/>
      <c r="G33" s="409"/>
      <c r="H33" s="409"/>
      <c r="I33" s="409"/>
      <c r="J33" s="89"/>
      <c r="K33" s="58"/>
      <c r="L33" s="58"/>
      <c r="M33" s="58"/>
      <c r="N33" s="58"/>
      <c r="O33" s="58"/>
      <c r="P33" s="58"/>
      <c r="Q33" s="58"/>
      <c r="R33" s="58"/>
      <c r="S33" s="58"/>
      <c r="T33" s="58"/>
      <c r="U33" s="58"/>
      <c r="V33" s="58"/>
    </row>
    <row r="34" spans="2:22">
      <c r="B34" s="410" t="s">
        <v>763</v>
      </c>
      <c r="C34" s="410"/>
      <c r="D34" s="410"/>
      <c r="E34" s="410"/>
      <c r="F34" s="410"/>
      <c r="G34" s="410"/>
      <c r="H34" s="410"/>
      <c r="I34" s="410"/>
      <c r="J34" s="410"/>
    </row>
    <row r="35" spans="2:22" ht="12.75" customHeight="1">
      <c r="B35" s="90" t="s">
        <v>764</v>
      </c>
      <c r="C35" s="411">
        <v>0.05</v>
      </c>
      <c r="D35" s="411"/>
      <c r="E35" s="411"/>
      <c r="F35" s="411"/>
      <c r="G35" s="411"/>
      <c r="H35" s="411"/>
      <c r="I35" s="411"/>
      <c r="J35" s="411"/>
    </row>
    <row r="36" spans="2:22" ht="13.5" customHeight="1" thickBot="1">
      <c r="B36" s="91" t="s">
        <v>765</v>
      </c>
      <c r="C36" s="412">
        <v>3.6499999999999998E-2</v>
      </c>
      <c r="D36" s="412"/>
      <c r="E36" s="412"/>
      <c r="F36" s="412"/>
      <c r="G36" s="412"/>
      <c r="H36" s="412"/>
      <c r="I36" s="412"/>
      <c r="J36" s="412"/>
    </row>
    <row r="37" spans="2:22" ht="13.5" thickBot="1">
      <c r="B37" s="92"/>
      <c r="C37" s="92"/>
      <c r="D37" s="92"/>
      <c r="E37" s="92"/>
      <c r="F37" s="92"/>
      <c r="G37" s="92"/>
      <c r="H37" s="92"/>
      <c r="I37" s="92"/>
      <c r="J37" s="92"/>
    </row>
    <row r="38" spans="2:22" ht="33.75" customHeight="1" thickBot="1">
      <c r="B38" s="413" t="s">
        <v>766</v>
      </c>
      <c r="C38" s="413"/>
      <c r="D38" s="413"/>
      <c r="E38" s="413"/>
      <c r="F38" s="413"/>
      <c r="G38" s="413"/>
      <c r="H38" s="413"/>
      <c r="I38" s="413"/>
      <c r="J38" s="413"/>
    </row>
  </sheetData>
  <sheetProtection selectLockedCells="1" selectUnlockedCells="1"/>
  <mergeCells count="36">
    <mergeCell ref="C33:I33"/>
    <mergeCell ref="B34:J34"/>
    <mergeCell ref="C35:J35"/>
    <mergeCell ref="C36:J36"/>
    <mergeCell ref="B38:J38"/>
    <mergeCell ref="C32:J32"/>
    <mergeCell ref="D22:E22"/>
    <mergeCell ref="G22:H22"/>
    <mergeCell ref="B23:J23"/>
    <mergeCell ref="C24:J24"/>
    <mergeCell ref="C25:J25"/>
    <mergeCell ref="C26:J26"/>
    <mergeCell ref="C27:J27"/>
    <mergeCell ref="C28:J28"/>
    <mergeCell ref="C29:J29"/>
    <mergeCell ref="C30:J30"/>
    <mergeCell ref="C31:I31"/>
    <mergeCell ref="D19:E19"/>
    <mergeCell ref="G19:H19"/>
    <mergeCell ref="D20:E20"/>
    <mergeCell ref="G20:H20"/>
    <mergeCell ref="D21:E21"/>
    <mergeCell ref="G21:H21"/>
    <mergeCell ref="D16:E16"/>
    <mergeCell ref="G16:H16"/>
    <mergeCell ref="D17:E17"/>
    <mergeCell ref="G17:H17"/>
    <mergeCell ref="D18:E18"/>
    <mergeCell ref="G18:H18"/>
    <mergeCell ref="C14:H15"/>
    <mergeCell ref="I14:J15"/>
    <mergeCell ref="B2:J2"/>
    <mergeCell ref="B4:J5"/>
    <mergeCell ref="B7:J7"/>
    <mergeCell ref="B9:J9"/>
    <mergeCell ref="B13:J13"/>
  </mergeCells>
  <conditionalFormatting sqref="J16:J21">
    <cfRule type="cellIs" dxfId="91" priority="5" stopIfTrue="1" operator="notBetween">
      <formula>D16</formula>
      <formula>G16</formula>
    </cfRule>
  </conditionalFormatting>
  <conditionalFormatting sqref="C24:C30">
    <cfRule type="cellIs" dxfId="90" priority="4" stopIfTrue="1" operator="notEqual">
      <formula>"ok"</formula>
    </cfRule>
  </conditionalFormatting>
  <conditionalFormatting sqref="C32:J32">
    <cfRule type="cellIs" dxfId="89" priority="1" stopIfTrue="1" operator="equal">
      <formula>$L$25</formula>
    </cfRule>
    <cfRule type="cellIs" dxfId="88" priority="2" stopIfTrue="1" operator="notEqual">
      <formula>$L$25</formula>
    </cfRule>
  </conditionalFormatting>
  <dataValidations count="2">
    <dataValidation allowBlank="1" showInputMessage="1" showErrorMessage="1" promptTitle="Fórmula TCU Acórdão 2622/2013" prompt="Edificações" sqref="C31:I31 IY31:JE31 SU31:TA31 ACQ31:ACW31 AMM31:AMS31 AWI31:AWO31 BGE31:BGK31 BQA31:BQG31 BZW31:CAC31 CJS31:CJY31 CTO31:CTU31 DDK31:DDQ31 DNG31:DNM31 DXC31:DXI31 EGY31:EHE31 EQU31:ERA31 FAQ31:FAW31 FKM31:FKS31 FUI31:FUO31 GEE31:GEK31 GOA31:GOG31 GXW31:GYC31 HHS31:HHY31 HRO31:HRU31 IBK31:IBQ31 ILG31:ILM31 IVC31:IVI31 JEY31:JFE31 JOU31:JPA31 JYQ31:JYW31 KIM31:KIS31 KSI31:KSO31 LCE31:LCK31 LMA31:LMG31 LVW31:LWC31 MFS31:MFY31 MPO31:MPU31 MZK31:MZQ31 NJG31:NJM31 NTC31:NTI31 OCY31:ODE31 OMU31:ONA31 OWQ31:OWW31 PGM31:PGS31 PQI31:PQO31 QAE31:QAK31 QKA31:QKG31 QTW31:QUC31 RDS31:RDY31 RNO31:RNU31 RXK31:RXQ31 SHG31:SHM31 SRC31:SRI31 TAY31:TBE31 TKU31:TLA31 TUQ31:TUW31 UEM31:UES31 UOI31:UOO31 UYE31:UYK31 VIA31:VIG31 VRW31:VSC31 WBS31:WBY31 WLO31:WLU31 WVK31:WVQ31 C65567:I65567 IY65567:JE65567 SU65567:TA65567 ACQ65567:ACW65567 AMM65567:AMS65567 AWI65567:AWO65567 BGE65567:BGK65567 BQA65567:BQG65567 BZW65567:CAC65567 CJS65567:CJY65567 CTO65567:CTU65567 DDK65567:DDQ65567 DNG65567:DNM65567 DXC65567:DXI65567 EGY65567:EHE65567 EQU65567:ERA65567 FAQ65567:FAW65567 FKM65567:FKS65567 FUI65567:FUO65567 GEE65567:GEK65567 GOA65567:GOG65567 GXW65567:GYC65567 HHS65567:HHY65567 HRO65567:HRU65567 IBK65567:IBQ65567 ILG65567:ILM65567 IVC65567:IVI65567 JEY65567:JFE65567 JOU65567:JPA65567 JYQ65567:JYW65567 KIM65567:KIS65567 KSI65567:KSO65567 LCE65567:LCK65567 LMA65567:LMG65567 LVW65567:LWC65567 MFS65567:MFY65567 MPO65567:MPU65567 MZK65567:MZQ65567 NJG65567:NJM65567 NTC65567:NTI65567 OCY65567:ODE65567 OMU65567:ONA65567 OWQ65567:OWW65567 PGM65567:PGS65567 PQI65567:PQO65567 QAE65567:QAK65567 QKA65567:QKG65567 QTW65567:QUC65567 RDS65567:RDY65567 RNO65567:RNU65567 RXK65567:RXQ65567 SHG65567:SHM65567 SRC65567:SRI65567 TAY65567:TBE65567 TKU65567:TLA65567 TUQ65567:TUW65567 UEM65567:UES65567 UOI65567:UOO65567 UYE65567:UYK65567 VIA65567:VIG65567 VRW65567:VSC65567 WBS65567:WBY65567 WLO65567:WLU65567 WVK65567:WVQ65567 C131103:I131103 IY131103:JE131103 SU131103:TA131103 ACQ131103:ACW131103 AMM131103:AMS131103 AWI131103:AWO131103 BGE131103:BGK131103 BQA131103:BQG131103 BZW131103:CAC131103 CJS131103:CJY131103 CTO131103:CTU131103 DDK131103:DDQ131103 DNG131103:DNM131103 DXC131103:DXI131103 EGY131103:EHE131103 EQU131103:ERA131103 FAQ131103:FAW131103 FKM131103:FKS131103 FUI131103:FUO131103 GEE131103:GEK131103 GOA131103:GOG131103 GXW131103:GYC131103 HHS131103:HHY131103 HRO131103:HRU131103 IBK131103:IBQ131103 ILG131103:ILM131103 IVC131103:IVI131103 JEY131103:JFE131103 JOU131103:JPA131103 JYQ131103:JYW131103 KIM131103:KIS131103 KSI131103:KSO131103 LCE131103:LCK131103 LMA131103:LMG131103 LVW131103:LWC131103 MFS131103:MFY131103 MPO131103:MPU131103 MZK131103:MZQ131103 NJG131103:NJM131103 NTC131103:NTI131103 OCY131103:ODE131103 OMU131103:ONA131103 OWQ131103:OWW131103 PGM131103:PGS131103 PQI131103:PQO131103 QAE131103:QAK131103 QKA131103:QKG131103 QTW131103:QUC131103 RDS131103:RDY131103 RNO131103:RNU131103 RXK131103:RXQ131103 SHG131103:SHM131103 SRC131103:SRI131103 TAY131103:TBE131103 TKU131103:TLA131103 TUQ131103:TUW131103 UEM131103:UES131103 UOI131103:UOO131103 UYE131103:UYK131103 VIA131103:VIG131103 VRW131103:VSC131103 WBS131103:WBY131103 WLO131103:WLU131103 WVK131103:WVQ131103 C196639:I196639 IY196639:JE196639 SU196639:TA196639 ACQ196639:ACW196639 AMM196639:AMS196639 AWI196639:AWO196639 BGE196639:BGK196639 BQA196639:BQG196639 BZW196639:CAC196639 CJS196639:CJY196639 CTO196639:CTU196639 DDK196639:DDQ196639 DNG196639:DNM196639 DXC196639:DXI196639 EGY196639:EHE196639 EQU196639:ERA196639 FAQ196639:FAW196639 FKM196639:FKS196639 FUI196639:FUO196639 GEE196639:GEK196639 GOA196639:GOG196639 GXW196639:GYC196639 HHS196639:HHY196639 HRO196639:HRU196639 IBK196639:IBQ196639 ILG196639:ILM196639 IVC196639:IVI196639 JEY196639:JFE196639 JOU196639:JPA196639 JYQ196639:JYW196639 KIM196639:KIS196639 KSI196639:KSO196639 LCE196639:LCK196639 LMA196639:LMG196639 LVW196639:LWC196639 MFS196639:MFY196639 MPO196639:MPU196639 MZK196639:MZQ196639 NJG196639:NJM196639 NTC196639:NTI196639 OCY196639:ODE196639 OMU196639:ONA196639 OWQ196639:OWW196639 PGM196639:PGS196639 PQI196639:PQO196639 QAE196639:QAK196639 QKA196639:QKG196639 QTW196639:QUC196639 RDS196639:RDY196639 RNO196639:RNU196639 RXK196639:RXQ196639 SHG196639:SHM196639 SRC196639:SRI196639 TAY196639:TBE196639 TKU196639:TLA196639 TUQ196639:TUW196639 UEM196639:UES196639 UOI196639:UOO196639 UYE196639:UYK196639 VIA196639:VIG196639 VRW196639:VSC196639 WBS196639:WBY196639 WLO196639:WLU196639 WVK196639:WVQ196639 C262175:I262175 IY262175:JE262175 SU262175:TA262175 ACQ262175:ACW262175 AMM262175:AMS262175 AWI262175:AWO262175 BGE262175:BGK262175 BQA262175:BQG262175 BZW262175:CAC262175 CJS262175:CJY262175 CTO262175:CTU262175 DDK262175:DDQ262175 DNG262175:DNM262175 DXC262175:DXI262175 EGY262175:EHE262175 EQU262175:ERA262175 FAQ262175:FAW262175 FKM262175:FKS262175 FUI262175:FUO262175 GEE262175:GEK262175 GOA262175:GOG262175 GXW262175:GYC262175 HHS262175:HHY262175 HRO262175:HRU262175 IBK262175:IBQ262175 ILG262175:ILM262175 IVC262175:IVI262175 JEY262175:JFE262175 JOU262175:JPA262175 JYQ262175:JYW262175 KIM262175:KIS262175 KSI262175:KSO262175 LCE262175:LCK262175 LMA262175:LMG262175 LVW262175:LWC262175 MFS262175:MFY262175 MPO262175:MPU262175 MZK262175:MZQ262175 NJG262175:NJM262175 NTC262175:NTI262175 OCY262175:ODE262175 OMU262175:ONA262175 OWQ262175:OWW262175 PGM262175:PGS262175 PQI262175:PQO262175 QAE262175:QAK262175 QKA262175:QKG262175 QTW262175:QUC262175 RDS262175:RDY262175 RNO262175:RNU262175 RXK262175:RXQ262175 SHG262175:SHM262175 SRC262175:SRI262175 TAY262175:TBE262175 TKU262175:TLA262175 TUQ262175:TUW262175 UEM262175:UES262175 UOI262175:UOO262175 UYE262175:UYK262175 VIA262175:VIG262175 VRW262175:VSC262175 WBS262175:WBY262175 WLO262175:WLU262175 WVK262175:WVQ262175 C327711:I327711 IY327711:JE327711 SU327711:TA327711 ACQ327711:ACW327711 AMM327711:AMS327711 AWI327711:AWO327711 BGE327711:BGK327711 BQA327711:BQG327711 BZW327711:CAC327711 CJS327711:CJY327711 CTO327711:CTU327711 DDK327711:DDQ327711 DNG327711:DNM327711 DXC327711:DXI327711 EGY327711:EHE327711 EQU327711:ERA327711 FAQ327711:FAW327711 FKM327711:FKS327711 FUI327711:FUO327711 GEE327711:GEK327711 GOA327711:GOG327711 GXW327711:GYC327711 HHS327711:HHY327711 HRO327711:HRU327711 IBK327711:IBQ327711 ILG327711:ILM327711 IVC327711:IVI327711 JEY327711:JFE327711 JOU327711:JPA327711 JYQ327711:JYW327711 KIM327711:KIS327711 KSI327711:KSO327711 LCE327711:LCK327711 LMA327711:LMG327711 LVW327711:LWC327711 MFS327711:MFY327711 MPO327711:MPU327711 MZK327711:MZQ327711 NJG327711:NJM327711 NTC327711:NTI327711 OCY327711:ODE327711 OMU327711:ONA327711 OWQ327711:OWW327711 PGM327711:PGS327711 PQI327711:PQO327711 QAE327711:QAK327711 QKA327711:QKG327711 QTW327711:QUC327711 RDS327711:RDY327711 RNO327711:RNU327711 RXK327711:RXQ327711 SHG327711:SHM327711 SRC327711:SRI327711 TAY327711:TBE327711 TKU327711:TLA327711 TUQ327711:TUW327711 UEM327711:UES327711 UOI327711:UOO327711 UYE327711:UYK327711 VIA327711:VIG327711 VRW327711:VSC327711 WBS327711:WBY327711 WLO327711:WLU327711 WVK327711:WVQ327711 C393247:I393247 IY393247:JE393247 SU393247:TA393247 ACQ393247:ACW393247 AMM393247:AMS393247 AWI393247:AWO393247 BGE393247:BGK393247 BQA393247:BQG393247 BZW393247:CAC393247 CJS393247:CJY393247 CTO393247:CTU393247 DDK393247:DDQ393247 DNG393247:DNM393247 DXC393247:DXI393247 EGY393247:EHE393247 EQU393247:ERA393247 FAQ393247:FAW393247 FKM393247:FKS393247 FUI393247:FUO393247 GEE393247:GEK393247 GOA393247:GOG393247 GXW393247:GYC393247 HHS393247:HHY393247 HRO393247:HRU393247 IBK393247:IBQ393247 ILG393247:ILM393247 IVC393247:IVI393247 JEY393247:JFE393247 JOU393247:JPA393247 JYQ393247:JYW393247 KIM393247:KIS393247 KSI393247:KSO393247 LCE393247:LCK393247 LMA393247:LMG393247 LVW393247:LWC393247 MFS393247:MFY393247 MPO393247:MPU393247 MZK393247:MZQ393247 NJG393247:NJM393247 NTC393247:NTI393247 OCY393247:ODE393247 OMU393247:ONA393247 OWQ393247:OWW393247 PGM393247:PGS393247 PQI393247:PQO393247 QAE393247:QAK393247 QKA393247:QKG393247 QTW393247:QUC393247 RDS393247:RDY393247 RNO393247:RNU393247 RXK393247:RXQ393247 SHG393247:SHM393247 SRC393247:SRI393247 TAY393247:TBE393247 TKU393247:TLA393247 TUQ393247:TUW393247 UEM393247:UES393247 UOI393247:UOO393247 UYE393247:UYK393247 VIA393247:VIG393247 VRW393247:VSC393247 WBS393247:WBY393247 WLO393247:WLU393247 WVK393247:WVQ393247 C458783:I458783 IY458783:JE458783 SU458783:TA458783 ACQ458783:ACW458783 AMM458783:AMS458783 AWI458783:AWO458783 BGE458783:BGK458783 BQA458783:BQG458783 BZW458783:CAC458783 CJS458783:CJY458783 CTO458783:CTU458783 DDK458783:DDQ458783 DNG458783:DNM458783 DXC458783:DXI458783 EGY458783:EHE458783 EQU458783:ERA458783 FAQ458783:FAW458783 FKM458783:FKS458783 FUI458783:FUO458783 GEE458783:GEK458783 GOA458783:GOG458783 GXW458783:GYC458783 HHS458783:HHY458783 HRO458783:HRU458783 IBK458783:IBQ458783 ILG458783:ILM458783 IVC458783:IVI458783 JEY458783:JFE458783 JOU458783:JPA458783 JYQ458783:JYW458783 KIM458783:KIS458783 KSI458783:KSO458783 LCE458783:LCK458783 LMA458783:LMG458783 LVW458783:LWC458783 MFS458783:MFY458783 MPO458783:MPU458783 MZK458783:MZQ458783 NJG458783:NJM458783 NTC458783:NTI458783 OCY458783:ODE458783 OMU458783:ONA458783 OWQ458783:OWW458783 PGM458783:PGS458783 PQI458783:PQO458783 QAE458783:QAK458783 QKA458783:QKG458783 QTW458783:QUC458783 RDS458783:RDY458783 RNO458783:RNU458783 RXK458783:RXQ458783 SHG458783:SHM458783 SRC458783:SRI458783 TAY458783:TBE458783 TKU458783:TLA458783 TUQ458783:TUW458783 UEM458783:UES458783 UOI458783:UOO458783 UYE458783:UYK458783 VIA458783:VIG458783 VRW458783:VSC458783 WBS458783:WBY458783 WLO458783:WLU458783 WVK458783:WVQ458783 C524319:I524319 IY524319:JE524319 SU524319:TA524319 ACQ524319:ACW524319 AMM524319:AMS524319 AWI524319:AWO524319 BGE524319:BGK524319 BQA524319:BQG524319 BZW524319:CAC524319 CJS524319:CJY524319 CTO524319:CTU524319 DDK524319:DDQ524319 DNG524319:DNM524319 DXC524319:DXI524319 EGY524319:EHE524319 EQU524319:ERA524319 FAQ524319:FAW524319 FKM524319:FKS524319 FUI524319:FUO524319 GEE524319:GEK524319 GOA524319:GOG524319 GXW524319:GYC524319 HHS524319:HHY524319 HRO524319:HRU524319 IBK524319:IBQ524319 ILG524319:ILM524319 IVC524319:IVI524319 JEY524319:JFE524319 JOU524319:JPA524319 JYQ524319:JYW524319 KIM524319:KIS524319 KSI524319:KSO524319 LCE524319:LCK524319 LMA524319:LMG524319 LVW524319:LWC524319 MFS524319:MFY524319 MPO524319:MPU524319 MZK524319:MZQ524319 NJG524319:NJM524319 NTC524319:NTI524319 OCY524319:ODE524319 OMU524319:ONA524319 OWQ524319:OWW524319 PGM524319:PGS524319 PQI524319:PQO524319 QAE524319:QAK524319 QKA524319:QKG524319 QTW524319:QUC524319 RDS524319:RDY524319 RNO524319:RNU524319 RXK524319:RXQ524319 SHG524319:SHM524319 SRC524319:SRI524319 TAY524319:TBE524319 TKU524319:TLA524319 TUQ524319:TUW524319 UEM524319:UES524319 UOI524319:UOO524319 UYE524319:UYK524319 VIA524319:VIG524319 VRW524319:VSC524319 WBS524319:WBY524319 WLO524319:WLU524319 WVK524319:WVQ524319 C589855:I589855 IY589855:JE589855 SU589855:TA589855 ACQ589855:ACW589855 AMM589855:AMS589855 AWI589855:AWO589855 BGE589855:BGK589855 BQA589855:BQG589855 BZW589855:CAC589855 CJS589855:CJY589855 CTO589855:CTU589855 DDK589855:DDQ589855 DNG589855:DNM589855 DXC589855:DXI589855 EGY589855:EHE589855 EQU589855:ERA589855 FAQ589855:FAW589855 FKM589855:FKS589855 FUI589855:FUO589855 GEE589855:GEK589855 GOA589855:GOG589855 GXW589855:GYC589855 HHS589855:HHY589855 HRO589855:HRU589855 IBK589855:IBQ589855 ILG589855:ILM589855 IVC589855:IVI589855 JEY589855:JFE589855 JOU589855:JPA589855 JYQ589855:JYW589855 KIM589855:KIS589855 KSI589855:KSO589855 LCE589855:LCK589855 LMA589855:LMG589855 LVW589855:LWC589855 MFS589855:MFY589855 MPO589855:MPU589855 MZK589855:MZQ589855 NJG589855:NJM589855 NTC589855:NTI589855 OCY589855:ODE589855 OMU589855:ONA589855 OWQ589855:OWW589855 PGM589855:PGS589855 PQI589855:PQO589855 QAE589855:QAK589855 QKA589855:QKG589855 QTW589855:QUC589855 RDS589855:RDY589855 RNO589855:RNU589855 RXK589855:RXQ589855 SHG589855:SHM589855 SRC589855:SRI589855 TAY589855:TBE589855 TKU589855:TLA589855 TUQ589855:TUW589855 UEM589855:UES589855 UOI589855:UOO589855 UYE589855:UYK589855 VIA589855:VIG589855 VRW589855:VSC589855 WBS589855:WBY589855 WLO589855:WLU589855 WVK589855:WVQ589855 C655391:I655391 IY655391:JE655391 SU655391:TA655391 ACQ655391:ACW655391 AMM655391:AMS655391 AWI655391:AWO655391 BGE655391:BGK655391 BQA655391:BQG655391 BZW655391:CAC655391 CJS655391:CJY655391 CTO655391:CTU655391 DDK655391:DDQ655391 DNG655391:DNM655391 DXC655391:DXI655391 EGY655391:EHE655391 EQU655391:ERA655391 FAQ655391:FAW655391 FKM655391:FKS655391 FUI655391:FUO655391 GEE655391:GEK655391 GOA655391:GOG655391 GXW655391:GYC655391 HHS655391:HHY655391 HRO655391:HRU655391 IBK655391:IBQ655391 ILG655391:ILM655391 IVC655391:IVI655391 JEY655391:JFE655391 JOU655391:JPA655391 JYQ655391:JYW655391 KIM655391:KIS655391 KSI655391:KSO655391 LCE655391:LCK655391 LMA655391:LMG655391 LVW655391:LWC655391 MFS655391:MFY655391 MPO655391:MPU655391 MZK655391:MZQ655391 NJG655391:NJM655391 NTC655391:NTI655391 OCY655391:ODE655391 OMU655391:ONA655391 OWQ655391:OWW655391 PGM655391:PGS655391 PQI655391:PQO655391 QAE655391:QAK655391 QKA655391:QKG655391 QTW655391:QUC655391 RDS655391:RDY655391 RNO655391:RNU655391 RXK655391:RXQ655391 SHG655391:SHM655391 SRC655391:SRI655391 TAY655391:TBE655391 TKU655391:TLA655391 TUQ655391:TUW655391 UEM655391:UES655391 UOI655391:UOO655391 UYE655391:UYK655391 VIA655391:VIG655391 VRW655391:VSC655391 WBS655391:WBY655391 WLO655391:WLU655391 WVK655391:WVQ655391 C720927:I720927 IY720927:JE720927 SU720927:TA720927 ACQ720927:ACW720927 AMM720927:AMS720927 AWI720927:AWO720927 BGE720927:BGK720927 BQA720927:BQG720927 BZW720927:CAC720927 CJS720927:CJY720927 CTO720927:CTU720927 DDK720927:DDQ720927 DNG720927:DNM720927 DXC720927:DXI720927 EGY720927:EHE720927 EQU720927:ERA720927 FAQ720927:FAW720927 FKM720927:FKS720927 FUI720927:FUO720927 GEE720927:GEK720927 GOA720927:GOG720927 GXW720927:GYC720927 HHS720927:HHY720927 HRO720927:HRU720927 IBK720927:IBQ720927 ILG720927:ILM720927 IVC720927:IVI720927 JEY720927:JFE720927 JOU720927:JPA720927 JYQ720927:JYW720927 KIM720927:KIS720927 KSI720927:KSO720927 LCE720927:LCK720927 LMA720927:LMG720927 LVW720927:LWC720927 MFS720927:MFY720927 MPO720927:MPU720927 MZK720927:MZQ720927 NJG720927:NJM720927 NTC720927:NTI720927 OCY720927:ODE720927 OMU720927:ONA720927 OWQ720927:OWW720927 PGM720927:PGS720927 PQI720927:PQO720927 QAE720927:QAK720927 QKA720927:QKG720927 QTW720927:QUC720927 RDS720927:RDY720927 RNO720927:RNU720927 RXK720927:RXQ720927 SHG720927:SHM720927 SRC720927:SRI720927 TAY720927:TBE720927 TKU720927:TLA720927 TUQ720927:TUW720927 UEM720927:UES720927 UOI720927:UOO720927 UYE720927:UYK720927 VIA720927:VIG720927 VRW720927:VSC720927 WBS720927:WBY720927 WLO720927:WLU720927 WVK720927:WVQ720927 C786463:I786463 IY786463:JE786463 SU786463:TA786463 ACQ786463:ACW786463 AMM786463:AMS786463 AWI786463:AWO786463 BGE786463:BGK786463 BQA786463:BQG786463 BZW786463:CAC786463 CJS786463:CJY786463 CTO786463:CTU786463 DDK786463:DDQ786463 DNG786463:DNM786463 DXC786463:DXI786463 EGY786463:EHE786463 EQU786463:ERA786463 FAQ786463:FAW786463 FKM786463:FKS786463 FUI786463:FUO786463 GEE786463:GEK786463 GOA786463:GOG786463 GXW786463:GYC786463 HHS786463:HHY786463 HRO786463:HRU786463 IBK786463:IBQ786463 ILG786463:ILM786463 IVC786463:IVI786463 JEY786463:JFE786463 JOU786463:JPA786463 JYQ786463:JYW786463 KIM786463:KIS786463 KSI786463:KSO786463 LCE786463:LCK786463 LMA786463:LMG786463 LVW786463:LWC786463 MFS786463:MFY786463 MPO786463:MPU786463 MZK786463:MZQ786463 NJG786463:NJM786463 NTC786463:NTI786463 OCY786463:ODE786463 OMU786463:ONA786463 OWQ786463:OWW786463 PGM786463:PGS786463 PQI786463:PQO786463 QAE786463:QAK786463 QKA786463:QKG786463 QTW786463:QUC786463 RDS786463:RDY786463 RNO786463:RNU786463 RXK786463:RXQ786463 SHG786463:SHM786463 SRC786463:SRI786463 TAY786463:TBE786463 TKU786463:TLA786463 TUQ786463:TUW786463 UEM786463:UES786463 UOI786463:UOO786463 UYE786463:UYK786463 VIA786463:VIG786463 VRW786463:VSC786463 WBS786463:WBY786463 WLO786463:WLU786463 WVK786463:WVQ786463 C851999:I851999 IY851999:JE851999 SU851999:TA851999 ACQ851999:ACW851999 AMM851999:AMS851999 AWI851999:AWO851999 BGE851999:BGK851999 BQA851999:BQG851999 BZW851999:CAC851999 CJS851999:CJY851999 CTO851999:CTU851999 DDK851999:DDQ851999 DNG851999:DNM851999 DXC851999:DXI851999 EGY851999:EHE851999 EQU851999:ERA851999 FAQ851999:FAW851999 FKM851999:FKS851999 FUI851999:FUO851999 GEE851999:GEK851999 GOA851999:GOG851999 GXW851999:GYC851999 HHS851999:HHY851999 HRO851999:HRU851999 IBK851999:IBQ851999 ILG851999:ILM851999 IVC851999:IVI851999 JEY851999:JFE851999 JOU851999:JPA851999 JYQ851999:JYW851999 KIM851999:KIS851999 KSI851999:KSO851999 LCE851999:LCK851999 LMA851999:LMG851999 LVW851999:LWC851999 MFS851999:MFY851999 MPO851999:MPU851999 MZK851999:MZQ851999 NJG851999:NJM851999 NTC851999:NTI851999 OCY851999:ODE851999 OMU851999:ONA851999 OWQ851999:OWW851999 PGM851999:PGS851999 PQI851999:PQO851999 QAE851999:QAK851999 QKA851999:QKG851999 QTW851999:QUC851999 RDS851999:RDY851999 RNO851999:RNU851999 RXK851999:RXQ851999 SHG851999:SHM851999 SRC851999:SRI851999 TAY851999:TBE851999 TKU851999:TLA851999 TUQ851999:TUW851999 UEM851999:UES851999 UOI851999:UOO851999 UYE851999:UYK851999 VIA851999:VIG851999 VRW851999:VSC851999 WBS851999:WBY851999 WLO851999:WLU851999 WVK851999:WVQ851999 C917535:I917535 IY917535:JE917535 SU917535:TA917535 ACQ917535:ACW917535 AMM917535:AMS917535 AWI917535:AWO917535 BGE917535:BGK917535 BQA917535:BQG917535 BZW917535:CAC917535 CJS917535:CJY917535 CTO917535:CTU917535 DDK917535:DDQ917535 DNG917535:DNM917535 DXC917535:DXI917535 EGY917535:EHE917535 EQU917535:ERA917535 FAQ917535:FAW917535 FKM917535:FKS917535 FUI917535:FUO917535 GEE917535:GEK917535 GOA917535:GOG917535 GXW917535:GYC917535 HHS917535:HHY917535 HRO917535:HRU917535 IBK917535:IBQ917535 ILG917535:ILM917535 IVC917535:IVI917535 JEY917535:JFE917535 JOU917535:JPA917535 JYQ917535:JYW917535 KIM917535:KIS917535 KSI917535:KSO917535 LCE917535:LCK917535 LMA917535:LMG917535 LVW917535:LWC917535 MFS917535:MFY917535 MPO917535:MPU917535 MZK917535:MZQ917535 NJG917535:NJM917535 NTC917535:NTI917535 OCY917535:ODE917535 OMU917535:ONA917535 OWQ917535:OWW917535 PGM917535:PGS917535 PQI917535:PQO917535 QAE917535:QAK917535 QKA917535:QKG917535 QTW917535:QUC917535 RDS917535:RDY917535 RNO917535:RNU917535 RXK917535:RXQ917535 SHG917535:SHM917535 SRC917535:SRI917535 TAY917535:TBE917535 TKU917535:TLA917535 TUQ917535:TUW917535 UEM917535:UES917535 UOI917535:UOO917535 UYE917535:UYK917535 VIA917535:VIG917535 VRW917535:VSC917535 WBS917535:WBY917535 WLO917535:WLU917535 WVK917535:WVQ917535 C983071:I983071 IY983071:JE983071 SU983071:TA983071 ACQ983071:ACW983071 AMM983071:AMS983071 AWI983071:AWO983071 BGE983071:BGK983071 BQA983071:BQG983071 BZW983071:CAC983071 CJS983071:CJY983071 CTO983071:CTU983071 DDK983071:DDQ983071 DNG983071:DNM983071 DXC983071:DXI983071 EGY983071:EHE983071 EQU983071:ERA983071 FAQ983071:FAW983071 FKM983071:FKS983071 FUI983071:FUO983071 GEE983071:GEK983071 GOA983071:GOG983071 GXW983071:GYC983071 HHS983071:HHY983071 HRO983071:HRU983071 IBK983071:IBQ983071 ILG983071:ILM983071 IVC983071:IVI983071 JEY983071:JFE983071 JOU983071:JPA983071 JYQ983071:JYW983071 KIM983071:KIS983071 KSI983071:KSO983071 LCE983071:LCK983071 LMA983071:LMG983071 LVW983071:LWC983071 MFS983071:MFY983071 MPO983071:MPU983071 MZK983071:MZQ983071 NJG983071:NJM983071 NTC983071:NTI983071 OCY983071:ODE983071 OMU983071:ONA983071 OWQ983071:OWW983071 PGM983071:PGS983071 PQI983071:PQO983071 QAE983071:QAK983071 QKA983071:QKG983071 QTW983071:QUC983071 RDS983071:RDY983071 RNO983071:RNU983071 RXK983071:RXQ983071 SHG983071:SHM983071 SRC983071:SRI983071 TAY983071:TBE983071 TKU983071:TLA983071 TUQ983071:TUW983071 UEM983071:UES983071 UOI983071:UOO983071 UYE983071:UYK983071 VIA983071:VIG983071 VRW983071:VSC983071 WBS983071:WBY983071 WLO983071:WLU983071 WVK983071:WVQ983071">
      <formula1>0</formula1>
      <formula2>0</formula2>
    </dataValidation>
    <dataValidation allowBlank="1" showInputMessage="1" showErrorMessage="1" promptTitle="Encargos sociais" prompt="Para encargos sociais desonerados usar 4,5%." sqref="J22 JF22 TB22 ACX22 AMT22 AWP22 BGL22 BQH22 CAD22 CJZ22 CTV22 DDR22 DNN22 DXJ22 EHF22 ERB22 FAX22 FKT22 FUP22 GEL22 GOH22 GYD22 HHZ22 HRV22 IBR22 ILN22 IVJ22 JFF22 JPB22 JYX22 KIT22 KSP22 LCL22 LMH22 LWD22 MFZ22 MPV22 MZR22 NJN22 NTJ22 ODF22 ONB22 OWX22 PGT22 PQP22 QAL22 QKH22 QUD22 RDZ22 RNV22 RXR22 SHN22 SRJ22 TBF22 TLB22 TUX22 UET22 UOP22 UYL22 VIH22 VSD22 WBZ22 WLV22 WVR22 J65558 JF65558 TB65558 ACX65558 AMT65558 AWP65558 BGL65558 BQH65558 CAD65558 CJZ65558 CTV65558 DDR65558 DNN65558 DXJ65558 EHF65558 ERB65558 FAX65558 FKT65558 FUP65558 GEL65558 GOH65558 GYD65558 HHZ65558 HRV65558 IBR65558 ILN65558 IVJ65558 JFF65558 JPB65558 JYX65558 KIT65558 KSP65558 LCL65558 LMH65558 LWD65558 MFZ65558 MPV65558 MZR65558 NJN65558 NTJ65558 ODF65558 ONB65558 OWX65558 PGT65558 PQP65558 QAL65558 QKH65558 QUD65558 RDZ65558 RNV65558 RXR65558 SHN65558 SRJ65558 TBF65558 TLB65558 TUX65558 UET65558 UOP65558 UYL65558 VIH65558 VSD65558 WBZ65558 WLV65558 WVR65558 J131094 JF131094 TB131094 ACX131094 AMT131094 AWP131094 BGL131094 BQH131094 CAD131094 CJZ131094 CTV131094 DDR131094 DNN131094 DXJ131094 EHF131094 ERB131094 FAX131094 FKT131094 FUP131094 GEL131094 GOH131094 GYD131094 HHZ131094 HRV131094 IBR131094 ILN131094 IVJ131094 JFF131094 JPB131094 JYX131094 KIT131094 KSP131094 LCL131094 LMH131094 LWD131094 MFZ131094 MPV131094 MZR131094 NJN131094 NTJ131094 ODF131094 ONB131094 OWX131094 PGT131094 PQP131094 QAL131094 QKH131094 QUD131094 RDZ131094 RNV131094 RXR131094 SHN131094 SRJ131094 TBF131094 TLB131094 TUX131094 UET131094 UOP131094 UYL131094 VIH131094 VSD131094 WBZ131094 WLV131094 WVR131094 J196630 JF196630 TB196630 ACX196630 AMT196630 AWP196630 BGL196630 BQH196630 CAD196630 CJZ196630 CTV196630 DDR196630 DNN196630 DXJ196630 EHF196630 ERB196630 FAX196630 FKT196630 FUP196630 GEL196630 GOH196630 GYD196630 HHZ196630 HRV196630 IBR196630 ILN196630 IVJ196630 JFF196630 JPB196630 JYX196630 KIT196630 KSP196630 LCL196630 LMH196630 LWD196630 MFZ196630 MPV196630 MZR196630 NJN196630 NTJ196630 ODF196630 ONB196630 OWX196630 PGT196630 PQP196630 QAL196630 QKH196630 QUD196630 RDZ196630 RNV196630 RXR196630 SHN196630 SRJ196630 TBF196630 TLB196630 TUX196630 UET196630 UOP196630 UYL196630 VIH196630 VSD196630 WBZ196630 WLV196630 WVR196630 J262166 JF262166 TB262166 ACX262166 AMT262166 AWP262166 BGL262166 BQH262166 CAD262166 CJZ262166 CTV262166 DDR262166 DNN262166 DXJ262166 EHF262166 ERB262166 FAX262166 FKT262166 FUP262166 GEL262166 GOH262166 GYD262166 HHZ262166 HRV262166 IBR262166 ILN262166 IVJ262166 JFF262166 JPB262166 JYX262166 KIT262166 KSP262166 LCL262166 LMH262166 LWD262166 MFZ262166 MPV262166 MZR262166 NJN262166 NTJ262166 ODF262166 ONB262166 OWX262166 PGT262166 PQP262166 QAL262166 QKH262166 QUD262166 RDZ262166 RNV262166 RXR262166 SHN262166 SRJ262166 TBF262166 TLB262166 TUX262166 UET262166 UOP262166 UYL262166 VIH262166 VSD262166 WBZ262166 WLV262166 WVR262166 J327702 JF327702 TB327702 ACX327702 AMT327702 AWP327702 BGL327702 BQH327702 CAD327702 CJZ327702 CTV327702 DDR327702 DNN327702 DXJ327702 EHF327702 ERB327702 FAX327702 FKT327702 FUP327702 GEL327702 GOH327702 GYD327702 HHZ327702 HRV327702 IBR327702 ILN327702 IVJ327702 JFF327702 JPB327702 JYX327702 KIT327702 KSP327702 LCL327702 LMH327702 LWD327702 MFZ327702 MPV327702 MZR327702 NJN327702 NTJ327702 ODF327702 ONB327702 OWX327702 PGT327702 PQP327702 QAL327702 QKH327702 QUD327702 RDZ327702 RNV327702 RXR327702 SHN327702 SRJ327702 TBF327702 TLB327702 TUX327702 UET327702 UOP327702 UYL327702 VIH327702 VSD327702 WBZ327702 WLV327702 WVR327702 J393238 JF393238 TB393238 ACX393238 AMT393238 AWP393238 BGL393238 BQH393238 CAD393238 CJZ393238 CTV393238 DDR393238 DNN393238 DXJ393238 EHF393238 ERB393238 FAX393238 FKT393238 FUP393238 GEL393238 GOH393238 GYD393238 HHZ393238 HRV393238 IBR393238 ILN393238 IVJ393238 JFF393238 JPB393238 JYX393238 KIT393238 KSP393238 LCL393238 LMH393238 LWD393238 MFZ393238 MPV393238 MZR393238 NJN393238 NTJ393238 ODF393238 ONB393238 OWX393238 PGT393238 PQP393238 QAL393238 QKH393238 QUD393238 RDZ393238 RNV393238 RXR393238 SHN393238 SRJ393238 TBF393238 TLB393238 TUX393238 UET393238 UOP393238 UYL393238 VIH393238 VSD393238 WBZ393238 WLV393238 WVR393238 J458774 JF458774 TB458774 ACX458774 AMT458774 AWP458774 BGL458774 BQH458774 CAD458774 CJZ458774 CTV458774 DDR458774 DNN458774 DXJ458774 EHF458774 ERB458774 FAX458774 FKT458774 FUP458774 GEL458774 GOH458774 GYD458774 HHZ458774 HRV458774 IBR458774 ILN458774 IVJ458774 JFF458774 JPB458774 JYX458774 KIT458774 KSP458774 LCL458774 LMH458774 LWD458774 MFZ458774 MPV458774 MZR458774 NJN458774 NTJ458774 ODF458774 ONB458774 OWX458774 PGT458774 PQP458774 QAL458774 QKH458774 QUD458774 RDZ458774 RNV458774 RXR458774 SHN458774 SRJ458774 TBF458774 TLB458774 TUX458774 UET458774 UOP458774 UYL458774 VIH458774 VSD458774 WBZ458774 WLV458774 WVR458774 J524310 JF524310 TB524310 ACX524310 AMT524310 AWP524310 BGL524310 BQH524310 CAD524310 CJZ524310 CTV524310 DDR524310 DNN524310 DXJ524310 EHF524310 ERB524310 FAX524310 FKT524310 FUP524310 GEL524310 GOH524310 GYD524310 HHZ524310 HRV524310 IBR524310 ILN524310 IVJ524310 JFF524310 JPB524310 JYX524310 KIT524310 KSP524310 LCL524310 LMH524310 LWD524310 MFZ524310 MPV524310 MZR524310 NJN524310 NTJ524310 ODF524310 ONB524310 OWX524310 PGT524310 PQP524310 QAL524310 QKH524310 QUD524310 RDZ524310 RNV524310 RXR524310 SHN524310 SRJ524310 TBF524310 TLB524310 TUX524310 UET524310 UOP524310 UYL524310 VIH524310 VSD524310 WBZ524310 WLV524310 WVR524310 J589846 JF589846 TB589846 ACX589846 AMT589846 AWP589846 BGL589846 BQH589846 CAD589846 CJZ589846 CTV589846 DDR589846 DNN589846 DXJ589846 EHF589846 ERB589846 FAX589846 FKT589846 FUP589846 GEL589846 GOH589846 GYD589846 HHZ589846 HRV589846 IBR589846 ILN589846 IVJ589846 JFF589846 JPB589846 JYX589846 KIT589846 KSP589846 LCL589846 LMH589846 LWD589846 MFZ589846 MPV589846 MZR589846 NJN589846 NTJ589846 ODF589846 ONB589846 OWX589846 PGT589846 PQP589846 QAL589846 QKH589846 QUD589846 RDZ589846 RNV589846 RXR589846 SHN589846 SRJ589846 TBF589846 TLB589846 TUX589846 UET589846 UOP589846 UYL589846 VIH589846 VSD589846 WBZ589846 WLV589846 WVR589846 J655382 JF655382 TB655382 ACX655382 AMT655382 AWP655382 BGL655382 BQH655382 CAD655382 CJZ655382 CTV655382 DDR655382 DNN655382 DXJ655382 EHF655382 ERB655382 FAX655382 FKT655382 FUP655382 GEL655382 GOH655382 GYD655382 HHZ655382 HRV655382 IBR655382 ILN655382 IVJ655382 JFF655382 JPB655382 JYX655382 KIT655382 KSP655382 LCL655382 LMH655382 LWD655382 MFZ655382 MPV655382 MZR655382 NJN655382 NTJ655382 ODF655382 ONB655382 OWX655382 PGT655382 PQP655382 QAL655382 QKH655382 QUD655382 RDZ655382 RNV655382 RXR655382 SHN655382 SRJ655382 TBF655382 TLB655382 TUX655382 UET655382 UOP655382 UYL655382 VIH655382 VSD655382 WBZ655382 WLV655382 WVR655382 J720918 JF720918 TB720918 ACX720918 AMT720918 AWP720918 BGL720918 BQH720918 CAD720918 CJZ720918 CTV720918 DDR720918 DNN720918 DXJ720918 EHF720918 ERB720918 FAX720918 FKT720918 FUP720918 GEL720918 GOH720918 GYD720918 HHZ720918 HRV720918 IBR720918 ILN720918 IVJ720918 JFF720918 JPB720918 JYX720918 KIT720918 KSP720918 LCL720918 LMH720918 LWD720918 MFZ720918 MPV720918 MZR720918 NJN720918 NTJ720918 ODF720918 ONB720918 OWX720918 PGT720918 PQP720918 QAL720918 QKH720918 QUD720918 RDZ720918 RNV720918 RXR720918 SHN720918 SRJ720918 TBF720918 TLB720918 TUX720918 UET720918 UOP720918 UYL720918 VIH720918 VSD720918 WBZ720918 WLV720918 WVR720918 J786454 JF786454 TB786454 ACX786454 AMT786454 AWP786454 BGL786454 BQH786454 CAD786454 CJZ786454 CTV786454 DDR786454 DNN786454 DXJ786454 EHF786454 ERB786454 FAX786454 FKT786454 FUP786454 GEL786454 GOH786454 GYD786454 HHZ786454 HRV786454 IBR786454 ILN786454 IVJ786454 JFF786454 JPB786454 JYX786454 KIT786454 KSP786454 LCL786454 LMH786454 LWD786454 MFZ786454 MPV786454 MZR786454 NJN786454 NTJ786454 ODF786454 ONB786454 OWX786454 PGT786454 PQP786454 QAL786454 QKH786454 QUD786454 RDZ786454 RNV786454 RXR786454 SHN786454 SRJ786454 TBF786454 TLB786454 TUX786454 UET786454 UOP786454 UYL786454 VIH786454 VSD786454 WBZ786454 WLV786454 WVR786454 J851990 JF851990 TB851990 ACX851990 AMT851990 AWP851990 BGL851990 BQH851990 CAD851990 CJZ851990 CTV851990 DDR851990 DNN851990 DXJ851990 EHF851990 ERB851990 FAX851990 FKT851990 FUP851990 GEL851990 GOH851990 GYD851990 HHZ851990 HRV851990 IBR851990 ILN851990 IVJ851990 JFF851990 JPB851990 JYX851990 KIT851990 KSP851990 LCL851990 LMH851990 LWD851990 MFZ851990 MPV851990 MZR851990 NJN851990 NTJ851990 ODF851990 ONB851990 OWX851990 PGT851990 PQP851990 QAL851990 QKH851990 QUD851990 RDZ851990 RNV851990 RXR851990 SHN851990 SRJ851990 TBF851990 TLB851990 TUX851990 UET851990 UOP851990 UYL851990 VIH851990 VSD851990 WBZ851990 WLV851990 WVR851990 J917526 JF917526 TB917526 ACX917526 AMT917526 AWP917526 BGL917526 BQH917526 CAD917526 CJZ917526 CTV917526 DDR917526 DNN917526 DXJ917526 EHF917526 ERB917526 FAX917526 FKT917526 FUP917526 GEL917526 GOH917526 GYD917526 HHZ917526 HRV917526 IBR917526 ILN917526 IVJ917526 JFF917526 JPB917526 JYX917526 KIT917526 KSP917526 LCL917526 LMH917526 LWD917526 MFZ917526 MPV917526 MZR917526 NJN917526 NTJ917526 ODF917526 ONB917526 OWX917526 PGT917526 PQP917526 QAL917526 QKH917526 QUD917526 RDZ917526 RNV917526 RXR917526 SHN917526 SRJ917526 TBF917526 TLB917526 TUX917526 UET917526 UOP917526 UYL917526 VIH917526 VSD917526 WBZ917526 WLV917526 WVR917526 J983062 JF983062 TB983062 ACX983062 AMT983062 AWP983062 BGL983062 BQH983062 CAD983062 CJZ983062 CTV983062 DDR983062 DNN983062 DXJ983062 EHF983062 ERB983062 FAX983062 FKT983062 FUP983062 GEL983062 GOH983062 GYD983062 HHZ983062 HRV983062 IBR983062 ILN983062 IVJ983062 JFF983062 JPB983062 JYX983062 KIT983062 KSP983062 LCL983062 LMH983062 LWD983062 MFZ983062 MPV983062 MZR983062 NJN983062 NTJ983062 ODF983062 ONB983062 OWX983062 PGT983062 PQP983062 QAL983062 QKH983062 QUD983062 RDZ983062 RNV983062 RXR983062 SHN983062 SRJ983062 TBF983062 TLB983062 TUX983062 UET983062 UOP983062 UYL983062 VIH983062 VSD983062 WBZ983062 WLV983062 WVR983062 N22 JJ22 TF22 ADB22 AMX22 AWT22 BGP22 BQL22 CAH22 CKD22 CTZ22 DDV22 DNR22 DXN22 EHJ22 ERF22 FBB22 FKX22 FUT22 GEP22 GOL22 GYH22 HID22 HRZ22 IBV22 ILR22 IVN22 JFJ22 JPF22 JZB22 KIX22 KST22 LCP22 LML22 LWH22 MGD22 MPZ22 MZV22 NJR22 NTN22 ODJ22 ONF22 OXB22 PGX22 PQT22 QAP22 QKL22 QUH22 RED22 RNZ22 RXV22 SHR22 SRN22 TBJ22 TLF22 TVB22 UEX22 UOT22 UYP22 VIL22 VSH22 WCD22 WLZ22 WVV22 N65558 JJ65558 TF65558 ADB65558 AMX65558 AWT65558 BGP65558 BQL65558 CAH65558 CKD65558 CTZ65558 DDV65558 DNR65558 DXN65558 EHJ65558 ERF65558 FBB65558 FKX65558 FUT65558 GEP65558 GOL65558 GYH65558 HID65558 HRZ65558 IBV65558 ILR65558 IVN65558 JFJ65558 JPF65558 JZB65558 KIX65558 KST65558 LCP65558 LML65558 LWH65558 MGD65558 MPZ65558 MZV65558 NJR65558 NTN65558 ODJ65558 ONF65558 OXB65558 PGX65558 PQT65558 QAP65558 QKL65558 QUH65558 RED65558 RNZ65558 RXV65558 SHR65558 SRN65558 TBJ65558 TLF65558 TVB65558 UEX65558 UOT65558 UYP65558 VIL65558 VSH65558 WCD65558 WLZ65558 WVV65558 N131094 JJ131094 TF131094 ADB131094 AMX131094 AWT131094 BGP131094 BQL131094 CAH131094 CKD131094 CTZ131094 DDV131094 DNR131094 DXN131094 EHJ131094 ERF131094 FBB131094 FKX131094 FUT131094 GEP131094 GOL131094 GYH131094 HID131094 HRZ131094 IBV131094 ILR131094 IVN131094 JFJ131094 JPF131094 JZB131094 KIX131094 KST131094 LCP131094 LML131094 LWH131094 MGD131094 MPZ131094 MZV131094 NJR131094 NTN131094 ODJ131094 ONF131094 OXB131094 PGX131094 PQT131094 QAP131094 QKL131094 QUH131094 RED131094 RNZ131094 RXV131094 SHR131094 SRN131094 TBJ131094 TLF131094 TVB131094 UEX131094 UOT131094 UYP131094 VIL131094 VSH131094 WCD131094 WLZ131094 WVV131094 N196630 JJ196630 TF196630 ADB196630 AMX196630 AWT196630 BGP196630 BQL196630 CAH196630 CKD196630 CTZ196630 DDV196630 DNR196630 DXN196630 EHJ196630 ERF196630 FBB196630 FKX196630 FUT196630 GEP196630 GOL196630 GYH196630 HID196630 HRZ196630 IBV196630 ILR196630 IVN196630 JFJ196630 JPF196630 JZB196630 KIX196630 KST196630 LCP196630 LML196630 LWH196630 MGD196630 MPZ196630 MZV196630 NJR196630 NTN196630 ODJ196630 ONF196630 OXB196630 PGX196630 PQT196630 QAP196630 QKL196630 QUH196630 RED196630 RNZ196630 RXV196630 SHR196630 SRN196630 TBJ196630 TLF196630 TVB196630 UEX196630 UOT196630 UYP196630 VIL196630 VSH196630 WCD196630 WLZ196630 WVV196630 N262166 JJ262166 TF262166 ADB262166 AMX262166 AWT262166 BGP262166 BQL262166 CAH262166 CKD262166 CTZ262166 DDV262166 DNR262166 DXN262166 EHJ262166 ERF262166 FBB262166 FKX262166 FUT262166 GEP262166 GOL262166 GYH262166 HID262166 HRZ262166 IBV262166 ILR262166 IVN262166 JFJ262166 JPF262166 JZB262166 KIX262166 KST262166 LCP262166 LML262166 LWH262166 MGD262166 MPZ262166 MZV262166 NJR262166 NTN262166 ODJ262166 ONF262166 OXB262166 PGX262166 PQT262166 QAP262166 QKL262166 QUH262166 RED262166 RNZ262166 RXV262166 SHR262166 SRN262166 TBJ262166 TLF262166 TVB262166 UEX262166 UOT262166 UYP262166 VIL262166 VSH262166 WCD262166 WLZ262166 WVV262166 N327702 JJ327702 TF327702 ADB327702 AMX327702 AWT327702 BGP327702 BQL327702 CAH327702 CKD327702 CTZ327702 DDV327702 DNR327702 DXN327702 EHJ327702 ERF327702 FBB327702 FKX327702 FUT327702 GEP327702 GOL327702 GYH327702 HID327702 HRZ327702 IBV327702 ILR327702 IVN327702 JFJ327702 JPF327702 JZB327702 KIX327702 KST327702 LCP327702 LML327702 LWH327702 MGD327702 MPZ327702 MZV327702 NJR327702 NTN327702 ODJ327702 ONF327702 OXB327702 PGX327702 PQT327702 QAP327702 QKL327702 QUH327702 RED327702 RNZ327702 RXV327702 SHR327702 SRN327702 TBJ327702 TLF327702 TVB327702 UEX327702 UOT327702 UYP327702 VIL327702 VSH327702 WCD327702 WLZ327702 WVV327702 N393238 JJ393238 TF393238 ADB393238 AMX393238 AWT393238 BGP393238 BQL393238 CAH393238 CKD393238 CTZ393238 DDV393238 DNR393238 DXN393238 EHJ393238 ERF393238 FBB393238 FKX393238 FUT393238 GEP393238 GOL393238 GYH393238 HID393238 HRZ393238 IBV393238 ILR393238 IVN393238 JFJ393238 JPF393238 JZB393238 KIX393238 KST393238 LCP393238 LML393238 LWH393238 MGD393238 MPZ393238 MZV393238 NJR393238 NTN393238 ODJ393238 ONF393238 OXB393238 PGX393238 PQT393238 QAP393238 QKL393238 QUH393238 RED393238 RNZ393238 RXV393238 SHR393238 SRN393238 TBJ393238 TLF393238 TVB393238 UEX393238 UOT393238 UYP393238 VIL393238 VSH393238 WCD393238 WLZ393238 WVV393238 N458774 JJ458774 TF458774 ADB458774 AMX458774 AWT458774 BGP458774 BQL458774 CAH458774 CKD458774 CTZ458774 DDV458774 DNR458774 DXN458774 EHJ458774 ERF458774 FBB458774 FKX458774 FUT458774 GEP458774 GOL458774 GYH458774 HID458774 HRZ458774 IBV458774 ILR458774 IVN458774 JFJ458774 JPF458774 JZB458774 KIX458774 KST458774 LCP458774 LML458774 LWH458774 MGD458774 MPZ458774 MZV458774 NJR458774 NTN458774 ODJ458774 ONF458774 OXB458774 PGX458774 PQT458774 QAP458774 QKL458774 QUH458774 RED458774 RNZ458774 RXV458774 SHR458774 SRN458774 TBJ458774 TLF458774 TVB458774 UEX458774 UOT458774 UYP458774 VIL458774 VSH458774 WCD458774 WLZ458774 WVV458774 N524310 JJ524310 TF524310 ADB524310 AMX524310 AWT524310 BGP524310 BQL524310 CAH524310 CKD524310 CTZ524310 DDV524310 DNR524310 DXN524310 EHJ524310 ERF524310 FBB524310 FKX524310 FUT524310 GEP524310 GOL524310 GYH524310 HID524310 HRZ524310 IBV524310 ILR524310 IVN524310 JFJ524310 JPF524310 JZB524310 KIX524310 KST524310 LCP524310 LML524310 LWH524310 MGD524310 MPZ524310 MZV524310 NJR524310 NTN524310 ODJ524310 ONF524310 OXB524310 PGX524310 PQT524310 QAP524310 QKL524310 QUH524310 RED524310 RNZ524310 RXV524310 SHR524310 SRN524310 TBJ524310 TLF524310 TVB524310 UEX524310 UOT524310 UYP524310 VIL524310 VSH524310 WCD524310 WLZ524310 WVV524310 N589846 JJ589846 TF589846 ADB589846 AMX589846 AWT589846 BGP589846 BQL589846 CAH589846 CKD589846 CTZ589846 DDV589846 DNR589846 DXN589846 EHJ589846 ERF589846 FBB589846 FKX589846 FUT589846 GEP589846 GOL589846 GYH589846 HID589846 HRZ589846 IBV589846 ILR589846 IVN589846 JFJ589846 JPF589846 JZB589846 KIX589846 KST589846 LCP589846 LML589846 LWH589846 MGD589846 MPZ589846 MZV589846 NJR589846 NTN589846 ODJ589846 ONF589846 OXB589846 PGX589846 PQT589846 QAP589846 QKL589846 QUH589846 RED589846 RNZ589846 RXV589846 SHR589846 SRN589846 TBJ589846 TLF589846 TVB589846 UEX589846 UOT589846 UYP589846 VIL589846 VSH589846 WCD589846 WLZ589846 WVV589846 N655382 JJ655382 TF655382 ADB655382 AMX655382 AWT655382 BGP655382 BQL655382 CAH655382 CKD655382 CTZ655382 DDV655382 DNR655382 DXN655382 EHJ655382 ERF655382 FBB655382 FKX655382 FUT655382 GEP655382 GOL655382 GYH655382 HID655382 HRZ655382 IBV655382 ILR655382 IVN655382 JFJ655382 JPF655382 JZB655382 KIX655382 KST655382 LCP655382 LML655382 LWH655382 MGD655382 MPZ655382 MZV655382 NJR655382 NTN655382 ODJ655382 ONF655382 OXB655382 PGX655382 PQT655382 QAP655382 QKL655382 QUH655382 RED655382 RNZ655382 RXV655382 SHR655382 SRN655382 TBJ655382 TLF655382 TVB655382 UEX655382 UOT655382 UYP655382 VIL655382 VSH655382 WCD655382 WLZ655382 WVV655382 N720918 JJ720918 TF720918 ADB720918 AMX720918 AWT720918 BGP720918 BQL720918 CAH720918 CKD720918 CTZ720918 DDV720918 DNR720918 DXN720918 EHJ720918 ERF720918 FBB720918 FKX720918 FUT720918 GEP720918 GOL720918 GYH720918 HID720918 HRZ720918 IBV720918 ILR720918 IVN720918 JFJ720918 JPF720918 JZB720918 KIX720918 KST720918 LCP720918 LML720918 LWH720918 MGD720918 MPZ720918 MZV720918 NJR720918 NTN720918 ODJ720918 ONF720918 OXB720918 PGX720918 PQT720918 QAP720918 QKL720918 QUH720918 RED720918 RNZ720918 RXV720918 SHR720918 SRN720918 TBJ720918 TLF720918 TVB720918 UEX720918 UOT720918 UYP720918 VIL720918 VSH720918 WCD720918 WLZ720918 WVV720918 N786454 JJ786454 TF786454 ADB786454 AMX786454 AWT786454 BGP786454 BQL786454 CAH786454 CKD786454 CTZ786454 DDV786454 DNR786454 DXN786454 EHJ786454 ERF786454 FBB786454 FKX786454 FUT786454 GEP786454 GOL786454 GYH786454 HID786454 HRZ786454 IBV786454 ILR786454 IVN786454 JFJ786454 JPF786454 JZB786454 KIX786454 KST786454 LCP786454 LML786454 LWH786454 MGD786454 MPZ786454 MZV786454 NJR786454 NTN786454 ODJ786454 ONF786454 OXB786454 PGX786454 PQT786454 QAP786454 QKL786454 QUH786454 RED786454 RNZ786454 RXV786454 SHR786454 SRN786454 TBJ786454 TLF786454 TVB786454 UEX786454 UOT786454 UYP786454 VIL786454 VSH786454 WCD786454 WLZ786454 WVV786454 N851990 JJ851990 TF851990 ADB851990 AMX851990 AWT851990 BGP851990 BQL851990 CAH851990 CKD851990 CTZ851990 DDV851990 DNR851990 DXN851990 EHJ851990 ERF851990 FBB851990 FKX851990 FUT851990 GEP851990 GOL851990 GYH851990 HID851990 HRZ851990 IBV851990 ILR851990 IVN851990 JFJ851990 JPF851990 JZB851990 KIX851990 KST851990 LCP851990 LML851990 LWH851990 MGD851990 MPZ851990 MZV851990 NJR851990 NTN851990 ODJ851990 ONF851990 OXB851990 PGX851990 PQT851990 QAP851990 QKL851990 QUH851990 RED851990 RNZ851990 RXV851990 SHR851990 SRN851990 TBJ851990 TLF851990 TVB851990 UEX851990 UOT851990 UYP851990 VIL851990 VSH851990 WCD851990 WLZ851990 WVV851990 N917526 JJ917526 TF917526 ADB917526 AMX917526 AWT917526 BGP917526 BQL917526 CAH917526 CKD917526 CTZ917526 DDV917526 DNR917526 DXN917526 EHJ917526 ERF917526 FBB917526 FKX917526 FUT917526 GEP917526 GOL917526 GYH917526 HID917526 HRZ917526 IBV917526 ILR917526 IVN917526 JFJ917526 JPF917526 JZB917526 KIX917526 KST917526 LCP917526 LML917526 LWH917526 MGD917526 MPZ917526 MZV917526 NJR917526 NTN917526 ODJ917526 ONF917526 OXB917526 PGX917526 PQT917526 QAP917526 QKL917526 QUH917526 RED917526 RNZ917526 RXV917526 SHR917526 SRN917526 TBJ917526 TLF917526 TVB917526 UEX917526 UOT917526 UYP917526 VIL917526 VSH917526 WCD917526 WLZ917526 WVV917526 N983062 JJ983062 TF983062 ADB983062 AMX983062 AWT983062 BGP983062 BQL983062 CAH983062 CKD983062 CTZ983062 DDV983062 DNR983062 DXN983062 EHJ983062 ERF983062 FBB983062 FKX983062 FUT983062 GEP983062 GOL983062 GYH983062 HID983062 HRZ983062 IBV983062 ILR983062 IVN983062 JFJ983062 JPF983062 JZB983062 KIX983062 KST983062 LCP983062 LML983062 LWH983062 MGD983062 MPZ983062 MZV983062 NJR983062 NTN983062 ODJ983062 ONF983062 OXB983062 PGX983062 PQT983062 QAP983062 QKL983062 QUH983062 RED983062 RNZ983062 RXV983062 SHR983062 SRN983062 TBJ983062 TLF983062 TVB983062 UEX983062 UOT983062 UYP983062 VIL983062 VSH983062 WCD983062 WLZ983062 WVV983062 Q22 JM22 TI22 ADE22 ANA22 AWW22 BGS22 BQO22 CAK22 CKG22 CUC22 DDY22 DNU22 DXQ22 EHM22 ERI22 FBE22 FLA22 FUW22 GES22 GOO22 GYK22 HIG22 HSC22 IBY22 ILU22 IVQ22 JFM22 JPI22 JZE22 KJA22 KSW22 LCS22 LMO22 LWK22 MGG22 MQC22 MZY22 NJU22 NTQ22 ODM22 ONI22 OXE22 PHA22 PQW22 QAS22 QKO22 QUK22 REG22 ROC22 RXY22 SHU22 SRQ22 TBM22 TLI22 TVE22 UFA22 UOW22 UYS22 VIO22 VSK22 WCG22 WMC22 WVY22 Q65558 JM65558 TI65558 ADE65558 ANA65558 AWW65558 BGS65558 BQO65558 CAK65558 CKG65558 CUC65558 DDY65558 DNU65558 DXQ65558 EHM65558 ERI65558 FBE65558 FLA65558 FUW65558 GES65558 GOO65558 GYK65558 HIG65558 HSC65558 IBY65558 ILU65558 IVQ65558 JFM65558 JPI65558 JZE65558 KJA65558 KSW65558 LCS65558 LMO65558 LWK65558 MGG65558 MQC65558 MZY65558 NJU65558 NTQ65558 ODM65558 ONI65558 OXE65558 PHA65558 PQW65558 QAS65558 QKO65558 QUK65558 REG65558 ROC65558 RXY65558 SHU65558 SRQ65558 TBM65558 TLI65558 TVE65558 UFA65558 UOW65558 UYS65558 VIO65558 VSK65558 WCG65558 WMC65558 WVY65558 Q131094 JM131094 TI131094 ADE131094 ANA131094 AWW131094 BGS131094 BQO131094 CAK131094 CKG131094 CUC131094 DDY131094 DNU131094 DXQ131094 EHM131094 ERI131094 FBE131094 FLA131094 FUW131094 GES131094 GOO131094 GYK131094 HIG131094 HSC131094 IBY131094 ILU131094 IVQ131094 JFM131094 JPI131094 JZE131094 KJA131094 KSW131094 LCS131094 LMO131094 LWK131094 MGG131094 MQC131094 MZY131094 NJU131094 NTQ131094 ODM131094 ONI131094 OXE131094 PHA131094 PQW131094 QAS131094 QKO131094 QUK131094 REG131094 ROC131094 RXY131094 SHU131094 SRQ131094 TBM131094 TLI131094 TVE131094 UFA131094 UOW131094 UYS131094 VIO131094 VSK131094 WCG131094 WMC131094 WVY131094 Q196630 JM196630 TI196630 ADE196630 ANA196630 AWW196630 BGS196630 BQO196630 CAK196630 CKG196630 CUC196630 DDY196630 DNU196630 DXQ196630 EHM196630 ERI196630 FBE196630 FLA196630 FUW196630 GES196630 GOO196630 GYK196630 HIG196630 HSC196630 IBY196630 ILU196630 IVQ196630 JFM196630 JPI196630 JZE196630 KJA196630 KSW196630 LCS196630 LMO196630 LWK196630 MGG196630 MQC196630 MZY196630 NJU196630 NTQ196630 ODM196630 ONI196630 OXE196630 PHA196630 PQW196630 QAS196630 QKO196630 QUK196630 REG196630 ROC196630 RXY196630 SHU196630 SRQ196630 TBM196630 TLI196630 TVE196630 UFA196630 UOW196630 UYS196630 VIO196630 VSK196630 WCG196630 WMC196630 WVY196630 Q262166 JM262166 TI262166 ADE262166 ANA262166 AWW262166 BGS262166 BQO262166 CAK262166 CKG262166 CUC262166 DDY262166 DNU262166 DXQ262166 EHM262166 ERI262166 FBE262166 FLA262166 FUW262166 GES262166 GOO262166 GYK262166 HIG262166 HSC262166 IBY262166 ILU262166 IVQ262166 JFM262166 JPI262166 JZE262166 KJA262166 KSW262166 LCS262166 LMO262166 LWK262166 MGG262166 MQC262166 MZY262166 NJU262166 NTQ262166 ODM262166 ONI262166 OXE262166 PHA262166 PQW262166 QAS262166 QKO262166 QUK262166 REG262166 ROC262166 RXY262166 SHU262166 SRQ262166 TBM262166 TLI262166 TVE262166 UFA262166 UOW262166 UYS262166 VIO262166 VSK262166 WCG262166 WMC262166 WVY262166 Q327702 JM327702 TI327702 ADE327702 ANA327702 AWW327702 BGS327702 BQO327702 CAK327702 CKG327702 CUC327702 DDY327702 DNU327702 DXQ327702 EHM327702 ERI327702 FBE327702 FLA327702 FUW327702 GES327702 GOO327702 GYK327702 HIG327702 HSC327702 IBY327702 ILU327702 IVQ327702 JFM327702 JPI327702 JZE327702 KJA327702 KSW327702 LCS327702 LMO327702 LWK327702 MGG327702 MQC327702 MZY327702 NJU327702 NTQ327702 ODM327702 ONI327702 OXE327702 PHA327702 PQW327702 QAS327702 QKO327702 QUK327702 REG327702 ROC327702 RXY327702 SHU327702 SRQ327702 TBM327702 TLI327702 TVE327702 UFA327702 UOW327702 UYS327702 VIO327702 VSK327702 WCG327702 WMC327702 WVY327702 Q393238 JM393238 TI393238 ADE393238 ANA393238 AWW393238 BGS393238 BQO393238 CAK393238 CKG393238 CUC393238 DDY393238 DNU393238 DXQ393238 EHM393238 ERI393238 FBE393238 FLA393238 FUW393238 GES393238 GOO393238 GYK393238 HIG393238 HSC393238 IBY393238 ILU393238 IVQ393238 JFM393238 JPI393238 JZE393238 KJA393238 KSW393238 LCS393238 LMO393238 LWK393238 MGG393238 MQC393238 MZY393238 NJU393238 NTQ393238 ODM393238 ONI393238 OXE393238 PHA393238 PQW393238 QAS393238 QKO393238 QUK393238 REG393238 ROC393238 RXY393238 SHU393238 SRQ393238 TBM393238 TLI393238 TVE393238 UFA393238 UOW393238 UYS393238 VIO393238 VSK393238 WCG393238 WMC393238 WVY393238 Q458774 JM458774 TI458774 ADE458774 ANA458774 AWW458774 BGS458774 BQO458774 CAK458774 CKG458774 CUC458774 DDY458774 DNU458774 DXQ458774 EHM458774 ERI458774 FBE458774 FLA458774 FUW458774 GES458774 GOO458774 GYK458774 HIG458774 HSC458774 IBY458774 ILU458774 IVQ458774 JFM458774 JPI458774 JZE458774 KJA458774 KSW458774 LCS458774 LMO458774 LWK458774 MGG458774 MQC458774 MZY458774 NJU458774 NTQ458774 ODM458774 ONI458774 OXE458774 PHA458774 PQW458774 QAS458774 QKO458774 QUK458774 REG458774 ROC458774 RXY458774 SHU458774 SRQ458774 TBM458774 TLI458774 TVE458774 UFA458774 UOW458774 UYS458774 VIO458774 VSK458774 WCG458774 WMC458774 WVY458774 Q524310 JM524310 TI524310 ADE524310 ANA524310 AWW524310 BGS524310 BQO524310 CAK524310 CKG524310 CUC524310 DDY524310 DNU524310 DXQ524310 EHM524310 ERI524310 FBE524310 FLA524310 FUW524310 GES524310 GOO524310 GYK524310 HIG524310 HSC524310 IBY524310 ILU524310 IVQ524310 JFM524310 JPI524310 JZE524310 KJA524310 KSW524310 LCS524310 LMO524310 LWK524310 MGG524310 MQC524310 MZY524310 NJU524310 NTQ524310 ODM524310 ONI524310 OXE524310 PHA524310 PQW524310 QAS524310 QKO524310 QUK524310 REG524310 ROC524310 RXY524310 SHU524310 SRQ524310 TBM524310 TLI524310 TVE524310 UFA524310 UOW524310 UYS524310 VIO524310 VSK524310 WCG524310 WMC524310 WVY524310 Q589846 JM589846 TI589846 ADE589846 ANA589846 AWW589846 BGS589846 BQO589846 CAK589846 CKG589846 CUC589846 DDY589846 DNU589846 DXQ589846 EHM589846 ERI589846 FBE589846 FLA589846 FUW589846 GES589846 GOO589846 GYK589846 HIG589846 HSC589846 IBY589846 ILU589846 IVQ589846 JFM589846 JPI589846 JZE589846 KJA589846 KSW589846 LCS589846 LMO589846 LWK589846 MGG589846 MQC589846 MZY589846 NJU589846 NTQ589846 ODM589846 ONI589846 OXE589846 PHA589846 PQW589846 QAS589846 QKO589846 QUK589846 REG589846 ROC589846 RXY589846 SHU589846 SRQ589846 TBM589846 TLI589846 TVE589846 UFA589846 UOW589846 UYS589846 VIO589846 VSK589846 WCG589846 WMC589846 WVY589846 Q655382 JM655382 TI655382 ADE655382 ANA655382 AWW655382 BGS655382 BQO655382 CAK655382 CKG655382 CUC655382 DDY655382 DNU655382 DXQ655382 EHM655382 ERI655382 FBE655382 FLA655382 FUW655382 GES655382 GOO655382 GYK655382 HIG655382 HSC655382 IBY655382 ILU655382 IVQ655382 JFM655382 JPI655382 JZE655382 KJA655382 KSW655382 LCS655382 LMO655382 LWK655382 MGG655382 MQC655382 MZY655382 NJU655382 NTQ655382 ODM655382 ONI655382 OXE655382 PHA655382 PQW655382 QAS655382 QKO655382 QUK655382 REG655382 ROC655382 RXY655382 SHU655382 SRQ655382 TBM655382 TLI655382 TVE655382 UFA655382 UOW655382 UYS655382 VIO655382 VSK655382 WCG655382 WMC655382 WVY655382 Q720918 JM720918 TI720918 ADE720918 ANA720918 AWW720918 BGS720918 BQO720918 CAK720918 CKG720918 CUC720918 DDY720918 DNU720918 DXQ720918 EHM720918 ERI720918 FBE720918 FLA720918 FUW720918 GES720918 GOO720918 GYK720918 HIG720918 HSC720918 IBY720918 ILU720918 IVQ720918 JFM720918 JPI720918 JZE720918 KJA720918 KSW720918 LCS720918 LMO720918 LWK720918 MGG720918 MQC720918 MZY720918 NJU720918 NTQ720918 ODM720918 ONI720918 OXE720918 PHA720918 PQW720918 QAS720918 QKO720918 QUK720918 REG720918 ROC720918 RXY720918 SHU720918 SRQ720918 TBM720918 TLI720918 TVE720918 UFA720918 UOW720918 UYS720918 VIO720918 VSK720918 WCG720918 WMC720918 WVY720918 Q786454 JM786454 TI786454 ADE786454 ANA786454 AWW786454 BGS786454 BQO786454 CAK786454 CKG786454 CUC786454 DDY786454 DNU786454 DXQ786454 EHM786454 ERI786454 FBE786454 FLA786454 FUW786454 GES786454 GOO786454 GYK786454 HIG786454 HSC786454 IBY786454 ILU786454 IVQ786454 JFM786454 JPI786454 JZE786454 KJA786454 KSW786454 LCS786454 LMO786454 LWK786454 MGG786454 MQC786454 MZY786454 NJU786454 NTQ786454 ODM786454 ONI786454 OXE786454 PHA786454 PQW786454 QAS786454 QKO786454 QUK786454 REG786454 ROC786454 RXY786454 SHU786454 SRQ786454 TBM786454 TLI786454 TVE786454 UFA786454 UOW786454 UYS786454 VIO786454 VSK786454 WCG786454 WMC786454 WVY786454 Q851990 JM851990 TI851990 ADE851990 ANA851990 AWW851990 BGS851990 BQO851990 CAK851990 CKG851990 CUC851990 DDY851990 DNU851990 DXQ851990 EHM851990 ERI851990 FBE851990 FLA851990 FUW851990 GES851990 GOO851990 GYK851990 HIG851990 HSC851990 IBY851990 ILU851990 IVQ851990 JFM851990 JPI851990 JZE851990 KJA851990 KSW851990 LCS851990 LMO851990 LWK851990 MGG851990 MQC851990 MZY851990 NJU851990 NTQ851990 ODM851990 ONI851990 OXE851990 PHA851990 PQW851990 QAS851990 QKO851990 QUK851990 REG851990 ROC851990 RXY851990 SHU851990 SRQ851990 TBM851990 TLI851990 TVE851990 UFA851990 UOW851990 UYS851990 VIO851990 VSK851990 WCG851990 WMC851990 WVY851990 Q917526 JM917526 TI917526 ADE917526 ANA917526 AWW917526 BGS917526 BQO917526 CAK917526 CKG917526 CUC917526 DDY917526 DNU917526 DXQ917526 EHM917526 ERI917526 FBE917526 FLA917526 FUW917526 GES917526 GOO917526 GYK917526 HIG917526 HSC917526 IBY917526 ILU917526 IVQ917526 JFM917526 JPI917526 JZE917526 KJA917526 KSW917526 LCS917526 LMO917526 LWK917526 MGG917526 MQC917526 MZY917526 NJU917526 NTQ917526 ODM917526 ONI917526 OXE917526 PHA917526 PQW917526 QAS917526 QKO917526 QUK917526 REG917526 ROC917526 RXY917526 SHU917526 SRQ917526 TBM917526 TLI917526 TVE917526 UFA917526 UOW917526 UYS917526 VIO917526 VSK917526 WCG917526 WMC917526 WVY917526 Q983062 JM983062 TI983062 ADE983062 ANA983062 AWW983062 BGS983062 BQO983062 CAK983062 CKG983062 CUC983062 DDY983062 DNU983062 DXQ983062 EHM983062 ERI983062 FBE983062 FLA983062 FUW983062 GES983062 GOO983062 GYK983062 HIG983062 HSC983062 IBY983062 ILU983062 IVQ983062 JFM983062 JPI983062 JZE983062 KJA983062 KSW983062 LCS983062 LMO983062 LWK983062 MGG983062 MQC983062 MZY983062 NJU983062 NTQ983062 ODM983062 ONI983062 OXE983062 PHA983062 PQW983062 QAS983062 QKO983062 QUK983062 REG983062 ROC983062 RXY983062 SHU983062 SRQ983062 TBM983062 TLI983062 TVE983062 UFA983062 UOW983062 UYS983062 VIO983062 VSK983062 WCG983062 WMC983062 WVY983062">
      <formula1>0</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dimension ref="A1:T90"/>
  <sheetViews>
    <sheetView showZeros="0" view="pageBreakPreview" workbookViewId="0">
      <selection sqref="A1:P1"/>
    </sheetView>
  </sheetViews>
  <sheetFormatPr defaultRowHeight="15"/>
  <cols>
    <col min="1" max="1" width="9.140625" style="94" customWidth="1"/>
    <col min="2" max="2" width="39.28515625" style="94" customWidth="1"/>
    <col min="3" max="3" width="12.7109375" style="94" customWidth="1"/>
    <col min="4" max="4" width="12.28515625" style="94" bestFit="1" customWidth="1"/>
    <col min="5" max="14" width="12.7109375" style="94" customWidth="1"/>
    <col min="15" max="20" width="12.7109375" style="94" hidden="1" customWidth="1"/>
    <col min="21" max="256" width="9.140625" style="94"/>
    <col min="257" max="257" width="9.140625" style="94" customWidth="1"/>
    <col min="258" max="258" width="39.28515625" style="94" customWidth="1"/>
    <col min="259" max="259" width="12.7109375" style="94" customWidth="1"/>
    <col min="260" max="260" width="12.28515625" style="94" bestFit="1" customWidth="1"/>
    <col min="261" max="274" width="12.7109375" style="94" customWidth="1"/>
    <col min="275" max="276" width="0" style="94" hidden="1" customWidth="1"/>
    <col min="277" max="512" width="9.140625" style="94"/>
    <col min="513" max="513" width="9.140625" style="94" customWidth="1"/>
    <col min="514" max="514" width="39.28515625" style="94" customWidth="1"/>
    <col min="515" max="515" width="12.7109375" style="94" customWidth="1"/>
    <col min="516" max="516" width="12.28515625" style="94" bestFit="1" customWidth="1"/>
    <col min="517" max="530" width="12.7109375" style="94" customWidth="1"/>
    <col min="531" max="532" width="0" style="94" hidden="1" customWidth="1"/>
    <col min="533" max="768" width="9.140625" style="94"/>
    <col min="769" max="769" width="9.140625" style="94" customWidth="1"/>
    <col min="770" max="770" width="39.28515625" style="94" customWidth="1"/>
    <col min="771" max="771" width="12.7109375" style="94" customWidth="1"/>
    <col min="772" max="772" width="12.28515625" style="94" bestFit="1" customWidth="1"/>
    <col min="773" max="786" width="12.7109375" style="94" customWidth="1"/>
    <col min="787" max="788" width="0" style="94" hidden="1" customWidth="1"/>
    <col min="789" max="1024" width="9.140625" style="94"/>
    <col min="1025" max="1025" width="9.140625" style="94" customWidth="1"/>
    <col min="1026" max="1026" width="39.28515625" style="94" customWidth="1"/>
    <col min="1027" max="1027" width="12.7109375" style="94" customWidth="1"/>
    <col min="1028" max="1028" width="12.28515625" style="94" bestFit="1" customWidth="1"/>
    <col min="1029" max="1042" width="12.7109375" style="94" customWidth="1"/>
    <col min="1043" max="1044" width="0" style="94" hidden="1" customWidth="1"/>
    <col min="1045" max="1280" width="9.140625" style="94"/>
    <col min="1281" max="1281" width="9.140625" style="94" customWidth="1"/>
    <col min="1282" max="1282" width="39.28515625" style="94" customWidth="1"/>
    <col min="1283" max="1283" width="12.7109375" style="94" customWidth="1"/>
    <col min="1284" max="1284" width="12.28515625" style="94" bestFit="1" customWidth="1"/>
    <col min="1285" max="1298" width="12.7109375" style="94" customWidth="1"/>
    <col min="1299" max="1300" width="0" style="94" hidden="1" customWidth="1"/>
    <col min="1301" max="1536" width="9.140625" style="94"/>
    <col min="1537" max="1537" width="9.140625" style="94" customWidth="1"/>
    <col min="1538" max="1538" width="39.28515625" style="94" customWidth="1"/>
    <col min="1539" max="1539" width="12.7109375" style="94" customWidth="1"/>
    <col min="1540" max="1540" width="12.28515625" style="94" bestFit="1" customWidth="1"/>
    <col min="1541" max="1554" width="12.7109375" style="94" customWidth="1"/>
    <col min="1555" max="1556" width="0" style="94" hidden="1" customWidth="1"/>
    <col min="1557" max="1792" width="9.140625" style="94"/>
    <col min="1793" max="1793" width="9.140625" style="94" customWidth="1"/>
    <col min="1794" max="1794" width="39.28515625" style="94" customWidth="1"/>
    <col min="1795" max="1795" width="12.7109375" style="94" customWidth="1"/>
    <col min="1796" max="1796" width="12.28515625" style="94" bestFit="1" customWidth="1"/>
    <col min="1797" max="1810" width="12.7109375" style="94" customWidth="1"/>
    <col min="1811" max="1812" width="0" style="94" hidden="1" customWidth="1"/>
    <col min="1813" max="2048" width="9.140625" style="94"/>
    <col min="2049" max="2049" width="9.140625" style="94" customWidth="1"/>
    <col min="2050" max="2050" width="39.28515625" style="94" customWidth="1"/>
    <col min="2051" max="2051" width="12.7109375" style="94" customWidth="1"/>
    <col min="2052" max="2052" width="12.28515625" style="94" bestFit="1" customWidth="1"/>
    <col min="2053" max="2066" width="12.7109375" style="94" customWidth="1"/>
    <col min="2067" max="2068" width="0" style="94" hidden="1" customWidth="1"/>
    <col min="2069" max="2304" width="9.140625" style="94"/>
    <col min="2305" max="2305" width="9.140625" style="94" customWidth="1"/>
    <col min="2306" max="2306" width="39.28515625" style="94" customWidth="1"/>
    <col min="2307" max="2307" width="12.7109375" style="94" customWidth="1"/>
    <col min="2308" max="2308" width="12.28515625" style="94" bestFit="1" customWidth="1"/>
    <col min="2309" max="2322" width="12.7109375" style="94" customWidth="1"/>
    <col min="2323" max="2324" width="0" style="94" hidden="1" customWidth="1"/>
    <col min="2325" max="2560" width="9.140625" style="94"/>
    <col min="2561" max="2561" width="9.140625" style="94" customWidth="1"/>
    <col min="2562" max="2562" width="39.28515625" style="94" customWidth="1"/>
    <col min="2563" max="2563" width="12.7109375" style="94" customWidth="1"/>
    <col min="2564" max="2564" width="12.28515625" style="94" bestFit="1" customWidth="1"/>
    <col min="2565" max="2578" width="12.7109375" style="94" customWidth="1"/>
    <col min="2579" max="2580" width="0" style="94" hidden="1" customWidth="1"/>
    <col min="2581" max="2816" width="9.140625" style="94"/>
    <col min="2817" max="2817" width="9.140625" style="94" customWidth="1"/>
    <col min="2818" max="2818" width="39.28515625" style="94" customWidth="1"/>
    <col min="2819" max="2819" width="12.7109375" style="94" customWidth="1"/>
    <col min="2820" max="2820" width="12.28515625" style="94" bestFit="1" customWidth="1"/>
    <col min="2821" max="2834" width="12.7109375" style="94" customWidth="1"/>
    <col min="2835" max="2836" width="0" style="94" hidden="1" customWidth="1"/>
    <col min="2837" max="3072" width="9.140625" style="94"/>
    <col min="3073" max="3073" width="9.140625" style="94" customWidth="1"/>
    <col min="3074" max="3074" width="39.28515625" style="94" customWidth="1"/>
    <col min="3075" max="3075" width="12.7109375" style="94" customWidth="1"/>
    <col min="3076" max="3076" width="12.28515625" style="94" bestFit="1" customWidth="1"/>
    <col min="3077" max="3090" width="12.7109375" style="94" customWidth="1"/>
    <col min="3091" max="3092" width="0" style="94" hidden="1" customWidth="1"/>
    <col min="3093" max="3328" width="9.140625" style="94"/>
    <col min="3329" max="3329" width="9.140625" style="94" customWidth="1"/>
    <col min="3330" max="3330" width="39.28515625" style="94" customWidth="1"/>
    <col min="3331" max="3331" width="12.7109375" style="94" customWidth="1"/>
    <col min="3332" max="3332" width="12.28515625" style="94" bestFit="1" customWidth="1"/>
    <col min="3333" max="3346" width="12.7109375" style="94" customWidth="1"/>
    <col min="3347" max="3348" width="0" style="94" hidden="1" customWidth="1"/>
    <col min="3349" max="3584" width="9.140625" style="94"/>
    <col min="3585" max="3585" width="9.140625" style="94" customWidth="1"/>
    <col min="3586" max="3586" width="39.28515625" style="94" customWidth="1"/>
    <col min="3587" max="3587" width="12.7109375" style="94" customWidth="1"/>
    <col min="3588" max="3588" width="12.28515625" style="94" bestFit="1" customWidth="1"/>
    <col min="3589" max="3602" width="12.7109375" style="94" customWidth="1"/>
    <col min="3603" max="3604" width="0" style="94" hidden="1" customWidth="1"/>
    <col min="3605" max="3840" width="9.140625" style="94"/>
    <col min="3841" max="3841" width="9.140625" style="94" customWidth="1"/>
    <col min="3842" max="3842" width="39.28515625" style="94" customWidth="1"/>
    <col min="3843" max="3843" width="12.7109375" style="94" customWidth="1"/>
    <col min="3844" max="3844" width="12.28515625" style="94" bestFit="1" customWidth="1"/>
    <col min="3845" max="3858" width="12.7109375" style="94" customWidth="1"/>
    <col min="3859" max="3860" width="0" style="94" hidden="1" customWidth="1"/>
    <col min="3861" max="4096" width="9.140625" style="94"/>
    <col min="4097" max="4097" width="9.140625" style="94" customWidth="1"/>
    <col min="4098" max="4098" width="39.28515625" style="94" customWidth="1"/>
    <col min="4099" max="4099" width="12.7109375" style="94" customWidth="1"/>
    <col min="4100" max="4100" width="12.28515625" style="94" bestFit="1" customWidth="1"/>
    <col min="4101" max="4114" width="12.7109375" style="94" customWidth="1"/>
    <col min="4115" max="4116" width="0" style="94" hidden="1" customWidth="1"/>
    <col min="4117" max="4352" width="9.140625" style="94"/>
    <col min="4353" max="4353" width="9.140625" style="94" customWidth="1"/>
    <col min="4354" max="4354" width="39.28515625" style="94" customWidth="1"/>
    <col min="4355" max="4355" width="12.7109375" style="94" customWidth="1"/>
    <col min="4356" max="4356" width="12.28515625" style="94" bestFit="1" customWidth="1"/>
    <col min="4357" max="4370" width="12.7109375" style="94" customWidth="1"/>
    <col min="4371" max="4372" width="0" style="94" hidden="1" customWidth="1"/>
    <col min="4373" max="4608" width="9.140625" style="94"/>
    <col min="4609" max="4609" width="9.140625" style="94" customWidth="1"/>
    <col min="4610" max="4610" width="39.28515625" style="94" customWidth="1"/>
    <col min="4611" max="4611" width="12.7109375" style="94" customWidth="1"/>
    <col min="4612" max="4612" width="12.28515625" style="94" bestFit="1" customWidth="1"/>
    <col min="4613" max="4626" width="12.7109375" style="94" customWidth="1"/>
    <col min="4627" max="4628" width="0" style="94" hidden="1" customWidth="1"/>
    <col min="4629" max="4864" width="9.140625" style="94"/>
    <col min="4865" max="4865" width="9.140625" style="94" customWidth="1"/>
    <col min="4866" max="4866" width="39.28515625" style="94" customWidth="1"/>
    <col min="4867" max="4867" width="12.7109375" style="94" customWidth="1"/>
    <col min="4868" max="4868" width="12.28515625" style="94" bestFit="1" customWidth="1"/>
    <col min="4869" max="4882" width="12.7109375" style="94" customWidth="1"/>
    <col min="4883" max="4884" width="0" style="94" hidden="1" customWidth="1"/>
    <col min="4885" max="5120" width="9.140625" style="94"/>
    <col min="5121" max="5121" width="9.140625" style="94" customWidth="1"/>
    <col min="5122" max="5122" width="39.28515625" style="94" customWidth="1"/>
    <col min="5123" max="5123" width="12.7109375" style="94" customWidth="1"/>
    <col min="5124" max="5124" width="12.28515625" style="94" bestFit="1" customWidth="1"/>
    <col min="5125" max="5138" width="12.7109375" style="94" customWidth="1"/>
    <col min="5139" max="5140" width="0" style="94" hidden="1" customWidth="1"/>
    <col min="5141" max="5376" width="9.140625" style="94"/>
    <col min="5377" max="5377" width="9.140625" style="94" customWidth="1"/>
    <col min="5378" max="5378" width="39.28515625" style="94" customWidth="1"/>
    <col min="5379" max="5379" width="12.7109375" style="94" customWidth="1"/>
    <col min="5380" max="5380" width="12.28515625" style="94" bestFit="1" customWidth="1"/>
    <col min="5381" max="5394" width="12.7109375" style="94" customWidth="1"/>
    <col min="5395" max="5396" width="0" style="94" hidden="1" customWidth="1"/>
    <col min="5397" max="5632" width="9.140625" style="94"/>
    <col min="5633" max="5633" width="9.140625" style="94" customWidth="1"/>
    <col min="5634" max="5634" width="39.28515625" style="94" customWidth="1"/>
    <col min="5635" max="5635" width="12.7109375" style="94" customWidth="1"/>
    <col min="5636" max="5636" width="12.28515625" style="94" bestFit="1" customWidth="1"/>
    <col min="5637" max="5650" width="12.7109375" style="94" customWidth="1"/>
    <col min="5651" max="5652" width="0" style="94" hidden="1" customWidth="1"/>
    <col min="5653" max="5888" width="9.140625" style="94"/>
    <col min="5889" max="5889" width="9.140625" style="94" customWidth="1"/>
    <col min="5890" max="5890" width="39.28515625" style="94" customWidth="1"/>
    <col min="5891" max="5891" width="12.7109375" style="94" customWidth="1"/>
    <col min="5892" max="5892" width="12.28515625" style="94" bestFit="1" customWidth="1"/>
    <col min="5893" max="5906" width="12.7109375" style="94" customWidth="1"/>
    <col min="5907" max="5908" width="0" style="94" hidden="1" customWidth="1"/>
    <col min="5909" max="6144" width="9.140625" style="94"/>
    <col min="6145" max="6145" width="9.140625" style="94" customWidth="1"/>
    <col min="6146" max="6146" width="39.28515625" style="94" customWidth="1"/>
    <col min="6147" max="6147" width="12.7109375" style="94" customWidth="1"/>
    <col min="6148" max="6148" width="12.28515625" style="94" bestFit="1" customWidth="1"/>
    <col min="6149" max="6162" width="12.7109375" style="94" customWidth="1"/>
    <col min="6163" max="6164" width="0" style="94" hidden="1" customWidth="1"/>
    <col min="6165" max="6400" width="9.140625" style="94"/>
    <col min="6401" max="6401" width="9.140625" style="94" customWidth="1"/>
    <col min="6402" max="6402" width="39.28515625" style="94" customWidth="1"/>
    <col min="6403" max="6403" width="12.7109375" style="94" customWidth="1"/>
    <col min="6404" max="6404" width="12.28515625" style="94" bestFit="1" customWidth="1"/>
    <col min="6405" max="6418" width="12.7109375" style="94" customWidth="1"/>
    <col min="6419" max="6420" width="0" style="94" hidden="1" customWidth="1"/>
    <col min="6421" max="6656" width="9.140625" style="94"/>
    <col min="6657" max="6657" width="9.140625" style="94" customWidth="1"/>
    <col min="6658" max="6658" width="39.28515625" style="94" customWidth="1"/>
    <col min="6659" max="6659" width="12.7109375" style="94" customWidth="1"/>
    <col min="6660" max="6660" width="12.28515625" style="94" bestFit="1" customWidth="1"/>
    <col min="6661" max="6674" width="12.7109375" style="94" customWidth="1"/>
    <col min="6675" max="6676" width="0" style="94" hidden="1" customWidth="1"/>
    <col min="6677" max="6912" width="9.140625" style="94"/>
    <col min="6913" max="6913" width="9.140625" style="94" customWidth="1"/>
    <col min="6914" max="6914" width="39.28515625" style="94" customWidth="1"/>
    <col min="6915" max="6915" width="12.7109375" style="94" customWidth="1"/>
    <col min="6916" max="6916" width="12.28515625" style="94" bestFit="1" customWidth="1"/>
    <col min="6917" max="6930" width="12.7109375" style="94" customWidth="1"/>
    <col min="6931" max="6932" width="0" style="94" hidden="1" customWidth="1"/>
    <col min="6933" max="7168" width="9.140625" style="94"/>
    <col min="7169" max="7169" width="9.140625" style="94" customWidth="1"/>
    <col min="7170" max="7170" width="39.28515625" style="94" customWidth="1"/>
    <col min="7171" max="7171" width="12.7109375" style="94" customWidth="1"/>
    <col min="7172" max="7172" width="12.28515625" style="94" bestFit="1" customWidth="1"/>
    <col min="7173" max="7186" width="12.7109375" style="94" customWidth="1"/>
    <col min="7187" max="7188" width="0" style="94" hidden="1" customWidth="1"/>
    <col min="7189" max="7424" width="9.140625" style="94"/>
    <col min="7425" max="7425" width="9.140625" style="94" customWidth="1"/>
    <col min="7426" max="7426" width="39.28515625" style="94" customWidth="1"/>
    <col min="7427" max="7427" width="12.7109375" style="94" customWidth="1"/>
    <col min="7428" max="7428" width="12.28515625" style="94" bestFit="1" customWidth="1"/>
    <col min="7429" max="7442" width="12.7109375" style="94" customWidth="1"/>
    <col min="7443" max="7444" width="0" style="94" hidden="1" customWidth="1"/>
    <col min="7445" max="7680" width="9.140625" style="94"/>
    <col min="7681" max="7681" width="9.140625" style="94" customWidth="1"/>
    <col min="7682" max="7682" width="39.28515625" style="94" customWidth="1"/>
    <col min="7683" max="7683" width="12.7109375" style="94" customWidth="1"/>
    <col min="7684" max="7684" width="12.28515625" style="94" bestFit="1" customWidth="1"/>
    <col min="7685" max="7698" width="12.7109375" style="94" customWidth="1"/>
    <col min="7699" max="7700" width="0" style="94" hidden="1" customWidth="1"/>
    <col min="7701" max="7936" width="9.140625" style="94"/>
    <col min="7937" max="7937" width="9.140625" style="94" customWidth="1"/>
    <col min="7938" max="7938" width="39.28515625" style="94" customWidth="1"/>
    <col min="7939" max="7939" width="12.7109375" style="94" customWidth="1"/>
    <col min="7940" max="7940" width="12.28515625" style="94" bestFit="1" customWidth="1"/>
    <col min="7941" max="7954" width="12.7109375" style="94" customWidth="1"/>
    <col min="7955" max="7956" width="0" style="94" hidden="1" customWidth="1"/>
    <col min="7957" max="8192" width="9.140625" style="94"/>
    <col min="8193" max="8193" width="9.140625" style="94" customWidth="1"/>
    <col min="8194" max="8194" width="39.28515625" style="94" customWidth="1"/>
    <col min="8195" max="8195" width="12.7109375" style="94" customWidth="1"/>
    <col min="8196" max="8196" width="12.28515625" style="94" bestFit="1" customWidth="1"/>
    <col min="8197" max="8210" width="12.7109375" style="94" customWidth="1"/>
    <col min="8211" max="8212" width="0" style="94" hidden="1" customWidth="1"/>
    <col min="8213" max="8448" width="9.140625" style="94"/>
    <col min="8449" max="8449" width="9.140625" style="94" customWidth="1"/>
    <col min="8450" max="8450" width="39.28515625" style="94" customWidth="1"/>
    <col min="8451" max="8451" width="12.7109375" style="94" customWidth="1"/>
    <col min="8452" max="8452" width="12.28515625" style="94" bestFit="1" customWidth="1"/>
    <col min="8453" max="8466" width="12.7109375" style="94" customWidth="1"/>
    <col min="8467" max="8468" width="0" style="94" hidden="1" customWidth="1"/>
    <col min="8469" max="8704" width="9.140625" style="94"/>
    <col min="8705" max="8705" width="9.140625" style="94" customWidth="1"/>
    <col min="8706" max="8706" width="39.28515625" style="94" customWidth="1"/>
    <col min="8707" max="8707" width="12.7109375" style="94" customWidth="1"/>
    <col min="8708" max="8708" width="12.28515625" style="94" bestFit="1" customWidth="1"/>
    <col min="8709" max="8722" width="12.7109375" style="94" customWidth="1"/>
    <col min="8723" max="8724" width="0" style="94" hidden="1" customWidth="1"/>
    <col min="8725" max="8960" width="9.140625" style="94"/>
    <col min="8961" max="8961" width="9.140625" style="94" customWidth="1"/>
    <col min="8962" max="8962" width="39.28515625" style="94" customWidth="1"/>
    <col min="8963" max="8963" width="12.7109375" style="94" customWidth="1"/>
    <col min="8964" max="8964" width="12.28515625" style="94" bestFit="1" customWidth="1"/>
    <col min="8965" max="8978" width="12.7109375" style="94" customWidth="1"/>
    <col min="8979" max="8980" width="0" style="94" hidden="1" customWidth="1"/>
    <col min="8981" max="9216" width="9.140625" style="94"/>
    <col min="9217" max="9217" width="9.140625" style="94" customWidth="1"/>
    <col min="9218" max="9218" width="39.28515625" style="94" customWidth="1"/>
    <col min="9219" max="9219" width="12.7109375" style="94" customWidth="1"/>
    <col min="9220" max="9220" width="12.28515625" style="94" bestFit="1" customWidth="1"/>
    <col min="9221" max="9234" width="12.7109375" style="94" customWidth="1"/>
    <col min="9235" max="9236" width="0" style="94" hidden="1" customWidth="1"/>
    <col min="9237" max="9472" width="9.140625" style="94"/>
    <col min="9473" max="9473" width="9.140625" style="94" customWidth="1"/>
    <col min="9474" max="9474" width="39.28515625" style="94" customWidth="1"/>
    <col min="9475" max="9475" width="12.7109375" style="94" customWidth="1"/>
    <col min="9476" max="9476" width="12.28515625" style="94" bestFit="1" customWidth="1"/>
    <col min="9477" max="9490" width="12.7109375" style="94" customWidth="1"/>
    <col min="9491" max="9492" width="0" style="94" hidden="1" customWidth="1"/>
    <col min="9493" max="9728" width="9.140625" style="94"/>
    <col min="9729" max="9729" width="9.140625" style="94" customWidth="1"/>
    <col min="9730" max="9730" width="39.28515625" style="94" customWidth="1"/>
    <col min="9731" max="9731" width="12.7109375" style="94" customWidth="1"/>
    <col min="9732" max="9732" width="12.28515625" style="94" bestFit="1" customWidth="1"/>
    <col min="9733" max="9746" width="12.7109375" style="94" customWidth="1"/>
    <col min="9747" max="9748" width="0" style="94" hidden="1" customWidth="1"/>
    <col min="9749" max="9984" width="9.140625" style="94"/>
    <col min="9985" max="9985" width="9.140625" style="94" customWidth="1"/>
    <col min="9986" max="9986" width="39.28515625" style="94" customWidth="1"/>
    <col min="9987" max="9987" width="12.7109375" style="94" customWidth="1"/>
    <col min="9988" max="9988" width="12.28515625" style="94" bestFit="1" customWidth="1"/>
    <col min="9989" max="10002" width="12.7109375" style="94" customWidth="1"/>
    <col min="10003" max="10004" width="0" style="94" hidden="1" customWidth="1"/>
    <col min="10005" max="10240" width="9.140625" style="94"/>
    <col min="10241" max="10241" width="9.140625" style="94" customWidth="1"/>
    <col min="10242" max="10242" width="39.28515625" style="94" customWidth="1"/>
    <col min="10243" max="10243" width="12.7109375" style="94" customWidth="1"/>
    <col min="10244" max="10244" width="12.28515625" style="94" bestFit="1" customWidth="1"/>
    <col min="10245" max="10258" width="12.7109375" style="94" customWidth="1"/>
    <col min="10259" max="10260" width="0" style="94" hidden="1" customWidth="1"/>
    <col min="10261" max="10496" width="9.140625" style="94"/>
    <col min="10497" max="10497" width="9.140625" style="94" customWidth="1"/>
    <col min="10498" max="10498" width="39.28515625" style="94" customWidth="1"/>
    <col min="10499" max="10499" width="12.7109375" style="94" customWidth="1"/>
    <col min="10500" max="10500" width="12.28515625" style="94" bestFit="1" customWidth="1"/>
    <col min="10501" max="10514" width="12.7109375" style="94" customWidth="1"/>
    <col min="10515" max="10516" width="0" style="94" hidden="1" customWidth="1"/>
    <col min="10517" max="10752" width="9.140625" style="94"/>
    <col min="10753" max="10753" width="9.140625" style="94" customWidth="1"/>
    <col min="10754" max="10754" width="39.28515625" style="94" customWidth="1"/>
    <col min="10755" max="10755" width="12.7109375" style="94" customWidth="1"/>
    <col min="10756" max="10756" width="12.28515625" style="94" bestFit="1" customWidth="1"/>
    <col min="10757" max="10770" width="12.7109375" style="94" customWidth="1"/>
    <col min="10771" max="10772" width="0" style="94" hidden="1" customWidth="1"/>
    <col min="10773" max="11008" width="9.140625" style="94"/>
    <col min="11009" max="11009" width="9.140625" style="94" customWidth="1"/>
    <col min="11010" max="11010" width="39.28515625" style="94" customWidth="1"/>
    <col min="11011" max="11011" width="12.7109375" style="94" customWidth="1"/>
    <col min="11012" max="11012" width="12.28515625" style="94" bestFit="1" customWidth="1"/>
    <col min="11013" max="11026" width="12.7109375" style="94" customWidth="1"/>
    <col min="11027" max="11028" width="0" style="94" hidden="1" customWidth="1"/>
    <col min="11029" max="11264" width="9.140625" style="94"/>
    <col min="11265" max="11265" width="9.140625" style="94" customWidth="1"/>
    <col min="11266" max="11266" width="39.28515625" style="94" customWidth="1"/>
    <col min="11267" max="11267" width="12.7109375" style="94" customWidth="1"/>
    <col min="11268" max="11268" width="12.28515625" style="94" bestFit="1" customWidth="1"/>
    <col min="11269" max="11282" width="12.7109375" style="94" customWidth="1"/>
    <col min="11283" max="11284" width="0" style="94" hidden="1" customWidth="1"/>
    <col min="11285" max="11520" width="9.140625" style="94"/>
    <col min="11521" max="11521" width="9.140625" style="94" customWidth="1"/>
    <col min="11522" max="11522" width="39.28515625" style="94" customWidth="1"/>
    <col min="11523" max="11523" width="12.7109375" style="94" customWidth="1"/>
    <col min="11524" max="11524" width="12.28515625" style="94" bestFit="1" customWidth="1"/>
    <col min="11525" max="11538" width="12.7109375" style="94" customWidth="1"/>
    <col min="11539" max="11540" width="0" style="94" hidden="1" customWidth="1"/>
    <col min="11541" max="11776" width="9.140625" style="94"/>
    <col min="11777" max="11777" width="9.140625" style="94" customWidth="1"/>
    <col min="11778" max="11778" width="39.28515625" style="94" customWidth="1"/>
    <col min="11779" max="11779" width="12.7109375" style="94" customWidth="1"/>
    <col min="11780" max="11780" width="12.28515625" style="94" bestFit="1" customWidth="1"/>
    <col min="11781" max="11794" width="12.7109375" style="94" customWidth="1"/>
    <col min="11795" max="11796" width="0" style="94" hidden="1" customWidth="1"/>
    <col min="11797" max="12032" width="9.140625" style="94"/>
    <col min="12033" max="12033" width="9.140625" style="94" customWidth="1"/>
    <col min="12034" max="12034" width="39.28515625" style="94" customWidth="1"/>
    <col min="12035" max="12035" width="12.7109375" style="94" customWidth="1"/>
    <col min="12036" max="12036" width="12.28515625" style="94" bestFit="1" customWidth="1"/>
    <col min="12037" max="12050" width="12.7109375" style="94" customWidth="1"/>
    <col min="12051" max="12052" width="0" style="94" hidden="1" customWidth="1"/>
    <col min="12053" max="12288" width="9.140625" style="94"/>
    <col min="12289" max="12289" width="9.140625" style="94" customWidth="1"/>
    <col min="12290" max="12290" width="39.28515625" style="94" customWidth="1"/>
    <col min="12291" max="12291" width="12.7109375" style="94" customWidth="1"/>
    <col min="12292" max="12292" width="12.28515625" style="94" bestFit="1" customWidth="1"/>
    <col min="12293" max="12306" width="12.7109375" style="94" customWidth="1"/>
    <col min="12307" max="12308" width="0" style="94" hidden="1" customWidth="1"/>
    <col min="12309" max="12544" width="9.140625" style="94"/>
    <col min="12545" max="12545" width="9.140625" style="94" customWidth="1"/>
    <col min="12546" max="12546" width="39.28515625" style="94" customWidth="1"/>
    <col min="12547" max="12547" width="12.7109375" style="94" customWidth="1"/>
    <col min="12548" max="12548" width="12.28515625" style="94" bestFit="1" customWidth="1"/>
    <col min="12549" max="12562" width="12.7109375" style="94" customWidth="1"/>
    <col min="12563" max="12564" width="0" style="94" hidden="1" customWidth="1"/>
    <col min="12565" max="12800" width="9.140625" style="94"/>
    <col min="12801" max="12801" width="9.140625" style="94" customWidth="1"/>
    <col min="12802" max="12802" width="39.28515625" style="94" customWidth="1"/>
    <col min="12803" max="12803" width="12.7109375" style="94" customWidth="1"/>
    <col min="12804" max="12804" width="12.28515625" style="94" bestFit="1" customWidth="1"/>
    <col min="12805" max="12818" width="12.7109375" style="94" customWidth="1"/>
    <col min="12819" max="12820" width="0" style="94" hidden="1" customWidth="1"/>
    <col min="12821" max="13056" width="9.140625" style="94"/>
    <col min="13057" max="13057" width="9.140625" style="94" customWidth="1"/>
    <col min="13058" max="13058" width="39.28515625" style="94" customWidth="1"/>
    <col min="13059" max="13059" width="12.7109375" style="94" customWidth="1"/>
    <col min="13060" max="13060" width="12.28515625" style="94" bestFit="1" customWidth="1"/>
    <col min="13061" max="13074" width="12.7109375" style="94" customWidth="1"/>
    <col min="13075" max="13076" width="0" style="94" hidden="1" customWidth="1"/>
    <col min="13077" max="13312" width="9.140625" style="94"/>
    <col min="13313" max="13313" width="9.140625" style="94" customWidth="1"/>
    <col min="13314" max="13314" width="39.28515625" style="94" customWidth="1"/>
    <col min="13315" max="13315" width="12.7109375" style="94" customWidth="1"/>
    <col min="13316" max="13316" width="12.28515625" style="94" bestFit="1" customWidth="1"/>
    <col min="13317" max="13330" width="12.7109375" style="94" customWidth="1"/>
    <col min="13331" max="13332" width="0" style="94" hidden="1" customWidth="1"/>
    <col min="13333" max="13568" width="9.140625" style="94"/>
    <col min="13569" max="13569" width="9.140625" style="94" customWidth="1"/>
    <col min="13570" max="13570" width="39.28515625" style="94" customWidth="1"/>
    <col min="13571" max="13571" width="12.7109375" style="94" customWidth="1"/>
    <col min="13572" max="13572" width="12.28515625" style="94" bestFit="1" customWidth="1"/>
    <col min="13573" max="13586" width="12.7109375" style="94" customWidth="1"/>
    <col min="13587" max="13588" width="0" style="94" hidden="1" customWidth="1"/>
    <col min="13589" max="13824" width="9.140625" style="94"/>
    <col min="13825" max="13825" width="9.140625" style="94" customWidth="1"/>
    <col min="13826" max="13826" width="39.28515625" style="94" customWidth="1"/>
    <col min="13827" max="13827" width="12.7109375" style="94" customWidth="1"/>
    <col min="13828" max="13828" width="12.28515625" style="94" bestFit="1" customWidth="1"/>
    <col min="13829" max="13842" width="12.7109375" style="94" customWidth="1"/>
    <col min="13843" max="13844" width="0" style="94" hidden="1" customWidth="1"/>
    <col min="13845" max="14080" width="9.140625" style="94"/>
    <col min="14081" max="14081" width="9.140625" style="94" customWidth="1"/>
    <col min="14082" max="14082" width="39.28515625" style="94" customWidth="1"/>
    <col min="14083" max="14083" width="12.7109375" style="94" customWidth="1"/>
    <col min="14084" max="14084" width="12.28515625" style="94" bestFit="1" customWidth="1"/>
    <col min="14085" max="14098" width="12.7109375" style="94" customWidth="1"/>
    <col min="14099" max="14100" width="0" style="94" hidden="1" customWidth="1"/>
    <col min="14101" max="14336" width="9.140625" style="94"/>
    <col min="14337" max="14337" width="9.140625" style="94" customWidth="1"/>
    <col min="14338" max="14338" width="39.28515625" style="94" customWidth="1"/>
    <col min="14339" max="14339" width="12.7109375" style="94" customWidth="1"/>
    <col min="14340" max="14340" width="12.28515625" style="94" bestFit="1" customWidth="1"/>
    <col min="14341" max="14354" width="12.7109375" style="94" customWidth="1"/>
    <col min="14355" max="14356" width="0" style="94" hidden="1" customWidth="1"/>
    <col min="14357" max="14592" width="9.140625" style="94"/>
    <col min="14593" max="14593" width="9.140625" style="94" customWidth="1"/>
    <col min="14594" max="14594" width="39.28515625" style="94" customWidth="1"/>
    <col min="14595" max="14595" width="12.7109375" style="94" customWidth="1"/>
    <col min="14596" max="14596" width="12.28515625" style="94" bestFit="1" customWidth="1"/>
    <col min="14597" max="14610" width="12.7109375" style="94" customWidth="1"/>
    <col min="14611" max="14612" width="0" style="94" hidden="1" customWidth="1"/>
    <col min="14613" max="14848" width="9.140625" style="94"/>
    <col min="14849" max="14849" width="9.140625" style="94" customWidth="1"/>
    <col min="14850" max="14850" width="39.28515625" style="94" customWidth="1"/>
    <col min="14851" max="14851" width="12.7109375" style="94" customWidth="1"/>
    <col min="14852" max="14852" width="12.28515625" style="94" bestFit="1" customWidth="1"/>
    <col min="14853" max="14866" width="12.7109375" style="94" customWidth="1"/>
    <col min="14867" max="14868" width="0" style="94" hidden="1" customWidth="1"/>
    <col min="14869" max="15104" width="9.140625" style="94"/>
    <col min="15105" max="15105" width="9.140625" style="94" customWidth="1"/>
    <col min="15106" max="15106" width="39.28515625" style="94" customWidth="1"/>
    <col min="15107" max="15107" width="12.7109375" style="94" customWidth="1"/>
    <col min="15108" max="15108" width="12.28515625" style="94" bestFit="1" customWidth="1"/>
    <col min="15109" max="15122" width="12.7109375" style="94" customWidth="1"/>
    <col min="15123" max="15124" width="0" style="94" hidden="1" customWidth="1"/>
    <col min="15125" max="15360" width="9.140625" style="94"/>
    <col min="15361" max="15361" width="9.140625" style="94" customWidth="1"/>
    <col min="15362" max="15362" width="39.28515625" style="94" customWidth="1"/>
    <col min="15363" max="15363" width="12.7109375" style="94" customWidth="1"/>
    <col min="15364" max="15364" width="12.28515625" style="94" bestFit="1" customWidth="1"/>
    <col min="15365" max="15378" width="12.7109375" style="94" customWidth="1"/>
    <col min="15379" max="15380" width="0" style="94" hidden="1" customWidth="1"/>
    <col min="15381" max="15616" width="9.140625" style="94"/>
    <col min="15617" max="15617" width="9.140625" style="94" customWidth="1"/>
    <col min="15618" max="15618" width="39.28515625" style="94" customWidth="1"/>
    <col min="15619" max="15619" width="12.7109375" style="94" customWidth="1"/>
    <col min="15620" max="15620" width="12.28515625" style="94" bestFit="1" customWidth="1"/>
    <col min="15621" max="15634" width="12.7109375" style="94" customWidth="1"/>
    <col min="15635" max="15636" width="0" style="94" hidden="1" customWidth="1"/>
    <col min="15637" max="15872" width="9.140625" style="94"/>
    <col min="15873" max="15873" width="9.140625" style="94" customWidth="1"/>
    <col min="15874" max="15874" width="39.28515625" style="94" customWidth="1"/>
    <col min="15875" max="15875" width="12.7109375" style="94" customWidth="1"/>
    <col min="15876" max="15876" width="12.28515625" style="94" bestFit="1" customWidth="1"/>
    <col min="15877" max="15890" width="12.7109375" style="94" customWidth="1"/>
    <col min="15891" max="15892" width="0" style="94" hidden="1" customWidth="1"/>
    <col min="15893" max="16128" width="9.140625" style="94"/>
    <col min="16129" max="16129" width="9.140625" style="94" customWidth="1"/>
    <col min="16130" max="16130" width="39.28515625" style="94" customWidth="1"/>
    <col min="16131" max="16131" width="12.7109375" style="94" customWidth="1"/>
    <col min="16132" max="16132" width="12.28515625" style="94" bestFit="1" customWidth="1"/>
    <col min="16133" max="16146" width="12.7109375" style="94" customWidth="1"/>
    <col min="16147" max="16148" width="0" style="94" hidden="1" customWidth="1"/>
    <col min="16149" max="16384" width="9.140625" style="94"/>
  </cols>
  <sheetData>
    <row r="1" spans="1:20" s="93" customFormat="1" ht="60.75" customHeight="1">
      <c r="A1" s="430"/>
      <c r="B1" s="431"/>
      <c r="C1" s="431"/>
      <c r="D1" s="431"/>
      <c r="E1" s="431"/>
      <c r="F1" s="431"/>
      <c r="G1" s="431"/>
      <c r="H1" s="431"/>
      <c r="I1" s="431"/>
      <c r="J1" s="431"/>
      <c r="K1" s="431"/>
      <c r="L1" s="431"/>
      <c r="M1" s="431"/>
      <c r="N1" s="431"/>
      <c r="O1" s="431"/>
      <c r="P1" s="432"/>
      <c r="Q1" s="132"/>
      <c r="R1" s="132"/>
    </row>
    <row r="2" spans="1:20" ht="23.25">
      <c r="A2" s="433" t="s">
        <v>767</v>
      </c>
      <c r="B2" s="434"/>
      <c r="C2" s="434"/>
      <c r="D2" s="434"/>
      <c r="E2" s="434"/>
      <c r="F2" s="434"/>
      <c r="G2" s="434"/>
      <c r="H2" s="434"/>
      <c r="I2" s="434"/>
      <c r="J2" s="434"/>
      <c r="K2" s="434"/>
      <c r="L2" s="434"/>
      <c r="M2" s="434"/>
      <c r="N2" s="434"/>
      <c r="O2" s="434"/>
      <c r="P2" s="435"/>
      <c r="Q2" s="133"/>
      <c r="R2" s="133"/>
    </row>
    <row r="3" spans="1:20" s="93" customFormat="1" ht="20.100000000000001" customHeight="1">
      <c r="A3" s="428" t="s">
        <v>1</v>
      </c>
      <c r="B3" s="429"/>
      <c r="C3" s="429"/>
      <c r="D3" s="429"/>
      <c r="E3" s="429"/>
      <c r="F3" s="429"/>
      <c r="G3" s="429"/>
      <c r="H3" s="436" t="s">
        <v>1648</v>
      </c>
      <c r="I3" s="437"/>
      <c r="J3" s="95" t="s">
        <v>8</v>
      </c>
      <c r="K3" s="96">
        <f>'ORÇAMENTÁRIA GERAL'!H9</f>
        <v>0.31480000000000002</v>
      </c>
      <c r="L3" s="429" t="s">
        <v>5</v>
      </c>
      <c r="M3" s="429"/>
      <c r="N3" s="429"/>
      <c r="O3" s="429"/>
      <c r="P3" s="438"/>
      <c r="Q3" s="132"/>
      <c r="R3" s="132"/>
    </row>
    <row r="4" spans="1:20" s="93" customFormat="1" ht="20.100000000000001" customHeight="1">
      <c r="A4" s="439" t="str">
        <f>'ORÇAMENTÁRIA GERAL'!A6:E6</f>
        <v>OBRA:  ESCOLA DONA NANÁ - REFORMA E AMPLIAÇÃO</v>
      </c>
      <c r="B4" s="440"/>
      <c r="C4" s="440"/>
      <c r="D4" s="440"/>
      <c r="E4" s="440"/>
      <c r="F4" s="440"/>
      <c r="G4" s="441"/>
      <c r="H4" s="442" t="s">
        <v>4</v>
      </c>
      <c r="I4" s="443"/>
      <c r="J4" s="443"/>
      <c r="K4" s="444"/>
      <c r="L4" s="445" t="s">
        <v>6</v>
      </c>
      <c r="M4" s="445"/>
      <c r="N4" s="445" t="s">
        <v>768</v>
      </c>
      <c r="O4" s="445"/>
      <c r="P4" s="438"/>
      <c r="Q4" s="132"/>
      <c r="R4" s="132"/>
    </row>
    <row r="5" spans="1:20" s="93" customFormat="1" ht="25.5" customHeight="1">
      <c r="A5" s="428" t="str">
        <f>'ORÇAMENTÁRIA GERAL'!A8:D8</f>
        <v>REGIÃO/MÊS DE REFERÊNCIA: SETOP OUT 2022/ SUDECAP OUT 2022 / SINAPI NOV 2022.</v>
      </c>
      <c r="B5" s="429"/>
      <c r="C5" s="429"/>
      <c r="D5" s="429"/>
      <c r="E5" s="429"/>
      <c r="F5" s="446" t="s">
        <v>1508</v>
      </c>
      <c r="G5" s="446"/>
      <c r="H5" s="446"/>
      <c r="I5" s="446"/>
      <c r="J5" s="446"/>
      <c r="K5" s="446"/>
      <c r="L5" s="445"/>
      <c r="M5" s="445"/>
      <c r="N5" s="445"/>
      <c r="O5" s="445"/>
      <c r="P5" s="438"/>
      <c r="Q5" s="132"/>
      <c r="R5" s="132"/>
    </row>
    <row r="6" spans="1:20" ht="25.5">
      <c r="A6" s="97" t="s">
        <v>9</v>
      </c>
      <c r="B6" s="98" t="s">
        <v>769</v>
      </c>
      <c r="C6" s="99" t="s">
        <v>770</v>
      </c>
      <c r="D6" s="100" t="s">
        <v>771</v>
      </c>
      <c r="E6" s="101" t="s">
        <v>772</v>
      </c>
      <c r="F6" s="101" t="s">
        <v>773</v>
      </c>
      <c r="G6" s="102" t="s">
        <v>774</v>
      </c>
      <c r="H6" s="101" t="s">
        <v>775</v>
      </c>
      <c r="I6" s="101" t="s">
        <v>776</v>
      </c>
      <c r="J6" s="101" t="s">
        <v>777</v>
      </c>
      <c r="K6" s="101" t="s">
        <v>778</v>
      </c>
      <c r="L6" s="101" t="s">
        <v>779</v>
      </c>
      <c r="M6" s="101" t="s">
        <v>780</v>
      </c>
      <c r="N6" s="101" t="s">
        <v>781</v>
      </c>
      <c r="O6" s="101" t="s">
        <v>782</v>
      </c>
      <c r="P6" s="103" t="s">
        <v>783</v>
      </c>
      <c r="Q6" s="101" t="s">
        <v>784</v>
      </c>
      <c r="R6" s="103" t="s">
        <v>785</v>
      </c>
      <c r="S6" s="101" t="s">
        <v>786</v>
      </c>
      <c r="T6" s="103" t="s">
        <v>787</v>
      </c>
    </row>
    <row r="7" spans="1:20" ht="15" customHeight="1">
      <c r="A7" s="427" t="s">
        <v>790</v>
      </c>
      <c r="B7" s="425" t="str">
        <f>'ORÇAMENTÁRIA GERAL'!C12</f>
        <v>INSTALAÇÃO DA OBRA</v>
      </c>
      <c r="C7" s="104">
        <f>C8/$C$82</f>
        <v>1.6569444851841853E-2</v>
      </c>
      <c r="D7" s="105">
        <f t="shared" ref="D7:D18" si="0">SUM(E7:T7)</f>
        <v>1</v>
      </c>
      <c r="E7" s="106">
        <v>0.5</v>
      </c>
      <c r="F7" s="106">
        <v>0.5</v>
      </c>
      <c r="G7" s="107"/>
      <c r="H7" s="106"/>
      <c r="I7" s="106"/>
      <c r="J7" s="106"/>
      <c r="K7" s="106"/>
      <c r="L7" s="106"/>
      <c r="M7" s="106"/>
      <c r="N7" s="106"/>
      <c r="O7" s="106"/>
      <c r="P7" s="108"/>
      <c r="Q7" s="108"/>
      <c r="R7" s="108"/>
      <c r="S7" s="108"/>
      <c r="T7" s="108"/>
    </row>
    <row r="8" spans="1:20">
      <c r="A8" s="427"/>
      <c r="B8" s="425"/>
      <c r="C8" s="109">
        <f>'ORÇAMENTÁRIA GERAL'!H12</f>
        <v>152664.82</v>
      </c>
      <c r="D8" s="110">
        <f t="shared" si="0"/>
        <v>152664.82</v>
      </c>
      <c r="E8" s="111">
        <f t="shared" ref="E8:P8" si="1">E7*$C8</f>
        <v>76332.41</v>
      </c>
      <c r="F8" s="111">
        <f t="shared" si="1"/>
        <v>76332.41</v>
      </c>
      <c r="G8" s="111">
        <f t="shared" si="1"/>
        <v>0</v>
      </c>
      <c r="H8" s="111">
        <f t="shared" si="1"/>
        <v>0</v>
      </c>
      <c r="I8" s="111">
        <f t="shared" si="1"/>
        <v>0</v>
      </c>
      <c r="J8" s="111">
        <f t="shared" si="1"/>
        <v>0</v>
      </c>
      <c r="K8" s="111">
        <f t="shared" si="1"/>
        <v>0</v>
      </c>
      <c r="L8" s="111">
        <f t="shared" si="1"/>
        <v>0</v>
      </c>
      <c r="M8" s="111">
        <f t="shared" si="1"/>
        <v>0</v>
      </c>
      <c r="N8" s="111">
        <f t="shared" si="1"/>
        <v>0</v>
      </c>
      <c r="O8" s="111">
        <f t="shared" si="1"/>
        <v>0</v>
      </c>
      <c r="P8" s="112">
        <f t="shared" si="1"/>
        <v>0</v>
      </c>
      <c r="Q8" s="112">
        <f>Q7*$C8</f>
        <v>0</v>
      </c>
      <c r="R8" s="112">
        <f>R7*$C8</f>
        <v>0</v>
      </c>
      <c r="S8" s="112">
        <f>S7*$C8</f>
        <v>0</v>
      </c>
      <c r="T8" s="112">
        <f>T7*$C8</f>
        <v>0</v>
      </c>
    </row>
    <row r="9" spans="1:20">
      <c r="A9" s="427" t="s">
        <v>791</v>
      </c>
      <c r="B9" s="425" t="str">
        <f>'ORÇAMENTÁRIA GERAL'!C26</f>
        <v>ADMINISTRAÇÃO DA OBRA</v>
      </c>
      <c r="C9" s="104">
        <f>C10/$C$82</f>
        <v>5.990733182035974E-2</v>
      </c>
      <c r="D9" s="105">
        <f t="shared" si="0"/>
        <v>0.99999999999999989</v>
      </c>
      <c r="E9" s="106">
        <f>100/10/100</f>
        <v>0.1</v>
      </c>
      <c r="F9" s="106">
        <f t="shared" ref="F9:N9" si="2">100/10/100</f>
        <v>0.1</v>
      </c>
      <c r="G9" s="106">
        <f t="shared" si="2"/>
        <v>0.1</v>
      </c>
      <c r="H9" s="106">
        <f t="shared" si="2"/>
        <v>0.1</v>
      </c>
      <c r="I9" s="106">
        <f t="shared" si="2"/>
        <v>0.1</v>
      </c>
      <c r="J9" s="106">
        <f t="shared" si="2"/>
        <v>0.1</v>
      </c>
      <c r="K9" s="106">
        <f t="shared" si="2"/>
        <v>0.1</v>
      </c>
      <c r="L9" s="106">
        <f t="shared" si="2"/>
        <v>0.1</v>
      </c>
      <c r="M9" s="106">
        <f t="shared" si="2"/>
        <v>0.1</v>
      </c>
      <c r="N9" s="106">
        <f t="shared" si="2"/>
        <v>0.1</v>
      </c>
      <c r="O9" s="106"/>
      <c r="P9" s="106"/>
      <c r="Q9" s="205"/>
      <c r="R9" s="205"/>
      <c r="S9" s="205"/>
      <c r="T9" s="205"/>
    </row>
    <row r="10" spans="1:20">
      <c r="A10" s="427"/>
      <c r="B10" s="425"/>
      <c r="C10" s="109">
        <f>'ORÇAMENTÁRIA GERAL'!H26</f>
        <v>551964.30000000005</v>
      </c>
      <c r="D10" s="110">
        <f t="shared" si="0"/>
        <v>551964.30000000005</v>
      </c>
      <c r="E10" s="111">
        <f t="shared" ref="E10:P12" si="3">E9*$C10</f>
        <v>55196.430000000008</v>
      </c>
      <c r="F10" s="111">
        <f t="shared" si="3"/>
        <v>55196.430000000008</v>
      </c>
      <c r="G10" s="111">
        <f t="shared" si="3"/>
        <v>55196.430000000008</v>
      </c>
      <c r="H10" s="111">
        <f t="shared" si="3"/>
        <v>55196.430000000008</v>
      </c>
      <c r="I10" s="111">
        <f t="shared" si="3"/>
        <v>55196.430000000008</v>
      </c>
      <c r="J10" s="111">
        <f t="shared" si="3"/>
        <v>55196.430000000008</v>
      </c>
      <c r="K10" s="111">
        <f t="shared" si="3"/>
        <v>55196.430000000008</v>
      </c>
      <c r="L10" s="111">
        <f t="shared" si="3"/>
        <v>55196.430000000008</v>
      </c>
      <c r="M10" s="111">
        <f t="shared" si="3"/>
        <v>55196.430000000008</v>
      </c>
      <c r="N10" s="111">
        <f t="shared" si="3"/>
        <v>55196.430000000008</v>
      </c>
      <c r="O10" s="111">
        <f t="shared" si="3"/>
        <v>0</v>
      </c>
      <c r="P10" s="112">
        <f t="shared" si="3"/>
        <v>0</v>
      </c>
      <c r="Q10" s="205"/>
      <c r="R10" s="205"/>
      <c r="S10" s="205"/>
      <c r="T10" s="205"/>
    </row>
    <row r="11" spans="1:20" ht="15" customHeight="1">
      <c r="A11" s="427" t="s">
        <v>792</v>
      </c>
      <c r="B11" s="425" t="str">
        <f>'ORÇAMENTÁRIA GERAL'!C32</f>
        <v>PROJETOS</v>
      </c>
      <c r="C11" s="104">
        <f>C12/$C$82</f>
        <v>7.1989663910265638E-3</v>
      </c>
      <c r="D11" s="105">
        <f t="shared" si="0"/>
        <v>1</v>
      </c>
      <c r="E11" s="106">
        <v>0.5</v>
      </c>
      <c r="F11" s="106">
        <v>0.5</v>
      </c>
      <c r="G11" s="106"/>
      <c r="H11" s="106"/>
      <c r="I11" s="106"/>
      <c r="J11" s="106"/>
      <c r="K11" s="106"/>
      <c r="L11" s="106"/>
      <c r="M11" s="106"/>
      <c r="N11" s="106"/>
      <c r="O11" s="106"/>
      <c r="P11" s="106"/>
      <c r="Q11" s="106"/>
      <c r="R11" s="106"/>
      <c r="S11" s="106"/>
      <c r="T11" s="106"/>
    </row>
    <row r="12" spans="1:20">
      <c r="A12" s="427"/>
      <c r="B12" s="425"/>
      <c r="C12" s="109">
        <f>'ORÇAMENTÁRIA GERAL'!H32</f>
        <v>66328.649999999994</v>
      </c>
      <c r="D12" s="110">
        <f t="shared" si="0"/>
        <v>66328.649999999994</v>
      </c>
      <c r="E12" s="111">
        <f t="shared" si="3"/>
        <v>33164.324999999997</v>
      </c>
      <c r="F12" s="111">
        <f t="shared" si="3"/>
        <v>33164.324999999997</v>
      </c>
      <c r="G12" s="111">
        <f t="shared" si="3"/>
        <v>0</v>
      </c>
      <c r="H12" s="111">
        <f t="shared" si="3"/>
        <v>0</v>
      </c>
      <c r="I12" s="111">
        <f t="shared" si="3"/>
        <v>0</v>
      </c>
      <c r="J12" s="111">
        <f t="shared" si="3"/>
        <v>0</v>
      </c>
      <c r="K12" s="111">
        <f t="shared" si="3"/>
        <v>0</v>
      </c>
      <c r="L12" s="111">
        <f t="shared" si="3"/>
        <v>0</v>
      </c>
      <c r="M12" s="111">
        <f t="shared" si="3"/>
        <v>0</v>
      </c>
      <c r="N12" s="111">
        <f t="shared" si="3"/>
        <v>0</v>
      </c>
      <c r="O12" s="111">
        <f t="shared" si="3"/>
        <v>0</v>
      </c>
      <c r="P12" s="112">
        <f t="shared" si="3"/>
        <v>0</v>
      </c>
      <c r="Q12" s="112">
        <f>Q11*$C12</f>
        <v>0</v>
      </c>
      <c r="R12" s="112">
        <f>R11*$C12</f>
        <v>0</v>
      </c>
      <c r="S12" s="112">
        <f>S11*$C12</f>
        <v>0</v>
      </c>
      <c r="T12" s="112">
        <f>T11*$C12</f>
        <v>0</v>
      </c>
    </row>
    <row r="13" spans="1:20" ht="15" customHeight="1">
      <c r="A13" s="427" t="s">
        <v>793</v>
      </c>
      <c r="B13" s="425" t="str">
        <f>'ORÇAMENTÁRIA GERAL'!C42</f>
        <v xml:space="preserve">TERRAPLENAGEM </v>
      </c>
      <c r="C13" s="104">
        <f>C14/$C$82</f>
        <v>1.0884954531051878E-2</v>
      </c>
      <c r="D13" s="105">
        <f t="shared" si="0"/>
        <v>1</v>
      </c>
      <c r="E13" s="106">
        <v>0.3</v>
      </c>
      <c r="F13" s="106">
        <v>0.5</v>
      </c>
      <c r="G13" s="107">
        <v>0.2</v>
      </c>
      <c r="H13" s="106"/>
      <c r="I13" s="106"/>
      <c r="J13" s="106"/>
      <c r="K13" s="106"/>
      <c r="L13" s="106"/>
      <c r="M13" s="106"/>
      <c r="N13" s="106"/>
      <c r="O13" s="106"/>
      <c r="P13" s="108"/>
      <c r="Q13" s="108"/>
      <c r="R13" s="108"/>
      <c r="S13" s="108"/>
      <c r="T13" s="108"/>
    </row>
    <row r="14" spans="1:20">
      <c r="A14" s="427"/>
      <c r="B14" s="425"/>
      <c r="C14" s="109">
        <f>'ORÇAMENTÁRIA GERAL'!H42</f>
        <v>100290</v>
      </c>
      <c r="D14" s="110">
        <f t="shared" si="0"/>
        <v>100290</v>
      </c>
      <c r="E14" s="110">
        <f>E13*C14</f>
        <v>30087</v>
      </c>
      <c r="F14" s="110">
        <f>F13*C14</f>
        <v>50145</v>
      </c>
      <c r="G14" s="113">
        <f>G13*C14</f>
        <v>20058</v>
      </c>
      <c r="H14" s="111">
        <f>H13*C14</f>
        <v>0</v>
      </c>
      <c r="I14" s="111">
        <f t="shared" ref="I14:P14" si="4">I13*$C14</f>
        <v>0</v>
      </c>
      <c r="J14" s="111">
        <f t="shared" si="4"/>
        <v>0</v>
      </c>
      <c r="K14" s="111">
        <f t="shared" si="4"/>
        <v>0</v>
      </c>
      <c r="L14" s="111">
        <f t="shared" si="4"/>
        <v>0</v>
      </c>
      <c r="M14" s="111">
        <f t="shared" si="4"/>
        <v>0</v>
      </c>
      <c r="N14" s="111">
        <f t="shared" si="4"/>
        <v>0</v>
      </c>
      <c r="O14" s="111">
        <f t="shared" si="4"/>
        <v>0</v>
      </c>
      <c r="P14" s="112">
        <f t="shared" si="4"/>
        <v>0</v>
      </c>
      <c r="Q14" s="112">
        <f>Q13*$C14</f>
        <v>0</v>
      </c>
      <c r="R14" s="112">
        <f>R13*$C14</f>
        <v>0</v>
      </c>
      <c r="S14" s="112">
        <f>S13*$C14</f>
        <v>0</v>
      </c>
      <c r="T14" s="112">
        <f>T13*$C14</f>
        <v>0</v>
      </c>
    </row>
    <row r="15" spans="1:20" ht="15" customHeight="1">
      <c r="A15" s="427" t="s">
        <v>794</v>
      </c>
      <c r="B15" s="425" t="str">
        <f>'ORÇAMENTÁRIA GERAL'!C47</f>
        <v>SERVIÇOS PRELIMINARES</v>
      </c>
      <c r="C15" s="104">
        <f>C16/$C$82</f>
        <v>2.6199897791047543E-3</v>
      </c>
      <c r="D15" s="105">
        <f t="shared" si="0"/>
        <v>1</v>
      </c>
      <c r="E15" s="106">
        <v>0.5</v>
      </c>
      <c r="F15" s="106">
        <v>0.5</v>
      </c>
      <c r="G15" s="107"/>
      <c r="H15" s="106">
        <v>0</v>
      </c>
      <c r="I15" s="106"/>
      <c r="J15" s="106"/>
      <c r="K15" s="106"/>
      <c r="L15" s="106"/>
      <c r="M15" s="106"/>
      <c r="N15" s="106"/>
      <c r="O15" s="106"/>
      <c r="P15" s="108"/>
      <c r="Q15" s="108"/>
      <c r="R15" s="108"/>
      <c r="S15" s="108"/>
      <c r="T15" s="108"/>
    </row>
    <row r="16" spans="1:20">
      <c r="A16" s="427"/>
      <c r="B16" s="425"/>
      <c r="C16" s="109">
        <f>'ORÇAMENTÁRIA GERAL'!H47</f>
        <v>24139.629999999997</v>
      </c>
      <c r="D16" s="110">
        <f t="shared" si="0"/>
        <v>24139.629999999997</v>
      </c>
      <c r="E16" s="110">
        <f>E15*C16</f>
        <v>12069.814999999999</v>
      </c>
      <c r="F16" s="110">
        <f>F15*C16</f>
        <v>12069.814999999999</v>
      </c>
      <c r="G16" s="113">
        <f>G15*C16</f>
        <v>0</v>
      </c>
      <c r="H16" s="111">
        <f>H15*C16</f>
        <v>0</v>
      </c>
      <c r="I16" s="111">
        <f t="shared" ref="I16:P16" si="5">I15*$C16</f>
        <v>0</v>
      </c>
      <c r="J16" s="111">
        <f t="shared" si="5"/>
        <v>0</v>
      </c>
      <c r="K16" s="111">
        <f t="shared" si="5"/>
        <v>0</v>
      </c>
      <c r="L16" s="111">
        <f t="shared" si="5"/>
        <v>0</v>
      </c>
      <c r="M16" s="111">
        <f t="shared" si="5"/>
        <v>0</v>
      </c>
      <c r="N16" s="111">
        <f t="shared" si="5"/>
        <v>0</v>
      </c>
      <c r="O16" s="111">
        <f t="shared" si="5"/>
        <v>0</v>
      </c>
      <c r="P16" s="112">
        <f t="shared" si="5"/>
        <v>0</v>
      </c>
      <c r="Q16" s="112">
        <f>Q15*$C16</f>
        <v>0</v>
      </c>
      <c r="R16" s="112">
        <f>R15*$C16</f>
        <v>0</v>
      </c>
      <c r="S16" s="112">
        <f>S15*$C16</f>
        <v>0</v>
      </c>
      <c r="T16" s="112">
        <f>T15*$C16</f>
        <v>0</v>
      </c>
    </row>
    <row r="17" spans="1:20" ht="15" customHeight="1">
      <c r="A17" s="427" t="s">
        <v>977</v>
      </c>
      <c r="B17" s="425" t="str">
        <f>'ORÇAMENTÁRIA GERAL'!C52</f>
        <v>MUROS E PAVIMENTAÇÕES EXTERNAS</v>
      </c>
      <c r="C17" s="104">
        <f>C18/$C$82</f>
        <v>1.1713739245317068E-2</v>
      </c>
      <c r="D17" s="105">
        <f t="shared" si="0"/>
        <v>1</v>
      </c>
      <c r="E17" s="106"/>
      <c r="F17" s="106"/>
      <c r="G17" s="107"/>
      <c r="H17" s="106"/>
      <c r="I17" s="106"/>
      <c r="J17" s="106"/>
      <c r="K17" s="106"/>
      <c r="L17" s="106"/>
      <c r="M17" s="106">
        <v>0.5</v>
      </c>
      <c r="N17" s="106">
        <v>0.5</v>
      </c>
      <c r="O17" s="106"/>
      <c r="P17" s="108"/>
      <c r="Q17" s="108"/>
      <c r="R17" s="108"/>
      <c r="S17" s="108"/>
      <c r="T17" s="108"/>
    </row>
    <row r="18" spans="1:20">
      <c r="A18" s="427"/>
      <c r="B18" s="425"/>
      <c r="C18" s="109">
        <f>'ORÇAMENTÁRIA GERAL'!H52</f>
        <v>107926.12000000001</v>
      </c>
      <c r="D18" s="110">
        <f t="shared" si="0"/>
        <v>107926.12000000001</v>
      </c>
      <c r="E18" s="110">
        <f>E17*C18</f>
        <v>0</v>
      </c>
      <c r="F18" s="110">
        <f>F17*C18</f>
        <v>0</v>
      </c>
      <c r="G18" s="113">
        <f>G17*C18</f>
        <v>0</v>
      </c>
      <c r="H18" s="111">
        <f>H17*C18</f>
        <v>0</v>
      </c>
      <c r="I18" s="111">
        <f t="shared" ref="I18:P18" si="6">I17*$C18</f>
        <v>0</v>
      </c>
      <c r="J18" s="111">
        <f t="shared" si="6"/>
        <v>0</v>
      </c>
      <c r="K18" s="111">
        <f t="shared" si="6"/>
        <v>0</v>
      </c>
      <c r="L18" s="111">
        <f t="shared" si="6"/>
        <v>0</v>
      </c>
      <c r="M18" s="111">
        <f t="shared" si="6"/>
        <v>53963.060000000005</v>
      </c>
      <c r="N18" s="111">
        <f t="shared" si="6"/>
        <v>53963.060000000005</v>
      </c>
      <c r="O18" s="111">
        <f t="shared" si="6"/>
        <v>0</v>
      </c>
      <c r="P18" s="112">
        <f t="shared" si="6"/>
        <v>0</v>
      </c>
      <c r="Q18" s="112">
        <f>Q17*$C18</f>
        <v>0</v>
      </c>
      <c r="R18" s="112">
        <f>R17*$C18</f>
        <v>0</v>
      </c>
      <c r="S18" s="112">
        <f>S17*$C18</f>
        <v>0</v>
      </c>
      <c r="T18" s="112">
        <f>T17*$C18</f>
        <v>0</v>
      </c>
    </row>
    <row r="19" spans="1:20">
      <c r="A19" s="114">
        <v>7</v>
      </c>
      <c r="B19" s="115" t="str">
        <f>'ORÇAMENTÁRIA GERAL'!C61</f>
        <v>ESCOLA</v>
      </c>
      <c r="C19" s="109"/>
      <c r="D19" s="110"/>
      <c r="E19" s="110"/>
      <c r="F19" s="110"/>
      <c r="G19" s="113"/>
      <c r="H19" s="111"/>
      <c r="I19" s="111"/>
      <c r="J19" s="111"/>
      <c r="K19" s="111"/>
      <c r="L19" s="111"/>
      <c r="M19" s="111"/>
      <c r="N19" s="111"/>
      <c r="O19" s="111"/>
      <c r="P19" s="116"/>
      <c r="Q19" s="116"/>
      <c r="R19" s="116"/>
      <c r="S19" s="116"/>
      <c r="T19" s="116"/>
    </row>
    <row r="20" spans="1:20" ht="15" customHeight="1">
      <c r="A20" s="416" t="s">
        <v>441</v>
      </c>
      <c r="B20" s="425" t="str">
        <f>'ORÇAMENTÁRIA GERAL'!C62</f>
        <v>FUNDAÇÃO</v>
      </c>
      <c r="C20" s="104">
        <f>C21/$C$82</f>
        <v>9.876141742351903E-2</v>
      </c>
      <c r="D20" s="105">
        <f t="shared" ref="D20:D49" si="7">SUM(E20:T20)</f>
        <v>1</v>
      </c>
      <c r="E20" s="106"/>
      <c r="F20" s="106">
        <v>0.3</v>
      </c>
      <c r="G20" s="107">
        <v>0.4</v>
      </c>
      <c r="H20" s="106">
        <v>0.3</v>
      </c>
      <c r="I20" s="106"/>
      <c r="J20" s="106"/>
      <c r="K20" s="106"/>
      <c r="L20" s="106"/>
      <c r="M20" s="106"/>
      <c r="N20" s="106"/>
      <c r="O20" s="106"/>
      <c r="P20" s="108"/>
      <c r="Q20" s="108"/>
      <c r="R20" s="108"/>
      <c r="S20" s="108"/>
      <c r="T20" s="108"/>
    </row>
    <row r="21" spans="1:20">
      <c r="A21" s="416"/>
      <c r="B21" s="425"/>
      <c r="C21" s="109">
        <f>'ORÇAMENTÁRIA GERAL'!H62</f>
        <v>909951.67</v>
      </c>
      <c r="D21" s="110">
        <f t="shared" si="7"/>
        <v>909951.66999999993</v>
      </c>
      <c r="E21" s="110">
        <f>E20*C21</f>
        <v>0</v>
      </c>
      <c r="F21" s="110">
        <f>F20*C21</f>
        <v>272985.50099999999</v>
      </c>
      <c r="G21" s="113">
        <f>G20*C21</f>
        <v>363980.66800000006</v>
      </c>
      <c r="H21" s="111">
        <f>H20*C21</f>
        <v>272985.50099999999</v>
      </c>
      <c r="I21" s="111">
        <f t="shared" ref="I21:P21" si="8">I20*$C21</f>
        <v>0</v>
      </c>
      <c r="J21" s="111">
        <f t="shared" si="8"/>
        <v>0</v>
      </c>
      <c r="K21" s="111">
        <f t="shared" si="8"/>
        <v>0</v>
      </c>
      <c r="L21" s="111">
        <f t="shared" si="8"/>
        <v>0</v>
      </c>
      <c r="M21" s="111">
        <f t="shared" si="8"/>
        <v>0</v>
      </c>
      <c r="N21" s="111">
        <f t="shared" si="8"/>
        <v>0</v>
      </c>
      <c r="O21" s="111">
        <f t="shared" si="8"/>
        <v>0</v>
      </c>
      <c r="P21" s="112">
        <f t="shared" si="8"/>
        <v>0</v>
      </c>
      <c r="Q21" s="112">
        <f>Q20*$C21</f>
        <v>0</v>
      </c>
      <c r="R21" s="112">
        <f>R20*$C21</f>
        <v>0</v>
      </c>
      <c r="S21" s="112">
        <f>S20*$C21</f>
        <v>0</v>
      </c>
      <c r="T21" s="112">
        <f>T20*$C21</f>
        <v>0</v>
      </c>
    </row>
    <row r="22" spans="1:20" ht="15" customHeight="1">
      <c r="A22" s="416" t="s">
        <v>463</v>
      </c>
      <c r="B22" s="425" t="str">
        <f>'ORÇAMENTÁRIA GERAL'!C77</f>
        <v xml:space="preserve">ESTRUTURA </v>
      </c>
      <c r="C22" s="104">
        <f>C23/$C$82</f>
        <v>9.7948381107922255E-2</v>
      </c>
      <c r="D22" s="105">
        <f t="shared" si="7"/>
        <v>1</v>
      </c>
      <c r="E22" s="106"/>
      <c r="F22" s="106"/>
      <c r="G22" s="107"/>
      <c r="H22" s="106">
        <v>0.2</v>
      </c>
      <c r="I22" s="106">
        <v>0.3</v>
      </c>
      <c r="J22" s="106">
        <v>0.3</v>
      </c>
      <c r="K22" s="106">
        <v>0.2</v>
      </c>
      <c r="L22" s="106"/>
      <c r="M22" s="106"/>
      <c r="N22" s="106"/>
      <c r="O22" s="106"/>
      <c r="P22" s="108"/>
      <c r="Q22" s="108"/>
      <c r="R22" s="108"/>
      <c r="S22" s="108"/>
      <c r="T22" s="108"/>
    </row>
    <row r="23" spans="1:20">
      <c r="A23" s="416"/>
      <c r="B23" s="425"/>
      <c r="C23" s="109">
        <f>'ORÇAMENTÁRIA GERAL'!H77</f>
        <v>902460.65</v>
      </c>
      <c r="D23" s="110">
        <f t="shared" si="7"/>
        <v>902460.65</v>
      </c>
      <c r="E23" s="110">
        <f>E22*C23</f>
        <v>0</v>
      </c>
      <c r="F23" s="110">
        <f>F22*C23</f>
        <v>0</v>
      </c>
      <c r="G23" s="113">
        <f>G22*C23</f>
        <v>0</v>
      </c>
      <c r="H23" s="111">
        <f>H22*C23</f>
        <v>180492.13</v>
      </c>
      <c r="I23" s="111">
        <f t="shared" ref="I23:P23" si="9">I22*$C23</f>
        <v>270738.19500000001</v>
      </c>
      <c r="J23" s="111">
        <f t="shared" si="9"/>
        <v>270738.19500000001</v>
      </c>
      <c r="K23" s="111">
        <f t="shared" si="9"/>
        <v>180492.13</v>
      </c>
      <c r="L23" s="111">
        <f t="shared" si="9"/>
        <v>0</v>
      </c>
      <c r="M23" s="111">
        <f t="shared" si="9"/>
        <v>0</v>
      </c>
      <c r="N23" s="111">
        <f t="shared" si="9"/>
        <v>0</v>
      </c>
      <c r="O23" s="111">
        <f t="shared" si="9"/>
        <v>0</v>
      </c>
      <c r="P23" s="112">
        <f t="shared" si="9"/>
        <v>0</v>
      </c>
      <c r="Q23" s="112">
        <f>Q22*$C23</f>
        <v>0</v>
      </c>
      <c r="R23" s="112">
        <f>R22*$C23</f>
        <v>0</v>
      </c>
      <c r="S23" s="112">
        <f>S22*$C23</f>
        <v>0</v>
      </c>
      <c r="T23" s="112">
        <f>T22*$C23</f>
        <v>0</v>
      </c>
    </row>
    <row r="24" spans="1:20" ht="15" customHeight="1">
      <c r="A24" s="416" t="s">
        <v>480</v>
      </c>
      <c r="B24" s="425" t="str">
        <f>'ORÇAMENTÁRIA GERAL'!C108</f>
        <v>COBERTURA</v>
      </c>
      <c r="C24" s="104">
        <f>C25/$C$82</f>
        <v>0.15200339851094471</v>
      </c>
      <c r="D24" s="105">
        <f t="shared" si="7"/>
        <v>1</v>
      </c>
      <c r="E24" s="106"/>
      <c r="F24" s="106"/>
      <c r="G24" s="107"/>
      <c r="H24" s="106">
        <v>0</v>
      </c>
      <c r="I24" s="106"/>
      <c r="J24" s="106"/>
      <c r="K24" s="106">
        <v>0.3</v>
      </c>
      <c r="L24" s="106">
        <v>0.3</v>
      </c>
      <c r="M24" s="106">
        <v>0.4</v>
      </c>
      <c r="N24" s="106"/>
      <c r="O24" s="106"/>
      <c r="P24" s="108"/>
      <c r="Q24" s="108"/>
      <c r="R24" s="108"/>
      <c r="S24" s="108"/>
      <c r="T24" s="108"/>
    </row>
    <row r="25" spans="1:20">
      <c r="A25" s="416"/>
      <c r="B25" s="425"/>
      <c r="C25" s="109">
        <f>'ORÇAMENTÁRIA GERAL'!H108</f>
        <v>1400503.86</v>
      </c>
      <c r="D25" s="110">
        <f t="shared" si="7"/>
        <v>1400503.86</v>
      </c>
      <c r="E25" s="110">
        <f>E24*C25</f>
        <v>0</v>
      </c>
      <c r="F25" s="110">
        <f>F24*C25</f>
        <v>0</v>
      </c>
      <c r="G25" s="113">
        <f>G24*C25</f>
        <v>0</v>
      </c>
      <c r="H25" s="111">
        <f>H24*C25</f>
        <v>0</v>
      </c>
      <c r="I25" s="111">
        <f t="shared" ref="I25:P25" si="10">I24*$C25</f>
        <v>0</v>
      </c>
      <c r="J25" s="111">
        <f t="shared" si="10"/>
        <v>0</v>
      </c>
      <c r="K25" s="111">
        <f t="shared" si="10"/>
        <v>420151.158</v>
      </c>
      <c r="L25" s="111">
        <f t="shared" si="10"/>
        <v>420151.158</v>
      </c>
      <c r="M25" s="111">
        <f t="shared" si="10"/>
        <v>560201.54400000011</v>
      </c>
      <c r="N25" s="111">
        <f t="shared" si="10"/>
        <v>0</v>
      </c>
      <c r="O25" s="111">
        <f t="shared" si="10"/>
        <v>0</v>
      </c>
      <c r="P25" s="112">
        <f t="shared" si="10"/>
        <v>0</v>
      </c>
      <c r="Q25" s="112">
        <f>Q24*$C25</f>
        <v>0</v>
      </c>
      <c r="R25" s="112">
        <f>R24*$C25</f>
        <v>0</v>
      </c>
      <c r="S25" s="112">
        <f>S24*$C25</f>
        <v>0</v>
      </c>
      <c r="T25" s="112">
        <f>T24*$C25</f>
        <v>0</v>
      </c>
    </row>
    <row r="26" spans="1:20" ht="15" customHeight="1">
      <c r="A26" s="416" t="s">
        <v>485</v>
      </c>
      <c r="B26" s="425" t="str">
        <f>'ORÇAMENTÁRIA GERAL'!C114</f>
        <v>IMPERMEABILIZAÇÕES</v>
      </c>
      <c r="C26" s="104">
        <f>C27/$C$82</f>
        <v>6.9359648772201535E-3</v>
      </c>
      <c r="D26" s="105">
        <f t="shared" si="7"/>
        <v>1</v>
      </c>
      <c r="E26" s="106">
        <v>0</v>
      </c>
      <c r="F26" s="106"/>
      <c r="G26" s="107"/>
      <c r="H26" s="106"/>
      <c r="I26" s="106">
        <v>0.2</v>
      </c>
      <c r="J26" s="106"/>
      <c r="K26" s="106"/>
      <c r="L26" s="106">
        <v>0.2</v>
      </c>
      <c r="M26" s="106">
        <v>0.6</v>
      </c>
      <c r="N26" s="106"/>
      <c r="O26" s="106"/>
      <c r="P26" s="108"/>
      <c r="Q26" s="108"/>
      <c r="R26" s="108"/>
      <c r="S26" s="108"/>
      <c r="T26" s="108"/>
    </row>
    <row r="27" spans="1:20">
      <c r="A27" s="416"/>
      <c r="B27" s="425"/>
      <c r="C27" s="109">
        <f>'ORÇAMENTÁRIA GERAL'!H114</f>
        <v>63905.45</v>
      </c>
      <c r="D27" s="110">
        <f t="shared" si="7"/>
        <v>63905.45</v>
      </c>
      <c r="E27" s="110">
        <f>E26*C27</f>
        <v>0</v>
      </c>
      <c r="F27" s="110">
        <f>F26*C27</f>
        <v>0</v>
      </c>
      <c r="G27" s="113">
        <f>G26*C27</f>
        <v>0</v>
      </c>
      <c r="H27" s="111">
        <f>H26*C27</f>
        <v>0</v>
      </c>
      <c r="I27" s="111">
        <f t="shared" ref="I27:P27" si="11">I26*$C27</f>
        <v>12781.09</v>
      </c>
      <c r="J27" s="111">
        <f t="shared" si="11"/>
        <v>0</v>
      </c>
      <c r="K27" s="111">
        <f t="shared" si="11"/>
        <v>0</v>
      </c>
      <c r="L27" s="111">
        <f t="shared" si="11"/>
        <v>12781.09</v>
      </c>
      <c r="M27" s="111">
        <f t="shared" si="11"/>
        <v>38343.269999999997</v>
      </c>
      <c r="N27" s="111">
        <f t="shared" si="11"/>
        <v>0</v>
      </c>
      <c r="O27" s="111">
        <f t="shared" si="11"/>
        <v>0</v>
      </c>
      <c r="P27" s="112">
        <f t="shared" si="11"/>
        <v>0</v>
      </c>
      <c r="Q27" s="112">
        <f>Q26*$C27</f>
        <v>0</v>
      </c>
      <c r="R27" s="112">
        <f>R26*$C27</f>
        <v>0</v>
      </c>
      <c r="S27" s="112">
        <f>S26*$C27</f>
        <v>0</v>
      </c>
      <c r="T27" s="112">
        <f>T26*$C27</f>
        <v>0</v>
      </c>
    </row>
    <row r="28" spans="1:20" ht="15" customHeight="1">
      <c r="A28" s="416" t="s">
        <v>491</v>
      </c>
      <c r="B28" s="425" t="str">
        <f>'ORÇAMENTÁRIA GERAL'!C119</f>
        <v>ALVENARIA, DIVISÓRIAS E BANCADAS</v>
      </c>
      <c r="C28" s="104">
        <f>C29/$C$82</f>
        <v>4.8688109658798093E-2</v>
      </c>
      <c r="D28" s="105">
        <f t="shared" si="7"/>
        <v>1</v>
      </c>
      <c r="E28" s="106">
        <v>0</v>
      </c>
      <c r="F28" s="106">
        <v>0</v>
      </c>
      <c r="G28" s="107"/>
      <c r="H28" s="106"/>
      <c r="I28" s="106">
        <v>0.3</v>
      </c>
      <c r="J28" s="106">
        <v>0.3</v>
      </c>
      <c r="K28" s="106">
        <v>0.2</v>
      </c>
      <c r="L28" s="106">
        <v>0.2</v>
      </c>
      <c r="M28" s="106"/>
      <c r="N28" s="106"/>
      <c r="O28" s="106"/>
      <c r="P28" s="108"/>
      <c r="Q28" s="108"/>
      <c r="R28" s="108"/>
      <c r="S28" s="108"/>
      <c r="T28" s="108"/>
    </row>
    <row r="29" spans="1:20">
      <c r="A29" s="416"/>
      <c r="B29" s="425"/>
      <c r="C29" s="109">
        <f>'ORÇAMENTÁRIA GERAL'!H119</f>
        <v>448594.48</v>
      </c>
      <c r="D29" s="110">
        <f t="shared" si="7"/>
        <v>448594.48</v>
      </c>
      <c r="E29" s="110">
        <f>E28*C29</f>
        <v>0</v>
      </c>
      <c r="F29" s="110">
        <f>F28*C29</f>
        <v>0</v>
      </c>
      <c r="G29" s="113">
        <f>G28*C29</f>
        <v>0</v>
      </c>
      <c r="H29" s="111">
        <f>H28*C29</f>
        <v>0</v>
      </c>
      <c r="I29" s="111">
        <f t="shared" ref="I29:P29" si="12">I28*$C29</f>
        <v>134578.34399999998</v>
      </c>
      <c r="J29" s="111">
        <f t="shared" si="12"/>
        <v>134578.34399999998</v>
      </c>
      <c r="K29" s="111">
        <f t="shared" si="12"/>
        <v>89718.896000000008</v>
      </c>
      <c r="L29" s="111">
        <f t="shared" si="12"/>
        <v>89718.896000000008</v>
      </c>
      <c r="M29" s="111">
        <f t="shared" si="12"/>
        <v>0</v>
      </c>
      <c r="N29" s="111">
        <f t="shared" si="12"/>
        <v>0</v>
      </c>
      <c r="O29" s="111">
        <f t="shared" si="12"/>
        <v>0</v>
      </c>
      <c r="P29" s="112">
        <f t="shared" si="12"/>
        <v>0</v>
      </c>
      <c r="Q29" s="112">
        <f>Q28*$C29</f>
        <v>0</v>
      </c>
      <c r="R29" s="112">
        <f>R28*$C29</f>
        <v>0</v>
      </c>
      <c r="S29" s="112">
        <f>S28*$C29</f>
        <v>0</v>
      </c>
      <c r="T29" s="112">
        <f>T28*$C29</f>
        <v>0</v>
      </c>
    </row>
    <row r="30" spans="1:20" ht="15" customHeight="1">
      <c r="A30" s="416" t="s">
        <v>516</v>
      </c>
      <c r="B30" s="425" t="str">
        <f>'ORÇAMENTÁRIA GERAL'!C133</f>
        <v>PISOS E SOLEIRAS</v>
      </c>
      <c r="C30" s="104">
        <f>C31/$C$82</f>
        <v>6.8927734557859915E-2</v>
      </c>
      <c r="D30" s="105">
        <f t="shared" si="7"/>
        <v>1</v>
      </c>
      <c r="E30" s="106">
        <v>0</v>
      </c>
      <c r="F30" s="106"/>
      <c r="G30" s="107"/>
      <c r="H30" s="106"/>
      <c r="I30" s="106"/>
      <c r="J30" s="106">
        <v>0.1</v>
      </c>
      <c r="K30" s="106">
        <v>0.3</v>
      </c>
      <c r="L30" s="106">
        <v>0.3</v>
      </c>
      <c r="M30" s="106">
        <v>0.25</v>
      </c>
      <c r="N30" s="106">
        <v>0.05</v>
      </c>
      <c r="O30" s="106"/>
      <c r="P30" s="108"/>
      <c r="Q30" s="108"/>
      <c r="R30" s="108"/>
      <c r="S30" s="108"/>
      <c r="T30" s="108"/>
    </row>
    <row r="31" spans="1:20">
      <c r="A31" s="416"/>
      <c r="B31" s="425"/>
      <c r="C31" s="109">
        <f>'ORÇAMENTÁRIA GERAL'!H133</f>
        <v>635075</v>
      </c>
      <c r="D31" s="110">
        <f t="shared" si="7"/>
        <v>635075</v>
      </c>
      <c r="E31" s="110">
        <f>E30*C31</f>
        <v>0</v>
      </c>
      <c r="F31" s="110">
        <f>F30*C31</f>
        <v>0</v>
      </c>
      <c r="G31" s="113">
        <f>G30*C31</f>
        <v>0</v>
      </c>
      <c r="H31" s="111">
        <f>H30*C31</f>
        <v>0</v>
      </c>
      <c r="I31" s="111">
        <f t="shared" ref="I31:P31" si="13">I30*$C31</f>
        <v>0</v>
      </c>
      <c r="J31" s="111">
        <f t="shared" si="13"/>
        <v>63507.5</v>
      </c>
      <c r="K31" s="111">
        <f t="shared" si="13"/>
        <v>190522.5</v>
      </c>
      <c r="L31" s="111">
        <f t="shared" si="13"/>
        <v>190522.5</v>
      </c>
      <c r="M31" s="111">
        <f t="shared" si="13"/>
        <v>158768.75</v>
      </c>
      <c r="N31" s="111">
        <f t="shared" si="13"/>
        <v>31753.75</v>
      </c>
      <c r="O31" s="111">
        <f t="shared" si="13"/>
        <v>0</v>
      </c>
      <c r="P31" s="112">
        <f t="shared" si="13"/>
        <v>0</v>
      </c>
      <c r="Q31" s="112">
        <f>Q30*$C31</f>
        <v>0</v>
      </c>
      <c r="R31" s="112">
        <f>R30*$C31</f>
        <v>0</v>
      </c>
      <c r="S31" s="112">
        <f>S30*$C31</f>
        <v>0</v>
      </c>
      <c r="T31" s="112">
        <f>T30*$C31</f>
        <v>0</v>
      </c>
    </row>
    <row r="32" spans="1:20" ht="15" customHeight="1">
      <c r="A32" s="416" t="s">
        <v>531</v>
      </c>
      <c r="B32" s="425" t="str">
        <f>'ORÇAMENTÁRIA GERAL'!C142</f>
        <v>ESQUADRIAS E SERRALHERIA</v>
      </c>
      <c r="C32" s="104">
        <f>C33/$C$82</f>
        <v>3.5436972880013677E-2</v>
      </c>
      <c r="D32" s="105">
        <f t="shared" si="7"/>
        <v>1</v>
      </c>
      <c r="E32" s="106"/>
      <c r="F32" s="106"/>
      <c r="G32" s="107">
        <v>0</v>
      </c>
      <c r="H32" s="106">
        <v>0</v>
      </c>
      <c r="I32" s="106"/>
      <c r="J32" s="106"/>
      <c r="K32" s="106">
        <v>0.2</v>
      </c>
      <c r="L32" s="106">
        <v>0.35</v>
      </c>
      <c r="M32" s="106">
        <v>0.4</v>
      </c>
      <c r="N32" s="106">
        <v>0.05</v>
      </c>
      <c r="O32" s="106"/>
      <c r="P32" s="108"/>
      <c r="Q32" s="108"/>
      <c r="R32" s="108"/>
      <c r="S32" s="108"/>
      <c r="T32" s="108"/>
    </row>
    <row r="33" spans="1:20">
      <c r="A33" s="416"/>
      <c r="B33" s="425"/>
      <c r="C33" s="109">
        <f>'ORÇAMENTÁRIA GERAL'!H142</f>
        <v>326503.33999999997</v>
      </c>
      <c r="D33" s="110">
        <f t="shared" si="7"/>
        <v>326503.33999999997</v>
      </c>
      <c r="E33" s="110">
        <f>E32*C33</f>
        <v>0</v>
      </c>
      <c r="F33" s="110">
        <f>F32*C33</f>
        <v>0</v>
      </c>
      <c r="G33" s="113">
        <f>G32*C33</f>
        <v>0</v>
      </c>
      <c r="H33" s="111">
        <f>H32*C33</f>
        <v>0</v>
      </c>
      <c r="I33" s="111">
        <f t="shared" ref="I33:P33" si="14">I32*$C33</f>
        <v>0</v>
      </c>
      <c r="J33" s="111">
        <f t="shared" si="14"/>
        <v>0</v>
      </c>
      <c r="K33" s="111">
        <f t="shared" si="14"/>
        <v>65300.667999999998</v>
      </c>
      <c r="L33" s="111">
        <f t="shared" si="14"/>
        <v>114276.16899999998</v>
      </c>
      <c r="M33" s="111">
        <f t="shared" si="14"/>
        <v>130601.336</v>
      </c>
      <c r="N33" s="111">
        <f t="shared" si="14"/>
        <v>16325.166999999999</v>
      </c>
      <c r="O33" s="111">
        <f t="shared" si="14"/>
        <v>0</v>
      </c>
      <c r="P33" s="112">
        <f t="shared" si="14"/>
        <v>0</v>
      </c>
      <c r="Q33" s="112">
        <f>Q32*$C33</f>
        <v>0</v>
      </c>
      <c r="R33" s="112">
        <f>R32*$C33</f>
        <v>0</v>
      </c>
      <c r="S33" s="112">
        <f>S32*$C33</f>
        <v>0</v>
      </c>
      <c r="T33" s="112">
        <f>T32*$C33</f>
        <v>0</v>
      </c>
    </row>
    <row r="34" spans="1:20" ht="15" customHeight="1">
      <c r="A34" s="416" t="s">
        <v>547</v>
      </c>
      <c r="B34" s="425" t="str">
        <f>'ORÇAMENTÁRIA GERAL'!C153</f>
        <v>REVESTIMENTOS</v>
      </c>
      <c r="C34" s="104">
        <f>C35/$C$82</f>
        <v>8.004507510791195E-2</v>
      </c>
      <c r="D34" s="105">
        <f t="shared" si="7"/>
        <v>1</v>
      </c>
      <c r="E34" s="106">
        <v>0</v>
      </c>
      <c r="F34" s="106">
        <v>0</v>
      </c>
      <c r="G34" s="107"/>
      <c r="H34" s="106"/>
      <c r="I34" s="106"/>
      <c r="J34" s="106"/>
      <c r="K34" s="106">
        <v>0.3</v>
      </c>
      <c r="L34" s="106">
        <v>0.4</v>
      </c>
      <c r="M34" s="106">
        <v>0.3</v>
      </c>
      <c r="N34" s="106"/>
      <c r="O34" s="106"/>
      <c r="P34" s="108"/>
      <c r="Q34" s="108"/>
      <c r="R34" s="108"/>
      <c r="S34" s="108"/>
      <c r="T34" s="108"/>
    </row>
    <row r="35" spans="1:20">
      <c r="A35" s="416"/>
      <c r="B35" s="425"/>
      <c r="C35" s="109">
        <f>'ORÇAMENTÁRIA GERAL'!H153</f>
        <v>737506.12</v>
      </c>
      <c r="D35" s="110">
        <f t="shared" si="7"/>
        <v>737506.12</v>
      </c>
      <c r="E35" s="110">
        <f>E34*C35</f>
        <v>0</v>
      </c>
      <c r="F35" s="110">
        <f>F34*C35</f>
        <v>0</v>
      </c>
      <c r="G35" s="113">
        <f>G34*C35</f>
        <v>0</v>
      </c>
      <c r="H35" s="111">
        <f>H34*C35</f>
        <v>0</v>
      </c>
      <c r="I35" s="111">
        <f t="shared" ref="I35:P35" si="15">I34*$C35</f>
        <v>0</v>
      </c>
      <c r="J35" s="111">
        <f t="shared" si="15"/>
        <v>0</v>
      </c>
      <c r="K35" s="111">
        <f t="shared" si="15"/>
        <v>221251.83599999998</v>
      </c>
      <c r="L35" s="111">
        <f t="shared" si="15"/>
        <v>295002.44800000003</v>
      </c>
      <c r="M35" s="111">
        <f t="shared" si="15"/>
        <v>221251.83599999998</v>
      </c>
      <c r="N35" s="111">
        <f t="shared" si="15"/>
        <v>0</v>
      </c>
      <c r="O35" s="111">
        <f t="shared" si="15"/>
        <v>0</v>
      </c>
      <c r="P35" s="112">
        <f t="shared" si="15"/>
        <v>0</v>
      </c>
      <c r="Q35" s="112">
        <f>Q34*$C35</f>
        <v>0</v>
      </c>
      <c r="R35" s="112">
        <f>R34*$C35</f>
        <v>0</v>
      </c>
      <c r="S35" s="112">
        <f>S34*$C35</f>
        <v>0</v>
      </c>
      <c r="T35" s="112">
        <f>T34*$C35</f>
        <v>0</v>
      </c>
    </row>
    <row r="36" spans="1:20" ht="14.25" customHeight="1">
      <c r="A36" s="416" t="s">
        <v>557</v>
      </c>
      <c r="B36" s="425" t="str">
        <f>'ORÇAMENTÁRIA GERAL'!C174</f>
        <v>PINTURA</v>
      </c>
      <c r="C36" s="104">
        <f>C37/$C$82</f>
        <v>2.9197245684737423E-2</v>
      </c>
      <c r="D36" s="105">
        <f t="shared" si="7"/>
        <v>1</v>
      </c>
      <c r="E36" s="106">
        <v>0</v>
      </c>
      <c r="F36" s="106">
        <v>0</v>
      </c>
      <c r="G36" s="107"/>
      <c r="H36" s="106"/>
      <c r="I36" s="106"/>
      <c r="J36" s="106"/>
      <c r="K36" s="106"/>
      <c r="L36" s="106">
        <v>0.3</v>
      </c>
      <c r="M36" s="106">
        <v>0.4</v>
      </c>
      <c r="N36" s="108">
        <v>0.3</v>
      </c>
      <c r="O36" s="106"/>
      <c r="P36" s="108"/>
      <c r="Q36" s="108"/>
      <c r="R36" s="108"/>
      <c r="S36" s="108"/>
      <c r="T36" s="108"/>
    </row>
    <row r="37" spans="1:20">
      <c r="A37" s="416"/>
      <c r="B37" s="425"/>
      <c r="C37" s="109">
        <f>'ORÇAMENTÁRIA GERAL'!H174</f>
        <v>269012.76999999996</v>
      </c>
      <c r="D37" s="110">
        <f t="shared" si="7"/>
        <v>269012.76999999996</v>
      </c>
      <c r="E37" s="110">
        <f>E36*C37</f>
        <v>0</v>
      </c>
      <c r="F37" s="110">
        <f>F36*C37</f>
        <v>0</v>
      </c>
      <c r="G37" s="113">
        <f>G36*C37</f>
        <v>0</v>
      </c>
      <c r="H37" s="111">
        <f>H36*C37</f>
        <v>0</v>
      </c>
      <c r="I37" s="111">
        <f t="shared" ref="I37:P37" si="16">I36*$C37</f>
        <v>0</v>
      </c>
      <c r="J37" s="111">
        <f t="shared" si="16"/>
        <v>0</v>
      </c>
      <c r="K37" s="111">
        <f t="shared" si="16"/>
        <v>0</v>
      </c>
      <c r="L37" s="111">
        <f t="shared" si="16"/>
        <v>80703.830999999991</v>
      </c>
      <c r="M37" s="111">
        <f t="shared" si="16"/>
        <v>107605.10799999999</v>
      </c>
      <c r="N37" s="111">
        <f t="shared" si="16"/>
        <v>80703.830999999991</v>
      </c>
      <c r="O37" s="111">
        <f t="shared" si="16"/>
        <v>0</v>
      </c>
      <c r="P37" s="112">
        <f t="shared" si="16"/>
        <v>0</v>
      </c>
      <c r="Q37" s="112">
        <f>Q36*$C37</f>
        <v>0</v>
      </c>
      <c r="R37" s="112">
        <f>R36*$C37</f>
        <v>0</v>
      </c>
      <c r="S37" s="112">
        <f>S36*$C37</f>
        <v>0</v>
      </c>
      <c r="T37" s="112">
        <f>T36*$C37</f>
        <v>0</v>
      </c>
    </row>
    <row r="38" spans="1:20" ht="15" customHeight="1">
      <c r="A38" s="416" t="s">
        <v>567</v>
      </c>
      <c r="B38" s="425" t="str">
        <f>'ORÇAMENTÁRIA GERAL'!C189</f>
        <v>VIDROS E ESPELHOS</v>
      </c>
      <c r="C38" s="104">
        <f>C39/$C$82</f>
        <v>7.6329047792838688E-4</v>
      </c>
      <c r="D38" s="105">
        <f t="shared" si="7"/>
        <v>1</v>
      </c>
      <c r="E38" s="106">
        <v>0</v>
      </c>
      <c r="F38" s="106">
        <v>0</v>
      </c>
      <c r="G38" s="107"/>
      <c r="H38" s="106"/>
      <c r="I38" s="106"/>
      <c r="J38" s="106"/>
      <c r="K38" s="106"/>
      <c r="L38" s="106"/>
      <c r="M38" s="106"/>
      <c r="N38" s="106">
        <v>1</v>
      </c>
      <c r="O38" s="106"/>
      <c r="P38" s="108"/>
      <c r="Q38" s="108"/>
      <c r="R38" s="108"/>
      <c r="S38" s="108"/>
      <c r="T38" s="108"/>
    </row>
    <row r="39" spans="1:20" ht="15" customHeight="1">
      <c r="A39" s="416"/>
      <c r="B39" s="425"/>
      <c r="C39" s="109">
        <f>'ORÇAMENTÁRIA GERAL'!H189</f>
        <v>7032.68</v>
      </c>
      <c r="D39" s="110">
        <f t="shared" si="7"/>
        <v>7032.68</v>
      </c>
      <c r="E39" s="117"/>
      <c r="F39" s="117"/>
      <c r="G39" s="118"/>
      <c r="H39" s="119">
        <f>H38*C39</f>
        <v>0</v>
      </c>
      <c r="I39" s="111">
        <f t="shared" ref="I39:P39" si="17">I38*$C39</f>
        <v>0</v>
      </c>
      <c r="J39" s="111">
        <f t="shared" si="17"/>
        <v>0</v>
      </c>
      <c r="K39" s="111">
        <f t="shared" si="17"/>
        <v>0</v>
      </c>
      <c r="L39" s="111">
        <f t="shared" si="17"/>
        <v>0</v>
      </c>
      <c r="M39" s="111">
        <f t="shared" si="17"/>
        <v>0</v>
      </c>
      <c r="N39" s="111">
        <f t="shared" si="17"/>
        <v>7032.68</v>
      </c>
      <c r="O39" s="111">
        <f t="shared" si="17"/>
        <v>0</v>
      </c>
      <c r="P39" s="112">
        <f t="shared" si="17"/>
        <v>0</v>
      </c>
      <c r="Q39" s="112">
        <f>Q38*$C39</f>
        <v>0</v>
      </c>
      <c r="R39" s="112">
        <f>R38*$C39</f>
        <v>0</v>
      </c>
      <c r="S39" s="112">
        <f>S38*$C39</f>
        <v>0</v>
      </c>
      <c r="T39" s="112">
        <f>T38*$C39</f>
        <v>0</v>
      </c>
    </row>
    <row r="40" spans="1:20" ht="15" customHeight="1">
      <c r="A40" s="416" t="s">
        <v>570</v>
      </c>
      <c r="B40" s="425" t="str">
        <f>'ORÇAMENTÁRIA GERAL'!C192</f>
        <v>INSTALAÇÕES HIDROSSANITÁRIAS</v>
      </c>
      <c r="C40" s="104">
        <f>C41/$C$82</f>
        <v>3.4409910291238591E-2</v>
      </c>
      <c r="D40" s="105">
        <f t="shared" si="7"/>
        <v>1</v>
      </c>
      <c r="E40" s="106"/>
      <c r="F40" s="106"/>
      <c r="G40" s="107">
        <v>0.05</v>
      </c>
      <c r="H40" s="106">
        <v>0.05</v>
      </c>
      <c r="I40" s="106">
        <v>0.15</v>
      </c>
      <c r="J40" s="106">
        <v>0.2</v>
      </c>
      <c r="K40" s="106">
        <v>0.2</v>
      </c>
      <c r="L40" s="106">
        <v>0.15</v>
      </c>
      <c r="M40" s="106">
        <v>0.15</v>
      </c>
      <c r="N40" s="106">
        <v>0.05</v>
      </c>
      <c r="O40" s="106"/>
      <c r="P40" s="108"/>
      <c r="Q40" s="108"/>
      <c r="R40" s="108"/>
      <c r="S40" s="108"/>
      <c r="T40" s="108"/>
    </row>
    <row r="41" spans="1:20" ht="15" customHeight="1">
      <c r="A41" s="416"/>
      <c r="B41" s="425"/>
      <c r="C41" s="109">
        <f>'ORÇAMENTÁRIA GERAL'!H192</f>
        <v>317040.36</v>
      </c>
      <c r="D41" s="110">
        <f t="shared" si="7"/>
        <v>317040.36</v>
      </c>
      <c r="E41" s="117"/>
      <c r="F41" s="119">
        <f>F40*C41</f>
        <v>0</v>
      </c>
      <c r="G41" s="120">
        <f>G40*C41</f>
        <v>15852.018</v>
      </c>
      <c r="H41" s="119">
        <f>H40*C41</f>
        <v>15852.018</v>
      </c>
      <c r="I41" s="111">
        <f t="shared" ref="I41:P41" si="18">I40*$C41</f>
        <v>47556.053999999996</v>
      </c>
      <c r="J41" s="111">
        <f t="shared" si="18"/>
        <v>63408.072</v>
      </c>
      <c r="K41" s="111">
        <f t="shared" si="18"/>
        <v>63408.072</v>
      </c>
      <c r="L41" s="111">
        <f t="shared" si="18"/>
        <v>47556.053999999996</v>
      </c>
      <c r="M41" s="111">
        <f t="shared" si="18"/>
        <v>47556.053999999996</v>
      </c>
      <c r="N41" s="111">
        <f t="shared" si="18"/>
        <v>15852.018</v>
      </c>
      <c r="O41" s="111">
        <f t="shared" si="18"/>
        <v>0</v>
      </c>
      <c r="P41" s="112">
        <f t="shared" si="18"/>
        <v>0</v>
      </c>
      <c r="Q41" s="112">
        <f>Q40*$C41</f>
        <v>0</v>
      </c>
      <c r="R41" s="112">
        <f>R40*$C41</f>
        <v>0</v>
      </c>
      <c r="S41" s="112">
        <f>S40*$C41</f>
        <v>0</v>
      </c>
      <c r="T41" s="112">
        <f>T40*$C41</f>
        <v>0</v>
      </c>
    </row>
    <row r="42" spans="1:20" ht="15" customHeight="1">
      <c r="A42" s="416" t="s">
        <v>634</v>
      </c>
      <c r="B42" s="426" t="str">
        <f>'ORÇAMENTÁRIA GERAL'!C250</f>
        <v>INSTALAÇÕES ELÉTRICAS</v>
      </c>
      <c r="C42" s="104">
        <f>C43/$C$82</f>
        <v>1.585219700439669E-2</v>
      </c>
      <c r="D42" s="105">
        <f t="shared" si="7"/>
        <v>1</v>
      </c>
      <c r="E42" s="106"/>
      <c r="F42" s="106"/>
      <c r="G42" s="107">
        <v>0.05</v>
      </c>
      <c r="H42" s="106">
        <v>0.05</v>
      </c>
      <c r="I42" s="106">
        <v>0.15</v>
      </c>
      <c r="J42" s="106">
        <v>0.2</v>
      </c>
      <c r="K42" s="106">
        <v>0.2</v>
      </c>
      <c r="L42" s="106">
        <v>0.15</v>
      </c>
      <c r="M42" s="106">
        <v>0.15</v>
      </c>
      <c r="N42" s="106">
        <v>0.05</v>
      </c>
      <c r="O42" s="106"/>
      <c r="P42" s="108"/>
      <c r="Q42" s="108"/>
      <c r="R42" s="108"/>
      <c r="S42" s="108"/>
      <c r="T42" s="108"/>
    </row>
    <row r="43" spans="1:20" ht="15" customHeight="1">
      <c r="A43" s="416"/>
      <c r="B43" s="426"/>
      <c r="C43" s="109">
        <f>'ORÇAMENTÁRIA GERAL'!H250</f>
        <v>146056.35999999999</v>
      </c>
      <c r="D43" s="110">
        <f t="shared" si="7"/>
        <v>146056.35999999999</v>
      </c>
      <c r="E43" s="117"/>
      <c r="F43" s="119">
        <f>F42*C43</f>
        <v>0</v>
      </c>
      <c r="G43" s="120">
        <f>G42*C43</f>
        <v>7302.8179999999993</v>
      </c>
      <c r="H43" s="119">
        <f>H42*C43</f>
        <v>7302.8179999999993</v>
      </c>
      <c r="I43" s="111">
        <f t="shared" ref="I43:P43" si="19">I42*$C43</f>
        <v>21908.453999999998</v>
      </c>
      <c r="J43" s="111">
        <f t="shared" si="19"/>
        <v>29211.271999999997</v>
      </c>
      <c r="K43" s="111">
        <f t="shared" si="19"/>
        <v>29211.271999999997</v>
      </c>
      <c r="L43" s="111">
        <f t="shared" si="19"/>
        <v>21908.453999999998</v>
      </c>
      <c r="M43" s="111">
        <f t="shared" si="19"/>
        <v>21908.453999999998</v>
      </c>
      <c r="N43" s="111">
        <f t="shared" si="19"/>
        <v>7302.8179999999993</v>
      </c>
      <c r="O43" s="111">
        <f t="shared" si="19"/>
        <v>0</v>
      </c>
      <c r="P43" s="112">
        <f t="shared" si="19"/>
        <v>0</v>
      </c>
      <c r="Q43" s="112">
        <f>Q42*$C43</f>
        <v>0</v>
      </c>
      <c r="R43" s="112">
        <f>R42*$C43</f>
        <v>0</v>
      </c>
      <c r="S43" s="112">
        <f>S42*$C43</f>
        <v>0</v>
      </c>
      <c r="T43" s="112">
        <f>T42*$C43</f>
        <v>0</v>
      </c>
    </row>
    <row r="44" spans="1:20" ht="15" customHeight="1">
      <c r="A44" s="416" t="s">
        <v>691</v>
      </c>
      <c r="B44" s="425" t="str">
        <f>'ORÇAMENTÁRIA GERAL'!C287</f>
        <v>SISTEMA DE PROTEÇÃO CONTRA DESCARGAS ATMOSFÉRICAS (SPDA)</v>
      </c>
      <c r="C44" s="104">
        <f>C45/$C$82</f>
        <v>9.4580779787289109E-3</v>
      </c>
      <c r="D44" s="105">
        <f t="shared" si="7"/>
        <v>1</v>
      </c>
      <c r="E44" s="106"/>
      <c r="F44" s="106"/>
      <c r="G44" s="107">
        <v>0.05</v>
      </c>
      <c r="H44" s="106">
        <v>0.05</v>
      </c>
      <c r="I44" s="106">
        <v>0.15</v>
      </c>
      <c r="J44" s="106">
        <v>0.2</v>
      </c>
      <c r="K44" s="106">
        <v>0.2</v>
      </c>
      <c r="L44" s="106">
        <v>0.15</v>
      </c>
      <c r="M44" s="106">
        <v>0.15</v>
      </c>
      <c r="N44" s="106">
        <v>0.05</v>
      </c>
      <c r="O44" s="106"/>
      <c r="P44" s="108"/>
      <c r="Q44" s="108"/>
      <c r="R44" s="108"/>
      <c r="S44" s="108"/>
      <c r="T44" s="108"/>
    </row>
    <row r="45" spans="1:20" ht="15" customHeight="1">
      <c r="A45" s="416"/>
      <c r="B45" s="425"/>
      <c r="C45" s="109">
        <f>'ORÇAMENTÁRIA GERAL'!H287</f>
        <v>87143.28</v>
      </c>
      <c r="D45" s="110">
        <f t="shared" si="7"/>
        <v>87143.28</v>
      </c>
      <c r="E45" s="117"/>
      <c r="F45" s="119">
        <f>F44*C45</f>
        <v>0</v>
      </c>
      <c r="G45" s="120">
        <f>G44*C45</f>
        <v>4357.1639999999998</v>
      </c>
      <c r="H45" s="119">
        <f>H44*C45</f>
        <v>4357.1639999999998</v>
      </c>
      <c r="I45" s="111">
        <f t="shared" ref="I45:P45" si="20">I44*$C45</f>
        <v>13071.492</v>
      </c>
      <c r="J45" s="111">
        <f t="shared" si="20"/>
        <v>17428.655999999999</v>
      </c>
      <c r="K45" s="111">
        <f t="shared" si="20"/>
        <v>17428.655999999999</v>
      </c>
      <c r="L45" s="111">
        <f t="shared" si="20"/>
        <v>13071.492</v>
      </c>
      <c r="M45" s="111">
        <f t="shared" si="20"/>
        <v>13071.492</v>
      </c>
      <c r="N45" s="111">
        <f t="shared" si="20"/>
        <v>4357.1639999999998</v>
      </c>
      <c r="O45" s="111">
        <f t="shared" si="20"/>
        <v>0</v>
      </c>
      <c r="P45" s="112">
        <f t="shared" si="20"/>
        <v>0</v>
      </c>
      <c r="Q45" s="112">
        <f>Q44*$C45</f>
        <v>0</v>
      </c>
      <c r="R45" s="112">
        <f>R44*$C45</f>
        <v>0</v>
      </c>
      <c r="S45" s="112">
        <f>S44*$C45</f>
        <v>0</v>
      </c>
      <c r="T45" s="112">
        <f>T44*$C45</f>
        <v>0</v>
      </c>
    </row>
    <row r="46" spans="1:20" ht="15" customHeight="1">
      <c r="A46" s="416" t="s">
        <v>703</v>
      </c>
      <c r="B46" s="425" t="str">
        <f>'ORÇAMENTÁRIA GERAL'!C304</f>
        <v>SISTEMA DE PREVENÇÃO E COMBATE A INCÊNDIO</v>
      </c>
      <c r="C46" s="104">
        <f>C47/$C$82</f>
        <v>6.4112848887511505E-3</v>
      </c>
      <c r="D46" s="105">
        <f t="shared" si="7"/>
        <v>1</v>
      </c>
      <c r="E46" s="106"/>
      <c r="F46" s="106"/>
      <c r="G46" s="107"/>
      <c r="H46" s="106"/>
      <c r="I46" s="106"/>
      <c r="J46" s="106"/>
      <c r="K46" s="106"/>
      <c r="L46" s="106"/>
      <c r="M46" s="106">
        <v>0.5</v>
      </c>
      <c r="N46" s="106">
        <v>0.5</v>
      </c>
      <c r="O46" s="106"/>
      <c r="P46" s="108"/>
      <c r="Q46" s="106"/>
      <c r="R46" s="106"/>
      <c r="S46" s="108"/>
      <c r="T46" s="108"/>
    </row>
    <row r="47" spans="1:20" ht="15" customHeight="1">
      <c r="A47" s="416"/>
      <c r="B47" s="425"/>
      <c r="C47" s="109">
        <f>'ORÇAMENTÁRIA GERAL'!H304</f>
        <v>59071.24</v>
      </c>
      <c r="D47" s="110">
        <f t="shared" si="7"/>
        <v>59071.24</v>
      </c>
      <c r="E47" s="119"/>
      <c r="F47" s="119"/>
      <c r="G47" s="120">
        <f>G46*C47</f>
        <v>0</v>
      </c>
      <c r="H47" s="119">
        <f>H46*C47</f>
        <v>0</v>
      </c>
      <c r="I47" s="111">
        <f t="shared" ref="I47:P47" si="21">I46*$C47</f>
        <v>0</v>
      </c>
      <c r="J47" s="111">
        <f t="shared" si="21"/>
        <v>0</v>
      </c>
      <c r="K47" s="111">
        <f t="shared" si="21"/>
        <v>0</v>
      </c>
      <c r="L47" s="111">
        <f t="shared" si="21"/>
        <v>0</v>
      </c>
      <c r="M47" s="111">
        <f t="shared" si="21"/>
        <v>29535.62</v>
      </c>
      <c r="N47" s="111">
        <f t="shared" si="21"/>
        <v>29535.62</v>
      </c>
      <c r="O47" s="111">
        <f t="shared" si="21"/>
        <v>0</v>
      </c>
      <c r="P47" s="112">
        <f t="shared" si="21"/>
        <v>0</v>
      </c>
      <c r="Q47" s="112">
        <f>Q46*$C47</f>
        <v>0</v>
      </c>
      <c r="R47" s="112">
        <f>R46*$C47</f>
        <v>0</v>
      </c>
      <c r="S47" s="112">
        <f>S46*$C47</f>
        <v>0</v>
      </c>
      <c r="T47" s="112">
        <f>T46*$C47</f>
        <v>0</v>
      </c>
    </row>
    <row r="48" spans="1:20" ht="15" customHeight="1">
      <c r="A48" s="416" t="s">
        <v>719</v>
      </c>
      <c r="B48" s="417" t="str">
        <f>'ORÇAMENTÁRIA GERAL'!C328</f>
        <v>SERVIÇOS DIVERSOS</v>
      </c>
      <c r="C48" s="104">
        <f>C49/$C$82</f>
        <v>5.0358429754975374E-3</v>
      </c>
      <c r="D48" s="105">
        <f t="shared" si="7"/>
        <v>1</v>
      </c>
      <c r="E48" s="106"/>
      <c r="F48" s="106"/>
      <c r="G48" s="107"/>
      <c r="H48" s="106"/>
      <c r="I48" s="106"/>
      <c r="J48" s="106"/>
      <c r="K48" s="106"/>
      <c r="L48" s="106"/>
      <c r="M48" s="106"/>
      <c r="N48" s="106">
        <v>1</v>
      </c>
      <c r="O48" s="106"/>
      <c r="P48" s="108"/>
      <c r="Q48" s="108"/>
      <c r="R48" s="108"/>
      <c r="S48" s="108"/>
      <c r="T48" s="108"/>
    </row>
    <row r="49" spans="1:20" ht="15" customHeight="1">
      <c r="A49" s="416"/>
      <c r="B49" s="417"/>
      <c r="C49" s="109">
        <f>'ORÇAMENTÁRIA GERAL'!H328</f>
        <v>46398.42</v>
      </c>
      <c r="D49" s="110">
        <f t="shared" si="7"/>
        <v>46398.42</v>
      </c>
      <c r="E49" s="119"/>
      <c r="F49" s="119">
        <f>F48*C49</f>
        <v>0</v>
      </c>
      <c r="G49" s="120">
        <f>G48*C49</f>
        <v>0</v>
      </c>
      <c r="H49" s="119">
        <f>H48*C49</f>
        <v>0</v>
      </c>
      <c r="I49" s="111">
        <f t="shared" ref="I49:P49" si="22">I48*$C49</f>
        <v>0</v>
      </c>
      <c r="J49" s="111">
        <f t="shared" si="22"/>
        <v>0</v>
      </c>
      <c r="K49" s="111">
        <f t="shared" si="22"/>
        <v>0</v>
      </c>
      <c r="L49" s="111">
        <f t="shared" si="22"/>
        <v>0</v>
      </c>
      <c r="M49" s="111">
        <f t="shared" si="22"/>
        <v>0</v>
      </c>
      <c r="N49" s="111">
        <f t="shared" si="22"/>
        <v>46398.42</v>
      </c>
      <c r="O49" s="111">
        <f t="shared" si="22"/>
        <v>0</v>
      </c>
      <c r="P49" s="112">
        <f t="shared" si="22"/>
        <v>0</v>
      </c>
      <c r="Q49" s="112">
        <f>Q48*$C49</f>
        <v>0</v>
      </c>
      <c r="R49" s="112">
        <f>R48*$C49</f>
        <v>0</v>
      </c>
      <c r="S49" s="112">
        <f>S48*$C49</f>
        <v>0</v>
      </c>
      <c r="T49" s="112">
        <f>T48*$C49</f>
        <v>0</v>
      </c>
    </row>
    <row r="50" spans="1:20">
      <c r="A50" s="114">
        <v>8</v>
      </c>
      <c r="B50" s="115" t="str">
        <f>'ORÇAMENTÁRIA GERAL'!C332</f>
        <v xml:space="preserve">QUADRA NOVA COBERTA COM VESTIÁRIO </v>
      </c>
      <c r="C50" s="109"/>
      <c r="D50" s="110"/>
      <c r="E50" s="110"/>
      <c r="F50" s="110"/>
      <c r="G50" s="113"/>
      <c r="H50" s="111"/>
      <c r="I50" s="111"/>
      <c r="J50" s="111"/>
      <c r="K50" s="111"/>
      <c r="L50" s="111"/>
      <c r="M50" s="111"/>
      <c r="N50" s="111"/>
      <c r="O50" s="111"/>
      <c r="P50" s="116"/>
      <c r="Q50" s="116"/>
      <c r="R50" s="116"/>
      <c r="S50" s="116"/>
      <c r="T50" s="116"/>
    </row>
    <row r="51" spans="1:20" ht="15" customHeight="1">
      <c r="A51" s="416" t="s">
        <v>1052</v>
      </c>
      <c r="B51" s="417" t="str">
        <f>'ORÇAMENTÁRIA GERAL'!C333</f>
        <v>FUNDAÇÃO</v>
      </c>
      <c r="C51" s="104">
        <f>C52/$C$82</f>
        <v>2.3003708727264798E-2</v>
      </c>
      <c r="D51" s="105">
        <f t="shared" ref="D51:D80" si="23">SUM(E51:T51)</f>
        <v>1</v>
      </c>
      <c r="E51" s="106"/>
      <c r="F51" s="106"/>
      <c r="G51" s="107"/>
      <c r="H51" s="106">
        <v>0.3</v>
      </c>
      <c r="I51" s="106">
        <v>0.4</v>
      </c>
      <c r="J51" s="106">
        <v>0.3</v>
      </c>
      <c r="K51" s="106"/>
      <c r="L51" s="106"/>
      <c r="M51" s="106"/>
      <c r="N51" s="106"/>
      <c r="O51" s="106"/>
      <c r="P51" s="108"/>
      <c r="Q51" s="108"/>
      <c r="R51" s="108"/>
      <c r="S51" s="108"/>
      <c r="T51" s="108"/>
    </row>
    <row r="52" spans="1:20" ht="15" customHeight="1">
      <c r="A52" s="416"/>
      <c r="B52" s="417"/>
      <c r="C52" s="109">
        <f>'ORÇAMENTÁRIA GERAL'!H333</f>
        <v>211947.78</v>
      </c>
      <c r="D52" s="110">
        <f t="shared" si="23"/>
        <v>211947.78</v>
      </c>
      <c r="E52" s="117"/>
      <c r="F52" s="117"/>
      <c r="G52" s="120">
        <f>G51*C52</f>
        <v>0</v>
      </c>
      <c r="H52" s="119">
        <f>H51*C52</f>
        <v>63584.333999999995</v>
      </c>
      <c r="I52" s="111">
        <f t="shared" ref="I52:P52" si="24">I51*$C52</f>
        <v>84779.112000000008</v>
      </c>
      <c r="J52" s="111">
        <f t="shared" si="24"/>
        <v>63584.333999999995</v>
      </c>
      <c r="K52" s="111">
        <f t="shared" si="24"/>
        <v>0</v>
      </c>
      <c r="L52" s="111">
        <f t="shared" si="24"/>
        <v>0</v>
      </c>
      <c r="M52" s="111">
        <f t="shared" si="24"/>
        <v>0</v>
      </c>
      <c r="N52" s="111">
        <f t="shared" si="24"/>
        <v>0</v>
      </c>
      <c r="O52" s="111">
        <f t="shared" si="24"/>
        <v>0</v>
      </c>
      <c r="P52" s="112">
        <f t="shared" si="24"/>
        <v>0</v>
      </c>
      <c r="Q52" s="112">
        <f>Q51*$C52</f>
        <v>0</v>
      </c>
      <c r="R52" s="112">
        <f>R51*$C52</f>
        <v>0</v>
      </c>
      <c r="S52" s="112">
        <f>S51*$C52</f>
        <v>0</v>
      </c>
      <c r="T52" s="112">
        <f>T51*$C52</f>
        <v>0</v>
      </c>
    </row>
    <row r="53" spans="1:20" ht="15" customHeight="1">
      <c r="A53" s="416" t="s">
        <v>1068</v>
      </c>
      <c r="B53" s="417" t="str">
        <f>'ORÇAMENTÁRIA GERAL'!C349</f>
        <v>ESTRUTURA</v>
      </c>
      <c r="C53" s="104">
        <f>C54/$C$82</f>
        <v>2.7368151123170474E-2</v>
      </c>
      <c r="D53" s="105">
        <f t="shared" si="23"/>
        <v>1</v>
      </c>
      <c r="E53" s="106"/>
      <c r="F53" s="106"/>
      <c r="G53" s="107"/>
      <c r="H53" s="106"/>
      <c r="I53" s="106">
        <v>0.3</v>
      </c>
      <c r="J53" s="106">
        <v>0.4</v>
      </c>
      <c r="K53" s="106">
        <v>0.3</v>
      </c>
      <c r="L53" s="106"/>
      <c r="M53" s="106"/>
      <c r="N53" s="106"/>
      <c r="O53" s="106"/>
      <c r="P53" s="108"/>
      <c r="Q53" s="108"/>
      <c r="R53" s="108"/>
      <c r="S53" s="108"/>
      <c r="T53" s="108"/>
    </row>
    <row r="54" spans="1:20" ht="15" customHeight="1">
      <c r="A54" s="416"/>
      <c r="B54" s="417"/>
      <c r="C54" s="109">
        <f>'ORÇAMENTÁRIA GERAL'!H349</f>
        <v>252160.16000000003</v>
      </c>
      <c r="D54" s="110">
        <f t="shared" si="23"/>
        <v>252160.16000000003</v>
      </c>
      <c r="E54" s="117"/>
      <c r="F54" s="117"/>
      <c r="G54" s="118"/>
      <c r="H54" s="119">
        <f>H53*C54</f>
        <v>0</v>
      </c>
      <c r="I54" s="111">
        <f t="shared" ref="I54:P54" si="25">I53*$C54</f>
        <v>75648.04800000001</v>
      </c>
      <c r="J54" s="111">
        <f t="shared" si="25"/>
        <v>100864.06400000001</v>
      </c>
      <c r="K54" s="111">
        <f t="shared" si="25"/>
        <v>75648.04800000001</v>
      </c>
      <c r="L54" s="111">
        <f t="shared" si="25"/>
        <v>0</v>
      </c>
      <c r="M54" s="111">
        <f t="shared" si="25"/>
        <v>0</v>
      </c>
      <c r="N54" s="111">
        <f t="shared" si="25"/>
        <v>0</v>
      </c>
      <c r="O54" s="111">
        <f t="shared" si="25"/>
        <v>0</v>
      </c>
      <c r="P54" s="112">
        <f t="shared" si="25"/>
        <v>0</v>
      </c>
      <c r="Q54" s="112">
        <f>Q53*$C54</f>
        <v>0</v>
      </c>
      <c r="R54" s="112">
        <f>R53*$C54</f>
        <v>0</v>
      </c>
      <c r="S54" s="112">
        <f>S53*$C54</f>
        <v>0</v>
      </c>
      <c r="T54" s="112">
        <f>T53*$C54</f>
        <v>0</v>
      </c>
    </row>
    <row r="55" spans="1:20" ht="15" customHeight="1">
      <c r="A55" s="416" t="s">
        <v>1084</v>
      </c>
      <c r="B55" s="417" t="str">
        <f>'ORÇAMENTÁRIA GERAL'!C365</f>
        <v>COBERTURA</v>
      </c>
      <c r="C55" s="104">
        <f>C56/$C$82</f>
        <v>4.1414549474271665E-2</v>
      </c>
      <c r="D55" s="105">
        <f t="shared" si="23"/>
        <v>1</v>
      </c>
      <c r="E55" s="106"/>
      <c r="F55" s="106"/>
      <c r="G55" s="107"/>
      <c r="H55" s="106"/>
      <c r="I55" s="106"/>
      <c r="J55" s="106"/>
      <c r="K55" s="106">
        <v>0.3</v>
      </c>
      <c r="L55" s="106">
        <v>0.3</v>
      </c>
      <c r="M55" s="106">
        <v>0.4</v>
      </c>
      <c r="N55" s="106"/>
      <c r="O55" s="106"/>
      <c r="P55" s="108"/>
      <c r="Q55" s="108"/>
      <c r="R55" s="108"/>
      <c r="S55" s="108"/>
      <c r="T55" s="108"/>
    </row>
    <row r="56" spans="1:20" ht="15" customHeight="1">
      <c r="A56" s="416"/>
      <c r="B56" s="417"/>
      <c r="C56" s="109">
        <f>'ORÇAMENTÁRIA GERAL'!H365</f>
        <v>381578.55</v>
      </c>
      <c r="D56" s="110">
        <f t="shared" si="23"/>
        <v>381578.55</v>
      </c>
      <c r="E56" s="119"/>
      <c r="F56" s="119">
        <f>F55*C56</f>
        <v>0</v>
      </c>
      <c r="G56" s="120">
        <f>G55*C56</f>
        <v>0</v>
      </c>
      <c r="H56" s="119">
        <f>H55*C56</f>
        <v>0</v>
      </c>
      <c r="I56" s="111">
        <f t="shared" ref="I56:P56" si="26">I55*$C56</f>
        <v>0</v>
      </c>
      <c r="J56" s="111">
        <f t="shared" si="26"/>
        <v>0</v>
      </c>
      <c r="K56" s="111">
        <f t="shared" si="26"/>
        <v>114473.56499999999</v>
      </c>
      <c r="L56" s="111">
        <f t="shared" si="26"/>
        <v>114473.56499999999</v>
      </c>
      <c r="M56" s="111">
        <f t="shared" si="26"/>
        <v>152631.42000000001</v>
      </c>
      <c r="N56" s="111">
        <f t="shared" si="26"/>
        <v>0</v>
      </c>
      <c r="O56" s="111">
        <f t="shared" si="26"/>
        <v>0</v>
      </c>
      <c r="P56" s="112">
        <f t="shared" si="26"/>
        <v>0</v>
      </c>
      <c r="Q56" s="112">
        <f>Q55*$C56</f>
        <v>0</v>
      </c>
      <c r="R56" s="112">
        <f>R55*$C56</f>
        <v>0</v>
      </c>
      <c r="S56" s="112">
        <f>S55*$C56</f>
        <v>0</v>
      </c>
      <c r="T56" s="112">
        <f>T55*$C56</f>
        <v>0</v>
      </c>
    </row>
    <row r="57" spans="1:20" ht="15" customHeight="1">
      <c r="A57" s="416" t="s">
        <v>1087</v>
      </c>
      <c r="B57" s="417" t="str">
        <f>'ORÇAMENTÁRIA GERAL'!C368</f>
        <v>IMPERMEABILIZAÇÕES</v>
      </c>
      <c r="C57" s="104">
        <f>C58/$C$82</f>
        <v>1.6657117088067729E-3</v>
      </c>
      <c r="D57" s="105">
        <f t="shared" si="23"/>
        <v>1</v>
      </c>
      <c r="E57" s="106"/>
      <c r="F57" s="106"/>
      <c r="G57" s="107"/>
      <c r="H57" s="106"/>
      <c r="I57" s="106"/>
      <c r="J57" s="106">
        <v>0.6</v>
      </c>
      <c r="K57" s="106"/>
      <c r="L57" s="106">
        <v>0.2</v>
      </c>
      <c r="M57" s="106">
        <v>0.2</v>
      </c>
      <c r="N57" s="106"/>
      <c r="O57" s="106"/>
      <c r="P57" s="108"/>
      <c r="Q57" s="108"/>
      <c r="R57" s="108"/>
      <c r="S57" s="108"/>
      <c r="T57" s="108"/>
    </row>
    <row r="58" spans="1:20" ht="15" customHeight="1">
      <c r="A58" s="416"/>
      <c r="B58" s="417"/>
      <c r="C58" s="109">
        <f>'ORÇAMENTÁRIA GERAL'!H368</f>
        <v>15347.26</v>
      </c>
      <c r="D58" s="110">
        <f t="shared" si="23"/>
        <v>15347.260000000002</v>
      </c>
      <c r="E58" s="117"/>
      <c r="F58" s="117"/>
      <c r="G58" s="120">
        <f>G57*C58</f>
        <v>0</v>
      </c>
      <c r="H58" s="119">
        <f>H57*C58</f>
        <v>0</v>
      </c>
      <c r="I58" s="111">
        <f t="shared" ref="I58:P58" si="27">I57*$C58</f>
        <v>0</v>
      </c>
      <c r="J58" s="111">
        <f t="shared" si="27"/>
        <v>9208.3559999999998</v>
      </c>
      <c r="K58" s="111">
        <f t="shared" si="27"/>
        <v>0</v>
      </c>
      <c r="L58" s="111">
        <f t="shared" si="27"/>
        <v>3069.4520000000002</v>
      </c>
      <c r="M58" s="111">
        <f t="shared" si="27"/>
        <v>3069.4520000000002</v>
      </c>
      <c r="N58" s="111">
        <f t="shared" si="27"/>
        <v>0</v>
      </c>
      <c r="O58" s="111">
        <f t="shared" si="27"/>
        <v>0</v>
      </c>
      <c r="P58" s="112">
        <f t="shared" si="27"/>
        <v>0</v>
      </c>
      <c r="Q58" s="112">
        <f>Q57*$C58</f>
        <v>0</v>
      </c>
      <c r="R58" s="112">
        <f>R57*$C58</f>
        <v>0</v>
      </c>
      <c r="S58" s="112">
        <f>S57*$C58</f>
        <v>0</v>
      </c>
      <c r="T58" s="112">
        <f>T57*$C58</f>
        <v>0</v>
      </c>
    </row>
    <row r="59" spans="1:20" ht="15" customHeight="1">
      <c r="A59" s="416" t="s">
        <v>1091</v>
      </c>
      <c r="B59" s="417" t="str">
        <f>'ORÇAMENTÁRIA GERAL'!C372</f>
        <v>ALVENARIA, DIVSÓRIAS E BANCADAS</v>
      </c>
      <c r="C59" s="104">
        <f>C60/$C$82</f>
        <v>1.5907341362738876E-2</v>
      </c>
      <c r="D59" s="105">
        <f t="shared" si="23"/>
        <v>1</v>
      </c>
      <c r="E59" s="106">
        <v>0</v>
      </c>
      <c r="F59" s="106">
        <v>0</v>
      </c>
      <c r="G59" s="107"/>
      <c r="H59" s="106"/>
      <c r="I59" s="106">
        <v>0.3</v>
      </c>
      <c r="J59" s="106">
        <v>0.3</v>
      </c>
      <c r="K59" s="106">
        <v>0.2</v>
      </c>
      <c r="L59" s="106">
        <v>0.2</v>
      </c>
      <c r="M59" s="106"/>
      <c r="N59" s="106"/>
      <c r="O59" s="106"/>
      <c r="P59" s="108"/>
      <c r="Q59" s="108"/>
      <c r="R59" s="108"/>
      <c r="S59" s="108"/>
      <c r="T59" s="108"/>
    </row>
    <row r="60" spans="1:20" ht="15" customHeight="1">
      <c r="A60" s="416"/>
      <c r="B60" s="417"/>
      <c r="C60" s="109">
        <f>'ORÇAMENTÁRIA GERAL'!H372</f>
        <v>146564.44000000006</v>
      </c>
      <c r="D60" s="110">
        <f t="shared" si="23"/>
        <v>146564.44000000006</v>
      </c>
      <c r="E60" s="117"/>
      <c r="F60" s="117"/>
      <c r="G60" s="118"/>
      <c r="H60" s="119">
        <f>H59*C60</f>
        <v>0</v>
      </c>
      <c r="I60" s="111">
        <f t="shared" ref="I60:P60" si="28">I59*$C60</f>
        <v>43969.332000000017</v>
      </c>
      <c r="J60" s="111">
        <f t="shared" si="28"/>
        <v>43969.332000000017</v>
      </c>
      <c r="K60" s="111">
        <f t="shared" si="28"/>
        <v>29312.888000000014</v>
      </c>
      <c r="L60" s="111">
        <f t="shared" si="28"/>
        <v>29312.888000000014</v>
      </c>
      <c r="M60" s="111">
        <f t="shared" si="28"/>
        <v>0</v>
      </c>
      <c r="N60" s="111">
        <f t="shared" si="28"/>
        <v>0</v>
      </c>
      <c r="O60" s="111">
        <f t="shared" si="28"/>
        <v>0</v>
      </c>
      <c r="P60" s="112">
        <f t="shared" si="28"/>
        <v>0</v>
      </c>
      <c r="Q60" s="112">
        <f>Q59*$C60</f>
        <v>0</v>
      </c>
      <c r="R60" s="112">
        <f>R59*$C60</f>
        <v>0</v>
      </c>
      <c r="S60" s="112">
        <f>S59*$C60</f>
        <v>0</v>
      </c>
      <c r="T60" s="112">
        <f>T59*$C60</f>
        <v>0</v>
      </c>
    </row>
    <row r="61" spans="1:20" ht="15" customHeight="1">
      <c r="A61" s="416" t="s">
        <v>1108</v>
      </c>
      <c r="B61" s="417" t="str">
        <f>'ORÇAMENTÁRIA GERAL'!C389</f>
        <v>PISOS E SOLEIRAS</v>
      </c>
      <c r="C61" s="104">
        <f>C62/$C$82</f>
        <v>1.5828323691018983E-2</v>
      </c>
      <c r="D61" s="105">
        <f t="shared" si="23"/>
        <v>1</v>
      </c>
      <c r="E61" s="106"/>
      <c r="F61" s="106"/>
      <c r="G61" s="107"/>
      <c r="H61" s="106"/>
      <c r="I61" s="106"/>
      <c r="J61" s="106">
        <v>0.1</v>
      </c>
      <c r="K61" s="106">
        <v>0.3</v>
      </c>
      <c r="L61" s="106">
        <v>0.3</v>
      </c>
      <c r="M61" s="106">
        <v>0.25</v>
      </c>
      <c r="N61" s="106">
        <v>0.05</v>
      </c>
      <c r="O61" s="106"/>
      <c r="P61" s="108"/>
      <c r="Q61" s="108"/>
      <c r="R61" s="108"/>
      <c r="S61" s="108"/>
      <c r="T61" s="108"/>
    </row>
    <row r="62" spans="1:20" ht="15" customHeight="1">
      <c r="A62" s="416"/>
      <c r="B62" s="417"/>
      <c r="C62" s="109">
        <f>'ORÇAMENTÁRIA GERAL'!H389</f>
        <v>145836.4</v>
      </c>
      <c r="D62" s="110">
        <f t="shared" si="23"/>
        <v>145836.4</v>
      </c>
      <c r="E62" s="119"/>
      <c r="F62" s="119">
        <f>F61*C62</f>
        <v>0</v>
      </c>
      <c r="G62" s="120">
        <f>G61*C62</f>
        <v>0</v>
      </c>
      <c r="H62" s="119">
        <f>H61*C62</f>
        <v>0</v>
      </c>
      <c r="I62" s="111">
        <f t="shared" ref="I62:P62" si="29">I61*$C62</f>
        <v>0</v>
      </c>
      <c r="J62" s="111">
        <f t="shared" si="29"/>
        <v>14583.64</v>
      </c>
      <c r="K62" s="111">
        <f t="shared" si="29"/>
        <v>43750.92</v>
      </c>
      <c r="L62" s="111">
        <f t="shared" si="29"/>
        <v>43750.92</v>
      </c>
      <c r="M62" s="111">
        <f t="shared" si="29"/>
        <v>36459.1</v>
      </c>
      <c r="N62" s="111">
        <f t="shared" si="29"/>
        <v>7291.82</v>
      </c>
      <c r="O62" s="111">
        <f t="shared" si="29"/>
        <v>0</v>
      </c>
      <c r="P62" s="112">
        <f t="shared" si="29"/>
        <v>0</v>
      </c>
      <c r="Q62" s="112">
        <f>Q61*$C62</f>
        <v>0</v>
      </c>
      <c r="R62" s="112">
        <f>R61*$C62</f>
        <v>0</v>
      </c>
      <c r="S62" s="112">
        <f>S61*$C62</f>
        <v>0</v>
      </c>
      <c r="T62" s="112">
        <f>T61*$C62</f>
        <v>0</v>
      </c>
    </row>
    <row r="63" spans="1:20" ht="15" customHeight="1">
      <c r="A63" s="416" t="s">
        <v>1120</v>
      </c>
      <c r="B63" s="417" t="str">
        <f>'ORÇAMENTÁRIA GERAL'!C401</f>
        <v>ESQUADRIAS E SERRALHERIA</v>
      </c>
      <c r="C63" s="104">
        <f>C64/$C$82</f>
        <v>1.5485564298194839E-2</v>
      </c>
      <c r="D63" s="105">
        <f t="shared" si="23"/>
        <v>1</v>
      </c>
      <c r="E63" s="106"/>
      <c r="F63" s="106"/>
      <c r="G63" s="107"/>
      <c r="H63" s="106"/>
      <c r="I63" s="106"/>
      <c r="J63" s="106"/>
      <c r="K63" s="106">
        <v>0.2</v>
      </c>
      <c r="L63" s="106">
        <v>0.35</v>
      </c>
      <c r="M63" s="106">
        <v>0.4</v>
      </c>
      <c r="N63" s="106">
        <v>0.05</v>
      </c>
      <c r="O63" s="106"/>
      <c r="P63" s="108"/>
      <c r="Q63" s="108"/>
      <c r="R63" s="108"/>
      <c r="S63" s="108"/>
      <c r="T63" s="108"/>
    </row>
    <row r="64" spans="1:20" ht="15" customHeight="1">
      <c r="A64" s="416"/>
      <c r="B64" s="417"/>
      <c r="C64" s="109">
        <f>'ORÇAMENTÁRIA GERAL'!H401</f>
        <v>142678.34</v>
      </c>
      <c r="D64" s="110">
        <f t="shared" si="23"/>
        <v>142678.34</v>
      </c>
      <c r="E64" s="117"/>
      <c r="F64" s="117"/>
      <c r="G64" s="120">
        <f>G63*C64</f>
        <v>0</v>
      </c>
      <c r="H64" s="119">
        <f>H63*C64</f>
        <v>0</v>
      </c>
      <c r="I64" s="111">
        <f t="shared" ref="I64:P64" si="30">I63*$C64</f>
        <v>0</v>
      </c>
      <c r="J64" s="111">
        <f t="shared" si="30"/>
        <v>0</v>
      </c>
      <c r="K64" s="111">
        <f t="shared" si="30"/>
        <v>28535.668000000001</v>
      </c>
      <c r="L64" s="111">
        <f t="shared" si="30"/>
        <v>49937.418999999994</v>
      </c>
      <c r="M64" s="111">
        <f t="shared" si="30"/>
        <v>57071.336000000003</v>
      </c>
      <c r="N64" s="111">
        <f t="shared" si="30"/>
        <v>7133.9170000000004</v>
      </c>
      <c r="O64" s="111">
        <f t="shared" si="30"/>
        <v>0</v>
      </c>
      <c r="P64" s="112">
        <f t="shared" si="30"/>
        <v>0</v>
      </c>
      <c r="Q64" s="112">
        <f>Q63*$C64</f>
        <v>0</v>
      </c>
      <c r="R64" s="112">
        <f>R63*$C64</f>
        <v>0</v>
      </c>
      <c r="S64" s="112">
        <f>S63*$C64</f>
        <v>0</v>
      </c>
      <c r="T64" s="112">
        <f>T63*$C64</f>
        <v>0</v>
      </c>
    </row>
    <row r="65" spans="1:20" ht="15" customHeight="1">
      <c r="A65" s="416" t="s">
        <v>1136</v>
      </c>
      <c r="B65" s="417" t="str">
        <f>'ORÇAMENTÁRIA GERAL'!C417</f>
        <v>REVESTIMENTOS</v>
      </c>
      <c r="C65" s="104">
        <f>C66/$C$82</f>
        <v>1.2657092203210065E-2</v>
      </c>
      <c r="D65" s="105">
        <f t="shared" si="23"/>
        <v>1</v>
      </c>
      <c r="E65" s="106"/>
      <c r="F65" s="106"/>
      <c r="G65" s="107"/>
      <c r="H65" s="106"/>
      <c r="I65" s="106"/>
      <c r="J65" s="106"/>
      <c r="K65" s="106">
        <v>0.3</v>
      </c>
      <c r="L65" s="106">
        <v>0.4</v>
      </c>
      <c r="M65" s="106">
        <v>0.3</v>
      </c>
      <c r="N65" s="106"/>
      <c r="O65" s="106"/>
      <c r="P65" s="108"/>
      <c r="Q65" s="108"/>
      <c r="R65" s="108"/>
      <c r="S65" s="108"/>
      <c r="T65" s="108"/>
    </row>
    <row r="66" spans="1:20" ht="15" customHeight="1">
      <c r="A66" s="416"/>
      <c r="B66" s="417"/>
      <c r="C66" s="109">
        <f>'ORÇAMENTÁRIA GERAL'!H417</f>
        <v>116617.82999999999</v>
      </c>
      <c r="D66" s="110">
        <f t="shared" si="23"/>
        <v>116617.82999999999</v>
      </c>
      <c r="E66" s="117"/>
      <c r="F66" s="117"/>
      <c r="G66" s="118"/>
      <c r="H66" s="119">
        <f>H65*C66</f>
        <v>0</v>
      </c>
      <c r="I66" s="111">
        <f t="shared" ref="I66:P66" si="31">I65*$C66</f>
        <v>0</v>
      </c>
      <c r="J66" s="111">
        <f t="shared" si="31"/>
        <v>0</v>
      </c>
      <c r="K66" s="111">
        <f t="shared" si="31"/>
        <v>34985.348999999995</v>
      </c>
      <c r="L66" s="111">
        <f t="shared" si="31"/>
        <v>46647.131999999998</v>
      </c>
      <c r="M66" s="111">
        <f t="shared" si="31"/>
        <v>34985.348999999995</v>
      </c>
      <c r="N66" s="111">
        <f t="shared" si="31"/>
        <v>0</v>
      </c>
      <c r="O66" s="111">
        <f t="shared" si="31"/>
        <v>0</v>
      </c>
      <c r="P66" s="112">
        <f t="shared" si="31"/>
        <v>0</v>
      </c>
      <c r="Q66" s="112">
        <f>Q65*$C66</f>
        <v>0</v>
      </c>
      <c r="R66" s="112">
        <f>R65*$C66</f>
        <v>0</v>
      </c>
      <c r="S66" s="112">
        <f>S65*$C66</f>
        <v>0</v>
      </c>
      <c r="T66" s="112">
        <f>T65*$C66</f>
        <v>0</v>
      </c>
    </row>
    <row r="67" spans="1:20" ht="15" customHeight="1">
      <c r="A67" s="416" t="s">
        <v>1144</v>
      </c>
      <c r="B67" s="417" t="str">
        <f>'ORÇAMENTÁRIA GERAL'!C425</f>
        <v>PINTURA</v>
      </c>
      <c r="C67" s="104">
        <f>C68/$C$82</f>
        <v>1.5603971417500813E-2</v>
      </c>
      <c r="D67" s="105">
        <f t="shared" si="23"/>
        <v>1</v>
      </c>
      <c r="E67" s="106"/>
      <c r="F67" s="106"/>
      <c r="G67" s="107"/>
      <c r="H67" s="106"/>
      <c r="I67" s="106"/>
      <c r="J67" s="106"/>
      <c r="K67" s="106"/>
      <c r="L67" s="106">
        <v>0.3</v>
      </c>
      <c r="M67" s="106">
        <v>0.4</v>
      </c>
      <c r="N67" s="108">
        <v>0.3</v>
      </c>
      <c r="O67" s="106"/>
      <c r="P67" s="108"/>
      <c r="Q67" s="108"/>
      <c r="R67" s="108"/>
      <c r="S67" s="108"/>
      <c r="T67" s="108"/>
    </row>
    <row r="68" spans="1:20" ht="15" customHeight="1">
      <c r="A68" s="416"/>
      <c r="B68" s="417"/>
      <c r="C68" s="109">
        <f>'ORÇAMENTÁRIA GERAL'!H425</f>
        <v>143769.29999999999</v>
      </c>
      <c r="D68" s="110">
        <f t="shared" si="23"/>
        <v>143769.29999999999</v>
      </c>
      <c r="E68" s="119"/>
      <c r="F68" s="119">
        <f>F67*C68</f>
        <v>0</v>
      </c>
      <c r="G68" s="120">
        <f>G67*C68</f>
        <v>0</v>
      </c>
      <c r="H68" s="119">
        <f>H67*C68</f>
        <v>0</v>
      </c>
      <c r="I68" s="111">
        <f t="shared" ref="I68:P68" si="32">I67*$C68</f>
        <v>0</v>
      </c>
      <c r="J68" s="111">
        <f t="shared" si="32"/>
        <v>0</v>
      </c>
      <c r="K68" s="111">
        <f t="shared" si="32"/>
        <v>0</v>
      </c>
      <c r="L68" s="111">
        <f t="shared" si="32"/>
        <v>43130.789999999994</v>
      </c>
      <c r="M68" s="111">
        <f t="shared" si="32"/>
        <v>57507.72</v>
      </c>
      <c r="N68" s="111">
        <f t="shared" si="32"/>
        <v>43130.789999999994</v>
      </c>
      <c r="O68" s="111">
        <f t="shared" si="32"/>
        <v>0</v>
      </c>
      <c r="P68" s="112">
        <f t="shared" si="32"/>
        <v>0</v>
      </c>
      <c r="Q68" s="112">
        <f>Q67*$C68</f>
        <v>0</v>
      </c>
      <c r="R68" s="112">
        <f>R67*$C68</f>
        <v>0</v>
      </c>
      <c r="S68" s="112">
        <f>S67*$C68</f>
        <v>0</v>
      </c>
      <c r="T68" s="112">
        <f>T67*$C68</f>
        <v>0</v>
      </c>
    </row>
    <row r="69" spans="1:20" ht="15" customHeight="1">
      <c r="A69" s="416" t="s">
        <v>1153</v>
      </c>
      <c r="B69" s="417" t="str">
        <f>'ORÇAMENTÁRIA GERAL'!C434</f>
        <v>VIDROS E ESPELHOS</v>
      </c>
      <c r="C69" s="104">
        <f>C70/$C$82</f>
        <v>7.6329047792838688E-4</v>
      </c>
      <c r="D69" s="105">
        <f t="shared" si="23"/>
        <v>1</v>
      </c>
      <c r="E69" s="106"/>
      <c r="F69" s="106"/>
      <c r="G69" s="107"/>
      <c r="H69" s="106"/>
      <c r="I69" s="106"/>
      <c r="J69" s="106"/>
      <c r="K69" s="106"/>
      <c r="L69" s="106"/>
      <c r="M69" s="106"/>
      <c r="N69" s="106">
        <v>1</v>
      </c>
      <c r="O69" s="106"/>
      <c r="P69" s="108"/>
      <c r="Q69" s="108"/>
      <c r="R69" s="108"/>
      <c r="S69" s="108"/>
      <c r="T69" s="108"/>
    </row>
    <row r="70" spans="1:20" ht="15" customHeight="1">
      <c r="A70" s="416"/>
      <c r="B70" s="417"/>
      <c r="C70" s="109">
        <f>'ORÇAMENTÁRIA GERAL'!H434</f>
        <v>7032.68</v>
      </c>
      <c r="D70" s="110">
        <f t="shared" si="23"/>
        <v>7032.68</v>
      </c>
      <c r="E70" s="117"/>
      <c r="F70" s="117"/>
      <c r="G70" s="120">
        <f>G69*C70</f>
        <v>0</v>
      </c>
      <c r="H70" s="119">
        <f>H69*C70</f>
        <v>0</v>
      </c>
      <c r="I70" s="111">
        <f t="shared" ref="I70:P70" si="33">I69*$C70</f>
        <v>0</v>
      </c>
      <c r="J70" s="111">
        <f t="shared" si="33"/>
        <v>0</v>
      </c>
      <c r="K70" s="111">
        <f t="shared" si="33"/>
        <v>0</v>
      </c>
      <c r="L70" s="111">
        <f t="shared" si="33"/>
        <v>0</v>
      </c>
      <c r="M70" s="111">
        <f t="shared" si="33"/>
        <v>0</v>
      </c>
      <c r="N70" s="111">
        <f t="shared" si="33"/>
        <v>7032.68</v>
      </c>
      <c r="O70" s="111">
        <f t="shared" si="33"/>
        <v>0</v>
      </c>
      <c r="P70" s="112">
        <f t="shared" si="33"/>
        <v>0</v>
      </c>
      <c r="Q70" s="112">
        <f>Q69*$C70</f>
        <v>0</v>
      </c>
      <c r="R70" s="112">
        <f>R69*$C70</f>
        <v>0</v>
      </c>
      <c r="S70" s="112">
        <f>S69*$C70</f>
        <v>0</v>
      </c>
      <c r="T70" s="112">
        <f>T69*$C70</f>
        <v>0</v>
      </c>
    </row>
    <row r="71" spans="1:20" ht="15" customHeight="1">
      <c r="A71" s="416" t="s">
        <v>1155</v>
      </c>
      <c r="B71" s="417" t="str">
        <f>'ORÇAMENTÁRIA GERAL'!C437</f>
        <v>INSTALAÇÕES HIDROSSANITÁRIAS</v>
      </c>
      <c r="C71" s="104">
        <f>C72/$C$82</f>
        <v>1.9607930688655715E-2</v>
      </c>
      <c r="D71" s="105">
        <f t="shared" si="23"/>
        <v>1</v>
      </c>
      <c r="E71" s="106"/>
      <c r="F71" s="106"/>
      <c r="G71" s="107">
        <v>0.05</v>
      </c>
      <c r="H71" s="106">
        <v>0.05</v>
      </c>
      <c r="I71" s="106">
        <v>0.15</v>
      </c>
      <c r="J71" s="106">
        <v>0.2</v>
      </c>
      <c r="K71" s="106">
        <v>0.2</v>
      </c>
      <c r="L71" s="106">
        <v>0.15</v>
      </c>
      <c r="M71" s="106">
        <v>0.15</v>
      </c>
      <c r="N71" s="106">
        <v>0.05</v>
      </c>
      <c r="O71" s="106"/>
      <c r="P71" s="108"/>
      <c r="Q71" s="108"/>
      <c r="R71" s="108"/>
      <c r="S71" s="108"/>
      <c r="T71" s="108"/>
    </row>
    <row r="72" spans="1:20" ht="15" customHeight="1">
      <c r="A72" s="416"/>
      <c r="B72" s="417"/>
      <c r="C72" s="109">
        <f>'ORÇAMENTÁRIA GERAL'!H437</f>
        <v>180660.31999999995</v>
      </c>
      <c r="D72" s="110">
        <f t="shared" si="23"/>
        <v>180660.31999999992</v>
      </c>
      <c r="E72" s="117"/>
      <c r="F72" s="117"/>
      <c r="G72" s="119">
        <f>G71*C72</f>
        <v>9033.0159999999978</v>
      </c>
      <c r="H72" s="119">
        <f>H71*C72</f>
        <v>9033.0159999999978</v>
      </c>
      <c r="I72" s="111">
        <f t="shared" ref="I72:P72" si="34">I71*$C72</f>
        <v>27099.047999999992</v>
      </c>
      <c r="J72" s="111">
        <f t="shared" si="34"/>
        <v>36132.063999999991</v>
      </c>
      <c r="K72" s="111">
        <f t="shared" si="34"/>
        <v>36132.063999999991</v>
      </c>
      <c r="L72" s="111">
        <f t="shared" si="34"/>
        <v>27099.047999999992</v>
      </c>
      <c r="M72" s="111">
        <f t="shared" si="34"/>
        <v>27099.047999999992</v>
      </c>
      <c r="N72" s="111">
        <f t="shared" si="34"/>
        <v>9033.0159999999978</v>
      </c>
      <c r="O72" s="111">
        <f t="shared" si="34"/>
        <v>0</v>
      </c>
      <c r="P72" s="112">
        <f t="shared" si="34"/>
        <v>0</v>
      </c>
      <c r="Q72" s="112">
        <f>Q71*$C72</f>
        <v>0</v>
      </c>
      <c r="R72" s="112">
        <f>R71*$C72</f>
        <v>0</v>
      </c>
      <c r="S72" s="112">
        <f>S71*$C72</f>
        <v>0</v>
      </c>
      <c r="T72" s="112">
        <f>T71*$C72</f>
        <v>0</v>
      </c>
    </row>
    <row r="73" spans="1:20" ht="15" customHeight="1">
      <c r="A73" s="416" t="s">
        <v>1234</v>
      </c>
      <c r="B73" s="417" t="str">
        <f>'ORÇAMENTÁRIA GERAL'!C516</f>
        <v>INSTALAÇÃO ELÉTRICA</v>
      </c>
      <c r="C73" s="104">
        <f>C74/$C$82</f>
        <v>5.9421877391937269E-3</v>
      </c>
      <c r="D73" s="105">
        <f t="shared" si="23"/>
        <v>1</v>
      </c>
      <c r="E73" s="106"/>
      <c r="F73" s="106"/>
      <c r="G73" s="107">
        <v>0.05</v>
      </c>
      <c r="H73" s="106">
        <v>0.05</v>
      </c>
      <c r="I73" s="106">
        <v>0.15</v>
      </c>
      <c r="J73" s="106">
        <v>0.2</v>
      </c>
      <c r="K73" s="106">
        <v>0.2</v>
      </c>
      <c r="L73" s="106">
        <v>0.15</v>
      </c>
      <c r="M73" s="106">
        <v>0.15</v>
      </c>
      <c r="N73" s="106">
        <v>0.05</v>
      </c>
      <c r="O73" s="106"/>
      <c r="P73" s="108"/>
      <c r="Q73" s="108"/>
      <c r="R73" s="108"/>
      <c r="S73" s="108"/>
      <c r="T73" s="108"/>
    </row>
    <row r="74" spans="1:20" ht="15" customHeight="1">
      <c r="A74" s="416"/>
      <c r="B74" s="417"/>
      <c r="C74" s="109">
        <f>'ORÇAMENTÁRIA GERAL'!H516</f>
        <v>54749.149999999994</v>
      </c>
      <c r="D74" s="110">
        <f t="shared" si="23"/>
        <v>54749.149999999994</v>
      </c>
      <c r="E74" s="117"/>
      <c r="F74" s="117"/>
      <c r="G74" s="120">
        <f>G73*C74</f>
        <v>2737.4575</v>
      </c>
      <c r="H74" s="119">
        <f>H73*C74</f>
        <v>2737.4575</v>
      </c>
      <c r="I74" s="111">
        <f t="shared" ref="I74:P74" si="35">I73*$C74</f>
        <v>8212.3724999999995</v>
      </c>
      <c r="J74" s="111">
        <f t="shared" si="35"/>
        <v>10949.83</v>
      </c>
      <c r="K74" s="111">
        <f t="shared" si="35"/>
        <v>10949.83</v>
      </c>
      <c r="L74" s="111">
        <f t="shared" si="35"/>
        <v>8212.3724999999995</v>
      </c>
      <c r="M74" s="111">
        <f t="shared" si="35"/>
        <v>8212.3724999999995</v>
      </c>
      <c r="N74" s="111">
        <f t="shared" si="35"/>
        <v>2737.4575</v>
      </c>
      <c r="O74" s="111">
        <f t="shared" si="35"/>
        <v>0</v>
      </c>
      <c r="P74" s="112">
        <f t="shared" si="35"/>
        <v>0</v>
      </c>
      <c r="Q74" s="112">
        <f>Q73*$C74</f>
        <v>0</v>
      </c>
      <c r="R74" s="112">
        <f>R73*$C74</f>
        <v>0</v>
      </c>
      <c r="S74" s="112">
        <f>S73*$C74</f>
        <v>0</v>
      </c>
      <c r="T74" s="112">
        <f>T73*$C74</f>
        <v>0</v>
      </c>
    </row>
    <row r="75" spans="1:20" ht="15" customHeight="1">
      <c r="A75" s="416" t="s">
        <v>1297</v>
      </c>
      <c r="B75" s="417" t="str">
        <f>'ORÇAMENTÁRIA GERAL'!C564</f>
        <v>SISTEMA DE PROTEÇÃO CONTRA DESCARGAS ATMOSFÉRICAS (SPDA)</v>
      </c>
      <c r="C75" s="104">
        <f>C76/$C$82</f>
        <v>3.051197431934786E-3</v>
      </c>
      <c r="D75" s="105">
        <f t="shared" si="23"/>
        <v>1</v>
      </c>
      <c r="E75" s="106"/>
      <c r="F75" s="106"/>
      <c r="G75" s="107">
        <v>0.05</v>
      </c>
      <c r="H75" s="106">
        <v>0.05</v>
      </c>
      <c r="I75" s="106">
        <v>0.15</v>
      </c>
      <c r="J75" s="106">
        <v>0.2</v>
      </c>
      <c r="K75" s="106">
        <v>0.2</v>
      </c>
      <c r="L75" s="106">
        <v>0.15</v>
      </c>
      <c r="M75" s="106">
        <v>0.15</v>
      </c>
      <c r="N75" s="106">
        <v>0.05</v>
      </c>
      <c r="O75" s="106"/>
      <c r="P75" s="108"/>
      <c r="Q75" s="108"/>
      <c r="R75" s="108"/>
      <c r="S75" s="108"/>
      <c r="T75" s="108"/>
    </row>
    <row r="76" spans="1:20" ht="15" customHeight="1">
      <c r="A76" s="416"/>
      <c r="B76" s="417"/>
      <c r="C76" s="109">
        <f>'ORÇAMENTÁRIA GERAL'!H564</f>
        <v>28112.620000000003</v>
      </c>
      <c r="D76" s="110">
        <f t="shared" si="23"/>
        <v>28112.620000000003</v>
      </c>
      <c r="E76" s="111">
        <f t="shared" ref="E76:P76" si="36">E75*$C76</f>
        <v>0</v>
      </c>
      <c r="F76" s="111">
        <f t="shared" si="36"/>
        <v>0</v>
      </c>
      <c r="G76" s="111">
        <f t="shared" si="36"/>
        <v>1405.6310000000003</v>
      </c>
      <c r="H76" s="111">
        <f t="shared" si="36"/>
        <v>1405.6310000000003</v>
      </c>
      <c r="I76" s="111">
        <f t="shared" si="36"/>
        <v>4216.893</v>
      </c>
      <c r="J76" s="111">
        <f t="shared" si="36"/>
        <v>5622.5240000000013</v>
      </c>
      <c r="K76" s="111">
        <f t="shared" si="36"/>
        <v>5622.5240000000013</v>
      </c>
      <c r="L76" s="111">
        <f t="shared" si="36"/>
        <v>4216.893</v>
      </c>
      <c r="M76" s="111">
        <f t="shared" si="36"/>
        <v>4216.893</v>
      </c>
      <c r="N76" s="111">
        <f t="shared" si="36"/>
        <v>1405.6310000000003</v>
      </c>
      <c r="O76" s="111">
        <f t="shared" si="36"/>
        <v>0</v>
      </c>
      <c r="P76" s="112">
        <f t="shared" si="36"/>
        <v>0</v>
      </c>
      <c r="Q76" s="112">
        <f>Q75*$C76</f>
        <v>0</v>
      </c>
      <c r="R76" s="112">
        <f>R75*$C76</f>
        <v>0</v>
      </c>
      <c r="S76" s="112">
        <f>S75*$C76</f>
        <v>0</v>
      </c>
      <c r="T76" s="112">
        <f>T75*$C76</f>
        <v>0</v>
      </c>
    </row>
    <row r="77" spans="1:20" ht="15" customHeight="1">
      <c r="A77" s="416" t="s">
        <v>1298</v>
      </c>
      <c r="B77" s="417" t="str">
        <f>'ORÇAMENTÁRIA GERAL'!C571</f>
        <v>SISTEMA DE PROTEÇÃO CONTRA INCÊNCIO</v>
      </c>
      <c r="C77" s="104">
        <f>C78/$C$82</f>
        <v>2.7658464332641397E-4</v>
      </c>
      <c r="D77" s="105">
        <f t="shared" si="23"/>
        <v>1</v>
      </c>
      <c r="E77" s="106"/>
      <c r="F77" s="106"/>
      <c r="G77" s="107"/>
      <c r="H77" s="106"/>
      <c r="I77" s="106"/>
      <c r="J77" s="106"/>
      <c r="K77" s="106"/>
      <c r="L77" s="106"/>
      <c r="M77" s="106">
        <v>0.5</v>
      </c>
      <c r="N77" s="108">
        <v>0.5</v>
      </c>
      <c r="O77" s="106"/>
      <c r="P77" s="108"/>
      <c r="Q77" s="106"/>
      <c r="R77" s="106"/>
      <c r="S77" s="108"/>
      <c r="T77" s="108"/>
    </row>
    <row r="78" spans="1:20" ht="15" customHeight="1">
      <c r="A78" s="416"/>
      <c r="B78" s="417"/>
      <c r="C78" s="109">
        <f>'ORÇAMENTÁRIA GERAL'!H571</f>
        <v>2548.3500000000004</v>
      </c>
      <c r="D78" s="110">
        <f t="shared" si="23"/>
        <v>2548.3500000000004</v>
      </c>
      <c r="E78" s="119"/>
      <c r="F78" s="119">
        <f>F77*C78</f>
        <v>0</v>
      </c>
      <c r="G78" s="120">
        <f>G77*C78</f>
        <v>0</v>
      </c>
      <c r="H78" s="119">
        <f>H77*C78</f>
        <v>0</v>
      </c>
      <c r="I78" s="111">
        <f t="shared" ref="I78:P78" si="37">I77*$C78</f>
        <v>0</v>
      </c>
      <c r="J78" s="111">
        <f t="shared" si="37"/>
        <v>0</v>
      </c>
      <c r="K78" s="111">
        <f t="shared" si="37"/>
        <v>0</v>
      </c>
      <c r="L78" s="111">
        <f t="shared" si="37"/>
        <v>0</v>
      </c>
      <c r="M78" s="111">
        <f t="shared" si="37"/>
        <v>1274.1750000000002</v>
      </c>
      <c r="N78" s="111">
        <f t="shared" si="37"/>
        <v>1274.1750000000002</v>
      </c>
      <c r="O78" s="111">
        <f t="shared" si="37"/>
        <v>0</v>
      </c>
      <c r="P78" s="112">
        <f t="shared" si="37"/>
        <v>0</v>
      </c>
      <c r="Q78" s="112">
        <f>Q77*$C78</f>
        <v>0</v>
      </c>
      <c r="R78" s="112">
        <f>R77*$C78</f>
        <v>0</v>
      </c>
      <c r="S78" s="112">
        <f>S77*$C78</f>
        <v>0</v>
      </c>
      <c r="T78" s="112">
        <f>T77*$C78</f>
        <v>0</v>
      </c>
    </row>
    <row r="79" spans="1:20" ht="15" customHeight="1">
      <c r="A79" s="416" t="s">
        <v>1299</v>
      </c>
      <c r="B79" s="417" t="str">
        <f>'ORÇAMENTÁRIA GERAL'!C580</f>
        <v>SERVIÇOS DIVERSOS</v>
      </c>
      <c r="C79" s="104">
        <f>C80/$C$82</f>
        <v>2.6550649686131805E-3</v>
      </c>
      <c r="D79" s="105">
        <f t="shared" si="23"/>
        <v>1</v>
      </c>
      <c r="E79" s="106"/>
      <c r="F79" s="106"/>
      <c r="G79" s="107"/>
      <c r="H79" s="106"/>
      <c r="I79" s="106"/>
      <c r="J79" s="106"/>
      <c r="K79" s="106"/>
      <c r="L79" s="106"/>
      <c r="M79" s="106"/>
      <c r="N79" s="106">
        <v>1</v>
      </c>
      <c r="O79" s="106"/>
      <c r="P79" s="108"/>
      <c r="Q79" s="108"/>
      <c r="R79" s="108"/>
      <c r="S79" s="108"/>
      <c r="T79" s="108"/>
    </row>
    <row r="80" spans="1:20" ht="15" customHeight="1">
      <c r="A80" s="416"/>
      <c r="B80" s="417"/>
      <c r="C80" s="109">
        <f>'ORÇAMENTÁRIA GERAL'!H580</f>
        <v>24462.799999999999</v>
      </c>
      <c r="D80" s="110">
        <f t="shared" si="23"/>
        <v>24462.799999999999</v>
      </c>
      <c r="E80" s="117"/>
      <c r="F80" s="117"/>
      <c r="G80" s="120">
        <f>G79*C80</f>
        <v>0</v>
      </c>
      <c r="H80" s="119">
        <f>H79*C80</f>
        <v>0</v>
      </c>
      <c r="I80" s="111">
        <f t="shared" ref="I80:P80" si="38">I79*$C80</f>
        <v>0</v>
      </c>
      <c r="J80" s="111">
        <f t="shared" si="38"/>
        <v>0</v>
      </c>
      <c r="K80" s="111">
        <f t="shared" si="38"/>
        <v>0</v>
      </c>
      <c r="L80" s="111">
        <f t="shared" si="38"/>
        <v>0</v>
      </c>
      <c r="M80" s="111">
        <f t="shared" si="38"/>
        <v>0</v>
      </c>
      <c r="N80" s="111">
        <f t="shared" si="38"/>
        <v>24462.799999999999</v>
      </c>
      <c r="O80" s="111">
        <f t="shared" si="38"/>
        <v>0</v>
      </c>
      <c r="P80" s="112">
        <f t="shared" si="38"/>
        <v>0</v>
      </c>
      <c r="Q80" s="112">
        <f>Q79*$C80</f>
        <v>0</v>
      </c>
      <c r="R80" s="112">
        <f>R79*$C80</f>
        <v>0</v>
      </c>
      <c r="S80" s="112">
        <f>S79*$C80</f>
        <v>0</v>
      </c>
      <c r="T80" s="112">
        <f>T79*$C80</f>
        <v>0</v>
      </c>
    </row>
    <row r="81" spans="1:20" ht="15" customHeight="1">
      <c r="A81" s="418" t="s">
        <v>788</v>
      </c>
      <c r="B81" s="419"/>
      <c r="C81" s="121">
        <f>C7+C11+C13+C15+C17+C20+C22+C24+C26+C28+C30+C32+C34+C36+C38+C40+C42+C44+C46+C48+C51+C53+C55+C57+C59+C61+C63+C65+C67+C69+C71+C73+C75+C77+C79</f>
        <v>0.9400926681796401</v>
      </c>
      <c r="D81" s="105">
        <f>SUM(E81:R81)</f>
        <v>0.99999999999999989</v>
      </c>
      <c r="E81" s="105">
        <f>E82/C82</f>
        <v>2.2450420052338119E-2</v>
      </c>
      <c r="F81" s="105">
        <f>F82/C82</f>
        <v>5.42558361856042E-2</v>
      </c>
      <c r="G81" s="122">
        <f>G82/C82</f>
        <v>5.2088366114361385E-2</v>
      </c>
      <c r="H81" s="105">
        <f t="shared" ref="H81:T81" si="39">H82/$C$82</f>
        <v>6.6526022305562996E-2</v>
      </c>
      <c r="I81" s="105">
        <f t="shared" si="39"/>
        <v>8.6801229794297122E-2</v>
      </c>
      <c r="J81" s="105">
        <f t="shared" si="39"/>
        <v>9.9741588965323022E-2</v>
      </c>
      <c r="K81" s="105">
        <f t="shared" si="39"/>
        <v>0.18582160467091549</v>
      </c>
      <c r="L81" s="105">
        <f t="shared" si="39"/>
        <v>0.18567470581139287</v>
      </c>
      <c r="M81" s="105">
        <f t="shared" si="39"/>
        <v>0.19759082967077057</v>
      </c>
      <c r="N81" s="105">
        <f t="shared" si="39"/>
        <v>4.9049396429434046E-2</v>
      </c>
      <c r="O81" s="105">
        <f t="shared" si="39"/>
        <v>0</v>
      </c>
      <c r="P81" s="123">
        <f t="shared" si="39"/>
        <v>0</v>
      </c>
      <c r="Q81" s="123">
        <f t="shared" si="39"/>
        <v>0</v>
      </c>
      <c r="R81" s="123">
        <f t="shared" si="39"/>
        <v>0</v>
      </c>
      <c r="S81" s="123" t="e">
        <f t="shared" si="39"/>
        <v>#REF!</v>
      </c>
      <c r="T81" s="123" t="e">
        <f t="shared" si="39"/>
        <v>#REF!</v>
      </c>
    </row>
    <row r="82" spans="1:20">
      <c r="A82" s="420"/>
      <c r="B82" s="421"/>
      <c r="C82" s="124">
        <f>C8+C12+C14+C16+C18+C21+C23+C25+C27+C29+C31+C33+C35+C37+C39+C41+C43+C45+C47+C49+C52+C54+C56+C58+C60+C62+C64+C66+C68+C70+C72+C74+C76+C78+C80+C10</f>
        <v>9213635.1800000016</v>
      </c>
      <c r="D82" s="124">
        <f>SUM(E82:R82)</f>
        <v>9213635.1799999997</v>
      </c>
      <c r="E82" s="124">
        <f>E8+E12+E14+E16+E18+E21+E23+E25+E27+E29+E31+E33+E35+E37+E39+E41+E43+E45+E47+E49+E52+E54+E56+E58+E60+E62+E64+E66+E68+E70+E72+E74+E76+E78+E80+E10</f>
        <v>206849.97999999998</v>
      </c>
      <c r="F82" s="124">
        <f t="shared" ref="F82:P82" si="40">F8+F12+F14+F16+F18+F21+F23+F25+F27+F29+F31+F33+F35+F37+F39+F41+F43+F45+F47+F49+F52+F54+F56+F58+F60+F62+F64+F66+F68+F70+F72+F74+F76+F78+F80+F10</f>
        <v>499893.48099999997</v>
      </c>
      <c r="G82" s="124">
        <f t="shared" si="40"/>
        <v>479923.20250000007</v>
      </c>
      <c r="H82" s="124">
        <f t="shared" si="40"/>
        <v>612946.49950000003</v>
      </c>
      <c r="I82" s="124">
        <f t="shared" si="40"/>
        <v>799754.86450000026</v>
      </c>
      <c r="J82" s="124">
        <f t="shared" si="40"/>
        <v>918982.61300000013</v>
      </c>
      <c r="K82" s="124">
        <f t="shared" si="40"/>
        <v>1712092.4739999995</v>
      </c>
      <c r="L82" s="124">
        <f t="shared" si="40"/>
        <v>1710739.0015</v>
      </c>
      <c r="M82" s="124">
        <f t="shared" si="40"/>
        <v>1820529.8195</v>
      </c>
      <c r="N82" s="124">
        <f t="shared" si="40"/>
        <v>451923.24449999997</v>
      </c>
      <c r="O82" s="124">
        <f t="shared" si="40"/>
        <v>0</v>
      </c>
      <c r="P82" s="124">
        <f t="shared" si="40"/>
        <v>0</v>
      </c>
      <c r="Q82" s="124">
        <f>Q8+Q12+Q14+Q16+Q18+Q21+Q23+Q25+Q27+Q29+Q31+Q33+Q35+Q37+Q39+Q41+Q43+Q45+Q47+Q49+Q52+Q54+Q56+Q58+Q60+Q62+Q64+Q66+Q68+Q70+Q72+Q74+Q76+Q78+Q80</f>
        <v>0</v>
      </c>
      <c r="R82" s="124">
        <f>R8+R12+R14+R16+R18+R21+R23+R25+R27+R29+R31+R33+R35+R37+R39+R41+R43+R45+R47+R49+R52+R54+R56+R58+R60+R62+R64+R66+R68+R70+R72+R74+R76+R78+R80</f>
        <v>0</v>
      </c>
      <c r="S82" s="125" t="e">
        <f>S8+S12+#REF!+S14+S16+S18+S21+S23+S25+S27+S29+S31+S33+S35+S37+S39+S41+S43+S45+S47+S49+S52+S54+S56+S58+S60+S62+S64+S66+S68+S70+S72+S74+S76+S78+S80</f>
        <v>#REF!</v>
      </c>
      <c r="T82" s="125" t="e">
        <f>T8+T12+#REF!+T14+T16+T18+T21+T23+T25+T27+T29+T31+T33+T35+T37+T39+T41+T43+T45+T47+T49+T52+T54+T56+T58+T60+T62+T64+T66+T68+T70+T72+T74+T76+T78+T80</f>
        <v>#REF!</v>
      </c>
    </row>
    <row r="83" spans="1:20" ht="15" customHeight="1">
      <c r="A83" s="422" t="s">
        <v>789</v>
      </c>
      <c r="B83" s="423"/>
      <c r="C83" s="423"/>
      <c r="D83" s="424"/>
      <c r="E83" s="126">
        <f>E82</f>
        <v>206849.97999999998</v>
      </c>
      <c r="F83" s="126">
        <f>E83+F82</f>
        <v>706743.46099999989</v>
      </c>
      <c r="G83" s="126">
        <f>F83+G82</f>
        <v>1186666.6635</v>
      </c>
      <c r="H83" s="126">
        <f t="shared" ref="H83:T83" si="41">G83+H82</f>
        <v>1799613.1630000002</v>
      </c>
      <c r="I83" s="126">
        <f t="shared" si="41"/>
        <v>2599368.0275000003</v>
      </c>
      <c r="J83" s="126">
        <f t="shared" si="41"/>
        <v>3518350.6405000007</v>
      </c>
      <c r="K83" s="126">
        <f t="shared" si="41"/>
        <v>5230443.1145000001</v>
      </c>
      <c r="L83" s="126">
        <f t="shared" si="41"/>
        <v>6941182.1160000004</v>
      </c>
      <c r="M83" s="126">
        <f t="shared" si="41"/>
        <v>8761711.9354999997</v>
      </c>
      <c r="N83" s="126">
        <f t="shared" si="41"/>
        <v>9213635.1799999997</v>
      </c>
      <c r="O83" s="126">
        <f t="shared" si="41"/>
        <v>9213635.1799999997</v>
      </c>
      <c r="P83" s="126">
        <f t="shared" si="41"/>
        <v>9213635.1799999997</v>
      </c>
      <c r="Q83" s="126">
        <f t="shared" si="41"/>
        <v>9213635.1799999997</v>
      </c>
      <c r="R83" s="126">
        <f t="shared" si="41"/>
        <v>9213635.1799999997</v>
      </c>
      <c r="S83" s="126" t="e">
        <f t="shared" si="41"/>
        <v>#REF!</v>
      </c>
      <c r="T83" s="126" t="e">
        <f t="shared" si="41"/>
        <v>#REF!</v>
      </c>
    </row>
    <row r="84" spans="1:20">
      <c r="A84" s="127"/>
      <c r="B84" s="128"/>
      <c r="C84" s="128"/>
      <c r="D84" s="128"/>
      <c r="E84" s="129"/>
      <c r="F84" s="128"/>
      <c r="G84" s="128"/>
      <c r="H84" s="128"/>
      <c r="I84" s="128"/>
      <c r="J84" s="128"/>
      <c r="K84" s="128"/>
      <c r="L84" s="128"/>
      <c r="M84" s="128"/>
      <c r="N84" s="128"/>
      <c r="O84" s="128"/>
      <c r="P84" s="128"/>
      <c r="Q84" s="130"/>
      <c r="R84" s="130"/>
      <c r="S84" s="130"/>
      <c r="T84" s="130"/>
    </row>
    <row r="85" spans="1:20" ht="24" customHeight="1">
      <c r="A85" s="127"/>
      <c r="B85" s="415"/>
      <c r="C85" s="415"/>
      <c r="D85" s="415"/>
      <c r="E85" s="415"/>
      <c r="F85" s="415"/>
      <c r="G85" s="415" t="s">
        <v>732</v>
      </c>
      <c r="H85" s="415"/>
      <c r="I85" s="415"/>
      <c r="J85" s="415"/>
      <c r="K85" s="415"/>
      <c r="L85" s="415"/>
      <c r="M85" s="415"/>
      <c r="N85" s="128"/>
      <c r="O85" s="128"/>
      <c r="P85" s="128"/>
      <c r="Q85" s="130"/>
      <c r="R85" s="130"/>
      <c r="S85" s="130"/>
      <c r="T85" s="130"/>
    </row>
    <row r="86" spans="1:20" ht="13.5" customHeight="1">
      <c r="A86" s="131"/>
      <c r="B86" s="414"/>
      <c r="C86" s="414"/>
      <c r="D86" s="414"/>
      <c r="E86" s="414"/>
      <c r="F86" s="414"/>
      <c r="G86" s="414" t="s">
        <v>733</v>
      </c>
      <c r="H86" s="414"/>
      <c r="I86" s="414"/>
      <c r="J86" s="414"/>
      <c r="K86" s="414"/>
      <c r="L86" s="414"/>
      <c r="M86" s="414"/>
      <c r="N86" s="128"/>
      <c r="O86" s="128"/>
      <c r="P86" s="128"/>
      <c r="Q86" s="130"/>
      <c r="R86" s="130"/>
      <c r="S86" s="130"/>
      <c r="T86" s="130"/>
    </row>
    <row r="89" spans="1:20" ht="15" customHeight="1">
      <c r="B89" s="415"/>
      <c r="C89" s="415"/>
      <c r="D89" s="415"/>
      <c r="E89" s="415"/>
      <c r="F89" s="415"/>
      <c r="G89" s="415"/>
      <c r="H89" s="415"/>
      <c r="I89" s="415"/>
      <c r="J89" s="415"/>
      <c r="K89" s="415"/>
      <c r="L89" s="415"/>
      <c r="M89" s="415"/>
    </row>
    <row r="90" spans="1:20" ht="15" customHeight="1">
      <c r="B90" s="414"/>
      <c r="C90" s="414"/>
      <c r="D90" s="414"/>
      <c r="E90" s="414"/>
      <c r="F90" s="414"/>
      <c r="G90" s="414"/>
      <c r="H90" s="414"/>
      <c r="I90" s="414"/>
      <c r="J90" s="414"/>
      <c r="K90" s="414"/>
      <c r="L90" s="414"/>
      <c r="M90" s="414"/>
    </row>
  </sheetData>
  <sheetProtection selectLockedCells="1" selectUnlockedCells="1"/>
  <mergeCells count="94">
    <mergeCell ref="A1:P1"/>
    <mergeCell ref="A2:P2"/>
    <mergeCell ref="A3:G3"/>
    <mergeCell ref="H3:I3"/>
    <mergeCell ref="L3:O3"/>
    <mergeCell ref="P3:P5"/>
    <mergeCell ref="A4:G4"/>
    <mergeCell ref="H4:K4"/>
    <mergeCell ref="L4:M5"/>
    <mergeCell ref="N4:O5"/>
    <mergeCell ref="F5:K5"/>
    <mergeCell ref="A15:A16"/>
    <mergeCell ref="B15:B16"/>
    <mergeCell ref="A5:E5"/>
    <mergeCell ref="A17:A18"/>
    <mergeCell ref="B17:B18"/>
    <mergeCell ref="A7:A8"/>
    <mergeCell ref="B7:B8"/>
    <mergeCell ref="A11:A12"/>
    <mergeCell ref="B11:B12"/>
    <mergeCell ref="A13:A14"/>
    <mergeCell ref="B13:B14"/>
    <mergeCell ref="A9:A10"/>
    <mergeCell ref="B9:B10"/>
    <mergeCell ref="A20:A21"/>
    <mergeCell ref="B20:B21"/>
    <mergeCell ref="A22:A23"/>
    <mergeCell ref="B22:B23"/>
    <mergeCell ref="A24:A25"/>
    <mergeCell ref="B24:B25"/>
    <mergeCell ref="A26:A27"/>
    <mergeCell ref="B26:B27"/>
    <mergeCell ref="A28:A29"/>
    <mergeCell ref="B28:B29"/>
    <mergeCell ref="A30:A31"/>
    <mergeCell ref="B30:B31"/>
    <mergeCell ref="A32:A33"/>
    <mergeCell ref="B32:B33"/>
    <mergeCell ref="A34:A35"/>
    <mergeCell ref="B34:B35"/>
    <mergeCell ref="A36:A37"/>
    <mergeCell ref="B36:B37"/>
    <mergeCell ref="A38:A39"/>
    <mergeCell ref="B38:B39"/>
    <mergeCell ref="A40:A41"/>
    <mergeCell ref="B40:B41"/>
    <mergeCell ref="A42:A43"/>
    <mergeCell ref="B42:B43"/>
    <mergeCell ref="A44:A45"/>
    <mergeCell ref="B44:B45"/>
    <mergeCell ref="A46:A47"/>
    <mergeCell ref="B46:B47"/>
    <mergeCell ref="A48:A49"/>
    <mergeCell ref="B48:B49"/>
    <mergeCell ref="A51:A52"/>
    <mergeCell ref="B51:B52"/>
    <mergeCell ref="A53:A54"/>
    <mergeCell ref="B53:B54"/>
    <mergeCell ref="A55:A56"/>
    <mergeCell ref="B55:B56"/>
    <mergeCell ref="A57:A58"/>
    <mergeCell ref="B57:B58"/>
    <mergeCell ref="A59:A60"/>
    <mergeCell ref="B59:B60"/>
    <mergeCell ref="A61:A62"/>
    <mergeCell ref="B61:B62"/>
    <mergeCell ref="A63:A64"/>
    <mergeCell ref="B63:B64"/>
    <mergeCell ref="A65:A66"/>
    <mergeCell ref="B65:B66"/>
    <mergeCell ref="A67:A68"/>
    <mergeCell ref="B67:B68"/>
    <mergeCell ref="A69:A70"/>
    <mergeCell ref="B69:B70"/>
    <mergeCell ref="A71:A72"/>
    <mergeCell ref="B71:B72"/>
    <mergeCell ref="G85:M85"/>
    <mergeCell ref="A73:A74"/>
    <mergeCell ref="B73:B74"/>
    <mergeCell ref="A75:A76"/>
    <mergeCell ref="B75:B76"/>
    <mergeCell ref="A77:A78"/>
    <mergeCell ref="B77:B78"/>
    <mergeCell ref="A79:A80"/>
    <mergeCell ref="B79:B80"/>
    <mergeCell ref="A81:B82"/>
    <mergeCell ref="A83:D83"/>
    <mergeCell ref="B85:F85"/>
    <mergeCell ref="B86:F86"/>
    <mergeCell ref="G86:M86"/>
    <mergeCell ref="B89:F89"/>
    <mergeCell ref="G89:M89"/>
    <mergeCell ref="B90:F90"/>
    <mergeCell ref="G90:M90"/>
  </mergeCells>
  <conditionalFormatting sqref="E32:H32 E34:H34 E36:H36 E30:H30 E13 E15:H15 E20:H20 E22:H22 E24:H24 E26:H26 E28:H28 H38 H40 F38:G40 E38:E46 E48:H48 F46:H46 E74:F74 E7:T7 E11:T11 F42:H42 F44:H44 E73:H73 E75:H75">
    <cfRule type="cellIs" dxfId="87" priority="90" stopIfTrue="1" operator="greaterThan">
      <formula>0</formula>
    </cfRule>
  </conditionalFormatting>
  <conditionalFormatting sqref="I48:T48">
    <cfRule type="cellIs" dxfId="86" priority="89" stopIfTrue="1" operator="greaterThan">
      <formula>0</formula>
    </cfRule>
  </conditionalFormatting>
  <conditionalFormatting sqref="I13:T13">
    <cfRule type="cellIs" dxfId="85" priority="87" stopIfTrue="1" operator="greaterThan">
      <formula>0</formula>
    </cfRule>
  </conditionalFormatting>
  <conditionalFormatting sqref="I15:T15">
    <cfRule type="cellIs" dxfId="84" priority="86" stopIfTrue="1" operator="greaterThan">
      <formula>0</formula>
    </cfRule>
  </conditionalFormatting>
  <conditionalFormatting sqref="I20:T20">
    <cfRule type="cellIs" dxfId="83" priority="85" stopIfTrue="1" operator="greaterThan">
      <formula>0</formula>
    </cfRule>
  </conditionalFormatting>
  <conditionalFormatting sqref="I22:T22">
    <cfRule type="cellIs" dxfId="82" priority="84" stopIfTrue="1" operator="greaterThan">
      <formula>0</formula>
    </cfRule>
  </conditionalFormatting>
  <conditionalFormatting sqref="I24:T24">
    <cfRule type="cellIs" dxfId="81" priority="83" stopIfTrue="1" operator="greaterThan">
      <formula>0</formula>
    </cfRule>
  </conditionalFormatting>
  <conditionalFormatting sqref="I26:T26">
    <cfRule type="cellIs" dxfId="80" priority="82" stopIfTrue="1" operator="greaterThan">
      <formula>0</formula>
    </cfRule>
  </conditionalFormatting>
  <conditionalFormatting sqref="I28:T28">
    <cfRule type="cellIs" dxfId="79" priority="81" stopIfTrue="1" operator="greaterThan">
      <formula>0</formula>
    </cfRule>
  </conditionalFormatting>
  <conditionalFormatting sqref="I30:T30">
    <cfRule type="cellIs" dxfId="78" priority="80" stopIfTrue="1" operator="greaterThan">
      <formula>0</formula>
    </cfRule>
  </conditionalFormatting>
  <conditionalFormatting sqref="I32:T32">
    <cfRule type="cellIs" dxfId="77" priority="79" stopIfTrue="1" operator="greaterThan">
      <formula>0</formula>
    </cfRule>
  </conditionalFormatting>
  <conditionalFormatting sqref="I34:T34">
    <cfRule type="cellIs" dxfId="76" priority="78" stopIfTrue="1" operator="greaterThan">
      <formula>0</formula>
    </cfRule>
  </conditionalFormatting>
  <conditionalFormatting sqref="I36:T36">
    <cfRule type="cellIs" dxfId="75" priority="77" stopIfTrue="1" operator="greaterThan">
      <formula>0</formula>
    </cfRule>
  </conditionalFormatting>
  <conditionalFormatting sqref="I38:T38">
    <cfRule type="cellIs" dxfId="74" priority="76" stopIfTrue="1" operator="greaterThan">
      <formula>0</formula>
    </cfRule>
  </conditionalFormatting>
  <conditionalFormatting sqref="I40:T40">
    <cfRule type="cellIs" dxfId="73" priority="75" stopIfTrue="1" operator="greaterThan">
      <formula>0</formula>
    </cfRule>
  </conditionalFormatting>
  <conditionalFormatting sqref="I46:T46">
    <cfRule type="cellIs" dxfId="72" priority="74" stopIfTrue="1" operator="greaterThan">
      <formula>0</formula>
    </cfRule>
  </conditionalFormatting>
  <conditionalFormatting sqref="I79:T79">
    <cfRule type="cellIs" dxfId="71" priority="73" stopIfTrue="1" operator="greaterThan">
      <formula>0</formula>
    </cfRule>
  </conditionalFormatting>
  <conditionalFormatting sqref="I77:T77">
    <cfRule type="cellIs" dxfId="70" priority="72" stopIfTrue="1" operator="greaterThan">
      <formula>0</formula>
    </cfRule>
  </conditionalFormatting>
  <conditionalFormatting sqref="E77:H77 E79:H79 E80:F80">
    <cfRule type="cellIs" dxfId="69" priority="71" stopIfTrue="1" operator="greaterThan">
      <formula>0</formula>
    </cfRule>
  </conditionalFormatting>
  <conditionalFormatting sqref="I63:K63 O63:T63">
    <cfRule type="cellIs" dxfId="68" priority="70" stopIfTrue="1" operator="greaterThan">
      <formula>0</formula>
    </cfRule>
  </conditionalFormatting>
  <conditionalFormatting sqref="H53 E51:H51 E53:G54 E52:F52">
    <cfRule type="cellIs" dxfId="67" priority="69" stopIfTrue="1" operator="greaterThan">
      <formula>0</formula>
    </cfRule>
  </conditionalFormatting>
  <conditionalFormatting sqref="I51:T51">
    <cfRule type="cellIs" dxfId="66" priority="68" stopIfTrue="1" operator="greaterThan">
      <formula>0</formula>
    </cfRule>
  </conditionalFormatting>
  <conditionalFormatting sqref="I53:T53">
    <cfRule type="cellIs" dxfId="65" priority="67" stopIfTrue="1" operator="greaterThan">
      <formula>0</formula>
    </cfRule>
  </conditionalFormatting>
  <conditionalFormatting sqref="H59 E55:H55 E57:H57 E59:G60 E58:F58">
    <cfRule type="cellIs" dxfId="64" priority="66" stopIfTrue="1" operator="greaterThan">
      <formula>0</formula>
    </cfRule>
  </conditionalFormatting>
  <conditionalFormatting sqref="I55:T55">
    <cfRule type="cellIs" dxfId="63" priority="65" stopIfTrue="1" operator="greaterThan">
      <formula>0</formula>
    </cfRule>
  </conditionalFormatting>
  <conditionalFormatting sqref="I57:T57">
    <cfRule type="cellIs" dxfId="62" priority="64" stopIfTrue="1" operator="greaterThan">
      <formula>0</formula>
    </cfRule>
  </conditionalFormatting>
  <conditionalFormatting sqref="M59:T59">
    <cfRule type="cellIs" dxfId="61" priority="63" stopIfTrue="1" operator="greaterThan">
      <formula>0</formula>
    </cfRule>
  </conditionalFormatting>
  <conditionalFormatting sqref="H65 E61:H61 E63:H63 E65:G66 E64:F64">
    <cfRule type="cellIs" dxfId="60" priority="62" stopIfTrue="1" operator="greaterThan">
      <formula>0</formula>
    </cfRule>
  </conditionalFormatting>
  <conditionalFormatting sqref="I61:J61 N61:T61">
    <cfRule type="cellIs" dxfId="59" priority="61" stopIfTrue="1" operator="greaterThan">
      <formula>0</formula>
    </cfRule>
  </conditionalFormatting>
  <conditionalFormatting sqref="I65:J65 N65:T65">
    <cfRule type="cellIs" dxfId="58" priority="60" stopIfTrue="1" operator="greaterThan">
      <formula>0</formula>
    </cfRule>
  </conditionalFormatting>
  <conditionalFormatting sqref="E67:H67 E69:H69 E70:F72 G71">
    <cfRule type="cellIs" dxfId="57" priority="59" stopIfTrue="1" operator="greaterThan">
      <formula>0</formula>
    </cfRule>
  </conditionalFormatting>
  <conditionalFormatting sqref="I67:J67 O67:T67">
    <cfRule type="cellIs" dxfId="56" priority="58" stopIfTrue="1" operator="greaterThan">
      <formula>0</formula>
    </cfRule>
  </conditionalFormatting>
  <conditionalFormatting sqref="I69:L69 P69:T69">
    <cfRule type="cellIs" dxfId="55" priority="57" stopIfTrue="1" operator="greaterThan">
      <formula>0</formula>
    </cfRule>
  </conditionalFormatting>
  <conditionalFormatting sqref="K67:N67">
    <cfRule type="cellIs" dxfId="54" priority="56" stopIfTrue="1" operator="greaterThan">
      <formula>0</formula>
    </cfRule>
  </conditionalFormatting>
  <conditionalFormatting sqref="E17:H17">
    <cfRule type="cellIs" dxfId="53" priority="55" stopIfTrue="1" operator="greaterThan">
      <formula>0</formula>
    </cfRule>
  </conditionalFormatting>
  <conditionalFormatting sqref="I17:T17">
    <cfRule type="cellIs" dxfId="52" priority="54" stopIfTrue="1" operator="greaterThan">
      <formula>0</formula>
    </cfRule>
  </conditionalFormatting>
  <conditionalFormatting sqref="I59:M59">
    <cfRule type="cellIs" dxfId="51" priority="52" stopIfTrue="1" operator="greaterThan">
      <formula>0</formula>
    </cfRule>
  </conditionalFormatting>
  <conditionalFormatting sqref="K61:N61">
    <cfRule type="cellIs" dxfId="50" priority="51" stopIfTrue="1" operator="greaterThan">
      <formula>0</formula>
    </cfRule>
  </conditionalFormatting>
  <conditionalFormatting sqref="L63:O63">
    <cfRule type="cellIs" dxfId="49" priority="50" stopIfTrue="1" operator="greaterThan">
      <formula>0</formula>
    </cfRule>
  </conditionalFormatting>
  <conditionalFormatting sqref="K65:N65">
    <cfRule type="cellIs" dxfId="48" priority="49" stopIfTrue="1" operator="greaterThan">
      <formula>0</formula>
    </cfRule>
  </conditionalFormatting>
  <conditionalFormatting sqref="M69:O69">
    <cfRule type="cellIs" dxfId="47" priority="48" stopIfTrue="1" operator="greaterThan">
      <formula>0</formula>
    </cfRule>
  </conditionalFormatting>
  <conditionalFormatting sqref="H42">
    <cfRule type="cellIs" dxfId="46" priority="47" stopIfTrue="1" operator="greaterThan">
      <formula>0</formula>
    </cfRule>
  </conditionalFormatting>
  <conditionalFormatting sqref="I42:T42">
    <cfRule type="cellIs" dxfId="45" priority="46" stopIfTrue="1" operator="greaterThan">
      <formula>0</formula>
    </cfRule>
  </conditionalFormatting>
  <conditionalFormatting sqref="H44">
    <cfRule type="cellIs" dxfId="44" priority="45" stopIfTrue="1" operator="greaterThan">
      <formula>0</formula>
    </cfRule>
  </conditionalFormatting>
  <conditionalFormatting sqref="I44:T44">
    <cfRule type="cellIs" dxfId="43" priority="44" stopIfTrue="1" operator="greaterThan">
      <formula>0</formula>
    </cfRule>
  </conditionalFormatting>
  <conditionalFormatting sqref="H71">
    <cfRule type="cellIs" dxfId="42" priority="43" stopIfTrue="1" operator="greaterThan">
      <formula>0</formula>
    </cfRule>
  </conditionalFormatting>
  <conditionalFormatting sqref="I71:T71">
    <cfRule type="cellIs" dxfId="41" priority="42" stopIfTrue="1" operator="greaterThan">
      <formula>0</formula>
    </cfRule>
  </conditionalFormatting>
  <conditionalFormatting sqref="H73">
    <cfRule type="cellIs" dxfId="40" priority="41" stopIfTrue="1" operator="greaterThan">
      <formula>0</formula>
    </cfRule>
  </conditionalFormatting>
  <conditionalFormatting sqref="I73:T73">
    <cfRule type="cellIs" dxfId="39" priority="40" stopIfTrue="1" operator="greaterThan">
      <formula>0</formula>
    </cfRule>
  </conditionalFormatting>
  <conditionalFormatting sqref="H75">
    <cfRule type="cellIs" dxfId="38" priority="39" stopIfTrue="1" operator="greaterThan">
      <formula>0</formula>
    </cfRule>
  </conditionalFormatting>
  <conditionalFormatting sqref="I75:T75">
    <cfRule type="cellIs" dxfId="37" priority="38" stopIfTrue="1" operator="greaterThan">
      <formula>0</formula>
    </cfRule>
  </conditionalFormatting>
  <conditionalFormatting sqref="I53">
    <cfRule type="cellIs" dxfId="36" priority="37" stopIfTrue="1" operator="greaterThan">
      <formula>0</formula>
    </cfRule>
  </conditionalFormatting>
  <conditionalFormatting sqref="F13:H13">
    <cfRule type="cellIs" dxfId="35" priority="36" stopIfTrue="1" operator="greaterThan">
      <formula>0</formula>
    </cfRule>
  </conditionalFormatting>
  <conditionalFormatting sqref="H42">
    <cfRule type="cellIs" dxfId="34" priority="35" stopIfTrue="1" operator="greaterThan">
      <formula>0</formula>
    </cfRule>
  </conditionalFormatting>
  <conditionalFormatting sqref="I42:T42">
    <cfRule type="cellIs" dxfId="33" priority="34" stopIfTrue="1" operator="greaterThan">
      <formula>0</formula>
    </cfRule>
  </conditionalFormatting>
  <conditionalFormatting sqref="H44">
    <cfRule type="cellIs" dxfId="32" priority="33" stopIfTrue="1" operator="greaterThan">
      <formula>0</formula>
    </cfRule>
  </conditionalFormatting>
  <conditionalFormatting sqref="I44:T44">
    <cfRule type="cellIs" dxfId="31" priority="32" stopIfTrue="1" operator="greaterThan">
      <formula>0</formula>
    </cfRule>
  </conditionalFormatting>
  <conditionalFormatting sqref="I73:T73">
    <cfRule type="cellIs" dxfId="30" priority="31" stopIfTrue="1" operator="greaterThan">
      <formula>0</formula>
    </cfRule>
  </conditionalFormatting>
  <conditionalFormatting sqref="I75:T75">
    <cfRule type="cellIs" dxfId="29" priority="30" stopIfTrue="1" operator="greaterThan">
      <formula>0</formula>
    </cfRule>
  </conditionalFormatting>
  <conditionalFormatting sqref="H51:J51">
    <cfRule type="cellIs" dxfId="28" priority="29" stopIfTrue="1" operator="greaterThan">
      <formula>0</formula>
    </cfRule>
  </conditionalFormatting>
  <conditionalFormatting sqref="H51">
    <cfRule type="cellIs" dxfId="27" priority="28" stopIfTrue="1" operator="greaterThan">
      <formula>0</formula>
    </cfRule>
  </conditionalFormatting>
  <conditionalFormatting sqref="I73:R73">
    <cfRule type="cellIs" dxfId="26" priority="27" stopIfTrue="1" operator="greaterThan">
      <formula>0</formula>
    </cfRule>
  </conditionalFormatting>
  <conditionalFormatting sqref="H42">
    <cfRule type="cellIs" dxfId="25" priority="26" stopIfTrue="1" operator="greaterThan">
      <formula>0</formula>
    </cfRule>
  </conditionalFormatting>
  <conditionalFormatting sqref="I42:P42">
    <cfRule type="cellIs" dxfId="24" priority="25" stopIfTrue="1" operator="greaterThan">
      <formula>0</formula>
    </cfRule>
  </conditionalFormatting>
  <conditionalFormatting sqref="H44">
    <cfRule type="cellIs" dxfId="23" priority="24" stopIfTrue="1" operator="greaterThan">
      <formula>0</formula>
    </cfRule>
  </conditionalFormatting>
  <conditionalFormatting sqref="I44:R44">
    <cfRule type="cellIs" dxfId="22" priority="23" stopIfTrue="1" operator="greaterThan">
      <formula>0</formula>
    </cfRule>
  </conditionalFormatting>
  <conditionalFormatting sqref="E71:H71">
    <cfRule type="cellIs" dxfId="21" priority="22" stopIfTrue="1" operator="greaterThan">
      <formula>0</formula>
    </cfRule>
  </conditionalFormatting>
  <conditionalFormatting sqref="I71:R71">
    <cfRule type="cellIs" dxfId="20" priority="21" stopIfTrue="1" operator="greaterThan">
      <formula>0</formula>
    </cfRule>
  </conditionalFormatting>
  <conditionalFormatting sqref="I73:R73">
    <cfRule type="cellIs" dxfId="19" priority="20" stopIfTrue="1" operator="greaterThan">
      <formula>0</formula>
    </cfRule>
  </conditionalFormatting>
  <conditionalFormatting sqref="I75:R75">
    <cfRule type="cellIs" dxfId="18" priority="19" stopIfTrue="1" operator="greaterThan">
      <formula>0</formula>
    </cfRule>
  </conditionalFormatting>
  <conditionalFormatting sqref="M77:R77">
    <cfRule type="cellIs" dxfId="17" priority="18" stopIfTrue="1" operator="greaterThan">
      <formula>0</formula>
    </cfRule>
  </conditionalFormatting>
  <conditionalFormatting sqref="E9:P9">
    <cfRule type="cellIs" dxfId="16" priority="17" stopIfTrue="1" operator="greaterThan">
      <formula>0</formula>
    </cfRule>
  </conditionalFormatting>
  <conditionalFormatting sqref="I42:N42">
    <cfRule type="cellIs" dxfId="15" priority="16" stopIfTrue="1" operator="greaterThan">
      <formula>0</formula>
    </cfRule>
  </conditionalFormatting>
  <conditionalFormatting sqref="I44:N44">
    <cfRule type="cellIs" dxfId="14" priority="15" stopIfTrue="1" operator="greaterThan">
      <formula>0</formula>
    </cfRule>
  </conditionalFormatting>
  <conditionalFormatting sqref="M61">
    <cfRule type="cellIs" dxfId="13" priority="14" stopIfTrue="1" operator="greaterThan">
      <formula>0</formula>
    </cfRule>
  </conditionalFormatting>
  <conditionalFormatting sqref="N63">
    <cfRule type="cellIs" dxfId="12" priority="13" stopIfTrue="1" operator="greaterThan">
      <formula>0</formula>
    </cfRule>
  </conditionalFormatting>
  <conditionalFormatting sqref="H71:I71">
    <cfRule type="cellIs" dxfId="11" priority="12" stopIfTrue="1" operator="greaterThan">
      <formula>0</formula>
    </cfRule>
  </conditionalFormatting>
  <conditionalFormatting sqref="J71:O71">
    <cfRule type="cellIs" dxfId="10" priority="11" stopIfTrue="1" operator="greaterThan">
      <formula>0</formula>
    </cfRule>
  </conditionalFormatting>
  <conditionalFormatting sqref="G71:H71">
    <cfRule type="cellIs" dxfId="9" priority="10" stopIfTrue="1" operator="greaterThan">
      <formula>0</formula>
    </cfRule>
  </conditionalFormatting>
  <conditionalFormatting sqref="I71:N71">
    <cfRule type="cellIs" dxfId="8" priority="9" stopIfTrue="1" operator="greaterThan">
      <formula>0</formula>
    </cfRule>
  </conditionalFormatting>
  <conditionalFormatting sqref="I73:N73">
    <cfRule type="cellIs" dxfId="7" priority="8" stopIfTrue="1" operator="greaterThan">
      <formula>0</formula>
    </cfRule>
  </conditionalFormatting>
  <conditionalFormatting sqref="I75:N75">
    <cfRule type="cellIs" dxfId="6" priority="7" stopIfTrue="1" operator="greaterThan">
      <formula>0</formula>
    </cfRule>
  </conditionalFormatting>
  <conditionalFormatting sqref="L67:N67">
    <cfRule type="cellIs" dxfId="5" priority="6" stopIfTrue="1" operator="greaterThan">
      <formula>0</formula>
    </cfRule>
  </conditionalFormatting>
  <conditionalFormatting sqref="K65:M65">
    <cfRule type="cellIs" dxfId="4" priority="5" stopIfTrue="1" operator="greaterThan">
      <formula>0</formula>
    </cfRule>
  </conditionalFormatting>
  <conditionalFormatting sqref="K63:N63">
    <cfRule type="cellIs" dxfId="3" priority="4" stopIfTrue="1" operator="greaterThan">
      <formula>0</formula>
    </cfRule>
  </conditionalFormatting>
  <conditionalFormatting sqref="J61:N61">
    <cfRule type="cellIs" dxfId="2" priority="3" stopIfTrue="1" operator="greaterThan">
      <formula>0</formula>
    </cfRule>
  </conditionalFormatting>
  <conditionalFormatting sqref="E59:H59">
    <cfRule type="cellIs" dxfId="1" priority="2" stopIfTrue="1" operator="greaterThan">
      <formula>0</formula>
    </cfRule>
  </conditionalFormatting>
  <conditionalFormatting sqref="I59:P59">
    <cfRule type="cellIs" dxfId="0" priority="1" stopIfTrue="1" operator="greaterThan">
      <formula>0</formula>
    </cfRule>
  </conditionalFormatting>
  <printOptions horizontalCentered="1" verticalCentered="1"/>
  <pageMargins left="0.51181102362204722" right="0.51181102362204722" top="0.78740157480314965" bottom="0.78740157480314965" header="0.51181102362204722" footer="0.51181102362204722"/>
  <pageSetup paperSize="9" scale="53" firstPageNumber="0"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dimension ref="A1:L155"/>
  <sheetViews>
    <sheetView showZeros="0" tabSelected="1" view="pageBreakPreview" topLeftCell="B91" workbookViewId="0">
      <selection activeCell="E105" sqref="E105"/>
    </sheetView>
  </sheetViews>
  <sheetFormatPr defaultRowHeight="12.75"/>
  <cols>
    <col min="1" max="1" width="13.85546875" style="141" customWidth="1"/>
    <col min="2" max="2" width="9.140625" style="160" customWidth="1"/>
    <col min="3" max="3" width="78.85546875" style="141" customWidth="1"/>
    <col min="4" max="4" width="9" style="141" customWidth="1"/>
    <col min="5" max="5" width="10.5703125" style="141" customWidth="1"/>
    <col min="6" max="6" width="13" style="141" customWidth="1"/>
    <col min="7" max="7" width="15.140625" style="141" bestFit="1" customWidth="1"/>
    <col min="8" max="9" width="9.140625" style="141"/>
    <col min="10" max="10" width="20.5703125" style="141" customWidth="1"/>
    <col min="11" max="11" width="16.28515625" style="347" customWidth="1"/>
    <col min="12" max="12" width="71.5703125" style="141" customWidth="1"/>
    <col min="13" max="256" width="9.140625" style="141"/>
    <col min="257" max="257" width="13.85546875" style="141" customWidth="1"/>
    <col min="258" max="258" width="9.140625" style="141" customWidth="1"/>
    <col min="259" max="259" width="78.85546875" style="141" customWidth="1"/>
    <col min="260" max="260" width="9" style="141" customWidth="1"/>
    <col min="261" max="261" width="10.5703125" style="141" customWidth="1"/>
    <col min="262" max="262" width="13" style="141" customWidth="1"/>
    <col min="263" max="263" width="15.140625" style="141" bestFit="1" customWidth="1"/>
    <col min="264" max="265" width="9.140625" style="141"/>
    <col min="266" max="266" width="29.140625" style="141" customWidth="1"/>
    <col min="267" max="267" width="9.140625" style="141"/>
    <col min="268" max="268" width="43.28515625" style="141" customWidth="1"/>
    <col min="269" max="512" width="9.140625" style="141"/>
    <col min="513" max="513" width="13.85546875" style="141" customWidth="1"/>
    <col min="514" max="514" width="9.140625" style="141" customWidth="1"/>
    <col min="515" max="515" width="78.85546875" style="141" customWidth="1"/>
    <col min="516" max="516" width="9" style="141" customWidth="1"/>
    <col min="517" max="517" width="10.5703125" style="141" customWidth="1"/>
    <col min="518" max="518" width="13" style="141" customWidth="1"/>
    <col min="519" max="519" width="15.140625" style="141" bestFit="1" customWidth="1"/>
    <col min="520" max="521" width="9.140625" style="141"/>
    <col min="522" max="522" width="29.140625" style="141" customWidth="1"/>
    <col min="523" max="523" width="9.140625" style="141"/>
    <col min="524" max="524" width="43.28515625" style="141" customWidth="1"/>
    <col min="525" max="768" width="9.140625" style="141"/>
    <col min="769" max="769" width="13.85546875" style="141" customWidth="1"/>
    <col min="770" max="770" width="9.140625" style="141" customWidth="1"/>
    <col min="771" max="771" width="78.85546875" style="141" customWidth="1"/>
    <col min="772" max="772" width="9" style="141" customWidth="1"/>
    <col min="773" max="773" width="10.5703125" style="141" customWidth="1"/>
    <col min="774" max="774" width="13" style="141" customWidth="1"/>
    <col min="775" max="775" width="15.140625" style="141" bestFit="1" customWidth="1"/>
    <col min="776" max="777" width="9.140625" style="141"/>
    <col min="778" max="778" width="29.140625" style="141" customWidth="1"/>
    <col min="779" max="779" width="9.140625" style="141"/>
    <col min="780" max="780" width="43.28515625" style="141" customWidth="1"/>
    <col min="781" max="1024" width="9.140625" style="141"/>
    <col min="1025" max="1025" width="13.85546875" style="141" customWidth="1"/>
    <col min="1026" max="1026" width="9.140625" style="141" customWidth="1"/>
    <col min="1027" max="1027" width="78.85546875" style="141" customWidth="1"/>
    <col min="1028" max="1028" width="9" style="141" customWidth="1"/>
    <col min="1029" max="1029" width="10.5703125" style="141" customWidth="1"/>
    <col min="1030" max="1030" width="13" style="141" customWidth="1"/>
    <col min="1031" max="1031" width="15.140625" style="141" bestFit="1" customWidth="1"/>
    <col min="1032" max="1033" width="9.140625" style="141"/>
    <col min="1034" max="1034" width="29.140625" style="141" customWidth="1"/>
    <col min="1035" max="1035" width="9.140625" style="141"/>
    <col min="1036" max="1036" width="43.28515625" style="141" customWidth="1"/>
    <col min="1037" max="1280" width="9.140625" style="141"/>
    <col min="1281" max="1281" width="13.85546875" style="141" customWidth="1"/>
    <col min="1282" max="1282" width="9.140625" style="141" customWidth="1"/>
    <col min="1283" max="1283" width="78.85546875" style="141" customWidth="1"/>
    <col min="1284" max="1284" width="9" style="141" customWidth="1"/>
    <col min="1285" max="1285" width="10.5703125" style="141" customWidth="1"/>
    <col min="1286" max="1286" width="13" style="141" customWidth="1"/>
    <col min="1287" max="1287" width="15.140625" style="141" bestFit="1" customWidth="1"/>
    <col min="1288" max="1289" width="9.140625" style="141"/>
    <col min="1290" max="1290" width="29.140625" style="141" customWidth="1"/>
    <col min="1291" max="1291" width="9.140625" style="141"/>
    <col min="1292" max="1292" width="43.28515625" style="141" customWidth="1"/>
    <col min="1293" max="1536" width="9.140625" style="141"/>
    <col min="1537" max="1537" width="13.85546875" style="141" customWidth="1"/>
    <col min="1538" max="1538" width="9.140625" style="141" customWidth="1"/>
    <col min="1539" max="1539" width="78.85546875" style="141" customWidth="1"/>
    <col min="1540" max="1540" width="9" style="141" customWidth="1"/>
    <col min="1541" max="1541" width="10.5703125" style="141" customWidth="1"/>
    <col min="1542" max="1542" width="13" style="141" customWidth="1"/>
    <col min="1543" max="1543" width="15.140625" style="141" bestFit="1" customWidth="1"/>
    <col min="1544" max="1545" width="9.140625" style="141"/>
    <col min="1546" max="1546" width="29.140625" style="141" customWidth="1"/>
    <col min="1547" max="1547" width="9.140625" style="141"/>
    <col min="1548" max="1548" width="43.28515625" style="141" customWidth="1"/>
    <col min="1549" max="1792" width="9.140625" style="141"/>
    <col min="1793" max="1793" width="13.85546875" style="141" customWidth="1"/>
    <col min="1794" max="1794" width="9.140625" style="141" customWidth="1"/>
    <col min="1795" max="1795" width="78.85546875" style="141" customWidth="1"/>
    <col min="1796" max="1796" width="9" style="141" customWidth="1"/>
    <col min="1797" max="1797" width="10.5703125" style="141" customWidth="1"/>
    <col min="1798" max="1798" width="13" style="141" customWidth="1"/>
    <col min="1799" max="1799" width="15.140625" style="141" bestFit="1" customWidth="1"/>
    <col min="1800" max="1801" width="9.140625" style="141"/>
    <col min="1802" max="1802" width="29.140625" style="141" customWidth="1"/>
    <col min="1803" max="1803" width="9.140625" style="141"/>
    <col min="1804" max="1804" width="43.28515625" style="141" customWidth="1"/>
    <col min="1805" max="2048" width="9.140625" style="141"/>
    <col min="2049" max="2049" width="13.85546875" style="141" customWidth="1"/>
    <col min="2050" max="2050" width="9.140625" style="141" customWidth="1"/>
    <col min="2051" max="2051" width="78.85546875" style="141" customWidth="1"/>
    <col min="2052" max="2052" width="9" style="141" customWidth="1"/>
    <col min="2053" max="2053" width="10.5703125" style="141" customWidth="1"/>
    <col min="2054" max="2054" width="13" style="141" customWidth="1"/>
    <col min="2055" max="2055" width="15.140625" style="141" bestFit="1" customWidth="1"/>
    <col min="2056" max="2057" width="9.140625" style="141"/>
    <col min="2058" max="2058" width="29.140625" style="141" customWidth="1"/>
    <col min="2059" max="2059" width="9.140625" style="141"/>
    <col min="2060" max="2060" width="43.28515625" style="141" customWidth="1"/>
    <col min="2061" max="2304" width="9.140625" style="141"/>
    <col min="2305" max="2305" width="13.85546875" style="141" customWidth="1"/>
    <col min="2306" max="2306" width="9.140625" style="141" customWidth="1"/>
    <col min="2307" max="2307" width="78.85546875" style="141" customWidth="1"/>
    <col min="2308" max="2308" width="9" style="141" customWidth="1"/>
    <col min="2309" max="2309" width="10.5703125" style="141" customWidth="1"/>
    <col min="2310" max="2310" width="13" style="141" customWidth="1"/>
    <col min="2311" max="2311" width="15.140625" style="141" bestFit="1" customWidth="1"/>
    <col min="2312" max="2313" width="9.140625" style="141"/>
    <col min="2314" max="2314" width="29.140625" style="141" customWidth="1"/>
    <col min="2315" max="2315" width="9.140625" style="141"/>
    <col min="2316" max="2316" width="43.28515625" style="141" customWidth="1"/>
    <col min="2317" max="2560" width="9.140625" style="141"/>
    <col min="2561" max="2561" width="13.85546875" style="141" customWidth="1"/>
    <col min="2562" max="2562" width="9.140625" style="141" customWidth="1"/>
    <col min="2563" max="2563" width="78.85546875" style="141" customWidth="1"/>
    <col min="2564" max="2564" width="9" style="141" customWidth="1"/>
    <col min="2565" max="2565" width="10.5703125" style="141" customWidth="1"/>
    <col min="2566" max="2566" width="13" style="141" customWidth="1"/>
    <col min="2567" max="2567" width="15.140625" style="141" bestFit="1" customWidth="1"/>
    <col min="2568" max="2569" width="9.140625" style="141"/>
    <col min="2570" max="2570" width="29.140625" style="141" customWidth="1"/>
    <col min="2571" max="2571" width="9.140625" style="141"/>
    <col min="2572" max="2572" width="43.28515625" style="141" customWidth="1"/>
    <col min="2573" max="2816" width="9.140625" style="141"/>
    <col min="2817" max="2817" width="13.85546875" style="141" customWidth="1"/>
    <col min="2818" max="2818" width="9.140625" style="141" customWidth="1"/>
    <col min="2819" max="2819" width="78.85546875" style="141" customWidth="1"/>
    <col min="2820" max="2820" width="9" style="141" customWidth="1"/>
    <col min="2821" max="2821" width="10.5703125" style="141" customWidth="1"/>
    <col min="2822" max="2822" width="13" style="141" customWidth="1"/>
    <col min="2823" max="2823" width="15.140625" style="141" bestFit="1" customWidth="1"/>
    <col min="2824" max="2825" width="9.140625" style="141"/>
    <col min="2826" max="2826" width="29.140625" style="141" customWidth="1"/>
    <col min="2827" max="2827" width="9.140625" style="141"/>
    <col min="2828" max="2828" width="43.28515625" style="141" customWidth="1"/>
    <col min="2829" max="3072" width="9.140625" style="141"/>
    <col min="3073" max="3073" width="13.85546875" style="141" customWidth="1"/>
    <col min="3074" max="3074" width="9.140625" style="141" customWidth="1"/>
    <col min="3075" max="3075" width="78.85546875" style="141" customWidth="1"/>
    <col min="3076" max="3076" width="9" style="141" customWidth="1"/>
    <col min="3077" max="3077" width="10.5703125" style="141" customWidth="1"/>
    <col min="3078" max="3078" width="13" style="141" customWidth="1"/>
    <col min="3079" max="3079" width="15.140625" style="141" bestFit="1" customWidth="1"/>
    <col min="3080" max="3081" width="9.140625" style="141"/>
    <col min="3082" max="3082" width="29.140625" style="141" customWidth="1"/>
    <col min="3083" max="3083" width="9.140625" style="141"/>
    <col min="3084" max="3084" width="43.28515625" style="141" customWidth="1"/>
    <col min="3085" max="3328" width="9.140625" style="141"/>
    <col min="3329" max="3329" width="13.85546875" style="141" customWidth="1"/>
    <col min="3330" max="3330" width="9.140625" style="141" customWidth="1"/>
    <col min="3331" max="3331" width="78.85546875" style="141" customWidth="1"/>
    <col min="3332" max="3332" width="9" style="141" customWidth="1"/>
    <col min="3333" max="3333" width="10.5703125" style="141" customWidth="1"/>
    <col min="3334" max="3334" width="13" style="141" customWidth="1"/>
    <col min="3335" max="3335" width="15.140625" style="141" bestFit="1" customWidth="1"/>
    <col min="3336" max="3337" width="9.140625" style="141"/>
    <col min="3338" max="3338" width="29.140625" style="141" customWidth="1"/>
    <col min="3339" max="3339" width="9.140625" style="141"/>
    <col min="3340" max="3340" width="43.28515625" style="141" customWidth="1"/>
    <col min="3341" max="3584" width="9.140625" style="141"/>
    <col min="3585" max="3585" width="13.85546875" style="141" customWidth="1"/>
    <col min="3586" max="3586" width="9.140625" style="141" customWidth="1"/>
    <col min="3587" max="3587" width="78.85546875" style="141" customWidth="1"/>
    <col min="3588" max="3588" width="9" style="141" customWidth="1"/>
    <col min="3589" max="3589" width="10.5703125" style="141" customWidth="1"/>
    <col min="3590" max="3590" width="13" style="141" customWidth="1"/>
    <col min="3591" max="3591" width="15.140625" style="141" bestFit="1" customWidth="1"/>
    <col min="3592" max="3593" width="9.140625" style="141"/>
    <col min="3594" max="3594" width="29.140625" style="141" customWidth="1"/>
    <col min="3595" max="3595" width="9.140625" style="141"/>
    <col min="3596" max="3596" width="43.28515625" style="141" customWidth="1"/>
    <col min="3597" max="3840" width="9.140625" style="141"/>
    <col min="3841" max="3841" width="13.85546875" style="141" customWidth="1"/>
    <col min="3842" max="3842" width="9.140625" style="141" customWidth="1"/>
    <col min="3843" max="3843" width="78.85546875" style="141" customWidth="1"/>
    <col min="3844" max="3844" width="9" style="141" customWidth="1"/>
    <col min="3845" max="3845" width="10.5703125" style="141" customWidth="1"/>
    <col min="3846" max="3846" width="13" style="141" customWidth="1"/>
    <col min="3847" max="3847" width="15.140625" style="141" bestFit="1" customWidth="1"/>
    <col min="3848" max="3849" width="9.140625" style="141"/>
    <col min="3850" max="3850" width="29.140625" style="141" customWidth="1"/>
    <col min="3851" max="3851" width="9.140625" style="141"/>
    <col min="3852" max="3852" width="43.28515625" style="141" customWidth="1"/>
    <col min="3853" max="4096" width="9.140625" style="141"/>
    <col min="4097" max="4097" width="13.85546875" style="141" customWidth="1"/>
    <col min="4098" max="4098" width="9.140625" style="141" customWidth="1"/>
    <col min="4099" max="4099" width="78.85546875" style="141" customWidth="1"/>
    <col min="4100" max="4100" width="9" style="141" customWidth="1"/>
    <col min="4101" max="4101" width="10.5703125" style="141" customWidth="1"/>
    <col min="4102" max="4102" width="13" style="141" customWidth="1"/>
    <col min="4103" max="4103" width="15.140625" style="141" bestFit="1" customWidth="1"/>
    <col min="4104" max="4105" width="9.140625" style="141"/>
    <col min="4106" max="4106" width="29.140625" style="141" customWidth="1"/>
    <col min="4107" max="4107" width="9.140625" style="141"/>
    <col min="4108" max="4108" width="43.28515625" style="141" customWidth="1"/>
    <col min="4109" max="4352" width="9.140625" style="141"/>
    <col min="4353" max="4353" width="13.85546875" style="141" customWidth="1"/>
    <col min="4354" max="4354" width="9.140625" style="141" customWidth="1"/>
    <col min="4355" max="4355" width="78.85546875" style="141" customWidth="1"/>
    <col min="4356" max="4356" width="9" style="141" customWidth="1"/>
    <col min="4357" max="4357" width="10.5703125" style="141" customWidth="1"/>
    <col min="4358" max="4358" width="13" style="141" customWidth="1"/>
    <col min="4359" max="4359" width="15.140625" style="141" bestFit="1" customWidth="1"/>
    <col min="4360" max="4361" width="9.140625" style="141"/>
    <col min="4362" max="4362" width="29.140625" style="141" customWidth="1"/>
    <col min="4363" max="4363" width="9.140625" style="141"/>
    <col min="4364" max="4364" width="43.28515625" style="141" customWidth="1"/>
    <col min="4365" max="4608" width="9.140625" style="141"/>
    <col min="4609" max="4609" width="13.85546875" style="141" customWidth="1"/>
    <col min="4610" max="4610" width="9.140625" style="141" customWidth="1"/>
    <col min="4611" max="4611" width="78.85546875" style="141" customWidth="1"/>
    <col min="4612" max="4612" width="9" style="141" customWidth="1"/>
    <col min="4613" max="4613" width="10.5703125" style="141" customWidth="1"/>
    <col min="4614" max="4614" width="13" style="141" customWidth="1"/>
    <col min="4615" max="4615" width="15.140625" style="141" bestFit="1" customWidth="1"/>
    <col min="4616" max="4617" width="9.140625" style="141"/>
    <col min="4618" max="4618" width="29.140625" style="141" customWidth="1"/>
    <col min="4619" max="4619" width="9.140625" style="141"/>
    <col min="4620" max="4620" width="43.28515625" style="141" customWidth="1"/>
    <col min="4621" max="4864" width="9.140625" style="141"/>
    <col min="4865" max="4865" width="13.85546875" style="141" customWidth="1"/>
    <col min="4866" max="4866" width="9.140625" style="141" customWidth="1"/>
    <col min="4867" max="4867" width="78.85546875" style="141" customWidth="1"/>
    <col min="4868" max="4868" width="9" style="141" customWidth="1"/>
    <col min="4869" max="4869" width="10.5703125" style="141" customWidth="1"/>
    <col min="4870" max="4870" width="13" style="141" customWidth="1"/>
    <col min="4871" max="4871" width="15.140625" style="141" bestFit="1" customWidth="1"/>
    <col min="4872" max="4873" width="9.140625" style="141"/>
    <col min="4874" max="4874" width="29.140625" style="141" customWidth="1"/>
    <col min="4875" max="4875" width="9.140625" style="141"/>
    <col min="4876" max="4876" width="43.28515625" style="141" customWidth="1"/>
    <col min="4877" max="5120" width="9.140625" style="141"/>
    <col min="5121" max="5121" width="13.85546875" style="141" customWidth="1"/>
    <col min="5122" max="5122" width="9.140625" style="141" customWidth="1"/>
    <col min="5123" max="5123" width="78.85546875" style="141" customWidth="1"/>
    <col min="5124" max="5124" width="9" style="141" customWidth="1"/>
    <col min="5125" max="5125" width="10.5703125" style="141" customWidth="1"/>
    <col min="5126" max="5126" width="13" style="141" customWidth="1"/>
    <col min="5127" max="5127" width="15.140625" style="141" bestFit="1" customWidth="1"/>
    <col min="5128" max="5129" width="9.140625" style="141"/>
    <col min="5130" max="5130" width="29.140625" style="141" customWidth="1"/>
    <col min="5131" max="5131" width="9.140625" style="141"/>
    <col min="5132" max="5132" width="43.28515625" style="141" customWidth="1"/>
    <col min="5133" max="5376" width="9.140625" style="141"/>
    <col min="5377" max="5377" width="13.85546875" style="141" customWidth="1"/>
    <col min="5378" max="5378" width="9.140625" style="141" customWidth="1"/>
    <col min="5379" max="5379" width="78.85546875" style="141" customWidth="1"/>
    <col min="5380" max="5380" width="9" style="141" customWidth="1"/>
    <col min="5381" max="5381" width="10.5703125" style="141" customWidth="1"/>
    <col min="5382" max="5382" width="13" style="141" customWidth="1"/>
    <col min="5383" max="5383" width="15.140625" style="141" bestFit="1" customWidth="1"/>
    <col min="5384" max="5385" width="9.140625" style="141"/>
    <col min="5386" max="5386" width="29.140625" style="141" customWidth="1"/>
    <col min="5387" max="5387" width="9.140625" style="141"/>
    <col min="5388" max="5388" width="43.28515625" style="141" customWidth="1"/>
    <col min="5389" max="5632" width="9.140625" style="141"/>
    <col min="5633" max="5633" width="13.85546875" style="141" customWidth="1"/>
    <col min="5634" max="5634" width="9.140625" style="141" customWidth="1"/>
    <col min="5635" max="5635" width="78.85546875" style="141" customWidth="1"/>
    <col min="5636" max="5636" width="9" style="141" customWidth="1"/>
    <col min="5637" max="5637" width="10.5703125" style="141" customWidth="1"/>
    <col min="5638" max="5638" width="13" style="141" customWidth="1"/>
    <col min="5639" max="5639" width="15.140625" style="141" bestFit="1" customWidth="1"/>
    <col min="5640" max="5641" width="9.140625" style="141"/>
    <col min="5642" max="5642" width="29.140625" style="141" customWidth="1"/>
    <col min="5643" max="5643" width="9.140625" style="141"/>
    <col min="5644" max="5644" width="43.28515625" style="141" customWidth="1"/>
    <col min="5645" max="5888" width="9.140625" style="141"/>
    <col min="5889" max="5889" width="13.85546875" style="141" customWidth="1"/>
    <col min="5890" max="5890" width="9.140625" style="141" customWidth="1"/>
    <col min="5891" max="5891" width="78.85546875" style="141" customWidth="1"/>
    <col min="5892" max="5892" width="9" style="141" customWidth="1"/>
    <col min="5893" max="5893" width="10.5703125" style="141" customWidth="1"/>
    <col min="5894" max="5894" width="13" style="141" customWidth="1"/>
    <col min="5895" max="5895" width="15.140625" style="141" bestFit="1" customWidth="1"/>
    <col min="5896" max="5897" width="9.140625" style="141"/>
    <col min="5898" max="5898" width="29.140625" style="141" customWidth="1"/>
    <col min="5899" max="5899" width="9.140625" style="141"/>
    <col min="5900" max="5900" width="43.28515625" style="141" customWidth="1"/>
    <col min="5901" max="6144" width="9.140625" style="141"/>
    <col min="6145" max="6145" width="13.85546875" style="141" customWidth="1"/>
    <col min="6146" max="6146" width="9.140625" style="141" customWidth="1"/>
    <col min="6147" max="6147" width="78.85546875" style="141" customWidth="1"/>
    <col min="6148" max="6148" width="9" style="141" customWidth="1"/>
    <col min="6149" max="6149" width="10.5703125" style="141" customWidth="1"/>
    <col min="6150" max="6150" width="13" style="141" customWidth="1"/>
    <col min="6151" max="6151" width="15.140625" style="141" bestFit="1" customWidth="1"/>
    <col min="6152" max="6153" width="9.140625" style="141"/>
    <col min="6154" max="6154" width="29.140625" style="141" customWidth="1"/>
    <col min="6155" max="6155" width="9.140625" style="141"/>
    <col min="6156" max="6156" width="43.28515625" style="141" customWidth="1"/>
    <col min="6157" max="6400" width="9.140625" style="141"/>
    <col min="6401" max="6401" width="13.85546875" style="141" customWidth="1"/>
    <col min="6402" max="6402" width="9.140625" style="141" customWidth="1"/>
    <col min="6403" max="6403" width="78.85546875" style="141" customWidth="1"/>
    <col min="6404" max="6404" width="9" style="141" customWidth="1"/>
    <col min="6405" max="6405" width="10.5703125" style="141" customWidth="1"/>
    <col min="6406" max="6406" width="13" style="141" customWidth="1"/>
    <col min="6407" max="6407" width="15.140625" style="141" bestFit="1" customWidth="1"/>
    <col min="6408" max="6409" width="9.140625" style="141"/>
    <col min="6410" max="6410" width="29.140625" style="141" customWidth="1"/>
    <col min="6411" max="6411" width="9.140625" style="141"/>
    <col min="6412" max="6412" width="43.28515625" style="141" customWidth="1"/>
    <col min="6413" max="6656" width="9.140625" style="141"/>
    <col min="6657" max="6657" width="13.85546875" style="141" customWidth="1"/>
    <col min="6658" max="6658" width="9.140625" style="141" customWidth="1"/>
    <col min="6659" max="6659" width="78.85546875" style="141" customWidth="1"/>
    <col min="6660" max="6660" width="9" style="141" customWidth="1"/>
    <col min="6661" max="6661" width="10.5703125" style="141" customWidth="1"/>
    <col min="6662" max="6662" width="13" style="141" customWidth="1"/>
    <col min="6663" max="6663" width="15.140625" style="141" bestFit="1" customWidth="1"/>
    <col min="6664" max="6665" width="9.140625" style="141"/>
    <col min="6666" max="6666" width="29.140625" style="141" customWidth="1"/>
    <col min="6667" max="6667" width="9.140625" style="141"/>
    <col min="6668" max="6668" width="43.28515625" style="141" customWidth="1"/>
    <col min="6669" max="6912" width="9.140625" style="141"/>
    <col min="6913" max="6913" width="13.85546875" style="141" customWidth="1"/>
    <col min="6914" max="6914" width="9.140625" style="141" customWidth="1"/>
    <col min="6915" max="6915" width="78.85546875" style="141" customWidth="1"/>
    <col min="6916" max="6916" width="9" style="141" customWidth="1"/>
    <col min="6917" max="6917" width="10.5703125" style="141" customWidth="1"/>
    <col min="6918" max="6918" width="13" style="141" customWidth="1"/>
    <col min="6919" max="6919" width="15.140625" style="141" bestFit="1" customWidth="1"/>
    <col min="6920" max="6921" width="9.140625" style="141"/>
    <col min="6922" max="6922" width="29.140625" style="141" customWidth="1"/>
    <col min="6923" max="6923" width="9.140625" style="141"/>
    <col min="6924" max="6924" width="43.28515625" style="141" customWidth="1"/>
    <col min="6925" max="7168" width="9.140625" style="141"/>
    <col min="7169" max="7169" width="13.85546875" style="141" customWidth="1"/>
    <col min="7170" max="7170" width="9.140625" style="141" customWidth="1"/>
    <col min="7171" max="7171" width="78.85546875" style="141" customWidth="1"/>
    <col min="7172" max="7172" width="9" style="141" customWidth="1"/>
    <col min="7173" max="7173" width="10.5703125" style="141" customWidth="1"/>
    <col min="7174" max="7174" width="13" style="141" customWidth="1"/>
    <col min="7175" max="7175" width="15.140625" style="141" bestFit="1" customWidth="1"/>
    <col min="7176" max="7177" width="9.140625" style="141"/>
    <col min="7178" max="7178" width="29.140625" style="141" customWidth="1"/>
    <col min="7179" max="7179" width="9.140625" style="141"/>
    <col min="7180" max="7180" width="43.28515625" style="141" customWidth="1"/>
    <col min="7181" max="7424" width="9.140625" style="141"/>
    <col min="7425" max="7425" width="13.85546875" style="141" customWidth="1"/>
    <col min="7426" max="7426" width="9.140625" style="141" customWidth="1"/>
    <col min="7427" max="7427" width="78.85546875" style="141" customWidth="1"/>
    <col min="7428" max="7428" width="9" style="141" customWidth="1"/>
    <col min="7429" max="7429" width="10.5703125" style="141" customWidth="1"/>
    <col min="7430" max="7430" width="13" style="141" customWidth="1"/>
    <col min="7431" max="7431" width="15.140625" style="141" bestFit="1" customWidth="1"/>
    <col min="7432" max="7433" width="9.140625" style="141"/>
    <col min="7434" max="7434" width="29.140625" style="141" customWidth="1"/>
    <col min="7435" max="7435" width="9.140625" style="141"/>
    <col min="7436" max="7436" width="43.28515625" style="141" customWidth="1"/>
    <col min="7437" max="7680" width="9.140625" style="141"/>
    <col min="7681" max="7681" width="13.85546875" style="141" customWidth="1"/>
    <col min="7682" max="7682" width="9.140625" style="141" customWidth="1"/>
    <col min="7683" max="7683" width="78.85546875" style="141" customWidth="1"/>
    <col min="7684" max="7684" width="9" style="141" customWidth="1"/>
    <col min="7685" max="7685" width="10.5703125" style="141" customWidth="1"/>
    <col min="7686" max="7686" width="13" style="141" customWidth="1"/>
    <col min="7687" max="7687" width="15.140625" style="141" bestFit="1" customWidth="1"/>
    <col min="7688" max="7689" width="9.140625" style="141"/>
    <col min="7690" max="7690" width="29.140625" style="141" customWidth="1"/>
    <col min="7691" max="7691" width="9.140625" style="141"/>
    <col min="7692" max="7692" width="43.28515625" style="141" customWidth="1"/>
    <col min="7693" max="7936" width="9.140625" style="141"/>
    <col min="7937" max="7937" width="13.85546875" style="141" customWidth="1"/>
    <col min="7938" max="7938" width="9.140625" style="141" customWidth="1"/>
    <col min="7939" max="7939" width="78.85546875" style="141" customWidth="1"/>
    <col min="7940" max="7940" width="9" style="141" customWidth="1"/>
    <col min="7941" max="7941" width="10.5703125" style="141" customWidth="1"/>
    <col min="7942" max="7942" width="13" style="141" customWidth="1"/>
    <col min="7943" max="7943" width="15.140625" style="141" bestFit="1" customWidth="1"/>
    <col min="7944" max="7945" width="9.140625" style="141"/>
    <col min="7946" max="7946" width="29.140625" style="141" customWidth="1"/>
    <col min="7947" max="7947" width="9.140625" style="141"/>
    <col min="7948" max="7948" width="43.28515625" style="141" customWidth="1"/>
    <col min="7949" max="8192" width="9.140625" style="141"/>
    <col min="8193" max="8193" width="13.85546875" style="141" customWidth="1"/>
    <col min="8194" max="8194" width="9.140625" style="141" customWidth="1"/>
    <col min="8195" max="8195" width="78.85546875" style="141" customWidth="1"/>
    <col min="8196" max="8196" width="9" style="141" customWidth="1"/>
    <col min="8197" max="8197" width="10.5703125" style="141" customWidth="1"/>
    <col min="8198" max="8198" width="13" style="141" customWidth="1"/>
    <col min="8199" max="8199" width="15.140625" style="141" bestFit="1" customWidth="1"/>
    <col min="8200" max="8201" width="9.140625" style="141"/>
    <col min="8202" max="8202" width="29.140625" style="141" customWidth="1"/>
    <col min="8203" max="8203" width="9.140625" style="141"/>
    <col min="8204" max="8204" width="43.28515625" style="141" customWidth="1"/>
    <col min="8205" max="8448" width="9.140625" style="141"/>
    <col min="8449" max="8449" width="13.85546875" style="141" customWidth="1"/>
    <col min="8450" max="8450" width="9.140625" style="141" customWidth="1"/>
    <col min="8451" max="8451" width="78.85546875" style="141" customWidth="1"/>
    <col min="8452" max="8452" width="9" style="141" customWidth="1"/>
    <col min="8453" max="8453" width="10.5703125" style="141" customWidth="1"/>
    <col min="8454" max="8454" width="13" style="141" customWidth="1"/>
    <col min="8455" max="8455" width="15.140625" style="141" bestFit="1" customWidth="1"/>
    <col min="8456" max="8457" width="9.140625" style="141"/>
    <col min="8458" max="8458" width="29.140625" style="141" customWidth="1"/>
    <col min="8459" max="8459" width="9.140625" style="141"/>
    <col min="8460" max="8460" width="43.28515625" style="141" customWidth="1"/>
    <col min="8461" max="8704" width="9.140625" style="141"/>
    <col min="8705" max="8705" width="13.85546875" style="141" customWidth="1"/>
    <col min="8706" max="8706" width="9.140625" style="141" customWidth="1"/>
    <col min="8707" max="8707" width="78.85546875" style="141" customWidth="1"/>
    <col min="8708" max="8708" width="9" style="141" customWidth="1"/>
    <col min="8709" max="8709" width="10.5703125" style="141" customWidth="1"/>
    <col min="8710" max="8710" width="13" style="141" customWidth="1"/>
    <col min="8711" max="8711" width="15.140625" style="141" bestFit="1" customWidth="1"/>
    <col min="8712" max="8713" width="9.140625" style="141"/>
    <col min="8714" max="8714" width="29.140625" style="141" customWidth="1"/>
    <col min="8715" max="8715" width="9.140625" style="141"/>
    <col min="8716" max="8716" width="43.28515625" style="141" customWidth="1"/>
    <col min="8717" max="8960" width="9.140625" style="141"/>
    <col min="8961" max="8961" width="13.85546875" style="141" customWidth="1"/>
    <col min="8962" max="8962" width="9.140625" style="141" customWidth="1"/>
    <col min="8963" max="8963" width="78.85546875" style="141" customWidth="1"/>
    <col min="8964" max="8964" width="9" style="141" customWidth="1"/>
    <col min="8965" max="8965" width="10.5703125" style="141" customWidth="1"/>
    <col min="8966" max="8966" width="13" style="141" customWidth="1"/>
    <col min="8967" max="8967" width="15.140625" style="141" bestFit="1" customWidth="1"/>
    <col min="8968" max="8969" width="9.140625" style="141"/>
    <col min="8970" max="8970" width="29.140625" style="141" customWidth="1"/>
    <col min="8971" max="8971" width="9.140625" style="141"/>
    <col min="8972" max="8972" width="43.28515625" style="141" customWidth="1"/>
    <col min="8973" max="9216" width="9.140625" style="141"/>
    <col min="9217" max="9217" width="13.85546875" style="141" customWidth="1"/>
    <col min="9218" max="9218" width="9.140625" style="141" customWidth="1"/>
    <col min="9219" max="9219" width="78.85546875" style="141" customWidth="1"/>
    <col min="9220" max="9220" width="9" style="141" customWidth="1"/>
    <col min="9221" max="9221" width="10.5703125" style="141" customWidth="1"/>
    <col min="9222" max="9222" width="13" style="141" customWidth="1"/>
    <col min="9223" max="9223" width="15.140625" style="141" bestFit="1" customWidth="1"/>
    <col min="9224" max="9225" width="9.140625" style="141"/>
    <col min="9226" max="9226" width="29.140625" style="141" customWidth="1"/>
    <col min="9227" max="9227" width="9.140625" style="141"/>
    <col min="9228" max="9228" width="43.28515625" style="141" customWidth="1"/>
    <col min="9229" max="9472" width="9.140625" style="141"/>
    <col min="9473" max="9473" width="13.85546875" style="141" customWidth="1"/>
    <col min="9474" max="9474" width="9.140625" style="141" customWidth="1"/>
    <col min="9475" max="9475" width="78.85546875" style="141" customWidth="1"/>
    <col min="9476" max="9476" width="9" style="141" customWidth="1"/>
    <col min="9477" max="9477" width="10.5703125" style="141" customWidth="1"/>
    <col min="9478" max="9478" width="13" style="141" customWidth="1"/>
    <col min="9479" max="9479" width="15.140625" style="141" bestFit="1" customWidth="1"/>
    <col min="9480" max="9481" width="9.140625" style="141"/>
    <col min="9482" max="9482" width="29.140625" style="141" customWidth="1"/>
    <col min="9483" max="9483" width="9.140625" style="141"/>
    <col min="9484" max="9484" width="43.28515625" style="141" customWidth="1"/>
    <col min="9485" max="9728" width="9.140625" style="141"/>
    <col min="9729" max="9729" width="13.85546875" style="141" customWidth="1"/>
    <col min="9730" max="9730" width="9.140625" style="141" customWidth="1"/>
    <col min="9731" max="9731" width="78.85546875" style="141" customWidth="1"/>
    <col min="9732" max="9732" width="9" style="141" customWidth="1"/>
    <col min="9733" max="9733" width="10.5703125" style="141" customWidth="1"/>
    <col min="9734" max="9734" width="13" style="141" customWidth="1"/>
    <col min="9735" max="9735" width="15.140625" style="141" bestFit="1" customWidth="1"/>
    <col min="9736" max="9737" width="9.140625" style="141"/>
    <col min="9738" max="9738" width="29.140625" style="141" customWidth="1"/>
    <col min="9739" max="9739" width="9.140625" style="141"/>
    <col min="9740" max="9740" width="43.28515625" style="141" customWidth="1"/>
    <col min="9741" max="9984" width="9.140625" style="141"/>
    <col min="9985" max="9985" width="13.85546875" style="141" customWidth="1"/>
    <col min="9986" max="9986" width="9.140625" style="141" customWidth="1"/>
    <col min="9987" max="9987" width="78.85546875" style="141" customWidth="1"/>
    <col min="9988" max="9988" width="9" style="141" customWidth="1"/>
    <col min="9989" max="9989" width="10.5703125" style="141" customWidth="1"/>
    <col min="9990" max="9990" width="13" style="141" customWidth="1"/>
    <col min="9991" max="9991" width="15.140625" style="141" bestFit="1" customWidth="1"/>
    <col min="9992" max="9993" width="9.140625" style="141"/>
    <col min="9994" max="9994" width="29.140625" style="141" customWidth="1"/>
    <col min="9995" max="9995" width="9.140625" style="141"/>
    <col min="9996" max="9996" width="43.28515625" style="141" customWidth="1"/>
    <col min="9997" max="10240" width="9.140625" style="141"/>
    <col min="10241" max="10241" width="13.85546875" style="141" customWidth="1"/>
    <col min="10242" max="10242" width="9.140625" style="141" customWidth="1"/>
    <col min="10243" max="10243" width="78.85546875" style="141" customWidth="1"/>
    <col min="10244" max="10244" width="9" style="141" customWidth="1"/>
    <col min="10245" max="10245" width="10.5703125" style="141" customWidth="1"/>
    <col min="10246" max="10246" width="13" style="141" customWidth="1"/>
    <col min="10247" max="10247" width="15.140625" style="141" bestFit="1" customWidth="1"/>
    <col min="10248" max="10249" width="9.140625" style="141"/>
    <col min="10250" max="10250" width="29.140625" style="141" customWidth="1"/>
    <col min="10251" max="10251" width="9.140625" style="141"/>
    <col min="10252" max="10252" width="43.28515625" style="141" customWidth="1"/>
    <col min="10253" max="10496" width="9.140625" style="141"/>
    <col min="10497" max="10497" width="13.85546875" style="141" customWidth="1"/>
    <col min="10498" max="10498" width="9.140625" style="141" customWidth="1"/>
    <col min="10499" max="10499" width="78.85546875" style="141" customWidth="1"/>
    <col min="10500" max="10500" width="9" style="141" customWidth="1"/>
    <col min="10501" max="10501" width="10.5703125" style="141" customWidth="1"/>
    <col min="10502" max="10502" width="13" style="141" customWidth="1"/>
    <col min="10503" max="10503" width="15.140625" style="141" bestFit="1" customWidth="1"/>
    <col min="10504" max="10505" width="9.140625" style="141"/>
    <col min="10506" max="10506" width="29.140625" style="141" customWidth="1"/>
    <col min="10507" max="10507" width="9.140625" style="141"/>
    <col min="10508" max="10508" width="43.28515625" style="141" customWidth="1"/>
    <col min="10509" max="10752" width="9.140625" style="141"/>
    <col min="10753" max="10753" width="13.85546875" style="141" customWidth="1"/>
    <col min="10754" max="10754" width="9.140625" style="141" customWidth="1"/>
    <col min="10755" max="10755" width="78.85546875" style="141" customWidth="1"/>
    <col min="10756" max="10756" width="9" style="141" customWidth="1"/>
    <col min="10757" max="10757" width="10.5703125" style="141" customWidth="1"/>
    <col min="10758" max="10758" width="13" style="141" customWidth="1"/>
    <col min="10759" max="10759" width="15.140625" style="141" bestFit="1" customWidth="1"/>
    <col min="10760" max="10761" width="9.140625" style="141"/>
    <col min="10762" max="10762" width="29.140625" style="141" customWidth="1"/>
    <col min="10763" max="10763" width="9.140625" style="141"/>
    <col min="10764" max="10764" width="43.28515625" style="141" customWidth="1"/>
    <col min="10765" max="11008" width="9.140625" style="141"/>
    <col min="11009" max="11009" width="13.85546875" style="141" customWidth="1"/>
    <col min="11010" max="11010" width="9.140625" style="141" customWidth="1"/>
    <col min="11011" max="11011" width="78.85546875" style="141" customWidth="1"/>
    <col min="11012" max="11012" width="9" style="141" customWidth="1"/>
    <col min="11013" max="11013" width="10.5703125" style="141" customWidth="1"/>
    <col min="11014" max="11014" width="13" style="141" customWidth="1"/>
    <col min="11015" max="11015" width="15.140625" style="141" bestFit="1" customWidth="1"/>
    <col min="11016" max="11017" width="9.140625" style="141"/>
    <col min="11018" max="11018" width="29.140625" style="141" customWidth="1"/>
    <col min="11019" max="11019" width="9.140625" style="141"/>
    <col min="11020" max="11020" width="43.28515625" style="141" customWidth="1"/>
    <col min="11021" max="11264" width="9.140625" style="141"/>
    <col min="11265" max="11265" width="13.85546875" style="141" customWidth="1"/>
    <col min="11266" max="11266" width="9.140625" style="141" customWidth="1"/>
    <col min="11267" max="11267" width="78.85546875" style="141" customWidth="1"/>
    <col min="11268" max="11268" width="9" style="141" customWidth="1"/>
    <col min="11269" max="11269" width="10.5703125" style="141" customWidth="1"/>
    <col min="11270" max="11270" width="13" style="141" customWidth="1"/>
    <col min="11271" max="11271" width="15.140625" style="141" bestFit="1" customWidth="1"/>
    <col min="11272" max="11273" width="9.140625" style="141"/>
    <col min="11274" max="11274" width="29.140625" style="141" customWidth="1"/>
    <col min="11275" max="11275" width="9.140625" style="141"/>
    <col min="11276" max="11276" width="43.28515625" style="141" customWidth="1"/>
    <col min="11277" max="11520" width="9.140625" style="141"/>
    <col min="11521" max="11521" width="13.85546875" style="141" customWidth="1"/>
    <col min="11522" max="11522" width="9.140625" style="141" customWidth="1"/>
    <col min="11523" max="11523" width="78.85546875" style="141" customWidth="1"/>
    <col min="11524" max="11524" width="9" style="141" customWidth="1"/>
    <col min="11525" max="11525" width="10.5703125" style="141" customWidth="1"/>
    <col min="11526" max="11526" width="13" style="141" customWidth="1"/>
    <col min="11527" max="11527" width="15.140625" style="141" bestFit="1" customWidth="1"/>
    <col min="11528" max="11529" width="9.140625" style="141"/>
    <col min="11530" max="11530" width="29.140625" style="141" customWidth="1"/>
    <col min="11531" max="11531" width="9.140625" style="141"/>
    <col min="11532" max="11532" width="43.28515625" style="141" customWidth="1"/>
    <col min="11533" max="11776" width="9.140625" style="141"/>
    <col min="11777" max="11777" width="13.85546875" style="141" customWidth="1"/>
    <col min="11778" max="11778" width="9.140625" style="141" customWidth="1"/>
    <col min="11779" max="11779" width="78.85546875" style="141" customWidth="1"/>
    <col min="11780" max="11780" width="9" style="141" customWidth="1"/>
    <col min="11781" max="11781" width="10.5703125" style="141" customWidth="1"/>
    <col min="11782" max="11782" width="13" style="141" customWidth="1"/>
    <col min="11783" max="11783" width="15.140625" style="141" bestFit="1" customWidth="1"/>
    <col min="11784" max="11785" width="9.140625" style="141"/>
    <col min="11786" max="11786" width="29.140625" style="141" customWidth="1"/>
    <col min="11787" max="11787" width="9.140625" style="141"/>
    <col min="11788" max="11788" width="43.28515625" style="141" customWidth="1"/>
    <col min="11789" max="12032" width="9.140625" style="141"/>
    <col min="12033" max="12033" width="13.85546875" style="141" customWidth="1"/>
    <col min="12034" max="12034" width="9.140625" style="141" customWidth="1"/>
    <col min="12035" max="12035" width="78.85546875" style="141" customWidth="1"/>
    <col min="12036" max="12036" width="9" style="141" customWidth="1"/>
    <col min="12037" max="12037" width="10.5703125" style="141" customWidth="1"/>
    <col min="12038" max="12038" width="13" style="141" customWidth="1"/>
    <col min="12039" max="12039" width="15.140625" style="141" bestFit="1" customWidth="1"/>
    <col min="12040" max="12041" width="9.140625" style="141"/>
    <col min="12042" max="12042" width="29.140625" style="141" customWidth="1"/>
    <col min="12043" max="12043" width="9.140625" style="141"/>
    <col min="12044" max="12044" width="43.28515625" style="141" customWidth="1"/>
    <col min="12045" max="12288" width="9.140625" style="141"/>
    <col min="12289" max="12289" width="13.85546875" style="141" customWidth="1"/>
    <col min="12290" max="12290" width="9.140625" style="141" customWidth="1"/>
    <col min="12291" max="12291" width="78.85546875" style="141" customWidth="1"/>
    <col min="12292" max="12292" width="9" style="141" customWidth="1"/>
    <col min="12293" max="12293" width="10.5703125" style="141" customWidth="1"/>
    <col min="12294" max="12294" width="13" style="141" customWidth="1"/>
    <col min="12295" max="12295" width="15.140625" style="141" bestFit="1" customWidth="1"/>
    <col min="12296" max="12297" width="9.140625" style="141"/>
    <col min="12298" max="12298" width="29.140625" style="141" customWidth="1"/>
    <col min="12299" max="12299" width="9.140625" style="141"/>
    <col min="12300" max="12300" width="43.28515625" style="141" customWidth="1"/>
    <col min="12301" max="12544" width="9.140625" style="141"/>
    <col min="12545" max="12545" width="13.85546875" style="141" customWidth="1"/>
    <col min="12546" max="12546" width="9.140625" style="141" customWidth="1"/>
    <col min="12547" max="12547" width="78.85546875" style="141" customWidth="1"/>
    <col min="12548" max="12548" width="9" style="141" customWidth="1"/>
    <col min="12549" max="12549" width="10.5703125" style="141" customWidth="1"/>
    <col min="12550" max="12550" width="13" style="141" customWidth="1"/>
    <col min="12551" max="12551" width="15.140625" style="141" bestFit="1" customWidth="1"/>
    <col min="12552" max="12553" width="9.140625" style="141"/>
    <col min="12554" max="12554" width="29.140625" style="141" customWidth="1"/>
    <col min="12555" max="12555" width="9.140625" style="141"/>
    <col min="12556" max="12556" width="43.28515625" style="141" customWidth="1"/>
    <col min="12557" max="12800" width="9.140625" style="141"/>
    <col min="12801" max="12801" width="13.85546875" style="141" customWidth="1"/>
    <col min="12802" max="12802" width="9.140625" style="141" customWidth="1"/>
    <col min="12803" max="12803" width="78.85546875" style="141" customWidth="1"/>
    <col min="12804" max="12804" width="9" style="141" customWidth="1"/>
    <col min="12805" max="12805" width="10.5703125" style="141" customWidth="1"/>
    <col min="12806" max="12806" width="13" style="141" customWidth="1"/>
    <col min="12807" max="12807" width="15.140625" style="141" bestFit="1" customWidth="1"/>
    <col min="12808" max="12809" width="9.140625" style="141"/>
    <col min="12810" max="12810" width="29.140625" style="141" customWidth="1"/>
    <col min="12811" max="12811" width="9.140625" style="141"/>
    <col min="12812" max="12812" width="43.28515625" style="141" customWidth="1"/>
    <col min="12813" max="13056" width="9.140625" style="141"/>
    <col min="13057" max="13057" width="13.85546875" style="141" customWidth="1"/>
    <col min="13058" max="13058" width="9.140625" style="141" customWidth="1"/>
    <col min="13059" max="13059" width="78.85546875" style="141" customWidth="1"/>
    <col min="13060" max="13060" width="9" style="141" customWidth="1"/>
    <col min="13061" max="13061" width="10.5703125" style="141" customWidth="1"/>
    <col min="13062" max="13062" width="13" style="141" customWidth="1"/>
    <col min="13063" max="13063" width="15.140625" style="141" bestFit="1" customWidth="1"/>
    <col min="13064" max="13065" width="9.140625" style="141"/>
    <col min="13066" max="13066" width="29.140625" style="141" customWidth="1"/>
    <col min="13067" max="13067" width="9.140625" style="141"/>
    <col min="13068" max="13068" width="43.28515625" style="141" customWidth="1"/>
    <col min="13069" max="13312" width="9.140625" style="141"/>
    <col min="13313" max="13313" width="13.85546875" style="141" customWidth="1"/>
    <col min="13314" max="13314" width="9.140625" style="141" customWidth="1"/>
    <col min="13315" max="13315" width="78.85546875" style="141" customWidth="1"/>
    <col min="13316" max="13316" width="9" style="141" customWidth="1"/>
    <col min="13317" max="13317" width="10.5703125" style="141" customWidth="1"/>
    <col min="13318" max="13318" width="13" style="141" customWidth="1"/>
    <col min="13319" max="13319" width="15.140625" style="141" bestFit="1" customWidth="1"/>
    <col min="13320" max="13321" width="9.140625" style="141"/>
    <col min="13322" max="13322" width="29.140625" style="141" customWidth="1"/>
    <col min="13323" max="13323" width="9.140625" style="141"/>
    <col min="13324" max="13324" width="43.28515625" style="141" customWidth="1"/>
    <col min="13325" max="13568" width="9.140625" style="141"/>
    <col min="13569" max="13569" width="13.85546875" style="141" customWidth="1"/>
    <col min="13570" max="13570" width="9.140625" style="141" customWidth="1"/>
    <col min="13571" max="13571" width="78.85546875" style="141" customWidth="1"/>
    <col min="13572" max="13572" width="9" style="141" customWidth="1"/>
    <col min="13573" max="13573" width="10.5703125" style="141" customWidth="1"/>
    <col min="13574" max="13574" width="13" style="141" customWidth="1"/>
    <col min="13575" max="13575" width="15.140625" style="141" bestFit="1" customWidth="1"/>
    <col min="13576" max="13577" width="9.140625" style="141"/>
    <col min="13578" max="13578" width="29.140625" style="141" customWidth="1"/>
    <col min="13579" max="13579" width="9.140625" style="141"/>
    <col min="13580" max="13580" width="43.28515625" style="141" customWidth="1"/>
    <col min="13581" max="13824" width="9.140625" style="141"/>
    <col min="13825" max="13825" width="13.85546875" style="141" customWidth="1"/>
    <col min="13826" max="13826" width="9.140625" style="141" customWidth="1"/>
    <col min="13827" max="13827" width="78.85546875" style="141" customWidth="1"/>
    <col min="13828" max="13828" width="9" style="141" customWidth="1"/>
    <col min="13829" max="13829" width="10.5703125" style="141" customWidth="1"/>
    <col min="13830" max="13830" width="13" style="141" customWidth="1"/>
    <col min="13831" max="13831" width="15.140625" style="141" bestFit="1" customWidth="1"/>
    <col min="13832" max="13833" width="9.140625" style="141"/>
    <col min="13834" max="13834" width="29.140625" style="141" customWidth="1"/>
    <col min="13835" max="13835" width="9.140625" style="141"/>
    <col min="13836" max="13836" width="43.28515625" style="141" customWidth="1"/>
    <col min="13837" max="14080" width="9.140625" style="141"/>
    <col min="14081" max="14081" width="13.85546875" style="141" customWidth="1"/>
    <col min="14082" max="14082" width="9.140625" style="141" customWidth="1"/>
    <col min="14083" max="14083" width="78.85546875" style="141" customWidth="1"/>
    <col min="14084" max="14084" width="9" style="141" customWidth="1"/>
    <col min="14085" max="14085" width="10.5703125" style="141" customWidth="1"/>
    <col min="14086" max="14086" width="13" style="141" customWidth="1"/>
    <col min="14087" max="14087" width="15.140625" style="141" bestFit="1" customWidth="1"/>
    <col min="14088" max="14089" width="9.140625" style="141"/>
    <col min="14090" max="14090" width="29.140625" style="141" customWidth="1"/>
    <col min="14091" max="14091" width="9.140625" style="141"/>
    <col min="14092" max="14092" width="43.28515625" style="141" customWidth="1"/>
    <col min="14093" max="14336" width="9.140625" style="141"/>
    <col min="14337" max="14337" width="13.85546875" style="141" customWidth="1"/>
    <col min="14338" max="14338" width="9.140625" style="141" customWidth="1"/>
    <col min="14339" max="14339" width="78.85546875" style="141" customWidth="1"/>
    <col min="14340" max="14340" width="9" style="141" customWidth="1"/>
    <col min="14341" max="14341" width="10.5703125" style="141" customWidth="1"/>
    <col min="14342" max="14342" width="13" style="141" customWidth="1"/>
    <col min="14343" max="14343" width="15.140625" style="141" bestFit="1" customWidth="1"/>
    <col min="14344" max="14345" width="9.140625" style="141"/>
    <col min="14346" max="14346" width="29.140625" style="141" customWidth="1"/>
    <col min="14347" max="14347" width="9.140625" style="141"/>
    <col min="14348" max="14348" width="43.28515625" style="141" customWidth="1"/>
    <col min="14349" max="14592" width="9.140625" style="141"/>
    <col min="14593" max="14593" width="13.85546875" style="141" customWidth="1"/>
    <col min="14594" max="14594" width="9.140625" style="141" customWidth="1"/>
    <col min="14595" max="14595" width="78.85546875" style="141" customWidth="1"/>
    <col min="14596" max="14596" width="9" style="141" customWidth="1"/>
    <col min="14597" max="14597" width="10.5703125" style="141" customWidth="1"/>
    <col min="14598" max="14598" width="13" style="141" customWidth="1"/>
    <col min="14599" max="14599" width="15.140625" style="141" bestFit="1" customWidth="1"/>
    <col min="14600" max="14601" width="9.140625" style="141"/>
    <col min="14602" max="14602" width="29.140625" style="141" customWidth="1"/>
    <col min="14603" max="14603" width="9.140625" style="141"/>
    <col min="14604" max="14604" width="43.28515625" style="141" customWidth="1"/>
    <col min="14605" max="14848" width="9.140625" style="141"/>
    <col min="14849" max="14849" width="13.85546875" style="141" customWidth="1"/>
    <col min="14850" max="14850" width="9.140625" style="141" customWidth="1"/>
    <col min="14851" max="14851" width="78.85546875" style="141" customWidth="1"/>
    <col min="14852" max="14852" width="9" style="141" customWidth="1"/>
    <col min="14853" max="14853" width="10.5703125" style="141" customWidth="1"/>
    <col min="14854" max="14854" width="13" style="141" customWidth="1"/>
    <col min="14855" max="14855" width="15.140625" style="141" bestFit="1" customWidth="1"/>
    <col min="14856" max="14857" width="9.140625" style="141"/>
    <col min="14858" max="14858" width="29.140625" style="141" customWidth="1"/>
    <col min="14859" max="14859" width="9.140625" style="141"/>
    <col min="14860" max="14860" width="43.28515625" style="141" customWidth="1"/>
    <col min="14861" max="15104" width="9.140625" style="141"/>
    <col min="15105" max="15105" width="13.85546875" style="141" customWidth="1"/>
    <col min="15106" max="15106" width="9.140625" style="141" customWidth="1"/>
    <col min="15107" max="15107" width="78.85546875" style="141" customWidth="1"/>
    <col min="15108" max="15108" width="9" style="141" customWidth="1"/>
    <col min="15109" max="15109" width="10.5703125" style="141" customWidth="1"/>
    <col min="15110" max="15110" width="13" style="141" customWidth="1"/>
    <col min="15111" max="15111" width="15.140625" style="141" bestFit="1" customWidth="1"/>
    <col min="15112" max="15113" width="9.140625" style="141"/>
    <col min="15114" max="15114" width="29.140625" style="141" customWidth="1"/>
    <col min="15115" max="15115" width="9.140625" style="141"/>
    <col min="15116" max="15116" width="43.28515625" style="141" customWidth="1"/>
    <col min="15117" max="15360" width="9.140625" style="141"/>
    <col min="15361" max="15361" width="13.85546875" style="141" customWidth="1"/>
    <col min="15362" max="15362" width="9.140625" style="141" customWidth="1"/>
    <col min="15363" max="15363" width="78.85546875" style="141" customWidth="1"/>
    <col min="15364" max="15364" width="9" style="141" customWidth="1"/>
    <col min="15365" max="15365" width="10.5703125" style="141" customWidth="1"/>
    <col min="15366" max="15366" width="13" style="141" customWidth="1"/>
    <col min="15367" max="15367" width="15.140625" style="141" bestFit="1" customWidth="1"/>
    <col min="15368" max="15369" width="9.140625" style="141"/>
    <col min="15370" max="15370" width="29.140625" style="141" customWidth="1"/>
    <col min="15371" max="15371" width="9.140625" style="141"/>
    <col min="15372" max="15372" width="43.28515625" style="141" customWidth="1"/>
    <col min="15373" max="15616" width="9.140625" style="141"/>
    <col min="15617" max="15617" width="13.85546875" style="141" customWidth="1"/>
    <col min="15618" max="15618" width="9.140625" style="141" customWidth="1"/>
    <col min="15619" max="15619" width="78.85546875" style="141" customWidth="1"/>
    <col min="15620" max="15620" width="9" style="141" customWidth="1"/>
    <col min="15621" max="15621" width="10.5703125" style="141" customWidth="1"/>
    <col min="15622" max="15622" width="13" style="141" customWidth="1"/>
    <col min="15623" max="15623" width="15.140625" style="141" bestFit="1" customWidth="1"/>
    <col min="15624" max="15625" width="9.140625" style="141"/>
    <col min="15626" max="15626" width="29.140625" style="141" customWidth="1"/>
    <col min="15627" max="15627" width="9.140625" style="141"/>
    <col min="15628" max="15628" width="43.28515625" style="141" customWidth="1"/>
    <col min="15629" max="15872" width="9.140625" style="141"/>
    <col min="15873" max="15873" width="13.85546875" style="141" customWidth="1"/>
    <col min="15874" max="15874" width="9.140625" style="141" customWidth="1"/>
    <col min="15875" max="15875" width="78.85546875" style="141" customWidth="1"/>
    <col min="15876" max="15876" width="9" style="141" customWidth="1"/>
    <col min="15877" max="15877" width="10.5703125" style="141" customWidth="1"/>
    <col min="15878" max="15878" width="13" style="141" customWidth="1"/>
    <col min="15879" max="15879" width="15.140625" style="141" bestFit="1" customWidth="1"/>
    <col min="15880" max="15881" width="9.140625" style="141"/>
    <col min="15882" max="15882" width="29.140625" style="141" customWidth="1"/>
    <col min="15883" max="15883" width="9.140625" style="141"/>
    <col min="15884" max="15884" width="43.28515625" style="141" customWidth="1"/>
    <col min="15885" max="16128" width="9.140625" style="141"/>
    <col min="16129" max="16129" width="13.85546875" style="141" customWidth="1"/>
    <col min="16130" max="16130" width="9.140625" style="141" customWidth="1"/>
    <col min="16131" max="16131" width="78.85546875" style="141" customWidth="1"/>
    <col min="16132" max="16132" width="9" style="141" customWidth="1"/>
    <col min="16133" max="16133" width="10.5703125" style="141" customWidth="1"/>
    <col min="16134" max="16134" width="13" style="141" customWidth="1"/>
    <col min="16135" max="16135" width="15.140625" style="141" bestFit="1" customWidth="1"/>
    <col min="16136" max="16137" width="9.140625" style="141"/>
    <col min="16138" max="16138" width="29.140625" style="141" customWidth="1"/>
    <col min="16139" max="16139" width="9.140625" style="141"/>
    <col min="16140" max="16140" width="43.28515625" style="141" customWidth="1"/>
    <col min="16141" max="16384" width="9.140625" style="141"/>
  </cols>
  <sheetData>
    <row r="1" spans="1:12" s="134" customFormat="1" ht="60.75" customHeight="1">
      <c r="A1" s="449"/>
      <c r="B1" s="449"/>
      <c r="C1" s="449"/>
      <c r="D1" s="449"/>
      <c r="E1" s="449"/>
      <c r="F1" s="449"/>
      <c r="G1" s="449"/>
      <c r="K1" s="346"/>
    </row>
    <row r="2" spans="1:12" s="134" customFormat="1" ht="3.75" customHeight="1">
      <c r="A2" s="450" t="s">
        <v>795</v>
      </c>
      <c r="B2" s="450"/>
      <c r="C2" s="450"/>
      <c r="D2" s="450"/>
      <c r="E2" s="450"/>
      <c r="F2" s="450"/>
      <c r="G2" s="450"/>
      <c r="K2" s="346"/>
    </row>
    <row r="3" spans="1:12" s="134" customFormat="1" ht="20.100000000000001" customHeight="1">
      <c r="A3" s="450"/>
      <c r="B3" s="450"/>
      <c r="C3" s="450"/>
      <c r="D3" s="450"/>
      <c r="E3" s="450"/>
      <c r="F3" s="450"/>
      <c r="G3" s="450"/>
      <c r="K3" s="346"/>
    </row>
    <row r="4" spans="1:12" s="134" customFormat="1" ht="3.75" customHeight="1">
      <c r="A4" s="450"/>
      <c r="B4" s="450"/>
      <c r="C4" s="450"/>
      <c r="D4" s="450"/>
      <c r="E4" s="450"/>
      <c r="F4" s="450"/>
      <c r="G4" s="450"/>
      <c r="K4" s="346"/>
    </row>
    <row r="5" spans="1:12" s="134" customFormat="1" ht="20.100000000000001" customHeight="1">
      <c r="A5" s="451" t="s">
        <v>1</v>
      </c>
      <c r="B5" s="451"/>
      <c r="C5" s="451"/>
      <c r="D5" s="451"/>
      <c r="E5" s="451"/>
      <c r="F5" s="451"/>
      <c r="G5" s="451"/>
      <c r="K5" s="346"/>
    </row>
    <row r="6" spans="1:12" s="134" customFormat="1" ht="20.100000000000001" customHeight="1">
      <c r="A6" s="451" t="str">
        <f>'ORÇAMENTÁRIA GERAL'!A6:E6</f>
        <v>OBRA:  ESCOLA DONA NANÁ - REFORMA E AMPLIAÇÃO</v>
      </c>
      <c r="B6" s="451"/>
      <c r="C6" s="451"/>
      <c r="D6" s="135" t="str">
        <f>'ORÇAMENTÁRIA GERAL'!F6</f>
        <v>DATA: 01/2023</v>
      </c>
      <c r="E6" s="135"/>
      <c r="F6" s="136" t="s">
        <v>8</v>
      </c>
      <c r="G6" s="137">
        <f>'[12]BDI TCU 2622 - EDIF'!J36</f>
        <v>0.31480000000000002</v>
      </c>
      <c r="K6" s="346"/>
    </row>
    <row r="7" spans="1:12" s="134" customFormat="1" ht="25.5" customHeight="1">
      <c r="A7" s="448" t="str">
        <f>'ORÇAMENTÁRIA GERAL'!A7:D7</f>
        <v>LOCAL:  BAIRRO VILA MARIA</v>
      </c>
      <c r="B7" s="448"/>
      <c r="C7" s="448"/>
      <c r="D7" s="451" t="s">
        <v>5</v>
      </c>
      <c r="E7" s="451"/>
      <c r="F7" s="451"/>
      <c r="G7" s="451"/>
      <c r="K7" s="346"/>
    </row>
    <row r="8" spans="1:12" s="134" customFormat="1" ht="20.100000000000001" customHeight="1">
      <c r="A8" s="136" t="str">
        <f>'ORÇAMENTÁRIA GERAL'!A8:D8</f>
        <v>REGIÃO/MÊS DE REFERÊNCIA: SETOP OUT 2022/ SUDECAP OUT 2022 / SINAPI NOV 2022.</v>
      </c>
      <c r="B8" s="136"/>
      <c r="C8" s="136"/>
      <c r="D8" s="447" t="s">
        <v>6</v>
      </c>
      <c r="E8" s="447"/>
      <c r="F8" s="447" t="s">
        <v>768</v>
      </c>
      <c r="G8" s="447"/>
      <c r="J8" s="138">
        <v>11949236.000000007</v>
      </c>
      <c r="K8" s="346"/>
    </row>
    <row r="9" spans="1:12" s="134" customFormat="1" ht="20.100000000000001" customHeight="1">
      <c r="A9" s="448" t="str">
        <f>'ORÇAMENTÁRIA GERAL'!A9:D9</f>
        <v>PRAZO DE EXECUÇÃO: 10 MESES</v>
      </c>
      <c r="B9" s="448"/>
      <c r="C9" s="448"/>
      <c r="D9" s="447"/>
      <c r="E9" s="447"/>
      <c r="F9" s="447"/>
      <c r="G9" s="447"/>
      <c r="J9" s="139">
        <f>'[13]ORÇAMENTARIA - GERAL'!H577</f>
        <v>11772060.820000017</v>
      </c>
      <c r="K9" s="346"/>
    </row>
    <row r="10" spans="1:12">
      <c r="A10" s="140" t="s">
        <v>796</v>
      </c>
      <c r="B10" s="140" t="s">
        <v>10</v>
      </c>
      <c r="C10" s="140" t="s">
        <v>9</v>
      </c>
      <c r="D10" s="140" t="s">
        <v>797</v>
      </c>
      <c r="E10" s="140" t="s">
        <v>798</v>
      </c>
      <c r="F10" s="140" t="s">
        <v>799</v>
      </c>
      <c r="G10" s="140" t="s">
        <v>800</v>
      </c>
      <c r="J10" s="142">
        <f>J8-J9</f>
        <v>177175.17999999039</v>
      </c>
    </row>
    <row r="11" spans="1:12" ht="22.5">
      <c r="A11" s="143" t="s">
        <v>801</v>
      </c>
      <c r="B11" s="144" t="s">
        <v>802</v>
      </c>
      <c r="C11" s="143" t="s">
        <v>803</v>
      </c>
      <c r="D11" s="144" t="s">
        <v>332</v>
      </c>
      <c r="E11" s="144">
        <v>1</v>
      </c>
      <c r="F11" s="222">
        <f>SUM(G12:G26)</f>
        <v>5133.1000000000004</v>
      </c>
      <c r="G11" s="221">
        <f>ROUND(E11*F11,2)</f>
        <v>5133.1000000000004</v>
      </c>
    </row>
    <row r="12" spans="1:12" ht="38.25">
      <c r="A12" s="217" t="s">
        <v>804</v>
      </c>
      <c r="B12" s="217">
        <v>184</v>
      </c>
      <c r="C12" s="147" t="s">
        <v>805</v>
      </c>
      <c r="D12" s="146" t="s">
        <v>806</v>
      </c>
      <c r="E12" s="146">
        <v>2</v>
      </c>
      <c r="F12" s="223">
        <v>148.63999999999999</v>
      </c>
      <c r="G12" s="148">
        <f>TRUNC(E12*F12,2)</f>
        <v>297.27999999999997</v>
      </c>
      <c r="J12" s="149" t="s">
        <v>804</v>
      </c>
      <c r="K12" s="345" t="str">
        <f>IF(J12="SINAPI",VLOOKUP(B12,[8]SINAPI!$G$6:$K$7500,5,"FALSO"),IF(J12="SETOP",VLOOKUP(B12,[9]SETOP!$A$6:$E$5000,5,"FALSO"),IF(J12="SUDECAP",VLOOKUP(B12,[9]SUDECAP!$A$1:$M$3000,13,"FALSO"),IF(J12="INSUMO",VLOOKUP(B12,'[9]Insumos SINAPI'!$A$6:$E$6000,5,"FALSO"),"verificar"))))</f>
        <v>148,64</v>
      </c>
      <c r="L12" s="343" t="str">
        <f>IF(J12="SINAPI",VLOOKUP(B12,[8]SINAPI!$G$6:$K$7500,2,"FALSO"),IF(J12="SETOP",VLOOKUP(B12,[9]SETOP!$A$6:$E$5000,3,"FALSO"),IF(J12="SUDECAP",VLOOKUP(B12,[9]SUDECAP!$A$1:$M$3000,3,"FALSO"),IF(J12="INSUMO",VLOOKUP(B12,'[9]Insumos SINAPI'!$A$6:$E$6000,2,"FALSO"),"verificar"))))</f>
        <v>BATENTE / PORTAL / ADUELA / MARCO EM MADEIRA MACICA COM REBAIXO, E = *3* CM, L = *14* CM, PARA PORTAS DE  GIRO DE *60 CM A 120* CM  X *210* CM, PINUS / EUCALIPTO / VIROLA OU EQUIVALENTE DA REGIAO (NAO INCLUI ALIZARES)</v>
      </c>
    </row>
    <row r="13" spans="1:12" ht="25.5">
      <c r="A13" s="217" t="s">
        <v>804</v>
      </c>
      <c r="B13" s="217">
        <v>2433</v>
      </c>
      <c r="C13" s="147" t="s">
        <v>807</v>
      </c>
      <c r="D13" s="146" t="s">
        <v>332</v>
      </c>
      <c r="E13" s="146">
        <v>6</v>
      </c>
      <c r="F13" s="223">
        <v>6.15</v>
      </c>
      <c r="G13" s="148">
        <f t="shared" ref="G13:G26" si="0">TRUNC(E13*F13,2)</f>
        <v>36.9</v>
      </c>
      <c r="J13" s="149" t="s">
        <v>804</v>
      </c>
      <c r="K13" s="345" t="str">
        <f>IF(J13="SINAPI",VLOOKUP(B13,[8]SINAPI!$G$6:$K$7500,5,"FALSO"),IF(J13="SETOP",VLOOKUP(B13,[9]SETOP!$A$6:$E$5000,5,"FALSO"),IF(J13="SUDECAP",VLOOKUP(B13,[9]SUDECAP!$A$1:$M$3000,13,"FALSO"),IF(J13="INSUMO",VLOOKUP(B13,'[9]Insumos SINAPI'!$A$6:$E$6000,5,"FALSO"),"verificar"))))</f>
        <v>6,15</v>
      </c>
      <c r="L13" s="343" t="str">
        <f>IF(J13="SINAPI",VLOOKUP(B13,[8]SINAPI!$G$6:$K$7500,2,"FALSO"),IF(J13="SETOP",VLOOKUP(B13,[9]SETOP!$A$6:$E$5000,3,"FALSO"),IF(J13="SUDECAP",VLOOKUP(B13,[9]SUDECAP!$A$1:$M$3000,3,"FALSO"),IF(J13="INSUMO",VLOOKUP(B13,'[9]Insumos SINAPI'!$A$6:$E$6000,2,"FALSO"),"verificar"))))</f>
        <v>DOBRADICA EM ACO/FERRO, 3" X 2 1/2", E= 1,2 A 1,8 MM, SEM ANEL,  CROMADO OU ZINCADO, TAMPA CHATA, COM PARAFUSOS</v>
      </c>
    </row>
    <row r="14" spans="1:12" ht="25.5">
      <c r="A14" s="217" t="s">
        <v>804</v>
      </c>
      <c r="B14" s="217">
        <v>4969</v>
      </c>
      <c r="C14" s="147" t="s">
        <v>808</v>
      </c>
      <c r="D14" s="146" t="s">
        <v>137</v>
      </c>
      <c r="E14" s="146">
        <f>2.5*2.8</f>
        <v>7</v>
      </c>
      <c r="F14" s="223">
        <v>606.83000000000004</v>
      </c>
      <c r="G14" s="148">
        <f t="shared" si="0"/>
        <v>4247.8100000000004</v>
      </c>
      <c r="J14" s="149" t="s">
        <v>804</v>
      </c>
      <c r="K14" s="345" t="str">
        <f>IF(J14="SINAPI",VLOOKUP(B14,[8]SINAPI!$G$6:$K$7500,5,"FALSO"),IF(J14="SETOP",VLOOKUP(B14,[9]SETOP!$A$6:$E$5000,5,"FALSO"),IF(J14="SUDECAP",VLOOKUP(B14,[9]SUDECAP!$A$1:$M$3000,13,"FALSO"),IF(J14="INSUMO",VLOOKUP(B14,'[9]Insumos SINAPI'!$A$6:$E$6000,5,"FALSO"),"verificar"))))</f>
        <v>606,83</v>
      </c>
      <c r="L14" s="343" t="str">
        <f>IF(J14="SINAPI",VLOOKUP(B14,[8]SINAPI!$G$6:$K$7500,2,"FALSO"),IF(J14="SETOP",VLOOKUP(B14,[9]SETOP!$A$6:$E$5000,3,"FALSO"),IF(J14="SUDECAP",VLOOKUP(B14,[9]SUDECAP!$A$1:$M$3000,3,"FALSO"),IF(J14="INSUMO",VLOOKUP(B14,'[9]Insumos SINAPI'!$A$6:$E$6000,2,"FALSO"),"verificar"))))</f>
        <v>PORTA DE MADEIRA-DE-LEI TIPO VENEZIANA (ANGELIM OU EQUIVALENTE REGIONAL), E = *3,5* CM</v>
      </c>
    </row>
    <row r="15" spans="1:12" ht="15">
      <c r="A15" s="217" t="s">
        <v>804</v>
      </c>
      <c r="B15" s="217">
        <v>11055</v>
      </c>
      <c r="C15" s="147" t="s">
        <v>809</v>
      </c>
      <c r="D15" s="146" t="s">
        <v>332</v>
      </c>
      <c r="E15" s="146">
        <v>39.6</v>
      </c>
      <c r="F15" s="223">
        <v>0.1</v>
      </c>
      <c r="G15" s="148">
        <f t="shared" si="0"/>
        <v>3.96</v>
      </c>
      <c r="J15" s="149" t="s">
        <v>804</v>
      </c>
      <c r="K15" s="345" t="str">
        <f>IF(J15="SINAPI",VLOOKUP(B15,[8]SINAPI!$G$6:$K$7500,5,"FALSO"),IF(J15="SETOP",VLOOKUP(B15,[9]SETOP!$A$6:$E$5000,5,"FALSO"),IF(J15="SUDECAP",VLOOKUP(B15,[9]SUDECAP!$A$1:$M$3000,13,"FALSO"),IF(J15="INSUMO",VLOOKUP(B15,'[9]Insumos SINAPI'!$A$6:$E$6000,5,"FALSO"),"verificar"))))</f>
        <v>0,10</v>
      </c>
      <c r="L15" s="343" t="str">
        <f>IF(J15="SINAPI",VLOOKUP(B15,[8]SINAPI!$G$6:$K$7500,2,"FALSO"),IF(J15="SETOP",VLOOKUP(B15,[9]SETOP!$A$6:$E$5000,3,"FALSO"),IF(J15="SUDECAP",VLOOKUP(B15,[9]SUDECAP!$A$1:$M$3000,3,"FALSO"),IF(J15="INSUMO",VLOOKUP(B15,'[9]Insumos SINAPI'!$A$6:$E$6000,2,"FALSO"),"verificar"))))</f>
        <v>PARAFUSO ROSCA SOBERBA ZINCADO CABECA CHATA FENDA SIMPLES 3,5 X 25 MM (1 ")</v>
      </c>
    </row>
    <row r="16" spans="1:12" ht="38.25">
      <c r="A16" s="217" t="s">
        <v>804</v>
      </c>
      <c r="B16" s="217">
        <v>20017</v>
      </c>
      <c r="C16" s="147" t="s">
        <v>810</v>
      </c>
      <c r="D16" s="146" t="s">
        <v>224</v>
      </c>
      <c r="E16" s="146">
        <v>6.3</v>
      </c>
      <c r="F16" s="223">
        <v>8.7200000000000006</v>
      </c>
      <c r="G16" s="148">
        <f t="shared" si="0"/>
        <v>54.93</v>
      </c>
      <c r="J16" s="149" t="s">
        <v>804</v>
      </c>
      <c r="K16" s="345" t="str">
        <f>IF(J16="SINAPI",VLOOKUP(B16,[8]SINAPI!$G$6:$K$7500,5,"FALSO"),IF(J16="SETOP",VLOOKUP(B16,[9]SETOP!$A$6:$E$5000,5,"FALSO"),IF(J16="SUDECAP",VLOOKUP(B16,[9]SUDECAP!$A$1:$M$3000,13,"FALSO"),IF(J16="INSUMO",VLOOKUP(B16,'[9]Insumos SINAPI'!$A$6:$E$6000,5,"FALSO"),"verificar"))))</f>
        <v>8,72</v>
      </c>
      <c r="L16" s="343" t="str">
        <f>IF(J16="SINAPI",VLOOKUP(B16,[8]SINAPI!$G$6:$K$7500,2,"FALSO"),IF(J16="SETOP",VLOOKUP(B16,[9]SETOP!$A$6:$E$5000,3,"FALSO"),IF(J16="SUDECAP",VLOOKUP(B16,[9]SUDECAP!$A$1:$M$3000,3,"FALSO"),IF(J16="INSUMO",VLOOKUP(B16,'[9]Insumos SINAPI'!$A$6:$E$6000,2,"FALSO"),"verificar"))))</f>
        <v>GUARNICAO / ALIZAR / VISTA LISA EM MADEIRA MACICA, PARA PORTA  , E = *1* CM, L = *5* CM, CEDRINHO / ANGELIM COMERCIAL / TAURI/ CURUPIXA / PEROBA / CUMARU OU EQUIVALENTE DA REGIAO</v>
      </c>
    </row>
    <row r="17" spans="1:12" ht="15">
      <c r="A17" s="217" t="s">
        <v>804</v>
      </c>
      <c r="B17" s="217">
        <v>20247</v>
      </c>
      <c r="C17" s="147" t="s">
        <v>811</v>
      </c>
      <c r="D17" s="146" t="s">
        <v>812</v>
      </c>
      <c r="E17" s="146">
        <v>3.15E-2</v>
      </c>
      <c r="F17" s="223">
        <v>27.03</v>
      </c>
      <c r="G17" s="148">
        <f t="shared" si="0"/>
        <v>0.85</v>
      </c>
      <c r="J17" s="149" t="s">
        <v>804</v>
      </c>
      <c r="K17" s="345" t="str">
        <f>IF(J17="SINAPI",VLOOKUP(B17,[8]SINAPI!$G$6:$K$7500,5,"FALSO"),IF(J17="SETOP",VLOOKUP(B17,[9]SETOP!$A$6:$E$5000,5,"FALSO"),IF(J17="SUDECAP",VLOOKUP(B17,[9]SUDECAP!$A$1:$M$3000,13,"FALSO"),IF(J17="INSUMO",VLOOKUP(B17,'[9]Insumos SINAPI'!$A$6:$E$6000,5,"FALSO"),"verificar"))))</f>
        <v>27,03</v>
      </c>
      <c r="L17" s="343" t="str">
        <f>IF(J17="SINAPI",VLOOKUP(B17,[8]SINAPI!$G$6:$K$7500,2,"FALSO"),IF(J17="SETOP",VLOOKUP(B17,[9]SETOP!$A$6:$E$5000,3,"FALSO"),IF(J17="SUDECAP",VLOOKUP(B17,[9]SUDECAP!$A$1:$M$3000,3,"FALSO"),IF(J17="INSUMO",VLOOKUP(B17,'[9]Insumos SINAPI'!$A$6:$E$6000,2,"FALSO"),"verificar"))))</f>
        <v>PREGO DE ACO POLIDO COM CABECA 15 X 15 (1 1/4 X 13)</v>
      </c>
    </row>
    <row r="18" spans="1:12" ht="15">
      <c r="A18" s="217" t="s">
        <v>804</v>
      </c>
      <c r="B18" s="217">
        <v>39027</v>
      </c>
      <c r="C18" s="147" t="s">
        <v>813</v>
      </c>
      <c r="D18" s="146" t="s">
        <v>812</v>
      </c>
      <c r="E18" s="146">
        <v>0.22500000000000001</v>
      </c>
      <c r="F18" s="223">
        <v>24.36</v>
      </c>
      <c r="G18" s="148">
        <f t="shared" si="0"/>
        <v>5.48</v>
      </c>
      <c r="J18" s="149" t="s">
        <v>804</v>
      </c>
      <c r="K18" s="345" t="str">
        <f>IF(J18="SINAPI",VLOOKUP(B18,[8]SINAPI!$G$6:$K$7500,5,"FALSO"),IF(J18="SETOP",VLOOKUP(B18,[9]SETOP!$A$6:$E$5000,5,"FALSO"),IF(J18="SUDECAP",VLOOKUP(B18,[9]SUDECAP!$A$1:$M$3000,13,"FALSO"),IF(J18="INSUMO",VLOOKUP(B18,'[9]Insumos SINAPI'!$A$6:$E$6000,5,"FALSO"),"verificar"))))</f>
        <v>24,39</v>
      </c>
      <c r="L18" s="343" t="str">
        <f>IF(J18="SINAPI",VLOOKUP(B18,[8]SINAPI!$G$6:$K$7500,2,"FALSO"),IF(J18="SETOP",VLOOKUP(B18,[9]SETOP!$A$6:$E$5000,3,"FALSO"),IF(J18="SUDECAP",VLOOKUP(B18,[9]SUDECAP!$A$1:$M$3000,3,"FALSO"),IF(J18="INSUMO",VLOOKUP(B18,'[9]Insumos SINAPI'!$A$6:$E$6000,2,"FALSO"),"verificar"))))</f>
        <v>PREGO DE ACO POLIDO COM CABECA 19  X 36 (3 1/4  X  9)</v>
      </c>
    </row>
    <row r="19" spans="1:12" ht="15">
      <c r="A19" s="217" t="s">
        <v>814</v>
      </c>
      <c r="B19" s="217">
        <v>88261</v>
      </c>
      <c r="C19" s="147" t="s">
        <v>815</v>
      </c>
      <c r="D19" s="146" t="s">
        <v>69</v>
      </c>
      <c r="E19" s="146">
        <v>3.4580000000000002</v>
      </c>
      <c r="F19" s="223">
        <v>25.66</v>
      </c>
      <c r="G19" s="148">
        <f t="shared" si="0"/>
        <v>88.73</v>
      </c>
      <c r="J19" s="149" t="s">
        <v>816</v>
      </c>
      <c r="K19" s="345">
        <f>IF(J19="SINAPI",VLOOKUP(B19,[8]SINAPI!$G$6:$K$7500,5,"FALSO"),IF(J19="SETOP",VLOOKUP(B19,[9]SETOP!$A$6:$E$5000,5,"FALSO"),IF(J19="SUDECAP",VLOOKUP(B19,[9]SUDECAP!$A$1:$M$3000,13,"FALSO"),IF(J19="INSUMO",VLOOKUP(B19,'[9]Insumos SINAPI'!$A$6:$E$6000,5,"FALSO"),"verificar"))))</f>
        <v>25.66</v>
      </c>
      <c r="L19" s="343" t="str">
        <f>IF(J19="SINAPI",VLOOKUP(B19,[8]SINAPI!$G$6:$K$7500,2,"FALSO"),IF(J19="SETOP",VLOOKUP(B19,[9]SETOP!$A$6:$E$5000,3,"FALSO"),IF(J19="SUDECAP",VLOOKUP(B19,[9]SUDECAP!$A$1:$M$3000,3,"FALSO"),IF(J19="INSUMO",VLOOKUP(B19,'[9]Insumos SINAPI'!$A$6:$E$6000,2,"FALSO"),"verificar"))))</f>
        <v>CARPINTEIRO DE ESQUADRIA COM ENCARGOS COMPLEMENTARES</v>
      </c>
    </row>
    <row r="20" spans="1:12" ht="15">
      <c r="A20" s="217" t="s">
        <v>814</v>
      </c>
      <c r="B20" s="217">
        <v>88309</v>
      </c>
      <c r="C20" s="147" t="s">
        <v>817</v>
      </c>
      <c r="D20" s="146" t="s">
        <v>69</v>
      </c>
      <c r="E20" s="146">
        <v>1.389</v>
      </c>
      <c r="F20" s="223">
        <v>23.17</v>
      </c>
      <c r="G20" s="148">
        <f t="shared" si="0"/>
        <v>32.18</v>
      </c>
      <c r="J20" s="149" t="s">
        <v>816</v>
      </c>
      <c r="K20" s="345">
        <f>IF(J20="SINAPI",VLOOKUP(B20,[8]SINAPI!$G$6:$K$7500,5,"FALSO"),IF(J20="SETOP",VLOOKUP(B20,[9]SETOP!$A$6:$E$5000,5,"FALSO"),IF(J20="SUDECAP",VLOOKUP(B20,[9]SUDECAP!$A$1:$M$3000,13,"FALSO"),IF(J20="INSUMO",VLOOKUP(B20,'[9]Insumos SINAPI'!$A$6:$E$6000,5,"FALSO"),"verificar"))))</f>
        <v>23.17</v>
      </c>
      <c r="L20" s="343" t="str">
        <f>IF(J20="SINAPI",VLOOKUP(B20,[8]SINAPI!$G$6:$K$7500,2,"FALSO"),IF(J20="SETOP",VLOOKUP(B20,[9]SETOP!$A$6:$E$5000,3,"FALSO"),IF(J20="SUDECAP",VLOOKUP(B20,[9]SUDECAP!$A$1:$M$3000,3,"FALSO"),IF(J20="INSUMO",VLOOKUP(B20,'[9]Insumos SINAPI'!$A$6:$E$6000,2,"FALSO"),"verificar"))))</f>
        <v>PEDREIRO COM ENCARGOS COMPLEMENTARES</v>
      </c>
    </row>
    <row r="21" spans="1:12" ht="15">
      <c r="A21" s="217" t="s">
        <v>814</v>
      </c>
      <c r="B21" s="217">
        <v>88316</v>
      </c>
      <c r="C21" s="147" t="s">
        <v>818</v>
      </c>
      <c r="D21" s="146" t="s">
        <v>69</v>
      </c>
      <c r="E21" s="146">
        <v>2.4239999999999999</v>
      </c>
      <c r="F21" s="223">
        <v>16.899999999999999</v>
      </c>
      <c r="G21" s="148">
        <f t="shared" si="0"/>
        <v>40.96</v>
      </c>
      <c r="J21" s="149" t="s">
        <v>816</v>
      </c>
      <c r="K21" s="345">
        <f>IF(J21="SINAPI",VLOOKUP(B21,[8]SINAPI!$G$6:$K$7500,5,"FALSO"),IF(J21="SETOP",VLOOKUP(B21,[9]SETOP!$A$6:$E$5000,5,"FALSO"),IF(J21="SUDECAP",VLOOKUP(B21,[9]SUDECAP!$A$1:$M$3000,13,"FALSO"),IF(J21="INSUMO",VLOOKUP(B21,'[9]Insumos SINAPI'!$A$6:$E$6000,5,"FALSO"),"verificar"))))</f>
        <v>16.899999999999999</v>
      </c>
      <c r="L21" s="343" t="str">
        <f>IF(J21="SINAPI",VLOOKUP(B21,[8]SINAPI!$G$6:$K$7500,2,"FALSO"),IF(J21="SETOP",VLOOKUP(B21,[9]SETOP!$A$6:$E$5000,3,"FALSO"),IF(J21="SUDECAP",VLOOKUP(B21,[9]SUDECAP!$A$1:$M$3000,3,"FALSO"),IF(J21="INSUMO",VLOOKUP(B21,'[9]Insumos SINAPI'!$A$6:$E$6000,2,"FALSO"),"verificar"))))</f>
        <v>SERVENTE COM ENCARGOS COMPLEMENTARES</v>
      </c>
    </row>
    <row r="22" spans="1:12" ht="25.5">
      <c r="A22" s="217" t="s">
        <v>814</v>
      </c>
      <c r="B22" s="217">
        <v>88627</v>
      </c>
      <c r="C22" s="147" t="s">
        <v>819</v>
      </c>
      <c r="D22" s="146" t="s">
        <v>820</v>
      </c>
      <c r="E22" s="146">
        <v>2.5000000000000001E-2</v>
      </c>
      <c r="F22" s="223">
        <v>605.52</v>
      </c>
      <c r="G22" s="148">
        <f t="shared" si="0"/>
        <v>15.13</v>
      </c>
      <c r="J22" s="149" t="s">
        <v>816</v>
      </c>
      <c r="K22" s="345">
        <f>IF(J22="SINAPI",VLOOKUP(B22,[8]SINAPI!$G$6:$K$7500,5,"FALSO"),IF(J22="SETOP",VLOOKUP(B22,[9]SETOP!$A$6:$E$5000,5,"FALSO"),IF(J22="SUDECAP",VLOOKUP(B22,[9]SUDECAP!$A$1:$M$3000,13,"FALSO"),IF(J22="INSUMO",VLOOKUP(B22,'[9]Insumos SINAPI'!$A$6:$E$6000,5,"FALSO"),"verificar"))))</f>
        <v>605.52</v>
      </c>
      <c r="L22" s="343" t="str">
        <f>IF(J22="SINAPI",VLOOKUP(B22,[8]SINAPI!$G$6:$K$7500,2,"FALSO"),IF(J22="SETOP",VLOOKUP(B22,[9]SETOP!$A$6:$E$5000,3,"FALSO"),IF(J22="SUDECAP",VLOOKUP(B22,[9]SUDECAP!$A$1:$M$3000,3,"FALSO"),IF(J22="INSUMO",VLOOKUP(B22,'[9]Insumos SINAPI'!$A$6:$E$6000,2,"FALSO"),"verificar"))))</f>
        <v>ARGAMASSA TRAÇO 1:0,5:4,5 (EM VOLUME DE CIMENTO, CAL E AREIA MÉDIA ÚMIDA) PARA ASSENTAMENTO DE ALVENARIA, PREPARO MANUAL. AF_08/2019</v>
      </c>
    </row>
    <row r="23" spans="1:12" ht="15">
      <c r="A23" s="217" t="s">
        <v>804</v>
      </c>
      <c r="B23" s="217">
        <v>5318</v>
      </c>
      <c r="C23" s="147" t="s">
        <v>821</v>
      </c>
      <c r="D23" s="146" t="s">
        <v>822</v>
      </c>
      <c r="E23" s="146">
        <v>2.7099999999999999E-2</v>
      </c>
      <c r="F23" s="223">
        <v>23.13</v>
      </c>
      <c r="G23" s="148">
        <f t="shared" si="0"/>
        <v>0.62</v>
      </c>
      <c r="J23" s="149" t="s">
        <v>804</v>
      </c>
      <c r="K23" s="345" t="str">
        <f>IF(J23="SINAPI",VLOOKUP(B23,[8]SINAPI!$G$6:$K$7500,5,"FALSO"),IF(J23="SETOP",VLOOKUP(B23,[9]SETOP!$A$6:$E$5000,5,"FALSO"),IF(J23="SUDECAP",VLOOKUP(B23,[9]SUDECAP!$A$1:$M$3000,13,"FALSO"),IF(J23="INSUMO",VLOOKUP(B23,'[9]Insumos SINAPI'!$A$6:$E$6000,5,"FALSO"),"verificar"))))</f>
        <v>23,13</v>
      </c>
      <c r="L23" s="343" t="str">
        <f>IF(J23="SINAPI",VLOOKUP(B23,[8]SINAPI!$G$6:$K$7500,2,"FALSO"),IF(J23="SETOP",VLOOKUP(B23,[9]SETOP!$A$6:$E$5000,3,"FALSO"),IF(J23="SUDECAP",VLOOKUP(B23,[9]SUDECAP!$A$1:$M$3000,3,"FALSO"),IF(J23="INSUMO",VLOOKUP(B23,'[9]Insumos SINAPI'!$A$6:$E$6000,2,"FALSO"),"verificar"))))</f>
        <v>DILUENTE AGUARRAS</v>
      </c>
    </row>
    <row r="24" spans="1:12" ht="25.5">
      <c r="A24" s="217" t="s">
        <v>804</v>
      </c>
      <c r="B24" s="217">
        <v>10481</v>
      </c>
      <c r="C24" s="147" t="s">
        <v>823</v>
      </c>
      <c r="D24" s="146" t="s">
        <v>822</v>
      </c>
      <c r="E24" s="146">
        <v>0.1804</v>
      </c>
      <c r="F24" s="223">
        <v>35.72</v>
      </c>
      <c r="G24" s="148">
        <f t="shared" si="0"/>
        <v>6.44</v>
      </c>
      <c r="J24" s="149" t="s">
        <v>804</v>
      </c>
      <c r="K24" s="345" t="str">
        <f>IF(J24="SINAPI",VLOOKUP(B24,[8]SINAPI!$G$6:$K$7500,5,"FALSO"),IF(J24="SETOP",VLOOKUP(B24,[9]SETOP!$A$6:$E$5000,5,"FALSO"),IF(J24="SUDECAP",VLOOKUP(B24,[9]SUDECAP!$A$1:$M$3000,13,"FALSO"),IF(J24="INSUMO",VLOOKUP(B24,'[9]Insumos SINAPI'!$A$6:$E$6000,5,"FALSO"),"verificar"))))</f>
        <v>35,72</v>
      </c>
      <c r="L24" s="343" t="str">
        <f>IF(J24="SINAPI",VLOOKUP(B24,[8]SINAPI!$G$6:$K$7500,2,"FALSO"),IF(J24="SETOP",VLOOKUP(B24,[9]SETOP!$A$6:$E$5000,3,"FALSO"),IF(J24="SUDECAP",VLOOKUP(B24,[9]SUDECAP!$A$1:$M$3000,3,"FALSO"),IF(J24="INSUMO",VLOOKUP(B24,'[9]Insumos SINAPI'!$A$6:$E$6000,2,"FALSO"),"verificar"))))</f>
        <v>VERNIZ MARITIMO PREMIUM PARA MADEIRA, COM FILTRO SOLAR, BRILHANTE, USO INTERNO E EXTERNO</v>
      </c>
    </row>
    <row r="25" spans="1:12" ht="15">
      <c r="A25" s="217" t="s">
        <v>814</v>
      </c>
      <c r="B25" s="217">
        <v>88310</v>
      </c>
      <c r="C25" s="147" t="s">
        <v>824</v>
      </c>
      <c r="D25" s="146" t="s">
        <v>69</v>
      </c>
      <c r="E25" s="146">
        <v>0.4718</v>
      </c>
      <c r="F25" s="223">
        <v>24.41</v>
      </c>
      <c r="G25" s="148">
        <f t="shared" si="0"/>
        <v>11.51</v>
      </c>
      <c r="J25" s="149" t="s">
        <v>816</v>
      </c>
      <c r="K25" s="345">
        <f>IF(J25="SINAPI",VLOOKUP(B25,[8]SINAPI!$G$6:$K$7500,5,"FALSO"),IF(J25="SETOP",VLOOKUP(B25,[9]SETOP!$A$6:$E$5000,5,"FALSO"),IF(J25="SUDECAP",VLOOKUP(B25,[9]SUDECAP!$A$1:$M$3000,13,"FALSO"),IF(J25="INSUMO",VLOOKUP(B25,'[9]Insumos SINAPI'!$A$6:$E$6000,5,"FALSO"),"verificar"))))</f>
        <v>24.41</v>
      </c>
      <c r="L25" s="343" t="str">
        <f>IF(J25="SINAPI",VLOOKUP(B25,[8]SINAPI!$G$6:$K$7500,2,"FALSO"),IF(J25="SETOP",VLOOKUP(B25,[9]SETOP!$A$6:$E$5000,3,"FALSO"),IF(J25="SUDECAP",VLOOKUP(B25,[9]SUDECAP!$A$1:$M$3000,3,"FALSO"),IF(J25="INSUMO",VLOOKUP(B25,'[9]Insumos SINAPI'!$A$6:$E$6000,2,"FALSO"),"verificar"))))</f>
        <v>PINTOR COM ENCARGOS COMPLEMENTARES</v>
      </c>
    </row>
    <row r="26" spans="1:12" ht="25.5">
      <c r="A26" s="217" t="s">
        <v>804</v>
      </c>
      <c r="B26" s="217">
        <v>38168</v>
      </c>
      <c r="C26" s="147" t="s">
        <v>825</v>
      </c>
      <c r="D26" s="146" t="s">
        <v>826</v>
      </c>
      <c r="E26" s="146">
        <v>2</v>
      </c>
      <c r="F26" s="223">
        <v>145.16</v>
      </c>
      <c r="G26" s="148">
        <f t="shared" si="0"/>
        <v>290.32</v>
      </c>
      <c r="J26" s="149" t="s">
        <v>804</v>
      </c>
      <c r="K26" s="345" t="str">
        <f>IF(J26="SINAPI",VLOOKUP(B26,[8]SINAPI!$G$6:$K$7500,5,"FALSO"),IF(J26="SETOP",VLOOKUP(B26,[9]SETOP!$A$6:$E$5000,5,"FALSO"),IF(J26="SUDECAP",VLOOKUP(B26,[9]SUDECAP!$A$1:$M$3000,13,"FALSO"),IF(J26="INSUMO",VLOOKUP(B26,'[9]Insumos SINAPI'!$A$6:$E$6000,5,"FALSO"),"verificar"))))</f>
        <v>145,16</v>
      </c>
      <c r="L26" s="343" t="str">
        <f>IF(J26="SINAPI",VLOOKUP(B26,[8]SINAPI!$G$6:$K$7500,2,"FALSO"),IF(J26="SETOP",VLOOKUP(B26,[9]SETOP!$A$6:$E$5000,3,"FALSO"),IF(J26="SUDECAP",VLOOKUP(B26,[9]SUDECAP!$A$1:$M$3000,3,"FALSO"),IF(J26="INSUMO",VLOOKUP(B26,'[9]Insumos SINAPI'!$A$6:$E$6000,2,"FALSO"),"verificar"))))</f>
        <v>PUXADOR TUBULAR RETO DUPLO, EM ALUMINIO CROMADO, COMPRIMENTO DE APROX 400 MM E DIAMETRO DE 25 MM (1")</v>
      </c>
    </row>
    <row r="27" spans="1:12">
      <c r="A27" s="144"/>
      <c r="B27" s="144" t="s">
        <v>827</v>
      </c>
      <c r="C27" s="143" t="s">
        <v>828</v>
      </c>
      <c r="D27" s="144" t="s">
        <v>137</v>
      </c>
      <c r="E27" s="145">
        <v>1</v>
      </c>
      <c r="F27" s="222">
        <f>SUM(G28:G40)</f>
        <v>332.97000000000008</v>
      </c>
      <c r="G27" s="221">
        <f>ROUND(E27*F27,2)</f>
        <v>332.97</v>
      </c>
    </row>
    <row r="28" spans="1:12" ht="15">
      <c r="A28" s="217" t="s">
        <v>814</v>
      </c>
      <c r="B28" s="217" t="s">
        <v>490</v>
      </c>
      <c r="C28" s="147" t="s">
        <v>829</v>
      </c>
      <c r="D28" s="146" t="s">
        <v>137</v>
      </c>
      <c r="E28" s="146">
        <v>1.1000000000000001</v>
      </c>
      <c r="F28" s="223">
        <v>62.25</v>
      </c>
      <c r="G28" s="148">
        <f t="shared" ref="G28:G40" si="1">TRUNC(E28*F28,2)</f>
        <v>68.47</v>
      </c>
      <c r="J28" s="149" t="s">
        <v>830</v>
      </c>
      <c r="K28" s="345">
        <f>IF(J28="SINAPI",VLOOKUP(B28,[8]SINAPI!$G$6:$K$7500,5,"FALSO"),IF(J28="SETOP",VLOOKUP(B28,[9]SETOP!$A$6:$E$5000,5,"FALSO"),IF(J28="SUDECAP",VLOOKUP(B28,[9]SUDECAP!$A$1:$M$3000,13,"FALSO"),IF(J28="INSUMO",VLOOKUP(B28,'[9]Insumos SINAPI'!$A$6:$E$6000,5,"FALSO"),"verificar"))))</f>
        <v>62.25</v>
      </c>
      <c r="L28" s="343" t="str">
        <f>IF(J28="SINAPI",VLOOKUP(B28,[8]SINAPI!$G$6:$K$7500,2,"FALSO"),IF(J28="SETOP",VLOOKUP(B28,[9]SETOP!$A$6:$E$5000,3,"FALSO"),IF(J28="SUDECAP",VLOOKUP(B28,[9]SUDECAP!$A$1:$M$3000,3,"FALSO"),IF(J28="INSUMO",VLOOKUP(B28,'[9]Insumos SINAPI'!$A$6:$E$6000,2,"FALSO"),"verificar"))))</f>
        <v>IMPERMEABILIZAÇÃO COM MANTA ASFÁLTICA PRÉ-FABRICADA, E = 4 MM</v>
      </c>
    </row>
    <row r="29" spans="1:12" ht="30.75" customHeight="1">
      <c r="A29" s="217" t="s">
        <v>814</v>
      </c>
      <c r="B29" s="217" t="s">
        <v>831</v>
      </c>
      <c r="C29" s="147" t="s">
        <v>832</v>
      </c>
      <c r="D29" s="146" t="s">
        <v>137</v>
      </c>
      <c r="E29" s="146">
        <v>1.1000000000000001</v>
      </c>
      <c r="F29" s="223">
        <v>38.35</v>
      </c>
      <c r="G29" s="148">
        <f t="shared" si="1"/>
        <v>42.18</v>
      </c>
      <c r="J29" s="149" t="s">
        <v>830</v>
      </c>
      <c r="K29" s="345">
        <f>IF(J29="SINAPI",VLOOKUP(B29,[8]SINAPI!$G$6:$K$7500,5,"FALSO"),IF(J29="SETOP",VLOOKUP(B29,[9]SETOP!$A$6:$E$5000,5,"FALSO"),IF(J29="SUDECAP",VLOOKUP(B29,[9]SUDECAP!$A$1:$M$3000,13,"FALSO"),IF(J29="INSUMO",VLOOKUP(B29,'[9]Insumos SINAPI'!$A$6:$E$6000,5,"FALSO"),"verificar"))))</f>
        <v>38.35</v>
      </c>
      <c r="L29" s="343" t="str">
        <f>IF(J29="SINAPI",VLOOKUP(B29,[8]SINAPI!$G$6:$K$7500,2,"FALSO"),IF(J29="SETOP",VLOOKUP(B29,[9]SETOP!$A$6:$E$5000,3,"FALSO"),IF(J29="SUDECAP",VLOOKUP(B29,[9]SUDECAP!$A$1:$M$3000,3,"FALSO"),IF(J29="INSUMO",VLOOKUP(B29,'[9]Insumos SINAPI'!$A$6:$E$6000,2,"FALSO"),"verificar"))))</f>
        <v>CAMADA DE REGULARIZAÇÃO COM ARGAMASSA, TRAÇO 1:3 (CIMENTO E AREIA), ESP. 30MM, APLICAÇÃO MANUAL, PREPARO MECÂNICO</v>
      </c>
    </row>
    <row r="30" spans="1:12" ht="30.75" customHeight="1">
      <c r="A30" s="217" t="s">
        <v>814</v>
      </c>
      <c r="B30" s="217" t="s">
        <v>833</v>
      </c>
      <c r="C30" s="147" t="s">
        <v>834</v>
      </c>
      <c r="D30" s="146" t="s">
        <v>137</v>
      </c>
      <c r="E30" s="146">
        <v>1.1000000000000001</v>
      </c>
      <c r="F30" s="223">
        <v>11.68</v>
      </c>
      <c r="G30" s="148">
        <f t="shared" si="1"/>
        <v>12.84</v>
      </c>
      <c r="J30" s="149" t="s">
        <v>830</v>
      </c>
      <c r="K30" s="345">
        <f>IF(J30="SINAPI",VLOOKUP(B30,[8]SINAPI!$G$6:$K$7500,5,"FALSO"),IF(J30="SETOP",VLOOKUP(B30,[9]SETOP!$A$6:$E$5000,5,"FALSO"),IF(J30="SUDECAP",VLOOKUP(B30,[9]SUDECAP!$A$1:$M$3000,13,"FALSO"),IF(J30="INSUMO",VLOOKUP(B30,'[9]Insumos SINAPI'!$A$6:$E$6000,5,"FALSO"),"verificar"))))</f>
        <v>11.68</v>
      </c>
      <c r="L30" s="343" t="str">
        <f>IF(J30="SINAPI",VLOOKUP(B30,[8]SINAPI!$G$6:$K$7500,2,"FALSO"),IF(J30="SETOP",VLOOKUP(B30,[9]SETOP!$A$6:$E$5000,3,"FALSO"),IF(J30="SUDECAP",VLOOKUP(B30,[9]SUDECAP!$A$1:$M$3000,3,"FALSO"),IF(J30="INSUMO",VLOOKUP(B30,'[9]Insumos SINAPI'!$A$6:$E$6000,2,"FALSO"),"verificar"))))</f>
        <v>Manta geotêxtil não tecida, A/500, OP/60 ou similar, resistência à tração de 39 KN/m2 (Execução, incluindo fornecimento, transporte e colocação)</v>
      </c>
    </row>
    <row r="31" spans="1:12" ht="33.75">
      <c r="A31" s="217" t="s">
        <v>814</v>
      </c>
      <c r="B31" s="217" t="s">
        <v>835</v>
      </c>
      <c r="C31" s="147" t="s">
        <v>836</v>
      </c>
      <c r="D31" s="146" t="s">
        <v>224</v>
      </c>
      <c r="E31" s="146">
        <v>2</v>
      </c>
      <c r="F31" s="223">
        <v>14.18</v>
      </c>
      <c r="G31" s="148">
        <f t="shared" si="1"/>
        <v>28.36</v>
      </c>
      <c r="J31" s="149" t="s">
        <v>830</v>
      </c>
      <c r="K31" s="345">
        <f>IF(J31="SINAPI",VLOOKUP(B31,[8]SINAPI!$G$6:$K$7500,5,"FALSO"),IF(J31="SETOP",VLOOKUP(B31,[9]SETOP!$A$6:$E$5000,5,"FALSO"),IF(J31="SUDECAP",VLOOKUP(B31,[9]SUDECAP!$A$1:$M$3000,13,"FALSO"),IF(J31="INSUMO",VLOOKUP(B31,'[9]Insumos SINAPI'!$A$6:$E$6000,5,"FALSO"),"verificar"))))</f>
        <v>14.18</v>
      </c>
      <c r="L31" s="343" t="str">
        <f>IF(J31="SINAPI",VLOOKUP(B31,[8]SINAPI!$G$6:$K$7500,2,"FALSO"),IF(J31="SETOP",VLOOKUP(B31,[9]SETOP!$A$6:$E$5000,3,"FALSO"),IF(J31="SUDECAP",VLOOKUP(B31,[9]SUDECAP!$A$1:$M$3000,3,"FALSO"),IF(J31="INSUMO",VLOOKUP(B31,'[9]Insumos SINAPI'!$A$6:$E$6000,2,"FALSO"),"verificar"))))</f>
        <v>Dreno espinha de peixe de areia, tipo DR.EP-01 (Execução incluindo  escavação ,fornecimento de todos os materiais, exceto transporte dos agregados)</v>
      </c>
    </row>
    <row r="32" spans="1:12" ht="25.5">
      <c r="A32" s="217" t="s">
        <v>814</v>
      </c>
      <c r="B32" s="217" t="s">
        <v>837</v>
      </c>
      <c r="C32" s="147" t="s">
        <v>838</v>
      </c>
      <c r="D32" s="146" t="s">
        <v>820</v>
      </c>
      <c r="E32" s="146">
        <f>1*1*0.1</f>
        <v>0.1</v>
      </c>
      <c r="F32" s="223">
        <v>70.7</v>
      </c>
      <c r="G32" s="148">
        <f t="shared" si="1"/>
        <v>7.07</v>
      </c>
      <c r="J32" s="149" t="s">
        <v>830</v>
      </c>
      <c r="K32" s="345">
        <f>IF(J32="SINAPI",VLOOKUP(B32,[8]SINAPI!$G$6:$K$7500,5,"FALSO"),IF(J32="SETOP",VLOOKUP(B32,[9]SETOP!$A$6:$E$5000,5,"FALSO"),IF(J32="SUDECAP",VLOOKUP(B32,[9]SUDECAP!$A$1:$M$3000,13,"FALSO"),IF(J32="INSUMO",VLOOKUP(B32,'[9]Insumos SINAPI'!$A$6:$E$6000,5,"FALSO"),"verificar"))))</f>
        <v>70.7</v>
      </c>
      <c r="L32" s="343" t="str">
        <f>IF(J32="SINAPI",VLOOKUP(B32,[8]SINAPI!$G$6:$K$7500,2,"FALSO"),IF(J32="SETOP",VLOOKUP(B32,[9]SETOP!$A$6:$E$5000,3,"FALSO"),IF(J32="SUDECAP",VLOOKUP(B32,[9]SUDECAP!$A$1:$M$3000,3,"FALSO"),IF(J32="INSUMO",VLOOKUP(B32,'[9]Insumos SINAPI'!$A$6:$E$6000,2,"FALSO"),"verificar"))))</f>
        <v>Colchão drenante de areia (Execução,  incluindo  espalhamento e fornecimento de todos os materiais, exceto transporte dos agregados)</v>
      </c>
    </row>
    <row r="33" spans="1:12" ht="15">
      <c r="A33" s="217" t="s">
        <v>814</v>
      </c>
      <c r="B33" s="217" t="s">
        <v>839</v>
      </c>
      <c r="C33" s="147" t="s">
        <v>450</v>
      </c>
      <c r="D33" s="146" t="s">
        <v>820</v>
      </c>
      <c r="E33" s="146">
        <f>1*1*0.4*1.3</f>
        <v>0.52</v>
      </c>
      <c r="F33" s="223">
        <v>55.11</v>
      </c>
      <c r="G33" s="148">
        <f t="shared" si="1"/>
        <v>28.65</v>
      </c>
      <c r="J33" s="149" t="s">
        <v>830</v>
      </c>
      <c r="K33" s="345">
        <f>IF(J33="SINAPI",VLOOKUP(B33,[8]SINAPI!$G$6:$K$7500,5,"FALSO"),IF(J33="SETOP",VLOOKUP(B33,[9]SETOP!$A$6:$E$5000,5,"FALSO"),IF(J33="SUDECAP",VLOOKUP(B33,[9]SUDECAP!$A$1:$M$3000,13,"FALSO"),IF(J33="INSUMO",VLOOKUP(B33,'[9]Insumos SINAPI'!$A$6:$E$6000,5,"FALSO"),"verificar"))))</f>
        <v>55.11</v>
      </c>
      <c r="L33" s="343" t="str">
        <f>IF(J33="SINAPI",VLOOKUP(B33,[8]SINAPI!$G$6:$K$7500,2,"FALSO"),IF(J33="SETOP",VLOOKUP(B33,[9]SETOP!$A$6:$E$5000,3,"FALSO"),IF(J33="SUDECAP",VLOOKUP(B33,[9]SUDECAP!$A$1:$M$3000,3,"FALSO"),IF(J33="INSUMO",VLOOKUP(B33,'[9]Insumos SINAPI'!$A$6:$E$6000,2,"FALSO"),"verificar"))))</f>
        <v>ATERRO COMPACTADO MANUAL, COM SOQUETE</v>
      </c>
    </row>
    <row r="34" spans="1:12" ht="15">
      <c r="A34" s="217" t="s">
        <v>814</v>
      </c>
      <c r="B34" s="217" t="s">
        <v>840</v>
      </c>
      <c r="C34" s="147" t="s">
        <v>841</v>
      </c>
      <c r="D34" s="146" t="s">
        <v>416</v>
      </c>
      <c r="E34" s="146">
        <v>0.3</v>
      </c>
      <c r="F34" s="223">
        <v>35.04</v>
      </c>
      <c r="G34" s="148">
        <f t="shared" si="1"/>
        <v>10.51</v>
      </c>
      <c r="J34" s="149" t="s">
        <v>830</v>
      </c>
      <c r="K34" s="345">
        <f>IF(J34="SINAPI",VLOOKUP(B34,[8]SINAPI!$G$6:$K$7500,5,"FALSO"),IF(J34="SETOP",VLOOKUP(B34,[9]SETOP!$A$6:$E$5000,5,"FALSO"),IF(J34="SUDECAP",VLOOKUP(B34,[9]SUDECAP!$A$1:$M$3000,13,"FALSO"),IF(J34="INSUMO",VLOOKUP(B34,'[9]Insumos SINAPI'!$A$6:$E$6000,5,"FALSO"),"verificar"))))</f>
        <v>35.04</v>
      </c>
      <c r="L34" s="343" t="str">
        <f>IF(J34="SINAPI",VLOOKUP(B34,[8]SINAPI!$G$6:$K$7500,2,"FALSO"),IF(J34="SETOP",VLOOKUP(B34,[9]SETOP!$A$6:$E$5000,3,"FALSO"),IF(J34="SUDECAP",VLOOKUP(B34,[9]SUDECAP!$A$1:$M$3000,3,"FALSO"),IF(J34="INSUMO",VLOOKUP(B34,'[9]Insumos SINAPI'!$A$6:$E$6000,2,"FALSO"),"verificar"))))</f>
        <v>RALO SEMI- HEMISFÉRICO TIPO ABACAXI D = 100 MM</v>
      </c>
    </row>
    <row r="35" spans="1:12" ht="13.15" customHeight="1">
      <c r="A35" s="217" t="s">
        <v>814</v>
      </c>
      <c r="B35" s="217" t="s">
        <v>842</v>
      </c>
      <c r="C35" s="147" t="s">
        <v>843</v>
      </c>
      <c r="D35" s="146" t="s">
        <v>820</v>
      </c>
      <c r="E35" s="146">
        <f>1*1*0.1</f>
        <v>0.1</v>
      </c>
      <c r="F35" s="223">
        <v>78</v>
      </c>
      <c r="G35" s="148">
        <f t="shared" si="1"/>
        <v>7.8</v>
      </c>
      <c r="J35" s="149" t="s">
        <v>844</v>
      </c>
      <c r="K35" s="345">
        <f>IF(J35="SINAPI",VLOOKUP(B35,[8]SINAPI!$G$6:$K$7500,5,"FALSO"),IF(J35="SETOP",VLOOKUP(B35,[9]SETOP!$A$6:$E$5000,5,"FALSO"),IF(J35="SUDECAP",VLOOKUP(B35,[9]SUDECAP!$A$1:$M$3000,13,"FALSO"),IF(J35="INSUMO",VLOOKUP(B35,'[9]Insumos SINAPI'!$A$6:$E$6000,5,"FALSO"),"verificar"))))</f>
        <v>78</v>
      </c>
      <c r="L35" s="343" t="str">
        <f>IF(J35="SINAPI",VLOOKUP(B35,[8]SINAPI!$G$6:$K$7500,2,"FALSO"),IF(J35="SETOP",VLOOKUP(B35,[9]SETOP!$A$6:$E$5000,3,"FALSO"),IF(J35="SUDECAP",VLOOKUP(B35,[9]SUDECAP!$A$1:$M$3000,3,"FALSO"),IF(J35="INSUMO",VLOOKUP(B35,'[9]Insumos SINAPI'!$A$6:$E$6000,2,"FALSO"),"verificar"))))</f>
        <v>TERRA VEGETAL</v>
      </c>
    </row>
    <row r="36" spans="1:12" ht="13.15" customHeight="1">
      <c r="A36" s="217" t="s">
        <v>814</v>
      </c>
      <c r="B36" s="217" t="s">
        <v>845</v>
      </c>
      <c r="C36" s="147" t="s">
        <v>846</v>
      </c>
      <c r="D36" s="146" t="s">
        <v>820</v>
      </c>
      <c r="E36" s="146">
        <f>1*1*0.05</f>
        <v>0.05</v>
      </c>
      <c r="F36" s="223">
        <v>410</v>
      </c>
      <c r="G36" s="148">
        <f t="shared" si="1"/>
        <v>20.5</v>
      </c>
      <c r="J36" s="149" t="s">
        <v>844</v>
      </c>
      <c r="K36" s="345">
        <f>IF(J36="SINAPI",VLOOKUP(B36,[8]SINAPI!$G$6:$K$7500,5,"FALSO"),IF(J36="SETOP",VLOOKUP(B36,[9]SETOP!$A$6:$E$5000,5,"FALSO"),IF(J36="SUDECAP",VLOOKUP(B36,[9]SUDECAP!$A$1:$M$3000,13,"FALSO"),IF(J36="INSUMO",VLOOKUP(B36,'[9]Insumos SINAPI'!$A$6:$E$6000,5,"FALSO"),"verificar"))))</f>
        <v>410</v>
      </c>
      <c r="L36" s="343" t="str">
        <f>IF(J36="SINAPI",VLOOKUP(B36,[8]SINAPI!$G$6:$K$7500,2,"FALSO"),IF(J36="SETOP",VLOOKUP(B36,[9]SETOP!$A$6:$E$5000,3,"FALSO"),IF(J36="SUDECAP",VLOOKUP(B36,[9]SUDECAP!$A$1:$M$3000,3,"FALSO"),IF(J36="INSUMO",VLOOKUP(B36,'[9]Insumos SINAPI'!$A$6:$E$6000,2,"FALSO"),"verificar"))))</f>
        <v>ADUBO ORGANICO</v>
      </c>
    </row>
    <row r="37" spans="1:12" ht="13.15" customHeight="1">
      <c r="A37" s="217" t="s">
        <v>814</v>
      </c>
      <c r="B37" s="217">
        <v>88441</v>
      </c>
      <c r="C37" s="147" t="s">
        <v>847</v>
      </c>
      <c r="D37" s="146" t="s">
        <v>69</v>
      </c>
      <c r="E37" s="146">
        <v>1.1000000000000001</v>
      </c>
      <c r="F37" s="223">
        <v>20.59</v>
      </c>
      <c r="G37" s="148">
        <f t="shared" si="1"/>
        <v>22.64</v>
      </c>
      <c r="J37" s="149" t="s">
        <v>816</v>
      </c>
      <c r="K37" s="345">
        <f>IF(J37="SINAPI",VLOOKUP(B37,[8]SINAPI!$G$6:$K$7500,5,"FALSO"),IF(J37="SETOP",VLOOKUP(B37,[9]SETOP!$A$6:$E$5000,5,"FALSO"),IF(J37="SUDECAP",VLOOKUP(B37,[9]SUDECAP!$A$1:$M$3000,13,"FALSO"),IF(J37="INSUMO",VLOOKUP(B37,'[9]Insumos SINAPI'!$A$6:$E$6000,5,"FALSO"),"verificar"))))</f>
        <v>20.59</v>
      </c>
      <c r="L37" s="343" t="str">
        <f>IF(J37="SINAPI",VLOOKUP(B37,[8]SINAPI!$G$6:$K$7500,2,"FALSO"),IF(J37="SETOP",VLOOKUP(B37,[9]SETOP!$A$6:$E$5000,3,"FALSO"),IF(J37="SUDECAP",VLOOKUP(B37,[9]SUDECAP!$A$1:$M$3000,3,"FALSO"),IF(J37="INSUMO",VLOOKUP(B37,'[9]Insumos SINAPI'!$A$6:$E$6000,2,"FALSO"),"verificar"))))</f>
        <v>JARDINEIRO COM ENCARGOS COMPLEMENTARES</v>
      </c>
    </row>
    <row r="38" spans="1:12" ht="15">
      <c r="A38" s="217" t="s">
        <v>814</v>
      </c>
      <c r="B38" s="217">
        <v>88267</v>
      </c>
      <c r="C38" s="147" t="s">
        <v>848</v>
      </c>
      <c r="D38" s="146" t="s">
        <v>69</v>
      </c>
      <c r="E38" s="146">
        <v>1.1000000000000001</v>
      </c>
      <c r="F38" s="223">
        <v>22.43</v>
      </c>
      <c r="G38" s="148">
        <f t="shared" si="1"/>
        <v>24.67</v>
      </c>
      <c r="J38" s="149" t="s">
        <v>816</v>
      </c>
      <c r="K38" s="345">
        <f>IF(J38="SINAPI",VLOOKUP(B38,[8]SINAPI!$G$6:$K$7500,5,"FALSO"),IF(J38="SETOP",VLOOKUP(B38,[9]SETOP!$A$6:$E$5000,5,"FALSO"),IF(J38="SUDECAP",VLOOKUP(B38,[9]SUDECAP!$A$1:$M$3000,13,"FALSO"),IF(J38="INSUMO",VLOOKUP(B38,'[9]Insumos SINAPI'!$A$6:$E$6000,5,"FALSO"),"verificar"))))</f>
        <v>22.43</v>
      </c>
      <c r="L38" s="343" t="str">
        <f>IF(J38="SINAPI",VLOOKUP(B38,[8]SINAPI!$G$6:$K$7500,2,"FALSO"),IF(J38="SETOP",VLOOKUP(B38,[9]SETOP!$A$6:$E$5000,3,"FALSO"),IF(J38="SUDECAP",VLOOKUP(B38,[9]SUDECAP!$A$1:$M$3000,3,"FALSO"),IF(J38="INSUMO",VLOOKUP(B38,'[9]Insumos SINAPI'!$A$6:$E$6000,2,"FALSO"),"verificar"))))</f>
        <v>ENCANADOR OU BOMBEIRO HIDRÁULICO COM ENCARGOS COMPLEMENTARES</v>
      </c>
    </row>
    <row r="39" spans="1:12" ht="15">
      <c r="A39" s="217" t="s">
        <v>814</v>
      </c>
      <c r="B39" s="217">
        <v>88309</v>
      </c>
      <c r="C39" s="147" t="s">
        <v>817</v>
      </c>
      <c r="D39" s="146" t="s">
        <v>69</v>
      </c>
      <c r="E39" s="146">
        <v>1.1000000000000001</v>
      </c>
      <c r="F39" s="223">
        <v>23.17</v>
      </c>
      <c r="G39" s="148">
        <f t="shared" si="1"/>
        <v>25.48</v>
      </c>
      <c r="J39" s="149" t="s">
        <v>816</v>
      </c>
      <c r="K39" s="345">
        <f>IF(J39="SINAPI",VLOOKUP(B39,[8]SINAPI!$G$6:$K$7500,5,"FALSO"),IF(J39="SETOP",VLOOKUP(B39,[9]SETOP!$A$6:$E$5000,5,"FALSO"),IF(J39="SUDECAP",VLOOKUP(B39,[9]SUDECAP!$A$1:$M$3000,13,"FALSO"),IF(J39="INSUMO",VLOOKUP(B39,'[9]Insumos SINAPI'!$A$6:$E$6000,5,"FALSO"),"verificar"))))</f>
        <v>23.17</v>
      </c>
      <c r="L39" s="343" t="str">
        <f>IF(J39="SINAPI",VLOOKUP(B39,[8]SINAPI!$G$6:$K$7500,2,"FALSO"),IF(J39="SETOP",VLOOKUP(B39,[9]SETOP!$A$6:$E$5000,3,"FALSO"),IF(J39="SUDECAP",VLOOKUP(B39,[9]SUDECAP!$A$1:$M$3000,3,"FALSO"),IF(J39="INSUMO",VLOOKUP(B39,'[9]Insumos SINAPI'!$A$6:$E$6000,2,"FALSO"),"verificar"))))</f>
        <v>PEDREIRO COM ENCARGOS COMPLEMENTARES</v>
      </c>
    </row>
    <row r="40" spans="1:12" ht="15">
      <c r="A40" s="217" t="s">
        <v>814</v>
      </c>
      <c r="B40" s="217">
        <v>88316</v>
      </c>
      <c r="C40" s="147" t="s">
        <v>818</v>
      </c>
      <c r="D40" s="146" t="s">
        <v>69</v>
      </c>
      <c r="E40" s="146">
        <v>2</v>
      </c>
      <c r="F40" s="223">
        <v>16.899999999999999</v>
      </c>
      <c r="G40" s="148">
        <f t="shared" si="1"/>
        <v>33.799999999999997</v>
      </c>
      <c r="J40" s="149" t="s">
        <v>816</v>
      </c>
      <c r="K40" s="345">
        <f>IF(J40="SINAPI",VLOOKUP(B40,[8]SINAPI!$G$6:$K$7500,5,"FALSO"),IF(J40="SETOP",VLOOKUP(B40,[9]SETOP!$A$6:$E$5000,5,"FALSO"),IF(J40="SUDECAP",VLOOKUP(B40,[9]SUDECAP!$A$1:$M$3000,13,"FALSO"),IF(J40="INSUMO",VLOOKUP(B40,'[9]Insumos SINAPI'!$A$6:$E$6000,5,"FALSO"),"verificar"))))</f>
        <v>16.899999999999999</v>
      </c>
      <c r="L40" s="343" t="str">
        <f>IF(J40="SINAPI",VLOOKUP(B40,[8]SINAPI!$G$6:$K$7500,2,"FALSO"),IF(J40="SETOP",VLOOKUP(B40,[9]SETOP!$A$6:$E$5000,3,"FALSO"),IF(J40="SUDECAP",VLOOKUP(B40,[9]SUDECAP!$A$1:$M$3000,3,"FALSO"),IF(J40="INSUMO",VLOOKUP(B40,'[9]Insumos SINAPI'!$A$6:$E$6000,2,"FALSO"),"verificar"))))</f>
        <v>SERVENTE COM ENCARGOS COMPLEMENTARES</v>
      </c>
    </row>
    <row r="41" spans="1:12" hidden="1">
      <c r="A41" s="144"/>
      <c r="B41" s="144"/>
      <c r="C41" s="143"/>
      <c r="D41" s="144"/>
      <c r="E41" s="145"/>
      <c r="F41" s="222"/>
      <c r="G41" s="145"/>
      <c r="K41" s="345" t="str">
        <f>IF(J41="SINAPI",VLOOKUP(B41,[8]SINAPI!$G$6:$K$7500,5,"FALSO"),IF(J41="SETOP",VLOOKUP(B41,[9]SETOP!$A$6:$E$5000,5,"FALSO"),IF(J41="SUDECAP",VLOOKUP(B41,[9]SUDECAP!$A$1:$M$3000,13,"FALSO"),IF(J41="INSUMO",VLOOKUP(B41,'[9]Insumos SINAPI'!$A$6:$E$6000,5,"FALSO"),"verificar"))))</f>
        <v>verificar</v>
      </c>
      <c r="L41" s="343" t="str">
        <f>IF(J41="SINAPI",VLOOKUP(B41,[8]SINAPI!$G$6:$K$7500,2,"FALSO"),IF(J41="SETOP",VLOOKUP(B41,[9]SETOP!$A$6:$E$5000,3,"FALSO"),IF(J41="SUDECAP",VLOOKUP(B41,[9]SUDECAP!$A$1:$M$3000,3,"FALSO"),IF(J41="INSUMO",VLOOKUP(B41,'[9]Insumos SINAPI'!$A$6:$E$6000,2,"FALSO"),"verificar"))))</f>
        <v>verificar</v>
      </c>
    </row>
    <row r="42" spans="1:12" hidden="1">
      <c r="A42" s="146"/>
      <c r="B42" s="146"/>
      <c r="C42" s="147"/>
      <c r="D42" s="146"/>
      <c r="E42" s="150"/>
      <c r="F42" s="223"/>
      <c r="G42" s="148"/>
      <c r="K42" s="345" t="str">
        <f>IF(J42="SINAPI",VLOOKUP(B42,[8]SINAPI!$G$6:$K$7500,5,"FALSO"),IF(J42="SETOP",VLOOKUP(B42,[9]SETOP!$A$6:$E$5000,5,"FALSO"),IF(J42="SUDECAP",VLOOKUP(B42,[9]SUDECAP!$A$1:$M$3000,13,"FALSO"),IF(J42="INSUMO",VLOOKUP(B42,'[9]Insumos SINAPI'!$A$6:$E$6000,5,"FALSO"),"verificar"))))</f>
        <v>verificar</v>
      </c>
      <c r="L42" s="343" t="str">
        <f>IF(J42="SINAPI",VLOOKUP(B42,[8]SINAPI!$G$6:$K$7500,2,"FALSO"),IF(J42="SETOP",VLOOKUP(B42,[9]SETOP!$A$6:$E$5000,3,"FALSO"),IF(J42="SUDECAP",VLOOKUP(B42,[9]SUDECAP!$A$1:$M$3000,3,"FALSO"),IF(J42="INSUMO",VLOOKUP(B42,'[9]Insumos SINAPI'!$A$6:$E$6000,2,"FALSO"),"verificar"))))</f>
        <v>verificar</v>
      </c>
    </row>
    <row r="43" spans="1:12" hidden="1">
      <c r="A43" s="146"/>
      <c r="B43" s="146"/>
      <c r="C43" s="147"/>
      <c r="D43" s="146"/>
      <c r="E43" s="150"/>
      <c r="F43" s="223"/>
      <c r="G43" s="148"/>
      <c r="K43" s="345" t="str">
        <f>IF(J43="SINAPI",VLOOKUP(B43,[8]SINAPI!$G$6:$K$7500,5,"FALSO"),IF(J43="SETOP",VLOOKUP(B43,[9]SETOP!$A$6:$E$5000,5,"FALSO"),IF(J43="SUDECAP",VLOOKUP(B43,[9]SUDECAP!$A$1:$M$3000,13,"FALSO"),IF(J43="INSUMO",VLOOKUP(B43,'[9]Insumos SINAPI'!$A$6:$E$6000,5,"FALSO"),"verificar"))))</f>
        <v>verificar</v>
      </c>
      <c r="L43" s="343" t="str">
        <f>IF(J43="SINAPI",VLOOKUP(B43,[8]SINAPI!$G$6:$K$7500,2,"FALSO"),IF(J43="SETOP",VLOOKUP(B43,[9]SETOP!$A$6:$E$5000,3,"FALSO"),IF(J43="SUDECAP",VLOOKUP(B43,[9]SUDECAP!$A$1:$M$3000,3,"FALSO"),IF(J43="INSUMO",VLOOKUP(B43,'[9]Insumos SINAPI'!$A$6:$E$6000,2,"FALSO"),"verificar"))))</f>
        <v>verificar</v>
      </c>
    </row>
    <row r="44" spans="1:12" hidden="1">
      <c r="A44" s="146"/>
      <c r="B44" s="146"/>
      <c r="C44" s="147"/>
      <c r="D44" s="146"/>
      <c r="E44" s="150"/>
      <c r="F44" s="223"/>
      <c r="G44" s="148"/>
      <c r="K44" s="345" t="str">
        <f>IF(J44="SINAPI",VLOOKUP(B44,[8]SINAPI!$G$6:$K$7500,5,"FALSO"),IF(J44="SETOP",VLOOKUP(B44,[9]SETOP!$A$6:$E$5000,5,"FALSO"),IF(J44="SUDECAP",VLOOKUP(B44,[9]SUDECAP!$A$1:$M$3000,13,"FALSO"),IF(J44="INSUMO",VLOOKUP(B44,'[9]Insumos SINAPI'!$A$6:$E$6000,5,"FALSO"),"verificar"))))</f>
        <v>verificar</v>
      </c>
      <c r="L44" s="343" t="str">
        <f>IF(J44="SINAPI",VLOOKUP(B44,[8]SINAPI!$G$6:$K$7500,2,"FALSO"),IF(J44="SETOP",VLOOKUP(B44,[9]SETOP!$A$6:$E$5000,3,"FALSO"),IF(J44="SUDECAP",VLOOKUP(B44,[9]SUDECAP!$A$1:$M$3000,3,"FALSO"),IF(J44="INSUMO",VLOOKUP(B44,'[9]Insumos SINAPI'!$A$6:$E$6000,2,"FALSO"),"verificar"))))</f>
        <v>verificar</v>
      </c>
    </row>
    <row r="45" spans="1:12" hidden="1">
      <c r="A45" s="146"/>
      <c r="B45" s="146"/>
      <c r="C45" s="147"/>
      <c r="D45" s="146"/>
      <c r="E45" s="150"/>
      <c r="F45" s="223"/>
      <c r="G45" s="148"/>
      <c r="K45" s="345" t="str">
        <f>IF(J45="SINAPI",VLOOKUP(B45,[8]SINAPI!$G$6:$K$7500,5,"FALSO"),IF(J45="SETOP",VLOOKUP(B45,[9]SETOP!$A$6:$E$5000,5,"FALSO"),IF(J45="SUDECAP",VLOOKUP(B45,[9]SUDECAP!$A$1:$M$3000,13,"FALSO"),IF(J45="INSUMO",VLOOKUP(B45,'[9]Insumos SINAPI'!$A$6:$E$6000,5,"FALSO"),"verificar"))))</f>
        <v>verificar</v>
      </c>
      <c r="L45" s="343" t="str">
        <f>IF(J45="SINAPI",VLOOKUP(B45,[8]SINAPI!$G$6:$K$7500,2,"FALSO"),IF(J45="SETOP",VLOOKUP(B45,[9]SETOP!$A$6:$E$5000,3,"FALSO"),IF(J45="SUDECAP",VLOOKUP(B45,[9]SUDECAP!$A$1:$M$3000,3,"FALSO"),IF(J45="INSUMO",VLOOKUP(B45,'[9]Insumos SINAPI'!$A$6:$E$6000,2,"FALSO"),"verificar"))))</f>
        <v>verificar</v>
      </c>
    </row>
    <row r="46" spans="1:12" hidden="1">
      <c r="A46" s="146"/>
      <c r="B46" s="146"/>
      <c r="C46" s="147"/>
      <c r="D46" s="146"/>
      <c r="E46" s="150"/>
      <c r="F46" s="223"/>
      <c r="G46" s="148"/>
      <c r="K46" s="345" t="str">
        <f>IF(J46="SINAPI",VLOOKUP(B46,[8]SINAPI!$G$6:$K$7500,5,"FALSO"),IF(J46="SETOP",VLOOKUP(B46,[9]SETOP!$A$6:$E$5000,5,"FALSO"),IF(J46="SUDECAP",VLOOKUP(B46,[9]SUDECAP!$A$1:$M$3000,13,"FALSO"),IF(J46="INSUMO",VLOOKUP(B46,'[9]Insumos SINAPI'!$A$6:$E$6000,5,"FALSO"),"verificar"))))</f>
        <v>verificar</v>
      </c>
      <c r="L46" s="343" t="str">
        <f>IF(J46="SINAPI",VLOOKUP(B46,[8]SINAPI!$G$6:$K$7500,2,"FALSO"),IF(J46="SETOP",VLOOKUP(B46,[9]SETOP!$A$6:$E$5000,3,"FALSO"),IF(J46="SUDECAP",VLOOKUP(B46,[9]SUDECAP!$A$1:$M$3000,3,"FALSO"),IF(J46="INSUMO",VLOOKUP(B46,'[9]Insumos SINAPI'!$A$6:$E$6000,2,"FALSO"),"verificar"))))</f>
        <v>verificar</v>
      </c>
    </row>
    <row r="47" spans="1:12" hidden="1">
      <c r="A47" s="146"/>
      <c r="B47" s="146"/>
      <c r="C47" s="147"/>
      <c r="D47" s="146"/>
      <c r="E47" s="150"/>
      <c r="F47" s="223"/>
      <c r="G47" s="148"/>
      <c r="K47" s="345" t="str">
        <f>IF(J47="SINAPI",VLOOKUP(B47,[8]SINAPI!$G$6:$K$7500,5,"FALSO"),IF(J47="SETOP",VLOOKUP(B47,[9]SETOP!$A$6:$E$5000,5,"FALSO"),IF(J47="SUDECAP",VLOOKUP(B47,[9]SUDECAP!$A$1:$M$3000,13,"FALSO"),IF(J47="INSUMO",VLOOKUP(B47,'[9]Insumos SINAPI'!$A$6:$E$6000,5,"FALSO"),"verificar"))))</f>
        <v>verificar</v>
      </c>
      <c r="L47" s="343" t="str">
        <f>IF(J47="SINAPI",VLOOKUP(B47,[8]SINAPI!$G$6:$K$7500,2,"FALSO"),IF(J47="SETOP",VLOOKUP(B47,[9]SETOP!$A$6:$E$5000,3,"FALSO"),IF(J47="SUDECAP",VLOOKUP(B47,[9]SUDECAP!$A$1:$M$3000,3,"FALSO"),IF(J47="INSUMO",VLOOKUP(B47,'[9]Insumos SINAPI'!$A$6:$E$6000,2,"FALSO"),"verificar"))))</f>
        <v>verificar</v>
      </c>
    </row>
    <row r="48" spans="1:12" hidden="1">
      <c r="A48" s="146"/>
      <c r="B48" s="146"/>
      <c r="C48" s="147"/>
      <c r="D48" s="146"/>
      <c r="E48" s="150"/>
      <c r="F48" s="223"/>
      <c r="G48" s="148"/>
      <c r="K48" s="345" t="str">
        <f>IF(J48="SINAPI",VLOOKUP(B48,[8]SINAPI!$G$6:$K$7500,5,"FALSO"),IF(J48="SETOP",VLOOKUP(B48,[9]SETOP!$A$6:$E$5000,5,"FALSO"),IF(J48="SUDECAP",VLOOKUP(B48,[9]SUDECAP!$A$1:$M$3000,13,"FALSO"),IF(J48="INSUMO",VLOOKUP(B48,'[9]Insumos SINAPI'!$A$6:$E$6000,5,"FALSO"),"verificar"))))</f>
        <v>verificar</v>
      </c>
      <c r="L48" s="343" t="str">
        <f>IF(J48="SINAPI",VLOOKUP(B48,[8]SINAPI!$G$6:$K$7500,2,"FALSO"),IF(J48="SETOP",VLOOKUP(B48,[9]SETOP!$A$6:$E$5000,3,"FALSO"),IF(J48="SUDECAP",VLOOKUP(B48,[9]SUDECAP!$A$1:$M$3000,3,"FALSO"),IF(J48="INSUMO",VLOOKUP(B48,'[9]Insumos SINAPI'!$A$6:$E$6000,2,"FALSO"),"verificar"))))</f>
        <v>verificar</v>
      </c>
    </row>
    <row r="49" spans="1:12" hidden="1">
      <c r="A49" s="146"/>
      <c r="B49" s="146"/>
      <c r="C49" s="147"/>
      <c r="D49" s="146"/>
      <c r="E49" s="150"/>
      <c r="F49" s="223"/>
      <c r="G49" s="148"/>
      <c r="K49" s="345" t="str">
        <f>IF(J49="SINAPI",VLOOKUP(B49,[8]SINAPI!$G$6:$K$7500,5,"FALSO"),IF(J49="SETOP",VLOOKUP(B49,[9]SETOP!$A$6:$E$5000,5,"FALSO"),IF(J49="SUDECAP",VLOOKUP(B49,[9]SUDECAP!$A$1:$M$3000,13,"FALSO"),IF(J49="INSUMO",VLOOKUP(B49,'[9]Insumos SINAPI'!$A$6:$E$6000,5,"FALSO"),"verificar"))))</f>
        <v>verificar</v>
      </c>
      <c r="L49" s="343" t="str">
        <f>IF(J49="SINAPI",VLOOKUP(B49,[8]SINAPI!$G$6:$K$7500,2,"FALSO"),IF(J49="SETOP",VLOOKUP(B49,[9]SETOP!$A$6:$E$5000,3,"FALSO"),IF(J49="SUDECAP",VLOOKUP(B49,[9]SUDECAP!$A$1:$M$3000,3,"FALSO"),IF(J49="INSUMO",VLOOKUP(B49,'[9]Insumos SINAPI'!$A$6:$E$6000,2,"FALSO"),"verificar"))))</f>
        <v>verificar</v>
      </c>
    </row>
    <row r="50" spans="1:12" hidden="1">
      <c r="A50" s="144"/>
      <c r="B50" s="144" t="s">
        <v>849</v>
      </c>
      <c r="C50" s="143" t="s">
        <v>850</v>
      </c>
      <c r="D50" s="144"/>
      <c r="E50" s="145"/>
      <c r="F50" s="222"/>
      <c r="G50" s="145"/>
      <c r="K50" s="345" t="str">
        <f>IF(J50="SINAPI",VLOOKUP(B50,[8]SINAPI!$G$6:$K$7500,5,"FALSO"),IF(J50="SETOP",VLOOKUP(B50,[9]SETOP!$A$6:$E$5000,5,"FALSO"),IF(J50="SUDECAP",VLOOKUP(B50,[9]SUDECAP!$A$1:$M$3000,13,"FALSO"),IF(J50="INSUMO",VLOOKUP(B50,'[9]Insumos SINAPI'!$A$6:$E$6000,5,"FALSO"),"verificar"))))</f>
        <v>verificar</v>
      </c>
      <c r="L50" s="343" t="str">
        <f>IF(J50="SINAPI",VLOOKUP(B50,[8]SINAPI!$G$6:$K$7500,2,"FALSO"),IF(J50="SETOP",VLOOKUP(B50,[9]SETOP!$A$6:$E$5000,3,"FALSO"),IF(J50="SUDECAP",VLOOKUP(B50,[9]SUDECAP!$A$1:$M$3000,3,"FALSO"),IF(J50="INSUMO",VLOOKUP(B50,'[9]Insumos SINAPI'!$A$6:$E$6000,2,"FALSO"),"verificar"))))</f>
        <v>verificar</v>
      </c>
    </row>
    <row r="51" spans="1:12" hidden="1">
      <c r="A51" s="146"/>
      <c r="B51" s="146"/>
      <c r="C51" s="147"/>
      <c r="D51" s="146"/>
      <c r="E51" s="150"/>
      <c r="F51" s="223"/>
      <c r="G51" s="148"/>
      <c r="K51" s="345" t="str">
        <f>IF(J51="SINAPI",VLOOKUP(B51,[8]SINAPI!$G$6:$K$7500,5,"FALSO"),IF(J51="SETOP",VLOOKUP(B51,[9]SETOP!$A$6:$E$5000,5,"FALSO"),IF(J51="SUDECAP",VLOOKUP(B51,[9]SUDECAP!$A$1:$M$3000,13,"FALSO"),IF(J51="INSUMO",VLOOKUP(B51,'[9]Insumos SINAPI'!$A$6:$E$6000,5,"FALSO"),"verificar"))))</f>
        <v>verificar</v>
      </c>
      <c r="L51" s="343" t="str">
        <f>IF(J51="SINAPI",VLOOKUP(B51,[8]SINAPI!$G$6:$K$7500,2,"FALSO"),IF(J51="SETOP",VLOOKUP(B51,[9]SETOP!$A$6:$E$5000,3,"FALSO"),IF(J51="SUDECAP",VLOOKUP(B51,[9]SUDECAP!$A$1:$M$3000,3,"FALSO"),IF(J51="INSUMO",VLOOKUP(B51,'[9]Insumos SINAPI'!$A$6:$E$6000,2,"FALSO"),"verificar"))))</f>
        <v>verificar</v>
      </c>
    </row>
    <row r="52" spans="1:12" hidden="1">
      <c r="A52" s="146"/>
      <c r="B52" s="146"/>
      <c r="C52" s="147"/>
      <c r="D52" s="146"/>
      <c r="E52" s="150"/>
      <c r="F52" s="223"/>
      <c r="G52" s="148"/>
      <c r="K52" s="345" t="str">
        <f>IF(J52="SINAPI",VLOOKUP(B52,[8]SINAPI!$G$6:$K$7500,5,"FALSO"),IF(J52="SETOP",VLOOKUP(B52,[9]SETOP!$A$6:$E$5000,5,"FALSO"),IF(J52="SUDECAP",VLOOKUP(B52,[9]SUDECAP!$A$1:$M$3000,13,"FALSO"),IF(J52="INSUMO",VLOOKUP(B52,'[9]Insumos SINAPI'!$A$6:$E$6000,5,"FALSO"),"verificar"))))</f>
        <v>verificar</v>
      </c>
      <c r="L52" s="343" t="str">
        <f>IF(J52="SINAPI",VLOOKUP(B52,[8]SINAPI!$G$6:$K$7500,2,"FALSO"),IF(J52="SETOP",VLOOKUP(B52,[9]SETOP!$A$6:$E$5000,3,"FALSO"),IF(J52="SUDECAP",VLOOKUP(B52,[9]SUDECAP!$A$1:$M$3000,3,"FALSO"),IF(J52="INSUMO",VLOOKUP(B52,'[9]Insumos SINAPI'!$A$6:$E$6000,2,"FALSO"),"verificar"))))</f>
        <v>verificar</v>
      </c>
    </row>
    <row r="53" spans="1:12" hidden="1">
      <c r="A53" s="146"/>
      <c r="B53" s="146"/>
      <c r="C53" s="147"/>
      <c r="D53" s="146"/>
      <c r="E53" s="150"/>
      <c r="F53" s="223"/>
      <c r="G53" s="148"/>
      <c r="K53" s="345" t="str">
        <f>IF(J53="SINAPI",VLOOKUP(B53,[8]SINAPI!$G$6:$K$7500,5,"FALSO"),IF(J53="SETOP",VLOOKUP(B53,[9]SETOP!$A$6:$E$5000,5,"FALSO"),IF(J53="SUDECAP",VLOOKUP(B53,[9]SUDECAP!$A$1:$M$3000,13,"FALSO"),IF(J53="INSUMO",VLOOKUP(B53,'[9]Insumos SINAPI'!$A$6:$E$6000,5,"FALSO"),"verificar"))))</f>
        <v>verificar</v>
      </c>
      <c r="L53" s="343" t="str">
        <f>IF(J53="SINAPI",VLOOKUP(B53,[8]SINAPI!$G$6:$K$7500,2,"FALSO"),IF(J53="SETOP",VLOOKUP(B53,[9]SETOP!$A$6:$E$5000,3,"FALSO"),IF(J53="SUDECAP",VLOOKUP(B53,[9]SUDECAP!$A$1:$M$3000,3,"FALSO"),IF(J53="INSUMO",VLOOKUP(B53,'[9]Insumos SINAPI'!$A$6:$E$6000,2,"FALSO"),"verificar"))))</f>
        <v>verificar</v>
      </c>
    </row>
    <row r="54" spans="1:12" hidden="1">
      <c r="A54" s="146"/>
      <c r="B54" s="146"/>
      <c r="C54" s="147"/>
      <c r="D54" s="146"/>
      <c r="E54" s="150"/>
      <c r="F54" s="223"/>
      <c r="G54" s="148"/>
      <c r="K54" s="345" t="str">
        <f>IF(J54="SINAPI",VLOOKUP(B54,[8]SINAPI!$G$6:$K$7500,5,"FALSO"),IF(J54="SETOP",VLOOKUP(B54,[9]SETOP!$A$6:$E$5000,5,"FALSO"),IF(J54="SUDECAP",VLOOKUP(B54,[9]SUDECAP!$A$1:$M$3000,13,"FALSO"),IF(J54="INSUMO",VLOOKUP(B54,'[9]Insumos SINAPI'!$A$6:$E$6000,5,"FALSO"),"verificar"))))</f>
        <v>verificar</v>
      </c>
      <c r="L54" s="343" t="str">
        <f>IF(J54="SINAPI",VLOOKUP(B54,[8]SINAPI!$G$6:$K$7500,2,"FALSO"),IF(J54="SETOP",VLOOKUP(B54,[9]SETOP!$A$6:$E$5000,3,"FALSO"),IF(J54="SUDECAP",VLOOKUP(B54,[9]SUDECAP!$A$1:$M$3000,3,"FALSO"),IF(J54="INSUMO",VLOOKUP(B54,'[9]Insumos SINAPI'!$A$6:$E$6000,2,"FALSO"),"verificar"))))</f>
        <v>verificar</v>
      </c>
    </row>
    <row r="55" spans="1:12" hidden="1">
      <c r="A55" s="146"/>
      <c r="B55" s="146"/>
      <c r="C55" s="147"/>
      <c r="D55" s="146"/>
      <c r="E55" s="150"/>
      <c r="F55" s="223"/>
      <c r="G55" s="148"/>
      <c r="K55" s="345" t="str">
        <f>IF(J55="SINAPI",VLOOKUP(B55,[8]SINAPI!$G$6:$K$7500,5,"FALSO"),IF(J55="SETOP",VLOOKUP(B55,[9]SETOP!$A$6:$E$5000,5,"FALSO"),IF(J55="SUDECAP",VLOOKUP(B55,[9]SUDECAP!$A$1:$M$3000,13,"FALSO"),IF(J55="INSUMO",VLOOKUP(B55,'[9]Insumos SINAPI'!$A$6:$E$6000,5,"FALSO"),"verificar"))))</f>
        <v>verificar</v>
      </c>
      <c r="L55" s="343" t="str">
        <f>IF(J55="SINAPI",VLOOKUP(B55,[8]SINAPI!$G$6:$K$7500,2,"FALSO"),IF(J55="SETOP",VLOOKUP(B55,[9]SETOP!$A$6:$E$5000,3,"FALSO"),IF(J55="SUDECAP",VLOOKUP(B55,[9]SUDECAP!$A$1:$M$3000,3,"FALSO"),IF(J55="INSUMO",VLOOKUP(B55,'[9]Insumos SINAPI'!$A$6:$E$6000,2,"FALSO"),"verificar"))))</f>
        <v>verificar</v>
      </c>
    </row>
    <row r="56" spans="1:12" hidden="1">
      <c r="A56" s="146"/>
      <c r="B56" s="146"/>
      <c r="C56" s="147"/>
      <c r="D56" s="146"/>
      <c r="E56" s="150"/>
      <c r="F56" s="223"/>
      <c r="G56" s="148"/>
      <c r="K56" s="345" t="str">
        <f>IF(J56="SINAPI",VLOOKUP(B56,[8]SINAPI!$G$6:$K$7500,5,"FALSO"),IF(J56="SETOP",VLOOKUP(B56,[9]SETOP!$A$6:$E$5000,5,"FALSO"),IF(J56="SUDECAP",VLOOKUP(B56,[9]SUDECAP!$A$1:$M$3000,13,"FALSO"),IF(J56="INSUMO",VLOOKUP(B56,'[9]Insumos SINAPI'!$A$6:$E$6000,5,"FALSO"),"verificar"))))</f>
        <v>verificar</v>
      </c>
      <c r="L56" s="343" t="str">
        <f>IF(J56="SINAPI",VLOOKUP(B56,[8]SINAPI!$G$6:$K$7500,2,"FALSO"),IF(J56="SETOP",VLOOKUP(B56,[9]SETOP!$A$6:$E$5000,3,"FALSO"),IF(J56="SUDECAP",VLOOKUP(B56,[9]SUDECAP!$A$1:$M$3000,3,"FALSO"),IF(J56="INSUMO",VLOOKUP(B56,'[9]Insumos SINAPI'!$A$6:$E$6000,2,"FALSO"),"verificar"))))</f>
        <v>verificar</v>
      </c>
    </row>
    <row r="57" spans="1:12" hidden="1">
      <c r="A57" s="146"/>
      <c r="B57" s="146"/>
      <c r="C57" s="147"/>
      <c r="D57" s="146"/>
      <c r="E57" s="150"/>
      <c r="F57" s="223"/>
      <c r="G57" s="148"/>
      <c r="K57" s="345" t="str">
        <f>IF(J57="SINAPI",VLOOKUP(B57,[8]SINAPI!$G$6:$K$7500,5,"FALSO"),IF(J57="SETOP",VLOOKUP(B57,[9]SETOP!$A$6:$E$5000,5,"FALSO"),IF(J57="SUDECAP",VLOOKUP(B57,[9]SUDECAP!$A$1:$M$3000,13,"FALSO"),IF(J57="INSUMO",VLOOKUP(B57,'[9]Insumos SINAPI'!$A$6:$E$6000,5,"FALSO"),"verificar"))))</f>
        <v>verificar</v>
      </c>
      <c r="L57" s="343" t="str">
        <f>IF(J57="SINAPI",VLOOKUP(B57,[8]SINAPI!$G$6:$K$7500,2,"FALSO"),IF(J57="SETOP",VLOOKUP(B57,[9]SETOP!$A$6:$E$5000,3,"FALSO"),IF(J57="SUDECAP",VLOOKUP(B57,[9]SUDECAP!$A$1:$M$3000,3,"FALSO"),IF(J57="INSUMO",VLOOKUP(B57,'[9]Insumos SINAPI'!$A$6:$E$6000,2,"FALSO"),"verificar"))))</f>
        <v>verificar</v>
      </c>
    </row>
    <row r="58" spans="1:12" ht="22.5">
      <c r="A58" s="143"/>
      <c r="B58" s="143" t="s">
        <v>851</v>
      </c>
      <c r="C58" s="143" t="s">
        <v>852</v>
      </c>
      <c r="D58" s="144" t="s">
        <v>332</v>
      </c>
      <c r="E58" s="144">
        <v>1</v>
      </c>
      <c r="F58" s="222">
        <f>SUM(G59:G65)</f>
        <v>60093.73000000001</v>
      </c>
      <c r="G58" s="221">
        <f>ROUND(E58*F58,2)</f>
        <v>60093.73</v>
      </c>
    </row>
    <row r="59" spans="1:12" ht="15">
      <c r="A59" s="217" t="s">
        <v>814</v>
      </c>
      <c r="B59" s="217">
        <v>88264</v>
      </c>
      <c r="C59" s="147" t="s">
        <v>853</v>
      </c>
      <c r="D59" s="146" t="s">
        <v>69</v>
      </c>
      <c r="E59" s="146">
        <v>0.5</v>
      </c>
      <c r="F59" s="351">
        <v>23.43</v>
      </c>
      <c r="G59" s="148">
        <f t="shared" ref="G59:G65" si="2">TRUNC(E59*F59,2)</f>
        <v>11.71</v>
      </c>
      <c r="J59" s="149" t="s">
        <v>816</v>
      </c>
      <c r="K59" s="345">
        <f>IF(J59="SINAPI",VLOOKUP(B59,[8]SINAPI!$G$6:$K$7500,5,"FALSO"),IF(J59="SETOP",VLOOKUP(B59,[9]SETOP!$A$6:$E$5000,5,"FALSO"),IF(J59="SUDECAP",VLOOKUP(B59,[9]SUDECAP!$A$1:$M$3000,13,"FALSO"),IF(J59="INSUMO",VLOOKUP(B59,'[9]Insumos SINAPI'!$A$6:$E$6000,5,"FALSO"),"verificar"))))</f>
        <v>23.43</v>
      </c>
      <c r="L59" s="343" t="str">
        <f>IF(J59="SINAPI",VLOOKUP(B59,[8]SINAPI!$G$6:$K$7500,2,"FALSO"),IF(J59="SETOP",VLOOKUP(B59,[9]SETOP!$A$6:$E$5000,3,"FALSO"),IF(J59="SUDECAP",VLOOKUP(B59,[9]SUDECAP!$A$1:$M$3000,3,"FALSO"),IF(J59="INSUMO",VLOOKUP(B59,'[9]Insumos SINAPI'!$A$6:$E$6000,2,"FALSO"),"verificar"))))</f>
        <v>ELETRICISTA COM ENCARGOS COMPLEMENTARES</v>
      </c>
    </row>
    <row r="60" spans="1:12" ht="15">
      <c r="A60" s="217" t="s">
        <v>814</v>
      </c>
      <c r="B60" s="217">
        <v>88316</v>
      </c>
      <c r="C60" s="147" t="s">
        <v>818</v>
      </c>
      <c r="D60" s="146" t="s">
        <v>69</v>
      </c>
      <c r="E60" s="146">
        <v>0.5</v>
      </c>
      <c r="F60" s="351">
        <v>16.899999999999999</v>
      </c>
      <c r="G60" s="148">
        <f t="shared" si="2"/>
        <v>8.4499999999999993</v>
      </c>
      <c r="J60" s="149" t="s">
        <v>816</v>
      </c>
      <c r="K60" s="345">
        <f>IF(J60="SINAPI",VLOOKUP(B60,[8]SINAPI!$G$6:$K$7500,5,"FALSO"),IF(J60="SETOP",VLOOKUP(B60,[9]SETOP!$A$6:$E$5000,5,"FALSO"),IF(J60="SUDECAP",VLOOKUP(B60,[9]SUDECAP!$A$1:$M$3000,13,"FALSO"),IF(J60="INSUMO",VLOOKUP(B60,'[9]Insumos SINAPI'!$A$6:$E$6000,5,"FALSO"),"verificar"))))</f>
        <v>16.899999999999999</v>
      </c>
      <c r="L60" s="343" t="str">
        <f>IF(J60="SINAPI",VLOOKUP(B60,[8]SINAPI!$G$6:$K$7500,2,"FALSO"),IF(J60="SETOP",VLOOKUP(B60,[9]SETOP!$A$6:$E$5000,3,"FALSO"),IF(J60="SUDECAP",VLOOKUP(B60,[9]SUDECAP!$A$1:$M$3000,3,"FALSO"),IF(J60="INSUMO",VLOOKUP(B60,'[9]Insumos SINAPI'!$A$6:$E$6000,2,"FALSO"),"verificar"))))</f>
        <v>SERVENTE COM ENCARGOS COMPLEMENTARES</v>
      </c>
    </row>
    <row r="61" spans="1:12" ht="15">
      <c r="A61" s="217" t="s">
        <v>804</v>
      </c>
      <c r="B61" s="217" t="s">
        <v>425</v>
      </c>
      <c r="C61" s="147" t="str">
        <f>[13]COTAÇÕES!F2</f>
        <v>RESERVATÓRIO TUBULAR 35m3</v>
      </c>
      <c r="D61" s="146" t="s">
        <v>797</v>
      </c>
      <c r="E61" s="146">
        <v>1</v>
      </c>
      <c r="F61" s="351">
        <f>COTAÇÕES!C96</f>
        <v>36872</v>
      </c>
      <c r="G61" s="148">
        <f t="shared" si="2"/>
        <v>36872</v>
      </c>
      <c r="J61" s="149"/>
      <c r="K61" s="345" t="str">
        <f>IF(J61="SINAPI",VLOOKUP(B61,[8]SINAPI!$G$6:$K$7500,5,"FALSO"),IF(J61="SETOP",VLOOKUP(B61,[9]SETOP!$A$6:$E$5000,5,"FALSO"),IF(J61="SUDECAP",VLOOKUP(B61,[9]SUDECAP!$A$1:$M$3000,13,"FALSO"),IF(J61="INSUMO",VLOOKUP(B61,'[9]Insumos SINAPI'!$A$6:$E$6000,5,"FALSO"),"verificar"))))</f>
        <v>verificar</v>
      </c>
      <c r="L61" s="343" t="str">
        <f>IF(J61="SINAPI",VLOOKUP(B61,[8]SINAPI!$G$6:$K$7500,2,"FALSO"),IF(J61="SETOP",VLOOKUP(B61,[9]SETOP!$A$6:$E$5000,3,"FALSO"),IF(J61="SUDECAP",VLOOKUP(B61,[9]SUDECAP!$A$1:$M$3000,3,"FALSO"),IF(J61="INSUMO",VLOOKUP(B61,'[9]Insumos SINAPI'!$A$6:$E$6000,2,"FALSO"),"verificar"))))</f>
        <v>verificar</v>
      </c>
    </row>
    <row r="62" spans="1:12" ht="25.5">
      <c r="A62" s="217" t="s">
        <v>814</v>
      </c>
      <c r="B62" s="217" t="s">
        <v>854</v>
      </c>
      <c r="C62" s="147" t="s">
        <v>855</v>
      </c>
      <c r="D62" s="146" t="s">
        <v>137</v>
      </c>
      <c r="E62" s="146">
        <v>6.8999999999999995</v>
      </c>
      <c r="F62" s="351">
        <v>63.61</v>
      </c>
      <c r="G62" s="148">
        <f t="shared" si="2"/>
        <v>438.9</v>
      </c>
      <c r="J62" s="149" t="s">
        <v>830</v>
      </c>
      <c r="K62" s="345">
        <f>IF(J62="SINAPI",VLOOKUP(B62,[8]SINAPI!$G$6:$K$7500,5,"FALSO"),IF(J62="SETOP",VLOOKUP(B62,[9]SETOP!$A$6:$E$5000,5,"FALSO"),IF(J62="SUDECAP",VLOOKUP(B62,[9]SUDECAP!$A$1:$M$3000,13,"FALSO"),IF(J62="INSUMO",VLOOKUP(B62,'[9]Insumos SINAPI'!$A$6:$E$6000,5,"FALSO"),"verificar"))))</f>
        <v>63.61</v>
      </c>
      <c r="L62" s="343" t="str">
        <f>IF(J62="SINAPI",VLOOKUP(B62,[8]SINAPI!$G$6:$K$7500,2,"FALSO"),IF(J62="SETOP",VLOOKUP(B62,[9]SETOP!$A$6:$E$5000,3,"FALSO"),IF(J62="SUDECAP",VLOOKUP(B62,[9]SUDECAP!$A$1:$M$3000,3,"FALSO"),IF(J62="INSUMO",VLOOKUP(B62,'[9]Insumos SINAPI'!$A$6:$E$6000,2,"FALSO"),"verificar"))))</f>
        <v>FORMA E DESFORMA DE COMPENSADO RESINADO, ESP. 12MM, REAPROVEITAMENTO (3X), EXCLUSIVE ESCORAMENTO</v>
      </c>
    </row>
    <row r="63" spans="1:12" ht="15">
      <c r="A63" s="217" t="s">
        <v>814</v>
      </c>
      <c r="B63" s="217" t="s">
        <v>856</v>
      </c>
      <c r="C63" s="147" t="s">
        <v>857</v>
      </c>
      <c r="D63" s="146" t="s">
        <v>812</v>
      </c>
      <c r="E63" s="146">
        <v>689</v>
      </c>
      <c r="F63" s="351">
        <v>13.08</v>
      </c>
      <c r="G63" s="148">
        <f t="shared" si="2"/>
        <v>9012.1200000000008</v>
      </c>
      <c r="J63" s="149" t="s">
        <v>830</v>
      </c>
      <c r="K63" s="345">
        <f>IF(J63="SINAPI",VLOOKUP(B63,[8]SINAPI!$G$6:$K$7500,5,"FALSO"),IF(J63="SETOP",VLOOKUP(B63,[9]SETOP!$A$6:$E$5000,5,"FALSO"),IF(J63="SUDECAP",VLOOKUP(B63,[9]SUDECAP!$A$1:$M$3000,13,"FALSO"),IF(J63="INSUMO",VLOOKUP(B63,'[9]Insumos SINAPI'!$A$6:$E$6000,5,"FALSO"),"verificar"))))</f>
        <v>13.08</v>
      </c>
      <c r="L63" s="343" t="str">
        <f>IF(J63="SINAPI",VLOOKUP(B63,[8]SINAPI!$G$6:$K$7500,2,"FALSO"),IF(J63="SETOP",VLOOKUP(B63,[9]SETOP!$A$6:$E$5000,3,"FALSO"),IF(J63="SUDECAP",VLOOKUP(B63,[9]SUDECAP!$A$1:$M$3000,3,"FALSO"),IF(J63="INSUMO",VLOOKUP(B63,'[9]Insumos SINAPI'!$A$6:$E$6000,2,"FALSO"),"verificar"))))</f>
        <v>CORTE, DOBRA E MONTAGEM DE AÇO CA-50/60</v>
      </c>
    </row>
    <row r="64" spans="1:12" ht="25.5">
      <c r="A64" s="217" t="s">
        <v>814</v>
      </c>
      <c r="B64" s="217" t="s">
        <v>858</v>
      </c>
      <c r="C64" s="147" t="s">
        <v>859</v>
      </c>
      <c r="D64" s="146" t="s">
        <v>820</v>
      </c>
      <c r="E64" s="146">
        <v>16.5</v>
      </c>
      <c r="F64" s="351">
        <v>712.08</v>
      </c>
      <c r="G64" s="148">
        <f t="shared" si="2"/>
        <v>11749.32</v>
      </c>
      <c r="J64" s="149" t="s">
        <v>830</v>
      </c>
      <c r="K64" s="345">
        <f>IF(J64="SINAPI",VLOOKUP(B64,[8]SINAPI!$G$6:$K$7500,5,"FALSO"),IF(J64="SETOP",VLOOKUP(B64,[9]SETOP!$A$6:$E$5000,5,"FALSO"),IF(J64="SUDECAP",VLOOKUP(B64,[9]SUDECAP!$A$1:$M$3000,13,"FALSO"),IF(J64="INSUMO",VLOOKUP(B64,'[9]Insumos SINAPI'!$A$6:$E$6000,5,"FALSO"),"verificar"))))</f>
        <v>712.08</v>
      </c>
      <c r="L64" s="343" t="str">
        <f>IF(J64="SINAPI",VLOOKUP(B64,[8]SINAPI!$G$6:$K$7500,2,"FALSO"),IF(J64="SETOP",VLOOKUP(B64,[9]SETOP!$A$6:$E$5000,3,"FALSO"),IF(J64="SUDECAP",VLOOKUP(B64,[9]SUDECAP!$A$1:$M$3000,3,"FALSO"),IF(J64="INSUMO",VLOOKUP(B64,'[9]Insumos SINAPI'!$A$6:$E$6000,2,"FALSO"),"verificar"))))</f>
        <v>FORNECIMENTO DE CONCRETO ESTRUTURAL, USINADO BOMBEADO, COM FCK 30 MPA, INCLUSIVE LANÇAMENTO, ADENSAMENTO E ACABAMENTO</v>
      </c>
    </row>
    <row r="65" spans="1:12" ht="25.5">
      <c r="A65" s="217" t="s">
        <v>814</v>
      </c>
      <c r="B65" s="217" t="s">
        <v>860</v>
      </c>
      <c r="C65" s="147" t="s">
        <v>861</v>
      </c>
      <c r="D65" s="146" t="s">
        <v>224</v>
      </c>
      <c r="E65" s="146">
        <f>2*(4.8+1+5.7)</f>
        <v>23</v>
      </c>
      <c r="F65" s="351">
        <v>87.01</v>
      </c>
      <c r="G65" s="148">
        <f t="shared" si="2"/>
        <v>2001.23</v>
      </c>
      <c r="J65" s="149" t="s">
        <v>830</v>
      </c>
      <c r="K65" s="345">
        <f>IF(J65="SINAPI",VLOOKUP(B65,[8]SINAPI!$G$6:$K$7500,5,"FALSO"),IF(J65="SETOP",VLOOKUP(B65,[9]SETOP!$A$6:$E$5000,5,"FALSO"),IF(J65="SUDECAP",VLOOKUP(B65,[9]SUDECAP!$A$1:$M$3000,13,"FALSO"),IF(J65="INSUMO",VLOOKUP(B65,'[9]Insumos SINAPI'!$A$6:$E$6000,5,"FALSO"),"verificar"))))</f>
        <v>87.01</v>
      </c>
      <c r="L65" s="343" t="str">
        <f>IF(J65="SINAPI",VLOOKUP(B65,[8]SINAPI!$G$6:$K$7500,2,"FALSO"),IF(J65="SETOP",VLOOKUP(B65,[9]SETOP!$A$6:$E$5000,3,"FALSO"),IF(J65="SUDECAP",VLOOKUP(B65,[9]SUDECAP!$A$1:$M$3000,3,"FALSO"),IF(J65="INSUMO",VLOOKUP(B65,'[9]Insumos SINAPI'!$A$6:$E$6000,2,"FALSO"),"verificar"))))</f>
        <v>FORNECIMENTO E ASSENTAMENTO DE TUBO PVC RÍGIDO ROSCÁVEL, ÁGUA FRIA, DN 2" (60 MM), INCLUSIVE CONEXÕES</v>
      </c>
    </row>
    <row r="66" spans="1:12" ht="22.5">
      <c r="A66" s="143"/>
      <c r="B66" s="143" t="s">
        <v>862</v>
      </c>
      <c r="C66" s="143" t="s">
        <v>863</v>
      </c>
      <c r="D66" s="144" t="s">
        <v>137</v>
      </c>
      <c r="E66" s="144">
        <v>1</v>
      </c>
      <c r="F66" s="222">
        <f>SUM(G67:G71)</f>
        <v>228.23</v>
      </c>
      <c r="G66" s="221">
        <f>ROUND(E66*F66,2)</f>
        <v>228.23</v>
      </c>
    </row>
    <row r="67" spans="1:12" ht="22.5">
      <c r="A67" s="218" t="s">
        <v>804</v>
      </c>
      <c r="B67" s="218" t="s">
        <v>425</v>
      </c>
      <c r="C67" s="147" t="s">
        <v>864</v>
      </c>
      <c r="D67" s="147" t="s">
        <v>137</v>
      </c>
      <c r="E67" s="151">
        <v>1.0900000000000001</v>
      </c>
      <c r="F67" s="223">
        <v>173.64</v>
      </c>
      <c r="G67" s="148">
        <f>TRUNC(E67*F67,2)</f>
        <v>189.26</v>
      </c>
      <c r="J67" s="149"/>
      <c r="K67" s="345" t="str">
        <f>IF(J67="SINAPI",VLOOKUP(B67,[8]SINAPI!$G$6:$K$7500,5,"FALSO"),IF(J67="SETOP",VLOOKUP(B67,[9]SETOP!$A$6:$E$5000,5,"FALSO"),IF(J67="SUDECAP",VLOOKUP(B67,[9]SUDECAP!$A$1:$M$3000,13,"FALSO"),IF(J67="INSUMO",VLOOKUP(B67,'[9]Insumos SINAPI'!$A$6:$E$6000,5,"FALSO"),"verificar"))))</f>
        <v>verificar</v>
      </c>
      <c r="L67" s="343" t="str">
        <f>IF(J67="SINAPI",VLOOKUP(B67,[8]SINAPI!$G$6:$K$7500,2,"FALSO"),IF(J67="SETOP",VLOOKUP(B67,[9]SETOP!$A$6:$E$5000,3,"FALSO"),IF(J67="SUDECAP",VLOOKUP(B67,[9]SUDECAP!$A$1:$M$3000,3,"FALSO"),IF(J67="INSUMO",VLOOKUP(B67,'[9]Insumos SINAPI'!$A$6:$E$6000,2,"FALSO"),"verificar"))))</f>
        <v>verificar</v>
      </c>
    </row>
    <row r="68" spans="1:12" ht="15">
      <c r="A68" s="218" t="s">
        <v>804</v>
      </c>
      <c r="B68" s="218">
        <v>34353</v>
      </c>
      <c r="C68" s="147" t="s">
        <v>865</v>
      </c>
      <c r="D68" s="147" t="s">
        <v>812</v>
      </c>
      <c r="E68" s="151">
        <v>6.14</v>
      </c>
      <c r="F68" s="223">
        <v>1.3</v>
      </c>
      <c r="G68" s="148">
        <f>TRUNC(E68*F68,2)</f>
        <v>7.98</v>
      </c>
      <c r="J68" s="149" t="s">
        <v>804</v>
      </c>
      <c r="K68" s="345" t="str">
        <f>IF(J68="SINAPI",VLOOKUP(B68,[8]SINAPI!$G$6:$K$7500,5,"FALSO"),IF(J68="SETOP",VLOOKUP(B68,[9]SETOP!$A$6:$E$5000,5,"FALSO"),IF(J68="SUDECAP",VLOOKUP(B68,[9]SUDECAP!$A$1:$M$3000,13,"FALSO"),IF(J68="INSUMO",VLOOKUP(B68,'[9]Insumos SINAPI'!$A$6:$E$6000,5,"FALSO"),"verificar"))))</f>
        <v>1,30</v>
      </c>
      <c r="L68" s="343" t="str">
        <f>IF(J68="SINAPI",VLOOKUP(B68,[8]SINAPI!$G$6:$K$7500,2,"FALSO"),IF(J68="SETOP",VLOOKUP(B68,[9]SETOP!$A$6:$E$5000,3,"FALSO"),IF(J68="SUDECAP",VLOOKUP(B68,[9]SUDECAP!$A$1:$M$3000,3,"FALSO"),IF(J68="INSUMO",VLOOKUP(B68,'[9]Insumos SINAPI'!$A$6:$E$6000,2,"FALSO"),"verificar"))))</f>
        <v>ARGAMASSA COLANTE AC II</v>
      </c>
    </row>
    <row r="69" spans="1:12" ht="15.75" customHeight="1">
      <c r="A69" s="218" t="s">
        <v>804</v>
      </c>
      <c r="B69" s="218">
        <v>34357</v>
      </c>
      <c r="C69" s="147" t="s">
        <v>866</v>
      </c>
      <c r="D69" s="147" t="s">
        <v>812</v>
      </c>
      <c r="E69" s="151">
        <v>0.22</v>
      </c>
      <c r="F69" s="223">
        <v>4.1100000000000003</v>
      </c>
      <c r="G69" s="148">
        <f>TRUNC(E69*F69,2)</f>
        <v>0.9</v>
      </c>
      <c r="J69" s="149" t="s">
        <v>804</v>
      </c>
      <c r="K69" s="345" t="str">
        <f>IF(J69="SINAPI",VLOOKUP(B69,[8]SINAPI!$G$6:$K$7500,5,"FALSO"),IF(J69="SETOP",VLOOKUP(B69,[9]SETOP!$A$6:$E$5000,5,"FALSO"),IF(J69="SUDECAP",VLOOKUP(B69,[9]SUDECAP!$A$1:$M$3000,13,"FALSO"),IF(J69="INSUMO",VLOOKUP(B69,'[9]Insumos SINAPI'!$A$6:$E$6000,5,"FALSO"),"verificar"))))</f>
        <v>4,11</v>
      </c>
      <c r="L69" s="343" t="str">
        <f>IF(J69="SINAPI",VLOOKUP(B69,[8]SINAPI!$G$6:$K$7500,2,"FALSO"),IF(J69="SETOP",VLOOKUP(B69,[9]SETOP!$A$6:$E$5000,3,"FALSO"),IF(J69="SUDECAP",VLOOKUP(B69,[9]SUDECAP!$A$1:$M$3000,3,"FALSO"),IF(J69="INSUMO",VLOOKUP(B69,'[9]Insumos SINAPI'!$A$6:$E$6000,2,"FALSO"),"verificar"))))</f>
        <v>REJUNTE CIMENTICIO, QUALQUER COR</v>
      </c>
    </row>
    <row r="70" spans="1:12" ht="15">
      <c r="A70" s="218" t="s">
        <v>814</v>
      </c>
      <c r="B70" s="218">
        <v>88256</v>
      </c>
      <c r="C70" s="147" t="s">
        <v>867</v>
      </c>
      <c r="D70" s="147" t="s">
        <v>69</v>
      </c>
      <c r="E70" s="151">
        <v>0.91</v>
      </c>
      <c r="F70" s="223">
        <v>24.53</v>
      </c>
      <c r="G70" s="148">
        <f>TRUNC(E70*F70,2)</f>
        <v>22.32</v>
      </c>
      <c r="J70" s="149" t="s">
        <v>816</v>
      </c>
      <c r="K70" s="345">
        <f>IF(J70="SINAPI",VLOOKUP(B70,[8]SINAPI!$G$6:$K$7500,5,"FALSO"),IF(J70="SETOP",VLOOKUP(B70,[9]SETOP!$A$6:$E$5000,5,"FALSO"),IF(J70="SUDECAP",VLOOKUP(B70,[9]SUDECAP!$A$1:$M$3000,13,"FALSO"),IF(J70="INSUMO",VLOOKUP(B70,'[9]Insumos SINAPI'!$A$6:$E$6000,5,"FALSO"),"verificar"))))</f>
        <v>24.53</v>
      </c>
      <c r="L70" s="343" t="str">
        <f>IF(J70="SINAPI",VLOOKUP(B70,[8]SINAPI!$G$6:$K$7500,2,"FALSO"),IF(J70="SETOP",VLOOKUP(B70,[9]SETOP!$A$6:$E$5000,3,"FALSO"),IF(J70="SUDECAP",VLOOKUP(B70,[9]SUDECAP!$A$1:$M$3000,3,"FALSO"),IF(J70="INSUMO",VLOOKUP(B70,'[9]Insumos SINAPI'!$A$6:$E$6000,2,"FALSO"),"verificar"))))</f>
        <v>AZULEJISTA OU LADRILHISTA COM ENCARGOS COMPLEMENTARES</v>
      </c>
    </row>
    <row r="71" spans="1:12" ht="14.25" customHeight="1">
      <c r="A71" s="218" t="s">
        <v>814</v>
      </c>
      <c r="B71" s="218">
        <v>88316</v>
      </c>
      <c r="C71" s="147" t="s">
        <v>818</v>
      </c>
      <c r="D71" s="147" t="s">
        <v>69</v>
      </c>
      <c r="E71" s="151">
        <v>0.46</v>
      </c>
      <c r="F71" s="223">
        <v>16.899999999999999</v>
      </c>
      <c r="G71" s="148">
        <f>TRUNC(E71*F71,2)</f>
        <v>7.77</v>
      </c>
      <c r="J71" s="149" t="s">
        <v>816</v>
      </c>
      <c r="K71" s="345">
        <f>IF(J71="SINAPI",VLOOKUP(B71,[8]SINAPI!$G$6:$K$7500,5,"FALSO"),IF(J71="SETOP",VLOOKUP(B71,[9]SETOP!$A$6:$E$5000,5,"FALSO"),IF(J71="SUDECAP",VLOOKUP(B71,[9]SUDECAP!$A$1:$M$3000,13,"FALSO"),IF(J71="INSUMO",VLOOKUP(B71,'[9]Insumos SINAPI'!$A$6:$E$6000,5,"FALSO"),"verificar"))))</f>
        <v>16.899999999999999</v>
      </c>
      <c r="L71" s="343" t="str">
        <f>IF(J71="SINAPI",VLOOKUP(B71,[8]SINAPI!$G$6:$K$7500,2,"FALSO"),IF(J71="SETOP",VLOOKUP(B71,[9]SETOP!$A$6:$E$5000,3,"FALSO"),IF(J71="SUDECAP",VLOOKUP(B71,[9]SUDECAP!$A$1:$M$3000,3,"FALSO"),IF(J71="INSUMO",VLOOKUP(B71,'[9]Insumos SINAPI'!$A$6:$E$6000,2,"FALSO"),"verificar"))))</f>
        <v>SERVENTE COM ENCARGOS COMPLEMENTARES</v>
      </c>
    </row>
    <row r="72" spans="1:12">
      <c r="A72" s="152"/>
      <c r="B72" s="152" t="s">
        <v>868</v>
      </c>
      <c r="C72" s="153" t="s">
        <v>869</v>
      </c>
      <c r="D72" s="152" t="s">
        <v>332</v>
      </c>
      <c r="E72" s="154">
        <v>1</v>
      </c>
      <c r="F72" s="224">
        <f>SUM(G73:G88)</f>
        <v>3693.1999999999989</v>
      </c>
      <c r="G72" s="154">
        <f>E72*F72</f>
        <v>3693.1999999999989</v>
      </c>
    </row>
    <row r="73" spans="1:12" ht="25.5">
      <c r="A73" s="155" t="s">
        <v>814</v>
      </c>
      <c r="B73" s="156" t="s">
        <v>870</v>
      </c>
      <c r="C73" s="156" t="s">
        <v>871</v>
      </c>
      <c r="D73" s="155" t="s">
        <v>332</v>
      </c>
      <c r="E73" s="155">
        <v>3</v>
      </c>
      <c r="F73" s="225">
        <v>41.35</v>
      </c>
      <c r="G73" s="148">
        <f t="shared" ref="G73:G88" si="3">TRUNC(E73*F73,2)</f>
        <v>124.05</v>
      </c>
      <c r="J73" s="149" t="s">
        <v>830</v>
      </c>
      <c r="K73" s="345">
        <f>IF(J73="SINAPI",VLOOKUP(B73,[8]SINAPI!$G$6:$K$7500,5,"FALSO"),IF(J73="SETOP",VLOOKUP(B73,[9]SETOP!$A$6:$E$5000,5,"FALSO"),IF(J73="SUDECAP",VLOOKUP(B73,[9]SUDECAP!$A$1:$M$3000,13,"FALSO"),IF(J73="INSUMO",VLOOKUP(B73,'[9]Insumos SINAPI'!$A$6:$E$6000,5,"FALSO"),"verificar"))))</f>
        <v>41.35</v>
      </c>
      <c r="L73" s="343" t="str">
        <f>IF(J73="SINAPI",VLOOKUP(B73,[8]SINAPI!$G$6:$K$7500,2,"FALSO"),IF(J73="SETOP",VLOOKUP(B73,[9]SETOP!$A$6:$E$5000,3,"FALSO"),IF(J73="SUDECAP",VLOOKUP(B73,[9]SUDECAP!$A$1:$M$3000,3,"FALSO"),IF(J73="INSUMO",VLOOKUP(B73,'[9]Insumos SINAPI'!$A$6:$E$6000,2,"FALSO"),"verificar"))))</f>
        <v>ARMAÇÃO SECUNDÁRIA DE UM ESTRIBO, EM AÇO GALVANIZADO, PARA FIXAÇÃO DE ISOLADOR ROLDANA, EXCLUSIVE ISOLADOR, INCLUSIVE INSTALAÇÃO</v>
      </c>
    </row>
    <row r="74" spans="1:12" ht="38.25">
      <c r="A74" s="155" t="s">
        <v>814</v>
      </c>
      <c r="B74" s="156">
        <v>1049</v>
      </c>
      <c r="C74" s="156" t="s">
        <v>1632</v>
      </c>
      <c r="D74" s="155" t="s">
        <v>332</v>
      </c>
      <c r="E74" s="155">
        <v>2</v>
      </c>
      <c r="F74" s="344">
        <v>10.02</v>
      </c>
      <c r="G74" s="148">
        <f t="shared" si="3"/>
        <v>20.04</v>
      </c>
      <c r="J74" s="332" t="s">
        <v>804</v>
      </c>
      <c r="K74" s="345" t="str">
        <f>IF(J74="SINAPI",VLOOKUP(B74,[8]SINAPI!$G$6:$K$7500,5,"FALSO"),IF(J74="SETOP",VLOOKUP(B74,[9]SETOP!$A$6:$E$5000,5,"FALSO"),IF(J74="SUDECAP",VLOOKUP(B74,[9]SUDECAP!$A$1:$M$3000,13,"FALSO"),IF(J74="INSUMO",VLOOKUP(B74,'[9]Insumos SINAPI'!$A$6:$E$6000,5,"FALSO"),"verificar"))))</f>
        <v>10,02</v>
      </c>
      <c r="L74" s="343" t="str">
        <f>IF(J74="SINAPI",VLOOKUP(B74,[8]SINAPI!$G$6:$K$7500,2,"FALSO"),IF(J74="SETOP",VLOOKUP(B74,[9]SETOP!$A$6:$E$5000,3,"FALSO"),IF(J74="SUDECAP",VLOOKUP(B74,[9]SUDECAP!$A$1:$M$3000,3,"FALSO"),IF(J74="INSUMO",VLOOKUP(B74,'[9]Insumos SINAPI'!$A$6:$E$6000,2,"FALSO"),"verificar"))))</f>
        <v>CABECOTE PARA ENTRADA DE LINHA DE ALIMENTACAO PARA ELETRODUTO, EM LIGA DE ALUMINIO COM ACABAMENTO ANTI CORROSIVO, COM FIXACAO POR ENCAIXE LISO DE 360 GRAUS, DE 1 1/2"</v>
      </c>
    </row>
    <row r="75" spans="1:12" ht="25.5">
      <c r="A75" s="155" t="s">
        <v>814</v>
      </c>
      <c r="B75" s="156" t="s">
        <v>872</v>
      </c>
      <c r="C75" s="156" t="s">
        <v>873</v>
      </c>
      <c r="D75" s="155" t="s">
        <v>332</v>
      </c>
      <c r="E75" s="155">
        <v>2</v>
      </c>
      <c r="F75" s="225">
        <v>10.65</v>
      </c>
      <c r="G75" s="148">
        <f t="shared" si="3"/>
        <v>21.3</v>
      </c>
      <c r="J75" s="149" t="s">
        <v>830</v>
      </c>
      <c r="K75" s="345">
        <f>IF(J75="SINAPI",VLOOKUP(B75,[8]SINAPI!$G$6:$K$7500,5,"FALSO"),IF(J75="SETOP",VLOOKUP(B75,[9]SETOP!$A$6:$E$5000,5,"FALSO"),IF(J75="SUDECAP",VLOOKUP(B75,[9]SUDECAP!$A$1:$M$3000,13,"FALSO"),IF(J75="INSUMO",VLOOKUP(B75,'[9]Insumos SINAPI'!$A$6:$E$6000,5,"FALSO"),"verificar"))))</f>
        <v>10.65</v>
      </c>
      <c r="L75" s="343" t="str">
        <f>IF(J75="SINAPI",VLOOKUP(B75,[8]SINAPI!$G$6:$K$7500,2,"FALSO"),IF(J75="SETOP",VLOOKUP(B75,[9]SETOP!$A$6:$E$5000,3,"FALSO"),IF(J75="SUDECAP",VLOOKUP(B75,[9]SUDECAP!$A$1:$M$3000,3,"FALSO"),IF(J75="INSUMO",VLOOKUP(B75,'[9]Insumos SINAPI'!$A$6:$E$6000,2,"FALSO"),"verificar"))))</f>
        <v>ISOLADOR ROLDANA EM PORCELANA, TENSÃO NOMINAL 1KV, EXCLUSIVE ARMAÇÃO SECUNDÁRIA, INCLUSIVE INSTALAÇÃO</v>
      </c>
    </row>
    <row r="76" spans="1:12" ht="22.5">
      <c r="A76" s="155" t="s">
        <v>814</v>
      </c>
      <c r="B76" s="156" t="s">
        <v>1634</v>
      </c>
      <c r="C76" s="156" t="s">
        <v>1633</v>
      </c>
      <c r="D76" s="155" t="s">
        <v>332</v>
      </c>
      <c r="E76" s="155">
        <v>1</v>
      </c>
      <c r="F76" s="344">
        <v>546.66</v>
      </c>
      <c r="G76" s="148">
        <f t="shared" si="3"/>
        <v>546.66</v>
      </c>
      <c r="J76" s="332" t="s">
        <v>844</v>
      </c>
      <c r="K76" s="345">
        <f>IF(J76="SINAPI",VLOOKUP(B76,[8]SINAPI!$G$6:$K$7500,5,"FALSO"),IF(J76="SETOP",VLOOKUP(B76,[9]SETOP!$A$6:$E$5000,5,"FALSO"),IF(J76="SUDECAP",VLOOKUP(B76,[9]SUDECAP!$A$1:$M$3000,13,"FALSO"),IF(J76="INSUMO",VLOOKUP(B76,'[9]Insumos SINAPI'!$A$6:$E$6000,5,"FALSO"),"verificar"))))</f>
        <v>546.66</v>
      </c>
      <c r="L76" s="343" t="str">
        <f>IF(J76="SINAPI",VLOOKUP(B76,[8]SINAPI!$G$6:$K$7500,2,"FALSO"),IF(J76="SETOP",VLOOKUP(B76,[9]SETOP!$A$6:$E$5000,3,"FALSO"),IF(J76="SUDECAP",VLOOKUP(B76,[9]SUDECAP!$A$1:$M$3000,3,"FALSO"),IF(J76="INSUMO",VLOOKUP(B76,'[9]Insumos SINAPI'!$A$6:$E$6000,2,"FALSO"),"verificar"))))</f>
        <v>HT=4,5M / HL=3,8M /B=89MM /DT=60,3MM PADRAO CEMIG</v>
      </c>
    </row>
    <row r="77" spans="1:12" ht="25.5">
      <c r="A77" s="155" t="s">
        <v>874</v>
      </c>
      <c r="B77" s="155">
        <v>39809</v>
      </c>
      <c r="C77" s="156" t="s">
        <v>1635</v>
      </c>
      <c r="D77" s="155" t="s">
        <v>332</v>
      </c>
      <c r="E77" s="155">
        <v>1</v>
      </c>
      <c r="F77" s="344">
        <v>192.95</v>
      </c>
      <c r="G77" s="148">
        <f t="shared" si="3"/>
        <v>192.95</v>
      </c>
      <c r="J77" s="332" t="s">
        <v>804</v>
      </c>
      <c r="K77" s="345" t="str">
        <f>IF(J77="SINAPI",VLOOKUP(B77,[8]SINAPI!$G$6:$K$7500,5,"FALSO"),IF(J77="SETOP",VLOOKUP(B77,[9]SETOP!$A$6:$E$5000,5,"FALSO"),IF(J77="SUDECAP",VLOOKUP(B77,[9]SUDECAP!$A$1:$M$3000,13,"FALSO"),IF(J77="INSUMO",VLOOKUP(B77,'[9]Insumos SINAPI'!$A$6:$E$6000,5,"FALSO"),"verificar"))))</f>
        <v>192,95</v>
      </c>
      <c r="L77" s="343" t="str">
        <f>IF(J77="SINAPI",VLOOKUP(B77,[8]SINAPI!$G$6:$K$7500,2,"FALSO"),IF(J77="SETOP",VLOOKUP(B77,[9]SETOP!$A$6:$E$5000,3,"FALSO"),IF(J77="SUDECAP",VLOOKUP(B77,[9]SUDECAP!$A$1:$M$3000,3,"FALSO"),IF(J77="INSUMO",VLOOKUP(B77,'[9]Insumos SINAPI'!$A$6:$E$6000,2,"FALSO"),"verificar"))))</f>
        <v>CAIXA PARA MEDIDOR POLIFASICO, EM POLICARBONATO / TERMOPLASTICO, PARA ALOJAR 1 DISJUNTOR (PADRAO DA CONCESSIONARIA LOCAL)</v>
      </c>
    </row>
    <row r="78" spans="1:12" ht="15">
      <c r="A78" s="155" t="s">
        <v>814</v>
      </c>
      <c r="B78" s="155" t="s">
        <v>875</v>
      </c>
      <c r="C78" s="156" t="s">
        <v>876</v>
      </c>
      <c r="D78" s="155" t="s">
        <v>332</v>
      </c>
      <c r="E78" s="155">
        <v>1</v>
      </c>
      <c r="F78" s="225">
        <v>307.31</v>
      </c>
      <c r="G78" s="148">
        <f t="shared" si="3"/>
        <v>307.31</v>
      </c>
      <c r="J78" s="149" t="s">
        <v>830</v>
      </c>
      <c r="K78" s="345">
        <f>IF(J78="SINAPI",VLOOKUP(B78,[8]SINAPI!$G$6:$K$7500,5,"FALSO"),IF(J78="SETOP",VLOOKUP(B78,[9]SETOP!$A$6:$E$5000,5,"FALSO"),IF(J78="SUDECAP",VLOOKUP(B78,[9]SUDECAP!$A$1:$M$3000,13,"FALSO"),IF(J78="INSUMO",VLOOKUP(B78,'[9]Insumos SINAPI'!$A$6:$E$6000,5,"FALSO"),"verificar"))))</f>
        <v>307.31</v>
      </c>
      <c r="L78" s="343" t="str">
        <f>IF(J78="SINAPI",VLOOKUP(B78,[8]SINAPI!$G$6:$K$7500,2,"FALSO"),IF(J78="SETOP",VLOOKUP(B78,[9]SETOP!$A$6:$E$5000,3,"FALSO"),IF(J78="SUDECAP",VLOOKUP(B78,[9]SUDECAP!$A$1:$M$3000,3,"FALSO"),IF(J78="INSUMO",VLOOKUP(B78,'[9]Insumos SINAPI'!$A$6:$E$6000,2,"FALSO"),"verificar"))))</f>
        <v>DISJUNTOR TRIPOLAR TERMOMAGNÉTICO 10KA, DE 125A</v>
      </c>
    </row>
    <row r="79" spans="1:12" ht="15">
      <c r="A79" s="155" t="s">
        <v>814</v>
      </c>
      <c r="B79" s="155">
        <v>88247</v>
      </c>
      <c r="C79" s="156" t="s">
        <v>877</v>
      </c>
      <c r="D79" s="155" t="s">
        <v>69</v>
      </c>
      <c r="E79" s="157">
        <v>2</v>
      </c>
      <c r="F79" s="223">
        <v>19.010000000000002</v>
      </c>
      <c r="G79" s="148">
        <f t="shared" si="3"/>
        <v>38.020000000000003</v>
      </c>
      <c r="J79" s="149" t="s">
        <v>816</v>
      </c>
      <c r="K79" s="345">
        <f>IF(J79="SINAPI",VLOOKUP(B79,[8]SINAPI!$G$6:$K$7500,5,"FALSO"),IF(J79="SETOP",VLOOKUP(B79,[9]SETOP!$A$6:$E$5000,5,"FALSO"),IF(J79="SUDECAP",VLOOKUP(B79,[9]SUDECAP!$A$1:$M$3000,13,"FALSO"),IF(J79="INSUMO",VLOOKUP(B79,'[9]Insumos SINAPI'!$A$6:$E$6000,5,"FALSO"),"verificar"))))</f>
        <v>19.010000000000002</v>
      </c>
      <c r="L79" s="343" t="str">
        <f>IF(J79="SINAPI",VLOOKUP(B79,[8]SINAPI!$G$6:$K$7500,2,"FALSO"),IF(J79="SETOP",VLOOKUP(B79,[9]SETOP!$A$6:$E$5000,3,"FALSO"),IF(J79="SUDECAP",VLOOKUP(B79,[9]SUDECAP!$A$1:$M$3000,3,"FALSO"),IF(J79="INSUMO",VLOOKUP(B79,'[9]Insumos SINAPI'!$A$6:$E$6000,2,"FALSO"),"verificar"))))</f>
        <v>AUXILIAR DE ELETRICISTA COM ENCARGOS COMPLEMENTARES</v>
      </c>
    </row>
    <row r="80" spans="1:12" ht="15">
      <c r="A80" s="155" t="s">
        <v>814</v>
      </c>
      <c r="B80" s="155">
        <v>88264</v>
      </c>
      <c r="C80" s="156" t="s">
        <v>853</v>
      </c>
      <c r="D80" s="155" t="s">
        <v>69</v>
      </c>
      <c r="E80" s="157">
        <v>2</v>
      </c>
      <c r="F80" s="223">
        <v>23.43</v>
      </c>
      <c r="G80" s="148">
        <f t="shared" si="3"/>
        <v>46.86</v>
      </c>
      <c r="J80" s="149" t="s">
        <v>816</v>
      </c>
      <c r="K80" s="345">
        <f>IF(J80="SINAPI",VLOOKUP(B80,[8]SINAPI!$G$6:$K$7500,5,"FALSO"),IF(J80="SETOP",VLOOKUP(B80,[9]SETOP!$A$6:$E$5000,5,"FALSO"),IF(J80="SUDECAP",VLOOKUP(B80,[9]SUDECAP!$A$1:$M$3000,13,"FALSO"),IF(J80="INSUMO",VLOOKUP(B80,'[9]Insumos SINAPI'!$A$6:$E$6000,5,"FALSO"),"verificar"))))</f>
        <v>23.43</v>
      </c>
      <c r="L80" s="343" t="str">
        <f>IF(J80="SINAPI",VLOOKUP(B80,[8]SINAPI!$G$6:$K$7500,2,"FALSO"),IF(J80="SETOP",VLOOKUP(B80,[9]SETOP!$A$6:$E$5000,3,"FALSO"),IF(J80="SUDECAP",VLOOKUP(B80,[9]SUDECAP!$A$1:$M$3000,3,"FALSO"),IF(J80="INSUMO",VLOOKUP(B80,'[9]Insumos SINAPI'!$A$6:$E$6000,2,"FALSO"),"verificar"))))</f>
        <v>ELETRICISTA COM ENCARGOS COMPLEMENTARES</v>
      </c>
    </row>
    <row r="81" spans="1:12" ht="25.5">
      <c r="A81" s="155" t="s">
        <v>814</v>
      </c>
      <c r="B81" s="155" t="s">
        <v>141</v>
      </c>
      <c r="C81" s="156" t="s">
        <v>142</v>
      </c>
      <c r="D81" s="155" t="s">
        <v>24</v>
      </c>
      <c r="E81" s="157">
        <v>4.2</v>
      </c>
      <c r="F81" s="225">
        <v>62.23</v>
      </c>
      <c r="G81" s="148">
        <f t="shared" si="3"/>
        <v>261.36</v>
      </c>
      <c r="J81" s="149" t="s">
        <v>830</v>
      </c>
      <c r="K81" s="345">
        <f>IF(J81="SINAPI",VLOOKUP(B81,[8]SINAPI!$G$6:$K$7500,5,"FALSO"),IF(J81="SETOP",VLOOKUP(B81,[9]SETOP!$A$6:$E$5000,5,"FALSO"),IF(J81="SUDECAP",VLOOKUP(B81,[9]SUDECAP!$A$1:$M$3000,13,"FALSO"),IF(J81="INSUMO",VLOOKUP(B81,'[9]Insumos SINAPI'!$A$6:$E$6000,5,"FALSO"),"verificar"))))</f>
        <v>62.23</v>
      </c>
      <c r="L81" s="343" t="str">
        <f>IF(J81="SINAPI",VLOOKUP(B81,[8]SINAPI!$G$6:$K$7500,2,"FALSO"),IF(J81="SETOP",VLOOKUP(B81,[9]SETOP!$A$6:$E$5000,3,"FALSO"),IF(J81="SUDECAP",VLOOKUP(B81,[9]SUDECAP!$A$1:$M$3000,3,"FALSO"),IF(J81="INSUMO",VLOOKUP(B81,'[9]Insumos SINAPI'!$A$6:$E$6000,2,"FALSO"),"verificar"))))</f>
        <v>ALVENARIA DE VEDAÇÃO COM TIJOLO CERÂMICO FURADO, ESP. 14CM, PARA REVESTIMENTO, INCLUSIVE ARGAMASSA PARA ASSENTAMENTO</v>
      </c>
    </row>
    <row r="82" spans="1:12" ht="25.5">
      <c r="A82" s="155" t="s">
        <v>814</v>
      </c>
      <c r="B82" s="155" t="s">
        <v>197</v>
      </c>
      <c r="C82" s="156" t="s">
        <v>198</v>
      </c>
      <c r="D82" s="155" t="s">
        <v>24</v>
      </c>
      <c r="E82" s="155">
        <v>8.4</v>
      </c>
      <c r="F82" s="225">
        <v>7.96</v>
      </c>
      <c r="G82" s="148">
        <f t="shared" si="3"/>
        <v>66.86</v>
      </c>
      <c r="J82" s="149" t="s">
        <v>830</v>
      </c>
      <c r="K82" s="345">
        <f>IF(J82="SINAPI",VLOOKUP(B82,[8]SINAPI!$G$6:$K$7500,5,"FALSO"),IF(J82="SETOP",VLOOKUP(B82,[9]SETOP!$A$6:$E$5000,5,"FALSO"),IF(J82="SUDECAP",VLOOKUP(B82,[9]SUDECAP!$A$1:$M$3000,13,"FALSO"),IF(J82="INSUMO",VLOOKUP(B82,'[9]Insumos SINAPI'!$A$6:$E$6000,5,"FALSO"),"verificar"))))</f>
        <v>7.96</v>
      </c>
      <c r="L82" s="343" t="str">
        <f>IF(J82="SINAPI",VLOOKUP(B82,[8]SINAPI!$G$6:$K$7500,2,"FALSO"),IF(J82="SETOP",VLOOKUP(B82,[9]SETOP!$A$6:$E$5000,3,"FALSO"),IF(J82="SUDECAP",VLOOKUP(B82,[9]SUDECAP!$A$1:$M$3000,3,"FALSO"),IF(J82="INSUMO",VLOOKUP(B82,'[9]Insumos SINAPI'!$A$6:$E$6000,2,"FALSO"),"verificar"))))</f>
        <v>CHAPISCO COM ARGAMASSA, TRAÇO 1:3 (CIMENTO E AREIA), ESP. 5MM, APLICADO EM ALVENARIA/ESTRUTURA DE CONCRETO COM COLHER, PREPARO MECÂNICO</v>
      </c>
    </row>
    <row r="83" spans="1:12" ht="33.75">
      <c r="A83" s="155" t="s">
        <v>814</v>
      </c>
      <c r="B83" s="155" t="s">
        <v>199</v>
      </c>
      <c r="C83" s="156" t="s">
        <v>200</v>
      </c>
      <c r="D83" s="155" t="s">
        <v>24</v>
      </c>
      <c r="E83" s="155">
        <v>8.4</v>
      </c>
      <c r="F83" s="225">
        <v>30.98</v>
      </c>
      <c r="G83" s="148">
        <f t="shared" si="3"/>
        <v>260.23</v>
      </c>
      <c r="J83" s="149" t="s">
        <v>844</v>
      </c>
      <c r="K83" s="345">
        <f>IF(J83="SINAPI",VLOOKUP(B83,[8]SINAPI!$G$6:$K$7500,5,"FALSO"),IF(J83="SETOP",VLOOKUP(B83,[9]SETOP!$A$6:$E$5000,5,"FALSO"),IF(J83="SUDECAP",VLOOKUP(B83,[9]SUDECAP!$A$1:$M$3000,13,"FALSO"),IF(J83="INSUMO",VLOOKUP(B83,'[9]Insumos SINAPI'!$A$6:$E$6000,5,"FALSO"),"verificar"))))</f>
        <v>30.98</v>
      </c>
      <c r="L83" s="343" t="str">
        <f>IF(J83="SINAPI",VLOOKUP(B83,[8]SINAPI!$G$6:$K$7500,2,"FALSO"),IF(J83="SETOP",VLOOKUP(B83,[9]SETOP!$A$6:$E$5000,3,"FALSO"),IF(J83="SUDECAP",VLOOKUP(B83,[9]SUDECAP!$A$1:$M$3000,3,"FALSO"),IF(J83="INSUMO",VLOOKUP(B83,'[9]Insumos SINAPI'!$A$6:$E$6000,2,"FALSO"),"verificar"))))</f>
        <v>REBOCO COM ARGAMASSA 1:7 CIMENTO E AREIA</v>
      </c>
    </row>
    <row r="84" spans="1:12" ht="38.25">
      <c r="A84" s="155" t="s">
        <v>814</v>
      </c>
      <c r="B84" s="155" t="s">
        <v>878</v>
      </c>
      <c r="C84" s="156" t="s">
        <v>879</v>
      </c>
      <c r="D84" s="155" t="s">
        <v>416</v>
      </c>
      <c r="E84" s="155">
        <v>3</v>
      </c>
      <c r="F84" s="225">
        <v>325.14</v>
      </c>
      <c r="G84" s="148">
        <f t="shared" si="3"/>
        <v>975.42</v>
      </c>
      <c r="J84" s="149" t="s">
        <v>830</v>
      </c>
      <c r="K84" s="345">
        <f>IF(J84="SINAPI",VLOOKUP(B84,[8]SINAPI!$G$6:$K$7500,5,"FALSO"),IF(J84="SETOP",VLOOKUP(B84,[9]SETOP!$A$6:$E$5000,5,"FALSO"),IF(J84="SUDECAP",VLOOKUP(B84,[9]SUDECAP!$A$1:$M$3000,13,"FALSO"),IF(J84="INSUMO",VLOOKUP(B84,'[9]Insumos SINAPI'!$A$6:$E$6000,5,"FALSO"),"verificar"))))</f>
        <v>325.14</v>
      </c>
      <c r="L84" s="343" t="str">
        <f>IF(J84="SINAPI",VLOOKUP(B84,[8]SINAPI!$G$6:$K$7500,2,"FALSO"),IF(J84="SETOP",VLOOKUP(B84,[9]SETOP!$A$6:$E$5000,3,"FALSO"),IF(J84="SUDECAP",VLOOKUP(B84,[9]SUDECAP!$A$1:$M$3000,3,"FALSO"),IF(J84="INSUMO",VLOOKUP(B84,'[9]Insumos SINAPI'!$A$6:$E$6000,2,"FALSO"),"verificar"))))</f>
        <v>ATERRAMENTO COM HASTES COPPERWELD, DIÂMETRO DE  5/8", COMPRIMENTO DE 240CM, EXCLUSIVE CABO E CAIXA PARA ATERRAMENTO, INCLUSIVE GRAMPO PARA HASTE E INSTALAÇÃO</v>
      </c>
    </row>
    <row r="85" spans="1:12" ht="25.5">
      <c r="A85" s="155" t="s">
        <v>814</v>
      </c>
      <c r="B85" s="155" t="s">
        <v>880</v>
      </c>
      <c r="C85" s="156" t="s">
        <v>881</v>
      </c>
      <c r="D85" s="155" t="s">
        <v>224</v>
      </c>
      <c r="E85" s="155">
        <v>9</v>
      </c>
      <c r="F85" s="225">
        <v>57.59</v>
      </c>
      <c r="G85" s="148">
        <f t="shared" si="3"/>
        <v>518.30999999999995</v>
      </c>
      <c r="J85" s="149" t="s">
        <v>830</v>
      </c>
      <c r="K85" s="345">
        <f>IF(J85="SINAPI",VLOOKUP(B85,[8]SINAPI!$G$6:$K$7500,5,"FALSO"),IF(J85="SETOP",VLOOKUP(B85,[9]SETOP!$A$6:$E$5000,5,"FALSO"),IF(J85="SUDECAP",VLOOKUP(B85,[9]SUDECAP!$A$1:$M$3000,13,"FALSO"),IF(J85="INSUMO",VLOOKUP(B85,'[9]Insumos SINAPI'!$A$6:$E$6000,5,"FALSO"),"verificar"))))</f>
        <v>57.59</v>
      </c>
      <c r="L85" s="343" t="str">
        <f>IF(J85="SINAPI",VLOOKUP(B85,[8]SINAPI!$G$6:$K$7500,2,"FALSO"),IF(J85="SETOP",VLOOKUP(B85,[9]SETOP!$A$6:$E$5000,3,"FALSO"),IF(J85="SUDECAP",VLOOKUP(B85,[9]SUDECAP!$A$1:$M$3000,3,"FALSO"),IF(J85="INSUMO",VLOOKUP(B85,'[9]Insumos SINAPI'!$A$6:$E$6000,2,"FALSO"),"verificar"))))</f>
        <v>CABO DE COBRE FLEXÍVEL, CLASSE 5, ISOLAMENTO TIPO EPR/HEPR, NÃO HALOGENADO, ANTICHAMA, TERMOFIXO, UNIPOLAR, SEÇÃO 50 MM2, 90°C, 0,6/1KV</v>
      </c>
    </row>
    <row r="86" spans="1:12" ht="25.5">
      <c r="A86" s="155" t="s">
        <v>814</v>
      </c>
      <c r="B86" s="155" t="s">
        <v>882</v>
      </c>
      <c r="C86" s="156" t="s">
        <v>883</v>
      </c>
      <c r="D86" s="155" t="s">
        <v>224</v>
      </c>
      <c r="E86" s="155">
        <v>3</v>
      </c>
      <c r="F86" s="225">
        <v>31.83</v>
      </c>
      <c r="G86" s="148">
        <f t="shared" si="3"/>
        <v>95.49</v>
      </c>
      <c r="J86" s="149" t="s">
        <v>830</v>
      </c>
      <c r="K86" s="345">
        <f>IF(J86="SINAPI",VLOOKUP(B86,[8]SINAPI!$G$6:$K$7500,5,"FALSO"),IF(J86="SETOP",VLOOKUP(B86,[9]SETOP!$A$6:$E$5000,5,"FALSO"),IF(J86="SUDECAP",VLOOKUP(B86,[9]SUDECAP!$A$1:$M$3000,13,"FALSO"),IF(J86="INSUMO",VLOOKUP(B86,'[9]Insumos SINAPI'!$A$6:$E$6000,5,"FALSO"),"verificar"))))</f>
        <v>31.83</v>
      </c>
      <c r="L86" s="343" t="str">
        <f>IF(J86="SINAPI",VLOOKUP(B86,[8]SINAPI!$G$6:$K$7500,2,"FALSO"),IF(J86="SETOP",VLOOKUP(B86,[9]SETOP!$A$6:$E$5000,3,"FALSO"),IF(J86="SUDECAP",VLOOKUP(B86,[9]SUDECAP!$A$1:$M$3000,3,"FALSO"),IF(J86="INSUMO",VLOOKUP(B86,'[9]Insumos SINAPI'!$A$6:$E$6000,2,"FALSO"),"verificar"))))</f>
        <v>CABO DE COBRE FLEXÍVEL, CLASSE 5, ISOLAMENTO TIPO EPR/HEPR, NÃO HALOGENADO, ANTICHAMA, TERMOFIXO, UNIPOLAR, SEÇÃO 25 MM2, 90°C, 0,6/1KV</v>
      </c>
    </row>
    <row r="87" spans="1:12" ht="25.5">
      <c r="A87" s="155" t="s">
        <v>884</v>
      </c>
      <c r="B87" s="155" t="s">
        <v>884</v>
      </c>
      <c r="C87" s="156" t="s">
        <v>885</v>
      </c>
      <c r="D87" s="155" t="s">
        <v>224</v>
      </c>
      <c r="E87" s="155">
        <v>3</v>
      </c>
      <c r="F87" s="225">
        <v>68.88</v>
      </c>
      <c r="G87" s="148">
        <f t="shared" si="3"/>
        <v>206.64</v>
      </c>
      <c r="J87" s="149" t="s">
        <v>830</v>
      </c>
      <c r="K87" s="345">
        <f>IF(J87="SINAPI",VLOOKUP(B87,[8]SINAPI!$G$6:$K$7500,5,"FALSO"),IF(J87="SETOP",VLOOKUP(B87,[9]SETOP!$A$6:$E$5000,5,"FALSO"),IF(J87="SUDECAP",VLOOKUP(B87,[9]SUDECAP!$A$1:$M$3000,13,"FALSO"),IF(J87="INSUMO",VLOOKUP(B87,'[9]Insumos SINAPI'!$A$6:$E$6000,5,"FALSO"),"verificar"))))</f>
        <v>68.88</v>
      </c>
      <c r="L87" s="343" t="str">
        <f>IF(J87="SINAPI",VLOOKUP(B87,[8]SINAPI!$G$6:$K$7500,2,"FALSO"),IF(J87="SETOP",VLOOKUP(B87,[9]SETOP!$A$6:$E$5000,3,"FALSO"),IF(J87="SUDECAP",VLOOKUP(B87,[9]SUDECAP!$A$1:$M$3000,3,"FALSO"),IF(J87="INSUMO",VLOOKUP(B87,'[9]Insumos SINAPI'!$A$6:$E$6000,2,"FALSO"),"verificar"))))</f>
        <v>ELETRODUTO DE PVC RÍGIDO ROSCÁVEL, DN 75 MM (3"), INCLUSIVE CONEXÕES, SUPORTES E FIXAÇÃO</v>
      </c>
    </row>
    <row r="88" spans="1:12" ht="25.5">
      <c r="A88" s="155" t="s">
        <v>804</v>
      </c>
      <c r="B88" s="155">
        <v>43130</v>
      </c>
      <c r="C88" s="156" t="s">
        <v>886</v>
      </c>
      <c r="D88" s="155" t="s">
        <v>104</v>
      </c>
      <c r="E88" s="155">
        <v>0.5</v>
      </c>
      <c r="F88" s="225">
        <v>23.4</v>
      </c>
      <c r="G88" s="148">
        <f t="shared" si="3"/>
        <v>11.7</v>
      </c>
      <c r="J88" s="149" t="s">
        <v>804</v>
      </c>
      <c r="K88" s="345" t="str">
        <f>IF(J88="SINAPI",VLOOKUP(B88,[8]SINAPI!$G$6:$K$7500,5,"FALSO"),IF(J88="SETOP",VLOOKUP(B88,[9]SETOP!$A$6:$E$5000,5,"FALSO"),IF(J88="SUDECAP",VLOOKUP(B88,[9]SUDECAP!$A$1:$M$3000,13,"FALSO"),IF(J88="INSUMO",VLOOKUP(B88,'[9]Insumos SINAPI'!$A$6:$E$6000,5,"FALSO"),"verificar"))))</f>
        <v>23,40</v>
      </c>
      <c r="L88" s="343" t="str">
        <f>IF(J88="SINAPI",VLOOKUP(B88,[8]SINAPI!$G$6:$K$7500,2,"FALSO"),IF(J88="SETOP",VLOOKUP(B88,[9]SETOP!$A$6:$E$5000,3,"FALSO"),IF(J88="SUDECAP",VLOOKUP(B88,[9]SUDECAP!$A$1:$M$3000,3,"FALSO"),IF(J88="INSUMO",VLOOKUP(B88,'[9]Insumos SINAPI'!$A$6:$E$6000,2,"FALSO"),"verificar"))))</f>
        <v>ARAME GALVANIZADO 12 BWG, D = 2,76 MM (0,048 KG/M) OU 14 BWG, D = 2,11 MM (0,026 KG/M)</v>
      </c>
    </row>
    <row r="89" spans="1:12" ht="22.5">
      <c r="A89" s="152"/>
      <c r="B89" s="152" t="s">
        <v>887</v>
      </c>
      <c r="C89" s="153" t="s">
        <v>888</v>
      </c>
      <c r="D89" s="152" t="s">
        <v>332</v>
      </c>
      <c r="E89" s="154">
        <v>1</v>
      </c>
      <c r="F89" s="224">
        <f>SUM(G90:G93)</f>
        <v>353.19</v>
      </c>
      <c r="G89" s="221">
        <f>ROUND(E89*F89,2)</f>
        <v>353.19</v>
      </c>
    </row>
    <row r="90" spans="1:12" ht="25.5">
      <c r="A90" s="219" t="s">
        <v>804</v>
      </c>
      <c r="B90" s="219">
        <v>4351</v>
      </c>
      <c r="C90" s="156" t="s">
        <v>889</v>
      </c>
      <c r="D90" s="155" t="s">
        <v>332</v>
      </c>
      <c r="E90" s="155">
        <v>6</v>
      </c>
      <c r="F90" s="344">
        <v>25.8</v>
      </c>
      <c r="G90" s="148">
        <f>TRUNC(E90*F90,2)</f>
        <v>154.80000000000001</v>
      </c>
      <c r="J90" s="149" t="s">
        <v>804</v>
      </c>
      <c r="K90" s="345" t="str">
        <f>IF(J90="SINAPI",VLOOKUP(B90,[8]SINAPI!$G$6:$K$7500,5,"FALSO"),IF(J90="SETOP",VLOOKUP(B90,[9]SETOP!$A$6:$E$5000,5,"FALSO"),IF(J90="SUDECAP",VLOOKUP(B90,[9]SUDECAP!$A$1:$M$3000,13,"FALSO"),IF(J90="INSUMO",VLOOKUP(B90,'[9]Insumos SINAPI'!$A$6:$E$6000,5,"FALSO"),"verificar"))))</f>
        <v>25,80</v>
      </c>
      <c r="L90" s="343" t="str">
        <f>IF(J90="SINAPI",VLOOKUP(B90,[8]SINAPI!$G$6:$K$7500,2,"FALSO"),IF(J90="SETOP",VLOOKUP(B90,[9]SETOP!$A$6:$E$5000,3,"FALSO"),IF(J90="SUDECAP",VLOOKUP(B90,[9]SUDECAP!$A$1:$M$3000,3,"FALSO"),IF(J90="INSUMO",VLOOKUP(B90,'[9]Insumos SINAPI'!$A$6:$E$6000,2,"FALSO"),"verificar"))))</f>
        <v>PARAFUSO NIQUELADO 3 1/2" COM ACABAMENTO CROMADO PARA FIXAR PECA SANITARIA, INCLUI PORCA CEGA, ARRUELA E BUCHA DE NYLON TAMANHO S-8</v>
      </c>
    </row>
    <row r="91" spans="1:12">
      <c r="A91" s="219" t="s">
        <v>804</v>
      </c>
      <c r="B91" s="219" t="s">
        <v>425</v>
      </c>
      <c r="C91" s="156" t="s">
        <v>890</v>
      </c>
      <c r="D91" s="155" t="s">
        <v>332</v>
      </c>
      <c r="E91" s="155">
        <v>1</v>
      </c>
      <c r="F91" s="344">
        <f>COTAÇÕES!B24</f>
        <v>172.08</v>
      </c>
      <c r="G91" s="148">
        <f>TRUNC(E91*F91,2)</f>
        <v>172.08</v>
      </c>
      <c r="K91" s="345" t="str">
        <f>IF(J91="SINAPI",VLOOKUP(B91,[8]SINAPI!$G$6:$K$7500,5,"FALSO"),IF(J91="SETOP",VLOOKUP(B91,[9]SETOP!$A$6:$E$5000,5,"FALSO"),IF(J91="SUDECAP",VLOOKUP(B91,[9]SUDECAP!$A$1:$M$3000,13,"FALSO"),IF(J91="INSUMO",VLOOKUP(B91,'[9]Insumos SINAPI'!$A$6:$E$6000,5,"FALSO"),"verificar"))))</f>
        <v>verificar</v>
      </c>
      <c r="L91" s="343" t="str">
        <f>IF(J91="SINAPI",VLOOKUP(B91,[8]SINAPI!$G$6:$K$7500,2,"FALSO"),IF(J91="SETOP",VLOOKUP(B91,[9]SETOP!$A$6:$E$5000,3,"FALSO"),IF(J91="SUDECAP",VLOOKUP(B91,[9]SUDECAP!$A$1:$M$3000,3,"FALSO"),IF(J91="INSUMO",VLOOKUP(B91,'[9]Insumos SINAPI'!$A$6:$E$6000,2,"FALSO"),"verificar"))))</f>
        <v>verificar</v>
      </c>
    </row>
    <row r="92" spans="1:12" ht="15">
      <c r="A92" s="219" t="s">
        <v>814</v>
      </c>
      <c r="B92" s="219">
        <v>88267</v>
      </c>
      <c r="C92" s="156" t="s">
        <v>848</v>
      </c>
      <c r="D92" s="155" t="s">
        <v>69</v>
      </c>
      <c r="E92" s="155">
        <v>0.94850000000000001</v>
      </c>
      <c r="F92" s="351">
        <v>22.43</v>
      </c>
      <c r="G92" s="148">
        <f>TRUNC(E92*F92,2)</f>
        <v>21.27</v>
      </c>
      <c r="J92" s="149" t="s">
        <v>816</v>
      </c>
      <c r="K92" s="345">
        <f>IF(J92="SINAPI",VLOOKUP(B92,[8]SINAPI!$G$6:$K$7500,5,"FALSO"),IF(J92="SETOP",VLOOKUP(B92,[9]SETOP!$A$6:$E$5000,5,"FALSO"),IF(J92="SUDECAP",VLOOKUP(B92,[9]SUDECAP!$A$1:$M$3000,13,"FALSO"),IF(J92="INSUMO",VLOOKUP(B92,'[9]Insumos SINAPI'!$A$6:$E$6000,5,"FALSO"),"verificar"))))</f>
        <v>22.43</v>
      </c>
      <c r="L92" s="343" t="str">
        <f>IF(J92="SINAPI",VLOOKUP(B92,[8]SINAPI!$G$6:$K$7500,2,"FALSO"),IF(J92="SETOP",VLOOKUP(B92,[9]SETOP!$A$6:$E$5000,3,"FALSO"),IF(J92="SUDECAP",VLOOKUP(B92,[9]SUDECAP!$A$1:$M$3000,3,"FALSO"),IF(J92="INSUMO",VLOOKUP(B92,'[9]Insumos SINAPI'!$A$6:$E$6000,2,"FALSO"),"verificar"))))</f>
        <v>ENCANADOR OU BOMBEIRO HIDRÁULICO COM ENCARGOS COMPLEMENTARES</v>
      </c>
    </row>
    <row r="93" spans="1:12" ht="15">
      <c r="A93" s="219" t="s">
        <v>814</v>
      </c>
      <c r="B93" s="219">
        <v>88316</v>
      </c>
      <c r="C93" s="156" t="s">
        <v>818</v>
      </c>
      <c r="D93" s="155" t="s">
        <v>69</v>
      </c>
      <c r="E93" s="155">
        <v>0.29880000000000001</v>
      </c>
      <c r="F93" s="351">
        <v>16.899999999999999</v>
      </c>
      <c r="G93" s="148">
        <f>TRUNC(E93*F93,2)</f>
        <v>5.04</v>
      </c>
      <c r="J93" s="149" t="s">
        <v>816</v>
      </c>
      <c r="K93" s="345">
        <f>IF(J93="SINAPI",VLOOKUP(B93,[8]SINAPI!$G$6:$K$7500,5,"FALSO"),IF(J93="SETOP",VLOOKUP(B93,[9]SETOP!$A$6:$E$5000,5,"FALSO"),IF(J93="SUDECAP",VLOOKUP(B93,[9]SUDECAP!$A$1:$M$3000,13,"FALSO"),IF(J93="INSUMO",VLOOKUP(B93,'[9]Insumos SINAPI'!$A$6:$E$6000,5,"FALSO"),"verificar"))))</f>
        <v>16.899999999999999</v>
      </c>
      <c r="L93" s="343" t="str">
        <f>IF(J93="SINAPI",VLOOKUP(B93,[8]SINAPI!$G$6:$K$7500,2,"FALSO"),IF(J93="SETOP",VLOOKUP(B93,[9]SETOP!$A$6:$E$5000,3,"FALSO"),IF(J93="SUDECAP",VLOOKUP(B93,[9]SUDECAP!$A$1:$M$3000,3,"FALSO"),IF(J93="INSUMO",VLOOKUP(B93,'[9]Insumos SINAPI'!$A$6:$E$6000,2,"FALSO"),"verificar"))))</f>
        <v>SERVENTE COM ENCARGOS COMPLEMENTARES</v>
      </c>
    </row>
    <row r="94" spans="1:12" ht="22.5">
      <c r="A94" s="152"/>
      <c r="B94" s="152" t="s">
        <v>891</v>
      </c>
      <c r="C94" s="153" t="s">
        <v>892</v>
      </c>
      <c r="D94" s="152" t="s">
        <v>332</v>
      </c>
      <c r="E94" s="154">
        <v>1</v>
      </c>
      <c r="F94" s="224">
        <f>SUM(G95:G98)</f>
        <v>124.42</v>
      </c>
      <c r="G94" s="221">
        <f>ROUND(E94*F94,2)</f>
        <v>124.42</v>
      </c>
      <c r="H94" s="158"/>
    </row>
    <row r="95" spans="1:12" ht="15">
      <c r="A95" s="219" t="s">
        <v>804</v>
      </c>
      <c r="B95" s="220">
        <v>4823</v>
      </c>
      <c r="C95" s="156" t="s">
        <v>893</v>
      </c>
      <c r="D95" s="155" t="s">
        <v>812</v>
      </c>
      <c r="E95" s="159">
        <v>0.52710000000000001</v>
      </c>
      <c r="F95" s="344">
        <v>44.7</v>
      </c>
      <c r="G95" s="148">
        <f>TRUNC(E95*F95,2)</f>
        <v>23.56</v>
      </c>
      <c r="H95" s="158"/>
      <c r="J95" s="149" t="s">
        <v>804</v>
      </c>
      <c r="K95" s="345" t="str">
        <f>IF(J95="SINAPI",VLOOKUP(B95,[8]SINAPI!$G$6:$K$7500,5,"FALSO"),IF(J95="SETOP",VLOOKUP(B95,[9]SETOP!$A$6:$E$5000,5,"FALSO"),IF(J95="SUDECAP",VLOOKUP(B95,[9]SUDECAP!$A$1:$M$3000,13,"FALSO"),IF(J95="INSUMO",VLOOKUP(B95,'[9]Insumos SINAPI'!$A$6:$E$6000,5,"FALSO"),"verificar"))))</f>
        <v>44,70</v>
      </c>
      <c r="L95" s="343" t="str">
        <f>IF(J95="SINAPI",VLOOKUP(B95,[8]SINAPI!$G$6:$K$7500,2,"FALSO"),IF(J95="SETOP",VLOOKUP(B95,[9]SETOP!$A$6:$E$5000,3,"FALSO"),IF(J95="SUDECAP",VLOOKUP(B95,[9]SUDECAP!$A$1:$M$3000,3,"FALSO"),IF(J95="INSUMO",VLOOKUP(B95,'[9]Insumos SINAPI'!$A$6:$E$6000,2,"FALSO"),"verificar"))))</f>
        <v>MASSA PLASTICA PARA MARMORE/GRANITO</v>
      </c>
    </row>
    <row r="96" spans="1:12" ht="15">
      <c r="A96" s="219" t="s">
        <v>804</v>
      </c>
      <c r="B96" s="220" t="s">
        <v>425</v>
      </c>
      <c r="C96" s="156" t="s">
        <v>894</v>
      </c>
      <c r="D96" s="155" t="s">
        <v>332</v>
      </c>
      <c r="E96" s="159">
        <v>1</v>
      </c>
      <c r="F96" s="344">
        <f>COTAÇÕES!B30</f>
        <v>75.989999999999995</v>
      </c>
      <c r="G96" s="148">
        <f>TRUNC(E96*F96,2)</f>
        <v>75.989999999999995</v>
      </c>
      <c r="H96" s="158"/>
      <c r="K96" s="345" t="str">
        <f>IF(J96="SINAPI",VLOOKUP(B96,[8]SINAPI!$G$6:$K$7500,5,"FALSO"),IF(J96="SETOP",VLOOKUP(B96,[9]SETOP!$A$6:$E$5000,5,"FALSO"),IF(J96="SUDECAP",VLOOKUP(B96,[9]SUDECAP!$A$1:$M$3000,13,"FALSO"),IF(J96="INSUMO",VLOOKUP(B96,'[9]Insumos SINAPI'!$A$6:$E$6000,5,"FALSO"),"verificar"))))</f>
        <v>verificar</v>
      </c>
      <c r="L96" s="343" t="str">
        <f>IF(J96="SINAPI",VLOOKUP(B96,[8]SINAPI!$G$6:$K$7500,2,"FALSO"),IF(J96="SETOP",VLOOKUP(B96,[9]SETOP!$A$6:$E$5000,3,"FALSO"),IF(J96="SUDECAP",VLOOKUP(B96,[9]SUDECAP!$A$1:$M$3000,3,"FALSO"),IF(J96="INSUMO",VLOOKUP(B96,'[9]Insumos SINAPI'!$A$6:$E$6000,2,"FALSO"),"verificar"))))</f>
        <v>verificar</v>
      </c>
    </row>
    <row r="97" spans="1:12" ht="15">
      <c r="A97" s="219" t="s">
        <v>814</v>
      </c>
      <c r="B97" s="220">
        <v>88274</v>
      </c>
      <c r="C97" s="156" t="s">
        <v>895</v>
      </c>
      <c r="D97" s="155" t="s">
        <v>69</v>
      </c>
      <c r="E97" s="159">
        <v>0.8458</v>
      </c>
      <c r="F97" s="344">
        <v>24.09</v>
      </c>
      <c r="G97" s="148">
        <f>TRUNC(E97*F97,2)</f>
        <v>20.37</v>
      </c>
      <c r="H97" s="158"/>
      <c r="J97" s="149" t="s">
        <v>816</v>
      </c>
      <c r="K97" s="345">
        <f>IF(J97="SINAPI",VLOOKUP(B97,[8]SINAPI!$G$6:$K$7500,5,"FALSO"),IF(J97="SETOP",VLOOKUP(B97,[9]SETOP!$A$6:$E$5000,5,"FALSO"),IF(J97="SUDECAP",VLOOKUP(B97,[9]SUDECAP!$A$1:$M$3000,13,"FALSO"),IF(J97="INSUMO",VLOOKUP(B97,'[9]Insumos SINAPI'!$A$6:$E$6000,5,"FALSO"),"verificar"))))</f>
        <v>24.09</v>
      </c>
      <c r="L97" s="343" t="str">
        <f>IF(J97="SINAPI",VLOOKUP(B97,[8]SINAPI!$G$6:$K$7500,2,"FALSO"),IF(J97="SETOP",VLOOKUP(B97,[9]SETOP!$A$6:$E$5000,3,"FALSO"),IF(J97="SUDECAP",VLOOKUP(B97,[9]SUDECAP!$A$1:$M$3000,3,"FALSO"),IF(J97="INSUMO",VLOOKUP(B97,'[9]Insumos SINAPI'!$A$6:$E$6000,2,"FALSO"),"verificar"))))</f>
        <v>MARMORISTA/GRANITEIRO COM ENCARGOS COMPLEMENTARES</v>
      </c>
    </row>
    <row r="98" spans="1:12" ht="15">
      <c r="A98" s="219" t="s">
        <v>814</v>
      </c>
      <c r="B98" s="220">
        <v>88316</v>
      </c>
      <c r="C98" s="156" t="s">
        <v>818</v>
      </c>
      <c r="D98" s="155" t="s">
        <v>69</v>
      </c>
      <c r="E98" s="159">
        <v>0.26650000000000001</v>
      </c>
      <c r="F98" s="351">
        <v>16.899999999999999</v>
      </c>
      <c r="G98" s="148">
        <f>TRUNC(E98*F98,2)</f>
        <v>4.5</v>
      </c>
      <c r="H98" s="158"/>
      <c r="J98" s="149" t="s">
        <v>816</v>
      </c>
      <c r="K98" s="345">
        <f>IF(J98="SINAPI",VLOOKUP(B98,[8]SINAPI!$G$6:$K$7500,5,"FALSO"),IF(J98="SETOP",VLOOKUP(B98,[9]SETOP!$A$6:$E$5000,5,"FALSO"),IF(J98="SUDECAP",VLOOKUP(B98,[9]SUDECAP!$A$1:$M$3000,13,"FALSO"),IF(J98="INSUMO",VLOOKUP(B98,'[9]Insumos SINAPI'!$A$6:$E$6000,5,"FALSO"),"verificar"))))</f>
        <v>16.899999999999999</v>
      </c>
      <c r="L98" s="343" t="str">
        <f>IF(J98="SINAPI",VLOOKUP(B98,[8]SINAPI!$G$6:$K$7500,2,"FALSO"),IF(J98="SETOP",VLOOKUP(B98,[9]SETOP!$A$6:$E$5000,3,"FALSO"),IF(J98="SUDECAP",VLOOKUP(B98,[9]SUDECAP!$A$1:$M$3000,3,"FALSO"),IF(J98="INSUMO",VLOOKUP(B98,'[9]Insumos SINAPI'!$A$6:$E$6000,2,"FALSO"),"verificar"))))</f>
        <v>SERVENTE COM ENCARGOS COMPLEMENTARES</v>
      </c>
    </row>
    <row r="99" spans="1:12" ht="22.5">
      <c r="A99" s="152"/>
      <c r="B99" s="152" t="s">
        <v>896</v>
      </c>
      <c r="C99" s="153" t="s">
        <v>897</v>
      </c>
      <c r="D99" s="152" t="s">
        <v>332</v>
      </c>
      <c r="E99" s="154">
        <v>1</v>
      </c>
      <c r="F99" s="224">
        <f>SUM(G100:G103)</f>
        <v>261.10000000000002</v>
      </c>
      <c r="G99" s="221">
        <f>ROUND(E99*F99,2)</f>
        <v>261.10000000000002</v>
      </c>
    </row>
    <row r="100" spans="1:12" ht="15">
      <c r="A100" s="219" t="s">
        <v>804</v>
      </c>
      <c r="B100" s="220">
        <v>3146</v>
      </c>
      <c r="C100" s="156" t="s">
        <v>898</v>
      </c>
      <c r="D100" s="155" t="s">
        <v>332</v>
      </c>
      <c r="E100" s="159">
        <v>2.1000000000000001E-2</v>
      </c>
      <c r="F100" s="344">
        <v>3.88</v>
      </c>
      <c r="G100" s="148">
        <f>TRUNC(E100*F100,2)</f>
        <v>0.08</v>
      </c>
      <c r="J100" s="149" t="s">
        <v>804</v>
      </c>
      <c r="K100" s="345" t="str">
        <f>IF(J100="SINAPI",VLOOKUP(B100,[8]SINAPI!$G$6:$K$7500,5,"FALSO"),IF(J100="SETOP",VLOOKUP(B100,[9]SETOP!$A$6:$E$5000,5,"FALSO"),IF(J100="SUDECAP",VLOOKUP(B100,[9]SUDECAP!$A$1:$M$3000,13,"FALSO"),IF(J100="INSUMO",VLOOKUP(B100,'[9]Insumos SINAPI'!$A$6:$E$6000,5,"FALSO"),"verificar"))))</f>
        <v>3,88</v>
      </c>
      <c r="L100" s="343" t="str">
        <f>IF(J100="SINAPI",VLOOKUP(B100,[8]SINAPI!$G$6:$K$7500,2,"FALSO"),IF(J100="SETOP",VLOOKUP(B100,[9]SETOP!$A$6:$E$5000,3,"FALSO"),IF(J100="SUDECAP",VLOOKUP(B100,[9]SUDECAP!$A$1:$M$3000,3,"FALSO"),IF(J100="INSUMO",VLOOKUP(B100,'[9]Insumos SINAPI'!$A$6:$E$6000,2,"FALSO"),"verificar"))))</f>
        <v>FITA VEDA ROSCA EM ROLOS DE 18 MM X 10 M (L X C)</v>
      </c>
    </row>
    <row r="101" spans="1:12" ht="22.5">
      <c r="A101" s="219" t="s">
        <v>804</v>
      </c>
      <c r="B101" s="220" t="s">
        <v>425</v>
      </c>
      <c r="C101" s="156" t="s">
        <v>899</v>
      </c>
      <c r="D101" s="155" t="s">
        <v>332</v>
      </c>
      <c r="E101" s="159">
        <v>1</v>
      </c>
      <c r="F101" s="344">
        <f>COTAÇÕES!B36</f>
        <v>256.41000000000003</v>
      </c>
      <c r="G101" s="148">
        <f>TRUNC(E101*F101,2)</f>
        <v>256.41000000000003</v>
      </c>
      <c r="K101" s="345" t="str">
        <f>IF(J101="SINAPI",VLOOKUP(B101,[8]SINAPI!$G$6:$K$7500,5,"FALSO"),IF(J101="SETOP",VLOOKUP(B101,[9]SETOP!$A$6:$E$5000,5,"FALSO"),IF(J101="SUDECAP",VLOOKUP(B101,[9]SUDECAP!$A$1:$M$3000,13,"FALSO"),IF(J101="INSUMO",VLOOKUP(B101,'[9]Insumos SINAPI'!$A$6:$E$6000,5,"FALSO"),"verificar"))))</f>
        <v>verificar</v>
      </c>
      <c r="L101" s="343" t="str">
        <f>IF(J101="SINAPI",VLOOKUP(B101,[8]SINAPI!$G$6:$K$7500,2,"FALSO"),IF(J101="SETOP",VLOOKUP(B101,[9]SETOP!$A$6:$E$5000,3,"FALSO"),IF(J101="SUDECAP",VLOOKUP(B101,[9]SUDECAP!$A$1:$M$3000,3,"FALSO"),IF(J101="INSUMO",VLOOKUP(B101,'[9]Insumos SINAPI'!$A$6:$E$6000,2,"FALSO"),"verificar"))))</f>
        <v>verificar</v>
      </c>
    </row>
    <row r="102" spans="1:12" ht="15">
      <c r="A102" s="219" t="s">
        <v>814</v>
      </c>
      <c r="B102" s="220">
        <v>88267</v>
      </c>
      <c r="C102" s="156" t="s">
        <v>848</v>
      </c>
      <c r="D102" s="155" t="s">
        <v>69</v>
      </c>
      <c r="E102" s="159">
        <v>0.16669999999999999</v>
      </c>
      <c r="F102" s="351">
        <v>22.43</v>
      </c>
      <c r="G102" s="148">
        <f>TRUNC(E102*F102,2)</f>
        <v>3.73</v>
      </c>
      <c r="J102" s="149" t="s">
        <v>816</v>
      </c>
      <c r="K102" s="345">
        <f>IF(J102="SINAPI",VLOOKUP(B102,[8]SINAPI!$G$6:$K$7500,5,"FALSO"),IF(J102="SETOP",VLOOKUP(B102,[9]SETOP!$A$6:$E$5000,5,"FALSO"),IF(J102="SUDECAP",VLOOKUP(B102,[9]SUDECAP!$A$1:$M$3000,13,"FALSO"),IF(J102="INSUMO",VLOOKUP(B102,'[9]Insumos SINAPI'!$A$6:$E$6000,5,"FALSO"),"verificar"))))</f>
        <v>22.43</v>
      </c>
      <c r="L102" s="343" t="str">
        <f>IF(J102="SINAPI",VLOOKUP(B102,[8]SINAPI!$G$6:$K$7500,2,"FALSO"),IF(J102="SETOP",VLOOKUP(B102,[9]SETOP!$A$6:$E$5000,3,"FALSO"),IF(J102="SUDECAP",VLOOKUP(B102,[9]SUDECAP!$A$1:$M$3000,3,"FALSO"),IF(J102="INSUMO",VLOOKUP(B102,'[9]Insumos SINAPI'!$A$6:$E$6000,2,"FALSO"),"verificar"))))</f>
        <v>ENCANADOR OU BOMBEIRO HIDRÁULICO COM ENCARGOS COMPLEMENTARES</v>
      </c>
    </row>
    <row r="103" spans="1:12" ht="15">
      <c r="A103" s="219" t="s">
        <v>814</v>
      </c>
      <c r="B103" s="220">
        <v>88316</v>
      </c>
      <c r="C103" s="156" t="s">
        <v>818</v>
      </c>
      <c r="D103" s="155" t="s">
        <v>69</v>
      </c>
      <c r="E103" s="159">
        <v>5.2499999999999998E-2</v>
      </c>
      <c r="F103" s="223">
        <v>16.899999999999999</v>
      </c>
      <c r="G103" s="148">
        <f>TRUNC(E103*F103,2)</f>
        <v>0.88</v>
      </c>
      <c r="J103" s="149" t="s">
        <v>816</v>
      </c>
      <c r="K103" s="345">
        <f>IF(J103="SINAPI",VLOOKUP(B103,[8]SINAPI!$G$6:$K$7500,5,"FALSO"),IF(J103="SETOP",VLOOKUP(B103,[9]SETOP!$A$6:$E$5000,5,"FALSO"),IF(J103="SUDECAP",VLOOKUP(B103,[9]SUDECAP!$A$1:$M$3000,13,"FALSO"),IF(J103="INSUMO",VLOOKUP(B103,'[9]Insumos SINAPI'!$A$6:$E$6000,5,"FALSO"),"verificar"))))</f>
        <v>16.899999999999999</v>
      </c>
      <c r="L103" s="343" t="str">
        <f>IF(J103="SINAPI",VLOOKUP(B103,[8]SINAPI!$G$6:$K$7500,2,"FALSO"),IF(J103="SETOP",VLOOKUP(B103,[9]SETOP!$A$6:$E$5000,3,"FALSO"),IF(J103="SUDECAP",VLOOKUP(B103,[9]SUDECAP!$A$1:$M$3000,3,"FALSO"),IF(J103="INSUMO",VLOOKUP(B103,'[9]Insumos SINAPI'!$A$6:$E$6000,2,"FALSO"),"verificar"))))</f>
        <v>SERVENTE COM ENCARGOS COMPLEMENTARES</v>
      </c>
    </row>
    <row r="104" spans="1:12" ht="22.5">
      <c r="A104" s="152"/>
      <c r="B104" s="152" t="s">
        <v>900</v>
      </c>
      <c r="C104" s="153" t="s">
        <v>901</v>
      </c>
      <c r="D104" s="152" t="s">
        <v>797</v>
      </c>
      <c r="E104" s="154">
        <v>1</v>
      </c>
      <c r="F104" s="224">
        <f>SUM(G105:G111)</f>
        <v>7693.82</v>
      </c>
      <c r="G104" s="221">
        <f>ROUND(E104*F104,2)</f>
        <v>7693.82</v>
      </c>
    </row>
    <row r="105" spans="1:12">
      <c r="A105" s="219" t="s">
        <v>425</v>
      </c>
      <c r="B105" s="220" t="s">
        <v>425</v>
      </c>
      <c r="C105" s="156" t="s">
        <v>902</v>
      </c>
      <c r="D105" s="155" t="s">
        <v>137</v>
      </c>
      <c r="E105" s="159">
        <v>3</v>
      </c>
      <c r="F105" s="344">
        <f>COTAÇÕES!B60</f>
        <v>2166.66</v>
      </c>
      <c r="G105" s="148">
        <f t="shared" ref="G105:G111" si="4">TRUNC(E105*F105,2)</f>
        <v>6499.98</v>
      </c>
      <c r="K105" s="345" t="str">
        <f>IF(J105="SINAPI",VLOOKUP(B105,[8]SINAPI!$G$6:$K$7500,5,"FALSO"),IF(J105="SETOP",VLOOKUP(B105,[9]SETOP!$A$6:$E$5000,5,"FALSO"),IF(J105="SUDECAP",VLOOKUP(B105,[9]SUDECAP!$A$1:$M$3000,13,"FALSO"),IF(J105="INSUMO",VLOOKUP(B105,'[9]Insumos SINAPI'!$A$6:$E$6000,5,"FALSO"),"verificar"))))</f>
        <v>verificar</v>
      </c>
      <c r="L105" s="343" t="str">
        <f>IF(J105="SINAPI",VLOOKUP(B105,[8]SINAPI!$G$6:$K$7500,2,"FALSO"),IF(J105="SETOP",VLOOKUP(B105,[9]SETOP!$A$6:$E$5000,3,"FALSO"),IF(J105="SUDECAP",VLOOKUP(B105,[9]SUDECAP!$A$1:$M$3000,3,"FALSO"),IF(J105="INSUMO",VLOOKUP(B105,'[9]Insumos SINAPI'!$A$6:$E$6000,2,"FALSO"),"verificar"))))</f>
        <v>verificar</v>
      </c>
    </row>
    <row r="106" spans="1:12">
      <c r="A106" s="219" t="s">
        <v>425</v>
      </c>
      <c r="B106" s="220" t="s">
        <v>425</v>
      </c>
      <c r="C106" s="156" t="s">
        <v>903</v>
      </c>
      <c r="D106" s="155" t="s">
        <v>224</v>
      </c>
      <c r="E106" s="159">
        <v>3</v>
      </c>
      <c r="F106" s="344">
        <f>COTAÇÕES!B48</f>
        <v>129.9</v>
      </c>
      <c r="G106" s="148">
        <f t="shared" si="4"/>
        <v>389.7</v>
      </c>
      <c r="K106" s="345" t="str">
        <f>IF(J106="SINAPI",VLOOKUP(B106,[8]SINAPI!$G$6:$K$7500,5,"FALSO"),IF(J106="SETOP",VLOOKUP(B106,[9]SETOP!$A$6:$E$5000,5,"FALSO"),IF(J106="SUDECAP",VLOOKUP(B106,[9]SUDECAP!$A$1:$M$3000,13,"FALSO"),IF(J106="INSUMO",VLOOKUP(B106,'[9]Insumos SINAPI'!$A$6:$E$6000,5,"FALSO"),"verificar"))))</f>
        <v>verificar</v>
      </c>
      <c r="L106" s="343" t="str">
        <f>IF(J106="SINAPI",VLOOKUP(B106,[8]SINAPI!$G$6:$K$7500,2,"FALSO"),IF(J106="SETOP",VLOOKUP(B106,[9]SETOP!$A$6:$E$5000,3,"FALSO"),IF(J106="SUDECAP",VLOOKUP(B106,[9]SUDECAP!$A$1:$M$3000,3,"FALSO"),IF(J106="INSUMO",VLOOKUP(B106,'[9]Insumos SINAPI'!$A$6:$E$6000,2,"FALSO"),"verificar"))))</f>
        <v>verificar</v>
      </c>
    </row>
    <row r="107" spans="1:12">
      <c r="A107" s="219" t="s">
        <v>425</v>
      </c>
      <c r="B107" s="220" t="s">
        <v>425</v>
      </c>
      <c r="C107" s="156" t="s">
        <v>904</v>
      </c>
      <c r="D107" s="155" t="s">
        <v>797</v>
      </c>
      <c r="E107" s="159">
        <v>1</v>
      </c>
      <c r="F107" s="344">
        <f>COTAÇÕES!B42</f>
        <v>218</v>
      </c>
      <c r="G107" s="148">
        <f t="shared" si="4"/>
        <v>218</v>
      </c>
      <c r="K107" s="345" t="str">
        <f>IF(J107="SINAPI",VLOOKUP(B107,[8]SINAPI!$G$6:$K$7500,5,"FALSO"),IF(J107="SETOP",VLOOKUP(B107,[9]SETOP!$A$6:$E$5000,5,"FALSO"),IF(J107="SUDECAP",VLOOKUP(B107,[9]SUDECAP!$A$1:$M$3000,13,"FALSO"),IF(J107="INSUMO",VLOOKUP(B107,'[9]Insumos SINAPI'!$A$6:$E$6000,5,"FALSO"),"verificar"))))</f>
        <v>verificar</v>
      </c>
      <c r="L107" s="343" t="str">
        <f>IF(J107="SINAPI",VLOOKUP(B107,[8]SINAPI!$G$6:$K$7500,2,"FALSO"),IF(J107="SETOP",VLOOKUP(B107,[9]SETOP!$A$6:$E$5000,3,"FALSO"),IF(J107="SUDECAP",VLOOKUP(B107,[9]SUDECAP!$A$1:$M$3000,3,"FALSO"),IF(J107="INSUMO",VLOOKUP(B107,'[9]Insumos SINAPI'!$A$6:$E$6000,2,"FALSO"),"verificar"))))</f>
        <v>verificar</v>
      </c>
    </row>
    <row r="108" spans="1:12">
      <c r="A108" s="219" t="s">
        <v>425</v>
      </c>
      <c r="B108" s="220" t="s">
        <v>425</v>
      </c>
      <c r="C108" s="156" t="s">
        <v>905</v>
      </c>
      <c r="D108" s="155" t="s">
        <v>797</v>
      </c>
      <c r="E108" s="159">
        <v>1</v>
      </c>
      <c r="F108" s="344">
        <f>COTAÇÕES!B54</f>
        <v>450</v>
      </c>
      <c r="G108" s="148">
        <f t="shared" si="4"/>
        <v>450</v>
      </c>
      <c r="K108" s="345" t="str">
        <f>IF(J108="SINAPI",VLOOKUP(B108,[8]SINAPI!$G$6:$K$7500,5,"FALSO"),IF(J108="SETOP",VLOOKUP(B108,[9]SETOP!$A$6:$E$5000,5,"FALSO"),IF(J108="SUDECAP",VLOOKUP(B108,[9]SUDECAP!$A$1:$M$3000,13,"FALSO"),IF(J108="INSUMO",VLOOKUP(B108,'[9]Insumos SINAPI'!$A$6:$E$6000,5,"FALSO"),"verificar"))))</f>
        <v>verificar</v>
      </c>
      <c r="L108" s="343" t="str">
        <f>IF(J108="SINAPI",VLOOKUP(B108,[8]SINAPI!$G$6:$K$7500,2,"FALSO"),IF(J108="SETOP",VLOOKUP(B108,[9]SETOP!$A$6:$E$5000,3,"FALSO"),IF(J108="SUDECAP",VLOOKUP(B108,[9]SUDECAP!$A$1:$M$3000,3,"FALSO"),IF(J108="INSUMO",VLOOKUP(B108,'[9]Insumos SINAPI'!$A$6:$E$6000,2,"FALSO"),"verificar"))))</f>
        <v>verificar</v>
      </c>
    </row>
    <row r="109" spans="1:12" ht="15">
      <c r="A109" s="219" t="s">
        <v>814</v>
      </c>
      <c r="B109" s="220">
        <v>88264</v>
      </c>
      <c r="C109" s="156" t="s">
        <v>853</v>
      </c>
      <c r="D109" s="155" t="s">
        <v>69</v>
      </c>
      <c r="E109" s="159">
        <v>0.47</v>
      </c>
      <c r="F109" s="351">
        <v>23.43</v>
      </c>
      <c r="G109" s="148">
        <f t="shared" si="4"/>
        <v>11.01</v>
      </c>
      <c r="J109" s="149" t="s">
        <v>816</v>
      </c>
      <c r="K109" s="345">
        <f>IF(J109="SINAPI",VLOOKUP(B109,[8]SINAPI!$G$6:$K$7500,5,"FALSO"),IF(J109="SETOP",VLOOKUP(B109,[9]SETOP!$A$6:$E$5000,5,"FALSO"),IF(J109="SUDECAP",VLOOKUP(B109,[9]SUDECAP!$A$1:$M$3000,13,"FALSO"),IF(J109="INSUMO",VLOOKUP(B109,'[9]Insumos SINAPI'!$A$6:$E$6000,5,"FALSO"),"verificar"))))</f>
        <v>23.43</v>
      </c>
      <c r="L109" s="343" t="str">
        <f>IF(J109="SINAPI",VLOOKUP(B109,[8]SINAPI!$G$6:$K$7500,2,"FALSO"),IF(J109="SETOP",VLOOKUP(B109,[9]SETOP!$A$6:$E$5000,3,"FALSO"),IF(J109="SUDECAP",VLOOKUP(B109,[9]SUDECAP!$A$1:$M$3000,3,"FALSO"),IF(J109="INSUMO",VLOOKUP(B109,'[9]Insumos SINAPI'!$A$6:$E$6000,2,"FALSO"),"verificar"))))</f>
        <v>ELETRICISTA COM ENCARGOS COMPLEMENTARES</v>
      </c>
    </row>
    <row r="110" spans="1:12" ht="15">
      <c r="A110" s="219" t="s">
        <v>814</v>
      </c>
      <c r="B110" s="220">
        <v>88251</v>
      </c>
      <c r="C110" s="156" t="s">
        <v>906</v>
      </c>
      <c r="D110" s="155" t="s">
        <v>69</v>
      </c>
      <c r="E110" s="159">
        <v>3</v>
      </c>
      <c r="F110" s="344">
        <v>18.7</v>
      </c>
      <c r="G110" s="148">
        <f t="shared" si="4"/>
        <v>56.1</v>
      </c>
      <c r="J110" s="149" t="s">
        <v>816</v>
      </c>
      <c r="K110" s="345">
        <f>IF(J110="SINAPI",VLOOKUP(B110,[8]SINAPI!$G$6:$K$7500,5,"FALSO"),IF(J110="SETOP",VLOOKUP(B110,[9]SETOP!$A$6:$E$5000,5,"FALSO"),IF(J110="SUDECAP",VLOOKUP(B110,[9]SUDECAP!$A$1:$M$3000,13,"FALSO"),IF(J110="INSUMO",VLOOKUP(B110,'[9]Insumos SINAPI'!$A$6:$E$6000,5,"FALSO"),"verificar"))))</f>
        <v>18.7</v>
      </c>
      <c r="L110" s="343" t="str">
        <f>IF(J110="SINAPI",VLOOKUP(B110,[8]SINAPI!$G$6:$K$7500,2,"FALSO"),IF(J110="SETOP",VLOOKUP(B110,[9]SETOP!$A$6:$E$5000,3,"FALSO"),IF(J110="SUDECAP",VLOOKUP(B110,[9]SUDECAP!$A$1:$M$3000,3,"FALSO"),IF(J110="INSUMO",VLOOKUP(B110,'[9]Insumos SINAPI'!$A$6:$E$6000,2,"FALSO"),"verificar"))))</f>
        <v>AUXILIAR DE SERRALHEIRO COM ENCARGOS COMPLEMENTARES</v>
      </c>
    </row>
    <row r="111" spans="1:12" ht="15">
      <c r="A111" s="219" t="s">
        <v>814</v>
      </c>
      <c r="B111" s="220">
        <v>88315</v>
      </c>
      <c r="C111" s="156" t="s">
        <v>907</v>
      </c>
      <c r="D111" s="155" t="s">
        <v>69</v>
      </c>
      <c r="E111" s="159">
        <v>3</v>
      </c>
      <c r="F111" s="225">
        <v>23.01</v>
      </c>
      <c r="G111" s="148">
        <f t="shared" si="4"/>
        <v>69.03</v>
      </c>
      <c r="J111" s="149" t="s">
        <v>816</v>
      </c>
      <c r="K111" s="345">
        <f>IF(J111="SINAPI",VLOOKUP(B111,[8]SINAPI!$G$6:$K$7500,5,"FALSO"),IF(J111="SETOP",VLOOKUP(B111,[9]SETOP!$A$6:$E$5000,5,"FALSO"),IF(J111="SUDECAP",VLOOKUP(B111,[9]SUDECAP!$A$1:$M$3000,13,"FALSO"),IF(J111="INSUMO",VLOOKUP(B111,'[9]Insumos SINAPI'!$A$6:$E$6000,5,"FALSO"),"verificar"))))</f>
        <v>23.01</v>
      </c>
      <c r="L111" s="343" t="str">
        <f>IF(J111="SINAPI",VLOOKUP(B111,[8]SINAPI!$G$6:$K$7500,2,"FALSO"),IF(J111="SETOP",VLOOKUP(B111,[9]SETOP!$A$6:$E$5000,3,"FALSO"),IF(J111="SUDECAP",VLOOKUP(B111,[9]SUDECAP!$A$1:$M$3000,3,"FALSO"),IF(J111="INSUMO",VLOOKUP(B111,'[9]Insumos SINAPI'!$A$6:$E$6000,2,"FALSO"),"verificar"))))</f>
        <v>SERRALHEIRO COM ENCARGOS COMPLEMENTARES</v>
      </c>
    </row>
    <row r="112" spans="1:12">
      <c r="A112" s="152"/>
      <c r="B112" s="152" t="s">
        <v>908</v>
      </c>
      <c r="C112" s="153" t="s">
        <v>909</v>
      </c>
      <c r="D112" s="152" t="s">
        <v>332</v>
      </c>
      <c r="E112" s="154">
        <v>1</v>
      </c>
      <c r="F112" s="224">
        <f>SUM(G113:G114)</f>
        <v>1130.1299999999999</v>
      </c>
      <c r="G112" s="221">
        <f>ROUND(E112*F112,2)</f>
        <v>1130.1300000000001</v>
      </c>
    </row>
    <row r="113" spans="1:12" ht="15">
      <c r="A113" s="219" t="s">
        <v>804</v>
      </c>
      <c r="B113" s="220" t="s">
        <v>425</v>
      </c>
      <c r="C113" s="156" t="s">
        <v>909</v>
      </c>
      <c r="D113" s="155" t="s">
        <v>224</v>
      </c>
      <c r="E113" s="159">
        <v>1.3</v>
      </c>
      <c r="F113" s="344">
        <f>COTAÇÕES!B66</f>
        <v>854.9</v>
      </c>
      <c r="G113" s="148">
        <f>TRUNC(E113*F113,2)</f>
        <v>1111.3699999999999</v>
      </c>
      <c r="J113" s="149"/>
      <c r="K113" s="345" t="str">
        <f>IF(J113="SINAPI",VLOOKUP(B113,[8]SINAPI!$G$6:$K$7500,5,"FALSO"),IF(J113="SETOP",VLOOKUP(B113,[9]SETOP!$A$6:$E$5000,5,"FALSO"),IF(J113="SUDECAP",VLOOKUP(B113,[9]SUDECAP!$A$1:$M$3000,13,"FALSO"),IF(J113="INSUMO",VLOOKUP(B113,'[9]Insumos SINAPI'!$A$6:$E$6000,5,"FALSO"),"verificar"))))</f>
        <v>verificar</v>
      </c>
      <c r="L113" s="343" t="str">
        <f>IF(J113="SINAPI",VLOOKUP(B113,[8]SINAPI!$G$6:$K$7500,2,"FALSO"),IF(J113="SETOP",VLOOKUP(B113,[9]SETOP!$A$6:$E$5000,3,"FALSO"),IF(J113="SUDECAP",VLOOKUP(B113,[9]SUDECAP!$A$1:$M$3000,3,"FALSO"),IF(J113="INSUMO",VLOOKUP(B113,'[9]Insumos SINAPI'!$A$6:$E$6000,2,"FALSO"),"verificar"))))</f>
        <v>verificar</v>
      </c>
    </row>
    <row r="114" spans="1:12" ht="15">
      <c r="A114" s="219" t="s">
        <v>804</v>
      </c>
      <c r="B114" s="220">
        <v>88325</v>
      </c>
      <c r="C114" s="156" t="s">
        <v>1574</v>
      </c>
      <c r="D114" s="155" t="s">
        <v>69</v>
      </c>
      <c r="E114" s="159">
        <v>1</v>
      </c>
      <c r="F114" s="225">
        <v>18.760000000000002</v>
      </c>
      <c r="G114" s="148">
        <f>TRUNC(E114*F114,2)</f>
        <v>18.760000000000002</v>
      </c>
      <c r="J114" s="332" t="s">
        <v>816</v>
      </c>
      <c r="K114" s="345">
        <f>IF(J114="SINAPI",VLOOKUP(B114,[8]SINAPI!$G$6:$K$7500,5,"FALSO"),IF(J114="SETOP",VLOOKUP(B114,[9]SETOP!$A$6:$E$5000,5,"FALSO"),IF(J114="SUDECAP",VLOOKUP(B114,[9]SUDECAP!$A$1:$M$3000,13,"FALSO"),IF(J114="INSUMO",VLOOKUP(B114,'[9]Insumos SINAPI'!$A$6:$E$6000,5,"FALSO"),"verificar"))))</f>
        <v>18.760000000000002</v>
      </c>
      <c r="L114" s="343" t="str">
        <f>IF(J114="SINAPI",VLOOKUP(B114,[8]SINAPI!$G$6:$K$7500,2,"FALSO"),IF(J114="SETOP",VLOOKUP(B114,[9]SETOP!$A$6:$E$5000,3,"FALSO"),IF(J114="SUDECAP",VLOOKUP(B114,[9]SUDECAP!$A$1:$M$3000,3,"FALSO"),IF(J114="INSUMO",VLOOKUP(B114,'[9]Insumos SINAPI'!$A$6:$E$6000,2,"FALSO"),"verificar"))))</f>
        <v>VIDRACEIRO COM ENCARGOS COMPLEMENTARES</v>
      </c>
    </row>
    <row r="115" spans="1:12" ht="22.5">
      <c r="A115" s="152"/>
      <c r="B115" s="152" t="s">
        <v>910</v>
      </c>
      <c r="C115" s="153" t="s">
        <v>168</v>
      </c>
      <c r="D115" s="152" t="s">
        <v>332</v>
      </c>
      <c r="E115" s="154">
        <v>1</v>
      </c>
      <c r="F115" s="224">
        <f>SUM(G116:G119)</f>
        <v>210.57000000000002</v>
      </c>
      <c r="G115" s="221">
        <f>ROUND(E115*F115,2)</f>
        <v>210.57</v>
      </c>
    </row>
    <row r="116" spans="1:12" ht="25.5">
      <c r="A116" s="219" t="s">
        <v>804</v>
      </c>
      <c r="B116" s="220">
        <v>142</v>
      </c>
      <c r="C116" s="156" t="s">
        <v>911</v>
      </c>
      <c r="D116" s="155" t="s">
        <v>912</v>
      </c>
      <c r="E116" s="159">
        <v>0.33250000000000002</v>
      </c>
      <c r="F116" s="225">
        <v>29.54</v>
      </c>
      <c r="G116" s="148">
        <f>TRUNC(E116*F116,2)</f>
        <v>9.82</v>
      </c>
      <c r="J116" s="149" t="s">
        <v>804</v>
      </c>
      <c r="K116" s="345" t="str">
        <f>IF(J116="SINAPI",VLOOKUP(B116,[8]SINAPI!$G$6:$K$7500,5,"FALSO"),IF(J116="SETOP",VLOOKUP(B116,[9]SETOP!$A$6:$E$5000,5,"FALSO"),IF(J116="SUDECAP",VLOOKUP(B116,[9]SUDECAP!$A$1:$M$3000,13,"FALSO"),IF(J116="INSUMO",VLOOKUP(B116,'[9]Insumos SINAPI'!$A$6:$E$6000,5,"FALSO"),"verificar"))))</f>
        <v>29,54</v>
      </c>
      <c r="L116" s="343" t="str">
        <f>IF(J116="SINAPI",VLOOKUP(B116,[8]SINAPI!$G$6:$K$7500,2,"FALSO"),IF(J116="SETOP",VLOOKUP(B116,[9]SETOP!$A$6:$E$5000,3,"FALSO"),IF(J116="SUDECAP",VLOOKUP(B116,[9]SUDECAP!$A$1:$M$3000,3,"FALSO"),IF(J116="INSUMO",VLOOKUP(B116,'[9]Insumos SINAPI'!$A$6:$E$6000,2,"FALSO"),"verificar"))))</f>
        <v>SELANTE ELASTICO MONOCOMPONENTE A BASE DE POLIURETANO (PU) PARA JUNTAS DIVERSAS</v>
      </c>
    </row>
    <row r="117" spans="1:12">
      <c r="A117" s="219" t="s">
        <v>804</v>
      </c>
      <c r="B117" s="220" t="s">
        <v>425</v>
      </c>
      <c r="C117" s="156" t="s">
        <v>913</v>
      </c>
      <c r="D117" s="155" t="s">
        <v>137</v>
      </c>
      <c r="E117" s="159">
        <v>1.1100000000000001</v>
      </c>
      <c r="F117" s="344">
        <f>COTAÇÕES!B90</f>
        <v>176</v>
      </c>
      <c r="G117" s="148">
        <f>TRUNC(E117*F117,2)</f>
        <v>195.36</v>
      </c>
      <c r="K117" s="345" t="str">
        <f>IF(J117="SINAPI",VLOOKUP(B117,[8]SINAPI!$G$6:$K$7500,5,"FALSO"),IF(J117="SETOP",VLOOKUP(B117,[9]SETOP!$A$6:$E$5000,5,"FALSO"),IF(J117="SUDECAP",VLOOKUP(B117,[9]SUDECAP!$A$1:$M$3000,13,"FALSO"),IF(J117="INSUMO",VLOOKUP(B117,'[9]Insumos SINAPI'!$A$6:$E$6000,5,"FALSO"),"verificar"))))</f>
        <v>verificar</v>
      </c>
      <c r="L117" s="343" t="str">
        <f>IF(J117="SINAPI",VLOOKUP(B117,[8]SINAPI!$G$6:$K$7500,2,"FALSO"),IF(J117="SETOP",VLOOKUP(B117,[9]SETOP!$A$6:$E$5000,3,"FALSO"),IF(J117="SUDECAP",VLOOKUP(B117,[9]SUDECAP!$A$1:$M$3000,3,"FALSO"),IF(J117="INSUMO",VLOOKUP(B117,'[9]Insumos SINAPI'!$A$6:$E$6000,2,"FALSO"),"verificar"))))</f>
        <v>verificar</v>
      </c>
    </row>
    <row r="118" spans="1:12" ht="15">
      <c r="A118" s="219" t="s">
        <v>814</v>
      </c>
      <c r="B118" s="220">
        <v>88309</v>
      </c>
      <c r="C118" s="156" t="s">
        <v>817</v>
      </c>
      <c r="D118" s="155" t="s">
        <v>69</v>
      </c>
      <c r="E118" s="159">
        <v>0.17100000000000001</v>
      </c>
      <c r="F118" s="223">
        <v>23.17</v>
      </c>
      <c r="G118" s="148">
        <f>TRUNC(E118*F118,2)</f>
        <v>3.96</v>
      </c>
      <c r="J118" s="332" t="s">
        <v>816</v>
      </c>
      <c r="K118" s="345">
        <f>IF(J118="SINAPI",VLOOKUP(B118,[8]SINAPI!$G$6:$K$7500,5,"FALSO"),IF(J118="SETOP",VLOOKUP(B118,[9]SETOP!$A$6:$E$5000,5,"FALSO"),IF(J118="SUDECAP",VLOOKUP(B118,[9]SUDECAP!$A$1:$M$3000,13,"FALSO"),IF(J118="INSUMO",VLOOKUP(B118,'[9]Insumos SINAPI'!$A$6:$E$6000,5,"FALSO"),"verificar"))))</f>
        <v>23.17</v>
      </c>
      <c r="L118" s="343" t="str">
        <f>IF(J118="SINAPI",VLOOKUP(B118,[8]SINAPI!$G$6:$K$7500,2,"FALSO"),IF(J118="SETOP",VLOOKUP(B118,[9]SETOP!$A$6:$E$5000,3,"FALSO"),IF(J118="SUDECAP",VLOOKUP(B118,[9]SUDECAP!$A$1:$M$3000,3,"FALSO"),IF(J118="INSUMO",VLOOKUP(B118,'[9]Insumos SINAPI'!$A$6:$E$6000,2,"FALSO"),"verificar"))))</f>
        <v>PEDREIRO COM ENCARGOS COMPLEMENTARES</v>
      </c>
    </row>
    <row r="119" spans="1:12" ht="15">
      <c r="A119" s="219" t="s">
        <v>814</v>
      </c>
      <c r="B119" s="220">
        <v>88316</v>
      </c>
      <c r="C119" s="156" t="s">
        <v>818</v>
      </c>
      <c r="D119" s="155" t="s">
        <v>69</v>
      </c>
      <c r="E119" s="159">
        <v>8.5000000000000006E-2</v>
      </c>
      <c r="F119" s="223">
        <v>16.899999999999999</v>
      </c>
      <c r="G119" s="148">
        <f>TRUNC(E119*F119,2)</f>
        <v>1.43</v>
      </c>
      <c r="J119" s="332" t="s">
        <v>816</v>
      </c>
      <c r="K119" s="345">
        <f>IF(J119="SINAPI",VLOOKUP(B119,[8]SINAPI!$G$6:$K$7500,5,"FALSO"),IF(J119="SETOP",VLOOKUP(B119,[9]SETOP!$A$6:$E$5000,5,"FALSO"),IF(J119="SUDECAP",VLOOKUP(B119,[9]SUDECAP!$A$1:$M$3000,13,"FALSO"),IF(J119="INSUMO",VLOOKUP(B119,'[9]Insumos SINAPI'!$A$6:$E$6000,5,"FALSO"),"verificar"))))</f>
        <v>16.899999999999999</v>
      </c>
      <c r="L119" s="343" t="str">
        <f>IF(J119="SINAPI",VLOOKUP(B119,[8]SINAPI!$G$6:$K$7500,2,"FALSO"),IF(J119="SETOP",VLOOKUP(B119,[9]SETOP!$A$6:$E$5000,3,"FALSO"),IF(J119="SUDECAP",VLOOKUP(B119,[9]SUDECAP!$A$1:$M$3000,3,"FALSO"),IF(J119="INSUMO",VLOOKUP(B119,'[9]Insumos SINAPI'!$A$6:$E$6000,2,"FALSO"),"verificar"))))</f>
        <v>SERVENTE COM ENCARGOS COMPLEMENTARES</v>
      </c>
    </row>
    <row r="120" spans="1:12" ht="22.5">
      <c r="A120" s="152"/>
      <c r="B120" s="152" t="s">
        <v>221</v>
      </c>
      <c r="C120" s="153" t="s">
        <v>222</v>
      </c>
      <c r="D120" s="152" t="s">
        <v>137</v>
      </c>
      <c r="E120" s="154">
        <v>1</v>
      </c>
      <c r="F120" s="224">
        <f>SUM(G121:G130)</f>
        <v>76.849999999999994</v>
      </c>
      <c r="G120" s="221">
        <f>ROUND(E120*F120,2)</f>
        <v>76.849999999999994</v>
      </c>
    </row>
    <row r="121" spans="1:12" ht="25.5">
      <c r="A121" s="219" t="s">
        <v>804</v>
      </c>
      <c r="B121" s="220">
        <v>39416</v>
      </c>
      <c r="C121" s="156" t="s">
        <v>914</v>
      </c>
      <c r="D121" s="155" t="s">
        <v>137</v>
      </c>
      <c r="E121" s="159">
        <v>1.0665</v>
      </c>
      <c r="F121" s="225">
        <v>27.94</v>
      </c>
      <c r="G121" s="148">
        <f t="shared" ref="G121:G130" si="5">TRUNC(E121*F121,2)</f>
        <v>29.79</v>
      </c>
      <c r="J121" s="149" t="s">
        <v>804</v>
      </c>
      <c r="K121" s="345" t="str">
        <f>IF(J121="SINAPI",VLOOKUP(B121,[8]SINAPI!$G$6:$K$7500,5,"FALSO"),IF(J121="SETOP",VLOOKUP(B121,[9]SETOP!$A$6:$E$5000,5,"FALSO"),IF(J121="SUDECAP",VLOOKUP(B121,[9]SUDECAP!$A$1:$M$3000,13,"FALSO"),IF(J121="INSUMO",VLOOKUP(B121,'[9]Insumos SINAPI'!$A$6:$E$6000,5,"FALSO"),"verificar"))))</f>
        <v>27,94</v>
      </c>
      <c r="L121" s="343" t="str">
        <f>IF(J121="SINAPI",VLOOKUP(B121,[8]SINAPI!$G$6:$K$7500,2,"FALSO"),IF(J121="SETOP",VLOOKUP(B121,[9]SETOP!$A$6:$E$5000,3,"FALSO"),IF(J121="SUDECAP",VLOOKUP(B121,[9]SUDECAP!$A$1:$M$3000,3,"FALSO"),IF(J121="INSUMO",VLOOKUP(B121,'[9]Insumos SINAPI'!$A$6:$E$6000,2,"FALSO"),"verificar"))))</f>
        <v>PLACA / CHAPA DE GESSO ACARTONADO, RESISTENTE A UMIDADE (RU), COR VERDE, E = 12,5 MM, 1200 X 1800 MM (L X C)</v>
      </c>
    </row>
    <row r="122" spans="1:12" ht="25.5">
      <c r="A122" s="219" t="s">
        <v>804</v>
      </c>
      <c r="B122" s="220">
        <v>39427</v>
      </c>
      <c r="C122" s="156" t="s">
        <v>915</v>
      </c>
      <c r="D122" s="155" t="s">
        <v>224</v>
      </c>
      <c r="E122" s="159">
        <v>2.4</v>
      </c>
      <c r="F122" s="225">
        <v>5.72</v>
      </c>
      <c r="G122" s="148">
        <f t="shared" si="5"/>
        <v>13.72</v>
      </c>
      <c r="J122" s="149" t="s">
        <v>804</v>
      </c>
      <c r="K122" s="345" t="str">
        <f>IF(J122="SINAPI",VLOOKUP(B122,[8]SINAPI!$G$6:$K$7500,5,"FALSO"),IF(J122="SETOP",VLOOKUP(B122,[9]SETOP!$A$6:$E$5000,5,"FALSO"),IF(J122="SUDECAP",VLOOKUP(B122,[9]SUDECAP!$A$1:$M$3000,13,"FALSO"),IF(J122="INSUMO",VLOOKUP(B122,'[9]Insumos SINAPI'!$A$6:$E$6000,5,"FALSO"),"verificar"))))</f>
        <v>5,72</v>
      </c>
      <c r="L122" s="343" t="str">
        <f>IF(J122="SINAPI",VLOOKUP(B122,[8]SINAPI!$G$6:$K$7500,2,"FALSO"),IF(J122="SETOP",VLOOKUP(B122,[9]SETOP!$A$6:$E$5000,3,"FALSO"),IF(J122="SUDECAP",VLOOKUP(B122,[9]SUDECAP!$A$1:$M$3000,3,"FALSO"),IF(J122="INSUMO",VLOOKUP(B122,'[9]Insumos SINAPI'!$A$6:$E$6000,2,"FALSO"),"verificar"))))</f>
        <v>PERFIL CANALETA, FORMATO C, EM ACO ZINCADO, PARA ESTRUTURA FORRO DRYWALL, E = 0,5 MM, *46 X 18* (L X H), COMPRIMENTO 3 M</v>
      </c>
    </row>
    <row r="123" spans="1:12" ht="25.5">
      <c r="A123" s="219" t="s">
        <v>804</v>
      </c>
      <c r="B123" s="220">
        <v>39430</v>
      </c>
      <c r="C123" s="156" t="s">
        <v>916</v>
      </c>
      <c r="D123" s="155" t="s">
        <v>332</v>
      </c>
      <c r="E123" s="159">
        <v>2.2122000000000002</v>
      </c>
      <c r="F123" s="225">
        <v>2.15</v>
      </c>
      <c r="G123" s="148">
        <f t="shared" si="5"/>
        <v>4.75</v>
      </c>
      <c r="J123" s="149" t="s">
        <v>804</v>
      </c>
      <c r="K123" s="345" t="str">
        <f>IF(J123="SINAPI",VLOOKUP(B123,[8]SINAPI!$G$6:$K$7500,5,"FALSO"),IF(J123="SETOP",VLOOKUP(B123,[9]SETOP!$A$6:$E$5000,5,"FALSO"),IF(J123="SUDECAP",VLOOKUP(B123,[9]SUDECAP!$A$1:$M$3000,13,"FALSO"),IF(J123="INSUMO",VLOOKUP(B123,'[9]Insumos SINAPI'!$A$6:$E$6000,5,"FALSO"),"verificar"))))</f>
        <v>2,15</v>
      </c>
      <c r="L123" s="343" t="str">
        <f>IF(J123="SINAPI",VLOOKUP(B123,[8]SINAPI!$G$6:$K$7500,2,"FALSO"),IF(J123="SETOP",VLOOKUP(B123,[9]SETOP!$A$6:$E$5000,3,"FALSO"),IF(J123="SUDECAP",VLOOKUP(B123,[9]SUDECAP!$A$1:$M$3000,3,"FALSO"),IF(J123="INSUMO",VLOOKUP(B123,'[9]Insumos SINAPI'!$A$6:$E$6000,2,"FALSO"),"verificar"))))</f>
        <v>PENDURAL OU PRESILHA REGULADORA, EM ACO GALVANIZADO, COM CORPO, MOLA E REBITE, PARA PERFIL TIPO CANALETA DE ESTRUTURA EM FORROS DRYWALL</v>
      </c>
    </row>
    <row r="124" spans="1:12" ht="25.5">
      <c r="A124" s="219" t="s">
        <v>804</v>
      </c>
      <c r="B124" s="220">
        <v>39432</v>
      </c>
      <c r="C124" s="156" t="s">
        <v>917</v>
      </c>
      <c r="D124" s="155" t="s">
        <v>224</v>
      </c>
      <c r="E124" s="159">
        <v>1.4403999999999999</v>
      </c>
      <c r="F124" s="225">
        <v>2.86</v>
      </c>
      <c r="G124" s="148">
        <f t="shared" si="5"/>
        <v>4.1100000000000003</v>
      </c>
      <c r="J124" s="149" t="s">
        <v>804</v>
      </c>
      <c r="K124" s="345" t="str">
        <f>IF(J124="SINAPI",VLOOKUP(B124,[8]SINAPI!$G$6:$K$7500,5,"FALSO"),IF(J124="SETOP",VLOOKUP(B124,[9]SETOP!$A$6:$E$5000,5,"FALSO"),IF(J124="SUDECAP",VLOOKUP(B124,[9]SUDECAP!$A$1:$M$3000,13,"FALSO"),IF(J124="INSUMO",VLOOKUP(B124,'[9]Insumos SINAPI'!$A$6:$E$6000,5,"FALSO"),"verificar"))))</f>
        <v>2,86</v>
      </c>
      <c r="L124" s="343" t="str">
        <f>IF(J124="SINAPI",VLOOKUP(B124,[8]SINAPI!$G$6:$K$7500,2,"FALSO"),IF(J124="SETOP",VLOOKUP(B124,[9]SETOP!$A$6:$E$5000,3,"FALSO"),IF(J124="SUDECAP",VLOOKUP(B124,[9]SUDECAP!$A$1:$M$3000,3,"FALSO"),IF(J124="INSUMO",VLOOKUP(B124,'[9]Insumos SINAPI'!$A$6:$E$6000,2,"FALSO"),"verificar"))))</f>
        <v>FITA DE PAPEL REFORCADA COM LAMINA DE METAL PARA REFORCO DE CANTOS DE CHAPA DE GESSO PARA DRYWALL</v>
      </c>
    </row>
    <row r="125" spans="1:12" ht="25.5">
      <c r="A125" s="219" t="s">
        <v>804</v>
      </c>
      <c r="B125" s="220">
        <v>39434</v>
      </c>
      <c r="C125" s="156" t="s">
        <v>918</v>
      </c>
      <c r="D125" s="155" t="s">
        <v>812</v>
      </c>
      <c r="E125" s="159">
        <v>0.5202</v>
      </c>
      <c r="F125" s="225">
        <v>3.58</v>
      </c>
      <c r="G125" s="148">
        <f t="shared" si="5"/>
        <v>1.86</v>
      </c>
      <c r="J125" s="149" t="s">
        <v>804</v>
      </c>
      <c r="K125" s="345" t="str">
        <f>IF(J125="SINAPI",VLOOKUP(B125,[8]SINAPI!$G$6:$K$7500,5,"FALSO"),IF(J125="SETOP",VLOOKUP(B125,[9]SETOP!$A$6:$E$5000,5,"FALSO"),IF(J125="SUDECAP",VLOOKUP(B125,[9]SUDECAP!$A$1:$M$3000,13,"FALSO"),IF(J125="INSUMO",VLOOKUP(B125,'[9]Insumos SINAPI'!$A$6:$E$6000,5,"FALSO"),"verificar"))))</f>
        <v>3,58</v>
      </c>
      <c r="L125" s="343" t="str">
        <f>IF(J125="SINAPI",VLOOKUP(B125,[8]SINAPI!$G$6:$K$7500,2,"FALSO"),IF(J125="SETOP",VLOOKUP(B125,[9]SETOP!$A$6:$E$5000,3,"FALSO"),IF(J125="SUDECAP",VLOOKUP(B125,[9]SUDECAP!$A$1:$M$3000,3,"FALSO"),IF(J125="INSUMO",VLOOKUP(B125,'[9]Insumos SINAPI'!$A$6:$E$6000,2,"FALSO"),"verificar"))))</f>
        <v>MASSA DE REJUNTE EM PO PARA DRYWALL, A BASE DE GESSO, SECAGEM RAPIDA, PARA TRATAMENTO DE JUNTAS DE CHAPA DE GESSO (NECESSITA ADICAO DE AGUA)</v>
      </c>
    </row>
    <row r="126" spans="1:12" ht="25.5">
      <c r="A126" s="219" t="s">
        <v>804</v>
      </c>
      <c r="B126" s="220">
        <v>39435</v>
      </c>
      <c r="C126" s="156" t="s">
        <v>919</v>
      </c>
      <c r="D126" s="155" t="s">
        <v>332</v>
      </c>
      <c r="E126" s="159">
        <v>7.9740000000000002</v>
      </c>
      <c r="F126" s="225">
        <v>0.16</v>
      </c>
      <c r="G126" s="148">
        <f t="shared" si="5"/>
        <v>1.27</v>
      </c>
      <c r="J126" s="149" t="s">
        <v>804</v>
      </c>
      <c r="K126" s="345" t="str">
        <f>IF(J126="SINAPI",VLOOKUP(B126,[8]SINAPI!$G$6:$K$7500,5,"FALSO"),IF(J126="SETOP",VLOOKUP(B126,[9]SETOP!$A$6:$E$5000,5,"FALSO"),IF(J126="SUDECAP",VLOOKUP(B126,[9]SUDECAP!$A$1:$M$3000,13,"FALSO"),IF(J126="INSUMO",VLOOKUP(B126,'[9]Insumos SINAPI'!$A$6:$E$6000,5,"FALSO"),"verificar"))))</f>
        <v>0,16</v>
      </c>
      <c r="L126" s="343" t="str">
        <f>IF(J126="SINAPI",VLOOKUP(B126,[8]SINAPI!$G$6:$K$7500,2,"FALSO"),IF(J126="SETOP",VLOOKUP(B126,[9]SETOP!$A$6:$E$5000,3,"FALSO"),IF(J126="SUDECAP",VLOOKUP(B126,[9]SUDECAP!$A$1:$M$3000,3,"FALSO"),IF(J126="INSUMO",VLOOKUP(B126,'[9]Insumos SINAPI'!$A$6:$E$6000,2,"FALSO"),"verificar"))))</f>
        <v>PARAFUSO DRY WALL, EM ACO FOSFATIZADO, CABECA TROMBETA E PONTA AGULHA (TA), COMPRIMENTO 25 MM</v>
      </c>
    </row>
    <row r="127" spans="1:12" ht="15">
      <c r="A127" s="219" t="s">
        <v>804</v>
      </c>
      <c r="B127" s="220">
        <v>40547</v>
      </c>
      <c r="C127" s="156" t="s">
        <v>920</v>
      </c>
      <c r="D127" s="155" t="s">
        <v>921</v>
      </c>
      <c r="E127" s="159">
        <v>2.2100000000000002E-2</v>
      </c>
      <c r="F127" s="225">
        <v>42.29</v>
      </c>
      <c r="G127" s="148">
        <f t="shared" si="5"/>
        <v>0.93</v>
      </c>
      <c r="J127" s="149" t="s">
        <v>804</v>
      </c>
      <c r="K127" s="345" t="str">
        <f>IF(J127="SINAPI",VLOOKUP(B127,[8]SINAPI!$G$6:$K$7500,5,"FALSO"),IF(J127="SETOP",VLOOKUP(B127,[9]SETOP!$A$6:$E$5000,5,"FALSO"),IF(J127="SUDECAP",VLOOKUP(B127,[9]SUDECAP!$A$1:$M$3000,13,"FALSO"),IF(J127="INSUMO",VLOOKUP(B127,'[9]Insumos SINAPI'!$A$6:$E$6000,5,"FALSO"),"verificar"))))</f>
        <v>42,29</v>
      </c>
      <c r="L127" s="343" t="str">
        <f>IF(J127="SINAPI",VLOOKUP(B127,[8]SINAPI!$G$6:$K$7500,2,"FALSO"),IF(J127="SETOP",VLOOKUP(B127,[9]SETOP!$A$6:$E$5000,3,"FALSO"),IF(J127="SUDECAP",VLOOKUP(B127,[9]SUDECAP!$A$1:$M$3000,3,"FALSO"),IF(J127="INSUMO",VLOOKUP(B127,'[9]Insumos SINAPI'!$A$6:$E$6000,2,"FALSO"),"verificar"))))</f>
        <v>PARAFUSO ZINCADO, AUTOBROCANTE, FLANGEADO, 4,2 MM X 19 MM</v>
      </c>
    </row>
    <row r="128" spans="1:12" ht="25.5">
      <c r="A128" s="219" t="s">
        <v>804</v>
      </c>
      <c r="B128" s="220">
        <v>43131</v>
      </c>
      <c r="C128" s="156" t="s">
        <v>922</v>
      </c>
      <c r="D128" s="155" t="s">
        <v>812</v>
      </c>
      <c r="E128" s="159">
        <v>7.1099999999999997E-2</v>
      </c>
      <c r="F128" s="225">
        <v>27.18</v>
      </c>
      <c r="G128" s="148">
        <f t="shared" si="5"/>
        <v>1.93</v>
      </c>
      <c r="J128" s="149" t="s">
        <v>804</v>
      </c>
      <c r="K128" s="345" t="str">
        <f>IF(J128="SINAPI",VLOOKUP(B128,[8]SINAPI!$G$6:$K$7500,5,"FALSO"),IF(J128="SETOP",VLOOKUP(B128,[9]SETOP!$A$6:$E$5000,5,"FALSO"),IF(J128="SUDECAP",VLOOKUP(B128,[9]SUDECAP!$A$1:$M$3000,13,"FALSO"),IF(J128="INSUMO",VLOOKUP(B128,'[9]Insumos SINAPI'!$A$6:$E$6000,5,"FALSO"),"verificar"))))</f>
        <v>27,18</v>
      </c>
      <c r="L128" s="343" t="str">
        <f>IF(J128="SINAPI",VLOOKUP(B128,[8]SINAPI!$G$6:$K$7500,2,"FALSO"),IF(J128="SETOP",VLOOKUP(B128,[9]SETOP!$A$6:$E$5000,3,"FALSO"),IF(J128="SUDECAP",VLOOKUP(B128,[9]SUDECAP!$A$1:$M$3000,3,"FALSO"),IF(J128="INSUMO",VLOOKUP(B128,'[9]Insumos SINAPI'!$A$6:$E$6000,2,"FALSO"),"verificar"))))</f>
        <v>ARAME GALVANIZADO 6 BWG, D = 5,16 MM (0,157 KG/M), OU 8 BWG, D = 4,19 MM (0,101 KG/M), OU 10 BWG, D = 3,40 MM (0,0713 KG/M)</v>
      </c>
    </row>
    <row r="129" spans="1:12" ht="15">
      <c r="A129" s="219" t="s">
        <v>814</v>
      </c>
      <c r="B129" s="220">
        <v>88278</v>
      </c>
      <c r="C129" s="156" t="s">
        <v>923</v>
      </c>
      <c r="D129" s="155" t="s">
        <v>69</v>
      </c>
      <c r="E129" s="159">
        <v>0.45660000000000001</v>
      </c>
      <c r="F129" s="225">
        <v>23.62</v>
      </c>
      <c r="G129" s="148">
        <f t="shared" si="5"/>
        <v>10.78</v>
      </c>
      <c r="J129" s="149" t="s">
        <v>816</v>
      </c>
      <c r="K129" s="345">
        <f>IF(J129="SINAPI",VLOOKUP(B129,[8]SINAPI!$G$6:$K$7500,5,"FALSO"),IF(J129="SETOP",VLOOKUP(B129,[9]SETOP!$A$6:$E$5000,5,"FALSO"),IF(J129="SUDECAP",VLOOKUP(B129,[9]SUDECAP!$A$1:$M$3000,13,"FALSO"),IF(J129="INSUMO",VLOOKUP(B129,'[9]Insumos SINAPI'!$A$6:$E$6000,5,"FALSO"),"verificar"))))</f>
        <v>23.62</v>
      </c>
      <c r="L129" s="343" t="str">
        <f>IF(J129="SINAPI",VLOOKUP(B129,[8]SINAPI!$G$6:$K$7500,2,"FALSO"),IF(J129="SETOP",VLOOKUP(B129,[9]SETOP!$A$6:$E$5000,3,"FALSO"),IF(J129="SUDECAP",VLOOKUP(B129,[9]SUDECAP!$A$1:$M$3000,3,"FALSO"),IF(J129="INSUMO",VLOOKUP(B129,'[9]Insumos SINAPI'!$A$6:$E$6000,2,"FALSO"),"verificar"))))</f>
        <v>MONTADOR DE ESTRUTURA METÁLICA COM ENCARGOS COMPLEMENTARES</v>
      </c>
    </row>
    <row r="130" spans="1:12" ht="15">
      <c r="A130" s="219" t="s">
        <v>814</v>
      </c>
      <c r="B130" s="220">
        <v>88316</v>
      </c>
      <c r="C130" s="156" t="s">
        <v>818</v>
      </c>
      <c r="D130" s="155" t="s">
        <v>69</v>
      </c>
      <c r="E130" s="159">
        <v>0.45660000000000001</v>
      </c>
      <c r="F130" s="223">
        <v>16.899999999999999</v>
      </c>
      <c r="G130" s="148">
        <f t="shared" si="5"/>
        <v>7.71</v>
      </c>
      <c r="J130" s="149" t="s">
        <v>816</v>
      </c>
      <c r="K130" s="345">
        <f>IF(J130="SINAPI",VLOOKUP(B130,[8]SINAPI!$G$6:$K$7500,5,"FALSO"),IF(J130="SETOP",VLOOKUP(B130,[9]SETOP!$A$6:$E$5000,5,"FALSO"),IF(J130="SUDECAP",VLOOKUP(B130,[9]SUDECAP!$A$1:$M$3000,13,"FALSO"),IF(J130="INSUMO",VLOOKUP(B130,'[9]Insumos SINAPI'!$A$6:$E$6000,5,"FALSO"),"verificar"))))</f>
        <v>16.899999999999999</v>
      </c>
      <c r="L130" s="343" t="str">
        <f>IF(J130="SINAPI",VLOOKUP(B130,[8]SINAPI!$G$6:$K$7500,2,"FALSO"),IF(J130="SETOP",VLOOKUP(B130,[9]SETOP!$A$6:$E$5000,3,"FALSO"),IF(J130="SUDECAP",VLOOKUP(B130,[9]SUDECAP!$A$1:$M$3000,3,"FALSO"),IF(J130="INSUMO",VLOOKUP(B130,'[9]Insumos SINAPI'!$A$6:$E$6000,2,"FALSO"),"verificar"))))</f>
        <v>SERVENTE COM ENCARGOS COMPLEMENTARES</v>
      </c>
    </row>
    <row r="131" spans="1:12" ht="22.5">
      <c r="A131" s="152"/>
      <c r="B131" s="152" t="s">
        <v>924</v>
      </c>
      <c r="C131" s="153" t="s">
        <v>925</v>
      </c>
      <c r="D131" s="152" t="s">
        <v>137</v>
      </c>
      <c r="E131" s="154">
        <v>1</v>
      </c>
      <c r="F131" s="224">
        <f>SUM(G132:G138)</f>
        <v>507.84000000000003</v>
      </c>
      <c r="G131" s="221">
        <f>ROUND(E131*F131,2)</f>
        <v>507.84</v>
      </c>
    </row>
    <row r="132" spans="1:12" ht="25.5">
      <c r="A132" s="219" t="s">
        <v>804</v>
      </c>
      <c r="B132" s="220">
        <v>1607</v>
      </c>
      <c r="C132" s="156" t="s">
        <v>926</v>
      </c>
      <c r="D132" s="155" t="s">
        <v>927</v>
      </c>
      <c r="E132" s="159">
        <v>1.26</v>
      </c>
      <c r="F132" s="225">
        <v>0.32</v>
      </c>
      <c r="G132" s="148">
        <f t="shared" ref="G132:G138" si="6">TRUNC(E132*F132,2)</f>
        <v>0.4</v>
      </c>
      <c r="J132" s="149" t="s">
        <v>804</v>
      </c>
      <c r="K132" s="345" t="str">
        <f>IF(J132="SINAPI",VLOOKUP(B132,[8]SINAPI!$G$6:$K$7500,5,"FALSO"),IF(J132="SETOP",VLOOKUP(B132,[9]SETOP!$A$6:$E$5000,5,"FALSO"),IF(J132="SUDECAP",VLOOKUP(B132,[9]SUDECAP!$A$1:$M$3000,13,"FALSO"),IF(J132="INSUMO",VLOOKUP(B132,'[9]Insumos SINAPI'!$A$6:$E$6000,5,"FALSO"),"verificar"))))</f>
        <v>0,32</v>
      </c>
      <c r="L132" s="343" t="str">
        <f>IF(J132="SINAPI",VLOOKUP(B132,[8]SINAPI!$G$6:$K$7500,2,"FALSO"),IF(J132="SETOP",VLOOKUP(B132,[9]SETOP!$A$6:$E$5000,3,"FALSO"),IF(J132="SUDECAP",VLOOKUP(B132,[9]SUDECAP!$A$1:$M$3000,3,"FALSO"),IF(J132="INSUMO",VLOOKUP(B132,'[9]Insumos SINAPI'!$A$6:$E$6000,2,"FALSO"),"verificar"))))</f>
        <v>CONJUNTO ARRUELAS DE VEDACAO 5/16" PARA TELHA FIBROCIMENTO (UMA ARRUELA METALICA E UMA ARRUELA PVC - CONICAS)</v>
      </c>
    </row>
    <row r="133" spans="1:12" ht="25.5">
      <c r="A133" s="219" t="s">
        <v>804</v>
      </c>
      <c r="B133" s="220">
        <v>4302</v>
      </c>
      <c r="C133" s="156" t="s">
        <v>928</v>
      </c>
      <c r="D133" s="155" t="s">
        <v>332</v>
      </c>
      <c r="E133" s="159">
        <v>1.26</v>
      </c>
      <c r="F133" s="225">
        <v>4.9400000000000004</v>
      </c>
      <c r="G133" s="148">
        <f t="shared" si="6"/>
        <v>6.22</v>
      </c>
      <c r="J133" s="149" t="s">
        <v>804</v>
      </c>
      <c r="K133" s="345" t="str">
        <f>IF(J133="SINAPI",VLOOKUP(B133,[8]SINAPI!$G$6:$K$7500,5,"FALSO"),IF(J133="SETOP",VLOOKUP(B133,[9]SETOP!$A$6:$E$5000,5,"FALSO"),IF(J133="SUDECAP",VLOOKUP(B133,[9]SUDECAP!$A$1:$M$3000,13,"FALSO"),IF(J133="INSUMO",VLOOKUP(B133,'[9]Insumos SINAPI'!$A$6:$E$6000,5,"FALSO"),"verificar"))))</f>
        <v>4,94</v>
      </c>
      <c r="L133" s="343" t="str">
        <f>IF(J133="SINAPI",VLOOKUP(B133,[8]SINAPI!$G$6:$K$7500,2,"FALSO"),IF(J133="SETOP",VLOOKUP(B133,[9]SETOP!$A$6:$E$5000,3,"FALSO"),IF(J133="SUDECAP",VLOOKUP(B133,[9]SUDECAP!$A$1:$M$3000,3,"FALSO"),IF(J133="INSUMO",VLOOKUP(B133,'[9]Insumos SINAPI'!$A$6:$E$6000,2,"FALSO"),"verificar"))))</f>
        <v>PARAFUSO ZINCADO ROSCA SOBERBA, CABECA SEXTAVADA, 5/16 " X 250 MM, PARA FIXACAO DE TELHA EM MADEIRA</v>
      </c>
    </row>
    <row r="134" spans="1:12" ht="15">
      <c r="A134" s="219" t="s">
        <v>804</v>
      </c>
      <c r="B134" s="220" t="s">
        <v>425</v>
      </c>
      <c r="C134" s="156" t="s">
        <v>929</v>
      </c>
      <c r="D134" s="155" t="s">
        <v>137</v>
      </c>
      <c r="E134" s="159">
        <v>1.357</v>
      </c>
      <c r="F134" s="344">
        <f>COTAÇÕES!B72</f>
        <v>364.95</v>
      </c>
      <c r="G134" s="148">
        <f t="shared" si="6"/>
        <v>495.23</v>
      </c>
      <c r="J134" s="332"/>
      <c r="K134" s="345" t="str">
        <f>IF(J134="SINAPI",VLOOKUP(B134,[8]SINAPI!$G$6:$K$7500,5,"FALSO"),IF(J134="SETOP",VLOOKUP(B134,[9]SETOP!$A$6:$E$5000,5,"FALSO"),IF(J134="SUDECAP",VLOOKUP(B134,[9]SUDECAP!$A$1:$M$3000,13,"FALSO"),IF(J134="INSUMO",VLOOKUP(B134,'[9]Insumos SINAPI'!$A$6:$E$6000,5,"FALSO"),"verificar"))))</f>
        <v>verificar</v>
      </c>
      <c r="L134" s="343" t="str">
        <f>IF(J134="SINAPI",VLOOKUP(B134,[8]SINAPI!$G$6:$K$7500,2,"FALSO"),IF(J134="SETOP",VLOOKUP(B134,[9]SETOP!$A$6:$E$5000,3,"FALSO"),IF(J134="SUDECAP",VLOOKUP(B134,[9]SUDECAP!$A$1:$M$3000,3,"FALSO"),IF(J134="INSUMO",VLOOKUP(B134,'[9]Insumos SINAPI'!$A$6:$E$6000,2,"FALSO"),"verificar"))))</f>
        <v>verificar</v>
      </c>
    </row>
    <row r="135" spans="1:12" ht="15">
      <c r="A135" s="219" t="s">
        <v>814</v>
      </c>
      <c r="B135" s="220">
        <v>88316</v>
      </c>
      <c r="C135" s="156" t="s">
        <v>818</v>
      </c>
      <c r="D135" s="155" t="s">
        <v>69</v>
      </c>
      <c r="E135" s="159">
        <v>0.16600000000000001</v>
      </c>
      <c r="F135" s="223">
        <v>16.899999999999999</v>
      </c>
      <c r="G135" s="148">
        <f t="shared" si="6"/>
        <v>2.8</v>
      </c>
      <c r="J135" s="332" t="s">
        <v>816</v>
      </c>
      <c r="K135" s="345">
        <f>IF(J135="SINAPI",VLOOKUP(B135,[8]SINAPI!$G$6:$K$7500,5,"FALSO"),IF(J135="SETOP",VLOOKUP(B135,[9]SETOP!$A$6:$E$5000,5,"FALSO"),IF(J135="SUDECAP",VLOOKUP(B135,[9]SUDECAP!$A$1:$M$3000,13,"FALSO"),IF(J135="INSUMO",VLOOKUP(B135,'[9]Insumos SINAPI'!$A$6:$E$6000,5,"FALSO"),"verificar"))))</f>
        <v>16.899999999999999</v>
      </c>
      <c r="L135" s="343" t="str">
        <f>IF(J135="SINAPI",VLOOKUP(B135,[8]SINAPI!$G$6:$K$7500,2,"FALSO"),IF(J135="SETOP",VLOOKUP(B135,[9]SETOP!$A$6:$E$5000,3,"FALSO"),IF(J135="SUDECAP",VLOOKUP(B135,[9]SUDECAP!$A$1:$M$3000,3,"FALSO"),IF(J135="INSUMO",VLOOKUP(B135,'[9]Insumos SINAPI'!$A$6:$E$6000,2,"FALSO"),"verificar"))))</f>
        <v>SERVENTE COM ENCARGOS COMPLEMENTARES</v>
      </c>
    </row>
    <row r="136" spans="1:12" ht="15">
      <c r="A136" s="219" t="s">
        <v>814</v>
      </c>
      <c r="B136" s="220">
        <v>88323</v>
      </c>
      <c r="C136" s="156" t="s">
        <v>930</v>
      </c>
      <c r="D136" s="155" t="s">
        <v>69</v>
      </c>
      <c r="E136" s="159">
        <v>0.128</v>
      </c>
      <c r="F136" s="225">
        <v>22.59</v>
      </c>
      <c r="G136" s="148">
        <f t="shared" si="6"/>
        <v>2.89</v>
      </c>
      <c r="J136" s="332" t="s">
        <v>816</v>
      </c>
      <c r="K136" s="345">
        <f>IF(J136="SINAPI",VLOOKUP(B136,[8]SINAPI!$G$6:$K$7500,5,"FALSO"),IF(J136="SETOP",VLOOKUP(B136,[9]SETOP!$A$6:$E$5000,5,"FALSO"),IF(J136="SUDECAP",VLOOKUP(B136,[9]SUDECAP!$A$1:$M$3000,13,"FALSO"),IF(J136="INSUMO",VLOOKUP(B136,'[9]Insumos SINAPI'!$A$6:$E$6000,5,"FALSO"),"verificar"))))</f>
        <v>22.59</v>
      </c>
      <c r="L136" s="343" t="str">
        <f>IF(J136="SINAPI",VLOOKUP(B136,[8]SINAPI!$G$6:$K$7500,2,"FALSO"),IF(J136="SETOP",VLOOKUP(B136,[9]SETOP!$A$6:$E$5000,3,"FALSO"),IF(J136="SUDECAP",VLOOKUP(B136,[9]SUDECAP!$A$1:$M$3000,3,"FALSO"),IF(J136="INSUMO",VLOOKUP(B136,'[9]Insumos SINAPI'!$A$6:$E$6000,2,"FALSO"),"verificar"))))</f>
        <v>TELHADISTA COM ENCARGOS COMPLEMENTARES</v>
      </c>
    </row>
    <row r="137" spans="1:12" ht="25.5">
      <c r="A137" s="219" t="s">
        <v>814</v>
      </c>
      <c r="B137" s="220">
        <v>93281</v>
      </c>
      <c r="C137" s="156" t="s">
        <v>931</v>
      </c>
      <c r="D137" s="155" t="s">
        <v>932</v>
      </c>
      <c r="E137" s="159">
        <v>5.3E-3</v>
      </c>
      <c r="F137" s="225">
        <v>24.78</v>
      </c>
      <c r="G137" s="148">
        <f t="shared" si="6"/>
        <v>0.13</v>
      </c>
      <c r="J137" s="149" t="s">
        <v>816</v>
      </c>
      <c r="K137" s="345">
        <f>IF(J137="SINAPI",VLOOKUP(B137,[8]SINAPI!$G$6:$K$7500,5,"FALSO"),IF(J137="SETOP",VLOOKUP(B137,[9]SETOP!$A$6:$E$5000,5,"FALSO"),IF(J137="SUDECAP",VLOOKUP(B137,[9]SUDECAP!$A$1:$M$3000,13,"FALSO"),IF(J137="INSUMO",VLOOKUP(B137,'[9]Insumos SINAPI'!$A$6:$E$6000,5,"FALSO"),"verificar"))))</f>
        <v>24.78</v>
      </c>
      <c r="L137" s="343" t="str">
        <f>IF(J137="SINAPI",VLOOKUP(B137,[8]SINAPI!$G$6:$K$7500,2,"FALSO"),IF(J137="SETOP",VLOOKUP(B137,[9]SETOP!$A$6:$E$5000,3,"FALSO"),IF(J137="SUDECAP",VLOOKUP(B137,[9]SUDECAP!$A$1:$M$3000,3,"FALSO"),IF(J137="INSUMO",VLOOKUP(B137,'[9]Insumos SINAPI'!$A$6:$E$6000,2,"FALSO"),"verificar"))))</f>
        <v>GUINCHO ELÉTRICO DE COLUNA, CAPACIDADE 400 KG, COM MOTO FREIO, MOTOR TRIFÁSICO DE 1,25 CV - CHP DIURNO. AF_03/2016</v>
      </c>
    </row>
    <row r="138" spans="1:12" ht="25.5">
      <c r="A138" s="219" t="s">
        <v>814</v>
      </c>
      <c r="B138" s="220">
        <v>93282</v>
      </c>
      <c r="C138" s="156" t="s">
        <v>933</v>
      </c>
      <c r="D138" s="155" t="s">
        <v>934</v>
      </c>
      <c r="E138" s="159">
        <v>7.3000000000000001E-3</v>
      </c>
      <c r="F138" s="225">
        <v>23.98</v>
      </c>
      <c r="G138" s="148">
        <f t="shared" si="6"/>
        <v>0.17</v>
      </c>
      <c r="J138" s="149" t="s">
        <v>816</v>
      </c>
      <c r="K138" s="345">
        <f>IF(J138="SINAPI",VLOOKUP(B138,[8]SINAPI!$G$6:$K$7500,5,"FALSO"),IF(J138="SETOP",VLOOKUP(B138,[9]SETOP!$A$6:$E$5000,5,"FALSO"),IF(J138="SUDECAP",VLOOKUP(B138,[9]SUDECAP!$A$1:$M$3000,13,"FALSO"),IF(J138="INSUMO",VLOOKUP(B138,'[9]Insumos SINAPI'!$A$6:$E$6000,5,"FALSO"),"verificar"))))</f>
        <v>23.98</v>
      </c>
      <c r="L138" s="343" t="str">
        <f>IF(J138="SINAPI",VLOOKUP(B138,[8]SINAPI!$G$6:$K$7500,2,"FALSO"),IF(J138="SETOP",VLOOKUP(B138,[9]SETOP!$A$6:$E$5000,3,"FALSO"),IF(J138="SUDECAP",VLOOKUP(B138,[9]SUDECAP!$A$1:$M$3000,3,"FALSO"),IF(J138="INSUMO",VLOOKUP(B138,'[9]Insumos SINAPI'!$A$6:$E$6000,2,"FALSO"),"verificar"))))</f>
        <v>GUINCHO ELÉTRICO DE COLUNA, CAPACIDADE 400 KG, COM MOTO FREIO, MOTOR TRIFÁSICO DE 1,25 CV - CHI DIURNO. AF_03/2016</v>
      </c>
    </row>
    <row r="139" spans="1:12" ht="22.5">
      <c r="A139" s="152"/>
      <c r="B139" s="152" t="s">
        <v>127</v>
      </c>
      <c r="C139" s="153" t="s">
        <v>128</v>
      </c>
      <c r="D139" s="152" t="s">
        <v>137</v>
      </c>
      <c r="E139" s="154">
        <v>1</v>
      </c>
      <c r="F139" s="224">
        <f>SUM(G140:G147)</f>
        <v>478.12</v>
      </c>
      <c r="G139" s="221">
        <f>ROUND(E139*F139,2)</f>
        <v>478.12</v>
      </c>
    </row>
    <row r="140" spans="1:12" ht="25.5">
      <c r="A140" s="219" t="s">
        <v>804</v>
      </c>
      <c r="B140" s="220">
        <v>1607</v>
      </c>
      <c r="C140" s="156" t="s">
        <v>926</v>
      </c>
      <c r="D140" s="155" t="s">
        <v>927</v>
      </c>
      <c r="E140" s="159">
        <v>1.26</v>
      </c>
      <c r="F140" s="225">
        <v>0.32</v>
      </c>
      <c r="G140" s="148">
        <f t="shared" ref="G140:G147" si="7">TRUNC(E140*F140,2)</f>
        <v>0.4</v>
      </c>
      <c r="J140" s="149" t="s">
        <v>804</v>
      </c>
      <c r="K140" s="345" t="str">
        <f>IF(J140="SINAPI",VLOOKUP(B140,[8]SINAPI!$G$6:$K$7500,5,"FALSO"),IF(J140="SETOP",VLOOKUP(B140,[9]SETOP!$A$6:$E$5000,5,"FALSO"),IF(J140="SUDECAP",VLOOKUP(B140,[9]SUDECAP!$A$1:$M$3000,13,"FALSO"),IF(J140="INSUMO",VLOOKUP(B140,'[9]Insumos SINAPI'!$A$6:$E$6000,5,"FALSO"),"verificar"))))</f>
        <v>0,32</v>
      </c>
      <c r="L140" s="343" t="str">
        <f>IF(J140="SINAPI",VLOOKUP(B140,[8]SINAPI!$G$6:$K$7500,2,"FALSO"),IF(J140="SETOP",VLOOKUP(B140,[9]SETOP!$A$6:$E$5000,3,"FALSO"),IF(J140="SUDECAP",VLOOKUP(B140,[9]SUDECAP!$A$1:$M$3000,3,"FALSO"),IF(J140="INSUMO",VLOOKUP(B140,'[9]Insumos SINAPI'!$A$6:$E$6000,2,"FALSO"),"verificar"))))</f>
        <v>CONJUNTO ARRUELAS DE VEDACAO 5/16" PARA TELHA FIBROCIMENTO (UMA ARRUELA METALICA E UMA ARRUELA PVC - CONICAS)</v>
      </c>
    </row>
    <row r="141" spans="1:12" ht="25.5">
      <c r="A141" s="219" t="s">
        <v>804</v>
      </c>
      <c r="B141" s="220">
        <v>4302</v>
      </c>
      <c r="C141" s="156" t="s">
        <v>928</v>
      </c>
      <c r="D141" s="155" t="s">
        <v>332</v>
      </c>
      <c r="E141" s="159">
        <v>1.26</v>
      </c>
      <c r="F141" s="225">
        <v>4.9400000000000004</v>
      </c>
      <c r="G141" s="148">
        <f t="shared" si="7"/>
        <v>6.22</v>
      </c>
      <c r="J141" s="149" t="s">
        <v>804</v>
      </c>
      <c r="K141" s="345" t="str">
        <f>IF(J141="SINAPI",VLOOKUP(B141,[8]SINAPI!$G$6:$K$7500,5,"FALSO"),IF(J141="SETOP",VLOOKUP(B141,[9]SETOP!$A$6:$E$5000,5,"FALSO"),IF(J141="SUDECAP",VLOOKUP(B141,[9]SUDECAP!$A$1:$M$3000,13,"FALSO"),IF(J141="INSUMO",VLOOKUP(B141,'[9]Insumos SINAPI'!$A$6:$E$6000,5,"FALSO"),"verificar"))))</f>
        <v>4,94</v>
      </c>
      <c r="L141" s="343" t="str">
        <f>IF(J141="SINAPI",VLOOKUP(B141,[8]SINAPI!$G$6:$K$7500,2,"FALSO"),IF(J141="SETOP",VLOOKUP(B141,[9]SETOP!$A$6:$E$5000,3,"FALSO"),IF(J141="SUDECAP",VLOOKUP(B141,[9]SUDECAP!$A$1:$M$3000,3,"FALSO"),IF(J141="INSUMO",VLOOKUP(B141,'[9]Insumos SINAPI'!$A$6:$E$6000,2,"FALSO"),"verificar"))))</f>
        <v>PARAFUSO ZINCADO ROSCA SOBERBA, CABECA SEXTAVADA, 5/16 " X 250 MM, PARA FIXACAO DE TELHA EM MADEIRA</v>
      </c>
    </row>
    <row r="142" spans="1:12" ht="15">
      <c r="A142" s="219" t="s">
        <v>804</v>
      </c>
      <c r="B142" s="220" t="s">
        <v>425</v>
      </c>
      <c r="C142" s="156" t="s">
        <v>935</v>
      </c>
      <c r="D142" s="155" t="s">
        <v>137</v>
      </c>
      <c r="E142" s="159">
        <v>0.67849999999999999</v>
      </c>
      <c r="F142" s="344">
        <f>COTAÇÕES!B78</f>
        <v>377.43</v>
      </c>
      <c r="G142" s="148">
        <f t="shared" si="7"/>
        <v>256.08</v>
      </c>
      <c r="J142" s="149"/>
      <c r="K142" s="345" t="str">
        <f>IF(J142="SINAPI",VLOOKUP(B142,[8]SINAPI!$G$6:$K$7500,5,"FALSO"),IF(J142="SETOP",VLOOKUP(B142,[9]SETOP!$A$6:$E$5000,5,"FALSO"),IF(J142="SUDECAP",VLOOKUP(B142,[9]SUDECAP!$A$1:$M$3000,13,"FALSO"),IF(J142="INSUMO",VLOOKUP(B142,'[9]Insumos SINAPI'!$A$6:$E$6000,5,"FALSO"),"verificar"))))</f>
        <v>verificar</v>
      </c>
      <c r="L142" s="343" t="str">
        <f>IF(J142="SINAPI",VLOOKUP(B142,[8]SINAPI!$G$6:$K$7500,2,"FALSO"),IF(J142="SETOP",VLOOKUP(B142,[9]SETOP!$A$6:$E$5000,3,"FALSO"),IF(J142="SUDECAP",VLOOKUP(B142,[9]SUDECAP!$A$1:$M$3000,3,"FALSO"),IF(J142="INSUMO",VLOOKUP(B142,'[9]Insumos SINAPI'!$A$6:$E$6000,2,"FALSO"),"verificar"))))</f>
        <v>verificar</v>
      </c>
    </row>
    <row r="143" spans="1:12" ht="15">
      <c r="A143" s="219" t="s">
        <v>804</v>
      </c>
      <c r="B143" s="220" t="s">
        <v>425</v>
      </c>
      <c r="C143" s="156" t="s">
        <v>936</v>
      </c>
      <c r="D143" s="155" t="s">
        <v>137</v>
      </c>
      <c r="E143" s="159">
        <v>0.67849999999999999</v>
      </c>
      <c r="F143" s="344">
        <f>COTAÇÕES!B84</f>
        <v>308.67</v>
      </c>
      <c r="G143" s="148">
        <f t="shared" si="7"/>
        <v>209.43</v>
      </c>
      <c r="J143" s="149"/>
      <c r="K143" s="345" t="str">
        <f>IF(J143="SINAPI",VLOOKUP(B143,[8]SINAPI!$G$6:$K$7500,5,"FALSO"),IF(J143="SETOP",VLOOKUP(B143,[9]SETOP!$A$6:$E$5000,5,"FALSO"),IF(J143="SUDECAP",VLOOKUP(B143,[9]SUDECAP!$A$1:$M$3000,13,"FALSO"),IF(J143="INSUMO",VLOOKUP(B143,'[9]Insumos SINAPI'!$A$6:$E$6000,5,"FALSO"),"verificar"))))</f>
        <v>verificar</v>
      </c>
      <c r="L143" s="343" t="str">
        <f>IF(J143="SINAPI",VLOOKUP(B143,[8]SINAPI!$G$6:$K$7500,2,"FALSO"),IF(J143="SETOP",VLOOKUP(B143,[9]SETOP!$A$6:$E$5000,3,"FALSO"),IF(J143="SUDECAP",VLOOKUP(B143,[9]SUDECAP!$A$1:$M$3000,3,"FALSO"),IF(J143="INSUMO",VLOOKUP(B143,'[9]Insumos SINAPI'!$A$6:$E$6000,2,"FALSO"),"verificar"))))</f>
        <v>verificar</v>
      </c>
    </row>
    <row r="144" spans="1:12" ht="15">
      <c r="A144" s="219" t="s">
        <v>814</v>
      </c>
      <c r="B144" s="220">
        <v>88316</v>
      </c>
      <c r="C144" s="156" t="s">
        <v>818</v>
      </c>
      <c r="D144" s="155" t="s">
        <v>69</v>
      </c>
      <c r="E144" s="159">
        <v>0.16600000000000001</v>
      </c>
      <c r="F144" s="223">
        <v>16.899999999999999</v>
      </c>
      <c r="G144" s="148">
        <f t="shared" si="7"/>
        <v>2.8</v>
      </c>
      <c r="J144" s="332" t="s">
        <v>816</v>
      </c>
      <c r="K144" s="345">
        <f>IF(J144="SINAPI",VLOOKUP(B144,[8]SINAPI!$G$6:$K$7500,5,"FALSO"),IF(J144="SETOP",VLOOKUP(B144,[9]SETOP!$A$6:$E$5000,5,"FALSO"),IF(J144="SUDECAP",VLOOKUP(B144,[9]SUDECAP!$A$1:$M$3000,13,"FALSO"),IF(J144="INSUMO",VLOOKUP(B144,'[9]Insumos SINAPI'!$A$6:$E$6000,5,"FALSO"),"verificar"))))</f>
        <v>16.899999999999999</v>
      </c>
      <c r="L144" s="343" t="str">
        <f>IF(J144="SINAPI",VLOOKUP(B144,[8]SINAPI!$G$6:$K$7500,2,"FALSO"),IF(J144="SETOP",VLOOKUP(B144,[9]SETOP!$A$6:$E$5000,3,"FALSO"),IF(J144="SUDECAP",VLOOKUP(B144,[9]SUDECAP!$A$1:$M$3000,3,"FALSO"),IF(J144="INSUMO",VLOOKUP(B144,'[9]Insumos SINAPI'!$A$6:$E$6000,2,"FALSO"),"verificar"))))</f>
        <v>SERVENTE COM ENCARGOS COMPLEMENTARES</v>
      </c>
    </row>
    <row r="145" spans="1:12" ht="15">
      <c r="A145" s="155" t="s">
        <v>814</v>
      </c>
      <c r="B145" s="159">
        <v>88323</v>
      </c>
      <c r="C145" s="156" t="s">
        <v>930</v>
      </c>
      <c r="D145" s="155" t="s">
        <v>69</v>
      </c>
      <c r="E145" s="159">
        <v>0.128</v>
      </c>
      <c r="F145" s="225">
        <v>22.59</v>
      </c>
      <c r="G145" s="148">
        <f t="shared" si="7"/>
        <v>2.89</v>
      </c>
      <c r="J145" s="332" t="s">
        <v>816</v>
      </c>
      <c r="K145" s="345">
        <f>IF(J145="SINAPI",VLOOKUP(B145,[8]SINAPI!$G$6:$K$7500,5,"FALSO"),IF(J145="SETOP",VLOOKUP(B145,[9]SETOP!$A$6:$E$5000,5,"FALSO"),IF(J145="SUDECAP",VLOOKUP(B145,[9]SUDECAP!$A$1:$M$3000,13,"FALSO"),IF(J145="INSUMO",VLOOKUP(B145,'[9]Insumos SINAPI'!$A$6:$E$6000,5,"FALSO"),"verificar"))))</f>
        <v>22.59</v>
      </c>
      <c r="L145" s="343" t="str">
        <f>IF(J145="SINAPI",VLOOKUP(B145,[8]SINAPI!$G$6:$K$7500,2,"FALSO"),IF(J145="SETOP",VLOOKUP(B145,[9]SETOP!$A$6:$E$5000,3,"FALSO"),IF(J145="SUDECAP",VLOOKUP(B145,[9]SUDECAP!$A$1:$M$3000,3,"FALSO"),IF(J145="INSUMO",VLOOKUP(B145,'[9]Insumos SINAPI'!$A$6:$E$6000,2,"FALSO"),"verificar"))))</f>
        <v>TELHADISTA COM ENCARGOS COMPLEMENTARES</v>
      </c>
    </row>
    <row r="146" spans="1:12" ht="25.5">
      <c r="A146" s="155" t="s">
        <v>814</v>
      </c>
      <c r="B146" s="159">
        <v>93281</v>
      </c>
      <c r="C146" s="156" t="s">
        <v>931</v>
      </c>
      <c r="D146" s="155" t="s">
        <v>932</v>
      </c>
      <c r="E146" s="159">
        <v>5.3E-3</v>
      </c>
      <c r="F146" s="225">
        <v>24.78</v>
      </c>
      <c r="G146" s="148">
        <f t="shared" si="7"/>
        <v>0.13</v>
      </c>
      <c r="J146" s="149" t="s">
        <v>816</v>
      </c>
      <c r="K146" s="345">
        <f>IF(J146="SINAPI",VLOOKUP(B146,[8]SINAPI!$G$6:$K$7500,5,"FALSO"),IF(J146="SETOP",VLOOKUP(B146,[9]SETOP!$A$6:$E$5000,5,"FALSO"),IF(J146="SUDECAP",VLOOKUP(B146,[9]SUDECAP!$A$1:$M$3000,13,"FALSO"),IF(J146="INSUMO",VLOOKUP(B146,'[9]Insumos SINAPI'!$A$6:$E$6000,5,"FALSO"),"verificar"))))</f>
        <v>24.78</v>
      </c>
      <c r="L146" s="343" t="str">
        <f>IF(J146="SINAPI",VLOOKUP(B146,[8]SINAPI!$G$6:$K$7500,2,"FALSO"),IF(J146="SETOP",VLOOKUP(B146,[9]SETOP!$A$6:$E$5000,3,"FALSO"),IF(J146="SUDECAP",VLOOKUP(B146,[9]SUDECAP!$A$1:$M$3000,3,"FALSO"),IF(J146="INSUMO",VLOOKUP(B146,'[9]Insumos SINAPI'!$A$6:$E$6000,2,"FALSO"),"verificar"))))</f>
        <v>GUINCHO ELÉTRICO DE COLUNA, CAPACIDADE 400 KG, COM MOTO FREIO, MOTOR TRIFÁSICO DE 1,25 CV - CHP DIURNO. AF_03/2016</v>
      </c>
    </row>
    <row r="147" spans="1:12" ht="25.5">
      <c r="A147" s="155" t="s">
        <v>814</v>
      </c>
      <c r="B147" s="159">
        <v>93282</v>
      </c>
      <c r="C147" s="156" t="s">
        <v>933</v>
      </c>
      <c r="D147" s="155" t="s">
        <v>934</v>
      </c>
      <c r="E147" s="159">
        <v>7.3000000000000001E-3</v>
      </c>
      <c r="F147" s="225">
        <v>23.98</v>
      </c>
      <c r="G147" s="148">
        <f t="shared" si="7"/>
        <v>0.17</v>
      </c>
      <c r="J147" s="149" t="s">
        <v>816</v>
      </c>
      <c r="K147" s="345">
        <f>IF(J147="SINAPI",VLOOKUP(B147,[8]SINAPI!$G$6:$K$7500,5,"FALSO"),IF(J147="SETOP",VLOOKUP(B147,[9]SETOP!$A$6:$E$5000,5,"FALSO"),IF(J147="SUDECAP",VLOOKUP(B147,[9]SUDECAP!$A$1:$M$3000,13,"FALSO"),IF(J147="INSUMO",VLOOKUP(B147,'[9]Insumos SINAPI'!$A$6:$E$6000,5,"FALSO"),"verificar"))))</f>
        <v>23.98</v>
      </c>
      <c r="L147" s="343" t="str">
        <f>IF(J147="SINAPI",VLOOKUP(B147,[8]SINAPI!$G$6:$K$7500,2,"FALSO"),IF(J147="SETOP",VLOOKUP(B147,[9]SETOP!$A$6:$E$5000,3,"FALSO"),IF(J147="SUDECAP",VLOOKUP(B147,[9]SUDECAP!$A$1:$M$3000,3,"FALSO"),IF(J147="INSUMO",VLOOKUP(B147,'[9]Insumos SINAPI'!$A$6:$E$6000,2,"FALSO"),"verificar"))))</f>
        <v>GUINCHO ELÉTRICO DE COLUNA, CAPACIDADE 400 KG, COM MOTO FREIO, MOTOR TRIFÁSICO DE 1,25 CV - CHI DIURNO. AF_03/2016</v>
      </c>
    </row>
    <row r="148" spans="1:12">
      <c r="A148" s="152"/>
      <c r="B148" s="152" t="s">
        <v>1562</v>
      </c>
      <c r="C148" s="153" t="s">
        <v>1560</v>
      </c>
      <c r="D148" s="152" t="s">
        <v>137</v>
      </c>
      <c r="E148" s="154">
        <v>1</v>
      </c>
      <c r="F148" s="224">
        <f>SUM(G149:G151)</f>
        <v>112.57</v>
      </c>
      <c r="G148" s="221">
        <f>ROUND(E148*F148,2)</f>
        <v>112.57</v>
      </c>
    </row>
    <row r="149" spans="1:12">
      <c r="A149" s="155" t="s">
        <v>425</v>
      </c>
      <c r="B149" s="159" t="s">
        <v>425</v>
      </c>
      <c r="C149" s="156" t="s">
        <v>1560</v>
      </c>
      <c r="D149" s="155" t="s">
        <v>332</v>
      </c>
      <c r="E149" s="159">
        <v>1</v>
      </c>
      <c r="F149" s="344">
        <f>COTAÇÕES!B6</f>
        <v>100</v>
      </c>
      <c r="G149" s="148">
        <f>TRUNC(E149*F149,2)</f>
        <v>100</v>
      </c>
      <c r="K149" s="345" t="str">
        <f>IF(J149="SINAPI",VLOOKUP(B149,[8]SINAPI!$G$6:$K$7500,5,"FALSO"),IF(J149="SETOP",VLOOKUP(B149,[9]SETOP!$A$6:$E$5000,5,"FALSO"),IF(J149="SUDECAP",VLOOKUP(B149,[9]SUDECAP!$A$1:$M$3000,13,"FALSO"),IF(J149="INSUMO",VLOOKUP(B149,'[9]Insumos SINAPI'!$A$6:$E$6000,5,"FALSO"),"verificar"))))</f>
        <v>verificar</v>
      </c>
      <c r="L149" s="343" t="str">
        <f>IF(J149="SINAPI",VLOOKUP(B149,[8]SINAPI!$G$6:$K$7500,2,"FALSO"),IF(J149="SETOP",VLOOKUP(B149,[9]SETOP!$A$6:$E$5000,3,"FALSO"),IF(J149="SUDECAP",VLOOKUP(B149,[9]SUDECAP!$A$1:$M$3000,3,"FALSO"),IF(J149="INSUMO",VLOOKUP(B149,'[9]Insumos SINAPI'!$A$6:$E$6000,2,"FALSO"),"verificar"))))</f>
        <v>verificar</v>
      </c>
    </row>
    <row r="150" spans="1:12" ht="15">
      <c r="A150" s="155" t="s">
        <v>814</v>
      </c>
      <c r="B150" s="159">
        <v>88247</v>
      </c>
      <c r="C150" s="156" t="s">
        <v>877</v>
      </c>
      <c r="D150" s="155" t="s">
        <v>69</v>
      </c>
      <c r="E150" s="159">
        <v>0.17349999999999999</v>
      </c>
      <c r="F150" s="225">
        <v>18.25</v>
      </c>
      <c r="G150" s="148">
        <f>TRUNC(E150*F150,2)</f>
        <v>3.16</v>
      </c>
      <c r="J150" s="149" t="s">
        <v>816</v>
      </c>
      <c r="K150" s="345">
        <f>IF(J150="SINAPI",VLOOKUP(B150,[8]SINAPI!$G$6:$K$7500,5,"FALSO"),IF(J150="SETOP",VLOOKUP(B150,[9]SETOP!$A$6:$E$5000,5,"FALSO"),IF(J150="SUDECAP",VLOOKUP(B150,[9]SUDECAP!$A$1:$M$3000,13,"FALSO"),IF(J150="INSUMO",VLOOKUP(B150,'[9]Insumos SINAPI'!$A$6:$E$6000,5,"FALSO"),"verificar"))))</f>
        <v>19.010000000000002</v>
      </c>
      <c r="L150" s="343" t="str">
        <f>IF(J150="SINAPI",VLOOKUP(B150,[8]SINAPI!$G$6:$K$7500,2,"FALSO"),IF(J150="SETOP",VLOOKUP(B150,[9]SETOP!$A$6:$E$5000,3,"FALSO"),IF(J150="SUDECAP",VLOOKUP(B150,[9]SUDECAP!$A$1:$M$3000,3,"FALSO"),IF(J150="INSUMO",VLOOKUP(B150,'[9]Insumos SINAPI'!$A$6:$E$6000,2,"FALSO"),"verificar"))))</f>
        <v>AUXILIAR DE ELETRICISTA COM ENCARGOS COMPLEMENTARES</v>
      </c>
    </row>
    <row r="151" spans="1:12" ht="15">
      <c r="A151" s="155" t="s">
        <v>814</v>
      </c>
      <c r="B151" s="159">
        <v>88264</v>
      </c>
      <c r="C151" s="156" t="s">
        <v>853</v>
      </c>
      <c r="D151" s="155" t="s">
        <v>69</v>
      </c>
      <c r="E151" s="159">
        <v>0.41649999999999998</v>
      </c>
      <c r="F151" s="225">
        <v>22.61</v>
      </c>
      <c r="G151" s="148">
        <f>TRUNC(E151*F151,2)</f>
        <v>9.41</v>
      </c>
      <c r="J151" s="149" t="s">
        <v>816</v>
      </c>
      <c r="K151" s="345">
        <f>IF(J151="SINAPI",VLOOKUP(B151,[8]SINAPI!$G$6:$K$7500,5,"FALSO"),IF(J151="SETOP",VLOOKUP(B151,[9]SETOP!$A$6:$E$5000,5,"FALSO"),IF(J151="SUDECAP",VLOOKUP(B151,[9]SUDECAP!$A$1:$M$3000,13,"FALSO"),IF(J151="INSUMO",VLOOKUP(B151,'[9]Insumos SINAPI'!$A$6:$E$6000,5,"FALSO"),"verificar"))))</f>
        <v>23.43</v>
      </c>
      <c r="L151" s="343" t="str">
        <f>IF(J151="SINAPI",VLOOKUP(B151,[8]SINAPI!$G$6:$K$7500,2,"FALSO"),IF(J151="SETOP",VLOOKUP(B151,[9]SETOP!$A$6:$E$5000,3,"FALSO"),IF(J151="SUDECAP",VLOOKUP(B151,[9]SUDECAP!$A$1:$M$3000,3,"FALSO"),IF(J151="INSUMO",VLOOKUP(B151,'[9]Insumos SINAPI'!$A$6:$E$6000,2,"FALSO"),"verificar"))))</f>
        <v>ELETRICISTA COM ENCARGOS COMPLEMENTARES</v>
      </c>
    </row>
    <row r="152" spans="1:12" ht="22.5">
      <c r="A152" s="152"/>
      <c r="B152" s="152" t="s">
        <v>1575</v>
      </c>
      <c r="C152" s="153" t="str">
        <f>'ORÇAMENTÁRIA GERAL'!C578</f>
        <v>CENTRAL ALARME DE INCÊNDIO INTELBRAS CIC 06L COM BATERIA. - FORNEC. E INSTALAÇÃO</v>
      </c>
      <c r="D152" s="152" t="s">
        <v>137</v>
      </c>
      <c r="E152" s="154">
        <v>1</v>
      </c>
      <c r="F152" s="224">
        <f>SUM(G153:G155)</f>
        <v>562.93999999999994</v>
      </c>
      <c r="G152" s="221">
        <f>ROUND(E152*F152,2)</f>
        <v>562.94000000000005</v>
      </c>
    </row>
    <row r="153" spans="1:12">
      <c r="A153" s="155" t="s">
        <v>425</v>
      </c>
      <c r="B153" s="159" t="s">
        <v>425</v>
      </c>
      <c r="C153" s="156" t="s">
        <v>1577</v>
      </c>
      <c r="D153" s="155" t="s">
        <v>332</v>
      </c>
      <c r="E153" s="159">
        <v>1</v>
      </c>
      <c r="F153" s="344">
        <f>COTAÇÕES!B12</f>
        <v>549.9</v>
      </c>
      <c r="G153" s="148">
        <f>TRUNC(E153*F153,2)</f>
        <v>549.9</v>
      </c>
      <c r="K153" s="345" t="str">
        <f>IF(J153="SINAPI",VLOOKUP(B153,[8]SINAPI!$G$6:$K$7500,5,"FALSO"),IF(J153="SETOP",VLOOKUP(B153,[9]SETOP!$A$6:$E$5000,5,"FALSO"),IF(J153="SUDECAP",VLOOKUP(B153,[9]SUDECAP!$A$1:$M$3000,13,"FALSO"),IF(J153="INSUMO",VLOOKUP(B153,'[9]Insumos SINAPI'!$A$6:$E$6000,5,"FALSO"),"verificar"))))</f>
        <v>verificar</v>
      </c>
      <c r="L153" s="343" t="str">
        <f>IF(J153="SINAPI",VLOOKUP(B153,[8]SINAPI!$G$6:$K$7500,2,"FALSO"),IF(J153="SETOP",VLOOKUP(B153,[9]SETOP!$A$6:$E$5000,3,"FALSO"),IF(J153="SUDECAP",VLOOKUP(B153,[9]SUDECAP!$A$1:$M$3000,3,"FALSO"),IF(J153="INSUMO",VLOOKUP(B153,'[9]Insumos SINAPI'!$A$6:$E$6000,2,"FALSO"),"verificar"))))</f>
        <v>verificar</v>
      </c>
    </row>
    <row r="154" spans="1:12" ht="15">
      <c r="A154" s="155" t="s">
        <v>814</v>
      </c>
      <c r="B154" s="159">
        <v>88247</v>
      </c>
      <c r="C154" s="156" t="s">
        <v>877</v>
      </c>
      <c r="D154" s="155" t="s">
        <v>69</v>
      </c>
      <c r="E154" s="159">
        <v>0.17349999999999999</v>
      </c>
      <c r="F154" s="225">
        <v>19.010000000000002</v>
      </c>
      <c r="G154" s="148">
        <f>TRUNC(E154*F154,2)</f>
        <v>3.29</v>
      </c>
      <c r="J154" s="149" t="s">
        <v>816</v>
      </c>
      <c r="K154" s="345">
        <f>IF(J154="SINAPI",VLOOKUP(B154,[8]SINAPI!$G$6:$K$7500,5,"FALSO"),IF(J154="SETOP",VLOOKUP(B154,[9]SETOP!$A$6:$E$5000,5,"FALSO"),IF(J154="SUDECAP",VLOOKUP(B154,[9]SUDECAP!$A$1:$M$3000,13,"FALSO"),IF(J154="INSUMO",VLOOKUP(B154,'[9]Insumos SINAPI'!$A$6:$E$6000,5,"FALSO"),"verificar"))))</f>
        <v>19.010000000000002</v>
      </c>
      <c r="L154" s="343" t="str">
        <f>IF(J154="SINAPI",VLOOKUP(B154,[8]SINAPI!$G$6:$K$7500,2,"FALSO"),IF(J154="SETOP",VLOOKUP(B154,[9]SETOP!$A$6:$E$5000,3,"FALSO"),IF(J154="SUDECAP",VLOOKUP(B154,[9]SUDECAP!$A$1:$M$3000,3,"FALSO"),IF(J154="INSUMO",VLOOKUP(B154,'[9]Insumos SINAPI'!$A$6:$E$6000,2,"FALSO"),"verificar"))))</f>
        <v>AUXILIAR DE ELETRICISTA COM ENCARGOS COMPLEMENTARES</v>
      </c>
    </row>
    <row r="155" spans="1:12" ht="15">
      <c r="A155" s="155" t="s">
        <v>814</v>
      </c>
      <c r="B155" s="159">
        <v>88264</v>
      </c>
      <c r="C155" s="156" t="s">
        <v>853</v>
      </c>
      <c r="D155" s="155" t="s">
        <v>69</v>
      </c>
      <c r="E155" s="159">
        <v>0.41649999999999998</v>
      </c>
      <c r="F155" s="225">
        <v>23.43</v>
      </c>
      <c r="G155" s="148">
        <f>TRUNC(E155*F155,2)</f>
        <v>9.75</v>
      </c>
      <c r="J155" s="149" t="s">
        <v>816</v>
      </c>
      <c r="K155" s="345">
        <f>IF(J155="SINAPI",VLOOKUP(B155,[8]SINAPI!$G$6:$K$7500,5,"FALSO"),IF(J155="SETOP",VLOOKUP(B155,[9]SETOP!$A$6:$E$5000,5,"FALSO"),IF(J155="SUDECAP",VLOOKUP(B155,[9]SUDECAP!$A$1:$M$3000,13,"FALSO"),IF(J155="INSUMO",VLOOKUP(B155,'[9]Insumos SINAPI'!$A$6:$E$6000,5,"FALSO"),"verificar"))))</f>
        <v>23.43</v>
      </c>
      <c r="L155" s="343" t="str">
        <f>IF(J155="SINAPI",VLOOKUP(B155,[8]SINAPI!$G$6:$K$7500,2,"FALSO"),IF(J155="SETOP",VLOOKUP(B155,[9]SETOP!$A$6:$E$5000,3,"FALSO"),IF(J155="SUDECAP",VLOOKUP(B155,[9]SUDECAP!$A$1:$M$3000,3,"FALSO"),IF(J155="INSUMO",VLOOKUP(B155,'[9]Insumos SINAPI'!$A$6:$E$6000,2,"FALSO"),"verificar"))))</f>
        <v>ELETRICISTA COM ENCARGOS COMPLEMENTARES</v>
      </c>
    </row>
  </sheetData>
  <sheetProtection selectLockedCells="1" selectUnlockedCells="1"/>
  <mergeCells count="9">
    <mergeCell ref="D8:E9"/>
    <mergeCell ref="F8:G9"/>
    <mergeCell ref="A9:C9"/>
    <mergeCell ref="A1:G1"/>
    <mergeCell ref="A2:G4"/>
    <mergeCell ref="A5:G5"/>
    <mergeCell ref="A6:C6"/>
    <mergeCell ref="A7:C7"/>
    <mergeCell ref="D7:G7"/>
  </mergeCells>
  <dataValidations disablePrompts="1" count="2">
    <dataValidation type="list" allowBlank="1" showInputMessage="1" showErrorMessage="1" sqref="WVR983139 WLV983139 WBZ983139 VSD983139 VIH983139 UYL983139 UOP983139 UET983139 TUX983139 TLB983139 TBF983139 SRJ983139 SHN983139 RXR983139 RNV983139 RDZ983139 QUD983139 QKH983139 QAL983139 PQP983139 PGT983139 OWX983139 ONB983139 ODF983139 NTJ983139 NJN983139 MZR983139 MPV983139 MFZ983139 LWD983139 LMH983139 LCL983139 KSP983139 KIT983139 JYX983139 JPB983139 JFF983139 IVJ983139 ILN983139 IBR983139 HRV983139 HHZ983139 GYD983139 GOH983139 GEL983139 FUP983139 FKT983139 FAX983139 ERB983139 EHF983139 DXJ983139 DNN983139 DDR983139 CTV983139 CJZ983139 CAD983139 BQH983139 BGL983139 AWP983139 AMT983139 ACX983139 TB983139 JF983139 J983139 WVR917603 WLV917603 WBZ917603 VSD917603 VIH917603 UYL917603 UOP917603 UET917603 TUX917603 TLB917603 TBF917603 SRJ917603 SHN917603 RXR917603 RNV917603 RDZ917603 QUD917603 QKH917603 QAL917603 PQP917603 PGT917603 OWX917603 ONB917603 ODF917603 NTJ917603 NJN917603 MZR917603 MPV917603 MFZ917603 LWD917603 LMH917603 LCL917603 KSP917603 KIT917603 JYX917603 JPB917603 JFF917603 IVJ917603 ILN917603 IBR917603 HRV917603 HHZ917603 GYD917603 GOH917603 GEL917603 FUP917603 FKT917603 FAX917603 ERB917603 EHF917603 DXJ917603 DNN917603 DDR917603 CTV917603 CJZ917603 CAD917603 BQH917603 BGL917603 AWP917603 AMT917603 ACX917603 TB917603 JF917603 J917603 WVR852067 WLV852067 WBZ852067 VSD852067 VIH852067 UYL852067 UOP852067 UET852067 TUX852067 TLB852067 TBF852067 SRJ852067 SHN852067 RXR852067 RNV852067 RDZ852067 QUD852067 QKH852067 QAL852067 PQP852067 PGT852067 OWX852067 ONB852067 ODF852067 NTJ852067 NJN852067 MZR852067 MPV852067 MFZ852067 LWD852067 LMH852067 LCL852067 KSP852067 KIT852067 JYX852067 JPB852067 JFF852067 IVJ852067 ILN852067 IBR852067 HRV852067 HHZ852067 GYD852067 GOH852067 GEL852067 FUP852067 FKT852067 FAX852067 ERB852067 EHF852067 DXJ852067 DNN852067 DDR852067 CTV852067 CJZ852067 CAD852067 BQH852067 BGL852067 AWP852067 AMT852067 ACX852067 TB852067 JF852067 J852067 WVR786531 WLV786531 WBZ786531 VSD786531 VIH786531 UYL786531 UOP786531 UET786531 TUX786531 TLB786531 TBF786531 SRJ786531 SHN786531 RXR786531 RNV786531 RDZ786531 QUD786531 QKH786531 QAL786531 PQP786531 PGT786531 OWX786531 ONB786531 ODF786531 NTJ786531 NJN786531 MZR786531 MPV786531 MFZ786531 LWD786531 LMH786531 LCL786531 KSP786531 KIT786531 JYX786531 JPB786531 JFF786531 IVJ786531 ILN786531 IBR786531 HRV786531 HHZ786531 GYD786531 GOH786531 GEL786531 FUP786531 FKT786531 FAX786531 ERB786531 EHF786531 DXJ786531 DNN786531 DDR786531 CTV786531 CJZ786531 CAD786531 BQH786531 BGL786531 AWP786531 AMT786531 ACX786531 TB786531 JF786531 J786531 WVR720995 WLV720995 WBZ720995 VSD720995 VIH720995 UYL720995 UOP720995 UET720995 TUX720995 TLB720995 TBF720995 SRJ720995 SHN720995 RXR720995 RNV720995 RDZ720995 QUD720995 QKH720995 QAL720995 PQP720995 PGT720995 OWX720995 ONB720995 ODF720995 NTJ720995 NJN720995 MZR720995 MPV720995 MFZ720995 LWD720995 LMH720995 LCL720995 KSP720995 KIT720995 JYX720995 JPB720995 JFF720995 IVJ720995 ILN720995 IBR720995 HRV720995 HHZ720995 GYD720995 GOH720995 GEL720995 FUP720995 FKT720995 FAX720995 ERB720995 EHF720995 DXJ720995 DNN720995 DDR720995 CTV720995 CJZ720995 CAD720995 BQH720995 BGL720995 AWP720995 AMT720995 ACX720995 TB720995 JF720995 J720995 WVR655459 WLV655459 WBZ655459 VSD655459 VIH655459 UYL655459 UOP655459 UET655459 TUX655459 TLB655459 TBF655459 SRJ655459 SHN655459 RXR655459 RNV655459 RDZ655459 QUD655459 QKH655459 QAL655459 PQP655459 PGT655459 OWX655459 ONB655459 ODF655459 NTJ655459 NJN655459 MZR655459 MPV655459 MFZ655459 LWD655459 LMH655459 LCL655459 KSP655459 KIT655459 JYX655459 JPB655459 JFF655459 IVJ655459 ILN655459 IBR655459 HRV655459 HHZ655459 GYD655459 GOH655459 GEL655459 FUP655459 FKT655459 FAX655459 ERB655459 EHF655459 DXJ655459 DNN655459 DDR655459 CTV655459 CJZ655459 CAD655459 BQH655459 BGL655459 AWP655459 AMT655459 ACX655459 TB655459 JF655459 J655459 WVR589923 WLV589923 WBZ589923 VSD589923 VIH589923 UYL589923 UOP589923 UET589923 TUX589923 TLB589923 TBF589923 SRJ589923 SHN589923 RXR589923 RNV589923 RDZ589923 QUD589923 QKH589923 QAL589923 PQP589923 PGT589923 OWX589923 ONB589923 ODF589923 NTJ589923 NJN589923 MZR589923 MPV589923 MFZ589923 LWD589923 LMH589923 LCL589923 KSP589923 KIT589923 JYX589923 JPB589923 JFF589923 IVJ589923 ILN589923 IBR589923 HRV589923 HHZ589923 GYD589923 GOH589923 GEL589923 FUP589923 FKT589923 FAX589923 ERB589923 EHF589923 DXJ589923 DNN589923 DDR589923 CTV589923 CJZ589923 CAD589923 BQH589923 BGL589923 AWP589923 AMT589923 ACX589923 TB589923 JF589923 J589923 WVR524387 WLV524387 WBZ524387 VSD524387 VIH524387 UYL524387 UOP524387 UET524387 TUX524387 TLB524387 TBF524387 SRJ524387 SHN524387 RXR524387 RNV524387 RDZ524387 QUD524387 QKH524387 QAL524387 PQP524387 PGT524387 OWX524387 ONB524387 ODF524387 NTJ524387 NJN524387 MZR524387 MPV524387 MFZ524387 LWD524387 LMH524387 LCL524387 KSP524387 KIT524387 JYX524387 JPB524387 JFF524387 IVJ524387 ILN524387 IBR524387 HRV524387 HHZ524387 GYD524387 GOH524387 GEL524387 FUP524387 FKT524387 FAX524387 ERB524387 EHF524387 DXJ524387 DNN524387 DDR524387 CTV524387 CJZ524387 CAD524387 BQH524387 BGL524387 AWP524387 AMT524387 ACX524387 TB524387 JF524387 J524387 WVR458851 WLV458851 WBZ458851 VSD458851 VIH458851 UYL458851 UOP458851 UET458851 TUX458851 TLB458851 TBF458851 SRJ458851 SHN458851 RXR458851 RNV458851 RDZ458851 QUD458851 QKH458851 QAL458851 PQP458851 PGT458851 OWX458851 ONB458851 ODF458851 NTJ458851 NJN458851 MZR458851 MPV458851 MFZ458851 LWD458851 LMH458851 LCL458851 KSP458851 KIT458851 JYX458851 JPB458851 JFF458851 IVJ458851 ILN458851 IBR458851 HRV458851 HHZ458851 GYD458851 GOH458851 GEL458851 FUP458851 FKT458851 FAX458851 ERB458851 EHF458851 DXJ458851 DNN458851 DDR458851 CTV458851 CJZ458851 CAD458851 BQH458851 BGL458851 AWP458851 AMT458851 ACX458851 TB458851 JF458851 J458851 WVR393315 WLV393315 WBZ393315 VSD393315 VIH393315 UYL393315 UOP393315 UET393315 TUX393315 TLB393315 TBF393315 SRJ393315 SHN393315 RXR393315 RNV393315 RDZ393315 QUD393315 QKH393315 QAL393315 PQP393315 PGT393315 OWX393315 ONB393315 ODF393315 NTJ393315 NJN393315 MZR393315 MPV393315 MFZ393315 LWD393315 LMH393315 LCL393315 KSP393315 KIT393315 JYX393315 JPB393315 JFF393315 IVJ393315 ILN393315 IBR393315 HRV393315 HHZ393315 GYD393315 GOH393315 GEL393315 FUP393315 FKT393315 FAX393315 ERB393315 EHF393315 DXJ393315 DNN393315 DDR393315 CTV393315 CJZ393315 CAD393315 BQH393315 BGL393315 AWP393315 AMT393315 ACX393315 TB393315 JF393315 J393315 WVR327779 WLV327779 WBZ327779 VSD327779 VIH327779 UYL327779 UOP327779 UET327779 TUX327779 TLB327779 TBF327779 SRJ327779 SHN327779 RXR327779 RNV327779 RDZ327779 QUD327779 QKH327779 QAL327779 PQP327779 PGT327779 OWX327779 ONB327779 ODF327779 NTJ327779 NJN327779 MZR327779 MPV327779 MFZ327779 LWD327779 LMH327779 LCL327779 KSP327779 KIT327779 JYX327779 JPB327779 JFF327779 IVJ327779 ILN327779 IBR327779 HRV327779 HHZ327779 GYD327779 GOH327779 GEL327779 FUP327779 FKT327779 FAX327779 ERB327779 EHF327779 DXJ327779 DNN327779 DDR327779 CTV327779 CJZ327779 CAD327779 BQH327779 BGL327779 AWP327779 AMT327779 ACX327779 TB327779 JF327779 J327779 WVR262243 WLV262243 WBZ262243 VSD262243 VIH262243 UYL262243 UOP262243 UET262243 TUX262243 TLB262243 TBF262243 SRJ262243 SHN262243 RXR262243 RNV262243 RDZ262243 QUD262243 QKH262243 QAL262243 PQP262243 PGT262243 OWX262243 ONB262243 ODF262243 NTJ262243 NJN262243 MZR262243 MPV262243 MFZ262243 LWD262243 LMH262243 LCL262243 KSP262243 KIT262243 JYX262243 JPB262243 JFF262243 IVJ262243 ILN262243 IBR262243 HRV262243 HHZ262243 GYD262243 GOH262243 GEL262243 FUP262243 FKT262243 FAX262243 ERB262243 EHF262243 DXJ262243 DNN262243 DDR262243 CTV262243 CJZ262243 CAD262243 BQH262243 BGL262243 AWP262243 AMT262243 ACX262243 TB262243 JF262243 J262243 WVR196707 WLV196707 WBZ196707 VSD196707 VIH196707 UYL196707 UOP196707 UET196707 TUX196707 TLB196707 TBF196707 SRJ196707 SHN196707 RXR196707 RNV196707 RDZ196707 QUD196707 QKH196707 QAL196707 PQP196707 PGT196707 OWX196707 ONB196707 ODF196707 NTJ196707 NJN196707 MZR196707 MPV196707 MFZ196707 LWD196707 LMH196707 LCL196707 KSP196707 KIT196707 JYX196707 JPB196707 JFF196707 IVJ196707 ILN196707 IBR196707 HRV196707 HHZ196707 GYD196707 GOH196707 GEL196707 FUP196707 FKT196707 FAX196707 ERB196707 EHF196707 DXJ196707 DNN196707 DDR196707 CTV196707 CJZ196707 CAD196707 BQH196707 BGL196707 AWP196707 AMT196707 ACX196707 TB196707 JF196707 J196707 WVR131171 WLV131171 WBZ131171 VSD131171 VIH131171 UYL131171 UOP131171 UET131171 TUX131171 TLB131171 TBF131171 SRJ131171 SHN131171 RXR131171 RNV131171 RDZ131171 QUD131171 QKH131171 QAL131171 PQP131171 PGT131171 OWX131171 ONB131171 ODF131171 NTJ131171 NJN131171 MZR131171 MPV131171 MFZ131171 LWD131171 LMH131171 LCL131171 KSP131171 KIT131171 JYX131171 JPB131171 JFF131171 IVJ131171 ILN131171 IBR131171 HRV131171 HHZ131171 GYD131171 GOH131171 GEL131171 FUP131171 FKT131171 FAX131171 ERB131171 EHF131171 DXJ131171 DNN131171 DDR131171 CTV131171 CJZ131171 CAD131171 BQH131171 BGL131171 AWP131171 AMT131171 ACX131171 TB131171 JF131171 J131171 WVR65635 WLV65635 WBZ65635 VSD65635 VIH65635 UYL65635 UOP65635 UET65635 TUX65635 TLB65635 TBF65635 SRJ65635 SHN65635 RXR65635 RNV65635 RDZ65635 QUD65635 QKH65635 QAL65635 PQP65635 PGT65635 OWX65635 ONB65635 ODF65635 NTJ65635 NJN65635 MZR65635 MPV65635 MFZ65635 LWD65635 LMH65635 LCL65635 KSP65635 KIT65635 JYX65635 JPB65635 JFF65635 IVJ65635 ILN65635 IBR65635 HRV65635 HHZ65635 GYD65635 GOH65635 GEL65635 FUP65635 FKT65635 FAX65635 ERB65635 EHF65635 DXJ65635 DNN65635 DDR65635 CTV65635 CJZ65635 CAD65635 BQH65635 BGL65635 AWP65635 AMT65635 ACX65635 TB65635 JF65635 J65635 WVR983134 WLV983134 WBZ983134 VSD983134 VIH983134 UYL983134 UOP983134 UET983134 TUX983134 TLB983134 TBF983134 SRJ983134 SHN983134 RXR983134 RNV983134 RDZ983134 QUD983134 QKH983134 QAL983134 PQP983134 PGT983134 OWX983134 ONB983134 ODF983134 NTJ983134 NJN983134 MZR983134 MPV983134 MFZ983134 LWD983134 LMH983134 LCL983134 KSP983134 KIT983134 JYX983134 JPB983134 JFF983134 IVJ983134 ILN983134 IBR983134 HRV983134 HHZ983134 GYD983134 GOH983134 GEL983134 FUP983134 FKT983134 FAX983134 ERB983134 EHF983134 DXJ983134 DNN983134 DDR983134 CTV983134 CJZ983134 CAD983134 BQH983134 BGL983134 AWP983134 AMT983134 ACX983134 TB983134 JF983134 J983134 WVR917598 WLV917598 WBZ917598 VSD917598 VIH917598 UYL917598 UOP917598 UET917598 TUX917598 TLB917598 TBF917598 SRJ917598 SHN917598 RXR917598 RNV917598 RDZ917598 QUD917598 QKH917598 QAL917598 PQP917598 PGT917598 OWX917598 ONB917598 ODF917598 NTJ917598 NJN917598 MZR917598 MPV917598 MFZ917598 LWD917598 LMH917598 LCL917598 KSP917598 KIT917598 JYX917598 JPB917598 JFF917598 IVJ917598 ILN917598 IBR917598 HRV917598 HHZ917598 GYD917598 GOH917598 GEL917598 FUP917598 FKT917598 FAX917598 ERB917598 EHF917598 DXJ917598 DNN917598 DDR917598 CTV917598 CJZ917598 CAD917598 BQH917598 BGL917598 AWP917598 AMT917598 ACX917598 TB917598 JF917598 J917598 WVR852062 WLV852062 WBZ852062 VSD852062 VIH852062 UYL852062 UOP852062 UET852062 TUX852062 TLB852062 TBF852062 SRJ852062 SHN852062 RXR852062 RNV852062 RDZ852062 QUD852062 QKH852062 QAL852062 PQP852062 PGT852062 OWX852062 ONB852062 ODF852062 NTJ852062 NJN852062 MZR852062 MPV852062 MFZ852062 LWD852062 LMH852062 LCL852062 KSP852062 KIT852062 JYX852062 JPB852062 JFF852062 IVJ852062 ILN852062 IBR852062 HRV852062 HHZ852062 GYD852062 GOH852062 GEL852062 FUP852062 FKT852062 FAX852062 ERB852062 EHF852062 DXJ852062 DNN852062 DDR852062 CTV852062 CJZ852062 CAD852062 BQH852062 BGL852062 AWP852062 AMT852062 ACX852062 TB852062 JF852062 J852062 WVR786526 WLV786526 WBZ786526 VSD786526 VIH786526 UYL786526 UOP786526 UET786526 TUX786526 TLB786526 TBF786526 SRJ786526 SHN786526 RXR786526 RNV786526 RDZ786526 QUD786526 QKH786526 QAL786526 PQP786526 PGT786526 OWX786526 ONB786526 ODF786526 NTJ786526 NJN786526 MZR786526 MPV786526 MFZ786526 LWD786526 LMH786526 LCL786526 KSP786526 KIT786526 JYX786526 JPB786526 JFF786526 IVJ786526 ILN786526 IBR786526 HRV786526 HHZ786526 GYD786526 GOH786526 GEL786526 FUP786526 FKT786526 FAX786526 ERB786526 EHF786526 DXJ786526 DNN786526 DDR786526 CTV786526 CJZ786526 CAD786526 BQH786526 BGL786526 AWP786526 AMT786526 ACX786526 TB786526 JF786526 J786526 WVR720990 WLV720990 WBZ720990 VSD720990 VIH720990 UYL720990 UOP720990 UET720990 TUX720990 TLB720990 TBF720990 SRJ720990 SHN720990 RXR720990 RNV720990 RDZ720990 QUD720990 QKH720990 QAL720990 PQP720990 PGT720990 OWX720990 ONB720990 ODF720990 NTJ720990 NJN720990 MZR720990 MPV720990 MFZ720990 LWD720990 LMH720990 LCL720990 KSP720990 KIT720990 JYX720990 JPB720990 JFF720990 IVJ720990 ILN720990 IBR720990 HRV720990 HHZ720990 GYD720990 GOH720990 GEL720990 FUP720990 FKT720990 FAX720990 ERB720990 EHF720990 DXJ720990 DNN720990 DDR720990 CTV720990 CJZ720990 CAD720990 BQH720990 BGL720990 AWP720990 AMT720990 ACX720990 TB720990 JF720990 J720990 WVR655454 WLV655454 WBZ655454 VSD655454 VIH655454 UYL655454 UOP655454 UET655454 TUX655454 TLB655454 TBF655454 SRJ655454 SHN655454 RXR655454 RNV655454 RDZ655454 QUD655454 QKH655454 QAL655454 PQP655454 PGT655454 OWX655454 ONB655454 ODF655454 NTJ655454 NJN655454 MZR655454 MPV655454 MFZ655454 LWD655454 LMH655454 LCL655454 KSP655454 KIT655454 JYX655454 JPB655454 JFF655454 IVJ655454 ILN655454 IBR655454 HRV655454 HHZ655454 GYD655454 GOH655454 GEL655454 FUP655454 FKT655454 FAX655454 ERB655454 EHF655454 DXJ655454 DNN655454 DDR655454 CTV655454 CJZ655454 CAD655454 BQH655454 BGL655454 AWP655454 AMT655454 ACX655454 TB655454 JF655454 J655454 WVR589918 WLV589918 WBZ589918 VSD589918 VIH589918 UYL589918 UOP589918 UET589918 TUX589918 TLB589918 TBF589918 SRJ589918 SHN589918 RXR589918 RNV589918 RDZ589918 QUD589918 QKH589918 QAL589918 PQP589918 PGT589918 OWX589918 ONB589918 ODF589918 NTJ589918 NJN589918 MZR589918 MPV589918 MFZ589918 LWD589918 LMH589918 LCL589918 KSP589918 KIT589918 JYX589918 JPB589918 JFF589918 IVJ589918 ILN589918 IBR589918 HRV589918 HHZ589918 GYD589918 GOH589918 GEL589918 FUP589918 FKT589918 FAX589918 ERB589918 EHF589918 DXJ589918 DNN589918 DDR589918 CTV589918 CJZ589918 CAD589918 BQH589918 BGL589918 AWP589918 AMT589918 ACX589918 TB589918 JF589918 J589918 WVR524382 WLV524382 WBZ524382 VSD524382 VIH524382 UYL524382 UOP524382 UET524382 TUX524382 TLB524382 TBF524382 SRJ524382 SHN524382 RXR524382 RNV524382 RDZ524382 QUD524382 QKH524382 QAL524382 PQP524382 PGT524382 OWX524382 ONB524382 ODF524382 NTJ524382 NJN524382 MZR524382 MPV524382 MFZ524382 LWD524382 LMH524382 LCL524382 KSP524382 KIT524382 JYX524382 JPB524382 JFF524382 IVJ524382 ILN524382 IBR524382 HRV524382 HHZ524382 GYD524382 GOH524382 GEL524382 FUP524382 FKT524382 FAX524382 ERB524382 EHF524382 DXJ524382 DNN524382 DDR524382 CTV524382 CJZ524382 CAD524382 BQH524382 BGL524382 AWP524382 AMT524382 ACX524382 TB524382 JF524382 J524382 WVR458846 WLV458846 WBZ458846 VSD458846 VIH458846 UYL458846 UOP458846 UET458846 TUX458846 TLB458846 TBF458846 SRJ458846 SHN458846 RXR458846 RNV458846 RDZ458846 QUD458846 QKH458846 QAL458846 PQP458846 PGT458846 OWX458846 ONB458846 ODF458846 NTJ458846 NJN458846 MZR458846 MPV458846 MFZ458846 LWD458846 LMH458846 LCL458846 KSP458846 KIT458846 JYX458846 JPB458846 JFF458846 IVJ458846 ILN458846 IBR458846 HRV458846 HHZ458846 GYD458846 GOH458846 GEL458846 FUP458846 FKT458846 FAX458846 ERB458846 EHF458846 DXJ458846 DNN458846 DDR458846 CTV458846 CJZ458846 CAD458846 BQH458846 BGL458846 AWP458846 AMT458846 ACX458846 TB458846 JF458846 J458846 WVR393310 WLV393310 WBZ393310 VSD393310 VIH393310 UYL393310 UOP393310 UET393310 TUX393310 TLB393310 TBF393310 SRJ393310 SHN393310 RXR393310 RNV393310 RDZ393310 QUD393310 QKH393310 QAL393310 PQP393310 PGT393310 OWX393310 ONB393310 ODF393310 NTJ393310 NJN393310 MZR393310 MPV393310 MFZ393310 LWD393310 LMH393310 LCL393310 KSP393310 KIT393310 JYX393310 JPB393310 JFF393310 IVJ393310 ILN393310 IBR393310 HRV393310 HHZ393310 GYD393310 GOH393310 GEL393310 FUP393310 FKT393310 FAX393310 ERB393310 EHF393310 DXJ393310 DNN393310 DDR393310 CTV393310 CJZ393310 CAD393310 BQH393310 BGL393310 AWP393310 AMT393310 ACX393310 TB393310 JF393310 J393310 WVR327774 WLV327774 WBZ327774 VSD327774 VIH327774 UYL327774 UOP327774 UET327774 TUX327774 TLB327774 TBF327774 SRJ327774 SHN327774 RXR327774 RNV327774 RDZ327774 QUD327774 QKH327774 QAL327774 PQP327774 PGT327774 OWX327774 ONB327774 ODF327774 NTJ327774 NJN327774 MZR327774 MPV327774 MFZ327774 LWD327774 LMH327774 LCL327774 KSP327774 KIT327774 JYX327774 JPB327774 JFF327774 IVJ327774 ILN327774 IBR327774 HRV327774 HHZ327774 GYD327774 GOH327774 GEL327774 FUP327774 FKT327774 FAX327774 ERB327774 EHF327774 DXJ327774 DNN327774 DDR327774 CTV327774 CJZ327774 CAD327774 BQH327774 BGL327774 AWP327774 AMT327774 ACX327774 TB327774 JF327774 J327774 WVR262238 WLV262238 WBZ262238 VSD262238 VIH262238 UYL262238 UOP262238 UET262238 TUX262238 TLB262238 TBF262238 SRJ262238 SHN262238 RXR262238 RNV262238 RDZ262238 QUD262238 QKH262238 QAL262238 PQP262238 PGT262238 OWX262238 ONB262238 ODF262238 NTJ262238 NJN262238 MZR262238 MPV262238 MFZ262238 LWD262238 LMH262238 LCL262238 KSP262238 KIT262238 JYX262238 JPB262238 JFF262238 IVJ262238 ILN262238 IBR262238 HRV262238 HHZ262238 GYD262238 GOH262238 GEL262238 FUP262238 FKT262238 FAX262238 ERB262238 EHF262238 DXJ262238 DNN262238 DDR262238 CTV262238 CJZ262238 CAD262238 BQH262238 BGL262238 AWP262238 AMT262238 ACX262238 TB262238 JF262238 J262238 WVR196702 WLV196702 WBZ196702 VSD196702 VIH196702 UYL196702 UOP196702 UET196702 TUX196702 TLB196702 TBF196702 SRJ196702 SHN196702 RXR196702 RNV196702 RDZ196702 QUD196702 QKH196702 QAL196702 PQP196702 PGT196702 OWX196702 ONB196702 ODF196702 NTJ196702 NJN196702 MZR196702 MPV196702 MFZ196702 LWD196702 LMH196702 LCL196702 KSP196702 KIT196702 JYX196702 JPB196702 JFF196702 IVJ196702 ILN196702 IBR196702 HRV196702 HHZ196702 GYD196702 GOH196702 GEL196702 FUP196702 FKT196702 FAX196702 ERB196702 EHF196702 DXJ196702 DNN196702 DDR196702 CTV196702 CJZ196702 CAD196702 BQH196702 BGL196702 AWP196702 AMT196702 ACX196702 TB196702 JF196702 J196702 WVR131166 WLV131166 WBZ131166 VSD131166 VIH131166 UYL131166 UOP131166 UET131166 TUX131166 TLB131166 TBF131166 SRJ131166 SHN131166 RXR131166 RNV131166 RDZ131166 QUD131166 QKH131166 QAL131166 PQP131166 PGT131166 OWX131166 ONB131166 ODF131166 NTJ131166 NJN131166 MZR131166 MPV131166 MFZ131166 LWD131166 LMH131166 LCL131166 KSP131166 KIT131166 JYX131166 JPB131166 JFF131166 IVJ131166 ILN131166 IBR131166 HRV131166 HHZ131166 GYD131166 GOH131166 GEL131166 FUP131166 FKT131166 FAX131166 ERB131166 EHF131166 DXJ131166 DNN131166 DDR131166 CTV131166 CJZ131166 CAD131166 BQH131166 BGL131166 AWP131166 AMT131166 ACX131166 TB131166 JF131166 J131166 WVR65630 WLV65630 WBZ65630 VSD65630 VIH65630 UYL65630 UOP65630 UET65630 TUX65630 TLB65630 TBF65630 SRJ65630 SHN65630 RXR65630 RNV65630 RDZ65630 QUD65630 QKH65630 QAL65630 PQP65630 PGT65630 OWX65630 ONB65630 ODF65630 NTJ65630 NJN65630 MZR65630 MPV65630 MFZ65630 LWD65630 LMH65630 LCL65630 KSP65630 KIT65630 JYX65630 JPB65630 JFF65630 IVJ65630 ILN65630 IBR65630 HRV65630 HHZ65630 GYD65630 GOH65630 GEL65630 FUP65630 FKT65630 FAX65630 ERB65630 EHF65630 DXJ65630 DNN65630 DDR65630 CTV65630 CJZ65630 CAD65630 BQH65630 BGL65630 AWP65630 AMT65630 ACX65630 TB65630 JF65630 J65630 WVR983129 WLV983129 WBZ983129 VSD983129 VIH983129 UYL983129 UOP983129 UET983129 TUX983129 TLB983129 TBF983129 SRJ983129 SHN983129 RXR983129 RNV983129 RDZ983129 QUD983129 QKH983129 QAL983129 PQP983129 PGT983129 OWX983129 ONB983129 ODF983129 NTJ983129 NJN983129 MZR983129 MPV983129 MFZ983129 LWD983129 LMH983129 LCL983129 KSP983129 KIT983129 JYX983129 JPB983129 JFF983129 IVJ983129 ILN983129 IBR983129 HRV983129 HHZ983129 GYD983129 GOH983129 GEL983129 FUP983129 FKT983129 FAX983129 ERB983129 EHF983129 DXJ983129 DNN983129 DDR983129 CTV983129 CJZ983129 CAD983129 BQH983129 BGL983129 AWP983129 AMT983129 ACX983129 TB983129 JF983129 J983129 WVR917593 WLV917593 WBZ917593 VSD917593 VIH917593 UYL917593 UOP917593 UET917593 TUX917593 TLB917593 TBF917593 SRJ917593 SHN917593 RXR917593 RNV917593 RDZ917593 QUD917593 QKH917593 QAL917593 PQP917593 PGT917593 OWX917593 ONB917593 ODF917593 NTJ917593 NJN917593 MZR917593 MPV917593 MFZ917593 LWD917593 LMH917593 LCL917593 KSP917593 KIT917593 JYX917593 JPB917593 JFF917593 IVJ917593 ILN917593 IBR917593 HRV917593 HHZ917593 GYD917593 GOH917593 GEL917593 FUP917593 FKT917593 FAX917593 ERB917593 EHF917593 DXJ917593 DNN917593 DDR917593 CTV917593 CJZ917593 CAD917593 BQH917593 BGL917593 AWP917593 AMT917593 ACX917593 TB917593 JF917593 J917593 WVR852057 WLV852057 WBZ852057 VSD852057 VIH852057 UYL852057 UOP852057 UET852057 TUX852057 TLB852057 TBF852057 SRJ852057 SHN852057 RXR852057 RNV852057 RDZ852057 QUD852057 QKH852057 QAL852057 PQP852057 PGT852057 OWX852057 ONB852057 ODF852057 NTJ852057 NJN852057 MZR852057 MPV852057 MFZ852057 LWD852057 LMH852057 LCL852057 KSP852057 KIT852057 JYX852057 JPB852057 JFF852057 IVJ852057 ILN852057 IBR852057 HRV852057 HHZ852057 GYD852057 GOH852057 GEL852057 FUP852057 FKT852057 FAX852057 ERB852057 EHF852057 DXJ852057 DNN852057 DDR852057 CTV852057 CJZ852057 CAD852057 BQH852057 BGL852057 AWP852057 AMT852057 ACX852057 TB852057 JF852057 J852057 WVR786521 WLV786521 WBZ786521 VSD786521 VIH786521 UYL786521 UOP786521 UET786521 TUX786521 TLB786521 TBF786521 SRJ786521 SHN786521 RXR786521 RNV786521 RDZ786521 QUD786521 QKH786521 QAL786521 PQP786521 PGT786521 OWX786521 ONB786521 ODF786521 NTJ786521 NJN786521 MZR786521 MPV786521 MFZ786521 LWD786521 LMH786521 LCL786521 KSP786521 KIT786521 JYX786521 JPB786521 JFF786521 IVJ786521 ILN786521 IBR786521 HRV786521 HHZ786521 GYD786521 GOH786521 GEL786521 FUP786521 FKT786521 FAX786521 ERB786521 EHF786521 DXJ786521 DNN786521 DDR786521 CTV786521 CJZ786521 CAD786521 BQH786521 BGL786521 AWP786521 AMT786521 ACX786521 TB786521 JF786521 J786521 WVR720985 WLV720985 WBZ720985 VSD720985 VIH720985 UYL720985 UOP720985 UET720985 TUX720985 TLB720985 TBF720985 SRJ720985 SHN720985 RXR720985 RNV720985 RDZ720985 QUD720985 QKH720985 QAL720985 PQP720985 PGT720985 OWX720985 ONB720985 ODF720985 NTJ720985 NJN720985 MZR720985 MPV720985 MFZ720985 LWD720985 LMH720985 LCL720985 KSP720985 KIT720985 JYX720985 JPB720985 JFF720985 IVJ720985 ILN720985 IBR720985 HRV720985 HHZ720985 GYD720985 GOH720985 GEL720985 FUP720985 FKT720985 FAX720985 ERB720985 EHF720985 DXJ720985 DNN720985 DDR720985 CTV720985 CJZ720985 CAD720985 BQH720985 BGL720985 AWP720985 AMT720985 ACX720985 TB720985 JF720985 J720985 WVR655449 WLV655449 WBZ655449 VSD655449 VIH655449 UYL655449 UOP655449 UET655449 TUX655449 TLB655449 TBF655449 SRJ655449 SHN655449 RXR655449 RNV655449 RDZ655449 QUD655449 QKH655449 QAL655449 PQP655449 PGT655449 OWX655449 ONB655449 ODF655449 NTJ655449 NJN655449 MZR655449 MPV655449 MFZ655449 LWD655449 LMH655449 LCL655449 KSP655449 KIT655449 JYX655449 JPB655449 JFF655449 IVJ655449 ILN655449 IBR655449 HRV655449 HHZ655449 GYD655449 GOH655449 GEL655449 FUP655449 FKT655449 FAX655449 ERB655449 EHF655449 DXJ655449 DNN655449 DDR655449 CTV655449 CJZ655449 CAD655449 BQH655449 BGL655449 AWP655449 AMT655449 ACX655449 TB655449 JF655449 J655449 WVR589913 WLV589913 WBZ589913 VSD589913 VIH589913 UYL589913 UOP589913 UET589913 TUX589913 TLB589913 TBF589913 SRJ589913 SHN589913 RXR589913 RNV589913 RDZ589913 QUD589913 QKH589913 QAL589913 PQP589913 PGT589913 OWX589913 ONB589913 ODF589913 NTJ589913 NJN589913 MZR589913 MPV589913 MFZ589913 LWD589913 LMH589913 LCL589913 KSP589913 KIT589913 JYX589913 JPB589913 JFF589913 IVJ589913 ILN589913 IBR589913 HRV589913 HHZ589913 GYD589913 GOH589913 GEL589913 FUP589913 FKT589913 FAX589913 ERB589913 EHF589913 DXJ589913 DNN589913 DDR589913 CTV589913 CJZ589913 CAD589913 BQH589913 BGL589913 AWP589913 AMT589913 ACX589913 TB589913 JF589913 J589913 WVR524377 WLV524377 WBZ524377 VSD524377 VIH524377 UYL524377 UOP524377 UET524377 TUX524377 TLB524377 TBF524377 SRJ524377 SHN524377 RXR524377 RNV524377 RDZ524377 QUD524377 QKH524377 QAL524377 PQP524377 PGT524377 OWX524377 ONB524377 ODF524377 NTJ524377 NJN524377 MZR524377 MPV524377 MFZ524377 LWD524377 LMH524377 LCL524377 KSP524377 KIT524377 JYX524377 JPB524377 JFF524377 IVJ524377 ILN524377 IBR524377 HRV524377 HHZ524377 GYD524377 GOH524377 GEL524377 FUP524377 FKT524377 FAX524377 ERB524377 EHF524377 DXJ524377 DNN524377 DDR524377 CTV524377 CJZ524377 CAD524377 BQH524377 BGL524377 AWP524377 AMT524377 ACX524377 TB524377 JF524377 J524377 WVR458841 WLV458841 WBZ458841 VSD458841 VIH458841 UYL458841 UOP458841 UET458841 TUX458841 TLB458841 TBF458841 SRJ458841 SHN458841 RXR458841 RNV458841 RDZ458841 QUD458841 QKH458841 QAL458841 PQP458841 PGT458841 OWX458841 ONB458841 ODF458841 NTJ458841 NJN458841 MZR458841 MPV458841 MFZ458841 LWD458841 LMH458841 LCL458841 KSP458841 KIT458841 JYX458841 JPB458841 JFF458841 IVJ458841 ILN458841 IBR458841 HRV458841 HHZ458841 GYD458841 GOH458841 GEL458841 FUP458841 FKT458841 FAX458841 ERB458841 EHF458841 DXJ458841 DNN458841 DDR458841 CTV458841 CJZ458841 CAD458841 BQH458841 BGL458841 AWP458841 AMT458841 ACX458841 TB458841 JF458841 J458841 WVR393305 WLV393305 WBZ393305 VSD393305 VIH393305 UYL393305 UOP393305 UET393305 TUX393305 TLB393305 TBF393305 SRJ393305 SHN393305 RXR393305 RNV393305 RDZ393305 QUD393305 QKH393305 QAL393305 PQP393305 PGT393305 OWX393305 ONB393305 ODF393305 NTJ393305 NJN393305 MZR393305 MPV393305 MFZ393305 LWD393305 LMH393305 LCL393305 KSP393305 KIT393305 JYX393305 JPB393305 JFF393305 IVJ393305 ILN393305 IBR393305 HRV393305 HHZ393305 GYD393305 GOH393305 GEL393305 FUP393305 FKT393305 FAX393305 ERB393305 EHF393305 DXJ393305 DNN393305 DDR393305 CTV393305 CJZ393305 CAD393305 BQH393305 BGL393305 AWP393305 AMT393305 ACX393305 TB393305 JF393305 J393305 WVR327769 WLV327769 WBZ327769 VSD327769 VIH327769 UYL327769 UOP327769 UET327769 TUX327769 TLB327769 TBF327769 SRJ327769 SHN327769 RXR327769 RNV327769 RDZ327769 QUD327769 QKH327769 QAL327769 PQP327769 PGT327769 OWX327769 ONB327769 ODF327769 NTJ327769 NJN327769 MZR327769 MPV327769 MFZ327769 LWD327769 LMH327769 LCL327769 KSP327769 KIT327769 JYX327769 JPB327769 JFF327769 IVJ327769 ILN327769 IBR327769 HRV327769 HHZ327769 GYD327769 GOH327769 GEL327769 FUP327769 FKT327769 FAX327769 ERB327769 EHF327769 DXJ327769 DNN327769 DDR327769 CTV327769 CJZ327769 CAD327769 BQH327769 BGL327769 AWP327769 AMT327769 ACX327769 TB327769 JF327769 J327769 WVR262233 WLV262233 WBZ262233 VSD262233 VIH262233 UYL262233 UOP262233 UET262233 TUX262233 TLB262233 TBF262233 SRJ262233 SHN262233 RXR262233 RNV262233 RDZ262233 QUD262233 QKH262233 QAL262233 PQP262233 PGT262233 OWX262233 ONB262233 ODF262233 NTJ262233 NJN262233 MZR262233 MPV262233 MFZ262233 LWD262233 LMH262233 LCL262233 KSP262233 KIT262233 JYX262233 JPB262233 JFF262233 IVJ262233 ILN262233 IBR262233 HRV262233 HHZ262233 GYD262233 GOH262233 GEL262233 FUP262233 FKT262233 FAX262233 ERB262233 EHF262233 DXJ262233 DNN262233 DDR262233 CTV262233 CJZ262233 CAD262233 BQH262233 BGL262233 AWP262233 AMT262233 ACX262233 TB262233 JF262233 J262233 WVR196697 WLV196697 WBZ196697 VSD196697 VIH196697 UYL196697 UOP196697 UET196697 TUX196697 TLB196697 TBF196697 SRJ196697 SHN196697 RXR196697 RNV196697 RDZ196697 QUD196697 QKH196697 QAL196697 PQP196697 PGT196697 OWX196697 ONB196697 ODF196697 NTJ196697 NJN196697 MZR196697 MPV196697 MFZ196697 LWD196697 LMH196697 LCL196697 KSP196697 KIT196697 JYX196697 JPB196697 JFF196697 IVJ196697 ILN196697 IBR196697 HRV196697 HHZ196697 GYD196697 GOH196697 GEL196697 FUP196697 FKT196697 FAX196697 ERB196697 EHF196697 DXJ196697 DNN196697 DDR196697 CTV196697 CJZ196697 CAD196697 BQH196697 BGL196697 AWP196697 AMT196697 ACX196697 TB196697 JF196697 J196697 WVR131161 WLV131161 WBZ131161 VSD131161 VIH131161 UYL131161 UOP131161 UET131161 TUX131161 TLB131161 TBF131161 SRJ131161 SHN131161 RXR131161 RNV131161 RDZ131161 QUD131161 QKH131161 QAL131161 PQP131161 PGT131161 OWX131161 ONB131161 ODF131161 NTJ131161 NJN131161 MZR131161 MPV131161 MFZ131161 LWD131161 LMH131161 LCL131161 KSP131161 KIT131161 JYX131161 JPB131161 JFF131161 IVJ131161 ILN131161 IBR131161 HRV131161 HHZ131161 GYD131161 GOH131161 GEL131161 FUP131161 FKT131161 FAX131161 ERB131161 EHF131161 DXJ131161 DNN131161 DDR131161 CTV131161 CJZ131161 CAD131161 BQH131161 BGL131161 AWP131161 AMT131161 ACX131161 TB131161 JF131161 J131161 WVR65625 WLV65625 WBZ65625 VSD65625 VIH65625 UYL65625 UOP65625 UET65625 TUX65625 TLB65625 TBF65625 SRJ65625 SHN65625 RXR65625 RNV65625 RDZ65625 QUD65625 QKH65625 QAL65625 PQP65625 PGT65625 OWX65625 ONB65625 ODF65625 NTJ65625 NJN65625 MZR65625 MPV65625 MFZ65625 LWD65625 LMH65625 LCL65625 KSP65625 KIT65625 JYX65625 JPB65625 JFF65625 IVJ65625 ILN65625 IBR65625 HRV65625 HHZ65625 GYD65625 GOH65625 GEL65625 FUP65625 FKT65625 FAX65625 ERB65625 EHF65625 DXJ65625 DNN65625 DDR65625 CTV65625 CJZ65625 CAD65625 BQH65625 BGL65625 AWP65625 AMT65625 ACX65625 TB65625 JF65625 J65625 WVR983105:WVR983107 WLV983105:WLV983107 WBZ983105:WBZ983107 VSD983105:VSD983107 VIH983105:VIH983107 UYL983105:UYL983107 UOP983105:UOP983107 UET983105:UET983107 TUX983105:TUX983107 TLB983105:TLB983107 TBF983105:TBF983107 SRJ983105:SRJ983107 SHN983105:SHN983107 RXR983105:RXR983107 RNV983105:RNV983107 RDZ983105:RDZ983107 QUD983105:QUD983107 QKH983105:QKH983107 QAL983105:QAL983107 PQP983105:PQP983107 PGT983105:PGT983107 OWX983105:OWX983107 ONB983105:ONB983107 ODF983105:ODF983107 NTJ983105:NTJ983107 NJN983105:NJN983107 MZR983105:MZR983107 MPV983105:MPV983107 MFZ983105:MFZ983107 LWD983105:LWD983107 LMH983105:LMH983107 LCL983105:LCL983107 KSP983105:KSP983107 KIT983105:KIT983107 JYX983105:JYX983107 JPB983105:JPB983107 JFF983105:JFF983107 IVJ983105:IVJ983107 ILN983105:ILN983107 IBR983105:IBR983107 HRV983105:HRV983107 HHZ983105:HHZ983107 GYD983105:GYD983107 GOH983105:GOH983107 GEL983105:GEL983107 FUP983105:FUP983107 FKT983105:FKT983107 FAX983105:FAX983107 ERB983105:ERB983107 EHF983105:EHF983107 DXJ983105:DXJ983107 DNN983105:DNN983107 DDR983105:DDR983107 CTV983105:CTV983107 CJZ983105:CJZ983107 CAD983105:CAD983107 BQH983105:BQH983107 BGL983105:BGL983107 AWP983105:AWP983107 AMT983105:AMT983107 ACX983105:ACX983107 TB983105:TB983107 JF983105:JF983107 J983105:J983107 WVR917569:WVR917571 WLV917569:WLV917571 WBZ917569:WBZ917571 VSD917569:VSD917571 VIH917569:VIH917571 UYL917569:UYL917571 UOP917569:UOP917571 UET917569:UET917571 TUX917569:TUX917571 TLB917569:TLB917571 TBF917569:TBF917571 SRJ917569:SRJ917571 SHN917569:SHN917571 RXR917569:RXR917571 RNV917569:RNV917571 RDZ917569:RDZ917571 QUD917569:QUD917571 QKH917569:QKH917571 QAL917569:QAL917571 PQP917569:PQP917571 PGT917569:PGT917571 OWX917569:OWX917571 ONB917569:ONB917571 ODF917569:ODF917571 NTJ917569:NTJ917571 NJN917569:NJN917571 MZR917569:MZR917571 MPV917569:MPV917571 MFZ917569:MFZ917571 LWD917569:LWD917571 LMH917569:LMH917571 LCL917569:LCL917571 KSP917569:KSP917571 KIT917569:KIT917571 JYX917569:JYX917571 JPB917569:JPB917571 JFF917569:JFF917571 IVJ917569:IVJ917571 ILN917569:ILN917571 IBR917569:IBR917571 HRV917569:HRV917571 HHZ917569:HHZ917571 GYD917569:GYD917571 GOH917569:GOH917571 GEL917569:GEL917571 FUP917569:FUP917571 FKT917569:FKT917571 FAX917569:FAX917571 ERB917569:ERB917571 EHF917569:EHF917571 DXJ917569:DXJ917571 DNN917569:DNN917571 DDR917569:DDR917571 CTV917569:CTV917571 CJZ917569:CJZ917571 CAD917569:CAD917571 BQH917569:BQH917571 BGL917569:BGL917571 AWP917569:AWP917571 AMT917569:AMT917571 ACX917569:ACX917571 TB917569:TB917571 JF917569:JF917571 J917569:J917571 WVR852033:WVR852035 WLV852033:WLV852035 WBZ852033:WBZ852035 VSD852033:VSD852035 VIH852033:VIH852035 UYL852033:UYL852035 UOP852033:UOP852035 UET852033:UET852035 TUX852033:TUX852035 TLB852033:TLB852035 TBF852033:TBF852035 SRJ852033:SRJ852035 SHN852033:SHN852035 RXR852033:RXR852035 RNV852033:RNV852035 RDZ852033:RDZ852035 QUD852033:QUD852035 QKH852033:QKH852035 QAL852033:QAL852035 PQP852033:PQP852035 PGT852033:PGT852035 OWX852033:OWX852035 ONB852033:ONB852035 ODF852033:ODF852035 NTJ852033:NTJ852035 NJN852033:NJN852035 MZR852033:MZR852035 MPV852033:MPV852035 MFZ852033:MFZ852035 LWD852033:LWD852035 LMH852033:LMH852035 LCL852033:LCL852035 KSP852033:KSP852035 KIT852033:KIT852035 JYX852033:JYX852035 JPB852033:JPB852035 JFF852033:JFF852035 IVJ852033:IVJ852035 ILN852033:ILN852035 IBR852033:IBR852035 HRV852033:HRV852035 HHZ852033:HHZ852035 GYD852033:GYD852035 GOH852033:GOH852035 GEL852033:GEL852035 FUP852033:FUP852035 FKT852033:FKT852035 FAX852033:FAX852035 ERB852033:ERB852035 EHF852033:EHF852035 DXJ852033:DXJ852035 DNN852033:DNN852035 DDR852033:DDR852035 CTV852033:CTV852035 CJZ852033:CJZ852035 CAD852033:CAD852035 BQH852033:BQH852035 BGL852033:BGL852035 AWP852033:AWP852035 AMT852033:AMT852035 ACX852033:ACX852035 TB852033:TB852035 JF852033:JF852035 J852033:J852035 WVR786497:WVR786499 WLV786497:WLV786499 WBZ786497:WBZ786499 VSD786497:VSD786499 VIH786497:VIH786499 UYL786497:UYL786499 UOP786497:UOP786499 UET786497:UET786499 TUX786497:TUX786499 TLB786497:TLB786499 TBF786497:TBF786499 SRJ786497:SRJ786499 SHN786497:SHN786499 RXR786497:RXR786499 RNV786497:RNV786499 RDZ786497:RDZ786499 QUD786497:QUD786499 QKH786497:QKH786499 QAL786497:QAL786499 PQP786497:PQP786499 PGT786497:PGT786499 OWX786497:OWX786499 ONB786497:ONB786499 ODF786497:ODF786499 NTJ786497:NTJ786499 NJN786497:NJN786499 MZR786497:MZR786499 MPV786497:MPV786499 MFZ786497:MFZ786499 LWD786497:LWD786499 LMH786497:LMH786499 LCL786497:LCL786499 KSP786497:KSP786499 KIT786497:KIT786499 JYX786497:JYX786499 JPB786497:JPB786499 JFF786497:JFF786499 IVJ786497:IVJ786499 ILN786497:ILN786499 IBR786497:IBR786499 HRV786497:HRV786499 HHZ786497:HHZ786499 GYD786497:GYD786499 GOH786497:GOH786499 GEL786497:GEL786499 FUP786497:FUP786499 FKT786497:FKT786499 FAX786497:FAX786499 ERB786497:ERB786499 EHF786497:EHF786499 DXJ786497:DXJ786499 DNN786497:DNN786499 DDR786497:DDR786499 CTV786497:CTV786499 CJZ786497:CJZ786499 CAD786497:CAD786499 BQH786497:BQH786499 BGL786497:BGL786499 AWP786497:AWP786499 AMT786497:AMT786499 ACX786497:ACX786499 TB786497:TB786499 JF786497:JF786499 J786497:J786499 WVR720961:WVR720963 WLV720961:WLV720963 WBZ720961:WBZ720963 VSD720961:VSD720963 VIH720961:VIH720963 UYL720961:UYL720963 UOP720961:UOP720963 UET720961:UET720963 TUX720961:TUX720963 TLB720961:TLB720963 TBF720961:TBF720963 SRJ720961:SRJ720963 SHN720961:SHN720963 RXR720961:RXR720963 RNV720961:RNV720963 RDZ720961:RDZ720963 QUD720961:QUD720963 QKH720961:QKH720963 QAL720961:QAL720963 PQP720961:PQP720963 PGT720961:PGT720963 OWX720961:OWX720963 ONB720961:ONB720963 ODF720961:ODF720963 NTJ720961:NTJ720963 NJN720961:NJN720963 MZR720961:MZR720963 MPV720961:MPV720963 MFZ720961:MFZ720963 LWD720961:LWD720963 LMH720961:LMH720963 LCL720961:LCL720963 KSP720961:KSP720963 KIT720961:KIT720963 JYX720961:JYX720963 JPB720961:JPB720963 JFF720961:JFF720963 IVJ720961:IVJ720963 ILN720961:ILN720963 IBR720961:IBR720963 HRV720961:HRV720963 HHZ720961:HHZ720963 GYD720961:GYD720963 GOH720961:GOH720963 GEL720961:GEL720963 FUP720961:FUP720963 FKT720961:FKT720963 FAX720961:FAX720963 ERB720961:ERB720963 EHF720961:EHF720963 DXJ720961:DXJ720963 DNN720961:DNN720963 DDR720961:DDR720963 CTV720961:CTV720963 CJZ720961:CJZ720963 CAD720961:CAD720963 BQH720961:BQH720963 BGL720961:BGL720963 AWP720961:AWP720963 AMT720961:AMT720963 ACX720961:ACX720963 TB720961:TB720963 JF720961:JF720963 J720961:J720963 WVR655425:WVR655427 WLV655425:WLV655427 WBZ655425:WBZ655427 VSD655425:VSD655427 VIH655425:VIH655427 UYL655425:UYL655427 UOP655425:UOP655427 UET655425:UET655427 TUX655425:TUX655427 TLB655425:TLB655427 TBF655425:TBF655427 SRJ655425:SRJ655427 SHN655425:SHN655427 RXR655425:RXR655427 RNV655425:RNV655427 RDZ655425:RDZ655427 QUD655425:QUD655427 QKH655425:QKH655427 QAL655425:QAL655427 PQP655425:PQP655427 PGT655425:PGT655427 OWX655425:OWX655427 ONB655425:ONB655427 ODF655425:ODF655427 NTJ655425:NTJ655427 NJN655425:NJN655427 MZR655425:MZR655427 MPV655425:MPV655427 MFZ655425:MFZ655427 LWD655425:LWD655427 LMH655425:LMH655427 LCL655425:LCL655427 KSP655425:KSP655427 KIT655425:KIT655427 JYX655425:JYX655427 JPB655425:JPB655427 JFF655425:JFF655427 IVJ655425:IVJ655427 ILN655425:ILN655427 IBR655425:IBR655427 HRV655425:HRV655427 HHZ655425:HHZ655427 GYD655425:GYD655427 GOH655425:GOH655427 GEL655425:GEL655427 FUP655425:FUP655427 FKT655425:FKT655427 FAX655425:FAX655427 ERB655425:ERB655427 EHF655425:EHF655427 DXJ655425:DXJ655427 DNN655425:DNN655427 DDR655425:DDR655427 CTV655425:CTV655427 CJZ655425:CJZ655427 CAD655425:CAD655427 BQH655425:BQH655427 BGL655425:BGL655427 AWP655425:AWP655427 AMT655425:AMT655427 ACX655425:ACX655427 TB655425:TB655427 JF655425:JF655427 J655425:J655427 WVR589889:WVR589891 WLV589889:WLV589891 WBZ589889:WBZ589891 VSD589889:VSD589891 VIH589889:VIH589891 UYL589889:UYL589891 UOP589889:UOP589891 UET589889:UET589891 TUX589889:TUX589891 TLB589889:TLB589891 TBF589889:TBF589891 SRJ589889:SRJ589891 SHN589889:SHN589891 RXR589889:RXR589891 RNV589889:RNV589891 RDZ589889:RDZ589891 QUD589889:QUD589891 QKH589889:QKH589891 QAL589889:QAL589891 PQP589889:PQP589891 PGT589889:PGT589891 OWX589889:OWX589891 ONB589889:ONB589891 ODF589889:ODF589891 NTJ589889:NTJ589891 NJN589889:NJN589891 MZR589889:MZR589891 MPV589889:MPV589891 MFZ589889:MFZ589891 LWD589889:LWD589891 LMH589889:LMH589891 LCL589889:LCL589891 KSP589889:KSP589891 KIT589889:KIT589891 JYX589889:JYX589891 JPB589889:JPB589891 JFF589889:JFF589891 IVJ589889:IVJ589891 ILN589889:ILN589891 IBR589889:IBR589891 HRV589889:HRV589891 HHZ589889:HHZ589891 GYD589889:GYD589891 GOH589889:GOH589891 GEL589889:GEL589891 FUP589889:FUP589891 FKT589889:FKT589891 FAX589889:FAX589891 ERB589889:ERB589891 EHF589889:EHF589891 DXJ589889:DXJ589891 DNN589889:DNN589891 DDR589889:DDR589891 CTV589889:CTV589891 CJZ589889:CJZ589891 CAD589889:CAD589891 BQH589889:BQH589891 BGL589889:BGL589891 AWP589889:AWP589891 AMT589889:AMT589891 ACX589889:ACX589891 TB589889:TB589891 JF589889:JF589891 J589889:J589891 WVR524353:WVR524355 WLV524353:WLV524355 WBZ524353:WBZ524355 VSD524353:VSD524355 VIH524353:VIH524355 UYL524353:UYL524355 UOP524353:UOP524355 UET524353:UET524355 TUX524353:TUX524355 TLB524353:TLB524355 TBF524353:TBF524355 SRJ524353:SRJ524355 SHN524353:SHN524355 RXR524353:RXR524355 RNV524353:RNV524355 RDZ524353:RDZ524355 QUD524353:QUD524355 QKH524353:QKH524355 QAL524353:QAL524355 PQP524353:PQP524355 PGT524353:PGT524355 OWX524353:OWX524355 ONB524353:ONB524355 ODF524353:ODF524355 NTJ524353:NTJ524355 NJN524353:NJN524355 MZR524353:MZR524355 MPV524353:MPV524355 MFZ524353:MFZ524355 LWD524353:LWD524355 LMH524353:LMH524355 LCL524353:LCL524355 KSP524353:KSP524355 KIT524353:KIT524355 JYX524353:JYX524355 JPB524353:JPB524355 JFF524353:JFF524355 IVJ524353:IVJ524355 ILN524353:ILN524355 IBR524353:IBR524355 HRV524353:HRV524355 HHZ524353:HHZ524355 GYD524353:GYD524355 GOH524353:GOH524355 GEL524353:GEL524355 FUP524353:FUP524355 FKT524353:FKT524355 FAX524353:FAX524355 ERB524353:ERB524355 EHF524353:EHF524355 DXJ524353:DXJ524355 DNN524353:DNN524355 DDR524353:DDR524355 CTV524353:CTV524355 CJZ524353:CJZ524355 CAD524353:CAD524355 BQH524353:BQH524355 BGL524353:BGL524355 AWP524353:AWP524355 AMT524353:AMT524355 ACX524353:ACX524355 TB524353:TB524355 JF524353:JF524355 J524353:J524355 WVR458817:WVR458819 WLV458817:WLV458819 WBZ458817:WBZ458819 VSD458817:VSD458819 VIH458817:VIH458819 UYL458817:UYL458819 UOP458817:UOP458819 UET458817:UET458819 TUX458817:TUX458819 TLB458817:TLB458819 TBF458817:TBF458819 SRJ458817:SRJ458819 SHN458817:SHN458819 RXR458817:RXR458819 RNV458817:RNV458819 RDZ458817:RDZ458819 QUD458817:QUD458819 QKH458817:QKH458819 QAL458817:QAL458819 PQP458817:PQP458819 PGT458817:PGT458819 OWX458817:OWX458819 ONB458817:ONB458819 ODF458817:ODF458819 NTJ458817:NTJ458819 NJN458817:NJN458819 MZR458817:MZR458819 MPV458817:MPV458819 MFZ458817:MFZ458819 LWD458817:LWD458819 LMH458817:LMH458819 LCL458817:LCL458819 KSP458817:KSP458819 KIT458817:KIT458819 JYX458817:JYX458819 JPB458817:JPB458819 JFF458817:JFF458819 IVJ458817:IVJ458819 ILN458817:ILN458819 IBR458817:IBR458819 HRV458817:HRV458819 HHZ458817:HHZ458819 GYD458817:GYD458819 GOH458817:GOH458819 GEL458817:GEL458819 FUP458817:FUP458819 FKT458817:FKT458819 FAX458817:FAX458819 ERB458817:ERB458819 EHF458817:EHF458819 DXJ458817:DXJ458819 DNN458817:DNN458819 DDR458817:DDR458819 CTV458817:CTV458819 CJZ458817:CJZ458819 CAD458817:CAD458819 BQH458817:BQH458819 BGL458817:BGL458819 AWP458817:AWP458819 AMT458817:AMT458819 ACX458817:ACX458819 TB458817:TB458819 JF458817:JF458819 J458817:J458819 WVR393281:WVR393283 WLV393281:WLV393283 WBZ393281:WBZ393283 VSD393281:VSD393283 VIH393281:VIH393283 UYL393281:UYL393283 UOP393281:UOP393283 UET393281:UET393283 TUX393281:TUX393283 TLB393281:TLB393283 TBF393281:TBF393283 SRJ393281:SRJ393283 SHN393281:SHN393283 RXR393281:RXR393283 RNV393281:RNV393283 RDZ393281:RDZ393283 QUD393281:QUD393283 QKH393281:QKH393283 QAL393281:QAL393283 PQP393281:PQP393283 PGT393281:PGT393283 OWX393281:OWX393283 ONB393281:ONB393283 ODF393281:ODF393283 NTJ393281:NTJ393283 NJN393281:NJN393283 MZR393281:MZR393283 MPV393281:MPV393283 MFZ393281:MFZ393283 LWD393281:LWD393283 LMH393281:LMH393283 LCL393281:LCL393283 KSP393281:KSP393283 KIT393281:KIT393283 JYX393281:JYX393283 JPB393281:JPB393283 JFF393281:JFF393283 IVJ393281:IVJ393283 ILN393281:ILN393283 IBR393281:IBR393283 HRV393281:HRV393283 HHZ393281:HHZ393283 GYD393281:GYD393283 GOH393281:GOH393283 GEL393281:GEL393283 FUP393281:FUP393283 FKT393281:FKT393283 FAX393281:FAX393283 ERB393281:ERB393283 EHF393281:EHF393283 DXJ393281:DXJ393283 DNN393281:DNN393283 DDR393281:DDR393283 CTV393281:CTV393283 CJZ393281:CJZ393283 CAD393281:CAD393283 BQH393281:BQH393283 BGL393281:BGL393283 AWP393281:AWP393283 AMT393281:AMT393283 ACX393281:ACX393283 TB393281:TB393283 JF393281:JF393283 J393281:J393283 WVR327745:WVR327747 WLV327745:WLV327747 WBZ327745:WBZ327747 VSD327745:VSD327747 VIH327745:VIH327747 UYL327745:UYL327747 UOP327745:UOP327747 UET327745:UET327747 TUX327745:TUX327747 TLB327745:TLB327747 TBF327745:TBF327747 SRJ327745:SRJ327747 SHN327745:SHN327747 RXR327745:RXR327747 RNV327745:RNV327747 RDZ327745:RDZ327747 QUD327745:QUD327747 QKH327745:QKH327747 QAL327745:QAL327747 PQP327745:PQP327747 PGT327745:PGT327747 OWX327745:OWX327747 ONB327745:ONB327747 ODF327745:ODF327747 NTJ327745:NTJ327747 NJN327745:NJN327747 MZR327745:MZR327747 MPV327745:MPV327747 MFZ327745:MFZ327747 LWD327745:LWD327747 LMH327745:LMH327747 LCL327745:LCL327747 KSP327745:KSP327747 KIT327745:KIT327747 JYX327745:JYX327747 JPB327745:JPB327747 JFF327745:JFF327747 IVJ327745:IVJ327747 ILN327745:ILN327747 IBR327745:IBR327747 HRV327745:HRV327747 HHZ327745:HHZ327747 GYD327745:GYD327747 GOH327745:GOH327747 GEL327745:GEL327747 FUP327745:FUP327747 FKT327745:FKT327747 FAX327745:FAX327747 ERB327745:ERB327747 EHF327745:EHF327747 DXJ327745:DXJ327747 DNN327745:DNN327747 DDR327745:DDR327747 CTV327745:CTV327747 CJZ327745:CJZ327747 CAD327745:CAD327747 BQH327745:BQH327747 BGL327745:BGL327747 AWP327745:AWP327747 AMT327745:AMT327747 ACX327745:ACX327747 TB327745:TB327747 JF327745:JF327747 J327745:J327747 WVR262209:WVR262211 WLV262209:WLV262211 WBZ262209:WBZ262211 VSD262209:VSD262211 VIH262209:VIH262211 UYL262209:UYL262211 UOP262209:UOP262211 UET262209:UET262211 TUX262209:TUX262211 TLB262209:TLB262211 TBF262209:TBF262211 SRJ262209:SRJ262211 SHN262209:SHN262211 RXR262209:RXR262211 RNV262209:RNV262211 RDZ262209:RDZ262211 QUD262209:QUD262211 QKH262209:QKH262211 QAL262209:QAL262211 PQP262209:PQP262211 PGT262209:PGT262211 OWX262209:OWX262211 ONB262209:ONB262211 ODF262209:ODF262211 NTJ262209:NTJ262211 NJN262209:NJN262211 MZR262209:MZR262211 MPV262209:MPV262211 MFZ262209:MFZ262211 LWD262209:LWD262211 LMH262209:LMH262211 LCL262209:LCL262211 KSP262209:KSP262211 KIT262209:KIT262211 JYX262209:JYX262211 JPB262209:JPB262211 JFF262209:JFF262211 IVJ262209:IVJ262211 ILN262209:ILN262211 IBR262209:IBR262211 HRV262209:HRV262211 HHZ262209:HHZ262211 GYD262209:GYD262211 GOH262209:GOH262211 GEL262209:GEL262211 FUP262209:FUP262211 FKT262209:FKT262211 FAX262209:FAX262211 ERB262209:ERB262211 EHF262209:EHF262211 DXJ262209:DXJ262211 DNN262209:DNN262211 DDR262209:DDR262211 CTV262209:CTV262211 CJZ262209:CJZ262211 CAD262209:CAD262211 BQH262209:BQH262211 BGL262209:BGL262211 AWP262209:AWP262211 AMT262209:AMT262211 ACX262209:ACX262211 TB262209:TB262211 JF262209:JF262211 J262209:J262211 WVR196673:WVR196675 WLV196673:WLV196675 WBZ196673:WBZ196675 VSD196673:VSD196675 VIH196673:VIH196675 UYL196673:UYL196675 UOP196673:UOP196675 UET196673:UET196675 TUX196673:TUX196675 TLB196673:TLB196675 TBF196673:TBF196675 SRJ196673:SRJ196675 SHN196673:SHN196675 RXR196673:RXR196675 RNV196673:RNV196675 RDZ196673:RDZ196675 QUD196673:QUD196675 QKH196673:QKH196675 QAL196673:QAL196675 PQP196673:PQP196675 PGT196673:PGT196675 OWX196673:OWX196675 ONB196673:ONB196675 ODF196673:ODF196675 NTJ196673:NTJ196675 NJN196673:NJN196675 MZR196673:MZR196675 MPV196673:MPV196675 MFZ196673:MFZ196675 LWD196673:LWD196675 LMH196673:LMH196675 LCL196673:LCL196675 KSP196673:KSP196675 KIT196673:KIT196675 JYX196673:JYX196675 JPB196673:JPB196675 JFF196673:JFF196675 IVJ196673:IVJ196675 ILN196673:ILN196675 IBR196673:IBR196675 HRV196673:HRV196675 HHZ196673:HHZ196675 GYD196673:GYD196675 GOH196673:GOH196675 GEL196673:GEL196675 FUP196673:FUP196675 FKT196673:FKT196675 FAX196673:FAX196675 ERB196673:ERB196675 EHF196673:EHF196675 DXJ196673:DXJ196675 DNN196673:DNN196675 DDR196673:DDR196675 CTV196673:CTV196675 CJZ196673:CJZ196675 CAD196673:CAD196675 BQH196673:BQH196675 BGL196673:BGL196675 AWP196673:AWP196675 AMT196673:AMT196675 ACX196673:ACX196675 TB196673:TB196675 JF196673:JF196675 J196673:J196675 WVR131137:WVR131139 WLV131137:WLV131139 WBZ131137:WBZ131139 VSD131137:VSD131139 VIH131137:VIH131139 UYL131137:UYL131139 UOP131137:UOP131139 UET131137:UET131139 TUX131137:TUX131139 TLB131137:TLB131139 TBF131137:TBF131139 SRJ131137:SRJ131139 SHN131137:SHN131139 RXR131137:RXR131139 RNV131137:RNV131139 RDZ131137:RDZ131139 QUD131137:QUD131139 QKH131137:QKH131139 QAL131137:QAL131139 PQP131137:PQP131139 PGT131137:PGT131139 OWX131137:OWX131139 ONB131137:ONB131139 ODF131137:ODF131139 NTJ131137:NTJ131139 NJN131137:NJN131139 MZR131137:MZR131139 MPV131137:MPV131139 MFZ131137:MFZ131139 LWD131137:LWD131139 LMH131137:LMH131139 LCL131137:LCL131139 KSP131137:KSP131139 KIT131137:KIT131139 JYX131137:JYX131139 JPB131137:JPB131139 JFF131137:JFF131139 IVJ131137:IVJ131139 ILN131137:ILN131139 IBR131137:IBR131139 HRV131137:HRV131139 HHZ131137:HHZ131139 GYD131137:GYD131139 GOH131137:GOH131139 GEL131137:GEL131139 FUP131137:FUP131139 FKT131137:FKT131139 FAX131137:FAX131139 ERB131137:ERB131139 EHF131137:EHF131139 DXJ131137:DXJ131139 DNN131137:DNN131139 DDR131137:DDR131139 CTV131137:CTV131139 CJZ131137:CJZ131139 CAD131137:CAD131139 BQH131137:BQH131139 BGL131137:BGL131139 AWP131137:AWP131139 AMT131137:AMT131139 ACX131137:ACX131139 TB131137:TB131139 JF131137:JF131139 J131137:J131139 WVR65601:WVR65603 WLV65601:WLV65603 WBZ65601:WBZ65603 VSD65601:VSD65603 VIH65601:VIH65603 UYL65601:UYL65603 UOP65601:UOP65603 UET65601:UET65603 TUX65601:TUX65603 TLB65601:TLB65603 TBF65601:TBF65603 SRJ65601:SRJ65603 SHN65601:SHN65603 RXR65601:RXR65603 RNV65601:RNV65603 RDZ65601:RDZ65603 QUD65601:QUD65603 QKH65601:QKH65603 QAL65601:QAL65603 PQP65601:PQP65603 PGT65601:PGT65603 OWX65601:OWX65603 ONB65601:ONB65603 ODF65601:ODF65603 NTJ65601:NTJ65603 NJN65601:NJN65603 MZR65601:MZR65603 MPV65601:MPV65603 MFZ65601:MFZ65603 LWD65601:LWD65603 LMH65601:LMH65603 LCL65601:LCL65603 KSP65601:KSP65603 KIT65601:KIT65603 JYX65601:JYX65603 JPB65601:JPB65603 JFF65601:JFF65603 IVJ65601:IVJ65603 ILN65601:ILN65603 IBR65601:IBR65603 HRV65601:HRV65603 HHZ65601:HHZ65603 GYD65601:GYD65603 GOH65601:GOH65603 GEL65601:GEL65603 FUP65601:FUP65603 FKT65601:FKT65603 FAX65601:FAX65603 ERB65601:ERB65603 EHF65601:EHF65603 DXJ65601:DXJ65603 DNN65601:DNN65603 DDR65601:DDR65603 CTV65601:CTV65603 CJZ65601:CJZ65603 CAD65601:CAD65603 BQH65601:BQH65603 BGL65601:BGL65603 AWP65601:AWP65603 AMT65601:AMT65603 ACX65601:ACX65603 TB65601:TB65603 JF65601:JF65603 J65601:J65603 WVR983064 WLV983064 WBZ983064 VSD983064 VIH983064 UYL983064 UOP983064 UET983064 TUX983064 TLB983064 TBF983064 SRJ983064 SHN983064 RXR983064 RNV983064 RDZ983064 QUD983064 QKH983064 QAL983064 PQP983064 PGT983064 OWX983064 ONB983064 ODF983064 NTJ983064 NJN983064 MZR983064 MPV983064 MFZ983064 LWD983064 LMH983064 LCL983064 KSP983064 KIT983064 JYX983064 JPB983064 JFF983064 IVJ983064 ILN983064 IBR983064 HRV983064 HHZ983064 GYD983064 GOH983064 GEL983064 FUP983064 FKT983064 FAX983064 ERB983064 EHF983064 DXJ983064 DNN983064 DDR983064 CTV983064 CJZ983064 CAD983064 BQH983064 BGL983064 AWP983064 AMT983064 ACX983064 TB983064 JF983064 J983064 WVR917528 WLV917528 WBZ917528 VSD917528 VIH917528 UYL917528 UOP917528 UET917528 TUX917528 TLB917528 TBF917528 SRJ917528 SHN917528 RXR917528 RNV917528 RDZ917528 QUD917528 QKH917528 QAL917528 PQP917528 PGT917528 OWX917528 ONB917528 ODF917528 NTJ917528 NJN917528 MZR917528 MPV917528 MFZ917528 LWD917528 LMH917528 LCL917528 KSP917528 KIT917528 JYX917528 JPB917528 JFF917528 IVJ917528 ILN917528 IBR917528 HRV917528 HHZ917528 GYD917528 GOH917528 GEL917528 FUP917528 FKT917528 FAX917528 ERB917528 EHF917528 DXJ917528 DNN917528 DDR917528 CTV917528 CJZ917528 CAD917528 BQH917528 BGL917528 AWP917528 AMT917528 ACX917528 TB917528 JF917528 J917528 WVR851992 WLV851992 WBZ851992 VSD851992 VIH851992 UYL851992 UOP851992 UET851992 TUX851992 TLB851992 TBF851992 SRJ851992 SHN851992 RXR851992 RNV851992 RDZ851992 QUD851992 QKH851992 QAL851992 PQP851992 PGT851992 OWX851992 ONB851992 ODF851992 NTJ851992 NJN851992 MZR851992 MPV851992 MFZ851992 LWD851992 LMH851992 LCL851992 KSP851992 KIT851992 JYX851992 JPB851992 JFF851992 IVJ851992 ILN851992 IBR851992 HRV851992 HHZ851992 GYD851992 GOH851992 GEL851992 FUP851992 FKT851992 FAX851992 ERB851992 EHF851992 DXJ851992 DNN851992 DDR851992 CTV851992 CJZ851992 CAD851992 BQH851992 BGL851992 AWP851992 AMT851992 ACX851992 TB851992 JF851992 J851992 WVR786456 WLV786456 WBZ786456 VSD786456 VIH786456 UYL786456 UOP786456 UET786456 TUX786456 TLB786456 TBF786456 SRJ786456 SHN786456 RXR786456 RNV786456 RDZ786456 QUD786456 QKH786456 QAL786456 PQP786456 PGT786456 OWX786456 ONB786456 ODF786456 NTJ786456 NJN786456 MZR786456 MPV786456 MFZ786456 LWD786456 LMH786456 LCL786456 KSP786456 KIT786456 JYX786456 JPB786456 JFF786456 IVJ786456 ILN786456 IBR786456 HRV786456 HHZ786456 GYD786456 GOH786456 GEL786456 FUP786456 FKT786456 FAX786456 ERB786456 EHF786456 DXJ786456 DNN786456 DDR786456 CTV786456 CJZ786456 CAD786456 BQH786456 BGL786456 AWP786456 AMT786456 ACX786456 TB786456 JF786456 J786456 WVR720920 WLV720920 WBZ720920 VSD720920 VIH720920 UYL720920 UOP720920 UET720920 TUX720920 TLB720920 TBF720920 SRJ720920 SHN720920 RXR720920 RNV720920 RDZ720920 QUD720920 QKH720920 QAL720920 PQP720920 PGT720920 OWX720920 ONB720920 ODF720920 NTJ720920 NJN720920 MZR720920 MPV720920 MFZ720920 LWD720920 LMH720920 LCL720920 KSP720920 KIT720920 JYX720920 JPB720920 JFF720920 IVJ720920 ILN720920 IBR720920 HRV720920 HHZ720920 GYD720920 GOH720920 GEL720920 FUP720920 FKT720920 FAX720920 ERB720920 EHF720920 DXJ720920 DNN720920 DDR720920 CTV720920 CJZ720920 CAD720920 BQH720920 BGL720920 AWP720920 AMT720920 ACX720920 TB720920 JF720920 J720920 WVR655384 WLV655384 WBZ655384 VSD655384 VIH655384 UYL655384 UOP655384 UET655384 TUX655384 TLB655384 TBF655384 SRJ655384 SHN655384 RXR655384 RNV655384 RDZ655384 QUD655384 QKH655384 QAL655384 PQP655384 PGT655384 OWX655384 ONB655384 ODF655384 NTJ655384 NJN655384 MZR655384 MPV655384 MFZ655384 LWD655384 LMH655384 LCL655384 KSP655384 KIT655384 JYX655384 JPB655384 JFF655384 IVJ655384 ILN655384 IBR655384 HRV655384 HHZ655384 GYD655384 GOH655384 GEL655384 FUP655384 FKT655384 FAX655384 ERB655384 EHF655384 DXJ655384 DNN655384 DDR655384 CTV655384 CJZ655384 CAD655384 BQH655384 BGL655384 AWP655384 AMT655384 ACX655384 TB655384 JF655384 J655384 WVR589848 WLV589848 WBZ589848 VSD589848 VIH589848 UYL589848 UOP589848 UET589848 TUX589848 TLB589848 TBF589848 SRJ589848 SHN589848 RXR589848 RNV589848 RDZ589848 QUD589848 QKH589848 QAL589848 PQP589848 PGT589848 OWX589848 ONB589848 ODF589848 NTJ589848 NJN589848 MZR589848 MPV589848 MFZ589848 LWD589848 LMH589848 LCL589848 KSP589848 KIT589848 JYX589848 JPB589848 JFF589848 IVJ589848 ILN589848 IBR589848 HRV589848 HHZ589848 GYD589848 GOH589848 GEL589848 FUP589848 FKT589848 FAX589848 ERB589848 EHF589848 DXJ589848 DNN589848 DDR589848 CTV589848 CJZ589848 CAD589848 BQH589848 BGL589848 AWP589848 AMT589848 ACX589848 TB589848 JF589848 J589848 WVR524312 WLV524312 WBZ524312 VSD524312 VIH524312 UYL524312 UOP524312 UET524312 TUX524312 TLB524312 TBF524312 SRJ524312 SHN524312 RXR524312 RNV524312 RDZ524312 QUD524312 QKH524312 QAL524312 PQP524312 PGT524312 OWX524312 ONB524312 ODF524312 NTJ524312 NJN524312 MZR524312 MPV524312 MFZ524312 LWD524312 LMH524312 LCL524312 KSP524312 KIT524312 JYX524312 JPB524312 JFF524312 IVJ524312 ILN524312 IBR524312 HRV524312 HHZ524312 GYD524312 GOH524312 GEL524312 FUP524312 FKT524312 FAX524312 ERB524312 EHF524312 DXJ524312 DNN524312 DDR524312 CTV524312 CJZ524312 CAD524312 BQH524312 BGL524312 AWP524312 AMT524312 ACX524312 TB524312 JF524312 J524312 WVR458776 WLV458776 WBZ458776 VSD458776 VIH458776 UYL458776 UOP458776 UET458776 TUX458776 TLB458776 TBF458776 SRJ458776 SHN458776 RXR458776 RNV458776 RDZ458776 QUD458776 QKH458776 QAL458776 PQP458776 PGT458776 OWX458776 ONB458776 ODF458776 NTJ458776 NJN458776 MZR458776 MPV458776 MFZ458776 LWD458776 LMH458776 LCL458776 KSP458776 KIT458776 JYX458776 JPB458776 JFF458776 IVJ458776 ILN458776 IBR458776 HRV458776 HHZ458776 GYD458776 GOH458776 GEL458776 FUP458776 FKT458776 FAX458776 ERB458776 EHF458776 DXJ458776 DNN458776 DDR458776 CTV458776 CJZ458776 CAD458776 BQH458776 BGL458776 AWP458776 AMT458776 ACX458776 TB458776 JF458776 J458776 WVR393240 WLV393240 WBZ393240 VSD393240 VIH393240 UYL393240 UOP393240 UET393240 TUX393240 TLB393240 TBF393240 SRJ393240 SHN393240 RXR393240 RNV393240 RDZ393240 QUD393240 QKH393240 QAL393240 PQP393240 PGT393240 OWX393240 ONB393240 ODF393240 NTJ393240 NJN393240 MZR393240 MPV393240 MFZ393240 LWD393240 LMH393240 LCL393240 KSP393240 KIT393240 JYX393240 JPB393240 JFF393240 IVJ393240 ILN393240 IBR393240 HRV393240 HHZ393240 GYD393240 GOH393240 GEL393240 FUP393240 FKT393240 FAX393240 ERB393240 EHF393240 DXJ393240 DNN393240 DDR393240 CTV393240 CJZ393240 CAD393240 BQH393240 BGL393240 AWP393240 AMT393240 ACX393240 TB393240 JF393240 J393240 WVR327704 WLV327704 WBZ327704 VSD327704 VIH327704 UYL327704 UOP327704 UET327704 TUX327704 TLB327704 TBF327704 SRJ327704 SHN327704 RXR327704 RNV327704 RDZ327704 QUD327704 QKH327704 QAL327704 PQP327704 PGT327704 OWX327704 ONB327704 ODF327704 NTJ327704 NJN327704 MZR327704 MPV327704 MFZ327704 LWD327704 LMH327704 LCL327704 KSP327704 KIT327704 JYX327704 JPB327704 JFF327704 IVJ327704 ILN327704 IBR327704 HRV327704 HHZ327704 GYD327704 GOH327704 GEL327704 FUP327704 FKT327704 FAX327704 ERB327704 EHF327704 DXJ327704 DNN327704 DDR327704 CTV327704 CJZ327704 CAD327704 BQH327704 BGL327704 AWP327704 AMT327704 ACX327704 TB327704 JF327704 J327704 WVR262168 WLV262168 WBZ262168 VSD262168 VIH262168 UYL262168 UOP262168 UET262168 TUX262168 TLB262168 TBF262168 SRJ262168 SHN262168 RXR262168 RNV262168 RDZ262168 QUD262168 QKH262168 QAL262168 PQP262168 PGT262168 OWX262168 ONB262168 ODF262168 NTJ262168 NJN262168 MZR262168 MPV262168 MFZ262168 LWD262168 LMH262168 LCL262168 KSP262168 KIT262168 JYX262168 JPB262168 JFF262168 IVJ262168 ILN262168 IBR262168 HRV262168 HHZ262168 GYD262168 GOH262168 GEL262168 FUP262168 FKT262168 FAX262168 ERB262168 EHF262168 DXJ262168 DNN262168 DDR262168 CTV262168 CJZ262168 CAD262168 BQH262168 BGL262168 AWP262168 AMT262168 ACX262168 TB262168 JF262168 J262168 WVR196632 WLV196632 WBZ196632 VSD196632 VIH196632 UYL196632 UOP196632 UET196632 TUX196632 TLB196632 TBF196632 SRJ196632 SHN196632 RXR196632 RNV196632 RDZ196632 QUD196632 QKH196632 QAL196632 PQP196632 PGT196632 OWX196632 ONB196632 ODF196632 NTJ196632 NJN196632 MZR196632 MPV196632 MFZ196632 LWD196632 LMH196632 LCL196632 KSP196632 KIT196632 JYX196632 JPB196632 JFF196632 IVJ196632 ILN196632 IBR196632 HRV196632 HHZ196632 GYD196632 GOH196632 GEL196632 FUP196632 FKT196632 FAX196632 ERB196632 EHF196632 DXJ196632 DNN196632 DDR196632 CTV196632 CJZ196632 CAD196632 BQH196632 BGL196632 AWP196632 AMT196632 ACX196632 TB196632 JF196632 J196632 WVR131096 WLV131096 WBZ131096 VSD131096 VIH131096 UYL131096 UOP131096 UET131096 TUX131096 TLB131096 TBF131096 SRJ131096 SHN131096 RXR131096 RNV131096 RDZ131096 QUD131096 QKH131096 QAL131096 PQP131096 PGT131096 OWX131096 ONB131096 ODF131096 NTJ131096 NJN131096 MZR131096 MPV131096 MFZ131096 LWD131096 LMH131096 LCL131096 KSP131096 KIT131096 JYX131096 JPB131096 JFF131096 IVJ131096 ILN131096 IBR131096 HRV131096 HHZ131096 GYD131096 GOH131096 GEL131096 FUP131096 FKT131096 FAX131096 ERB131096 EHF131096 DXJ131096 DNN131096 DDR131096 CTV131096 CJZ131096 CAD131096 BQH131096 BGL131096 AWP131096 AMT131096 ACX131096 TB131096 JF131096 J131096 WVR65560 WLV65560 WBZ65560 VSD65560 VIH65560 UYL65560 UOP65560 UET65560 TUX65560 TLB65560 TBF65560 SRJ65560 SHN65560 RXR65560 RNV65560 RDZ65560 QUD65560 QKH65560 QAL65560 PQP65560 PGT65560 OWX65560 ONB65560 ODF65560 NTJ65560 NJN65560 MZR65560 MPV65560 MFZ65560 LWD65560 LMH65560 LCL65560 KSP65560 KIT65560 JYX65560 JPB65560 JFF65560 IVJ65560 ILN65560 IBR65560 HRV65560 HHZ65560 GYD65560 GOH65560 GEL65560 FUP65560 FKT65560 FAX65560 ERB65560 EHF65560 DXJ65560 DNN65560 DDR65560 CTV65560 CJZ65560 CAD65560 BQH65560 BGL65560 AWP65560 AMT65560 ACX65560 TB65560 JF65560 J65560 WVR983061:WVR983062 WLV983061:WLV983062 WBZ983061:WBZ983062 VSD983061:VSD983062 VIH983061:VIH983062 UYL983061:UYL983062 UOP983061:UOP983062 UET983061:UET983062 TUX983061:TUX983062 TLB983061:TLB983062 TBF983061:TBF983062 SRJ983061:SRJ983062 SHN983061:SHN983062 RXR983061:RXR983062 RNV983061:RNV983062 RDZ983061:RDZ983062 QUD983061:QUD983062 QKH983061:QKH983062 QAL983061:QAL983062 PQP983061:PQP983062 PGT983061:PGT983062 OWX983061:OWX983062 ONB983061:ONB983062 ODF983061:ODF983062 NTJ983061:NTJ983062 NJN983061:NJN983062 MZR983061:MZR983062 MPV983061:MPV983062 MFZ983061:MFZ983062 LWD983061:LWD983062 LMH983061:LMH983062 LCL983061:LCL983062 KSP983061:KSP983062 KIT983061:KIT983062 JYX983061:JYX983062 JPB983061:JPB983062 JFF983061:JFF983062 IVJ983061:IVJ983062 ILN983061:ILN983062 IBR983061:IBR983062 HRV983061:HRV983062 HHZ983061:HHZ983062 GYD983061:GYD983062 GOH983061:GOH983062 GEL983061:GEL983062 FUP983061:FUP983062 FKT983061:FKT983062 FAX983061:FAX983062 ERB983061:ERB983062 EHF983061:EHF983062 DXJ983061:DXJ983062 DNN983061:DNN983062 DDR983061:DDR983062 CTV983061:CTV983062 CJZ983061:CJZ983062 CAD983061:CAD983062 BQH983061:BQH983062 BGL983061:BGL983062 AWP983061:AWP983062 AMT983061:AMT983062 ACX983061:ACX983062 TB983061:TB983062 JF983061:JF983062 J983061:J983062 WVR917525:WVR917526 WLV917525:WLV917526 WBZ917525:WBZ917526 VSD917525:VSD917526 VIH917525:VIH917526 UYL917525:UYL917526 UOP917525:UOP917526 UET917525:UET917526 TUX917525:TUX917526 TLB917525:TLB917526 TBF917525:TBF917526 SRJ917525:SRJ917526 SHN917525:SHN917526 RXR917525:RXR917526 RNV917525:RNV917526 RDZ917525:RDZ917526 QUD917525:QUD917526 QKH917525:QKH917526 QAL917525:QAL917526 PQP917525:PQP917526 PGT917525:PGT917526 OWX917525:OWX917526 ONB917525:ONB917526 ODF917525:ODF917526 NTJ917525:NTJ917526 NJN917525:NJN917526 MZR917525:MZR917526 MPV917525:MPV917526 MFZ917525:MFZ917526 LWD917525:LWD917526 LMH917525:LMH917526 LCL917525:LCL917526 KSP917525:KSP917526 KIT917525:KIT917526 JYX917525:JYX917526 JPB917525:JPB917526 JFF917525:JFF917526 IVJ917525:IVJ917526 ILN917525:ILN917526 IBR917525:IBR917526 HRV917525:HRV917526 HHZ917525:HHZ917526 GYD917525:GYD917526 GOH917525:GOH917526 GEL917525:GEL917526 FUP917525:FUP917526 FKT917525:FKT917526 FAX917525:FAX917526 ERB917525:ERB917526 EHF917525:EHF917526 DXJ917525:DXJ917526 DNN917525:DNN917526 DDR917525:DDR917526 CTV917525:CTV917526 CJZ917525:CJZ917526 CAD917525:CAD917526 BQH917525:BQH917526 BGL917525:BGL917526 AWP917525:AWP917526 AMT917525:AMT917526 ACX917525:ACX917526 TB917525:TB917526 JF917525:JF917526 J917525:J917526 WVR851989:WVR851990 WLV851989:WLV851990 WBZ851989:WBZ851990 VSD851989:VSD851990 VIH851989:VIH851990 UYL851989:UYL851990 UOP851989:UOP851990 UET851989:UET851990 TUX851989:TUX851990 TLB851989:TLB851990 TBF851989:TBF851990 SRJ851989:SRJ851990 SHN851989:SHN851990 RXR851989:RXR851990 RNV851989:RNV851990 RDZ851989:RDZ851990 QUD851989:QUD851990 QKH851989:QKH851990 QAL851989:QAL851990 PQP851989:PQP851990 PGT851989:PGT851990 OWX851989:OWX851990 ONB851989:ONB851990 ODF851989:ODF851990 NTJ851989:NTJ851990 NJN851989:NJN851990 MZR851989:MZR851990 MPV851989:MPV851990 MFZ851989:MFZ851990 LWD851989:LWD851990 LMH851989:LMH851990 LCL851989:LCL851990 KSP851989:KSP851990 KIT851989:KIT851990 JYX851989:JYX851990 JPB851989:JPB851990 JFF851989:JFF851990 IVJ851989:IVJ851990 ILN851989:ILN851990 IBR851989:IBR851990 HRV851989:HRV851990 HHZ851989:HHZ851990 GYD851989:GYD851990 GOH851989:GOH851990 GEL851989:GEL851990 FUP851989:FUP851990 FKT851989:FKT851990 FAX851989:FAX851990 ERB851989:ERB851990 EHF851989:EHF851990 DXJ851989:DXJ851990 DNN851989:DNN851990 DDR851989:DDR851990 CTV851989:CTV851990 CJZ851989:CJZ851990 CAD851989:CAD851990 BQH851989:BQH851990 BGL851989:BGL851990 AWP851989:AWP851990 AMT851989:AMT851990 ACX851989:ACX851990 TB851989:TB851990 JF851989:JF851990 J851989:J851990 WVR786453:WVR786454 WLV786453:WLV786454 WBZ786453:WBZ786454 VSD786453:VSD786454 VIH786453:VIH786454 UYL786453:UYL786454 UOP786453:UOP786454 UET786453:UET786454 TUX786453:TUX786454 TLB786453:TLB786454 TBF786453:TBF786454 SRJ786453:SRJ786454 SHN786453:SHN786454 RXR786453:RXR786454 RNV786453:RNV786454 RDZ786453:RDZ786454 QUD786453:QUD786454 QKH786453:QKH786454 QAL786453:QAL786454 PQP786453:PQP786454 PGT786453:PGT786454 OWX786453:OWX786454 ONB786453:ONB786454 ODF786453:ODF786454 NTJ786453:NTJ786454 NJN786453:NJN786454 MZR786453:MZR786454 MPV786453:MPV786454 MFZ786453:MFZ786454 LWD786453:LWD786454 LMH786453:LMH786454 LCL786453:LCL786454 KSP786453:KSP786454 KIT786453:KIT786454 JYX786453:JYX786454 JPB786453:JPB786454 JFF786453:JFF786454 IVJ786453:IVJ786454 ILN786453:ILN786454 IBR786453:IBR786454 HRV786453:HRV786454 HHZ786453:HHZ786454 GYD786453:GYD786454 GOH786453:GOH786454 GEL786453:GEL786454 FUP786453:FUP786454 FKT786453:FKT786454 FAX786453:FAX786454 ERB786453:ERB786454 EHF786453:EHF786454 DXJ786453:DXJ786454 DNN786453:DNN786454 DDR786453:DDR786454 CTV786453:CTV786454 CJZ786453:CJZ786454 CAD786453:CAD786454 BQH786453:BQH786454 BGL786453:BGL786454 AWP786453:AWP786454 AMT786453:AMT786454 ACX786453:ACX786454 TB786453:TB786454 JF786453:JF786454 J786453:J786454 WVR720917:WVR720918 WLV720917:WLV720918 WBZ720917:WBZ720918 VSD720917:VSD720918 VIH720917:VIH720918 UYL720917:UYL720918 UOP720917:UOP720918 UET720917:UET720918 TUX720917:TUX720918 TLB720917:TLB720918 TBF720917:TBF720918 SRJ720917:SRJ720918 SHN720917:SHN720918 RXR720917:RXR720918 RNV720917:RNV720918 RDZ720917:RDZ720918 QUD720917:QUD720918 QKH720917:QKH720918 QAL720917:QAL720918 PQP720917:PQP720918 PGT720917:PGT720918 OWX720917:OWX720918 ONB720917:ONB720918 ODF720917:ODF720918 NTJ720917:NTJ720918 NJN720917:NJN720918 MZR720917:MZR720918 MPV720917:MPV720918 MFZ720917:MFZ720918 LWD720917:LWD720918 LMH720917:LMH720918 LCL720917:LCL720918 KSP720917:KSP720918 KIT720917:KIT720918 JYX720917:JYX720918 JPB720917:JPB720918 JFF720917:JFF720918 IVJ720917:IVJ720918 ILN720917:ILN720918 IBR720917:IBR720918 HRV720917:HRV720918 HHZ720917:HHZ720918 GYD720917:GYD720918 GOH720917:GOH720918 GEL720917:GEL720918 FUP720917:FUP720918 FKT720917:FKT720918 FAX720917:FAX720918 ERB720917:ERB720918 EHF720917:EHF720918 DXJ720917:DXJ720918 DNN720917:DNN720918 DDR720917:DDR720918 CTV720917:CTV720918 CJZ720917:CJZ720918 CAD720917:CAD720918 BQH720917:BQH720918 BGL720917:BGL720918 AWP720917:AWP720918 AMT720917:AMT720918 ACX720917:ACX720918 TB720917:TB720918 JF720917:JF720918 J720917:J720918 WVR655381:WVR655382 WLV655381:WLV655382 WBZ655381:WBZ655382 VSD655381:VSD655382 VIH655381:VIH655382 UYL655381:UYL655382 UOP655381:UOP655382 UET655381:UET655382 TUX655381:TUX655382 TLB655381:TLB655382 TBF655381:TBF655382 SRJ655381:SRJ655382 SHN655381:SHN655382 RXR655381:RXR655382 RNV655381:RNV655382 RDZ655381:RDZ655382 QUD655381:QUD655382 QKH655381:QKH655382 QAL655381:QAL655382 PQP655381:PQP655382 PGT655381:PGT655382 OWX655381:OWX655382 ONB655381:ONB655382 ODF655381:ODF655382 NTJ655381:NTJ655382 NJN655381:NJN655382 MZR655381:MZR655382 MPV655381:MPV655382 MFZ655381:MFZ655382 LWD655381:LWD655382 LMH655381:LMH655382 LCL655381:LCL655382 KSP655381:KSP655382 KIT655381:KIT655382 JYX655381:JYX655382 JPB655381:JPB655382 JFF655381:JFF655382 IVJ655381:IVJ655382 ILN655381:ILN655382 IBR655381:IBR655382 HRV655381:HRV655382 HHZ655381:HHZ655382 GYD655381:GYD655382 GOH655381:GOH655382 GEL655381:GEL655382 FUP655381:FUP655382 FKT655381:FKT655382 FAX655381:FAX655382 ERB655381:ERB655382 EHF655381:EHF655382 DXJ655381:DXJ655382 DNN655381:DNN655382 DDR655381:DDR655382 CTV655381:CTV655382 CJZ655381:CJZ655382 CAD655381:CAD655382 BQH655381:BQH655382 BGL655381:BGL655382 AWP655381:AWP655382 AMT655381:AMT655382 ACX655381:ACX655382 TB655381:TB655382 JF655381:JF655382 J655381:J655382 WVR589845:WVR589846 WLV589845:WLV589846 WBZ589845:WBZ589846 VSD589845:VSD589846 VIH589845:VIH589846 UYL589845:UYL589846 UOP589845:UOP589846 UET589845:UET589846 TUX589845:TUX589846 TLB589845:TLB589846 TBF589845:TBF589846 SRJ589845:SRJ589846 SHN589845:SHN589846 RXR589845:RXR589846 RNV589845:RNV589846 RDZ589845:RDZ589846 QUD589845:QUD589846 QKH589845:QKH589846 QAL589845:QAL589846 PQP589845:PQP589846 PGT589845:PGT589846 OWX589845:OWX589846 ONB589845:ONB589846 ODF589845:ODF589846 NTJ589845:NTJ589846 NJN589845:NJN589846 MZR589845:MZR589846 MPV589845:MPV589846 MFZ589845:MFZ589846 LWD589845:LWD589846 LMH589845:LMH589846 LCL589845:LCL589846 KSP589845:KSP589846 KIT589845:KIT589846 JYX589845:JYX589846 JPB589845:JPB589846 JFF589845:JFF589846 IVJ589845:IVJ589846 ILN589845:ILN589846 IBR589845:IBR589846 HRV589845:HRV589846 HHZ589845:HHZ589846 GYD589845:GYD589846 GOH589845:GOH589846 GEL589845:GEL589846 FUP589845:FUP589846 FKT589845:FKT589846 FAX589845:FAX589846 ERB589845:ERB589846 EHF589845:EHF589846 DXJ589845:DXJ589846 DNN589845:DNN589846 DDR589845:DDR589846 CTV589845:CTV589846 CJZ589845:CJZ589846 CAD589845:CAD589846 BQH589845:BQH589846 BGL589845:BGL589846 AWP589845:AWP589846 AMT589845:AMT589846 ACX589845:ACX589846 TB589845:TB589846 JF589845:JF589846 J589845:J589846 WVR524309:WVR524310 WLV524309:WLV524310 WBZ524309:WBZ524310 VSD524309:VSD524310 VIH524309:VIH524310 UYL524309:UYL524310 UOP524309:UOP524310 UET524309:UET524310 TUX524309:TUX524310 TLB524309:TLB524310 TBF524309:TBF524310 SRJ524309:SRJ524310 SHN524309:SHN524310 RXR524309:RXR524310 RNV524309:RNV524310 RDZ524309:RDZ524310 QUD524309:QUD524310 QKH524309:QKH524310 QAL524309:QAL524310 PQP524309:PQP524310 PGT524309:PGT524310 OWX524309:OWX524310 ONB524309:ONB524310 ODF524309:ODF524310 NTJ524309:NTJ524310 NJN524309:NJN524310 MZR524309:MZR524310 MPV524309:MPV524310 MFZ524309:MFZ524310 LWD524309:LWD524310 LMH524309:LMH524310 LCL524309:LCL524310 KSP524309:KSP524310 KIT524309:KIT524310 JYX524309:JYX524310 JPB524309:JPB524310 JFF524309:JFF524310 IVJ524309:IVJ524310 ILN524309:ILN524310 IBR524309:IBR524310 HRV524309:HRV524310 HHZ524309:HHZ524310 GYD524309:GYD524310 GOH524309:GOH524310 GEL524309:GEL524310 FUP524309:FUP524310 FKT524309:FKT524310 FAX524309:FAX524310 ERB524309:ERB524310 EHF524309:EHF524310 DXJ524309:DXJ524310 DNN524309:DNN524310 DDR524309:DDR524310 CTV524309:CTV524310 CJZ524309:CJZ524310 CAD524309:CAD524310 BQH524309:BQH524310 BGL524309:BGL524310 AWP524309:AWP524310 AMT524309:AMT524310 ACX524309:ACX524310 TB524309:TB524310 JF524309:JF524310 J524309:J524310 WVR458773:WVR458774 WLV458773:WLV458774 WBZ458773:WBZ458774 VSD458773:VSD458774 VIH458773:VIH458774 UYL458773:UYL458774 UOP458773:UOP458774 UET458773:UET458774 TUX458773:TUX458774 TLB458773:TLB458774 TBF458773:TBF458774 SRJ458773:SRJ458774 SHN458773:SHN458774 RXR458773:RXR458774 RNV458773:RNV458774 RDZ458773:RDZ458774 QUD458773:QUD458774 QKH458773:QKH458774 QAL458773:QAL458774 PQP458773:PQP458774 PGT458773:PGT458774 OWX458773:OWX458774 ONB458773:ONB458774 ODF458773:ODF458774 NTJ458773:NTJ458774 NJN458773:NJN458774 MZR458773:MZR458774 MPV458773:MPV458774 MFZ458773:MFZ458774 LWD458773:LWD458774 LMH458773:LMH458774 LCL458773:LCL458774 KSP458773:KSP458774 KIT458773:KIT458774 JYX458773:JYX458774 JPB458773:JPB458774 JFF458773:JFF458774 IVJ458773:IVJ458774 ILN458773:ILN458774 IBR458773:IBR458774 HRV458773:HRV458774 HHZ458773:HHZ458774 GYD458773:GYD458774 GOH458773:GOH458774 GEL458773:GEL458774 FUP458773:FUP458774 FKT458773:FKT458774 FAX458773:FAX458774 ERB458773:ERB458774 EHF458773:EHF458774 DXJ458773:DXJ458774 DNN458773:DNN458774 DDR458773:DDR458774 CTV458773:CTV458774 CJZ458773:CJZ458774 CAD458773:CAD458774 BQH458773:BQH458774 BGL458773:BGL458774 AWP458773:AWP458774 AMT458773:AMT458774 ACX458773:ACX458774 TB458773:TB458774 JF458773:JF458774 J458773:J458774 WVR393237:WVR393238 WLV393237:WLV393238 WBZ393237:WBZ393238 VSD393237:VSD393238 VIH393237:VIH393238 UYL393237:UYL393238 UOP393237:UOP393238 UET393237:UET393238 TUX393237:TUX393238 TLB393237:TLB393238 TBF393237:TBF393238 SRJ393237:SRJ393238 SHN393237:SHN393238 RXR393237:RXR393238 RNV393237:RNV393238 RDZ393237:RDZ393238 QUD393237:QUD393238 QKH393237:QKH393238 QAL393237:QAL393238 PQP393237:PQP393238 PGT393237:PGT393238 OWX393237:OWX393238 ONB393237:ONB393238 ODF393237:ODF393238 NTJ393237:NTJ393238 NJN393237:NJN393238 MZR393237:MZR393238 MPV393237:MPV393238 MFZ393237:MFZ393238 LWD393237:LWD393238 LMH393237:LMH393238 LCL393237:LCL393238 KSP393237:KSP393238 KIT393237:KIT393238 JYX393237:JYX393238 JPB393237:JPB393238 JFF393237:JFF393238 IVJ393237:IVJ393238 ILN393237:ILN393238 IBR393237:IBR393238 HRV393237:HRV393238 HHZ393237:HHZ393238 GYD393237:GYD393238 GOH393237:GOH393238 GEL393237:GEL393238 FUP393237:FUP393238 FKT393237:FKT393238 FAX393237:FAX393238 ERB393237:ERB393238 EHF393237:EHF393238 DXJ393237:DXJ393238 DNN393237:DNN393238 DDR393237:DDR393238 CTV393237:CTV393238 CJZ393237:CJZ393238 CAD393237:CAD393238 BQH393237:BQH393238 BGL393237:BGL393238 AWP393237:AWP393238 AMT393237:AMT393238 ACX393237:ACX393238 TB393237:TB393238 JF393237:JF393238 J393237:J393238 WVR327701:WVR327702 WLV327701:WLV327702 WBZ327701:WBZ327702 VSD327701:VSD327702 VIH327701:VIH327702 UYL327701:UYL327702 UOP327701:UOP327702 UET327701:UET327702 TUX327701:TUX327702 TLB327701:TLB327702 TBF327701:TBF327702 SRJ327701:SRJ327702 SHN327701:SHN327702 RXR327701:RXR327702 RNV327701:RNV327702 RDZ327701:RDZ327702 QUD327701:QUD327702 QKH327701:QKH327702 QAL327701:QAL327702 PQP327701:PQP327702 PGT327701:PGT327702 OWX327701:OWX327702 ONB327701:ONB327702 ODF327701:ODF327702 NTJ327701:NTJ327702 NJN327701:NJN327702 MZR327701:MZR327702 MPV327701:MPV327702 MFZ327701:MFZ327702 LWD327701:LWD327702 LMH327701:LMH327702 LCL327701:LCL327702 KSP327701:KSP327702 KIT327701:KIT327702 JYX327701:JYX327702 JPB327701:JPB327702 JFF327701:JFF327702 IVJ327701:IVJ327702 ILN327701:ILN327702 IBR327701:IBR327702 HRV327701:HRV327702 HHZ327701:HHZ327702 GYD327701:GYD327702 GOH327701:GOH327702 GEL327701:GEL327702 FUP327701:FUP327702 FKT327701:FKT327702 FAX327701:FAX327702 ERB327701:ERB327702 EHF327701:EHF327702 DXJ327701:DXJ327702 DNN327701:DNN327702 DDR327701:DDR327702 CTV327701:CTV327702 CJZ327701:CJZ327702 CAD327701:CAD327702 BQH327701:BQH327702 BGL327701:BGL327702 AWP327701:AWP327702 AMT327701:AMT327702 ACX327701:ACX327702 TB327701:TB327702 JF327701:JF327702 J327701:J327702 WVR262165:WVR262166 WLV262165:WLV262166 WBZ262165:WBZ262166 VSD262165:VSD262166 VIH262165:VIH262166 UYL262165:UYL262166 UOP262165:UOP262166 UET262165:UET262166 TUX262165:TUX262166 TLB262165:TLB262166 TBF262165:TBF262166 SRJ262165:SRJ262166 SHN262165:SHN262166 RXR262165:RXR262166 RNV262165:RNV262166 RDZ262165:RDZ262166 QUD262165:QUD262166 QKH262165:QKH262166 QAL262165:QAL262166 PQP262165:PQP262166 PGT262165:PGT262166 OWX262165:OWX262166 ONB262165:ONB262166 ODF262165:ODF262166 NTJ262165:NTJ262166 NJN262165:NJN262166 MZR262165:MZR262166 MPV262165:MPV262166 MFZ262165:MFZ262166 LWD262165:LWD262166 LMH262165:LMH262166 LCL262165:LCL262166 KSP262165:KSP262166 KIT262165:KIT262166 JYX262165:JYX262166 JPB262165:JPB262166 JFF262165:JFF262166 IVJ262165:IVJ262166 ILN262165:ILN262166 IBR262165:IBR262166 HRV262165:HRV262166 HHZ262165:HHZ262166 GYD262165:GYD262166 GOH262165:GOH262166 GEL262165:GEL262166 FUP262165:FUP262166 FKT262165:FKT262166 FAX262165:FAX262166 ERB262165:ERB262166 EHF262165:EHF262166 DXJ262165:DXJ262166 DNN262165:DNN262166 DDR262165:DDR262166 CTV262165:CTV262166 CJZ262165:CJZ262166 CAD262165:CAD262166 BQH262165:BQH262166 BGL262165:BGL262166 AWP262165:AWP262166 AMT262165:AMT262166 ACX262165:ACX262166 TB262165:TB262166 JF262165:JF262166 J262165:J262166 WVR196629:WVR196630 WLV196629:WLV196630 WBZ196629:WBZ196630 VSD196629:VSD196630 VIH196629:VIH196630 UYL196629:UYL196630 UOP196629:UOP196630 UET196629:UET196630 TUX196629:TUX196630 TLB196629:TLB196630 TBF196629:TBF196630 SRJ196629:SRJ196630 SHN196629:SHN196630 RXR196629:RXR196630 RNV196629:RNV196630 RDZ196629:RDZ196630 QUD196629:QUD196630 QKH196629:QKH196630 QAL196629:QAL196630 PQP196629:PQP196630 PGT196629:PGT196630 OWX196629:OWX196630 ONB196629:ONB196630 ODF196629:ODF196630 NTJ196629:NTJ196630 NJN196629:NJN196630 MZR196629:MZR196630 MPV196629:MPV196630 MFZ196629:MFZ196630 LWD196629:LWD196630 LMH196629:LMH196630 LCL196629:LCL196630 KSP196629:KSP196630 KIT196629:KIT196630 JYX196629:JYX196630 JPB196629:JPB196630 JFF196629:JFF196630 IVJ196629:IVJ196630 ILN196629:ILN196630 IBR196629:IBR196630 HRV196629:HRV196630 HHZ196629:HHZ196630 GYD196629:GYD196630 GOH196629:GOH196630 GEL196629:GEL196630 FUP196629:FUP196630 FKT196629:FKT196630 FAX196629:FAX196630 ERB196629:ERB196630 EHF196629:EHF196630 DXJ196629:DXJ196630 DNN196629:DNN196630 DDR196629:DDR196630 CTV196629:CTV196630 CJZ196629:CJZ196630 CAD196629:CAD196630 BQH196629:BQH196630 BGL196629:BGL196630 AWP196629:AWP196630 AMT196629:AMT196630 ACX196629:ACX196630 TB196629:TB196630 JF196629:JF196630 J196629:J196630 WVR131093:WVR131094 WLV131093:WLV131094 WBZ131093:WBZ131094 VSD131093:VSD131094 VIH131093:VIH131094 UYL131093:UYL131094 UOP131093:UOP131094 UET131093:UET131094 TUX131093:TUX131094 TLB131093:TLB131094 TBF131093:TBF131094 SRJ131093:SRJ131094 SHN131093:SHN131094 RXR131093:RXR131094 RNV131093:RNV131094 RDZ131093:RDZ131094 QUD131093:QUD131094 QKH131093:QKH131094 QAL131093:QAL131094 PQP131093:PQP131094 PGT131093:PGT131094 OWX131093:OWX131094 ONB131093:ONB131094 ODF131093:ODF131094 NTJ131093:NTJ131094 NJN131093:NJN131094 MZR131093:MZR131094 MPV131093:MPV131094 MFZ131093:MFZ131094 LWD131093:LWD131094 LMH131093:LMH131094 LCL131093:LCL131094 KSP131093:KSP131094 KIT131093:KIT131094 JYX131093:JYX131094 JPB131093:JPB131094 JFF131093:JFF131094 IVJ131093:IVJ131094 ILN131093:ILN131094 IBR131093:IBR131094 HRV131093:HRV131094 HHZ131093:HHZ131094 GYD131093:GYD131094 GOH131093:GOH131094 GEL131093:GEL131094 FUP131093:FUP131094 FKT131093:FKT131094 FAX131093:FAX131094 ERB131093:ERB131094 EHF131093:EHF131094 DXJ131093:DXJ131094 DNN131093:DNN131094 DDR131093:DDR131094 CTV131093:CTV131094 CJZ131093:CJZ131094 CAD131093:CAD131094 BQH131093:BQH131094 BGL131093:BGL131094 AWP131093:AWP131094 AMT131093:AMT131094 ACX131093:ACX131094 TB131093:TB131094 JF131093:JF131094 J131093:J131094 WVR65557:WVR65558 WLV65557:WLV65558 WBZ65557:WBZ65558 VSD65557:VSD65558 VIH65557:VIH65558 UYL65557:UYL65558 UOP65557:UOP65558 UET65557:UET65558 TUX65557:TUX65558 TLB65557:TLB65558 TBF65557:TBF65558 SRJ65557:SRJ65558 SHN65557:SHN65558 RXR65557:RXR65558 RNV65557:RNV65558 RDZ65557:RDZ65558 QUD65557:QUD65558 QKH65557:QKH65558 QAL65557:QAL65558 PQP65557:PQP65558 PGT65557:PGT65558 OWX65557:OWX65558 ONB65557:ONB65558 ODF65557:ODF65558 NTJ65557:NTJ65558 NJN65557:NJN65558 MZR65557:MZR65558 MPV65557:MPV65558 MFZ65557:MFZ65558 LWD65557:LWD65558 LMH65557:LMH65558 LCL65557:LCL65558 KSP65557:KSP65558 KIT65557:KIT65558 JYX65557:JYX65558 JPB65557:JPB65558 JFF65557:JFF65558 IVJ65557:IVJ65558 ILN65557:ILN65558 IBR65557:IBR65558 HRV65557:HRV65558 HHZ65557:HHZ65558 GYD65557:GYD65558 GOH65557:GOH65558 GEL65557:GEL65558 FUP65557:FUP65558 FKT65557:FKT65558 FAX65557:FAX65558 ERB65557:ERB65558 EHF65557:EHF65558 DXJ65557:DXJ65558 DNN65557:DNN65558 DDR65557:DDR65558 CTV65557:CTV65558 CJZ65557:CJZ65558 CAD65557:CAD65558 BQH65557:BQH65558 BGL65557:BGL65558 AWP65557:AWP65558 AMT65557:AMT65558 ACX65557:ACX65558 TB65557:TB65558 JF65557:JF65558 J65557:J65558 WVR983050:WVR983056 WLV983050:WLV983056 WBZ983050:WBZ983056 VSD983050:VSD983056 VIH983050:VIH983056 UYL983050:UYL983056 UOP983050:UOP983056 UET983050:UET983056 TUX983050:TUX983056 TLB983050:TLB983056 TBF983050:TBF983056 SRJ983050:SRJ983056 SHN983050:SHN983056 RXR983050:RXR983056 RNV983050:RNV983056 RDZ983050:RDZ983056 QUD983050:QUD983056 QKH983050:QKH983056 QAL983050:QAL983056 PQP983050:PQP983056 PGT983050:PGT983056 OWX983050:OWX983056 ONB983050:ONB983056 ODF983050:ODF983056 NTJ983050:NTJ983056 NJN983050:NJN983056 MZR983050:MZR983056 MPV983050:MPV983056 MFZ983050:MFZ983056 LWD983050:LWD983056 LMH983050:LMH983056 LCL983050:LCL983056 KSP983050:KSP983056 KIT983050:KIT983056 JYX983050:JYX983056 JPB983050:JPB983056 JFF983050:JFF983056 IVJ983050:IVJ983056 ILN983050:ILN983056 IBR983050:IBR983056 HRV983050:HRV983056 HHZ983050:HHZ983056 GYD983050:GYD983056 GOH983050:GOH983056 GEL983050:GEL983056 FUP983050:FUP983056 FKT983050:FKT983056 FAX983050:FAX983056 ERB983050:ERB983056 EHF983050:EHF983056 DXJ983050:DXJ983056 DNN983050:DNN983056 DDR983050:DDR983056 CTV983050:CTV983056 CJZ983050:CJZ983056 CAD983050:CAD983056 BQH983050:BQH983056 BGL983050:BGL983056 AWP983050:AWP983056 AMT983050:AMT983056 ACX983050:ACX983056 TB983050:TB983056 JF983050:JF983056 J983050:J983056 WVR917514:WVR917520 WLV917514:WLV917520 WBZ917514:WBZ917520 VSD917514:VSD917520 VIH917514:VIH917520 UYL917514:UYL917520 UOP917514:UOP917520 UET917514:UET917520 TUX917514:TUX917520 TLB917514:TLB917520 TBF917514:TBF917520 SRJ917514:SRJ917520 SHN917514:SHN917520 RXR917514:RXR917520 RNV917514:RNV917520 RDZ917514:RDZ917520 QUD917514:QUD917520 QKH917514:QKH917520 QAL917514:QAL917520 PQP917514:PQP917520 PGT917514:PGT917520 OWX917514:OWX917520 ONB917514:ONB917520 ODF917514:ODF917520 NTJ917514:NTJ917520 NJN917514:NJN917520 MZR917514:MZR917520 MPV917514:MPV917520 MFZ917514:MFZ917520 LWD917514:LWD917520 LMH917514:LMH917520 LCL917514:LCL917520 KSP917514:KSP917520 KIT917514:KIT917520 JYX917514:JYX917520 JPB917514:JPB917520 JFF917514:JFF917520 IVJ917514:IVJ917520 ILN917514:ILN917520 IBR917514:IBR917520 HRV917514:HRV917520 HHZ917514:HHZ917520 GYD917514:GYD917520 GOH917514:GOH917520 GEL917514:GEL917520 FUP917514:FUP917520 FKT917514:FKT917520 FAX917514:FAX917520 ERB917514:ERB917520 EHF917514:EHF917520 DXJ917514:DXJ917520 DNN917514:DNN917520 DDR917514:DDR917520 CTV917514:CTV917520 CJZ917514:CJZ917520 CAD917514:CAD917520 BQH917514:BQH917520 BGL917514:BGL917520 AWP917514:AWP917520 AMT917514:AMT917520 ACX917514:ACX917520 TB917514:TB917520 JF917514:JF917520 J917514:J917520 WVR851978:WVR851984 WLV851978:WLV851984 WBZ851978:WBZ851984 VSD851978:VSD851984 VIH851978:VIH851984 UYL851978:UYL851984 UOP851978:UOP851984 UET851978:UET851984 TUX851978:TUX851984 TLB851978:TLB851984 TBF851978:TBF851984 SRJ851978:SRJ851984 SHN851978:SHN851984 RXR851978:RXR851984 RNV851978:RNV851984 RDZ851978:RDZ851984 QUD851978:QUD851984 QKH851978:QKH851984 QAL851978:QAL851984 PQP851978:PQP851984 PGT851978:PGT851984 OWX851978:OWX851984 ONB851978:ONB851984 ODF851978:ODF851984 NTJ851978:NTJ851984 NJN851978:NJN851984 MZR851978:MZR851984 MPV851978:MPV851984 MFZ851978:MFZ851984 LWD851978:LWD851984 LMH851978:LMH851984 LCL851978:LCL851984 KSP851978:KSP851984 KIT851978:KIT851984 JYX851978:JYX851984 JPB851978:JPB851984 JFF851978:JFF851984 IVJ851978:IVJ851984 ILN851978:ILN851984 IBR851978:IBR851984 HRV851978:HRV851984 HHZ851978:HHZ851984 GYD851978:GYD851984 GOH851978:GOH851984 GEL851978:GEL851984 FUP851978:FUP851984 FKT851978:FKT851984 FAX851978:FAX851984 ERB851978:ERB851984 EHF851978:EHF851984 DXJ851978:DXJ851984 DNN851978:DNN851984 DDR851978:DDR851984 CTV851978:CTV851984 CJZ851978:CJZ851984 CAD851978:CAD851984 BQH851978:BQH851984 BGL851978:BGL851984 AWP851978:AWP851984 AMT851978:AMT851984 ACX851978:ACX851984 TB851978:TB851984 JF851978:JF851984 J851978:J851984 WVR786442:WVR786448 WLV786442:WLV786448 WBZ786442:WBZ786448 VSD786442:VSD786448 VIH786442:VIH786448 UYL786442:UYL786448 UOP786442:UOP786448 UET786442:UET786448 TUX786442:TUX786448 TLB786442:TLB786448 TBF786442:TBF786448 SRJ786442:SRJ786448 SHN786442:SHN786448 RXR786442:RXR786448 RNV786442:RNV786448 RDZ786442:RDZ786448 QUD786442:QUD786448 QKH786442:QKH786448 QAL786442:QAL786448 PQP786442:PQP786448 PGT786442:PGT786448 OWX786442:OWX786448 ONB786442:ONB786448 ODF786442:ODF786448 NTJ786442:NTJ786448 NJN786442:NJN786448 MZR786442:MZR786448 MPV786442:MPV786448 MFZ786442:MFZ786448 LWD786442:LWD786448 LMH786442:LMH786448 LCL786442:LCL786448 KSP786442:KSP786448 KIT786442:KIT786448 JYX786442:JYX786448 JPB786442:JPB786448 JFF786442:JFF786448 IVJ786442:IVJ786448 ILN786442:ILN786448 IBR786442:IBR786448 HRV786442:HRV786448 HHZ786442:HHZ786448 GYD786442:GYD786448 GOH786442:GOH786448 GEL786442:GEL786448 FUP786442:FUP786448 FKT786442:FKT786448 FAX786442:FAX786448 ERB786442:ERB786448 EHF786442:EHF786448 DXJ786442:DXJ786448 DNN786442:DNN786448 DDR786442:DDR786448 CTV786442:CTV786448 CJZ786442:CJZ786448 CAD786442:CAD786448 BQH786442:BQH786448 BGL786442:BGL786448 AWP786442:AWP786448 AMT786442:AMT786448 ACX786442:ACX786448 TB786442:TB786448 JF786442:JF786448 J786442:J786448 WVR720906:WVR720912 WLV720906:WLV720912 WBZ720906:WBZ720912 VSD720906:VSD720912 VIH720906:VIH720912 UYL720906:UYL720912 UOP720906:UOP720912 UET720906:UET720912 TUX720906:TUX720912 TLB720906:TLB720912 TBF720906:TBF720912 SRJ720906:SRJ720912 SHN720906:SHN720912 RXR720906:RXR720912 RNV720906:RNV720912 RDZ720906:RDZ720912 QUD720906:QUD720912 QKH720906:QKH720912 QAL720906:QAL720912 PQP720906:PQP720912 PGT720906:PGT720912 OWX720906:OWX720912 ONB720906:ONB720912 ODF720906:ODF720912 NTJ720906:NTJ720912 NJN720906:NJN720912 MZR720906:MZR720912 MPV720906:MPV720912 MFZ720906:MFZ720912 LWD720906:LWD720912 LMH720906:LMH720912 LCL720906:LCL720912 KSP720906:KSP720912 KIT720906:KIT720912 JYX720906:JYX720912 JPB720906:JPB720912 JFF720906:JFF720912 IVJ720906:IVJ720912 ILN720906:ILN720912 IBR720906:IBR720912 HRV720906:HRV720912 HHZ720906:HHZ720912 GYD720906:GYD720912 GOH720906:GOH720912 GEL720906:GEL720912 FUP720906:FUP720912 FKT720906:FKT720912 FAX720906:FAX720912 ERB720906:ERB720912 EHF720906:EHF720912 DXJ720906:DXJ720912 DNN720906:DNN720912 DDR720906:DDR720912 CTV720906:CTV720912 CJZ720906:CJZ720912 CAD720906:CAD720912 BQH720906:BQH720912 BGL720906:BGL720912 AWP720906:AWP720912 AMT720906:AMT720912 ACX720906:ACX720912 TB720906:TB720912 JF720906:JF720912 J720906:J720912 WVR655370:WVR655376 WLV655370:WLV655376 WBZ655370:WBZ655376 VSD655370:VSD655376 VIH655370:VIH655376 UYL655370:UYL655376 UOP655370:UOP655376 UET655370:UET655376 TUX655370:TUX655376 TLB655370:TLB655376 TBF655370:TBF655376 SRJ655370:SRJ655376 SHN655370:SHN655376 RXR655370:RXR655376 RNV655370:RNV655376 RDZ655370:RDZ655376 QUD655370:QUD655376 QKH655370:QKH655376 QAL655370:QAL655376 PQP655370:PQP655376 PGT655370:PGT655376 OWX655370:OWX655376 ONB655370:ONB655376 ODF655370:ODF655376 NTJ655370:NTJ655376 NJN655370:NJN655376 MZR655370:MZR655376 MPV655370:MPV655376 MFZ655370:MFZ655376 LWD655370:LWD655376 LMH655370:LMH655376 LCL655370:LCL655376 KSP655370:KSP655376 KIT655370:KIT655376 JYX655370:JYX655376 JPB655370:JPB655376 JFF655370:JFF655376 IVJ655370:IVJ655376 ILN655370:ILN655376 IBR655370:IBR655376 HRV655370:HRV655376 HHZ655370:HHZ655376 GYD655370:GYD655376 GOH655370:GOH655376 GEL655370:GEL655376 FUP655370:FUP655376 FKT655370:FKT655376 FAX655370:FAX655376 ERB655370:ERB655376 EHF655370:EHF655376 DXJ655370:DXJ655376 DNN655370:DNN655376 DDR655370:DDR655376 CTV655370:CTV655376 CJZ655370:CJZ655376 CAD655370:CAD655376 BQH655370:BQH655376 BGL655370:BGL655376 AWP655370:AWP655376 AMT655370:AMT655376 ACX655370:ACX655376 TB655370:TB655376 JF655370:JF655376 J655370:J655376 WVR589834:WVR589840 WLV589834:WLV589840 WBZ589834:WBZ589840 VSD589834:VSD589840 VIH589834:VIH589840 UYL589834:UYL589840 UOP589834:UOP589840 UET589834:UET589840 TUX589834:TUX589840 TLB589834:TLB589840 TBF589834:TBF589840 SRJ589834:SRJ589840 SHN589834:SHN589840 RXR589834:RXR589840 RNV589834:RNV589840 RDZ589834:RDZ589840 QUD589834:QUD589840 QKH589834:QKH589840 QAL589834:QAL589840 PQP589834:PQP589840 PGT589834:PGT589840 OWX589834:OWX589840 ONB589834:ONB589840 ODF589834:ODF589840 NTJ589834:NTJ589840 NJN589834:NJN589840 MZR589834:MZR589840 MPV589834:MPV589840 MFZ589834:MFZ589840 LWD589834:LWD589840 LMH589834:LMH589840 LCL589834:LCL589840 KSP589834:KSP589840 KIT589834:KIT589840 JYX589834:JYX589840 JPB589834:JPB589840 JFF589834:JFF589840 IVJ589834:IVJ589840 ILN589834:ILN589840 IBR589834:IBR589840 HRV589834:HRV589840 HHZ589834:HHZ589840 GYD589834:GYD589840 GOH589834:GOH589840 GEL589834:GEL589840 FUP589834:FUP589840 FKT589834:FKT589840 FAX589834:FAX589840 ERB589834:ERB589840 EHF589834:EHF589840 DXJ589834:DXJ589840 DNN589834:DNN589840 DDR589834:DDR589840 CTV589834:CTV589840 CJZ589834:CJZ589840 CAD589834:CAD589840 BQH589834:BQH589840 BGL589834:BGL589840 AWP589834:AWP589840 AMT589834:AMT589840 ACX589834:ACX589840 TB589834:TB589840 JF589834:JF589840 J589834:J589840 WVR524298:WVR524304 WLV524298:WLV524304 WBZ524298:WBZ524304 VSD524298:VSD524304 VIH524298:VIH524304 UYL524298:UYL524304 UOP524298:UOP524304 UET524298:UET524304 TUX524298:TUX524304 TLB524298:TLB524304 TBF524298:TBF524304 SRJ524298:SRJ524304 SHN524298:SHN524304 RXR524298:RXR524304 RNV524298:RNV524304 RDZ524298:RDZ524304 QUD524298:QUD524304 QKH524298:QKH524304 QAL524298:QAL524304 PQP524298:PQP524304 PGT524298:PGT524304 OWX524298:OWX524304 ONB524298:ONB524304 ODF524298:ODF524304 NTJ524298:NTJ524304 NJN524298:NJN524304 MZR524298:MZR524304 MPV524298:MPV524304 MFZ524298:MFZ524304 LWD524298:LWD524304 LMH524298:LMH524304 LCL524298:LCL524304 KSP524298:KSP524304 KIT524298:KIT524304 JYX524298:JYX524304 JPB524298:JPB524304 JFF524298:JFF524304 IVJ524298:IVJ524304 ILN524298:ILN524304 IBR524298:IBR524304 HRV524298:HRV524304 HHZ524298:HHZ524304 GYD524298:GYD524304 GOH524298:GOH524304 GEL524298:GEL524304 FUP524298:FUP524304 FKT524298:FKT524304 FAX524298:FAX524304 ERB524298:ERB524304 EHF524298:EHF524304 DXJ524298:DXJ524304 DNN524298:DNN524304 DDR524298:DDR524304 CTV524298:CTV524304 CJZ524298:CJZ524304 CAD524298:CAD524304 BQH524298:BQH524304 BGL524298:BGL524304 AWP524298:AWP524304 AMT524298:AMT524304 ACX524298:ACX524304 TB524298:TB524304 JF524298:JF524304 J524298:J524304 WVR458762:WVR458768 WLV458762:WLV458768 WBZ458762:WBZ458768 VSD458762:VSD458768 VIH458762:VIH458768 UYL458762:UYL458768 UOP458762:UOP458768 UET458762:UET458768 TUX458762:TUX458768 TLB458762:TLB458768 TBF458762:TBF458768 SRJ458762:SRJ458768 SHN458762:SHN458768 RXR458762:RXR458768 RNV458762:RNV458768 RDZ458762:RDZ458768 QUD458762:QUD458768 QKH458762:QKH458768 QAL458762:QAL458768 PQP458762:PQP458768 PGT458762:PGT458768 OWX458762:OWX458768 ONB458762:ONB458768 ODF458762:ODF458768 NTJ458762:NTJ458768 NJN458762:NJN458768 MZR458762:MZR458768 MPV458762:MPV458768 MFZ458762:MFZ458768 LWD458762:LWD458768 LMH458762:LMH458768 LCL458762:LCL458768 KSP458762:KSP458768 KIT458762:KIT458768 JYX458762:JYX458768 JPB458762:JPB458768 JFF458762:JFF458768 IVJ458762:IVJ458768 ILN458762:ILN458768 IBR458762:IBR458768 HRV458762:HRV458768 HHZ458762:HHZ458768 GYD458762:GYD458768 GOH458762:GOH458768 GEL458762:GEL458768 FUP458762:FUP458768 FKT458762:FKT458768 FAX458762:FAX458768 ERB458762:ERB458768 EHF458762:EHF458768 DXJ458762:DXJ458768 DNN458762:DNN458768 DDR458762:DDR458768 CTV458762:CTV458768 CJZ458762:CJZ458768 CAD458762:CAD458768 BQH458762:BQH458768 BGL458762:BGL458768 AWP458762:AWP458768 AMT458762:AMT458768 ACX458762:ACX458768 TB458762:TB458768 JF458762:JF458768 J458762:J458768 WVR393226:WVR393232 WLV393226:WLV393232 WBZ393226:WBZ393232 VSD393226:VSD393232 VIH393226:VIH393232 UYL393226:UYL393232 UOP393226:UOP393232 UET393226:UET393232 TUX393226:TUX393232 TLB393226:TLB393232 TBF393226:TBF393232 SRJ393226:SRJ393232 SHN393226:SHN393232 RXR393226:RXR393232 RNV393226:RNV393232 RDZ393226:RDZ393232 QUD393226:QUD393232 QKH393226:QKH393232 QAL393226:QAL393232 PQP393226:PQP393232 PGT393226:PGT393232 OWX393226:OWX393232 ONB393226:ONB393232 ODF393226:ODF393232 NTJ393226:NTJ393232 NJN393226:NJN393232 MZR393226:MZR393232 MPV393226:MPV393232 MFZ393226:MFZ393232 LWD393226:LWD393232 LMH393226:LMH393232 LCL393226:LCL393232 KSP393226:KSP393232 KIT393226:KIT393232 JYX393226:JYX393232 JPB393226:JPB393232 JFF393226:JFF393232 IVJ393226:IVJ393232 ILN393226:ILN393232 IBR393226:IBR393232 HRV393226:HRV393232 HHZ393226:HHZ393232 GYD393226:GYD393232 GOH393226:GOH393232 GEL393226:GEL393232 FUP393226:FUP393232 FKT393226:FKT393232 FAX393226:FAX393232 ERB393226:ERB393232 EHF393226:EHF393232 DXJ393226:DXJ393232 DNN393226:DNN393232 DDR393226:DDR393232 CTV393226:CTV393232 CJZ393226:CJZ393232 CAD393226:CAD393232 BQH393226:BQH393232 BGL393226:BGL393232 AWP393226:AWP393232 AMT393226:AMT393232 ACX393226:ACX393232 TB393226:TB393232 JF393226:JF393232 J393226:J393232 WVR327690:WVR327696 WLV327690:WLV327696 WBZ327690:WBZ327696 VSD327690:VSD327696 VIH327690:VIH327696 UYL327690:UYL327696 UOP327690:UOP327696 UET327690:UET327696 TUX327690:TUX327696 TLB327690:TLB327696 TBF327690:TBF327696 SRJ327690:SRJ327696 SHN327690:SHN327696 RXR327690:RXR327696 RNV327690:RNV327696 RDZ327690:RDZ327696 QUD327690:QUD327696 QKH327690:QKH327696 QAL327690:QAL327696 PQP327690:PQP327696 PGT327690:PGT327696 OWX327690:OWX327696 ONB327690:ONB327696 ODF327690:ODF327696 NTJ327690:NTJ327696 NJN327690:NJN327696 MZR327690:MZR327696 MPV327690:MPV327696 MFZ327690:MFZ327696 LWD327690:LWD327696 LMH327690:LMH327696 LCL327690:LCL327696 KSP327690:KSP327696 KIT327690:KIT327696 JYX327690:JYX327696 JPB327690:JPB327696 JFF327690:JFF327696 IVJ327690:IVJ327696 ILN327690:ILN327696 IBR327690:IBR327696 HRV327690:HRV327696 HHZ327690:HHZ327696 GYD327690:GYD327696 GOH327690:GOH327696 GEL327690:GEL327696 FUP327690:FUP327696 FKT327690:FKT327696 FAX327690:FAX327696 ERB327690:ERB327696 EHF327690:EHF327696 DXJ327690:DXJ327696 DNN327690:DNN327696 DDR327690:DDR327696 CTV327690:CTV327696 CJZ327690:CJZ327696 CAD327690:CAD327696 BQH327690:BQH327696 BGL327690:BGL327696 AWP327690:AWP327696 AMT327690:AMT327696 ACX327690:ACX327696 TB327690:TB327696 JF327690:JF327696 J327690:J327696 WVR262154:WVR262160 WLV262154:WLV262160 WBZ262154:WBZ262160 VSD262154:VSD262160 VIH262154:VIH262160 UYL262154:UYL262160 UOP262154:UOP262160 UET262154:UET262160 TUX262154:TUX262160 TLB262154:TLB262160 TBF262154:TBF262160 SRJ262154:SRJ262160 SHN262154:SHN262160 RXR262154:RXR262160 RNV262154:RNV262160 RDZ262154:RDZ262160 QUD262154:QUD262160 QKH262154:QKH262160 QAL262154:QAL262160 PQP262154:PQP262160 PGT262154:PGT262160 OWX262154:OWX262160 ONB262154:ONB262160 ODF262154:ODF262160 NTJ262154:NTJ262160 NJN262154:NJN262160 MZR262154:MZR262160 MPV262154:MPV262160 MFZ262154:MFZ262160 LWD262154:LWD262160 LMH262154:LMH262160 LCL262154:LCL262160 KSP262154:KSP262160 KIT262154:KIT262160 JYX262154:JYX262160 JPB262154:JPB262160 JFF262154:JFF262160 IVJ262154:IVJ262160 ILN262154:ILN262160 IBR262154:IBR262160 HRV262154:HRV262160 HHZ262154:HHZ262160 GYD262154:GYD262160 GOH262154:GOH262160 GEL262154:GEL262160 FUP262154:FUP262160 FKT262154:FKT262160 FAX262154:FAX262160 ERB262154:ERB262160 EHF262154:EHF262160 DXJ262154:DXJ262160 DNN262154:DNN262160 DDR262154:DDR262160 CTV262154:CTV262160 CJZ262154:CJZ262160 CAD262154:CAD262160 BQH262154:BQH262160 BGL262154:BGL262160 AWP262154:AWP262160 AMT262154:AMT262160 ACX262154:ACX262160 TB262154:TB262160 JF262154:JF262160 J262154:J262160 WVR196618:WVR196624 WLV196618:WLV196624 WBZ196618:WBZ196624 VSD196618:VSD196624 VIH196618:VIH196624 UYL196618:UYL196624 UOP196618:UOP196624 UET196618:UET196624 TUX196618:TUX196624 TLB196618:TLB196624 TBF196618:TBF196624 SRJ196618:SRJ196624 SHN196618:SHN196624 RXR196618:RXR196624 RNV196618:RNV196624 RDZ196618:RDZ196624 QUD196618:QUD196624 QKH196618:QKH196624 QAL196618:QAL196624 PQP196618:PQP196624 PGT196618:PGT196624 OWX196618:OWX196624 ONB196618:ONB196624 ODF196618:ODF196624 NTJ196618:NTJ196624 NJN196618:NJN196624 MZR196618:MZR196624 MPV196618:MPV196624 MFZ196618:MFZ196624 LWD196618:LWD196624 LMH196618:LMH196624 LCL196618:LCL196624 KSP196618:KSP196624 KIT196618:KIT196624 JYX196618:JYX196624 JPB196618:JPB196624 JFF196618:JFF196624 IVJ196618:IVJ196624 ILN196618:ILN196624 IBR196618:IBR196624 HRV196618:HRV196624 HHZ196618:HHZ196624 GYD196618:GYD196624 GOH196618:GOH196624 GEL196618:GEL196624 FUP196618:FUP196624 FKT196618:FKT196624 FAX196618:FAX196624 ERB196618:ERB196624 EHF196618:EHF196624 DXJ196618:DXJ196624 DNN196618:DNN196624 DDR196618:DDR196624 CTV196618:CTV196624 CJZ196618:CJZ196624 CAD196618:CAD196624 BQH196618:BQH196624 BGL196618:BGL196624 AWP196618:AWP196624 AMT196618:AMT196624 ACX196618:ACX196624 TB196618:TB196624 JF196618:JF196624 J196618:J196624 WVR131082:WVR131088 WLV131082:WLV131088 WBZ131082:WBZ131088 VSD131082:VSD131088 VIH131082:VIH131088 UYL131082:UYL131088 UOP131082:UOP131088 UET131082:UET131088 TUX131082:TUX131088 TLB131082:TLB131088 TBF131082:TBF131088 SRJ131082:SRJ131088 SHN131082:SHN131088 RXR131082:RXR131088 RNV131082:RNV131088 RDZ131082:RDZ131088 QUD131082:QUD131088 QKH131082:QKH131088 QAL131082:QAL131088 PQP131082:PQP131088 PGT131082:PGT131088 OWX131082:OWX131088 ONB131082:ONB131088 ODF131082:ODF131088 NTJ131082:NTJ131088 NJN131082:NJN131088 MZR131082:MZR131088 MPV131082:MPV131088 MFZ131082:MFZ131088 LWD131082:LWD131088 LMH131082:LMH131088 LCL131082:LCL131088 KSP131082:KSP131088 KIT131082:KIT131088 JYX131082:JYX131088 JPB131082:JPB131088 JFF131082:JFF131088 IVJ131082:IVJ131088 ILN131082:ILN131088 IBR131082:IBR131088 HRV131082:HRV131088 HHZ131082:HHZ131088 GYD131082:GYD131088 GOH131082:GOH131088 GEL131082:GEL131088 FUP131082:FUP131088 FKT131082:FKT131088 FAX131082:FAX131088 ERB131082:ERB131088 EHF131082:EHF131088 DXJ131082:DXJ131088 DNN131082:DNN131088 DDR131082:DDR131088 CTV131082:CTV131088 CJZ131082:CJZ131088 CAD131082:CAD131088 BQH131082:BQH131088 BGL131082:BGL131088 AWP131082:AWP131088 AMT131082:AMT131088 ACX131082:ACX131088 TB131082:TB131088 JF131082:JF131088 J131082:J131088 WVR65546:WVR65552 WLV65546:WLV65552 WBZ65546:WBZ65552 VSD65546:VSD65552 VIH65546:VIH65552 UYL65546:UYL65552 UOP65546:UOP65552 UET65546:UET65552 TUX65546:TUX65552 TLB65546:TLB65552 TBF65546:TBF65552 SRJ65546:SRJ65552 SHN65546:SHN65552 RXR65546:RXR65552 RNV65546:RNV65552 RDZ65546:RDZ65552 QUD65546:QUD65552 QKH65546:QKH65552 QAL65546:QAL65552 PQP65546:PQP65552 PGT65546:PGT65552 OWX65546:OWX65552 ONB65546:ONB65552 ODF65546:ODF65552 NTJ65546:NTJ65552 NJN65546:NJN65552 MZR65546:MZR65552 MPV65546:MPV65552 MFZ65546:MFZ65552 LWD65546:LWD65552 LMH65546:LMH65552 LCL65546:LCL65552 KSP65546:KSP65552 KIT65546:KIT65552 JYX65546:JYX65552 JPB65546:JPB65552 JFF65546:JFF65552 IVJ65546:IVJ65552 ILN65546:ILN65552 IBR65546:IBR65552 HRV65546:HRV65552 HHZ65546:HHZ65552 GYD65546:GYD65552 GOH65546:GOH65552 GEL65546:GEL65552 FUP65546:FUP65552 FKT65546:FKT65552 FAX65546:FAX65552 ERB65546:ERB65552 EHF65546:EHF65552 DXJ65546:DXJ65552 DNN65546:DNN65552 DDR65546:DDR65552 CTV65546:CTV65552 CJZ65546:CJZ65552 CAD65546:CAD65552 BQH65546:BQH65552 BGL65546:BGL65552 AWP65546:AWP65552 AMT65546:AMT65552 ACX65546:ACX65552 TB65546:TB65552 JF65546:JF65552 J65546:J65552 WVR983127 WLV983127 WBZ983127 VSD983127 VIH983127 UYL983127 UOP983127 UET983127 TUX983127 TLB983127 TBF983127 SRJ983127 SHN983127 RXR983127 RNV983127 RDZ983127 QUD983127 QKH983127 QAL983127 PQP983127 PGT983127 OWX983127 ONB983127 ODF983127 NTJ983127 NJN983127 MZR983127 MPV983127 MFZ983127 LWD983127 LMH983127 LCL983127 KSP983127 KIT983127 JYX983127 JPB983127 JFF983127 IVJ983127 ILN983127 IBR983127 HRV983127 HHZ983127 GYD983127 GOH983127 GEL983127 FUP983127 FKT983127 FAX983127 ERB983127 EHF983127 DXJ983127 DNN983127 DDR983127 CTV983127 CJZ983127 CAD983127 BQH983127 BGL983127 AWP983127 AMT983127 ACX983127 TB983127 JF983127 J983127 WVR917591 WLV917591 WBZ917591 VSD917591 VIH917591 UYL917591 UOP917591 UET917591 TUX917591 TLB917591 TBF917591 SRJ917591 SHN917591 RXR917591 RNV917591 RDZ917591 QUD917591 QKH917591 QAL917591 PQP917591 PGT917591 OWX917591 ONB917591 ODF917591 NTJ917591 NJN917591 MZR917591 MPV917591 MFZ917591 LWD917591 LMH917591 LCL917591 KSP917591 KIT917591 JYX917591 JPB917591 JFF917591 IVJ917591 ILN917591 IBR917591 HRV917591 HHZ917591 GYD917591 GOH917591 GEL917591 FUP917591 FKT917591 FAX917591 ERB917591 EHF917591 DXJ917591 DNN917591 DDR917591 CTV917591 CJZ917591 CAD917591 BQH917591 BGL917591 AWP917591 AMT917591 ACX917591 TB917591 JF917591 J917591 WVR852055 WLV852055 WBZ852055 VSD852055 VIH852055 UYL852055 UOP852055 UET852055 TUX852055 TLB852055 TBF852055 SRJ852055 SHN852055 RXR852055 RNV852055 RDZ852055 QUD852055 QKH852055 QAL852055 PQP852055 PGT852055 OWX852055 ONB852055 ODF852055 NTJ852055 NJN852055 MZR852055 MPV852055 MFZ852055 LWD852055 LMH852055 LCL852055 KSP852055 KIT852055 JYX852055 JPB852055 JFF852055 IVJ852055 ILN852055 IBR852055 HRV852055 HHZ852055 GYD852055 GOH852055 GEL852055 FUP852055 FKT852055 FAX852055 ERB852055 EHF852055 DXJ852055 DNN852055 DDR852055 CTV852055 CJZ852055 CAD852055 BQH852055 BGL852055 AWP852055 AMT852055 ACX852055 TB852055 JF852055 J852055 WVR786519 WLV786519 WBZ786519 VSD786519 VIH786519 UYL786519 UOP786519 UET786519 TUX786519 TLB786519 TBF786519 SRJ786519 SHN786519 RXR786519 RNV786519 RDZ786519 QUD786519 QKH786519 QAL786519 PQP786519 PGT786519 OWX786519 ONB786519 ODF786519 NTJ786519 NJN786519 MZR786519 MPV786519 MFZ786519 LWD786519 LMH786519 LCL786519 KSP786519 KIT786519 JYX786519 JPB786519 JFF786519 IVJ786519 ILN786519 IBR786519 HRV786519 HHZ786519 GYD786519 GOH786519 GEL786519 FUP786519 FKT786519 FAX786519 ERB786519 EHF786519 DXJ786519 DNN786519 DDR786519 CTV786519 CJZ786519 CAD786519 BQH786519 BGL786519 AWP786519 AMT786519 ACX786519 TB786519 JF786519 J786519 WVR720983 WLV720983 WBZ720983 VSD720983 VIH720983 UYL720983 UOP720983 UET720983 TUX720983 TLB720983 TBF720983 SRJ720983 SHN720983 RXR720983 RNV720983 RDZ720983 QUD720983 QKH720983 QAL720983 PQP720983 PGT720983 OWX720983 ONB720983 ODF720983 NTJ720983 NJN720983 MZR720983 MPV720983 MFZ720983 LWD720983 LMH720983 LCL720983 KSP720983 KIT720983 JYX720983 JPB720983 JFF720983 IVJ720983 ILN720983 IBR720983 HRV720983 HHZ720983 GYD720983 GOH720983 GEL720983 FUP720983 FKT720983 FAX720983 ERB720983 EHF720983 DXJ720983 DNN720983 DDR720983 CTV720983 CJZ720983 CAD720983 BQH720983 BGL720983 AWP720983 AMT720983 ACX720983 TB720983 JF720983 J720983 WVR655447 WLV655447 WBZ655447 VSD655447 VIH655447 UYL655447 UOP655447 UET655447 TUX655447 TLB655447 TBF655447 SRJ655447 SHN655447 RXR655447 RNV655447 RDZ655447 QUD655447 QKH655447 QAL655447 PQP655447 PGT655447 OWX655447 ONB655447 ODF655447 NTJ655447 NJN655447 MZR655447 MPV655447 MFZ655447 LWD655447 LMH655447 LCL655447 KSP655447 KIT655447 JYX655447 JPB655447 JFF655447 IVJ655447 ILN655447 IBR655447 HRV655447 HHZ655447 GYD655447 GOH655447 GEL655447 FUP655447 FKT655447 FAX655447 ERB655447 EHF655447 DXJ655447 DNN655447 DDR655447 CTV655447 CJZ655447 CAD655447 BQH655447 BGL655447 AWP655447 AMT655447 ACX655447 TB655447 JF655447 J655447 WVR589911 WLV589911 WBZ589911 VSD589911 VIH589911 UYL589911 UOP589911 UET589911 TUX589911 TLB589911 TBF589911 SRJ589911 SHN589911 RXR589911 RNV589911 RDZ589911 QUD589911 QKH589911 QAL589911 PQP589911 PGT589911 OWX589911 ONB589911 ODF589911 NTJ589911 NJN589911 MZR589911 MPV589911 MFZ589911 LWD589911 LMH589911 LCL589911 KSP589911 KIT589911 JYX589911 JPB589911 JFF589911 IVJ589911 ILN589911 IBR589911 HRV589911 HHZ589911 GYD589911 GOH589911 GEL589911 FUP589911 FKT589911 FAX589911 ERB589911 EHF589911 DXJ589911 DNN589911 DDR589911 CTV589911 CJZ589911 CAD589911 BQH589911 BGL589911 AWP589911 AMT589911 ACX589911 TB589911 JF589911 J589911 WVR524375 WLV524375 WBZ524375 VSD524375 VIH524375 UYL524375 UOP524375 UET524375 TUX524375 TLB524375 TBF524375 SRJ524375 SHN524375 RXR524375 RNV524375 RDZ524375 QUD524375 QKH524375 QAL524375 PQP524375 PGT524375 OWX524375 ONB524375 ODF524375 NTJ524375 NJN524375 MZR524375 MPV524375 MFZ524375 LWD524375 LMH524375 LCL524375 KSP524375 KIT524375 JYX524375 JPB524375 JFF524375 IVJ524375 ILN524375 IBR524375 HRV524375 HHZ524375 GYD524375 GOH524375 GEL524375 FUP524375 FKT524375 FAX524375 ERB524375 EHF524375 DXJ524375 DNN524375 DDR524375 CTV524375 CJZ524375 CAD524375 BQH524375 BGL524375 AWP524375 AMT524375 ACX524375 TB524375 JF524375 J524375 WVR458839 WLV458839 WBZ458839 VSD458839 VIH458839 UYL458839 UOP458839 UET458839 TUX458839 TLB458839 TBF458839 SRJ458839 SHN458839 RXR458839 RNV458839 RDZ458839 QUD458839 QKH458839 QAL458839 PQP458839 PGT458839 OWX458839 ONB458839 ODF458839 NTJ458839 NJN458839 MZR458839 MPV458839 MFZ458839 LWD458839 LMH458839 LCL458839 KSP458839 KIT458839 JYX458839 JPB458839 JFF458839 IVJ458839 ILN458839 IBR458839 HRV458839 HHZ458839 GYD458839 GOH458839 GEL458839 FUP458839 FKT458839 FAX458839 ERB458839 EHF458839 DXJ458839 DNN458839 DDR458839 CTV458839 CJZ458839 CAD458839 BQH458839 BGL458839 AWP458839 AMT458839 ACX458839 TB458839 JF458839 J458839 WVR393303 WLV393303 WBZ393303 VSD393303 VIH393303 UYL393303 UOP393303 UET393303 TUX393303 TLB393303 TBF393303 SRJ393303 SHN393303 RXR393303 RNV393303 RDZ393303 QUD393303 QKH393303 QAL393303 PQP393303 PGT393303 OWX393303 ONB393303 ODF393303 NTJ393303 NJN393303 MZR393303 MPV393303 MFZ393303 LWD393303 LMH393303 LCL393303 KSP393303 KIT393303 JYX393303 JPB393303 JFF393303 IVJ393303 ILN393303 IBR393303 HRV393303 HHZ393303 GYD393303 GOH393303 GEL393303 FUP393303 FKT393303 FAX393303 ERB393303 EHF393303 DXJ393303 DNN393303 DDR393303 CTV393303 CJZ393303 CAD393303 BQH393303 BGL393303 AWP393303 AMT393303 ACX393303 TB393303 JF393303 J393303 WVR327767 WLV327767 WBZ327767 VSD327767 VIH327767 UYL327767 UOP327767 UET327767 TUX327767 TLB327767 TBF327767 SRJ327767 SHN327767 RXR327767 RNV327767 RDZ327767 QUD327767 QKH327767 QAL327767 PQP327767 PGT327767 OWX327767 ONB327767 ODF327767 NTJ327767 NJN327767 MZR327767 MPV327767 MFZ327767 LWD327767 LMH327767 LCL327767 KSP327767 KIT327767 JYX327767 JPB327767 JFF327767 IVJ327767 ILN327767 IBR327767 HRV327767 HHZ327767 GYD327767 GOH327767 GEL327767 FUP327767 FKT327767 FAX327767 ERB327767 EHF327767 DXJ327767 DNN327767 DDR327767 CTV327767 CJZ327767 CAD327767 BQH327767 BGL327767 AWP327767 AMT327767 ACX327767 TB327767 JF327767 J327767 WVR262231 WLV262231 WBZ262231 VSD262231 VIH262231 UYL262231 UOP262231 UET262231 TUX262231 TLB262231 TBF262231 SRJ262231 SHN262231 RXR262231 RNV262231 RDZ262231 QUD262231 QKH262231 QAL262231 PQP262231 PGT262231 OWX262231 ONB262231 ODF262231 NTJ262231 NJN262231 MZR262231 MPV262231 MFZ262231 LWD262231 LMH262231 LCL262231 KSP262231 KIT262231 JYX262231 JPB262231 JFF262231 IVJ262231 ILN262231 IBR262231 HRV262231 HHZ262231 GYD262231 GOH262231 GEL262231 FUP262231 FKT262231 FAX262231 ERB262231 EHF262231 DXJ262231 DNN262231 DDR262231 CTV262231 CJZ262231 CAD262231 BQH262231 BGL262231 AWP262231 AMT262231 ACX262231 TB262231 JF262231 J262231 WVR196695 WLV196695 WBZ196695 VSD196695 VIH196695 UYL196695 UOP196695 UET196695 TUX196695 TLB196695 TBF196695 SRJ196695 SHN196695 RXR196695 RNV196695 RDZ196695 QUD196695 QKH196695 QAL196695 PQP196695 PGT196695 OWX196695 ONB196695 ODF196695 NTJ196695 NJN196695 MZR196695 MPV196695 MFZ196695 LWD196695 LMH196695 LCL196695 KSP196695 KIT196695 JYX196695 JPB196695 JFF196695 IVJ196695 ILN196695 IBR196695 HRV196695 HHZ196695 GYD196695 GOH196695 GEL196695 FUP196695 FKT196695 FAX196695 ERB196695 EHF196695 DXJ196695 DNN196695 DDR196695 CTV196695 CJZ196695 CAD196695 BQH196695 BGL196695 AWP196695 AMT196695 ACX196695 TB196695 JF196695 J196695 WVR131159 WLV131159 WBZ131159 VSD131159 VIH131159 UYL131159 UOP131159 UET131159 TUX131159 TLB131159 TBF131159 SRJ131159 SHN131159 RXR131159 RNV131159 RDZ131159 QUD131159 QKH131159 QAL131159 PQP131159 PGT131159 OWX131159 ONB131159 ODF131159 NTJ131159 NJN131159 MZR131159 MPV131159 MFZ131159 LWD131159 LMH131159 LCL131159 KSP131159 KIT131159 JYX131159 JPB131159 JFF131159 IVJ131159 ILN131159 IBR131159 HRV131159 HHZ131159 GYD131159 GOH131159 GEL131159 FUP131159 FKT131159 FAX131159 ERB131159 EHF131159 DXJ131159 DNN131159 DDR131159 CTV131159 CJZ131159 CAD131159 BQH131159 BGL131159 AWP131159 AMT131159 ACX131159 TB131159 JF131159 J131159 WVR65623 WLV65623 WBZ65623 VSD65623 VIH65623 UYL65623 UOP65623 UET65623 TUX65623 TLB65623 TBF65623 SRJ65623 SHN65623 RXR65623 RNV65623 RDZ65623 QUD65623 QKH65623 QAL65623 PQP65623 PGT65623 OWX65623 ONB65623 ODF65623 NTJ65623 NJN65623 MZR65623 MPV65623 MFZ65623 LWD65623 LMH65623 LCL65623 KSP65623 KIT65623 JYX65623 JPB65623 JFF65623 IVJ65623 ILN65623 IBR65623 HRV65623 HHZ65623 GYD65623 GOH65623 GEL65623 FUP65623 FKT65623 FAX65623 ERB65623 EHF65623 DXJ65623 DNN65623 DDR65623 CTV65623 CJZ65623 CAD65623 BQH65623 BGL65623 AWP65623 AMT65623 ACX65623 TB65623 JF65623 J65623 J88 J140:J143 J113 J121:J128 J116 JF88 WVR100 WLV100 WBZ100 VSD100 VIH100 UYL100 UOP100 UET100 TUX100 TLB100 TBF100 SRJ100 SHN100 RXR100 RNV100 RDZ100 QUD100 QKH100 QAL100 PQP100 PGT100 OWX100 ONB100 ODF100 NTJ100 NJN100 MZR100 MPV100 MFZ100 LWD100 LMH100 LCL100 KSP100 KIT100 JYX100 JPB100 JFF100 IVJ100 ILN100 IBR100 HRV100 HHZ100 GYD100 GOH100 GEL100 FUP100 FKT100 FAX100 ERB100 EHF100 DXJ100 DNN100 DDR100 CTV100 CJZ100 CAD100 BQH100 BGL100 AWP100 AMT100 ACX100 TB100 JF100 J100 WVR95 WLV95 WBZ95 VSD95 VIH95 UYL95 UOP95 UET95 TUX95 TLB95 TBF95 SRJ95 SHN95 RXR95 RNV95 RDZ95 QUD95 QKH95 QAL95 PQP95 PGT95 OWX95 ONB95 ODF95 NTJ95 NJN95 MZR95 MPV95 MFZ95 LWD95 LMH95 LCL95 KSP95 KIT95 JYX95 JPB95 JFF95 IVJ95 ILN95 IBR95 HRV95 HHZ95 GYD95 GOH95 GEL95 FUP95 FKT95 FAX95 ERB95 EHF95 DXJ95 DNN95 DDR95 CTV95 CJZ95 CAD95 BQH95 BGL95 AWP95 AMT95 ACX95 TB95 JF95 J95 WVR90 WLV90 WBZ90 VSD90 VIH90 UYL90 UOP90 UET90 TUX90 TLB90 TBF90 SRJ90 SHN90 RXR90 RNV90 RDZ90 QUD90 QKH90 QAL90 PQP90 PGT90 OWX90 ONB90 ODF90 NTJ90 NJN90 MZR90 MPV90 MFZ90 LWD90 LMH90 LCL90 KSP90 KIT90 JYX90 JPB90 JFF90 IVJ90 ILN90 IBR90 HRV90 HHZ90 GYD90 GOH90 GEL90 FUP90 FKT90 FAX90 ERB90 EHF90 DXJ90 DNN90 DDR90 CTV90 CJZ90 CAD90 BQH90 BGL90 AWP90 AMT90 ACX90 TB90 JF90 J90 WVR88 WLV88 WBZ88 VSD88 VIH88 UYL88 UOP88 UET88 TUX88 TLB88 TBF88 SRJ88 SHN88 RXR88 RNV88 RDZ88 QUD88 QKH88 QAL88 PQP88 PGT88 OWX88 ONB88 ODF88 NTJ88 NJN88 MZR88 MPV88 MFZ88 LWD88 LMH88 LCL88 KSP88 KIT88 JYX88 JPB88 JFF88 IVJ88 ILN88 IBR88 HRV88 HHZ88 GYD88 GOH88 GEL88 FUP88 FKT88 FAX88 ERB88 EHF88 DXJ88 DNN88 DDR88 CTV88 CJZ88 CAD88 BQH88 BGL88 AWP88 AMT88 ACX88 TB88 J132:J133 J74 J12:J18 JF12:JF18 TB12:TB18 ACX12:ACX18 AMT12:AMT18 AWP12:AWP18 BGL12:BGL18 BQH12:BQH18 CAD12:CAD18 CJZ12:CJZ18 CTV12:CTV18 DDR12:DDR18 DNN12:DNN18 DXJ12:DXJ18 EHF12:EHF18 ERB12:ERB18 FAX12:FAX18 FKT12:FKT18 FUP12:FUP18 GEL12:GEL18 GOH12:GOH18 GYD12:GYD18 HHZ12:HHZ18 HRV12:HRV18 IBR12:IBR18 ILN12:ILN18 IVJ12:IVJ18 JFF12:JFF18 JPB12:JPB18 JYX12:JYX18 KIT12:KIT18 KSP12:KSP18 LCL12:LCL18 LMH12:LMH18 LWD12:LWD18 MFZ12:MFZ18 MPV12:MPV18 MZR12:MZR18 NJN12:NJN18 NTJ12:NTJ18 ODF12:ODF18 ONB12:ONB18 OWX12:OWX18 PGT12:PGT18 PQP12:PQP18 QAL12:QAL18 QKH12:QKH18 QUD12:QUD18 RDZ12:RDZ18 RNV12:RNV18 RXR12:RXR18 SHN12:SHN18 SRJ12:SRJ18 TBF12:TBF18 TLB12:TLB18 TUX12:TUX18 UET12:UET18 UOP12:UOP18 UYL12:UYL18 VIH12:VIH18 VSD12:VSD18 WBZ12:WBZ18 WLV12:WLV18 WVR12:WVR18 J23:J24 JF23:JF24 TB23:TB24 ACX23:ACX24 AMT23:AMT24 AWP23:AWP24 BGL23:BGL24 BQH23:BQH24 CAD23:CAD24 CJZ23:CJZ24 CTV23:CTV24 DDR23:DDR24 DNN23:DNN24 DXJ23:DXJ24 EHF23:EHF24 ERB23:ERB24 FAX23:FAX24 FKT23:FKT24 FUP23:FUP24 GEL23:GEL24 GOH23:GOH24 GYD23:GYD24 HHZ23:HHZ24 HRV23:HRV24 IBR23:IBR24 ILN23:ILN24 IVJ23:IVJ24 JFF23:JFF24 JPB23:JPB24 JYX23:JYX24 KIT23:KIT24 KSP23:KSP24 LCL23:LCL24 LMH23:LMH24 LWD23:LWD24 MFZ23:MFZ24 MPV23:MPV24 MZR23:MZR24 NJN23:NJN24 NTJ23:NTJ24 ODF23:ODF24 ONB23:ONB24 OWX23:OWX24 PGT23:PGT24 PQP23:PQP24 QAL23:QAL24 QKH23:QKH24 QUD23:QUD24 RDZ23:RDZ24 RNV23:RNV24 RXR23:RXR24 SHN23:SHN24 SRJ23:SRJ24 TBF23:TBF24 TLB23:TLB24 TUX23:TUX24 UET23:UET24 UOP23:UOP24 UYL23:UYL24 VIH23:VIH24 VSD23:VSD24 WBZ23:WBZ24 WLV23:WLV24 WVR23:WVR24 J26 JF26 TB26 ACX26 AMT26 AWP26 BGL26 BQH26 CAD26 CJZ26 CTV26 DDR26 DNN26 DXJ26 EHF26 ERB26 FAX26 FKT26 FUP26 GEL26 GOH26 GYD26 HHZ26 HRV26 IBR26 ILN26 IVJ26 JFF26 JPB26 JYX26 KIT26 KSP26 LCL26 LMH26 LWD26 MFZ26 MPV26 MZR26 NJN26 NTJ26 ODF26 ONB26 OWX26 PGT26 PQP26 QAL26 QKH26 QUD26 RDZ26 RNV26 RXR26 SHN26 SRJ26 TBF26 TLB26 TUX26 UET26 UOP26 UYL26 VIH26 VSD26 WBZ26 WLV26 WVR26 J67:J69 JF67:JF69 TB67:TB69 ACX67:ACX69 AMT67:AMT69 AWP67:AWP69 BGL67:BGL69 BQH67:BQH69 CAD67:CAD69 CJZ67:CJZ69 CTV67:CTV69 DDR67:DDR69 DNN67:DNN69 DXJ67:DXJ69 EHF67:EHF69 ERB67:ERB69 FAX67:FAX69 FKT67:FKT69 FUP67:FUP69 GEL67:GEL69 GOH67:GOH69 GYD67:GYD69 HHZ67:HHZ69 HRV67:HRV69 IBR67:IBR69 ILN67:ILN69 IVJ67:IVJ69 JFF67:JFF69 JPB67:JPB69 JYX67:JYX69 KIT67:KIT69 KSP67:KSP69 LCL67:LCL69 LMH67:LMH69 LWD67:LWD69 MFZ67:MFZ69 MPV67:MPV69 MZR67:MZR69 NJN67:NJN69 NTJ67:NTJ69 ODF67:ODF69 ONB67:ONB69 OWX67:OWX69 PGT67:PGT69 PQP67:PQP69 QAL67:QAL69 QKH67:QKH69 QUD67:QUD69 RDZ67:RDZ69 RNV67:RNV69 RXR67:RXR69 SHN67:SHN69 SRJ67:SRJ69 TBF67:TBF69 TLB67:TLB69 TUX67:TUX69 UET67:UET69 UOP67:UOP69 UYL67:UYL69 VIH67:VIH69 VSD67:VSD69 WBZ67:WBZ69 WLV67:WLV69 WVR67:WVR69 J77">
      <formula1>$J$5:$J$9</formula1>
    </dataValidation>
    <dataValidation type="list" allowBlank="1" showInputMessage="1" showErrorMessage="1" sqref="WVR983148:WVR983150 WLV983148:WLV983150 WBZ983148:WBZ983150 VSD983148:VSD983150 VIH983148:VIH983150 UYL983148:UYL983150 UOP983148:UOP983150 UET983148:UET983150 TUX983148:TUX983150 TLB983148:TLB983150 TBF983148:TBF983150 SRJ983148:SRJ983150 SHN983148:SHN983150 RXR983148:RXR983150 RNV983148:RNV983150 RDZ983148:RDZ983150 QUD983148:QUD983150 QKH983148:QKH983150 QAL983148:QAL983150 PQP983148:PQP983150 PGT983148:PGT983150 OWX983148:OWX983150 ONB983148:ONB983150 ODF983148:ODF983150 NTJ983148:NTJ983150 NJN983148:NJN983150 MZR983148:MZR983150 MPV983148:MPV983150 MFZ983148:MFZ983150 LWD983148:LWD983150 LMH983148:LMH983150 LCL983148:LCL983150 KSP983148:KSP983150 KIT983148:KIT983150 JYX983148:JYX983150 JPB983148:JPB983150 JFF983148:JFF983150 IVJ983148:IVJ983150 ILN983148:ILN983150 IBR983148:IBR983150 HRV983148:HRV983150 HHZ983148:HHZ983150 GYD983148:GYD983150 GOH983148:GOH983150 GEL983148:GEL983150 FUP983148:FUP983150 FKT983148:FKT983150 FAX983148:FAX983150 ERB983148:ERB983150 EHF983148:EHF983150 DXJ983148:DXJ983150 DNN983148:DNN983150 DDR983148:DDR983150 CTV983148:CTV983150 CJZ983148:CJZ983150 CAD983148:CAD983150 BQH983148:BQH983150 BGL983148:BGL983150 AWP983148:AWP983150 AMT983148:AMT983150 ACX983148:ACX983150 TB983148:TB983150 JF983148:JF983150 J983148:J983150 WVR917612:WVR917614 WLV917612:WLV917614 WBZ917612:WBZ917614 VSD917612:VSD917614 VIH917612:VIH917614 UYL917612:UYL917614 UOP917612:UOP917614 UET917612:UET917614 TUX917612:TUX917614 TLB917612:TLB917614 TBF917612:TBF917614 SRJ917612:SRJ917614 SHN917612:SHN917614 RXR917612:RXR917614 RNV917612:RNV917614 RDZ917612:RDZ917614 QUD917612:QUD917614 QKH917612:QKH917614 QAL917612:QAL917614 PQP917612:PQP917614 PGT917612:PGT917614 OWX917612:OWX917614 ONB917612:ONB917614 ODF917612:ODF917614 NTJ917612:NTJ917614 NJN917612:NJN917614 MZR917612:MZR917614 MPV917612:MPV917614 MFZ917612:MFZ917614 LWD917612:LWD917614 LMH917612:LMH917614 LCL917612:LCL917614 KSP917612:KSP917614 KIT917612:KIT917614 JYX917612:JYX917614 JPB917612:JPB917614 JFF917612:JFF917614 IVJ917612:IVJ917614 ILN917612:ILN917614 IBR917612:IBR917614 HRV917612:HRV917614 HHZ917612:HHZ917614 GYD917612:GYD917614 GOH917612:GOH917614 GEL917612:GEL917614 FUP917612:FUP917614 FKT917612:FKT917614 FAX917612:FAX917614 ERB917612:ERB917614 EHF917612:EHF917614 DXJ917612:DXJ917614 DNN917612:DNN917614 DDR917612:DDR917614 CTV917612:CTV917614 CJZ917612:CJZ917614 CAD917612:CAD917614 BQH917612:BQH917614 BGL917612:BGL917614 AWP917612:AWP917614 AMT917612:AMT917614 ACX917612:ACX917614 TB917612:TB917614 JF917612:JF917614 J917612:J917614 WVR852076:WVR852078 WLV852076:WLV852078 WBZ852076:WBZ852078 VSD852076:VSD852078 VIH852076:VIH852078 UYL852076:UYL852078 UOP852076:UOP852078 UET852076:UET852078 TUX852076:TUX852078 TLB852076:TLB852078 TBF852076:TBF852078 SRJ852076:SRJ852078 SHN852076:SHN852078 RXR852076:RXR852078 RNV852076:RNV852078 RDZ852076:RDZ852078 QUD852076:QUD852078 QKH852076:QKH852078 QAL852076:QAL852078 PQP852076:PQP852078 PGT852076:PGT852078 OWX852076:OWX852078 ONB852076:ONB852078 ODF852076:ODF852078 NTJ852076:NTJ852078 NJN852076:NJN852078 MZR852076:MZR852078 MPV852076:MPV852078 MFZ852076:MFZ852078 LWD852076:LWD852078 LMH852076:LMH852078 LCL852076:LCL852078 KSP852076:KSP852078 KIT852076:KIT852078 JYX852076:JYX852078 JPB852076:JPB852078 JFF852076:JFF852078 IVJ852076:IVJ852078 ILN852076:ILN852078 IBR852076:IBR852078 HRV852076:HRV852078 HHZ852076:HHZ852078 GYD852076:GYD852078 GOH852076:GOH852078 GEL852076:GEL852078 FUP852076:FUP852078 FKT852076:FKT852078 FAX852076:FAX852078 ERB852076:ERB852078 EHF852076:EHF852078 DXJ852076:DXJ852078 DNN852076:DNN852078 DDR852076:DDR852078 CTV852076:CTV852078 CJZ852076:CJZ852078 CAD852076:CAD852078 BQH852076:BQH852078 BGL852076:BGL852078 AWP852076:AWP852078 AMT852076:AMT852078 ACX852076:ACX852078 TB852076:TB852078 JF852076:JF852078 J852076:J852078 WVR786540:WVR786542 WLV786540:WLV786542 WBZ786540:WBZ786542 VSD786540:VSD786542 VIH786540:VIH786542 UYL786540:UYL786542 UOP786540:UOP786542 UET786540:UET786542 TUX786540:TUX786542 TLB786540:TLB786542 TBF786540:TBF786542 SRJ786540:SRJ786542 SHN786540:SHN786542 RXR786540:RXR786542 RNV786540:RNV786542 RDZ786540:RDZ786542 QUD786540:QUD786542 QKH786540:QKH786542 QAL786540:QAL786542 PQP786540:PQP786542 PGT786540:PGT786542 OWX786540:OWX786542 ONB786540:ONB786542 ODF786540:ODF786542 NTJ786540:NTJ786542 NJN786540:NJN786542 MZR786540:MZR786542 MPV786540:MPV786542 MFZ786540:MFZ786542 LWD786540:LWD786542 LMH786540:LMH786542 LCL786540:LCL786542 KSP786540:KSP786542 KIT786540:KIT786542 JYX786540:JYX786542 JPB786540:JPB786542 JFF786540:JFF786542 IVJ786540:IVJ786542 ILN786540:ILN786542 IBR786540:IBR786542 HRV786540:HRV786542 HHZ786540:HHZ786542 GYD786540:GYD786542 GOH786540:GOH786542 GEL786540:GEL786542 FUP786540:FUP786542 FKT786540:FKT786542 FAX786540:FAX786542 ERB786540:ERB786542 EHF786540:EHF786542 DXJ786540:DXJ786542 DNN786540:DNN786542 DDR786540:DDR786542 CTV786540:CTV786542 CJZ786540:CJZ786542 CAD786540:CAD786542 BQH786540:BQH786542 BGL786540:BGL786542 AWP786540:AWP786542 AMT786540:AMT786542 ACX786540:ACX786542 TB786540:TB786542 JF786540:JF786542 J786540:J786542 WVR721004:WVR721006 WLV721004:WLV721006 WBZ721004:WBZ721006 VSD721004:VSD721006 VIH721004:VIH721006 UYL721004:UYL721006 UOP721004:UOP721006 UET721004:UET721006 TUX721004:TUX721006 TLB721004:TLB721006 TBF721004:TBF721006 SRJ721004:SRJ721006 SHN721004:SHN721006 RXR721004:RXR721006 RNV721004:RNV721006 RDZ721004:RDZ721006 QUD721004:QUD721006 QKH721004:QKH721006 QAL721004:QAL721006 PQP721004:PQP721006 PGT721004:PGT721006 OWX721004:OWX721006 ONB721004:ONB721006 ODF721004:ODF721006 NTJ721004:NTJ721006 NJN721004:NJN721006 MZR721004:MZR721006 MPV721004:MPV721006 MFZ721004:MFZ721006 LWD721004:LWD721006 LMH721004:LMH721006 LCL721004:LCL721006 KSP721004:KSP721006 KIT721004:KIT721006 JYX721004:JYX721006 JPB721004:JPB721006 JFF721004:JFF721006 IVJ721004:IVJ721006 ILN721004:ILN721006 IBR721004:IBR721006 HRV721004:HRV721006 HHZ721004:HHZ721006 GYD721004:GYD721006 GOH721004:GOH721006 GEL721004:GEL721006 FUP721004:FUP721006 FKT721004:FKT721006 FAX721004:FAX721006 ERB721004:ERB721006 EHF721004:EHF721006 DXJ721004:DXJ721006 DNN721004:DNN721006 DDR721004:DDR721006 CTV721004:CTV721006 CJZ721004:CJZ721006 CAD721004:CAD721006 BQH721004:BQH721006 BGL721004:BGL721006 AWP721004:AWP721006 AMT721004:AMT721006 ACX721004:ACX721006 TB721004:TB721006 JF721004:JF721006 J721004:J721006 WVR655468:WVR655470 WLV655468:WLV655470 WBZ655468:WBZ655470 VSD655468:VSD655470 VIH655468:VIH655470 UYL655468:UYL655470 UOP655468:UOP655470 UET655468:UET655470 TUX655468:TUX655470 TLB655468:TLB655470 TBF655468:TBF655470 SRJ655468:SRJ655470 SHN655468:SHN655470 RXR655468:RXR655470 RNV655468:RNV655470 RDZ655468:RDZ655470 QUD655468:QUD655470 QKH655468:QKH655470 QAL655468:QAL655470 PQP655468:PQP655470 PGT655468:PGT655470 OWX655468:OWX655470 ONB655468:ONB655470 ODF655468:ODF655470 NTJ655468:NTJ655470 NJN655468:NJN655470 MZR655468:MZR655470 MPV655468:MPV655470 MFZ655468:MFZ655470 LWD655468:LWD655470 LMH655468:LMH655470 LCL655468:LCL655470 KSP655468:KSP655470 KIT655468:KIT655470 JYX655468:JYX655470 JPB655468:JPB655470 JFF655468:JFF655470 IVJ655468:IVJ655470 ILN655468:ILN655470 IBR655468:IBR655470 HRV655468:HRV655470 HHZ655468:HHZ655470 GYD655468:GYD655470 GOH655468:GOH655470 GEL655468:GEL655470 FUP655468:FUP655470 FKT655468:FKT655470 FAX655468:FAX655470 ERB655468:ERB655470 EHF655468:EHF655470 DXJ655468:DXJ655470 DNN655468:DNN655470 DDR655468:DDR655470 CTV655468:CTV655470 CJZ655468:CJZ655470 CAD655468:CAD655470 BQH655468:BQH655470 BGL655468:BGL655470 AWP655468:AWP655470 AMT655468:AMT655470 ACX655468:ACX655470 TB655468:TB655470 JF655468:JF655470 J655468:J655470 WVR589932:WVR589934 WLV589932:WLV589934 WBZ589932:WBZ589934 VSD589932:VSD589934 VIH589932:VIH589934 UYL589932:UYL589934 UOP589932:UOP589934 UET589932:UET589934 TUX589932:TUX589934 TLB589932:TLB589934 TBF589932:TBF589934 SRJ589932:SRJ589934 SHN589932:SHN589934 RXR589932:RXR589934 RNV589932:RNV589934 RDZ589932:RDZ589934 QUD589932:QUD589934 QKH589932:QKH589934 QAL589932:QAL589934 PQP589932:PQP589934 PGT589932:PGT589934 OWX589932:OWX589934 ONB589932:ONB589934 ODF589932:ODF589934 NTJ589932:NTJ589934 NJN589932:NJN589934 MZR589932:MZR589934 MPV589932:MPV589934 MFZ589932:MFZ589934 LWD589932:LWD589934 LMH589932:LMH589934 LCL589932:LCL589934 KSP589932:KSP589934 KIT589932:KIT589934 JYX589932:JYX589934 JPB589932:JPB589934 JFF589932:JFF589934 IVJ589932:IVJ589934 ILN589932:ILN589934 IBR589932:IBR589934 HRV589932:HRV589934 HHZ589932:HHZ589934 GYD589932:GYD589934 GOH589932:GOH589934 GEL589932:GEL589934 FUP589932:FUP589934 FKT589932:FKT589934 FAX589932:FAX589934 ERB589932:ERB589934 EHF589932:EHF589934 DXJ589932:DXJ589934 DNN589932:DNN589934 DDR589932:DDR589934 CTV589932:CTV589934 CJZ589932:CJZ589934 CAD589932:CAD589934 BQH589932:BQH589934 BGL589932:BGL589934 AWP589932:AWP589934 AMT589932:AMT589934 ACX589932:ACX589934 TB589932:TB589934 JF589932:JF589934 J589932:J589934 WVR524396:WVR524398 WLV524396:WLV524398 WBZ524396:WBZ524398 VSD524396:VSD524398 VIH524396:VIH524398 UYL524396:UYL524398 UOP524396:UOP524398 UET524396:UET524398 TUX524396:TUX524398 TLB524396:TLB524398 TBF524396:TBF524398 SRJ524396:SRJ524398 SHN524396:SHN524398 RXR524396:RXR524398 RNV524396:RNV524398 RDZ524396:RDZ524398 QUD524396:QUD524398 QKH524396:QKH524398 QAL524396:QAL524398 PQP524396:PQP524398 PGT524396:PGT524398 OWX524396:OWX524398 ONB524396:ONB524398 ODF524396:ODF524398 NTJ524396:NTJ524398 NJN524396:NJN524398 MZR524396:MZR524398 MPV524396:MPV524398 MFZ524396:MFZ524398 LWD524396:LWD524398 LMH524396:LMH524398 LCL524396:LCL524398 KSP524396:KSP524398 KIT524396:KIT524398 JYX524396:JYX524398 JPB524396:JPB524398 JFF524396:JFF524398 IVJ524396:IVJ524398 ILN524396:ILN524398 IBR524396:IBR524398 HRV524396:HRV524398 HHZ524396:HHZ524398 GYD524396:GYD524398 GOH524396:GOH524398 GEL524396:GEL524398 FUP524396:FUP524398 FKT524396:FKT524398 FAX524396:FAX524398 ERB524396:ERB524398 EHF524396:EHF524398 DXJ524396:DXJ524398 DNN524396:DNN524398 DDR524396:DDR524398 CTV524396:CTV524398 CJZ524396:CJZ524398 CAD524396:CAD524398 BQH524396:BQH524398 BGL524396:BGL524398 AWP524396:AWP524398 AMT524396:AMT524398 ACX524396:ACX524398 TB524396:TB524398 JF524396:JF524398 J524396:J524398 WVR458860:WVR458862 WLV458860:WLV458862 WBZ458860:WBZ458862 VSD458860:VSD458862 VIH458860:VIH458862 UYL458860:UYL458862 UOP458860:UOP458862 UET458860:UET458862 TUX458860:TUX458862 TLB458860:TLB458862 TBF458860:TBF458862 SRJ458860:SRJ458862 SHN458860:SHN458862 RXR458860:RXR458862 RNV458860:RNV458862 RDZ458860:RDZ458862 QUD458860:QUD458862 QKH458860:QKH458862 QAL458860:QAL458862 PQP458860:PQP458862 PGT458860:PGT458862 OWX458860:OWX458862 ONB458860:ONB458862 ODF458860:ODF458862 NTJ458860:NTJ458862 NJN458860:NJN458862 MZR458860:MZR458862 MPV458860:MPV458862 MFZ458860:MFZ458862 LWD458860:LWD458862 LMH458860:LMH458862 LCL458860:LCL458862 KSP458860:KSP458862 KIT458860:KIT458862 JYX458860:JYX458862 JPB458860:JPB458862 JFF458860:JFF458862 IVJ458860:IVJ458862 ILN458860:ILN458862 IBR458860:IBR458862 HRV458860:HRV458862 HHZ458860:HHZ458862 GYD458860:GYD458862 GOH458860:GOH458862 GEL458860:GEL458862 FUP458860:FUP458862 FKT458860:FKT458862 FAX458860:FAX458862 ERB458860:ERB458862 EHF458860:EHF458862 DXJ458860:DXJ458862 DNN458860:DNN458862 DDR458860:DDR458862 CTV458860:CTV458862 CJZ458860:CJZ458862 CAD458860:CAD458862 BQH458860:BQH458862 BGL458860:BGL458862 AWP458860:AWP458862 AMT458860:AMT458862 ACX458860:ACX458862 TB458860:TB458862 JF458860:JF458862 J458860:J458862 WVR393324:WVR393326 WLV393324:WLV393326 WBZ393324:WBZ393326 VSD393324:VSD393326 VIH393324:VIH393326 UYL393324:UYL393326 UOP393324:UOP393326 UET393324:UET393326 TUX393324:TUX393326 TLB393324:TLB393326 TBF393324:TBF393326 SRJ393324:SRJ393326 SHN393324:SHN393326 RXR393324:RXR393326 RNV393324:RNV393326 RDZ393324:RDZ393326 QUD393324:QUD393326 QKH393324:QKH393326 QAL393324:QAL393326 PQP393324:PQP393326 PGT393324:PGT393326 OWX393324:OWX393326 ONB393324:ONB393326 ODF393324:ODF393326 NTJ393324:NTJ393326 NJN393324:NJN393326 MZR393324:MZR393326 MPV393324:MPV393326 MFZ393324:MFZ393326 LWD393324:LWD393326 LMH393324:LMH393326 LCL393324:LCL393326 KSP393324:KSP393326 KIT393324:KIT393326 JYX393324:JYX393326 JPB393324:JPB393326 JFF393324:JFF393326 IVJ393324:IVJ393326 ILN393324:ILN393326 IBR393324:IBR393326 HRV393324:HRV393326 HHZ393324:HHZ393326 GYD393324:GYD393326 GOH393324:GOH393326 GEL393324:GEL393326 FUP393324:FUP393326 FKT393324:FKT393326 FAX393324:FAX393326 ERB393324:ERB393326 EHF393324:EHF393326 DXJ393324:DXJ393326 DNN393324:DNN393326 DDR393324:DDR393326 CTV393324:CTV393326 CJZ393324:CJZ393326 CAD393324:CAD393326 BQH393324:BQH393326 BGL393324:BGL393326 AWP393324:AWP393326 AMT393324:AMT393326 ACX393324:ACX393326 TB393324:TB393326 JF393324:JF393326 J393324:J393326 WVR327788:WVR327790 WLV327788:WLV327790 WBZ327788:WBZ327790 VSD327788:VSD327790 VIH327788:VIH327790 UYL327788:UYL327790 UOP327788:UOP327790 UET327788:UET327790 TUX327788:TUX327790 TLB327788:TLB327790 TBF327788:TBF327790 SRJ327788:SRJ327790 SHN327788:SHN327790 RXR327788:RXR327790 RNV327788:RNV327790 RDZ327788:RDZ327790 QUD327788:QUD327790 QKH327788:QKH327790 QAL327788:QAL327790 PQP327788:PQP327790 PGT327788:PGT327790 OWX327788:OWX327790 ONB327788:ONB327790 ODF327788:ODF327790 NTJ327788:NTJ327790 NJN327788:NJN327790 MZR327788:MZR327790 MPV327788:MPV327790 MFZ327788:MFZ327790 LWD327788:LWD327790 LMH327788:LMH327790 LCL327788:LCL327790 KSP327788:KSP327790 KIT327788:KIT327790 JYX327788:JYX327790 JPB327788:JPB327790 JFF327788:JFF327790 IVJ327788:IVJ327790 ILN327788:ILN327790 IBR327788:IBR327790 HRV327788:HRV327790 HHZ327788:HHZ327790 GYD327788:GYD327790 GOH327788:GOH327790 GEL327788:GEL327790 FUP327788:FUP327790 FKT327788:FKT327790 FAX327788:FAX327790 ERB327788:ERB327790 EHF327788:EHF327790 DXJ327788:DXJ327790 DNN327788:DNN327790 DDR327788:DDR327790 CTV327788:CTV327790 CJZ327788:CJZ327790 CAD327788:CAD327790 BQH327788:BQH327790 BGL327788:BGL327790 AWP327788:AWP327790 AMT327788:AMT327790 ACX327788:ACX327790 TB327788:TB327790 JF327788:JF327790 J327788:J327790 WVR262252:WVR262254 WLV262252:WLV262254 WBZ262252:WBZ262254 VSD262252:VSD262254 VIH262252:VIH262254 UYL262252:UYL262254 UOP262252:UOP262254 UET262252:UET262254 TUX262252:TUX262254 TLB262252:TLB262254 TBF262252:TBF262254 SRJ262252:SRJ262254 SHN262252:SHN262254 RXR262252:RXR262254 RNV262252:RNV262254 RDZ262252:RDZ262254 QUD262252:QUD262254 QKH262252:QKH262254 QAL262252:QAL262254 PQP262252:PQP262254 PGT262252:PGT262254 OWX262252:OWX262254 ONB262252:ONB262254 ODF262252:ODF262254 NTJ262252:NTJ262254 NJN262252:NJN262254 MZR262252:MZR262254 MPV262252:MPV262254 MFZ262252:MFZ262254 LWD262252:LWD262254 LMH262252:LMH262254 LCL262252:LCL262254 KSP262252:KSP262254 KIT262252:KIT262254 JYX262252:JYX262254 JPB262252:JPB262254 JFF262252:JFF262254 IVJ262252:IVJ262254 ILN262252:ILN262254 IBR262252:IBR262254 HRV262252:HRV262254 HHZ262252:HHZ262254 GYD262252:GYD262254 GOH262252:GOH262254 GEL262252:GEL262254 FUP262252:FUP262254 FKT262252:FKT262254 FAX262252:FAX262254 ERB262252:ERB262254 EHF262252:EHF262254 DXJ262252:DXJ262254 DNN262252:DNN262254 DDR262252:DDR262254 CTV262252:CTV262254 CJZ262252:CJZ262254 CAD262252:CAD262254 BQH262252:BQH262254 BGL262252:BGL262254 AWP262252:AWP262254 AMT262252:AMT262254 ACX262252:ACX262254 TB262252:TB262254 JF262252:JF262254 J262252:J262254 WVR196716:WVR196718 WLV196716:WLV196718 WBZ196716:WBZ196718 VSD196716:VSD196718 VIH196716:VIH196718 UYL196716:UYL196718 UOP196716:UOP196718 UET196716:UET196718 TUX196716:TUX196718 TLB196716:TLB196718 TBF196716:TBF196718 SRJ196716:SRJ196718 SHN196716:SHN196718 RXR196716:RXR196718 RNV196716:RNV196718 RDZ196716:RDZ196718 QUD196716:QUD196718 QKH196716:QKH196718 QAL196716:QAL196718 PQP196716:PQP196718 PGT196716:PGT196718 OWX196716:OWX196718 ONB196716:ONB196718 ODF196716:ODF196718 NTJ196716:NTJ196718 NJN196716:NJN196718 MZR196716:MZR196718 MPV196716:MPV196718 MFZ196716:MFZ196718 LWD196716:LWD196718 LMH196716:LMH196718 LCL196716:LCL196718 KSP196716:KSP196718 KIT196716:KIT196718 JYX196716:JYX196718 JPB196716:JPB196718 JFF196716:JFF196718 IVJ196716:IVJ196718 ILN196716:ILN196718 IBR196716:IBR196718 HRV196716:HRV196718 HHZ196716:HHZ196718 GYD196716:GYD196718 GOH196716:GOH196718 GEL196716:GEL196718 FUP196716:FUP196718 FKT196716:FKT196718 FAX196716:FAX196718 ERB196716:ERB196718 EHF196716:EHF196718 DXJ196716:DXJ196718 DNN196716:DNN196718 DDR196716:DDR196718 CTV196716:CTV196718 CJZ196716:CJZ196718 CAD196716:CAD196718 BQH196716:BQH196718 BGL196716:BGL196718 AWP196716:AWP196718 AMT196716:AMT196718 ACX196716:ACX196718 TB196716:TB196718 JF196716:JF196718 J196716:J196718 WVR131180:WVR131182 WLV131180:WLV131182 WBZ131180:WBZ131182 VSD131180:VSD131182 VIH131180:VIH131182 UYL131180:UYL131182 UOP131180:UOP131182 UET131180:UET131182 TUX131180:TUX131182 TLB131180:TLB131182 TBF131180:TBF131182 SRJ131180:SRJ131182 SHN131180:SHN131182 RXR131180:RXR131182 RNV131180:RNV131182 RDZ131180:RDZ131182 QUD131180:QUD131182 QKH131180:QKH131182 QAL131180:QAL131182 PQP131180:PQP131182 PGT131180:PGT131182 OWX131180:OWX131182 ONB131180:ONB131182 ODF131180:ODF131182 NTJ131180:NTJ131182 NJN131180:NJN131182 MZR131180:MZR131182 MPV131180:MPV131182 MFZ131180:MFZ131182 LWD131180:LWD131182 LMH131180:LMH131182 LCL131180:LCL131182 KSP131180:KSP131182 KIT131180:KIT131182 JYX131180:JYX131182 JPB131180:JPB131182 JFF131180:JFF131182 IVJ131180:IVJ131182 ILN131180:ILN131182 IBR131180:IBR131182 HRV131180:HRV131182 HHZ131180:HHZ131182 GYD131180:GYD131182 GOH131180:GOH131182 GEL131180:GEL131182 FUP131180:FUP131182 FKT131180:FKT131182 FAX131180:FAX131182 ERB131180:ERB131182 EHF131180:EHF131182 DXJ131180:DXJ131182 DNN131180:DNN131182 DDR131180:DDR131182 CTV131180:CTV131182 CJZ131180:CJZ131182 CAD131180:CAD131182 BQH131180:BQH131182 BGL131180:BGL131182 AWP131180:AWP131182 AMT131180:AMT131182 ACX131180:ACX131182 TB131180:TB131182 JF131180:JF131182 J131180:J131182 WVR65644:WVR65646 WLV65644:WLV65646 WBZ65644:WBZ65646 VSD65644:VSD65646 VIH65644:VIH65646 UYL65644:UYL65646 UOP65644:UOP65646 UET65644:UET65646 TUX65644:TUX65646 TLB65644:TLB65646 TBF65644:TBF65646 SRJ65644:SRJ65646 SHN65644:SHN65646 RXR65644:RXR65646 RNV65644:RNV65646 RDZ65644:RDZ65646 QUD65644:QUD65646 QKH65644:QKH65646 QAL65644:QAL65646 PQP65644:PQP65646 PGT65644:PGT65646 OWX65644:OWX65646 ONB65644:ONB65646 ODF65644:ODF65646 NTJ65644:NTJ65646 NJN65644:NJN65646 MZR65644:MZR65646 MPV65644:MPV65646 MFZ65644:MFZ65646 LWD65644:LWD65646 LMH65644:LMH65646 LCL65644:LCL65646 KSP65644:KSP65646 KIT65644:KIT65646 JYX65644:JYX65646 JPB65644:JPB65646 JFF65644:JFF65646 IVJ65644:IVJ65646 ILN65644:ILN65646 IBR65644:IBR65646 HRV65644:HRV65646 HHZ65644:HHZ65646 GYD65644:GYD65646 GOH65644:GOH65646 GEL65644:GEL65646 FUP65644:FUP65646 FKT65644:FKT65646 FAX65644:FAX65646 ERB65644:ERB65646 EHF65644:EHF65646 DXJ65644:DXJ65646 DNN65644:DNN65646 DDR65644:DDR65646 CTV65644:CTV65646 CJZ65644:CJZ65646 CAD65644:CAD65646 BQH65644:BQH65646 BGL65644:BGL65646 AWP65644:AWP65646 AMT65644:AMT65646 ACX65644:ACX65646 TB65644:TB65646 JF65644:JF65646 J65644:J65646 WVR983141:WVR983142 WLV983141:WLV983142 WBZ983141:WBZ983142 VSD983141:VSD983142 VIH983141:VIH983142 UYL983141:UYL983142 UOP983141:UOP983142 UET983141:UET983142 TUX983141:TUX983142 TLB983141:TLB983142 TBF983141:TBF983142 SRJ983141:SRJ983142 SHN983141:SHN983142 RXR983141:RXR983142 RNV983141:RNV983142 RDZ983141:RDZ983142 QUD983141:QUD983142 QKH983141:QKH983142 QAL983141:QAL983142 PQP983141:PQP983142 PGT983141:PGT983142 OWX983141:OWX983142 ONB983141:ONB983142 ODF983141:ODF983142 NTJ983141:NTJ983142 NJN983141:NJN983142 MZR983141:MZR983142 MPV983141:MPV983142 MFZ983141:MFZ983142 LWD983141:LWD983142 LMH983141:LMH983142 LCL983141:LCL983142 KSP983141:KSP983142 KIT983141:KIT983142 JYX983141:JYX983142 JPB983141:JPB983142 JFF983141:JFF983142 IVJ983141:IVJ983142 ILN983141:ILN983142 IBR983141:IBR983142 HRV983141:HRV983142 HHZ983141:HHZ983142 GYD983141:GYD983142 GOH983141:GOH983142 GEL983141:GEL983142 FUP983141:FUP983142 FKT983141:FKT983142 FAX983141:FAX983142 ERB983141:ERB983142 EHF983141:EHF983142 DXJ983141:DXJ983142 DNN983141:DNN983142 DDR983141:DDR983142 CTV983141:CTV983142 CJZ983141:CJZ983142 CAD983141:CAD983142 BQH983141:BQH983142 BGL983141:BGL983142 AWP983141:AWP983142 AMT983141:AMT983142 ACX983141:ACX983142 TB983141:TB983142 JF983141:JF983142 J983141:J983142 WVR917605:WVR917606 WLV917605:WLV917606 WBZ917605:WBZ917606 VSD917605:VSD917606 VIH917605:VIH917606 UYL917605:UYL917606 UOP917605:UOP917606 UET917605:UET917606 TUX917605:TUX917606 TLB917605:TLB917606 TBF917605:TBF917606 SRJ917605:SRJ917606 SHN917605:SHN917606 RXR917605:RXR917606 RNV917605:RNV917606 RDZ917605:RDZ917606 QUD917605:QUD917606 QKH917605:QKH917606 QAL917605:QAL917606 PQP917605:PQP917606 PGT917605:PGT917606 OWX917605:OWX917606 ONB917605:ONB917606 ODF917605:ODF917606 NTJ917605:NTJ917606 NJN917605:NJN917606 MZR917605:MZR917606 MPV917605:MPV917606 MFZ917605:MFZ917606 LWD917605:LWD917606 LMH917605:LMH917606 LCL917605:LCL917606 KSP917605:KSP917606 KIT917605:KIT917606 JYX917605:JYX917606 JPB917605:JPB917606 JFF917605:JFF917606 IVJ917605:IVJ917606 ILN917605:ILN917606 IBR917605:IBR917606 HRV917605:HRV917606 HHZ917605:HHZ917606 GYD917605:GYD917606 GOH917605:GOH917606 GEL917605:GEL917606 FUP917605:FUP917606 FKT917605:FKT917606 FAX917605:FAX917606 ERB917605:ERB917606 EHF917605:EHF917606 DXJ917605:DXJ917606 DNN917605:DNN917606 DDR917605:DDR917606 CTV917605:CTV917606 CJZ917605:CJZ917606 CAD917605:CAD917606 BQH917605:BQH917606 BGL917605:BGL917606 AWP917605:AWP917606 AMT917605:AMT917606 ACX917605:ACX917606 TB917605:TB917606 JF917605:JF917606 J917605:J917606 WVR852069:WVR852070 WLV852069:WLV852070 WBZ852069:WBZ852070 VSD852069:VSD852070 VIH852069:VIH852070 UYL852069:UYL852070 UOP852069:UOP852070 UET852069:UET852070 TUX852069:TUX852070 TLB852069:TLB852070 TBF852069:TBF852070 SRJ852069:SRJ852070 SHN852069:SHN852070 RXR852069:RXR852070 RNV852069:RNV852070 RDZ852069:RDZ852070 QUD852069:QUD852070 QKH852069:QKH852070 QAL852069:QAL852070 PQP852069:PQP852070 PGT852069:PGT852070 OWX852069:OWX852070 ONB852069:ONB852070 ODF852069:ODF852070 NTJ852069:NTJ852070 NJN852069:NJN852070 MZR852069:MZR852070 MPV852069:MPV852070 MFZ852069:MFZ852070 LWD852069:LWD852070 LMH852069:LMH852070 LCL852069:LCL852070 KSP852069:KSP852070 KIT852069:KIT852070 JYX852069:JYX852070 JPB852069:JPB852070 JFF852069:JFF852070 IVJ852069:IVJ852070 ILN852069:ILN852070 IBR852069:IBR852070 HRV852069:HRV852070 HHZ852069:HHZ852070 GYD852069:GYD852070 GOH852069:GOH852070 GEL852069:GEL852070 FUP852069:FUP852070 FKT852069:FKT852070 FAX852069:FAX852070 ERB852069:ERB852070 EHF852069:EHF852070 DXJ852069:DXJ852070 DNN852069:DNN852070 DDR852069:DDR852070 CTV852069:CTV852070 CJZ852069:CJZ852070 CAD852069:CAD852070 BQH852069:BQH852070 BGL852069:BGL852070 AWP852069:AWP852070 AMT852069:AMT852070 ACX852069:ACX852070 TB852069:TB852070 JF852069:JF852070 J852069:J852070 WVR786533:WVR786534 WLV786533:WLV786534 WBZ786533:WBZ786534 VSD786533:VSD786534 VIH786533:VIH786534 UYL786533:UYL786534 UOP786533:UOP786534 UET786533:UET786534 TUX786533:TUX786534 TLB786533:TLB786534 TBF786533:TBF786534 SRJ786533:SRJ786534 SHN786533:SHN786534 RXR786533:RXR786534 RNV786533:RNV786534 RDZ786533:RDZ786534 QUD786533:QUD786534 QKH786533:QKH786534 QAL786533:QAL786534 PQP786533:PQP786534 PGT786533:PGT786534 OWX786533:OWX786534 ONB786533:ONB786534 ODF786533:ODF786534 NTJ786533:NTJ786534 NJN786533:NJN786534 MZR786533:MZR786534 MPV786533:MPV786534 MFZ786533:MFZ786534 LWD786533:LWD786534 LMH786533:LMH786534 LCL786533:LCL786534 KSP786533:KSP786534 KIT786533:KIT786534 JYX786533:JYX786534 JPB786533:JPB786534 JFF786533:JFF786534 IVJ786533:IVJ786534 ILN786533:ILN786534 IBR786533:IBR786534 HRV786533:HRV786534 HHZ786533:HHZ786534 GYD786533:GYD786534 GOH786533:GOH786534 GEL786533:GEL786534 FUP786533:FUP786534 FKT786533:FKT786534 FAX786533:FAX786534 ERB786533:ERB786534 EHF786533:EHF786534 DXJ786533:DXJ786534 DNN786533:DNN786534 DDR786533:DDR786534 CTV786533:CTV786534 CJZ786533:CJZ786534 CAD786533:CAD786534 BQH786533:BQH786534 BGL786533:BGL786534 AWP786533:AWP786534 AMT786533:AMT786534 ACX786533:ACX786534 TB786533:TB786534 JF786533:JF786534 J786533:J786534 WVR720997:WVR720998 WLV720997:WLV720998 WBZ720997:WBZ720998 VSD720997:VSD720998 VIH720997:VIH720998 UYL720997:UYL720998 UOP720997:UOP720998 UET720997:UET720998 TUX720997:TUX720998 TLB720997:TLB720998 TBF720997:TBF720998 SRJ720997:SRJ720998 SHN720997:SHN720998 RXR720997:RXR720998 RNV720997:RNV720998 RDZ720997:RDZ720998 QUD720997:QUD720998 QKH720997:QKH720998 QAL720997:QAL720998 PQP720997:PQP720998 PGT720997:PGT720998 OWX720997:OWX720998 ONB720997:ONB720998 ODF720997:ODF720998 NTJ720997:NTJ720998 NJN720997:NJN720998 MZR720997:MZR720998 MPV720997:MPV720998 MFZ720997:MFZ720998 LWD720997:LWD720998 LMH720997:LMH720998 LCL720997:LCL720998 KSP720997:KSP720998 KIT720997:KIT720998 JYX720997:JYX720998 JPB720997:JPB720998 JFF720997:JFF720998 IVJ720997:IVJ720998 ILN720997:ILN720998 IBR720997:IBR720998 HRV720997:HRV720998 HHZ720997:HHZ720998 GYD720997:GYD720998 GOH720997:GOH720998 GEL720997:GEL720998 FUP720997:FUP720998 FKT720997:FKT720998 FAX720997:FAX720998 ERB720997:ERB720998 EHF720997:EHF720998 DXJ720997:DXJ720998 DNN720997:DNN720998 DDR720997:DDR720998 CTV720997:CTV720998 CJZ720997:CJZ720998 CAD720997:CAD720998 BQH720997:BQH720998 BGL720997:BGL720998 AWP720997:AWP720998 AMT720997:AMT720998 ACX720997:ACX720998 TB720997:TB720998 JF720997:JF720998 J720997:J720998 WVR655461:WVR655462 WLV655461:WLV655462 WBZ655461:WBZ655462 VSD655461:VSD655462 VIH655461:VIH655462 UYL655461:UYL655462 UOP655461:UOP655462 UET655461:UET655462 TUX655461:TUX655462 TLB655461:TLB655462 TBF655461:TBF655462 SRJ655461:SRJ655462 SHN655461:SHN655462 RXR655461:RXR655462 RNV655461:RNV655462 RDZ655461:RDZ655462 QUD655461:QUD655462 QKH655461:QKH655462 QAL655461:QAL655462 PQP655461:PQP655462 PGT655461:PGT655462 OWX655461:OWX655462 ONB655461:ONB655462 ODF655461:ODF655462 NTJ655461:NTJ655462 NJN655461:NJN655462 MZR655461:MZR655462 MPV655461:MPV655462 MFZ655461:MFZ655462 LWD655461:LWD655462 LMH655461:LMH655462 LCL655461:LCL655462 KSP655461:KSP655462 KIT655461:KIT655462 JYX655461:JYX655462 JPB655461:JPB655462 JFF655461:JFF655462 IVJ655461:IVJ655462 ILN655461:ILN655462 IBR655461:IBR655462 HRV655461:HRV655462 HHZ655461:HHZ655462 GYD655461:GYD655462 GOH655461:GOH655462 GEL655461:GEL655462 FUP655461:FUP655462 FKT655461:FKT655462 FAX655461:FAX655462 ERB655461:ERB655462 EHF655461:EHF655462 DXJ655461:DXJ655462 DNN655461:DNN655462 DDR655461:DDR655462 CTV655461:CTV655462 CJZ655461:CJZ655462 CAD655461:CAD655462 BQH655461:BQH655462 BGL655461:BGL655462 AWP655461:AWP655462 AMT655461:AMT655462 ACX655461:ACX655462 TB655461:TB655462 JF655461:JF655462 J655461:J655462 WVR589925:WVR589926 WLV589925:WLV589926 WBZ589925:WBZ589926 VSD589925:VSD589926 VIH589925:VIH589926 UYL589925:UYL589926 UOP589925:UOP589926 UET589925:UET589926 TUX589925:TUX589926 TLB589925:TLB589926 TBF589925:TBF589926 SRJ589925:SRJ589926 SHN589925:SHN589926 RXR589925:RXR589926 RNV589925:RNV589926 RDZ589925:RDZ589926 QUD589925:QUD589926 QKH589925:QKH589926 QAL589925:QAL589926 PQP589925:PQP589926 PGT589925:PGT589926 OWX589925:OWX589926 ONB589925:ONB589926 ODF589925:ODF589926 NTJ589925:NTJ589926 NJN589925:NJN589926 MZR589925:MZR589926 MPV589925:MPV589926 MFZ589925:MFZ589926 LWD589925:LWD589926 LMH589925:LMH589926 LCL589925:LCL589926 KSP589925:KSP589926 KIT589925:KIT589926 JYX589925:JYX589926 JPB589925:JPB589926 JFF589925:JFF589926 IVJ589925:IVJ589926 ILN589925:ILN589926 IBR589925:IBR589926 HRV589925:HRV589926 HHZ589925:HHZ589926 GYD589925:GYD589926 GOH589925:GOH589926 GEL589925:GEL589926 FUP589925:FUP589926 FKT589925:FKT589926 FAX589925:FAX589926 ERB589925:ERB589926 EHF589925:EHF589926 DXJ589925:DXJ589926 DNN589925:DNN589926 DDR589925:DDR589926 CTV589925:CTV589926 CJZ589925:CJZ589926 CAD589925:CAD589926 BQH589925:BQH589926 BGL589925:BGL589926 AWP589925:AWP589926 AMT589925:AMT589926 ACX589925:ACX589926 TB589925:TB589926 JF589925:JF589926 J589925:J589926 WVR524389:WVR524390 WLV524389:WLV524390 WBZ524389:WBZ524390 VSD524389:VSD524390 VIH524389:VIH524390 UYL524389:UYL524390 UOP524389:UOP524390 UET524389:UET524390 TUX524389:TUX524390 TLB524389:TLB524390 TBF524389:TBF524390 SRJ524389:SRJ524390 SHN524389:SHN524390 RXR524389:RXR524390 RNV524389:RNV524390 RDZ524389:RDZ524390 QUD524389:QUD524390 QKH524389:QKH524390 QAL524389:QAL524390 PQP524389:PQP524390 PGT524389:PGT524390 OWX524389:OWX524390 ONB524389:ONB524390 ODF524389:ODF524390 NTJ524389:NTJ524390 NJN524389:NJN524390 MZR524389:MZR524390 MPV524389:MPV524390 MFZ524389:MFZ524390 LWD524389:LWD524390 LMH524389:LMH524390 LCL524389:LCL524390 KSP524389:KSP524390 KIT524389:KIT524390 JYX524389:JYX524390 JPB524389:JPB524390 JFF524389:JFF524390 IVJ524389:IVJ524390 ILN524389:ILN524390 IBR524389:IBR524390 HRV524389:HRV524390 HHZ524389:HHZ524390 GYD524389:GYD524390 GOH524389:GOH524390 GEL524389:GEL524390 FUP524389:FUP524390 FKT524389:FKT524390 FAX524389:FAX524390 ERB524389:ERB524390 EHF524389:EHF524390 DXJ524389:DXJ524390 DNN524389:DNN524390 DDR524389:DDR524390 CTV524389:CTV524390 CJZ524389:CJZ524390 CAD524389:CAD524390 BQH524389:BQH524390 BGL524389:BGL524390 AWP524389:AWP524390 AMT524389:AMT524390 ACX524389:ACX524390 TB524389:TB524390 JF524389:JF524390 J524389:J524390 WVR458853:WVR458854 WLV458853:WLV458854 WBZ458853:WBZ458854 VSD458853:VSD458854 VIH458853:VIH458854 UYL458853:UYL458854 UOP458853:UOP458854 UET458853:UET458854 TUX458853:TUX458854 TLB458853:TLB458854 TBF458853:TBF458854 SRJ458853:SRJ458854 SHN458853:SHN458854 RXR458853:RXR458854 RNV458853:RNV458854 RDZ458853:RDZ458854 QUD458853:QUD458854 QKH458853:QKH458854 QAL458853:QAL458854 PQP458853:PQP458854 PGT458853:PGT458854 OWX458853:OWX458854 ONB458853:ONB458854 ODF458853:ODF458854 NTJ458853:NTJ458854 NJN458853:NJN458854 MZR458853:MZR458854 MPV458853:MPV458854 MFZ458853:MFZ458854 LWD458853:LWD458854 LMH458853:LMH458854 LCL458853:LCL458854 KSP458853:KSP458854 KIT458853:KIT458854 JYX458853:JYX458854 JPB458853:JPB458854 JFF458853:JFF458854 IVJ458853:IVJ458854 ILN458853:ILN458854 IBR458853:IBR458854 HRV458853:HRV458854 HHZ458853:HHZ458854 GYD458853:GYD458854 GOH458853:GOH458854 GEL458853:GEL458854 FUP458853:FUP458854 FKT458853:FKT458854 FAX458853:FAX458854 ERB458853:ERB458854 EHF458853:EHF458854 DXJ458853:DXJ458854 DNN458853:DNN458854 DDR458853:DDR458854 CTV458853:CTV458854 CJZ458853:CJZ458854 CAD458853:CAD458854 BQH458853:BQH458854 BGL458853:BGL458854 AWP458853:AWP458854 AMT458853:AMT458854 ACX458853:ACX458854 TB458853:TB458854 JF458853:JF458854 J458853:J458854 WVR393317:WVR393318 WLV393317:WLV393318 WBZ393317:WBZ393318 VSD393317:VSD393318 VIH393317:VIH393318 UYL393317:UYL393318 UOP393317:UOP393318 UET393317:UET393318 TUX393317:TUX393318 TLB393317:TLB393318 TBF393317:TBF393318 SRJ393317:SRJ393318 SHN393317:SHN393318 RXR393317:RXR393318 RNV393317:RNV393318 RDZ393317:RDZ393318 QUD393317:QUD393318 QKH393317:QKH393318 QAL393317:QAL393318 PQP393317:PQP393318 PGT393317:PGT393318 OWX393317:OWX393318 ONB393317:ONB393318 ODF393317:ODF393318 NTJ393317:NTJ393318 NJN393317:NJN393318 MZR393317:MZR393318 MPV393317:MPV393318 MFZ393317:MFZ393318 LWD393317:LWD393318 LMH393317:LMH393318 LCL393317:LCL393318 KSP393317:KSP393318 KIT393317:KIT393318 JYX393317:JYX393318 JPB393317:JPB393318 JFF393317:JFF393318 IVJ393317:IVJ393318 ILN393317:ILN393318 IBR393317:IBR393318 HRV393317:HRV393318 HHZ393317:HHZ393318 GYD393317:GYD393318 GOH393317:GOH393318 GEL393317:GEL393318 FUP393317:FUP393318 FKT393317:FKT393318 FAX393317:FAX393318 ERB393317:ERB393318 EHF393317:EHF393318 DXJ393317:DXJ393318 DNN393317:DNN393318 DDR393317:DDR393318 CTV393317:CTV393318 CJZ393317:CJZ393318 CAD393317:CAD393318 BQH393317:BQH393318 BGL393317:BGL393318 AWP393317:AWP393318 AMT393317:AMT393318 ACX393317:ACX393318 TB393317:TB393318 JF393317:JF393318 J393317:J393318 WVR327781:WVR327782 WLV327781:WLV327782 WBZ327781:WBZ327782 VSD327781:VSD327782 VIH327781:VIH327782 UYL327781:UYL327782 UOP327781:UOP327782 UET327781:UET327782 TUX327781:TUX327782 TLB327781:TLB327782 TBF327781:TBF327782 SRJ327781:SRJ327782 SHN327781:SHN327782 RXR327781:RXR327782 RNV327781:RNV327782 RDZ327781:RDZ327782 QUD327781:QUD327782 QKH327781:QKH327782 QAL327781:QAL327782 PQP327781:PQP327782 PGT327781:PGT327782 OWX327781:OWX327782 ONB327781:ONB327782 ODF327781:ODF327782 NTJ327781:NTJ327782 NJN327781:NJN327782 MZR327781:MZR327782 MPV327781:MPV327782 MFZ327781:MFZ327782 LWD327781:LWD327782 LMH327781:LMH327782 LCL327781:LCL327782 KSP327781:KSP327782 KIT327781:KIT327782 JYX327781:JYX327782 JPB327781:JPB327782 JFF327781:JFF327782 IVJ327781:IVJ327782 ILN327781:ILN327782 IBR327781:IBR327782 HRV327781:HRV327782 HHZ327781:HHZ327782 GYD327781:GYD327782 GOH327781:GOH327782 GEL327781:GEL327782 FUP327781:FUP327782 FKT327781:FKT327782 FAX327781:FAX327782 ERB327781:ERB327782 EHF327781:EHF327782 DXJ327781:DXJ327782 DNN327781:DNN327782 DDR327781:DDR327782 CTV327781:CTV327782 CJZ327781:CJZ327782 CAD327781:CAD327782 BQH327781:BQH327782 BGL327781:BGL327782 AWP327781:AWP327782 AMT327781:AMT327782 ACX327781:ACX327782 TB327781:TB327782 JF327781:JF327782 J327781:J327782 WVR262245:WVR262246 WLV262245:WLV262246 WBZ262245:WBZ262246 VSD262245:VSD262246 VIH262245:VIH262246 UYL262245:UYL262246 UOP262245:UOP262246 UET262245:UET262246 TUX262245:TUX262246 TLB262245:TLB262246 TBF262245:TBF262246 SRJ262245:SRJ262246 SHN262245:SHN262246 RXR262245:RXR262246 RNV262245:RNV262246 RDZ262245:RDZ262246 QUD262245:QUD262246 QKH262245:QKH262246 QAL262245:QAL262246 PQP262245:PQP262246 PGT262245:PGT262246 OWX262245:OWX262246 ONB262245:ONB262246 ODF262245:ODF262246 NTJ262245:NTJ262246 NJN262245:NJN262246 MZR262245:MZR262246 MPV262245:MPV262246 MFZ262245:MFZ262246 LWD262245:LWD262246 LMH262245:LMH262246 LCL262245:LCL262246 KSP262245:KSP262246 KIT262245:KIT262246 JYX262245:JYX262246 JPB262245:JPB262246 JFF262245:JFF262246 IVJ262245:IVJ262246 ILN262245:ILN262246 IBR262245:IBR262246 HRV262245:HRV262246 HHZ262245:HHZ262246 GYD262245:GYD262246 GOH262245:GOH262246 GEL262245:GEL262246 FUP262245:FUP262246 FKT262245:FKT262246 FAX262245:FAX262246 ERB262245:ERB262246 EHF262245:EHF262246 DXJ262245:DXJ262246 DNN262245:DNN262246 DDR262245:DDR262246 CTV262245:CTV262246 CJZ262245:CJZ262246 CAD262245:CAD262246 BQH262245:BQH262246 BGL262245:BGL262246 AWP262245:AWP262246 AMT262245:AMT262246 ACX262245:ACX262246 TB262245:TB262246 JF262245:JF262246 J262245:J262246 WVR196709:WVR196710 WLV196709:WLV196710 WBZ196709:WBZ196710 VSD196709:VSD196710 VIH196709:VIH196710 UYL196709:UYL196710 UOP196709:UOP196710 UET196709:UET196710 TUX196709:TUX196710 TLB196709:TLB196710 TBF196709:TBF196710 SRJ196709:SRJ196710 SHN196709:SHN196710 RXR196709:RXR196710 RNV196709:RNV196710 RDZ196709:RDZ196710 QUD196709:QUD196710 QKH196709:QKH196710 QAL196709:QAL196710 PQP196709:PQP196710 PGT196709:PGT196710 OWX196709:OWX196710 ONB196709:ONB196710 ODF196709:ODF196710 NTJ196709:NTJ196710 NJN196709:NJN196710 MZR196709:MZR196710 MPV196709:MPV196710 MFZ196709:MFZ196710 LWD196709:LWD196710 LMH196709:LMH196710 LCL196709:LCL196710 KSP196709:KSP196710 KIT196709:KIT196710 JYX196709:JYX196710 JPB196709:JPB196710 JFF196709:JFF196710 IVJ196709:IVJ196710 ILN196709:ILN196710 IBR196709:IBR196710 HRV196709:HRV196710 HHZ196709:HHZ196710 GYD196709:GYD196710 GOH196709:GOH196710 GEL196709:GEL196710 FUP196709:FUP196710 FKT196709:FKT196710 FAX196709:FAX196710 ERB196709:ERB196710 EHF196709:EHF196710 DXJ196709:DXJ196710 DNN196709:DNN196710 DDR196709:DDR196710 CTV196709:CTV196710 CJZ196709:CJZ196710 CAD196709:CAD196710 BQH196709:BQH196710 BGL196709:BGL196710 AWP196709:AWP196710 AMT196709:AMT196710 ACX196709:ACX196710 TB196709:TB196710 JF196709:JF196710 J196709:J196710 WVR131173:WVR131174 WLV131173:WLV131174 WBZ131173:WBZ131174 VSD131173:VSD131174 VIH131173:VIH131174 UYL131173:UYL131174 UOP131173:UOP131174 UET131173:UET131174 TUX131173:TUX131174 TLB131173:TLB131174 TBF131173:TBF131174 SRJ131173:SRJ131174 SHN131173:SHN131174 RXR131173:RXR131174 RNV131173:RNV131174 RDZ131173:RDZ131174 QUD131173:QUD131174 QKH131173:QKH131174 QAL131173:QAL131174 PQP131173:PQP131174 PGT131173:PGT131174 OWX131173:OWX131174 ONB131173:ONB131174 ODF131173:ODF131174 NTJ131173:NTJ131174 NJN131173:NJN131174 MZR131173:MZR131174 MPV131173:MPV131174 MFZ131173:MFZ131174 LWD131173:LWD131174 LMH131173:LMH131174 LCL131173:LCL131174 KSP131173:KSP131174 KIT131173:KIT131174 JYX131173:JYX131174 JPB131173:JPB131174 JFF131173:JFF131174 IVJ131173:IVJ131174 ILN131173:ILN131174 IBR131173:IBR131174 HRV131173:HRV131174 HHZ131173:HHZ131174 GYD131173:GYD131174 GOH131173:GOH131174 GEL131173:GEL131174 FUP131173:FUP131174 FKT131173:FKT131174 FAX131173:FAX131174 ERB131173:ERB131174 EHF131173:EHF131174 DXJ131173:DXJ131174 DNN131173:DNN131174 DDR131173:DDR131174 CTV131173:CTV131174 CJZ131173:CJZ131174 CAD131173:CAD131174 BQH131173:BQH131174 BGL131173:BGL131174 AWP131173:AWP131174 AMT131173:AMT131174 ACX131173:ACX131174 TB131173:TB131174 JF131173:JF131174 J131173:J131174 WVR65637:WVR65638 WLV65637:WLV65638 WBZ65637:WBZ65638 VSD65637:VSD65638 VIH65637:VIH65638 UYL65637:UYL65638 UOP65637:UOP65638 UET65637:UET65638 TUX65637:TUX65638 TLB65637:TLB65638 TBF65637:TBF65638 SRJ65637:SRJ65638 SHN65637:SHN65638 RXR65637:RXR65638 RNV65637:RNV65638 RDZ65637:RDZ65638 QUD65637:QUD65638 QKH65637:QKH65638 QAL65637:QAL65638 PQP65637:PQP65638 PGT65637:PGT65638 OWX65637:OWX65638 ONB65637:ONB65638 ODF65637:ODF65638 NTJ65637:NTJ65638 NJN65637:NJN65638 MZR65637:MZR65638 MPV65637:MPV65638 MFZ65637:MFZ65638 LWD65637:LWD65638 LMH65637:LMH65638 LCL65637:LCL65638 KSP65637:KSP65638 KIT65637:KIT65638 JYX65637:JYX65638 JPB65637:JPB65638 JFF65637:JFF65638 IVJ65637:IVJ65638 ILN65637:ILN65638 IBR65637:IBR65638 HRV65637:HRV65638 HHZ65637:HHZ65638 GYD65637:GYD65638 GOH65637:GOH65638 GEL65637:GEL65638 FUP65637:FUP65638 FKT65637:FKT65638 FAX65637:FAX65638 ERB65637:ERB65638 EHF65637:EHF65638 DXJ65637:DXJ65638 DNN65637:DNN65638 DDR65637:DDR65638 CTV65637:CTV65638 CJZ65637:CJZ65638 CAD65637:CAD65638 BQH65637:BQH65638 BGL65637:BGL65638 AWP65637:AWP65638 AMT65637:AMT65638 ACX65637:ACX65638 TB65637:TB65638 JF65637:JF65638 J65637:J65638 WVR983136:WVR983137 WLV983136:WLV983137 WBZ983136:WBZ983137 VSD983136:VSD983137 VIH983136:VIH983137 UYL983136:UYL983137 UOP983136:UOP983137 UET983136:UET983137 TUX983136:TUX983137 TLB983136:TLB983137 TBF983136:TBF983137 SRJ983136:SRJ983137 SHN983136:SHN983137 RXR983136:RXR983137 RNV983136:RNV983137 RDZ983136:RDZ983137 QUD983136:QUD983137 QKH983136:QKH983137 QAL983136:QAL983137 PQP983136:PQP983137 PGT983136:PGT983137 OWX983136:OWX983137 ONB983136:ONB983137 ODF983136:ODF983137 NTJ983136:NTJ983137 NJN983136:NJN983137 MZR983136:MZR983137 MPV983136:MPV983137 MFZ983136:MFZ983137 LWD983136:LWD983137 LMH983136:LMH983137 LCL983136:LCL983137 KSP983136:KSP983137 KIT983136:KIT983137 JYX983136:JYX983137 JPB983136:JPB983137 JFF983136:JFF983137 IVJ983136:IVJ983137 ILN983136:ILN983137 IBR983136:IBR983137 HRV983136:HRV983137 HHZ983136:HHZ983137 GYD983136:GYD983137 GOH983136:GOH983137 GEL983136:GEL983137 FUP983136:FUP983137 FKT983136:FKT983137 FAX983136:FAX983137 ERB983136:ERB983137 EHF983136:EHF983137 DXJ983136:DXJ983137 DNN983136:DNN983137 DDR983136:DDR983137 CTV983136:CTV983137 CJZ983136:CJZ983137 CAD983136:CAD983137 BQH983136:BQH983137 BGL983136:BGL983137 AWP983136:AWP983137 AMT983136:AMT983137 ACX983136:ACX983137 TB983136:TB983137 JF983136:JF983137 J983136:J983137 WVR917600:WVR917601 WLV917600:WLV917601 WBZ917600:WBZ917601 VSD917600:VSD917601 VIH917600:VIH917601 UYL917600:UYL917601 UOP917600:UOP917601 UET917600:UET917601 TUX917600:TUX917601 TLB917600:TLB917601 TBF917600:TBF917601 SRJ917600:SRJ917601 SHN917600:SHN917601 RXR917600:RXR917601 RNV917600:RNV917601 RDZ917600:RDZ917601 QUD917600:QUD917601 QKH917600:QKH917601 QAL917600:QAL917601 PQP917600:PQP917601 PGT917600:PGT917601 OWX917600:OWX917601 ONB917600:ONB917601 ODF917600:ODF917601 NTJ917600:NTJ917601 NJN917600:NJN917601 MZR917600:MZR917601 MPV917600:MPV917601 MFZ917600:MFZ917601 LWD917600:LWD917601 LMH917600:LMH917601 LCL917600:LCL917601 KSP917600:KSP917601 KIT917600:KIT917601 JYX917600:JYX917601 JPB917600:JPB917601 JFF917600:JFF917601 IVJ917600:IVJ917601 ILN917600:ILN917601 IBR917600:IBR917601 HRV917600:HRV917601 HHZ917600:HHZ917601 GYD917600:GYD917601 GOH917600:GOH917601 GEL917600:GEL917601 FUP917600:FUP917601 FKT917600:FKT917601 FAX917600:FAX917601 ERB917600:ERB917601 EHF917600:EHF917601 DXJ917600:DXJ917601 DNN917600:DNN917601 DDR917600:DDR917601 CTV917600:CTV917601 CJZ917600:CJZ917601 CAD917600:CAD917601 BQH917600:BQH917601 BGL917600:BGL917601 AWP917600:AWP917601 AMT917600:AMT917601 ACX917600:ACX917601 TB917600:TB917601 JF917600:JF917601 J917600:J917601 WVR852064:WVR852065 WLV852064:WLV852065 WBZ852064:WBZ852065 VSD852064:VSD852065 VIH852064:VIH852065 UYL852064:UYL852065 UOP852064:UOP852065 UET852064:UET852065 TUX852064:TUX852065 TLB852064:TLB852065 TBF852064:TBF852065 SRJ852064:SRJ852065 SHN852064:SHN852065 RXR852064:RXR852065 RNV852064:RNV852065 RDZ852064:RDZ852065 QUD852064:QUD852065 QKH852064:QKH852065 QAL852064:QAL852065 PQP852064:PQP852065 PGT852064:PGT852065 OWX852064:OWX852065 ONB852064:ONB852065 ODF852064:ODF852065 NTJ852064:NTJ852065 NJN852064:NJN852065 MZR852064:MZR852065 MPV852064:MPV852065 MFZ852064:MFZ852065 LWD852064:LWD852065 LMH852064:LMH852065 LCL852064:LCL852065 KSP852064:KSP852065 KIT852064:KIT852065 JYX852064:JYX852065 JPB852064:JPB852065 JFF852064:JFF852065 IVJ852064:IVJ852065 ILN852064:ILN852065 IBR852064:IBR852065 HRV852064:HRV852065 HHZ852064:HHZ852065 GYD852064:GYD852065 GOH852064:GOH852065 GEL852064:GEL852065 FUP852064:FUP852065 FKT852064:FKT852065 FAX852064:FAX852065 ERB852064:ERB852065 EHF852064:EHF852065 DXJ852064:DXJ852065 DNN852064:DNN852065 DDR852064:DDR852065 CTV852064:CTV852065 CJZ852064:CJZ852065 CAD852064:CAD852065 BQH852064:BQH852065 BGL852064:BGL852065 AWP852064:AWP852065 AMT852064:AMT852065 ACX852064:ACX852065 TB852064:TB852065 JF852064:JF852065 J852064:J852065 WVR786528:WVR786529 WLV786528:WLV786529 WBZ786528:WBZ786529 VSD786528:VSD786529 VIH786528:VIH786529 UYL786528:UYL786529 UOP786528:UOP786529 UET786528:UET786529 TUX786528:TUX786529 TLB786528:TLB786529 TBF786528:TBF786529 SRJ786528:SRJ786529 SHN786528:SHN786529 RXR786528:RXR786529 RNV786528:RNV786529 RDZ786528:RDZ786529 QUD786528:QUD786529 QKH786528:QKH786529 QAL786528:QAL786529 PQP786528:PQP786529 PGT786528:PGT786529 OWX786528:OWX786529 ONB786528:ONB786529 ODF786528:ODF786529 NTJ786528:NTJ786529 NJN786528:NJN786529 MZR786528:MZR786529 MPV786528:MPV786529 MFZ786528:MFZ786529 LWD786528:LWD786529 LMH786528:LMH786529 LCL786528:LCL786529 KSP786528:KSP786529 KIT786528:KIT786529 JYX786528:JYX786529 JPB786528:JPB786529 JFF786528:JFF786529 IVJ786528:IVJ786529 ILN786528:ILN786529 IBR786528:IBR786529 HRV786528:HRV786529 HHZ786528:HHZ786529 GYD786528:GYD786529 GOH786528:GOH786529 GEL786528:GEL786529 FUP786528:FUP786529 FKT786528:FKT786529 FAX786528:FAX786529 ERB786528:ERB786529 EHF786528:EHF786529 DXJ786528:DXJ786529 DNN786528:DNN786529 DDR786528:DDR786529 CTV786528:CTV786529 CJZ786528:CJZ786529 CAD786528:CAD786529 BQH786528:BQH786529 BGL786528:BGL786529 AWP786528:AWP786529 AMT786528:AMT786529 ACX786528:ACX786529 TB786528:TB786529 JF786528:JF786529 J786528:J786529 WVR720992:WVR720993 WLV720992:WLV720993 WBZ720992:WBZ720993 VSD720992:VSD720993 VIH720992:VIH720993 UYL720992:UYL720993 UOP720992:UOP720993 UET720992:UET720993 TUX720992:TUX720993 TLB720992:TLB720993 TBF720992:TBF720993 SRJ720992:SRJ720993 SHN720992:SHN720993 RXR720992:RXR720993 RNV720992:RNV720993 RDZ720992:RDZ720993 QUD720992:QUD720993 QKH720992:QKH720993 QAL720992:QAL720993 PQP720992:PQP720993 PGT720992:PGT720993 OWX720992:OWX720993 ONB720992:ONB720993 ODF720992:ODF720993 NTJ720992:NTJ720993 NJN720992:NJN720993 MZR720992:MZR720993 MPV720992:MPV720993 MFZ720992:MFZ720993 LWD720992:LWD720993 LMH720992:LMH720993 LCL720992:LCL720993 KSP720992:KSP720993 KIT720992:KIT720993 JYX720992:JYX720993 JPB720992:JPB720993 JFF720992:JFF720993 IVJ720992:IVJ720993 ILN720992:ILN720993 IBR720992:IBR720993 HRV720992:HRV720993 HHZ720992:HHZ720993 GYD720992:GYD720993 GOH720992:GOH720993 GEL720992:GEL720993 FUP720992:FUP720993 FKT720992:FKT720993 FAX720992:FAX720993 ERB720992:ERB720993 EHF720992:EHF720993 DXJ720992:DXJ720993 DNN720992:DNN720993 DDR720992:DDR720993 CTV720992:CTV720993 CJZ720992:CJZ720993 CAD720992:CAD720993 BQH720992:BQH720993 BGL720992:BGL720993 AWP720992:AWP720993 AMT720992:AMT720993 ACX720992:ACX720993 TB720992:TB720993 JF720992:JF720993 J720992:J720993 WVR655456:WVR655457 WLV655456:WLV655457 WBZ655456:WBZ655457 VSD655456:VSD655457 VIH655456:VIH655457 UYL655456:UYL655457 UOP655456:UOP655457 UET655456:UET655457 TUX655456:TUX655457 TLB655456:TLB655457 TBF655456:TBF655457 SRJ655456:SRJ655457 SHN655456:SHN655457 RXR655456:RXR655457 RNV655456:RNV655457 RDZ655456:RDZ655457 QUD655456:QUD655457 QKH655456:QKH655457 QAL655456:QAL655457 PQP655456:PQP655457 PGT655456:PGT655457 OWX655456:OWX655457 ONB655456:ONB655457 ODF655456:ODF655457 NTJ655456:NTJ655457 NJN655456:NJN655457 MZR655456:MZR655457 MPV655456:MPV655457 MFZ655456:MFZ655457 LWD655456:LWD655457 LMH655456:LMH655457 LCL655456:LCL655457 KSP655456:KSP655457 KIT655456:KIT655457 JYX655456:JYX655457 JPB655456:JPB655457 JFF655456:JFF655457 IVJ655456:IVJ655457 ILN655456:ILN655457 IBR655456:IBR655457 HRV655456:HRV655457 HHZ655456:HHZ655457 GYD655456:GYD655457 GOH655456:GOH655457 GEL655456:GEL655457 FUP655456:FUP655457 FKT655456:FKT655457 FAX655456:FAX655457 ERB655456:ERB655457 EHF655456:EHF655457 DXJ655456:DXJ655457 DNN655456:DNN655457 DDR655456:DDR655457 CTV655456:CTV655457 CJZ655456:CJZ655457 CAD655456:CAD655457 BQH655456:BQH655457 BGL655456:BGL655457 AWP655456:AWP655457 AMT655456:AMT655457 ACX655456:ACX655457 TB655456:TB655457 JF655456:JF655457 J655456:J655457 WVR589920:WVR589921 WLV589920:WLV589921 WBZ589920:WBZ589921 VSD589920:VSD589921 VIH589920:VIH589921 UYL589920:UYL589921 UOP589920:UOP589921 UET589920:UET589921 TUX589920:TUX589921 TLB589920:TLB589921 TBF589920:TBF589921 SRJ589920:SRJ589921 SHN589920:SHN589921 RXR589920:RXR589921 RNV589920:RNV589921 RDZ589920:RDZ589921 QUD589920:QUD589921 QKH589920:QKH589921 QAL589920:QAL589921 PQP589920:PQP589921 PGT589920:PGT589921 OWX589920:OWX589921 ONB589920:ONB589921 ODF589920:ODF589921 NTJ589920:NTJ589921 NJN589920:NJN589921 MZR589920:MZR589921 MPV589920:MPV589921 MFZ589920:MFZ589921 LWD589920:LWD589921 LMH589920:LMH589921 LCL589920:LCL589921 KSP589920:KSP589921 KIT589920:KIT589921 JYX589920:JYX589921 JPB589920:JPB589921 JFF589920:JFF589921 IVJ589920:IVJ589921 ILN589920:ILN589921 IBR589920:IBR589921 HRV589920:HRV589921 HHZ589920:HHZ589921 GYD589920:GYD589921 GOH589920:GOH589921 GEL589920:GEL589921 FUP589920:FUP589921 FKT589920:FKT589921 FAX589920:FAX589921 ERB589920:ERB589921 EHF589920:EHF589921 DXJ589920:DXJ589921 DNN589920:DNN589921 DDR589920:DDR589921 CTV589920:CTV589921 CJZ589920:CJZ589921 CAD589920:CAD589921 BQH589920:BQH589921 BGL589920:BGL589921 AWP589920:AWP589921 AMT589920:AMT589921 ACX589920:ACX589921 TB589920:TB589921 JF589920:JF589921 J589920:J589921 WVR524384:WVR524385 WLV524384:WLV524385 WBZ524384:WBZ524385 VSD524384:VSD524385 VIH524384:VIH524385 UYL524384:UYL524385 UOP524384:UOP524385 UET524384:UET524385 TUX524384:TUX524385 TLB524384:TLB524385 TBF524384:TBF524385 SRJ524384:SRJ524385 SHN524384:SHN524385 RXR524384:RXR524385 RNV524384:RNV524385 RDZ524384:RDZ524385 QUD524384:QUD524385 QKH524384:QKH524385 QAL524384:QAL524385 PQP524384:PQP524385 PGT524384:PGT524385 OWX524384:OWX524385 ONB524384:ONB524385 ODF524384:ODF524385 NTJ524384:NTJ524385 NJN524384:NJN524385 MZR524384:MZR524385 MPV524384:MPV524385 MFZ524384:MFZ524385 LWD524384:LWD524385 LMH524384:LMH524385 LCL524384:LCL524385 KSP524384:KSP524385 KIT524384:KIT524385 JYX524384:JYX524385 JPB524384:JPB524385 JFF524384:JFF524385 IVJ524384:IVJ524385 ILN524384:ILN524385 IBR524384:IBR524385 HRV524384:HRV524385 HHZ524384:HHZ524385 GYD524384:GYD524385 GOH524384:GOH524385 GEL524384:GEL524385 FUP524384:FUP524385 FKT524384:FKT524385 FAX524384:FAX524385 ERB524384:ERB524385 EHF524384:EHF524385 DXJ524384:DXJ524385 DNN524384:DNN524385 DDR524384:DDR524385 CTV524384:CTV524385 CJZ524384:CJZ524385 CAD524384:CAD524385 BQH524384:BQH524385 BGL524384:BGL524385 AWP524384:AWP524385 AMT524384:AMT524385 ACX524384:ACX524385 TB524384:TB524385 JF524384:JF524385 J524384:J524385 WVR458848:WVR458849 WLV458848:WLV458849 WBZ458848:WBZ458849 VSD458848:VSD458849 VIH458848:VIH458849 UYL458848:UYL458849 UOP458848:UOP458849 UET458848:UET458849 TUX458848:TUX458849 TLB458848:TLB458849 TBF458848:TBF458849 SRJ458848:SRJ458849 SHN458848:SHN458849 RXR458848:RXR458849 RNV458848:RNV458849 RDZ458848:RDZ458849 QUD458848:QUD458849 QKH458848:QKH458849 QAL458848:QAL458849 PQP458848:PQP458849 PGT458848:PGT458849 OWX458848:OWX458849 ONB458848:ONB458849 ODF458848:ODF458849 NTJ458848:NTJ458849 NJN458848:NJN458849 MZR458848:MZR458849 MPV458848:MPV458849 MFZ458848:MFZ458849 LWD458848:LWD458849 LMH458848:LMH458849 LCL458848:LCL458849 KSP458848:KSP458849 KIT458848:KIT458849 JYX458848:JYX458849 JPB458848:JPB458849 JFF458848:JFF458849 IVJ458848:IVJ458849 ILN458848:ILN458849 IBR458848:IBR458849 HRV458848:HRV458849 HHZ458848:HHZ458849 GYD458848:GYD458849 GOH458848:GOH458849 GEL458848:GEL458849 FUP458848:FUP458849 FKT458848:FKT458849 FAX458848:FAX458849 ERB458848:ERB458849 EHF458848:EHF458849 DXJ458848:DXJ458849 DNN458848:DNN458849 DDR458848:DDR458849 CTV458848:CTV458849 CJZ458848:CJZ458849 CAD458848:CAD458849 BQH458848:BQH458849 BGL458848:BGL458849 AWP458848:AWP458849 AMT458848:AMT458849 ACX458848:ACX458849 TB458848:TB458849 JF458848:JF458849 J458848:J458849 WVR393312:WVR393313 WLV393312:WLV393313 WBZ393312:WBZ393313 VSD393312:VSD393313 VIH393312:VIH393313 UYL393312:UYL393313 UOP393312:UOP393313 UET393312:UET393313 TUX393312:TUX393313 TLB393312:TLB393313 TBF393312:TBF393313 SRJ393312:SRJ393313 SHN393312:SHN393313 RXR393312:RXR393313 RNV393312:RNV393313 RDZ393312:RDZ393313 QUD393312:QUD393313 QKH393312:QKH393313 QAL393312:QAL393313 PQP393312:PQP393313 PGT393312:PGT393313 OWX393312:OWX393313 ONB393312:ONB393313 ODF393312:ODF393313 NTJ393312:NTJ393313 NJN393312:NJN393313 MZR393312:MZR393313 MPV393312:MPV393313 MFZ393312:MFZ393313 LWD393312:LWD393313 LMH393312:LMH393313 LCL393312:LCL393313 KSP393312:KSP393313 KIT393312:KIT393313 JYX393312:JYX393313 JPB393312:JPB393313 JFF393312:JFF393313 IVJ393312:IVJ393313 ILN393312:ILN393313 IBR393312:IBR393313 HRV393312:HRV393313 HHZ393312:HHZ393313 GYD393312:GYD393313 GOH393312:GOH393313 GEL393312:GEL393313 FUP393312:FUP393313 FKT393312:FKT393313 FAX393312:FAX393313 ERB393312:ERB393313 EHF393312:EHF393313 DXJ393312:DXJ393313 DNN393312:DNN393313 DDR393312:DDR393313 CTV393312:CTV393313 CJZ393312:CJZ393313 CAD393312:CAD393313 BQH393312:BQH393313 BGL393312:BGL393313 AWP393312:AWP393313 AMT393312:AMT393313 ACX393312:ACX393313 TB393312:TB393313 JF393312:JF393313 J393312:J393313 WVR327776:WVR327777 WLV327776:WLV327777 WBZ327776:WBZ327777 VSD327776:VSD327777 VIH327776:VIH327777 UYL327776:UYL327777 UOP327776:UOP327777 UET327776:UET327777 TUX327776:TUX327777 TLB327776:TLB327777 TBF327776:TBF327777 SRJ327776:SRJ327777 SHN327776:SHN327777 RXR327776:RXR327777 RNV327776:RNV327777 RDZ327776:RDZ327777 QUD327776:QUD327777 QKH327776:QKH327777 QAL327776:QAL327777 PQP327776:PQP327777 PGT327776:PGT327777 OWX327776:OWX327777 ONB327776:ONB327777 ODF327776:ODF327777 NTJ327776:NTJ327777 NJN327776:NJN327777 MZR327776:MZR327777 MPV327776:MPV327777 MFZ327776:MFZ327777 LWD327776:LWD327777 LMH327776:LMH327777 LCL327776:LCL327777 KSP327776:KSP327777 KIT327776:KIT327777 JYX327776:JYX327777 JPB327776:JPB327777 JFF327776:JFF327777 IVJ327776:IVJ327777 ILN327776:ILN327777 IBR327776:IBR327777 HRV327776:HRV327777 HHZ327776:HHZ327777 GYD327776:GYD327777 GOH327776:GOH327777 GEL327776:GEL327777 FUP327776:FUP327777 FKT327776:FKT327777 FAX327776:FAX327777 ERB327776:ERB327777 EHF327776:EHF327777 DXJ327776:DXJ327777 DNN327776:DNN327777 DDR327776:DDR327777 CTV327776:CTV327777 CJZ327776:CJZ327777 CAD327776:CAD327777 BQH327776:BQH327777 BGL327776:BGL327777 AWP327776:AWP327777 AMT327776:AMT327777 ACX327776:ACX327777 TB327776:TB327777 JF327776:JF327777 J327776:J327777 WVR262240:WVR262241 WLV262240:WLV262241 WBZ262240:WBZ262241 VSD262240:VSD262241 VIH262240:VIH262241 UYL262240:UYL262241 UOP262240:UOP262241 UET262240:UET262241 TUX262240:TUX262241 TLB262240:TLB262241 TBF262240:TBF262241 SRJ262240:SRJ262241 SHN262240:SHN262241 RXR262240:RXR262241 RNV262240:RNV262241 RDZ262240:RDZ262241 QUD262240:QUD262241 QKH262240:QKH262241 QAL262240:QAL262241 PQP262240:PQP262241 PGT262240:PGT262241 OWX262240:OWX262241 ONB262240:ONB262241 ODF262240:ODF262241 NTJ262240:NTJ262241 NJN262240:NJN262241 MZR262240:MZR262241 MPV262240:MPV262241 MFZ262240:MFZ262241 LWD262240:LWD262241 LMH262240:LMH262241 LCL262240:LCL262241 KSP262240:KSP262241 KIT262240:KIT262241 JYX262240:JYX262241 JPB262240:JPB262241 JFF262240:JFF262241 IVJ262240:IVJ262241 ILN262240:ILN262241 IBR262240:IBR262241 HRV262240:HRV262241 HHZ262240:HHZ262241 GYD262240:GYD262241 GOH262240:GOH262241 GEL262240:GEL262241 FUP262240:FUP262241 FKT262240:FKT262241 FAX262240:FAX262241 ERB262240:ERB262241 EHF262240:EHF262241 DXJ262240:DXJ262241 DNN262240:DNN262241 DDR262240:DDR262241 CTV262240:CTV262241 CJZ262240:CJZ262241 CAD262240:CAD262241 BQH262240:BQH262241 BGL262240:BGL262241 AWP262240:AWP262241 AMT262240:AMT262241 ACX262240:ACX262241 TB262240:TB262241 JF262240:JF262241 J262240:J262241 WVR196704:WVR196705 WLV196704:WLV196705 WBZ196704:WBZ196705 VSD196704:VSD196705 VIH196704:VIH196705 UYL196704:UYL196705 UOP196704:UOP196705 UET196704:UET196705 TUX196704:TUX196705 TLB196704:TLB196705 TBF196704:TBF196705 SRJ196704:SRJ196705 SHN196704:SHN196705 RXR196704:RXR196705 RNV196704:RNV196705 RDZ196704:RDZ196705 QUD196704:QUD196705 QKH196704:QKH196705 QAL196704:QAL196705 PQP196704:PQP196705 PGT196704:PGT196705 OWX196704:OWX196705 ONB196704:ONB196705 ODF196704:ODF196705 NTJ196704:NTJ196705 NJN196704:NJN196705 MZR196704:MZR196705 MPV196704:MPV196705 MFZ196704:MFZ196705 LWD196704:LWD196705 LMH196704:LMH196705 LCL196704:LCL196705 KSP196704:KSP196705 KIT196704:KIT196705 JYX196704:JYX196705 JPB196704:JPB196705 JFF196704:JFF196705 IVJ196704:IVJ196705 ILN196704:ILN196705 IBR196704:IBR196705 HRV196704:HRV196705 HHZ196704:HHZ196705 GYD196704:GYD196705 GOH196704:GOH196705 GEL196704:GEL196705 FUP196704:FUP196705 FKT196704:FKT196705 FAX196704:FAX196705 ERB196704:ERB196705 EHF196704:EHF196705 DXJ196704:DXJ196705 DNN196704:DNN196705 DDR196704:DDR196705 CTV196704:CTV196705 CJZ196704:CJZ196705 CAD196704:CAD196705 BQH196704:BQH196705 BGL196704:BGL196705 AWP196704:AWP196705 AMT196704:AMT196705 ACX196704:ACX196705 TB196704:TB196705 JF196704:JF196705 J196704:J196705 WVR131168:WVR131169 WLV131168:WLV131169 WBZ131168:WBZ131169 VSD131168:VSD131169 VIH131168:VIH131169 UYL131168:UYL131169 UOP131168:UOP131169 UET131168:UET131169 TUX131168:TUX131169 TLB131168:TLB131169 TBF131168:TBF131169 SRJ131168:SRJ131169 SHN131168:SHN131169 RXR131168:RXR131169 RNV131168:RNV131169 RDZ131168:RDZ131169 QUD131168:QUD131169 QKH131168:QKH131169 QAL131168:QAL131169 PQP131168:PQP131169 PGT131168:PGT131169 OWX131168:OWX131169 ONB131168:ONB131169 ODF131168:ODF131169 NTJ131168:NTJ131169 NJN131168:NJN131169 MZR131168:MZR131169 MPV131168:MPV131169 MFZ131168:MFZ131169 LWD131168:LWD131169 LMH131168:LMH131169 LCL131168:LCL131169 KSP131168:KSP131169 KIT131168:KIT131169 JYX131168:JYX131169 JPB131168:JPB131169 JFF131168:JFF131169 IVJ131168:IVJ131169 ILN131168:ILN131169 IBR131168:IBR131169 HRV131168:HRV131169 HHZ131168:HHZ131169 GYD131168:GYD131169 GOH131168:GOH131169 GEL131168:GEL131169 FUP131168:FUP131169 FKT131168:FKT131169 FAX131168:FAX131169 ERB131168:ERB131169 EHF131168:EHF131169 DXJ131168:DXJ131169 DNN131168:DNN131169 DDR131168:DDR131169 CTV131168:CTV131169 CJZ131168:CJZ131169 CAD131168:CAD131169 BQH131168:BQH131169 BGL131168:BGL131169 AWP131168:AWP131169 AMT131168:AMT131169 ACX131168:ACX131169 TB131168:TB131169 JF131168:JF131169 J131168:J131169 WVR65632:WVR65633 WLV65632:WLV65633 WBZ65632:WBZ65633 VSD65632:VSD65633 VIH65632:VIH65633 UYL65632:UYL65633 UOP65632:UOP65633 UET65632:UET65633 TUX65632:TUX65633 TLB65632:TLB65633 TBF65632:TBF65633 SRJ65632:SRJ65633 SHN65632:SHN65633 RXR65632:RXR65633 RNV65632:RNV65633 RDZ65632:RDZ65633 QUD65632:QUD65633 QKH65632:QKH65633 QAL65632:QAL65633 PQP65632:PQP65633 PGT65632:PGT65633 OWX65632:OWX65633 ONB65632:ONB65633 ODF65632:ODF65633 NTJ65632:NTJ65633 NJN65632:NJN65633 MZR65632:MZR65633 MPV65632:MPV65633 MFZ65632:MFZ65633 LWD65632:LWD65633 LMH65632:LMH65633 LCL65632:LCL65633 KSP65632:KSP65633 KIT65632:KIT65633 JYX65632:JYX65633 JPB65632:JPB65633 JFF65632:JFF65633 IVJ65632:IVJ65633 ILN65632:ILN65633 IBR65632:IBR65633 HRV65632:HRV65633 HHZ65632:HHZ65633 GYD65632:GYD65633 GOH65632:GOH65633 GEL65632:GEL65633 FUP65632:FUP65633 FKT65632:FKT65633 FAX65632:FAX65633 ERB65632:ERB65633 EHF65632:EHF65633 DXJ65632:DXJ65633 DNN65632:DNN65633 DDR65632:DDR65633 CTV65632:CTV65633 CJZ65632:CJZ65633 CAD65632:CAD65633 BQH65632:BQH65633 BGL65632:BGL65633 AWP65632:AWP65633 AMT65632:AMT65633 ACX65632:ACX65633 TB65632:TB65633 JF65632:JF65633 J65632:J65633 WVR983131:WVR983132 WLV983131:WLV983132 WBZ983131:WBZ983132 VSD983131:VSD983132 VIH983131:VIH983132 UYL983131:UYL983132 UOP983131:UOP983132 UET983131:UET983132 TUX983131:TUX983132 TLB983131:TLB983132 TBF983131:TBF983132 SRJ983131:SRJ983132 SHN983131:SHN983132 RXR983131:RXR983132 RNV983131:RNV983132 RDZ983131:RDZ983132 QUD983131:QUD983132 QKH983131:QKH983132 QAL983131:QAL983132 PQP983131:PQP983132 PGT983131:PGT983132 OWX983131:OWX983132 ONB983131:ONB983132 ODF983131:ODF983132 NTJ983131:NTJ983132 NJN983131:NJN983132 MZR983131:MZR983132 MPV983131:MPV983132 MFZ983131:MFZ983132 LWD983131:LWD983132 LMH983131:LMH983132 LCL983131:LCL983132 KSP983131:KSP983132 KIT983131:KIT983132 JYX983131:JYX983132 JPB983131:JPB983132 JFF983131:JFF983132 IVJ983131:IVJ983132 ILN983131:ILN983132 IBR983131:IBR983132 HRV983131:HRV983132 HHZ983131:HHZ983132 GYD983131:GYD983132 GOH983131:GOH983132 GEL983131:GEL983132 FUP983131:FUP983132 FKT983131:FKT983132 FAX983131:FAX983132 ERB983131:ERB983132 EHF983131:EHF983132 DXJ983131:DXJ983132 DNN983131:DNN983132 DDR983131:DDR983132 CTV983131:CTV983132 CJZ983131:CJZ983132 CAD983131:CAD983132 BQH983131:BQH983132 BGL983131:BGL983132 AWP983131:AWP983132 AMT983131:AMT983132 ACX983131:ACX983132 TB983131:TB983132 JF983131:JF983132 J983131:J983132 WVR917595:WVR917596 WLV917595:WLV917596 WBZ917595:WBZ917596 VSD917595:VSD917596 VIH917595:VIH917596 UYL917595:UYL917596 UOP917595:UOP917596 UET917595:UET917596 TUX917595:TUX917596 TLB917595:TLB917596 TBF917595:TBF917596 SRJ917595:SRJ917596 SHN917595:SHN917596 RXR917595:RXR917596 RNV917595:RNV917596 RDZ917595:RDZ917596 QUD917595:QUD917596 QKH917595:QKH917596 QAL917595:QAL917596 PQP917595:PQP917596 PGT917595:PGT917596 OWX917595:OWX917596 ONB917595:ONB917596 ODF917595:ODF917596 NTJ917595:NTJ917596 NJN917595:NJN917596 MZR917595:MZR917596 MPV917595:MPV917596 MFZ917595:MFZ917596 LWD917595:LWD917596 LMH917595:LMH917596 LCL917595:LCL917596 KSP917595:KSP917596 KIT917595:KIT917596 JYX917595:JYX917596 JPB917595:JPB917596 JFF917595:JFF917596 IVJ917595:IVJ917596 ILN917595:ILN917596 IBR917595:IBR917596 HRV917595:HRV917596 HHZ917595:HHZ917596 GYD917595:GYD917596 GOH917595:GOH917596 GEL917595:GEL917596 FUP917595:FUP917596 FKT917595:FKT917596 FAX917595:FAX917596 ERB917595:ERB917596 EHF917595:EHF917596 DXJ917595:DXJ917596 DNN917595:DNN917596 DDR917595:DDR917596 CTV917595:CTV917596 CJZ917595:CJZ917596 CAD917595:CAD917596 BQH917595:BQH917596 BGL917595:BGL917596 AWP917595:AWP917596 AMT917595:AMT917596 ACX917595:ACX917596 TB917595:TB917596 JF917595:JF917596 J917595:J917596 WVR852059:WVR852060 WLV852059:WLV852060 WBZ852059:WBZ852060 VSD852059:VSD852060 VIH852059:VIH852060 UYL852059:UYL852060 UOP852059:UOP852060 UET852059:UET852060 TUX852059:TUX852060 TLB852059:TLB852060 TBF852059:TBF852060 SRJ852059:SRJ852060 SHN852059:SHN852060 RXR852059:RXR852060 RNV852059:RNV852060 RDZ852059:RDZ852060 QUD852059:QUD852060 QKH852059:QKH852060 QAL852059:QAL852060 PQP852059:PQP852060 PGT852059:PGT852060 OWX852059:OWX852060 ONB852059:ONB852060 ODF852059:ODF852060 NTJ852059:NTJ852060 NJN852059:NJN852060 MZR852059:MZR852060 MPV852059:MPV852060 MFZ852059:MFZ852060 LWD852059:LWD852060 LMH852059:LMH852060 LCL852059:LCL852060 KSP852059:KSP852060 KIT852059:KIT852060 JYX852059:JYX852060 JPB852059:JPB852060 JFF852059:JFF852060 IVJ852059:IVJ852060 ILN852059:ILN852060 IBR852059:IBR852060 HRV852059:HRV852060 HHZ852059:HHZ852060 GYD852059:GYD852060 GOH852059:GOH852060 GEL852059:GEL852060 FUP852059:FUP852060 FKT852059:FKT852060 FAX852059:FAX852060 ERB852059:ERB852060 EHF852059:EHF852060 DXJ852059:DXJ852060 DNN852059:DNN852060 DDR852059:DDR852060 CTV852059:CTV852060 CJZ852059:CJZ852060 CAD852059:CAD852060 BQH852059:BQH852060 BGL852059:BGL852060 AWP852059:AWP852060 AMT852059:AMT852060 ACX852059:ACX852060 TB852059:TB852060 JF852059:JF852060 J852059:J852060 WVR786523:WVR786524 WLV786523:WLV786524 WBZ786523:WBZ786524 VSD786523:VSD786524 VIH786523:VIH786524 UYL786523:UYL786524 UOP786523:UOP786524 UET786523:UET786524 TUX786523:TUX786524 TLB786523:TLB786524 TBF786523:TBF786524 SRJ786523:SRJ786524 SHN786523:SHN786524 RXR786523:RXR786524 RNV786523:RNV786524 RDZ786523:RDZ786524 QUD786523:QUD786524 QKH786523:QKH786524 QAL786523:QAL786524 PQP786523:PQP786524 PGT786523:PGT786524 OWX786523:OWX786524 ONB786523:ONB786524 ODF786523:ODF786524 NTJ786523:NTJ786524 NJN786523:NJN786524 MZR786523:MZR786524 MPV786523:MPV786524 MFZ786523:MFZ786524 LWD786523:LWD786524 LMH786523:LMH786524 LCL786523:LCL786524 KSP786523:KSP786524 KIT786523:KIT786524 JYX786523:JYX786524 JPB786523:JPB786524 JFF786523:JFF786524 IVJ786523:IVJ786524 ILN786523:ILN786524 IBR786523:IBR786524 HRV786523:HRV786524 HHZ786523:HHZ786524 GYD786523:GYD786524 GOH786523:GOH786524 GEL786523:GEL786524 FUP786523:FUP786524 FKT786523:FKT786524 FAX786523:FAX786524 ERB786523:ERB786524 EHF786523:EHF786524 DXJ786523:DXJ786524 DNN786523:DNN786524 DDR786523:DDR786524 CTV786523:CTV786524 CJZ786523:CJZ786524 CAD786523:CAD786524 BQH786523:BQH786524 BGL786523:BGL786524 AWP786523:AWP786524 AMT786523:AMT786524 ACX786523:ACX786524 TB786523:TB786524 JF786523:JF786524 J786523:J786524 WVR720987:WVR720988 WLV720987:WLV720988 WBZ720987:WBZ720988 VSD720987:VSD720988 VIH720987:VIH720988 UYL720987:UYL720988 UOP720987:UOP720988 UET720987:UET720988 TUX720987:TUX720988 TLB720987:TLB720988 TBF720987:TBF720988 SRJ720987:SRJ720988 SHN720987:SHN720988 RXR720987:RXR720988 RNV720987:RNV720988 RDZ720987:RDZ720988 QUD720987:QUD720988 QKH720987:QKH720988 QAL720987:QAL720988 PQP720987:PQP720988 PGT720987:PGT720988 OWX720987:OWX720988 ONB720987:ONB720988 ODF720987:ODF720988 NTJ720987:NTJ720988 NJN720987:NJN720988 MZR720987:MZR720988 MPV720987:MPV720988 MFZ720987:MFZ720988 LWD720987:LWD720988 LMH720987:LMH720988 LCL720987:LCL720988 KSP720987:KSP720988 KIT720987:KIT720988 JYX720987:JYX720988 JPB720987:JPB720988 JFF720987:JFF720988 IVJ720987:IVJ720988 ILN720987:ILN720988 IBR720987:IBR720988 HRV720987:HRV720988 HHZ720987:HHZ720988 GYD720987:GYD720988 GOH720987:GOH720988 GEL720987:GEL720988 FUP720987:FUP720988 FKT720987:FKT720988 FAX720987:FAX720988 ERB720987:ERB720988 EHF720987:EHF720988 DXJ720987:DXJ720988 DNN720987:DNN720988 DDR720987:DDR720988 CTV720987:CTV720988 CJZ720987:CJZ720988 CAD720987:CAD720988 BQH720987:BQH720988 BGL720987:BGL720988 AWP720987:AWP720988 AMT720987:AMT720988 ACX720987:ACX720988 TB720987:TB720988 JF720987:JF720988 J720987:J720988 WVR655451:WVR655452 WLV655451:WLV655452 WBZ655451:WBZ655452 VSD655451:VSD655452 VIH655451:VIH655452 UYL655451:UYL655452 UOP655451:UOP655452 UET655451:UET655452 TUX655451:TUX655452 TLB655451:TLB655452 TBF655451:TBF655452 SRJ655451:SRJ655452 SHN655451:SHN655452 RXR655451:RXR655452 RNV655451:RNV655452 RDZ655451:RDZ655452 QUD655451:QUD655452 QKH655451:QKH655452 QAL655451:QAL655452 PQP655451:PQP655452 PGT655451:PGT655452 OWX655451:OWX655452 ONB655451:ONB655452 ODF655451:ODF655452 NTJ655451:NTJ655452 NJN655451:NJN655452 MZR655451:MZR655452 MPV655451:MPV655452 MFZ655451:MFZ655452 LWD655451:LWD655452 LMH655451:LMH655452 LCL655451:LCL655452 KSP655451:KSP655452 KIT655451:KIT655452 JYX655451:JYX655452 JPB655451:JPB655452 JFF655451:JFF655452 IVJ655451:IVJ655452 ILN655451:ILN655452 IBR655451:IBR655452 HRV655451:HRV655452 HHZ655451:HHZ655452 GYD655451:GYD655452 GOH655451:GOH655452 GEL655451:GEL655452 FUP655451:FUP655452 FKT655451:FKT655452 FAX655451:FAX655452 ERB655451:ERB655452 EHF655451:EHF655452 DXJ655451:DXJ655452 DNN655451:DNN655452 DDR655451:DDR655452 CTV655451:CTV655452 CJZ655451:CJZ655452 CAD655451:CAD655452 BQH655451:BQH655452 BGL655451:BGL655452 AWP655451:AWP655452 AMT655451:AMT655452 ACX655451:ACX655452 TB655451:TB655452 JF655451:JF655452 J655451:J655452 WVR589915:WVR589916 WLV589915:WLV589916 WBZ589915:WBZ589916 VSD589915:VSD589916 VIH589915:VIH589916 UYL589915:UYL589916 UOP589915:UOP589916 UET589915:UET589916 TUX589915:TUX589916 TLB589915:TLB589916 TBF589915:TBF589916 SRJ589915:SRJ589916 SHN589915:SHN589916 RXR589915:RXR589916 RNV589915:RNV589916 RDZ589915:RDZ589916 QUD589915:QUD589916 QKH589915:QKH589916 QAL589915:QAL589916 PQP589915:PQP589916 PGT589915:PGT589916 OWX589915:OWX589916 ONB589915:ONB589916 ODF589915:ODF589916 NTJ589915:NTJ589916 NJN589915:NJN589916 MZR589915:MZR589916 MPV589915:MPV589916 MFZ589915:MFZ589916 LWD589915:LWD589916 LMH589915:LMH589916 LCL589915:LCL589916 KSP589915:KSP589916 KIT589915:KIT589916 JYX589915:JYX589916 JPB589915:JPB589916 JFF589915:JFF589916 IVJ589915:IVJ589916 ILN589915:ILN589916 IBR589915:IBR589916 HRV589915:HRV589916 HHZ589915:HHZ589916 GYD589915:GYD589916 GOH589915:GOH589916 GEL589915:GEL589916 FUP589915:FUP589916 FKT589915:FKT589916 FAX589915:FAX589916 ERB589915:ERB589916 EHF589915:EHF589916 DXJ589915:DXJ589916 DNN589915:DNN589916 DDR589915:DDR589916 CTV589915:CTV589916 CJZ589915:CJZ589916 CAD589915:CAD589916 BQH589915:BQH589916 BGL589915:BGL589916 AWP589915:AWP589916 AMT589915:AMT589916 ACX589915:ACX589916 TB589915:TB589916 JF589915:JF589916 J589915:J589916 WVR524379:WVR524380 WLV524379:WLV524380 WBZ524379:WBZ524380 VSD524379:VSD524380 VIH524379:VIH524380 UYL524379:UYL524380 UOP524379:UOP524380 UET524379:UET524380 TUX524379:TUX524380 TLB524379:TLB524380 TBF524379:TBF524380 SRJ524379:SRJ524380 SHN524379:SHN524380 RXR524379:RXR524380 RNV524379:RNV524380 RDZ524379:RDZ524380 QUD524379:QUD524380 QKH524379:QKH524380 QAL524379:QAL524380 PQP524379:PQP524380 PGT524379:PGT524380 OWX524379:OWX524380 ONB524379:ONB524380 ODF524379:ODF524380 NTJ524379:NTJ524380 NJN524379:NJN524380 MZR524379:MZR524380 MPV524379:MPV524380 MFZ524379:MFZ524380 LWD524379:LWD524380 LMH524379:LMH524380 LCL524379:LCL524380 KSP524379:KSP524380 KIT524379:KIT524380 JYX524379:JYX524380 JPB524379:JPB524380 JFF524379:JFF524380 IVJ524379:IVJ524380 ILN524379:ILN524380 IBR524379:IBR524380 HRV524379:HRV524380 HHZ524379:HHZ524380 GYD524379:GYD524380 GOH524379:GOH524380 GEL524379:GEL524380 FUP524379:FUP524380 FKT524379:FKT524380 FAX524379:FAX524380 ERB524379:ERB524380 EHF524379:EHF524380 DXJ524379:DXJ524380 DNN524379:DNN524380 DDR524379:DDR524380 CTV524379:CTV524380 CJZ524379:CJZ524380 CAD524379:CAD524380 BQH524379:BQH524380 BGL524379:BGL524380 AWP524379:AWP524380 AMT524379:AMT524380 ACX524379:ACX524380 TB524379:TB524380 JF524379:JF524380 J524379:J524380 WVR458843:WVR458844 WLV458843:WLV458844 WBZ458843:WBZ458844 VSD458843:VSD458844 VIH458843:VIH458844 UYL458843:UYL458844 UOP458843:UOP458844 UET458843:UET458844 TUX458843:TUX458844 TLB458843:TLB458844 TBF458843:TBF458844 SRJ458843:SRJ458844 SHN458843:SHN458844 RXR458843:RXR458844 RNV458843:RNV458844 RDZ458843:RDZ458844 QUD458843:QUD458844 QKH458843:QKH458844 QAL458843:QAL458844 PQP458843:PQP458844 PGT458843:PGT458844 OWX458843:OWX458844 ONB458843:ONB458844 ODF458843:ODF458844 NTJ458843:NTJ458844 NJN458843:NJN458844 MZR458843:MZR458844 MPV458843:MPV458844 MFZ458843:MFZ458844 LWD458843:LWD458844 LMH458843:LMH458844 LCL458843:LCL458844 KSP458843:KSP458844 KIT458843:KIT458844 JYX458843:JYX458844 JPB458843:JPB458844 JFF458843:JFF458844 IVJ458843:IVJ458844 ILN458843:ILN458844 IBR458843:IBR458844 HRV458843:HRV458844 HHZ458843:HHZ458844 GYD458843:GYD458844 GOH458843:GOH458844 GEL458843:GEL458844 FUP458843:FUP458844 FKT458843:FKT458844 FAX458843:FAX458844 ERB458843:ERB458844 EHF458843:EHF458844 DXJ458843:DXJ458844 DNN458843:DNN458844 DDR458843:DDR458844 CTV458843:CTV458844 CJZ458843:CJZ458844 CAD458843:CAD458844 BQH458843:BQH458844 BGL458843:BGL458844 AWP458843:AWP458844 AMT458843:AMT458844 ACX458843:ACX458844 TB458843:TB458844 JF458843:JF458844 J458843:J458844 WVR393307:WVR393308 WLV393307:WLV393308 WBZ393307:WBZ393308 VSD393307:VSD393308 VIH393307:VIH393308 UYL393307:UYL393308 UOP393307:UOP393308 UET393307:UET393308 TUX393307:TUX393308 TLB393307:TLB393308 TBF393307:TBF393308 SRJ393307:SRJ393308 SHN393307:SHN393308 RXR393307:RXR393308 RNV393307:RNV393308 RDZ393307:RDZ393308 QUD393307:QUD393308 QKH393307:QKH393308 QAL393307:QAL393308 PQP393307:PQP393308 PGT393307:PGT393308 OWX393307:OWX393308 ONB393307:ONB393308 ODF393307:ODF393308 NTJ393307:NTJ393308 NJN393307:NJN393308 MZR393307:MZR393308 MPV393307:MPV393308 MFZ393307:MFZ393308 LWD393307:LWD393308 LMH393307:LMH393308 LCL393307:LCL393308 KSP393307:KSP393308 KIT393307:KIT393308 JYX393307:JYX393308 JPB393307:JPB393308 JFF393307:JFF393308 IVJ393307:IVJ393308 ILN393307:ILN393308 IBR393307:IBR393308 HRV393307:HRV393308 HHZ393307:HHZ393308 GYD393307:GYD393308 GOH393307:GOH393308 GEL393307:GEL393308 FUP393307:FUP393308 FKT393307:FKT393308 FAX393307:FAX393308 ERB393307:ERB393308 EHF393307:EHF393308 DXJ393307:DXJ393308 DNN393307:DNN393308 DDR393307:DDR393308 CTV393307:CTV393308 CJZ393307:CJZ393308 CAD393307:CAD393308 BQH393307:BQH393308 BGL393307:BGL393308 AWP393307:AWP393308 AMT393307:AMT393308 ACX393307:ACX393308 TB393307:TB393308 JF393307:JF393308 J393307:J393308 WVR327771:WVR327772 WLV327771:WLV327772 WBZ327771:WBZ327772 VSD327771:VSD327772 VIH327771:VIH327772 UYL327771:UYL327772 UOP327771:UOP327772 UET327771:UET327772 TUX327771:TUX327772 TLB327771:TLB327772 TBF327771:TBF327772 SRJ327771:SRJ327772 SHN327771:SHN327772 RXR327771:RXR327772 RNV327771:RNV327772 RDZ327771:RDZ327772 QUD327771:QUD327772 QKH327771:QKH327772 QAL327771:QAL327772 PQP327771:PQP327772 PGT327771:PGT327772 OWX327771:OWX327772 ONB327771:ONB327772 ODF327771:ODF327772 NTJ327771:NTJ327772 NJN327771:NJN327772 MZR327771:MZR327772 MPV327771:MPV327772 MFZ327771:MFZ327772 LWD327771:LWD327772 LMH327771:LMH327772 LCL327771:LCL327772 KSP327771:KSP327772 KIT327771:KIT327772 JYX327771:JYX327772 JPB327771:JPB327772 JFF327771:JFF327772 IVJ327771:IVJ327772 ILN327771:ILN327772 IBR327771:IBR327772 HRV327771:HRV327772 HHZ327771:HHZ327772 GYD327771:GYD327772 GOH327771:GOH327772 GEL327771:GEL327772 FUP327771:FUP327772 FKT327771:FKT327772 FAX327771:FAX327772 ERB327771:ERB327772 EHF327771:EHF327772 DXJ327771:DXJ327772 DNN327771:DNN327772 DDR327771:DDR327772 CTV327771:CTV327772 CJZ327771:CJZ327772 CAD327771:CAD327772 BQH327771:BQH327772 BGL327771:BGL327772 AWP327771:AWP327772 AMT327771:AMT327772 ACX327771:ACX327772 TB327771:TB327772 JF327771:JF327772 J327771:J327772 WVR262235:WVR262236 WLV262235:WLV262236 WBZ262235:WBZ262236 VSD262235:VSD262236 VIH262235:VIH262236 UYL262235:UYL262236 UOP262235:UOP262236 UET262235:UET262236 TUX262235:TUX262236 TLB262235:TLB262236 TBF262235:TBF262236 SRJ262235:SRJ262236 SHN262235:SHN262236 RXR262235:RXR262236 RNV262235:RNV262236 RDZ262235:RDZ262236 QUD262235:QUD262236 QKH262235:QKH262236 QAL262235:QAL262236 PQP262235:PQP262236 PGT262235:PGT262236 OWX262235:OWX262236 ONB262235:ONB262236 ODF262235:ODF262236 NTJ262235:NTJ262236 NJN262235:NJN262236 MZR262235:MZR262236 MPV262235:MPV262236 MFZ262235:MFZ262236 LWD262235:LWD262236 LMH262235:LMH262236 LCL262235:LCL262236 KSP262235:KSP262236 KIT262235:KIT262236 JYX262235:JYX262236 JPB262235:JPB262236 JFF262235:JFF262236 IVJ262235:IVJ262236 ILN262235:ILN262236 IBR262235:IBR262236 HRV262235:HRV262236 HHZ262235:HHZ262236 GYD262235:GYD262236 GOH262235:GOH262236 GEL262235:GEL262236 FUP262235:FUP262236 FKT262235:FKT262236 FAX262235:FAX262236 ERB262235:ERB262236 EHF262235:EHF262236 DXJ262235:DXJ262236 DNN262235:DNN262236 DDR262235:DDR262236 CTV262235:CTV262236 CJZ262235:CJZ262236 CAD262235:CAD262236 BQH262235:BQH262236 BGL262235:BGL262236 AWP262235:AWP262236 AMT262235:AMT262236 ACX262235:ACX262236 TB262235:TB262236 JF262235:JF262236 J262235:J262236 WVR196699:WVR196700 WLV196699:WLV196700 WBZ196699:WBZ196700 VSD196699:VSD196700 VIH196699:VIH196700 UYL196699:UYL196700 UOP196699:UOP196700 UET196699:UET196700 TUX196699:TUX196700 TLB196699:TLB196700 TBF196699:TBF196700 SRJ196699:SRJ196700 SHN196699:SHN196700 RXR196699:RXR196700 RNV196699:RNV196700 RDZ196699:RDZ196700 QUD196699:QUD196700 QKH196699:QKH196700 QAL196699:QAL196700 PQP196699:PQP196700 PGT196699:PGT196700 OWX196699:OWX196700 ONB196699:ONB196700 ODF196699:ODF196700 NTJ196699:NTJ196700 NJN196699:NJN196700 MZR196699:MZR196700 MPV196699:MPV196700 MFZ196699:MFZ196700 LWD196699:LWD196700 LMH196699:LMH196700 LCL196699:LCL196700 KSP196699:KSP196700 KIT196699:KIT196700 JYX196699:JYX196700 JPB196699:JPB196700 JFF196699:JFF196700 IVJ196699:IVJ196700 ILN196699:ILN196700 IBR196699:IBR196700 HRV196699:HRV196700 HHZ196699:HHZ196700 GYD196699:GYD196700 GOH196699:GOH196700 GEL196699:GEL196700 FUP196699:FUP196700 FKT196699:FKT196700 FAX196699:FAX196700 ERB196699:ERB196700 EHF196699:EHF196700 DXJ196699:DXJ196700 DNN196699:DNN196700 DDR196699:DDR196700 CTV196699:CTV196700 CJZ196699:CJZ196700 CAD196699:CAD196700 BQH196699:BQH196700 BGL196699:BGL196700 AWP196699:AWP196700 AMT196699:AMT196700 ACX196699:ACX196700 TB196699:TB196700 JF196699:JF196700 J196699:J196700 WVR131163:WVR131164 WLV131163:WLV131164 WBZ131163:WBZ131164 VSD131163:VSD131164 VIH131163:VIH131164 UYL131163:UYL131164 UOP131163:UOP131164 UET131163:UET131164 TUX131163:TUX131164 TLB131163:TLB131164 TBF131163:TBF131164 SRJ131163:SRJ131164 SHN131163:SHN131164 RXR131163:RXR131164 RNV131163:RNV131164 RDZ131163:RDZ131164 QUD131163:QUD131164 QKH131163:QKH131164 QAL131163:QAL131164 PQP131163:PQP131164 PGT131163:PGT131164 OWX131163:OWX131164 ONB131163:ONB131164 ODF131163:ODF131164 NTJ131163:NTJ131164 NJN131163:NJN131164 MZR131163:MZR131164 MPV131163:MPV131164 MFZ131163:MFZ131164 LWD131163:LWD131164 LMH131163:LMH131164 LCL131163:LCL131164 KSP131163:KSP131164 KIT131163:KIT131164 JYX131163:JYX131164 JPB131163:JPB131164 JFF131163:JFF131164 IVJ131163:IVJ131164 ILN131163:ILN131164 IBR131163:IBR131164 HRV131163:HRV131164 HHZ131163:HHZ131164 GYD131163:GYD131164 GOH131163:GOH131164 GEL131163:GEL131164 FUP131163:FUP131164 FKT131163:FKT131164 FAX131163:FAX131164 ERB131163:ERB131164 EHF131163:EHF131164 DXJ131163:DXJ131164 DNN131163:DNN131164 DDR131163:DDR131164 CTV131163:CTV131164 CJZ131163:CJZ131164 CAD131163:CAD131164 BQH131163:BQH131164 BGL131163:BGL131164 AWP131163:AWP131164 AMT131163:AMT131164 ACX131163:ACX131164 TB131163:TB131164 JF131163:JF131164 J131163:J131164 WVR65627:WVR65628 WLV65627:WLV65628 WBZ65627:WBZ65628 VSD65627:VSD65628 VIH65627:VIH65628 UYL65627:UYL65628 UOP65627:UOP65628 UET65627:UET65628 TUX65627:TUX65628 TLB65627:TLB65628 TBF65627:TBF65628 SRJ65627:SRJ65628 SHN65627:SHN65628 RXR65627:RXR65628 RNV65627:RNV65628 RDZ65627:RDZ65628 QUD65627:QUD65628 QKH65627:QKH65628 QAL65627:QAL65628 PQP65627:PQP65628 PGT65627:PGT65628 OWX65627:OWX65628 ONB65627:ONB65628 ODF65627:ODF65628 NTJ65627:NTJ65628 NJN65627:NJN65628 MZR65627:MZR65628 MPV65627:MPV65628 MFZ65627:MFZ65628 LWD65627:LWD65628 LMH65627:LMH65628 LCL65627:LCL65628 KSP65627:KSP65628 KIT65627:KIT65628 JYX65627:JYX65628 JPB65627:JPB65628 JFF65627:JFF65628 IVJ65627:IVJ65628 ILN65627:ILN65628 IBR65627:IBR65628 HRV65627:HRV65628 HHZ65627:HHZ65628 GYD65627:GYD65628 GOH65627:GOH65628 GEL65627:GEL65628 FUP65627:FUP65628 FKT65627:FKT65628 FAX65627:FAX65628 ERB65627:ERB65628 EHF65627:EHF65628 DXJ65627:DXJ65628 DNN65627:DNN65628 DDR65627:DDR65628 CTV65627:CTV65628 CJZ65627:CJZ65628 CAD65627:CAD65628 BQH65627:BQH65628 BGL65627:BGL65628 AWP65627:AWP65628 AMT65627:AMT65628 ACX65627:ACX65628 TB65627:TB65628 JF65627:JF65628 J65627:J65628 WVR983057:WVR983060 WLV983057:WLV983060 WBZ983057:WBZ983060 VSD983057:VSD983060 VIH983057:VIH983060 UYL983057:UYL983060 UOP983057:UOP983060 UET983057:UET983060 TUX983057:TUX983060 TLB983057:TLB983060 TBF983057:TBF983060 SRJ983057:SRJ983060 SHN983057:SHN983060 RXR983057:RXR983060 RNV983057:RNV983060 RDZ983057:RDZ983060 QUD983057:QUD983060 QKH983057:QKH983060 QAL983057:QAL983060 PQP983057:PQP983060 PGT983057:PGT983060 OWX983057:OWX983060 ONB983057:ONB983060 ODF983057:ODF983060 NTJ983057:NTJ983060 NJN983057:NJN983060 MZR983057:MZR983060 MPV983057:MPV983060 MFZ983057:MFZ983060 LWD983057:LWD983060 LMH983057:LMH983060 LCL983057:LCL983060 KSP983057:KSP983060 KIT983057:KIT983060 JYX983057:JYX983060 JPB983057:JPB983060 JFF983057:JFF983060 IVJ983057:IVJ983060 ILN983057:ILN983060 IBR983057:IBR983060 HRV983057:HRV983060 HHZ983057:HHZ983060 GYD983057:GYD983060 GOH983057:GOH983060 GEL983057:GEL983060 FUP983057:FUP983060 FKT983057:FKT983060 FAX983057:FAX983060 ERB983057:ERB983060 EHF983057:EHF983060 DXJ983057:DXJ983060 DNN983057:DNN983060 DDR983057:DDR983060 CTV983057:CTV983060 CJZ983057:CJZ983060 CAD983057:CAD983060 BQH983057:BQH983060 BGL983057:BGL983060 AWP983057:AWP983060 AMT983057:AMT983060 ACX983057:ACX983060 TB983057:TB983060 JF983057:JF983060 J983057:J983060 WVR917521:WVR917524 WLV917521:WLV917524 WBZ917521:WBZ917524 VSD917521:VSD917524 VIH917521:VIH917524 UYL917521:UYL917524 UOP917521:UOP917524 UET917521:UET917524 TUX917521:TUX917524 TLB917521:TLB917524 TBF917521:TBF917524 SRJ917521:SRJ917524 SHN917521:SHN917524 RXR917521:RXR917524 RNV917521:RNV917524 RDZ917521:RDZ917524 QUD917521:QUD917524 QKH917521:QKH917524 QAL917521:QAL917524 PQP917521:PQP917524 PGT917521:PGT917524 OWX917521:OWX917524 ONB917521:ONB917524 ODF917521:ODF917524 NTJ917521:NTJ917524 NJN917521:NJN917524 MZR917521:MZR917524 MPV917521:MPV917524 MFZ917521:MFZ917524 LWD917521:LWD917524 LMH917521:LMH917524 LCL917521:LCL917524 KSP917521:KSP917524 KIT917521:KIT917524 JYX917521:JYX917524 JPB917521:JPB917524 JFF917521:JFF917524 IVJ917521:IVJ917524 ILN917521:ILN917524 IBR917521:IBR917524 HRV917521:HRV917524 HHZ917521:HHZ917524 GYD917521:GYD917524 GOH917521:GOH917524 GEL917521:GEL917524 FUP917521:FUP917524 FKT917521:FKT917524 FAX917521:FAX917524 ERB917521:ERB917524 EHF917521:EHF917524 DXJ917521:DXJ917524 DNN917521:DNN917524 DDR917521:DDR917524 CTV917521:CTV917524 CJZ917521:CJZ917524 CAD917521:CAD917524 BQH917521:BQH917524 BGL917521:BGL917524 AWP917521:AWP917524 AMT917521:AMT917524 ACX917521:ACX917524 TB917521:TB917524 JF917521:JF917524 J917521:J917524 WVR851985:WVR851988 WLV851985:WLV851988 WBZ851985:WBZ851988 VSD851985:VSD851988 VIH851985:VIH851988 UYL851985:UYL851988 UOP851985:UOP851988 UET851985:UET851988 TUX851985:TUX851988 TLB851985:TLB851988 TBF851985:TBF851988 SRJ851985:SRJ851988 SHN851985:SHN851988 RXR851985:RXR851988 RNV851985:RNV851988 RDZ851985:RDZ851988 QUD851985:QUD851988 QKH851985:QKH851988 QAL851985:QAL851988 PQP851985:PQP851988 PGT851985:PGT851988 OWX851985:OWX851988 ONB851985:ONB851988 ODF851985:ODF851988 NTJ851985:NTJ851988 NJN851985:NJN851988 MZR851985:MZR851988 MPV851985:MPV851988 MFZ851985:MFZ851988 LWD851985:LWD851988 LMH851985:LMH851988 LCL851985:LCL851988 KSP851985:KSP851988 KIT851985:KIT851988 JYX851985:JYX851988 JPB851985:JPB851988 JFF851985:JFF851988 IVJ851985:IVJ851988 ILN851985:ILN851988 IBR851985:IBR851988 HRV851985:HRV851988 HHZ851985:HHZ851988 GYD851985:GYD851988 GOH851985:GOH851988 GEL851985:GEL851988 FUP851985:FUP851988 FKT851985:FKT851988 FAX851985:FAX851988 ERB851985:ERB851988 EHF851985:EHF851988 DXJ851985:DXJ851988 DNN851985:DNN851988 DDR851985:DDR851988 CTV851985:CTV851988 CJZ851985:CJZ851988 CAD851985:CAD851988 BQH851985:BQH851988 BGL851985:BGL851988 AWP851985:AWP851988 AMT851985:AMT851988 ACX851985:ACX851988 TB851985:TB851988 JF851985:JF851988 J851985:J851988 WVR786449:WVR786452 WLV786449:WLV786452 WBZ786449:WBZ786452 VSD786449:VSD786452 VIH786449:VIH786452 UYL786449:UYL786452 UOP786449:UOP786452 UET786449:UET786452 TUX786449:TUX786452 TLB786449:TLB786452 TBF786449:TBF786452 SRJ786449:SRJ786452 SHN786449:SHN786452 RXR786449:RXR786452 RNV786449:RNV786452 RDZ786449:RDZ786452 QUD786449:QUD786452 QKH786449:QKH786452 QAL786449:QAL786452 PQP786449:PQP786452 PGT786449:PGT786452 OWX786449:OWX786452 ONB786449:ONB786452 ODF786449:ODF786452 NTJ786449:NTJ786452 NJN786449:NJN786452 MZR786449:MZR786452 MPV786449:MPV786452 MFZ786449:MFZ786452 LWD786449:LWD786452 LMH786449:LMH786452 LCL786449:LCL786452 KSP786449:KSP786452 KIT786449:KIT786452 JYX786449:JYX786452 JPB786449:JPB786452 JFF786449:JFF786452 IVJ786449:IVJ786452 ILN786449:ILN786452 IBR786449:IBR786452 HRV786449:HRV786452 HHZ786449:HHZ786452 GYD786449:GYD786452 GOH786449:GOH786452 GEL786449:GEL786452 FUP786449:FUP786452 FKT786449:FKT786452 FAX786449:FAX786452 ERB786449:ERB786452 EHF786449:EHF786452 DXJ786449:DXJ786452 DNN786449:DNN786452 DDR786449:DDR786452 CTV786449:CTV786452 CJZ786449:CJZ786452 CAD786449:CAD786452 BQH786449:BQH786452 BGL786449:BGL786452 AWP786449:AWP786452 AMT786449:AMT786452 ACX786449:ACX786452 TB786449:TB786452 JF786449:JF786452 J786449:J786452 WVR720913:WVR720916 WLV720913:WLV720916 WBZ720913:WBZ720916 VSD720913:VSD720916 VIH720913:VIH720916 UYL720913:UYL720916 UOP720913:UOP720916 UET720913:UET720916 TUX720913:TUX720916 TLB720913:TLB720916 TBF720913:TBF720916 SRJ720913:SRJ720916 SHN720913:SHN720916 RXR720913:RXR720916 RNV720913:RNV720916 RDZ720913:RDZ720916 QUD720913:QUD720916 QKH720913:QKH720916 QAL720913:QAL720916 PQP720913:PQP720916 PGT720913:PGT720916 OWX720913:OWX720916 ONB720913:ONB720916 ODF720913:ODF720916 NTJ720913:NTJ720916 NJN720913:NJN720916 MZR720913:MZR720916 MPV720913:MPV720916 MFZ720913:MFZ720916 LWD720913:LWD720916 LMH720913:LMH720916 LCL720913:LCL720916 KSP720913:KSP720916 KIT720913:KIT720916 JYX720913:JYX720916 JPB720913:JPB720916 JFF720913:JFF720916 IVJ720913:IVJ720916 ILN720913:ILN720916 IBR720913:IBR720916 HRV720913:HRV720916 HHZ720913:HHZ720916 GYD720913:GYD720916 GOH720913:GOH720916 GEL720913:GEL720916 FUP720913:FUP720916 FKT720913:FKT720916 FAX720913:FAX720916 ERB720913:ERB720916 EHF720913:EHF720916 DXJ720913:DXJ720916 DNN720913:DNN720916 DDR720913:DDR720916 CTV720913:CTV720916 CJZ720913:CJZ720916 CAD720913:CAD720916 BQH720913:BQH720916 BGL720913:BGL720916 AWP720913:AWP720916 AMT720913:AMT720916 ACX720913:ACX720916 TB720913:TB720916 JF720913:JF720916 J720913:J720916 WVR655377:WVR655380 WLV655377:WLV655380 WBZ655377:WBZ655380 VSD655377:VSD655380 VIH655377:VIH655380 UYL655377:UYL655380 UOP655377:UOP655380 UET655377:UET655380 TUX655377:TUX655380 TLB655377:TLB655380 TBF655377:TBF655380 SRJ655377:SRJ655380 SHN655377:SHN655380 RXR655377:RXR655380 RNV655377:RNV655380 RDZ655377:RDZ655380 QUD655377:QUD655380 QKH655377:QKH655380 QAL655377:QAL655380 PQP655377:PQP655380 PGT655377:PGT655380 OWX655377:OWX655380 ONB655377:ONB655380 ODF655377:ODF655380 NTJ655377:NTJ655380 NJN655377:NJN655380 MZR655377:MZR655380 MPV655377:MPV655380 MFZ655377:MFZ655380 LWD655377:LWD655380 LMH655377:LMH655380 LCL655377:LCL655380 KSP655377:KSP655380 KIT655377:KIT655380 JYX655377:JYX655380 JPB655377:JPB655380 JFF655377:JFF655380 IVJ655377:IVJ655380 ILN655377:ILN655380 IBR655377:IBR655380 HRV655377:HRV655380 HHZ655377:HHZ655380 GYD655377:GYD655380 GOH655377:GOH655380 GEL655377:GEL655380 FUP655377:FUP655380 FKT655377:FKT655380 FAX655377:FAX655380 ERB655377:ERB655380 EHF655377:EHF655380 DXJ655377:DXJ655380 DNN655377:DNN655380 DDR655377:DDR655380 CTV655377:CTV655380 CJZ655377:CJZ655380 CAD655377:CAD655380 BQH655377:BQH655380 BGL655377:BGL655380 AWP655377:AWP655380 AMT655377:AMT655380 ACX655377:ACX655380 TB655377:TB655380 JF655377:JF655380 J655377:J655380 WVR589841:WVR589844 WLV589841:WLV589844 WBZ589841:WBZ589844 VSD589841:VSD589844 VIH589841:VIH589844 UYL589841:UYL589844 UOP589841:UOP589844 UET589841:UET589844 TUX589841:TUX589844 TLB589841:TLB589844 TBF589841:TBF589844 SRJ589841:SRJ589844 SHN589841:SHN589844 RXR589841:RXR589844 RNV589841:RNV589844 RDZ589841:RDZ589844 QUD589841:QUD589844 QKH589841:QKH589844 QAL589841:QAL589844 PQP589841:PQP589844 PGT589841:PGT589844 OWX589841:OWX589844 ONB589841:ONB589844 ODF589841:ODF589844 NTJ589841:NTJ589844 NJN589841:NJN589844 MZR589841:MZR589844 MPV589841:MPV589844 MFZ589841:MFZ589844 LWD589841:LWD589844 LMH589841:LMH589844 LCL589841:LCL589844 KSP589841:KSP589844 KIT589841:KIT589844 JYX589841:JYX589844 JPB589841:JPB589844 JFF589841:JFF589844 IVJ589841:IVJ589844 ILN589841:ILN589844 IBR589841:IBR589844 HRV589841:HRV589844 HHZ589841:HHZ589844 GYD589841:GYD589844 GOH589841:GOH589844 GEL589841:GEL589844 FUP589841:FUP589844 FKT589841:FKT589844 FAX589841:FAX589844 ERB589841:ERB589844 EHF589841:EHF589844 DXJ589841:DXJ589844 DNN589841:DNN589844 DDR589841:DDR589844 CTV589841:CTV589844 CJZ589841:CJZ589844 CAD589841:CAD589844 BQH589841:BQH589844 BGL589841:BGL589844 AWP589841:AWP589844 AMT589841:AMT589844 ACX589841:ACX589844 TB589841:TB589844 JF589841:JF589844 J589841:J589844 WVR524305:WVR524308 WLV524305:WLV524308 WBZ524305:WBZ524308 VSD524305:VSD524308 VIH524305:VIH524308 UYL524305:UYL524308 UOP524305:UOP524308 UET524305:UET524308 TUX524305:TUX524308 TLB524305:TLB524308 TBF524305:TBF524308 SRJ524305:SRJ524308 SHN524305:SHN524308 RXR524305:RXR524308 RNV524305:RNV524308 RDZ524305:RDZ524308 QUD524305:QUD524308 QKH524305:QKH524308 QAL524305:QAL524308 PQP524305:PQP524308 PGT524305:PGT524308 OWX524305:OWX524308 ONB524305:ONB524308 ODF524305:ODF524308 NTJ524305:NTJ524308 NJN524305:NJN524308 MZR524305:MZR524308 MPV524305:MPV524308 MFZ524305:MFZ524308 LWD524305:LWD524308 LMH524305:LMH524308 LCL524305:LCL524308 KSP524305:KSP524308 KIT524305:KIT524308 JYX524305:JYX524308 JPB524305:JPB524308 JFF524305:JFF524308 IVJ524305:IVJ524308 ILN524305:ILN524308 IBR524305:IBR524308 HRV524305:HRV524308 HHZ524305:HHZ524308 GYD524305:GYD524308 GOH524305:GOH524308 GEL524305:GEL524308 FUP524305:FUP524308 FKT524305:FKT524308 FAX524305:FAX524308 ERB524305:ERB524308 EHF524305:EHF524308 DXJ524305:DXJ524308 DNN524305:DNN524308 DDR524305:DDR524308 CTV524305:CTV524308 CJZ524305:CJZ524308 CAD524305:CAD524308 BQH524305:BQH524308 BGL524305:BGL524308 AWP524305:AWP524308 AMT524305:AMT524308 ACX524305:ACX524308 TB524305:TB524308 JF524305:JF524308 J524305:J524308 WVR458769:WVR458772 WLV458769:WLV458772 WBZ458769:WBZ458772 VSD458769:VSD458772 VIH458769:VIH458772 UYL458769:UYL458772 UOP458769:UOP458772 UET458769:UET458772 TUX458769:TUX458772 TLB458769:TLB458772 TBF458769:TBF458772 SRJ458769:SRJ458772 SHN458769:SHN458772 RXR458769:RXR458772 RNV458769:RNV458772 RDZ458769:RDZ458772 QUD458769:QUD458772 QKH458769:QKH458772 QAL458769:QAL458772 PQP458769:PQP458772 PGT458769:PGT458772 OWX458769:OWX458772 ONB458769:ONB458772 ODF458769:ODF458772 NTJ458769:NTJ458772 NJN458769:NJN458772 MZR458769:MZR458772 MPV458769:MPV458772 MFZ458769:MFZ458772 LWD458769:LWD458772 LMH458769:LMH458772 LCL458769:LCL458772 KSP458769:KSP458772 KIT458769:KIT458772 JYX458769:JYX458772 JPB458769:JPB458772 JFF458769:JFF458772 IVJ458769:IVJ458772 ILN458769:ILN458772 IBR458769:IBR458772 HRV458769:HRV458772 HHZ458769:HHZ458772 GYD458769:GYD458772 GOH458769:GOH458772 GEL458769:GEL458772 FUP458769:FUP458772 FKT458769:FKT458772 FAX458769:FAX458772 ERB458769:ERB458772 EHF458769:EHF458772 DXJ458769:DXJ458772 DNN458769:DNN458772 DDR458769:DDR458772 CTV458769:CTV458772 CJZ458769:CJZ458772 CAD458769:CAD458772 BQH458769:BQH458772 BGL458769:BGL458772 AWP458769:AWP458772 AMT458769:AMT458772 ACX458769:ACX458772 TB458769:TB458772 JF458769:JF458772 J458769:J458772 WVR393233:WVR393236 WLV393233:WLV393236 WBZ393233:WBZ393236 VSD393233:VSD393236 VIH393233:VIH393236 UYL393233:UYL393236 UOP393233:UOP393236 UET393233:UET393236 TUX393233:TUX393236 TLB393233:TLB393236 TBF393233:TBF393236 SRJ393233:SRJ393236 SHN393233:SHN393236 RXR393233:RXR393236 RNV393233:RNV393236 RDZ393233:RDZ393236 QUD393233:QUD393236 QKH393233:QKH393236 QAL393233:QAL393236 PQP393233:PQP393236 PGT393233:PGT393236 OWX393233:OWX393236 ONB393233:ONB393236 ODF393233:ODF393236 NTJ393233:NTJ393236 NJN393233:NJN393236 MZR393233:MZR393236 MPV393233:MPV393236 MFZ393233:MFZ393236 LWD393233:LWD393236 LMH393233:LMH393236 LCL393233:LCL393236 KSP393233:KSP393236 KIT393233:KIT393236 JYX393233:JYX393236 JPB393233:JPB393236 JFF393233:JFF393236 IVJ393233:IVJ393236 ILN393233:ILN393236 IBR393233:IBR393236 HRV393233:HRV393236 HHZ393233:HHZ393236 GYD393233:GYD393236 GOH393233:GOH393236 GEL393233:GEL393236 FUP393233:FUP393236 FKT393233:FKT393236 FAX393233:FAX393236 ERB393233:ERB393236 EHF393233:EHF393236 DXJ393233:DXJ393236 DNN393233:DNN393236 DDR393233:DDR393236 CTV393233:CTV393236 CJZ393233:CJZ393236 CAD393233:CAD393236 BQH393233:BQH393236 BGL393233:BGL393236 AWP393233:AWP393236 AMT393233:AMT393236 ACX393233:ACX393236 TB393233:TB393236 JF393233:JF393236 J393233:J393236 WVR327697:WVR327700 WLV327697:WLV327700 WBZ327697:WBZ327700 VSD327697:VSD327700 VIH327697:VIH327700 UYL327697:UYL327700 UOP327697:UOP327700 UET327697:UET327700 TUX327697:TUX327700 TLB327697:TLB327700 TBF327697:TBF327700 SRJ327697:SRJ327700 SHN327697:SHN327700 RXR327697:RXR327700 RNV327697:RNV327700 RDZ327697:RDZ327700 QUD327697:QUD327700 QKH327697:QKH327700 QAL327697:QAL327700 PQP327697:PQP327700 PGT327697:PGT327700 OWX327697:OWX327700 ONB327697:ONB327700 ODF327697:ODF327700 NTJ327697:NTJ327700 NJN327697:NJN327700 MZR327697:MZR327700 MPV327697:MPV327700 MFZ327697:MFZ327700 LWD327697:LWD327700 LMH327697:LMH327700 LCL327697:LCL327700 KSP327697:KSP327700 KIT327697:KIT327700 JYX327697:JYX327700 JPB327697:JPB327700 JFF327697:JFF327700 IVJ327697:IVJ327700 ILN327697:ILN327700 IBR327697:IBR327700 HRV327697:HRV327700 HHZ327697:HHZ327700 GYD327697:GYD327700 GOH327697:GOH327700 GEL327697:GEL327700 FUP327697:FUP327700 FKT327697:FKT327700 FAX327697:FAX327700 ERB327697:ERB327700 EHF327697:EHF327700 DXJ327697:DXJ327700 DNN327697:DNN327700 DDR327697:DDR327700 CTV327697:CTV327700 CJZ327697:CJZ327700 CAD327697:CAD327700 BQH327697:BQH327700 BGL327697:BGL327700 AWP327697:AWP327700 AMT327697:AMT327700 ACX327697:ACX327700 TB327697:TB327700 JF327697:JF327700 J327697:J327700 WVR262161:WVR262164 WLV262161:WLV262164 WBZ262161:WBZ262164 VSD262161:VSD262164 VIH262161:VIH262164 UYL262161:UYL262164 UOP262161:UOP262164 UET262161:UET262164 TUX262161:TUX262164 TLB262161:TLB262164 TBF262161:TBF262164 SRJ262161:SRJ262164 SHN262161:SHN262164 RXR262161:RXR262164 RNV262161:RNV262164 RDZ262161:RDZ262164 QUD262161:QUD262164 QKH262161:QKH262164 QAL262161:QAL262164 PQP262161:PQP262164 PGT262161:PGT262164 OWX262161:OWX262164 ONB262161:ONB262164 ODF262161:ODF262164 NTJ262161:NTJ262164 NJN262161:NJN262164 MZR262161:MZR262164 MPV262161:MPV262164 MFZ262161:MFZ262164 LWD262161:LWD262164 LMH262161:LMH262164 LCL262161:LCL262164 KSP262161:KSP262164 KIT262161:KIT262164 JYX262161:JYX262164 JPB262161:JPB262164 JFF262161:JFF262164 IVJ262161:IVJ262164 ILN262161:ILN262164 IBR262161:IBR262164 HRV262161:HRV262164 HHZ262161:HHZ262164 GYD262161:GYD262164 GOH262161:GOH262164 GEL262161:GEL262164 FUP262161:FUP262164 FKT262161:FKT262164 FAX262161:FAX262164 ERB262161:ERB262164 EHF262161:EHF262164 DXJ262161:DXJ262164 DNN262161:DNN262164 DDR262161:DDR262164 CTV262161:CTV262164 CJZ262161:CJZ262164 CAD262161:CAD262164 BQH262161:BQH262164 BGL262161:BGL262164 AWP262161:AWP262164 AMT262161:AMT262164 ACX262161:ACX262164 TB262161:TB262164 JF262161:JF262164 J262161:J262164 WVR196625:WVR196628 WLV196625:WLV196628 WBZ196625:WBZ196628 VSD196625:VSD196628 VIH196625:VIH196628 UYL196625:UYL196628 UOP196625:UOP196628 UET196625:UET196628 TUX196625:TUX196628 TLB196625:TLB196628 TBF196625:TBF196628 SRJ196625:SRJ196628 SHN196625:SHN196628 RXR196625:RXR196628 RNV196625:RNV196628 RDZ196625:RDZ196628 QUD196625:QUD196628 QKH196625:QKH196628 QAL196625:QAL196628 PQP196625:PQP196628 PGT196625:PGT196628 OWX196625:OWX196628 ONB196625:ONB196628 ODF196625:ODF196628 NTJ196625:NTJ196628 NJN196625:NJN196628 MZR196625:MZR196628 MPV196625:MPV196628 MFZ196625:MFZ196628 LWD196625:LWD196628 LMH196625:LMH196628 LCL196625:LCL196628 KSP196625:KSP196628 KIT196625:KIT196628 JYX196625:JYX196628 JPB196625:JPB196628 JFF196625:JFF196628 IVJ196625:IVJ196628 ILN196625:ILN196628 IBR196625:IBR196628 HRV196625:HRV196628 HHZ196625:HHZ196628 GYD196625:GYD196628 GOH196625:GOH196628 GEL196625:GEL196628 FUP196625:FUP196628 FKT196625:FKT196628 FAX196625:FAX196628 ERB196625:ERB196628 EHF196625:EHF196628 DXJ196625:DXJ196628 DNN196625:DNN196628 DDR196625:DDR196628 CTV196625:CTV196628 CJZ196625:CJZ196628 CAD196625:CAD196628 BQH196625:BQH196628 BGL196625:BGL196628 AWP196625:AWP196628 AMT196625:AMT196628 ACX196625:ACX196628 TB196625:TB196628 JF196625:JF196628 J196625:J196628 WVR131089:WVR131092 WLV131089:WLV131092 WBZ131089:WBZ131092 VSD131089:VSD131092 VIH131089:VIH131092 UYL131089:UYL131092 UOP131089:UOP131092 UET131089:UET131092 TUX131089:TUX131092 TLB131089:TLB131092 TBF131089:TBF131092 SRJ131089:SRJ131092 SHN131089:SHN131092 RXR131089:RXR131092 RNV131089:RNV131092 RDZ131089:RDZ131092 QUD131089:QUD131092 QKH131089:QKH131092 QAL131089:QAL131092 PQP131089:PQP131092 PGT131089:PGT131092 OWX131089:OWX131092 ONB131089:ONB131092 ODF131089:ODF131092 NTJ131089:NTJ131092 NJN131089:NJN131092 MZR131089:MZR131092 MPV131089:MPV131092 MFZ131089:MFZ131092 LWD131089:LWD131092 LMH131089:LMH131092 LCL131089:LCL131092 KSP131089:KSP131092 KIT131089:KIT131092 JYX131089:JYX131092 JPB131089:JPB131092 JFF131089:JFF131092 IVJ131089:IVJ131092 ILN131089:ILN131092 IBR131089:IBR131092 HRV131089:HRV131092 HHZ131089:HHZ131092 GYD131089:GYD131092 GOH131089:GOH131092 GEL131089:GEL131092 FUP131089:FUP131092 FKT131089:FKT131092 FAX131089:FAX131092 ERB131089:ERB131092 EHF131089:EHF131092 DXJ131089:DXJ131092 DNN131089:DNN131092 DDR131089:DDR131092 CTV131089:CTV131092 CJZ131089:CJZ131092 CAD131089:CAD131092 BQH131089:BQH131092 BGL131089:BGL131092 AWP131089:AWP131092 AMT131089:AMT131092 ACX131089:ACX131092 TB131089:TB131092 JF131089:JF131092 J131089:J131092 WVR65553:WVR65556 WLV65553:WLV65556 WBZ65553:WBZ65556 VSD65553:VSD65556 VIH65553:VIH65556 UYL65553:UYL65556 UOP65553:UOP65556 UET65553:UET65556 TUX65553:TUX65556 TLB65553:TLB65556 TBF65553:TBF65556 SRJ65553:SRJ65556 SHN65553:SHN65556 RXR65553:RXR65556 RNV65553:RNV65556 RDZ65553:RDZ65556 QUD65553:QUD65556 QKH65553:QKH65556 QAL65553:QAL65556 PQP65553:PQP65556 PGT65553:PGT65556 OWX65553:OWX65556 ONB65553:ONB65556 ODF65553:ODF65556 NTJ65553:NTJ65556 NJN65553:NJN65556 MZR65553:MZR65556 MPV65553:MPV65556 MFZ65553:MFZ65556 LWD65553:LWD65556 LMH65553:LMH65556 LCL65553:LCL65556 KSP65553:KSP65556 KIT65553:KIT65556 JYX65553:JYX65556 JPB65553:JPB65556 JFF65553:JFF65556 IVJ65553:IVJ65556 ILN65553:ILN65556 IBR65553:IBR65556 HRV65553:HRV65556 HHZ65553:HHZ65556 GYD65553:GYD65556 GOH65553:GOH65556 GEL65553:GEL65556 FUP65553:FUP65556 FKT65553:FKT65556 FAX65553:FAX65556 ERB65553:ERB65556 EHF65553:EHF65556 DXJ65553:DXJ65556 DNN65553:DNN65556 DDR65553:DDR65556 CTV65553:CTV65556 CJZ65553:CJZ65556 CAD65553:CAD65556 BQH65553:BQH65556 BGL65553:BGL65556 AWP65553:AWP65556 AMT65553:AMT65556 ACX65553:ACX65556 TB65553:TB65556 JF65553:JF65556 J65553:J65556 WVR983108:WVR983109 WLV983108:WLV983109 WBZ983108:WBZ983109 VSD983108:VSD983109 VIH983108:VIH983109 UYL983108:UYL983109 UOP983108:UOP983109 UET983108:UET983109 TUX983108:TUX983109 TLB983108:TLB983109 TBF983108:TBF983109 SRJ983108:SRJ983109 SHN983108:SHN983109 RXR983108:RXR983109 RNV983108:RNV983109 RDZ983108:RDZ983109 QUD983108:QUD983109 QKH983108:QKH983109 QAL983108:QAL983109 PQP983108:PQP983109 PGT983108:PGT983109 OWX983108:OWX983109 ONB983108:ONB983109 ODF983108:ODF983109 NTJ983108:NTJ983109 NJN983108:NJN983109 MZR983108:MZR983109 MPV983108:MPV983109 MFZ983108:MFZ983109 LWD983108:LWD983109 LMH983108:LMH983109 LCL983108:LCL983109 KSP983108:KSP983109 KIT983108:KIT983109 JYX983108:JYX983109 JPB983108:JPB983109 JFF983108:JFF983109 IVJ983108:IVJ983109 ILN983108:ILN983109 IBR983108:IBR983109 HRV983108:HRV983109 HHZ983108:HHZ983109 GYD983108:GYD983109 GOH983108:GOH983109 GEL983108:GEL983109 FUP983108:FUP983109 FKT983108:FKT983109 FAX983108:FAX983109 ERB983108:ERB983109 EHF983108:EHF983109 DXJ983108:DXJ983109 DNN983108:DNN983109 DDR983108:DDR983109 CTV983108:CTV983109 CJZ983108:CJZ983109 CAD983108:CAD983109 BQH983108:BQH983109 BGL983108:BGL983109 AWP983108:AWP983109 AMT983108:AMT983109 ACX983108:ACX983109 TB983108:TB983109 JF983108:JF983109 J983108:J983109 WVR917572:WVR917573 WLV917572:WLV917573 WBZ917572:WBZ917573 VSD917572:VSD917573 VIH917572:VIH917573 UYL917572:UYL917573 UOP917572:UOP917573 UET917572:UET917573 TUX917572:TUX917573 TLB917572:TLB917573 TBF917572:TBF917573 SRJ917572:SRJ917573 SHN917572:SHN917573 RXR917572:RXR917573 RNV917572:RNV917573 RDZ917572:RDZ917573 QUD917572:QUD917573 QKH917572:QKH917573 QAL917572:QAL917573 PQP917572:PQP917573 PGT917572:PGT917573 OWX917572:OWX917573 ONB917572:ONB917573 ODF917572:ODF917573 NTJ917572:NTJ917573 NJN917572:NJN917573 MZR917572:MZR917573 MPV917572:MPV917573 MFZ917572:MFZ917573 LWD917572:LWD917573 LMH917572:LMH917573 LCL917572:LCL917573 KSP917572:KSP917573 KIT917572:KIT917573 JYX917572:JYX917573 JPB917572:JPB917573 JFF917572:JFF917573 IVJ917572:IVJ917573 ILN917572:ILN917573 IBR917572:IBR917573 HRV917572:HRV917573 HHZ917572:HHZ917573 GYD917572:GYD917573 GOH917572:GOH917573 GEL917572:GEL917573 FUP917572:FUP917573 FKT917572:FKT917573 FAX917572:FAX917573 ERB917572:ERB917573 EHF917572:EHF917573 DXJ917572:DXJ917573 DNN917572:DNN917573 DDR917572:DDR917573 CTV917572:CTV917573 CJZ917572:CJZ917573 CAD917572:CAD917573 BQH917572:BQH917573 BGL917572:BGL917573 AWP917572:AWP917573 AMT917572:AMT917573 ACX917572:ACX917573 TB917572:TB917573 JF917572:JF917573 J917572:J917573 WVR852036:WVR852037 WLV852036:WLV852037 WBZ852036:WBZ852037 VSD852036:VSD852037 VIH852036:VIH852037 UYL852036:UYL852037 UOP852036:UOP852037 UET852036:UET852037 TUX852036:TUX852037 TLB852036:TLB852037 TBF852036:TBF852037 SRJ852036:SRJ852037 SHN852036:SHN852037 RXR852036:RXR852037 RNV852036:RNV852037 RDZ852036:RDZ852037 QUD852036:QUD852037 QKH852036:QKH852037 QAL852036:QAL852037 PQP852036:PQP852037 PGT852036:PGT852037 OWX852036:OWX852037 ONB852036:ONB852037 ODF852036:ODF852037 NTJ852036:NTJ852037 NJN852036:NJN852037 MZR852036:MZR852037 MPV852036:MPV852037 MFZ852036:MFZ852037 LWD852036:LWD852037 LMH852036:LMH852037 LCL852036:LCL852037 KSP852036:KSP852037 KIT852036:KIT852037 JYX852036:JYX852037 JPB852036:JPB852037 JFF852036:JFF852037 IVJ852036:IVJ852037 ILN852036:ILN852037 IBR852036:IBR852037 HRV852036:HRV852037 HHZ852036:HHZ852037 GYD852036:GYD852037 GOH852036:GOH852037 GEL852036:GEL852037 FUP852036:FUP852037 FKT852036:FKT852037 FAX852036:FAX852037 ERB852036:ERB852037 EHF852036:EHF852037 DXJ852036:DXJ852037 DNN852036:DNN852037 DDR852036:DDR852037 CTV852036:CTV852037 CJZ852036:CJZ852037 CAD852036:CAD852037 BQH852036:BQH852037 BGL852036:BGL852037 AWP852036:AWP852037 AMT852036:AMT852037 ACX852036:ACX852037 TB852036:TB852037 JF852036:JF852037 J852036:J852037 WVR786500:WVR786501 WLV786500:WLV786501 WBZ786500:WBZ786501 VSD786500:VSD786501 VIH786500:VIH786501 UYL786500:UYL786501 UOP786500:UOP786501 UET786500:UET786501 TUX786500:TUX786501 TLB786500:TLB786501 TBF786500:TBF786501 SRJ786500:SRJ786501 SHN786500:SHN786501 RXR786500:RXR786501 RNV786500:RNV786501 RDZ786500:RDZ786501 QUD786500:QUD786501 QKH786500:QKH786501 QAL786500:QAL786501 PQP786500:PQP786501 PGT786500:PGT786501 OWX786500:OWX786501 ONB786500:ONB786501 ODF786500:ODF786501 NTJ786500:NTJ786501 NJN786500:NJN786501 MZR786500:MZR786501 MPV786500:MPV786501 MFZ786500:MFZ786501 LWD786500:LWD786501 LMH786500:LMH786501 LCL786500:LCL786501 KSP786500:KSP786501 KIT786500:KIT786501 JYX786500:JYX786501 JPB786500:JPB786501 JFF786500:JFF786501 IVJ786500:IVJ786501 ILN786500:ILN786501 IBR786500:IBR786501 HRV786500:HRV786501 HHZ786500:HHZ786501 GYD786500:GYD786501 GOH786500:GOH786501 GEL786500:GEL786501 FUP786500:FUP786501 FKT786500:FKT786501 FAX786500:FAX786501 ERB786500:ERB786501 EHF786500:EHF786501 DXJ786500:DXJ786501 DNN786500:DNN786501 DDR786500:DDR786501 CTV786500:CTV786501 CJZ786500:CJZ786501 CAD786500:CAD786501 BQH786500:BQH786501 BGL786500:BGL786501 AWP786500:AWP786501 AMT786500:AMT786501 ACX786500:ACX786501 TB786500:TB786501 JF786500:JF786501 J786500:J786501 WVR720964:WVR720965 WLV720964:WLV720965 WBZ720964:WBZ720965 VSD720964:VSD720965 VIH720964:VIH720965 UYL720964:UYL720965 UOP720964:UOP720965 UET720964:UET720965 TUX720964:TUX720965 TLB720964:TLB720965 TBF720964:TBF720965 SRJ720964:SRJ720965 SHN720964:SHN720965 RXR720964:RXR720965 RNV720964:RNV720965 RDZ720964:RDZ720965 QUD720964:QUD720965 QKH720964:QKH720965 QAL720964:QAL720965 PQP720964:PQP720965 PGT720964:PGT720965 OWX720964:OWX720965 ONB720964:ONB720965 ODF720964:ODF720965 NTJ720964:NTJ720965 NJN720964:NJN720965 MZR720964:MZR720965 MPV720964:MPV720965 MFZ720964:MFZ720965 LWD720964:LWD720965 LMH720964:LMH720965 LCL720964:LCL720965 KSP720964:KSP720965 KIT720964:KIT720965 JYX720964:JYX720965 JPB720964:JPB720965 JFF720964:JFF720965 IVJ720964:IVJ720965 ILN720964:ILN720965 IBR720964:IBR720965 HRV720964:HRV720965 HHZ720964:HHZ720965 GYD720964:GYD720965 GOH720964:GOH720965 GEL720964:GEL720965 FUP720964:FUP720965 FKT720964:FKT720965 FAX720964:FAX720965 ERB720964:ERB720965 EHF720964:EHF720965 DXJ720964:DXJ720965 DNN720964:DNN720965 DDR720964:DDR720965 CTV720964:CTV720965 CJZ720964:CJZ720965 CAD720964:CAD720965 BQH720964:BQH720965 BGL720964:BGL720965 AWP720964:AWP720965 AMT720964:AMT720965 ACX720964:ACX720965 TB720964:TB720965 JF720964:JF720965 J720964:J720965 WVR655428:WVR655429 WLV655428:WLV655429 WBZ655428:WBZ655429 VSD655428:VSD655429 VIH655428:VIH655429 UYL655428:UYL655429 UOP655428:UOP655429 UET655428:UET655429 TUX655428:TUX655429 TLB655428:TLB655429 TBF655428:TBF655429 SRJ655428:SRJ655429 SHN655428:SHN655429 RXR655428:RXR655429 RNV655428:RNV655429 RDZ655428:RDZ655429 QUD655428:QUD655429 QKH655428:QKH655429 QAL655428:QAL655429 PQP655428:PQP655429 PGT655428:PGT655429 OWX655428:OWX655429 ONB655428:ONB655429 ODF655428:ODF655429 NTJ655428:NTJ655429 NJN655428:NJN655429 MZR655428:MZR655429 MPV655428:MPV655429 MFZ655428:MFZ655429 LWD655428:LWD655429 LMH655428:LMH655429 LCL655428:LCL655429 KSP655428:KSP655429 KIT655428:KIT655429 JYX655428:JYX655429 JPB655428:JPB655429 JFF655428:JFF655429 IVJ655428:IVJ655429 ILN655428:ILN655429 IBR655428:IBR655429 HRV655428:HRV655429 HHZ655428:HHZ655429 GYD655428:GYD655429 GOH655428:GOH655429 GEL655428:GEL655429 FUP655428:FUP655429 FKT655428:FKT655429 FAX655428:FAX655429 ERB655428:ERB655429 EHF655428:EHF655429 DXJ655428:DXJ655429 DNN655428:DNN655429 DDR655428:DDR655429 CTV655428:CTV655429 CJZ655428:CJZ655429 CAD655428:CAD655429 BQH655428:BQH655429 BGL655428:BGL655429 AWP655428:AWP655429 AMT655428:AMT655429 ACX655428:ACX655429 TB655428:TB655429 JF655428:JF655429 J655428:J655429 WVR589892:WVR589893 WLV589892:WLV589893 WBZ589892:WBZ589893 VSD589892:VSD589893 VIH589892:VIH589893 UYL589892:UYL589893 UOP589892:UOP589893 UET589892:UET589893 TUX589892:TUX589893 TLB589892:TLB589893 TBF589892:TBF589893 SRJ589892:SRJ589893 SHN589892:SHN589893 RXR589892:RXR589893 RNV589892:RNV589893 RDZ589892:RDZ589893 QUD589892:QUD589893 QKH589892:QKH589893 QAL589892:QAL589893 PQP589892:PQP589893 PGT589892:PGT589893 OWX589892:OWX589893 ONB589892:ONB589893 ODF589892:ODF589893 NTJ589892:NTJ589893 NJN589892:NJN589893 MZR589892:MZR589893 MPV589892:MPV589893 MFZ589892:MFZ589893 LWD589892:LWD589893 LMH589892:LMH589893 LCL589892:LCL589893 KSP589892:KSP589893 KIT589892:KIT589893 JYX589892:JYX589893 JPB589892:JPB589893 JFF589892:JFF589893 IVJ589892:IVJ589893 ILN589892:ILN589893 IBR589892:IBR589893 HRV589892:HRV589893 HHZ589892:HHZ589893 GYD589892:GYD589893 GOH589892:GOH589893 GEL589892:GEL589893 FUP589892:FUP589893 FKT589892:FKT589893 FAX589892:FAX589893 ERB589892:ERB589893 EHF589892:EHF589893 DXJ589892:DXJ589893 DNN589892:DNN589893 DDR589892:DDR589893 CTV589892:CTV589893 CJZ589892:CJZ589893 CAD589892:CAD589893 BQH589892:BQH589893 BGL589892:BGL589893 AWP589892:AWP589893 AMT589892:AMT589893 ACX589892:ACX589893 TB589892:TB589893 JF589892:JF589893 J589892:J589893 WVR524356:WVR524357 WLV524356:WLV524357 WBZ524356:WBZ524357 VSD524356:VSD524357 VIH524356:VIH524357 UYL524356:UYL524357 UOP524356:UOP524357 UET524356:UET524357 TUX524356:TUX524357 TLB524356:TLB524357 TBF524356:TBF524357 SRJ524356:SRJ524357 SHN524356:SHN524357 RXR524356:RXR524357 RNV524356:RNV524357 RDZ524356:RDZ524357 QUD524356:QUD524357 QKH524356:QKH524357 QAL524356:QAL524357 PQP524356:PQP524357 PGT524356:PGT524357 OWX524356:OWX524357 ONB524356:ONB524357 ODF524356:ODF524357 NTJ524356:NTJ524357 NJN524356:NJN524357 MZR524356:MZR524357 MPV524356:MPV524357 MFZ524356:MFZ524357 LWD524356:LWD524357 LMH524356:LMH524357 LCL524356:LCL524357 KSP524356:KSP524357 KIT524356:KIT524357 JYX524356:JYX524357 JPB524356:JPB524357 JFF524356:JFF524357 IVJ524356:IVJ524357 ILN524356:ILN524357 IBR524356:IBR524357 HRV524356:HRV524357 HHZ524356:HHZ524357 GYD524356:GYD524357 GOH524356:GOH524357 GEL524356:GEL524357 FUP524356:FUP524357 FKT524356:FKT524357 FAX524356:FAX524357 ERB524356:ERB524357 EHF524356:EHF524357 DXJ524356:DXJ524357 DNN524356:DNN524357 DDR524356:DDR524357 CTV524356:CTV524357 CJZ524356:CJZ524357 CAD524356:CAD524357 BQH524356:BQH524357 BGL524356:BGL524357 AWP524356:AWP524357 AMT524356:AMT524357 ACX524356:ACX524357 TB524356:TB524357 JF524356:JF524357 J524356:J524357 WVR458820:WVR458821 WLV458820:WLV458821 WBZ458820:WBZ458821 VSD458820:VSD458821 VIH458820:VIH458821 UYL458820:UYL458821 UOP458820:UOP458821 UET458820:UET458821 TUX458820:TUX458821 TLB458820:TLB458821 TBF458820:TBF458821 SRJ458820:SRJ458821 SHN458820:SHN458821 RXR458820:RXR458821 RNV458820:RNV458821 RDZ458820:RDZ458821 QUD458820:QUD458821 QKH458820:QKH458821 QAL458820:QAL458821 PQP458820:PQP458821 PGT458820:PGT458821 OWX458820:OWX458821 ONB458820:ONB458821 ODF458820:ODF458821 NTJ458820:NTJ458821 NJN458820:NJN458821 MZR458820:MZR458821 MPV458820:MPV458821 MFZ458820:MFZ458821 LWD458820:LWD458821 LMH458820:LMH458821 LCL458820:LCL458821 KSP458820:KSP458821 KIT458820:KIT458821 JYX458820:JYX458821 JPB458820:JPB458821 JFF458820:JFF458821 IVJ458820:IVJ458821 ILN458820:ILN458821 IBR458820:IBR458821 HRV458820:HRV458821 HHZ458820:HHZ458821 GYD458820:GYD458821 GOH458820:GOH458821 GEL458820:GEL458821 FUP458820:FUP458821 FKT458820:FKT458821 FAX458820:FAX458821 ERB458820:ERB458821 EHF458820:EHF458821 DXJ458820:DXJ458821 DNN458820:DNN458821 DDR458820:DDR458821 CTV458820:CTV458821 CJZ458820:CJZ458821 CAD458820:CAD458821 BQH458820:BQH458821 BGL458820:BGL458821 AWP458820:AWP458821 AMT458820:AMT458821 ACX458820:ACX458821 TB458820:TB458821 JF458820:JF458821 J458820:J458821 WVR393284:WVR393285 WLV393284:WLV393285 WBZ393284:WBZ393285 VSD393284:VSD393285 VIH393284:VIH393285 UYL393284:UYL393285 UOP393284:UOP393285 UET393284:UET393285 TUX393284:TUX393285 TLB393284:TLB393285 TBF393284:TBF393285 SRJ393284:SRJ393285 SHN393284:SHN393285 RXR393284:RXR393285 RNV393284:RNV393285 RDZ393284:RDZ393285 QUD393284:QUD393285 QKH393284:QKH393285 QAL393284:QAL393285 PQP393284:PQP393285 PGT393284:PGT393285 OWX393284:OWX393285 ONB393284:ONB393285 ODF393284:ODF393285 NTJ393284:NTJ393285 NJN393284:NJN393285 MZR393284:MZR393285 MPV393284:MPV393285 MFZ393284:MFZ393285 LWD393284:LWD393285 LMH393284:LMH393285 LCL393284:LCL393285 KSP393284:KSP393285 KIT393284:KIT393285 JYX393284:JYX393285 JPB393284:JPB393285 JFF393284:JFF393285 IVJ393284:IVJ393285 ILN393284:ILN393285 IBR393284:IBR393285 HRV393284:HRV393285 HHZ393284:HHZ393285 GYD393284:GYD393285 GOH393284:GOH393285 GEL393284:GEL393285 FUP393284:FUP393285 FKT393284:FKT393285 FAX393284:FAX393285 ERB393284:ERB393285 EHF393284:EHF393285 DXJ393284:DXJ393285 DNN393284:DNN393285 DDR393284:DDR393285 CTV393284:CTV393285 CJZ393284:CJZ393285 CAD393284:CAD393285 BQH393284:BQH393285 BGL393284:BGL393285 AWP393284:AWP393285 AMT393284:AMT393285 ACX393284:ACX393285 TB393284:TB393285 JF393284:JF393285 J393284:J393285 WVR327748:WVR327749 WLV327748:WLV327749 WBZ327748:WBZ327749 VSD327748:VSD327749 VIH327748:VIH327749 UYL327748:UYL327749 UOP327748:UOP327749 UET327748:UET327749 TUX327748:TUX327749 TLB327748:TLB327749 TBF327748:TBF327749 SRJ327748:SRJ327749 SHN327748:SHN327749 RXR327748:RXR327749 RNV327748:RNV327749 RDZ327748:RDZ327749 QUD327748:QUD327749 QKH327748:QKH327749 QAL327748:QAL327749 PQP327748:PQP327749 PGT327748:PGT327749 OWX327748:OWX327749 ONB327748:ONB327749 ODF327748:ODF327749 NTJ327748:NTJ327749 NJN327748:NJN327749 MZR327748:MZR327749 MPV327748:MPV327749 MFZ327748:MFZ327749 LWD327748:LWD327749 LMH327748:LMH327749 LCL327748:LCL327749 KSP327748:KSP327749 KIT327748:KIT327749 JYX327748:JYX327749 JPB327748:JPB327749 JFF327748:JFF327749 IVJ327748:IVJ327749 ILN327748:ILN327749 IBR327748:IBR327749 HRV327748:HRV327749 HHZ327748:HHZ327749 GYD327748:GYD327749 GOH327748:GOH327749 GEL327748:GEL327749 FUP327748:FUP327749 FKT327748:FKT327749 FAX327748:FAX327749 ERB327748:ERB327749 EHF327748:EHF327749 DXJ327748:DXJ327749 DNN327748:DNN327749 DDR327748:DDR327749 CTV327748:CTV327749 CJZ327748:CJZ327749 CAD327748:CAD327749 BQH327748:BQH327749 BGL327748:BGL327749 AWP327748:AWP327749 AMT327748:AMT327749 ACX327748:ACX327749 TB327748:TB327749 JF327748:JF327749 J327748:J327749 WVR262212:WVR262213 WLV262212:WLV262213 WBZ262212:WBZ262213 VSD262212:VSD262213 VIH262212:VIH262213 UYL262212:UYL262213 UOP262212:UOP262213 UET262212:UET262213 TUX262212:TUX262213 TLB262212:TLB262213 TBF262212:TBF262213 SRJ262212:SRJ262213 SHN262212:SHN262213 RXR262212:RXR262213 RNV262212:RNV262213 RDZ262212:RDZ262213 QUD262212:QUD262213 QKH262212:QKH262213 QAL262212:QAL262213 PQP262212:PQP262213 PGT262212:PGT262213 OWX262212:OWX262213 ONB262212:ONB262213 ODF262212:ODF262213 NTJ262212:NTJ262213 NJN262212:NJN262213 MZR262212:MZR262213 MPV262212:MPV262213 MFZ262212:MFZ262213 LWD262212:LWD262213 LMH262212:LMH262213 LCL262212:LCL262213 KSP262212:KSP262213 KIT262212:KIT262213 JYX262212:JYX262213 JPB262212:JPB262213 JFF262212:JFF262213 IVJ262212:IVJ262213 ILN262212:ILN262213 IBR262212:IBR262213 HRV262212:HRV262213 HHZ262212:HHZ262213 GYD262212:GYD262213 GOH262212:GOH262213 GEL262212:GEL262213 FUP262212:FUP262213 FKT262212:FKT262213 FAX262212:FAX262213 ERB262212:ERB262213 EHF262212:EHF262213 DXJ262212:DXJ262213 DNN262212:DNN262213 DDR262212:DDR262213 CTV262212:CTV262213 CJZ262212:CJZ262213 CAD262212:CAD262213 BQH262212:BQH262213 BGL262212:BGL262213 AWP262212:AWP262213 AMT262212:AMT262213 ACX262212:ACX262213 TB262212:TB262213 JF262212:JF262213 J262212:J262213 WVR196676:WVR196677 WLV196676:WLV196677 WBZ196676:WBZ196677 VSD196676:VSD196677 VIH196676:VIH196677 UYL196676:UYL196677 UOP196676:UOP196677 UET196676:UET196677 TUX196676:TUX196677 TLB196676:TLB196677 TBF196676:TBF196677 SRJ196676:SRJ196677 SHN196676:SHN196677 RXR196676:RXR196677 RNV196676:RNV196677 RDZ196676:RDZ196677 QUD196676:QUD196677 QKH196676:QKH196677 QAL196676:QAL196677 PQP196676:PQP196677 PGT196676:PGT196677 OWX196676:OWX196677 ONB196676:ONB196677 ODF196676:ODF196677 NTJ196676:NTJ196677 NJN196676:NJN196677 MZR196676:MZR196677 MPV196676:MPV196677 MFZ196676:MFZ196677 LWD196676:LWD196677 LMH196676:LMH196677 LCL196676:LCL196677 KSP196676:KSP196677 KIT196676:KIT196677 JYX196676:JYX196677 JPB196676:JPB196677 JFF196676:JFF196677 IVJ196676:IVJ196677 ILN196676:ILN196677 IBR196676:IBR196677 HRV196676:HRV196677 HHZ196676:HHZ196677 GYD196676:GYD196677 GOH196676:GOH196677 GEL196676:GEL196677 FUP196676:FUP196677 FKT196676:FKT196677 FAX196676:FAX196677 ERB196676:ERB196677 EHF196676:EHF196677 DXJ196676:DXJ196677 DNN196676:DNN196677 DDR196676:DDR196677 CTV196676:CTV196677 CJZ196676:CJZ196677 CAD196676:CAD196677 BQH196676:BQH196677 BGL196676:BGL196677 AWP196676:AWP196677 AMT196676:AMT196677 ACX196676:ACX196677 TB196676:TB196677 JF196676:JF196677 J196676:J196677 WVR131140:WVR131141 WLV131140:WLV131141 WBZ131140:WBZ131141 VSD131140:VSD131141 VIH131140:VIH131141 UYL131140:UYL131141 UOP131140:UOP131141 UET131140:UET131141 TUX131140:TUX131141 TLB131140:TLB131141 TBF131140:TBF131141 SRJ131140:SRJ131141 SHN131140:SHN131141 RXR131140:RXR131141 RNV131140:RNV131141 RDZ131140:RDZ131141 QUD131140:QUD131141 QKH131140:QKH131141 QAL131140:QAL131141 PQP131140:PQP131141 PGT131140:PGT131141 OWX131140:OWX131141 ONB131140:ONB131141 ODF131140:ODF131141 NTJ131140:NTJ131141 NJN131140:NJN131141 MZR131140:MZR131141 MPV131140:MPV131141 MFZ131140:MFZ131141 LWD131140:LWD131141 LMH131140:LMH131141 LCL131140:LCL131141 KSP131140:KSP131141 KIT131140:KIT131141 JYX131140:JYX131141 JPB131140:JPB131141 JFF131140:JFF131141 IVJ131140:IVJ131141 ILN131140:ILN131141 IBR131140:IBR131141 HRV131140:HRV131141 HHZ131140:HHZ131141 GYD131140:GYD131141 GOH131140:GOH131141 GEL131140:GEL131141 FUP131140:FUP131141 FKT131140:FKT131141 FAX131140:FAX131141 ERB131140:ERB131141 EHF131140:EHF131141 DXJ131140:DXJ131141 DNN131140:DNN131141 DDR131140:DDR131141 CTV131140:CTV131141 CJZ131140:CJZ131141 CAD131140:CAD131141 BQH131140:BQH131141 BGL131140:BGL131141 AWP131140:AWP131141 AMT131140:AMT131141 ACX131140:ACX131141 TB131140:TB131141 JF131140:JF131141 J131140:J131141 WVR65604:WVR65605 WLV65604:WLV65605 WBZ65604:WBZ65605 VSD65604:VSD65605 VIH65604:VIH65605 UYL65604:UYL65605 UOP65604:UOP65605 UET65604:UET65605 TUX65604:TUX65605 TLB65604:TLB65605 TBF65604:TBF65605 SRJ65604:SRJ65605 SHN65604:SHN65605 RXR65604:RXR65605 RNV65604:RNV65605 RDZ65604:RDZ65605 QUD65604:QUD65605 QKH65604:QKH65605 QAL65604:QAL65605 PQP65604:PQP65605 PGT65604:PGT65605 OWX65604:OWX65605 ONB65604:ONB65605 ODF65604:ODF65605 NTJ65604:NTJ65605 NJN65604:NJN65605 MZR65604:MZR65605 MPV65604:MPV65605 MFZ65604:MFZ65605 LWD65604:LWD65605 LMH65604:LMH65605 LCL65604:LCL65605 KSP65604:KSP65605 KIT65604:KIT65605 JYX65604:JYX65605 JPB65604:JPB65605 JFF65604:JFF65605 IVJ65604:IVJ65605 ILN65604:ILN65605 IBR65604:IBR65605 HRV65604:HRV65605 HHZ65604:HHZ65605 GYD65604:GYD65605 GOH65604:GOH65605 GEL65604:GEL65605 FUP65604:FUP65605 FKT65604:FKT65605 FAX65604:FAX65605 ERB65604:ERB65605 EHF65604:EHF65605 DXJ65604:DXJ65605 DNN65604:DNN65605 DDR65604:DDR65605 CTV65604:CTV65605 CJZ65604:CJZ65605 CAD65604:CAD65605 BQH65604:BQH65605 BGL65604:BGL65605 AWP65604:AWP65605 AMT65604:AMT65605 ACX65604:ACX65605 TB65604:TB65605 JF65604:JF65605 J65604:J65605 WVR983066:WVR983078 WLV983066:WLV983078 WBZ983066:WBZ983078 VSD983066:VSD983078 VIH983066:VIH983078 UYL983066:UYL983078 UOP983066:UOP983078 UET983066:UET983078 TUX983066:TUX983078 TLB983066:TLB983078 TBF983066:TBF983078 SRJ983066:SRJ983078 SHN983066:SHN983078 RXR983066:RXR983078 RNV983066:RNV983078 RDZ983066:RDZ983078 QUD983066:QUD983078 QKH983066:QKH983078 QAL983066:QAL983078 PQP983066:PQP983078 PGT983066:PGT983078 OWX983066:OWX983078 ONB983066:ONB983078 ODF983066:ODF983078 NTJ983066:NTJ983078 NJN983066:NJN983078 MZR983066:MZR983078 MPV983066:MPV983078 MFZ983066:MFZ983078 LWD983066:LWD983078 LMH983066:LMH983078 LCL983066:LCL983078 KSP983066:KSP983078 KIT983066:KIT983078 JYX983066:JYX983078 JPB983066:JPB983078 JFF983066:JFF983078 IVJ983066:IVJ983078 ILN983066:ILN983078 IBR983066:IBR983078 HRV983066:HRV983078 HHZ983066:HHZ983078 GYD983066:GYD983078 GOH983066:GOH983078 GEL983066:GEL983078 FUP983066:FUP983078 FKT983066:FKT983078 FAX983066:FAX983078 ERB983066:ERB983078 EHF983066:EHF983078 DXJ983066:DXJ983078 DNN983066:DNN983078 DDR983066:DDR983078 CTV983066:CTV983078 CJZ983066:CJZ983078 CAD983066:CAD983078 BQH983066:BQH983078 BGL983066:BGL983078 AWP983066:AWP983078 AMT983066:AMT983078 ACX983066:ACX983078 TB983066:TB983078 JF983066:JF983078 J983066:J983078 WVR917530:WVR917542 WLV917530:WLV917542 WBZ917530:WBZ917542 VSD917530:VSD917542 VIH917530:VIH917542 UYL917530:UYL917542 UOP917530:UOP917542 UET917530:UET917542 TUX917530:TUX917542 TLB917530:TLB917542 TBF917530:TBF917542 SRJ917530:SRJ917542 SHN917530:SHN917542 RXR917530:RXR917542 RNV917530:RNV917542 RDZ917530:RDZ917542 QUD917530:QUD917542 QKH917530:QKH917542 QAL917530:QAL917542 PQP917530:PQP917542 PGT917530:PGT917542 OWX917530:OWX917542 ONB917530:ONB917542 ODF917530:ODF917542 NTJ917530:NTJ917542 NJN917530:NJN917542 MZR917530:MZR917542 MPV917530:MPV917542 MFZ917530:MFZ917542 LWD917530:LWD917542 LMH917530:LMH917542 LCL917530:LCL917542 KSP917530:KSP917542 KIT917530:KIT917542 JYX917530:JYX917542 JPB917530:JPB917542 JFF917530:JFF917542 IVJ917530:IVJ917542 ILN917530:ILN917542 IBR917530:IBR917542 HRV917530:HRV917542 HHZ917530:HHZ917542 GYD917530:GYD917542 GOH917530:GOH917542 GEL917530:GEL917542 FUP917530:FUP917542 FKT917530:FKT917542 FAX917530:FAX917542 ERB917530:ERB917542 EHF917530:EHF917542 DXJ917530:DXJ917542 DNN917530:DNN917542 DDR917530:DDR917542 CTV917530:CTV917542 CJZ917530:CJZ917542 CAD917530:CAD917542 BQH917530:BQH917542 BGL917530:BGL917542 AWP917530:AWP917542 AMT917530:AMT917542 ACX917530:ACX917542 TB917530:TB917542 JF917530:JF917542 J917530:J917542 WVR851994:WVR852006 WLV851994:WLV852006 WBZ851994:WBZ852006 VSD851994:VSD852006 VIH851994:VIH852006 UYL851994:UYL852006 UOP851994:UOP852006 UET851994:UET852006 TUX851994:TUX852006 TLB851994:TLB852006 TBF851994:TBF852006 SRJ851994:SRJ852006 SHN851994:SHN852006 RXR851994:RXR852006 RNV851994:RNV852006 RDZ851994:RDZ852006 QUD851994:QUD852006 QKH851994:QKH852006 QAL851994:QAL852006 PQP851994:PQP852006 PGT851994:PGT852006 OWX851994:OWX852006 ONB851994:ONB852006 ODF851994:ODF852006 NTJ851994:NTJ852006 NJN851994:NJN852006 MZR851994:MZR852006 MPV851994:MPV852006 MFZ851994:MFZ852006 LWD851994:LWD852006 LMH851994:LMH852006 LCL851994:LCL852006 KSP851994:KSP852006 KIT851994:KIT852006 JYX851994:JYX852006 JPB851994:JPB852006 JFF851994:JFF852006 IVJ851994:IVJ852006 ILN851994:ILN852006 IBR851994:IBR852006 HRV851994:HRV852006 HHZ851994:HHZ852006 GYD851994:GYD852006 GOH851994:GOH852006 GEL851994:GEL852006 FUP851994:FUP852006 FKT851994:FKT852006 FAX851994:FAX852006 ERB851994:ERB852006 EHF851994:EHF852006 DXJ851994:DXJ852006 DNN851994:DNN852006 DDR851994:DDR852006 CTV851994:CTV852006 CJZ851994:CJZ852006 CAD851994:CAD852006 BQH851994:BQH852006 BGL851994:BGL852006 AWP851994:AWP852006 AMT851994:AMT852006 ACX851994:ACX852006 TB851994:TB852006 JF851994:JF852006 J851994:J852006 WVR786458:WVR786470 WLV786458:WLV786470 WBZ786458:WBZ786470 VSD786458:VSD786470 VIH786458:VIH786470 UYL786458:UYL786470 UOP786458:UOP786470 UET786458:UET786470 TUX786458:TUX786470 TLB786458:TLB786470 TBF786458:TBF786470 SRJ786458:SRJ786470 SHN786458:SHN786470 RXR786458:RXR786470 RNV786458:RNV786470 RDZ786458:RDZ786470 QUD786458:QUD786470 QKH786458:QKH786470 QAL786458:QAL786470 PQP786458:PQP786470 PGT786458:PGT786470 OWX786458:OWX786470 ONB786458:ONB786470 ODF786458:ODF786470 NTJ786458:NTJ786470 NJN786458:NJN786470 MZR786458:MZR786470 MPV786458:MPV786470 MFZ786458:MFZ786470 LWD786458:LWD786470 LMH786458:LMH786470 LCL786458:LCL786470 KSP786458:KSP786470 KIT786458:KIT786470 JYX786458:JYX786470 JPB786458:JPB786470 JFF786458:JFF786470 IVJ786458:IVJ786470 ILN786458:ILN786470 IBR786458:IBR786470 HRV786458:HRV786470 HHZ786458:HHZ786470 GYD786458:GYD786470 GOH786458:GOH786470 GEL786458:GEL786470 FUP786458:FUP786470 FKT786458:FKT786470 FAX786458:FAX786470 ERB786458:ERB786470 EHF786458:EHF786470 DXJ786458:DXJ786470 DNN786458:DNN786470 DDR786458:DDR786470 CTV786458:CTV786470 CJZ786458:CJZ786470 CAD786458:CAD786470 BQH786458:BQH786470 BGL786458:BGL786470 AWP786458:AWP786470 AMT786458:AMT786470 ACX786458:ACX786470 TB786458:TB786470 JF786458:JF786470 J786458:J786470 WVR720922:WVR720934 WLV720922:WLV720934 WBZ720922:WBZ720934 VSD720922:VSD720934 VIH720922:VIH720934 UYL720922:UYL720934 UOP720922:UOP720934 UET720922:UET720934 TUX720922:TUX720934 TLB720922:TLB720934 TBF720922:TBF720934 SRJ720922:SRJ720934 SHN720922:SHN720934 RXR720922:RXR720934 RNV720922:RNV720934 RDZ720922:RDZ720934 QUD720922:QUD720934 QKH720922:QKH720934 QAL720922:QAL720934 PQP720922:PQP720934 PGT720922:PGT720934 OWX720922:OWX720934 ONB720922:ONB720934 ODF720922:ODF720934 NTJ720922:NTJ720934 NJN720922:NJN720934 MZR720922:MZR720934 MPV720922:MPV720934 MFZ720922:MFZ720934 LWD720922:LWD720934 LMH720922:LMH720934 LCL720922:LCL720934 KSP720922:KSP720934 KIT720922:KIT720934 JYX720922:JYX720934 JPB720922:JPB720934 JFF720922:JFF720934 IVJ720922:IVJ720934 ILN720922:ILN720934 IBR720922:IBR720934 HRV720922:HRV720934 HHZ720922:HHZ720934 GYD720922:GYD720934 GOH720922:GOH720934 GEL720922:GEL720934 FUP720922:FUP720934 FKT720922:FKT720934 FAX720922:FAX720934 ERB720922:ERB720934 EHF720922:EHF720934 DXJ720922:DXJ720934 DNN720922:DNN720934 DDR720922:DDR720934 CTV720922:CTV720934 CJZ720922:CJZ720934 CAD720922:CAD720934 BQH720922:BQH720934 BGL720922:BGL720934 AWP720922:AWP720934 AMT720922:AMT720934 ACX720922:ACX720934 TB720922:TB720934 JF720922:JF720934 J720922:J720934 WVR655386:WVR655398 WLV655386:WLV655398 WBZ655386:WBZ655398 VSD655386:VSD655398 VIH655386:VIH655398 UYL655386:UYL655398 UOP655386:UOP655398 UET655386:UET655398 TUX655386:TUX655398 TLB655386:TLB655398 TBF655386:TBF655398 SRJ655386:SRJ655398 SHN655386:SHN655398 RXR655386:RXR655398 RNV655386:RNV655398 RDZ655386:RDZ655398 QUD655386:QUD655398 QKH655386:QKH655398 QAL655386:QAL655398 PQP655386:PQP655398 PGT655386:PGT655398 OWX655386:OWX655398 ONB655386:ONB655398 ODF655386:ODF655398 NTJ655386:NTJ655398 NJN655386:NJN655398 MZR655386:MZR655398 MPV655386:MPV655398 MFZ655386:MFZ655398 LWD655386:LWD655398 LMH655386:LMH655398 LCL655386:LCL655398 KSP655386:KSP655398 KIT655386:KIT655398 JYX655386:JYX655398 JPB655386:JPB655398 JFF655386:JFF655398 IVJ655386:IVJ655398 ILN655386:ILN655398 IBR655386:IBR655398 HRV655386:HRV655398 HHZ655386:HHZ655398 GYD655386:GYD655398 GOH655386:GOH655398 GEL655386:GEL655398 FUP655386:FUP655398 FKT655386:FKT655398 FAX655386:FAX655398 ERB655386:ERB655398 EHF655386:EHF655398 DXJ655386:DXJ655398 DNN655386:DNN655398 DDR655386:DDR655398 CTV655386:CTV655398 CJZ655386:CJZ655398 CAD655386:CAD655398 BQH655386:BQH655398 BGL655386:BGL655398 AWP655386:AWP655398 AMT655386:AMT655398 ACX655386:ACX655398 TB655386:TB655398 JF655386:JF655398 J655386:J655398 WVR589850:WVR589862 WLV589850:WLV589862 WBZ589850:WBZ589862 VSD589850:VSD589862 VIH589850:VIH589862 UYL589850:UYL589862 UOP589850:UOP589862 UET589850:UET589862 TUX589850:TUX589862 TLB589850:TLB589862 TBF589850:TBF589862 SRJ589850:SRJ589862 SHN589850:SHN589862 RXR589850:RXR589862 RNV589850:RNV589862 RDZ589850:RDZ589862 QUD589850:QUD589862 QKH589850:QKH589862 QAL589850:QAL589862 PQP589850:PQP589862 PGT589850:PGT589862 OWX589850:OWX589862 ONB589850:ONB589862 ODF589850:ODF589862 NTJ589850:NTJ589862 NJN589850:NJN589862 MZR589850:MZR589862 MPV589850:MPV589862 MFZ589850:MFZ589862 LWD589850:LWD589862 LMH589850:LMH589862 LCL589850:LCL589862 KSP589850:KSP589862 KIT589850:KIT589862 JYX589850:JYX589862 JPB589850:JPB589862 JFF589850:JFF589862 IVJ589850:IVJ589862 ILN589850:ILN589862 IBR589850:IBR589862 HRV589850:HRV589862 HHZ589850:HHZ589862 GYD589850:GYD589862 GOH589850:GOH589862 GEL589850:GEL589862 FUP589850:FUP589862 FKT589850:FKT589862 FAX589850:FAX589862 ERB589850:ERB589862 EHF589850:EHF589862 DXJ589850:DXJ589862 DNN589850:DNN589862 DDR589850:DDR589862 CTV589850:CTV589862 CJZ589850:CJZ589862 CAD589850:CAD589862 BQH589850:BQH589862 BGL589850:BGL589862 AWP589850:AWP589862 AMT589850:AMT589862 ACX589850:ACX589862 TB589850:TB589862 JF589850:JF589862 J589850:J589862 WVR524314:WVR524326 WLV524314:WLV524326 WBZ524314:WBZ524326 VSD524314:VSD524326 VIH524314:VIH524326 UYL524314:UYL524326 UOP524314:UOP524326 UET524314:UET524326 TUX524314:TUX524326 TLB524314:TLB524326 TBF524314:TBF524326 SRJ524314:SRJ524326 SHN524314:SHN524326 RXR524314:RXR524326 RNV524314:RNV524326 RDZ524314:RDZ524326 QUD524314:QUD524326 QKH524314:QKH524326 QAL524314:QAL524326 PQP524314:PQP524326 PGT524314:PGT524326 OWX524314:OWX524326 ONB524314:ONB524326 ODF524314:ODF524326 NTJ524314:NTJ524326 NJN524314:NJN524326 MZR524314:MZR524326 MPV524314:MPV524326 MFZ524314:MFZ524326 LWD524314:LWD524326 LMH524314:LMH524326 LCL524314:LCL524326 KSP524314:KSP524326 KIT524314:KIT524326 JYX524314:JYX524326 JPB524314:JPB524326 JFF524314:JFF524326 IVJ524314:IVJ524326 ILN524314:ILN524326 IBR524314:IBR524326 HRV524314:HRV524326 HHZ524314:HHZ524326 GYD524314:GYD524326 GOH524314:GOH524326 GEL524314:GEL524326 FUP524314:FUP524326 FKT524314:FKT524326 FAX524314:FAX524326 ERB524314:ERB524326 EHF524314:EHF524326 DXJ524314:DXJ524326 DNN524314:DNN524326 DDR524314:DDR524326 CTV524314:CTV524326 CJZ524314:CJZ524326 CAD524314:CAD524326 BQH524314:BQH524326 BGL524314:BGL524326 AWP524314:AWP524326 AMT524314:AMT524326 ACX524314:ACX524326 TB524314:TB524326 JF524314:JF524326 J524314:J524326 WVR458778:WVR458790 WLV458778:WLV458790 WBZ458778:WBZ458790 VSD458778:VSD458790 VIH458778:VIH458790 UYL458778:UYL458790 UOP458778:UOP458790 UET458778:UET458790 TUX458778:TUX458790 TLB458778:TLB458790 TBF458778:TBF458790 SRJ458778:SRJ458790 SHN458778:SHN458790 RXR458778:RXR458790 RNV458778:RNV458790 RDZ458778:RDZ458790 QUD458778:QUD458790 QKH458778:QKH458790 QAL458778:QAL458790 PQP458778:PQP458790 PGT458778:PGT458790 OWX458778:OWX458790 ONB458778:ONB458790 ODF458778:ODF458790 NTJ458778:NTJ458790 NJN458778:NJN458790 MZR458778:MZR458790 MPV458778:MPV458790 MFZ458778:MFZ458790 LWD458778:LWD458790 LMH458778:LMH458790 LCL458778:LCL458790 KSP458778:KSP458790 KIT458778:KIT458790 JYX458778:JYX458790 JPB458778:JPB458790 JFF458778:JFF458790 IVJ458778:IVJ458790 ILN458778:ILN458790 IBR458778:IBR458790 HRV458778:HRV458790 HHZ458778:HHZ458790 GYD458778:GYD458790 GOH458778:GOH458790 GEL458778:GEL458790 FUP458778:FUP458790 FKT458778:FKT458790 FAX458778:FAX458790 ERB458778:ERB458790 EHF458778:EHF458790 DXJ458778:DXJ458790 DNN458778:DNN458790 DDR458778:DDR458790 CTV458778:CTV458790 CJZ458778:CJZ458790 CAD458778:CAD458790 BQH458778:BQH458790 BGL458778:BGL458790 AWP458778:AWP458790 AMT458778:AMT458790 ACX458778:ACX458790 TB458778:TB458790 JF458778:JF458790 J458778:J458790 WVR393242:WVR393254 WLV393242:WLV393254 WBZ393242:WBZ393254 VSD393242:VSD393254 VIH393242:VIH393254 UYL393242:UYL393254 UOP393242:UOP393254 UET393242:UET393254 TUX393242:TUX393254 TLB393242:TLB393254 TBF393242:TBF393254 SRJ393242:SRJ393254 SHN393242:SHN393254 RXR393242:RXR393254 RNV393242:RNV393254 RDZ393242:RDZ393254 QUD393242:QUD393254 QKH393242:QKH393254 QAL393242:QAL393254 PQP393242:PQP393254 PGT393242:PGT393254 OWX393242:OWX393254 ONB393242:ONB393254 ODF393242:ODF393254 NTJ393242:NTJ393254 NJN393242:NJN393254 MZR393242:MZR393254 MPV393242:MPV393254 MFZ393242:MFZ393254 LWD393242:LWD393254 LMH393242:LMH393254 LCL393242:LCL393254 KSP393242:KSP393254 KIT393242:KIT393254 JYX393242:JYX393254 JPB393242:JPB393254 JFF393242:JFF393254 IVJ393242:IVJ393254 ILN393242:ILN393254 IBR393242:IBR393254 HRV393242:HRV393254 HHZ393242:HHZ393254 GYD393242:GYD393254 GOH393242:GOH393254 GEL393242:GEL393254 FUP393242:FUP393254 FKT393242:FKT393254 FAX393242:FAX393254 ERB393242:ERB393254 EHF393242:EHF393254 DXJ393242:DXJ393254 DNN393242:DNN393254 DDR393242:DDR393254 CTV393242:CTV393254 CJZ393242:CJZ393254 CAD393242:CAD393254 BQH393242:BQH393254 BGL393242:BGL393254 AWP393242:AWP393254 AMT393242:AMT393254 ACX393242:ACX393254 TB393242:TB393254 JF393242:JF393254 J393242:J393254 WVR327706:WVR327718 WLV327706:WLV327718 WBZ327706:WBZ327718 VSD327706:VSD327718 VIH327706:VIH327718 UYL327706:UYL327718 UOP327706:UOP327718 UET327706:UET327718 TUX327706:TUX327718 TLB327706:TLB327718 TBF327706:TBF327718 SRJ327706:SRJ327718 SHN327706:SHN327718 RXR327706:RXR327718 RNV327706:RNV327718 RDZ327706:RDZ327718 QUD327706:QUD327718 QKH327706:QKH327718 QAL327706:QAL327718 PQP327706:PQP327718 PGT327706:PGT327718 OWX327706:OWX327718 ONB327706:ONB327718 ODF327706:ODF327718 NTJ327706:NTJ327718 NJN327706:NJN327718 MZR327706:MZR327718 MPV327706:MPV327718 MFZ327706:MFZ327718 LWD327706:LWD327718 LMH327706:LMH327718 LCL327706:LCL327718 KSP327706:KSP327718 KIT327706:KIT327718 JYX327706:JYX327718 JPB327706:JPB327718 JFF327706:JFF327718 IVJ327706:IVJ327718 ILN327706:ILN327718 IBR327706:IBR327718 HRV327706:HRV327718 HHZ327706:HHZ327718 GYD327706:GYD327718 GOH327706:GOH327718 GEL327706:GEL327718 FUP327706:FUP327718 FKT327706:FKT327718 FAX327706:FAX327718 ERB327706:ERB327718 EHF327706:EHF327718 DXJ327706:DXJ327718 DNN327706:DNN327718 DDR327706:DDR327718 CTV327706:CTV327718 CJZ327706:CJZ327718 CAD327706:CAD327718 BQH327706:BQH327718 BGL327706:BGL327718 AWP327706:AWP327718 AMT327706:AMT327718 ACX327706:ACX327718 TB327706:TB327718 JF327706:JF327718 J327706:J327718 WVR262170:WVR262182 WLV262170:WLV262182 WBZ262170:WBZ262182 VSD262170:VSD262182 VIH262170:VIH262182 UYL262170:UYL262182 UOP262170:UOP262182 UET262170:UET262182 TUX262170:TUX262182 TLB262170:TLB262182 TBF262170:TBF262182 SRJ262170:SRJ262182 SHN262170:SHN262182 RXR262170:RXR262182 RNV262170:RNV262182 RDZ262170:RDZ262182 QUD262170:QUD262182 QKH262170:QKH262182 QAL262170:QAL262182 PQP262170:PQP262182 PGT262170:PGT262182 OWX262170:OWX262182 ONB262170:ONB262182 ODF262170:ODF262182 NTJ262170:NTJ262182 NJN262170:NJN262182 MZR262170:MZR262182 MPV262170:MPV262182 MFZ262170:MFZ262182 LWD262170:LWD262182 LMH262170:LMH262182 LCL262170:LCL262182 KSP262170:KSP262182 KIT262170:KIT262182 JYX262170:JYX262182 JPB262170:JPB262182 JFF262170:JFF262182 IVJ262170:IVJ262182 ILN262170:ILN262182 IBR262170:IBR262182 HRV262170:HRV262182 HHZ262170:HHZ262182 GYD262170:GYD262182 GOH262170:GOH262182 GEL262170:GEL262182 FUP262170:FUP262182 FKT262170:FKT262182 FAX262170:FAX262182 ERB262170:ERB262182 EHF262170:EHF262182 DXJ262170:DXJ262182 DNN262170:DNN262182 DDR262170:DDR262182 CTV262170:CTV262182 CJZ262170:CJZ262182 CAD262170:CAD262182 BQH262170:BQH262182 BGL262170:BGL262182 AWP262170:AWP262182 AMT262170:AMT262182 ACX262170:ACX262182 TB262170:TB262182 JF262170:JF262182 J262170:J262182 WVR196634:WVR196646 WLV196634:WLV196646 WBZ196634:WBZ196646 VSD196634:VSD196646 VIH196634:VIH196646 UYL196634:UYL196646 UOP196634:UOP196646 UET196634:UET196646 TUX196634:TUX196646 TLB196634:TLB196646 TBF196634:TBF196646 SRJ196634:SRJ196646 SHN196634:SHN196646 RXR196634:RXR196646 RNV196634:RNV196646 RDZ196634:RDZ196646 QUD196634:QUD196646 QKH196634:QKH196646 QAL196634:QAL196646 PQP196634:PQP196646 PGT196634:PGT196646 OWX196634:OWX196646 ONB196634:ONB196646 ODF196634:ODF196646 NTJ196634:NTJ196646 NJN196634:NJN196646 MZR196634:MZR196646 MPV196634:MPV196646 MFZ196634:MFZ196646 LWD196634:LWD196646 LMH196634:LMH196646 LCL196634:LCL196646 KSP196634:KSP196646 KIT196634:KIT196646 JYX196634:JYX196646 JPB196634:JPB196646 JFF196634:JFF196646 IVJ196634:IVJ196646 ILN196634:ILN196646 IBR196634:IBR196646 HRV196634:HRV196646 HHZ196634:HHZ196646 GYD196634:GYD196646 GOH196634:GOH196646 GEL196634:GEL196646 FUP196634:FUP196646 FKT196634:FKT196646 FAX196634:FAX196646 ERB196634:ERB196646 EHF196634:EHF196646 DXJ196634:DXJ196646 DNN196634:DNN196646 DDR196634:DDR196646 CTV196634:CTV196646 CJZ196634:CJZ196646 CAD196634:CAD196646 BQH196634:BQH196646 BGL196634:BGL196646 AWP196634:AWP196646 AMT196634:AMT196646 ACX196634:ACX196646 TB196634:TB196646 JF196634:JF196646 J196634:J196646 WVR131098:WVR131110 WLV131098:WLV131110 WBZ131098:WBZ131110 VSD131098:VSD131110 VIH131098:VIH131110 UYL131098:UYL131110 UOP131098:UOP131110 UET131098:UET131110 TUX131098:TUX131110 TLB131098:TLB131110 TBF131098:TBF131110 SRJ131098:SRJ131110 SHN131098:SHN131110 RXR131098:RXR131110 RNV131098:RNV131110 RDZ131098:RDZ131110 QUD131098:QUD131110 QKH131098:QKH131110 QAL131098:QAL131110 PQP131098:PQP131110 PGT131098:PGT131110 OWX131098:OWX131110 ONB131098:ONB131110 ODF131098:ODF131110 NTJ131098:NTJ131110 NJN131098:NJN131110 MZR131098:MZR131110 MPV131098:MPV131110 MFZ131098:MFZ131110 LWD131098:LWD131110 LMH131098:LMH131110 LCL131098:LCL131110 KSP131098:KSP131110 KIT131098:KIT131110 JYX131098:JYX131110 JPB131098:JPB131110 JFF131098:JFF131110 IVJ131098:IVJ131110 ILN131098:ILN131110 IBR131098:IBR131110 HRV131098:HRV131110 HHZ131098:HHZ131110 GYD131098:GYD131110 GOH131098:GOH131110 GEL131098:GEL131110 FUP131098:FUP131110 FKT131098:FKT131110 FAX131098:FAX131110 ERB131098:ERB131110 EHF131098:EHF131110 DXJ131098:DXJ131110 DNN131098:DNN131110 DDR131098:DDR131110 CTV131098:CTV131110 CJZ131098:CJZ131110 CAD131098:CAD131110 BQH131098:BQH131110 BGL131098:BGL131110 AWP131098:AWP131110 AMT131098:AMT131110 ACX131098:ACX131110 TB131098:TB131110 JF131098:JF131110 J131098:J131110 WVR65562:WVR65574 WLV65562:WLV65574 WBZ65562:WBZ65574 VSD65562:VSD65574 VIH65562:VIH65574 UYL65562:UYL65574 UOP65562:UOP65574 UET65562:UET65574 TUX65562:TUX65574 TLB65562:TLB65574 TBF65562:TBF65574 SRJ65562:SRJ65574 SHN65562:SHN65574 RXR65562:RXR65574 RNV65562:RNV65574 RDZ65562:RDZ65574 QUD65562:QUD65574 QKH65562:QKH65574 QAL65562:QAL65574 PQP65562:PQP65574 PGT65562:PGT65574 OWX65562:OWX65574 ONB65562:ONB65574 ODF65562:ODF65574 NTJ65562:NTJ65574 NJN65562:NJN65574 MZR65562:MZR65574 MPV65562:MPV65574 MFZ65562:MFZ65574 LWD65562:LWD65574 LMH65562:LMH65574 LCL65562:LCL65574 KSP65562:KSP65574 KIT65562:KIT65574 JYX65562:JYX65574 JPB65562:JPB65574 JFF65562:JFF65574 IVJ65562:IVJ65574 ILN65562:ILN65574 IBR65562:IBR65574 HRV65562:HRV65574 HHZ65562:HHZ65574 GYD65562:GYD65574 GOH65562:GOH65574 GEL65562:GEL65574 FUP65562:FUP65574 FKT65562:FKT65574 FAX65562:FAX65574 ERB65562:ERB65574 EHF65562:EHF65574 DXJ65562:DXJ65574 DNN65562:DNN65574 DDR65562:DDR65574 CTV65562:CTV65574 CJZ65562:CJZ65574 CAD65562:CAD65574 BQH65562:BQH65574 BGL65562:BGL65574 AWP65562:AWP65574 AMT65562:AMT65574 ACX65562:ACX65574 TB65562:TB65574 JF65562:JF65574 J65562:J65574 WVR983063 WLV983063 WBZ983063 VSD983063 VIH983063 UYL983063 UOP983063 UET983063 TUX983063 TLB983063 TBF983063 SRJ983063 SHN983063 RXR983063 RNV983063 RDZ983063 QUD983063 QKH983063 QAL983063 PQP983063 PGT983063 OWX983063 ONB983063 ODF983063 NTJ983063 NJN983063 MZR983063 MPV983063 MFZ983063 LWD983063 LMH983063 LCL983063 KSP983063 KIT983063 JYX983063 JPB983063 JFF983063 IVJ983063 ILN983063 IBR983063 HRV983063 HHZ983063 GYD983063 GOH983063 GEL983063 FUP983063 FKT983063 FAX983063 ERB983063 EHF983063 DXJ983063 DNN983063 DDR983063 CTV983063 CJZ983063 CAD983063 BQH983063 BGL983063 AWP983063 AMT983063 ACX983063 TB983063 JF983063 J983063 WVR917527 WLV917527 WBZ917527 VSD917527 VIH917527 UYL917527 UOP917527 UET917527 TUX917527 TLB917527 TBF917527 SRJ917527 SHN917527 RXR917527 RNV917527 RDZ917527 QUD917527 QKH917527 QAL917527 PQP917527 PGT917527 OWX917527 ONB917527 ODF917527 NTJ917527 NJN917527 MZR917527 MPV917527 MFZ917527 LWD917527 LMH917527 LCL917527 KSP917527 KIT917527 JYX917527 JPB917527 JFF917527 IVJ917527 ILN917527 IBR917527 HRV917527 HHZ917527 GYD917527 GOH917527 GEL917527 FUP917527 FKT917527 FAX917527 ERB917527 EHF917527 DXJ917527 DNN917527 DDR917527 CTV917527 CJZ917527 CAD917527 BQH917527 BGL917527 AWP917527 AMT917527 ACX917527 TB917527 JF917527 J917527 WVR851991 WLV851991 WBZ851991 VSD851991 VIH851991 UYL851991 UOP851991 UET851991 TUX851991 TLB851991 TBF851991 SRJ851991 SHN851991 RXR851991 RNV851991 RDZ851991 QUD851991 QKH851991 QAL851991 PQP851991 PGT851991 OWX851991 ONB851991 ODF851991 NTJ851991 NJN851991 MZR851991 MPV851991 MFZ851991 LWD851991 LMH851991 LCL851991 KSP851991 KIT851991 JYX851991 JPB851991 JFF851991 IVJ851991 ILN851991 IBR851991 HRV851991 HHZ851991 GYD851991 GOH851991 GEL851991 FUP851991 FKT851991 FAX851991 ERB851991 EHF851991 DXJ851991 DNN851991 DDR851991 CTV851991 CJZ851991 CAD851991 BQH851991 BGL851991 AWP851991 AMT851991 ACX851991 TB851991 JF851991 J851991 WVR786455 WLV786455 WBZ786455 VSD786455 VIH786455 UYL786455 UOP786455 UET786455 TUX786455 TLB786455 TBF786455 SRJ786455 SHN786455 RXR786455 RNV786455 RDZ786455 QUD786455 QKH786455 QAL786455 PQP786455 PGT786455 OWX786455 ONB786455 ODF786455 NTJ786455 NJN786455 MZR786455 MPV786455 MFZ786455 LWD786455 LMH786455 LCL786455 KSP786455 KIT786455 JYX786455 JPB786455 JFF786455 IVJ786455 ILN786455 IBR786455 HRV786455 HHZ786455 GYD786455 GOH786455 GEL786455 FUP786455 FKT786455 FAX786455 ERB786455 EHF786455 DXJ786455 DNN786455 DDR786455 CTV786455 CJZ786455 CAD786455 BQH786455 BGL786455 AWP786455 AMT786455 ACX786455 TB786455 JF786455 J786455 WVR720919 WLV720919 WBZ720919 VSD720919 VIH720919 UYL720919 UOP720919 UET720919 TUX720919 TLB720919 TBF720919 SRJ720919 SHN720919 RXR720919 RNV720919 RDZ720919 QUD720919 QKH720919 QAL720919 PQP720919 PGT720919 OWX720919 ONB720919 ODF720919 NTJ720919 NJN720919 MZR720919 MPV720919 MFZ720919 LWD720919 LMH720919 LCL720919 KSP720919 KIT720919 JYX720919 JPB720919 JFF720919 IVJ720919 ILN720919 IBR720919 HRV720919 HHZ720919 GYD720919 GOH720919 GEL720919 FUP720919 FKT720919 FAX720919 ERB720919 EHF720919 DXJ720919 DNN720919 DDR720919 CTV720919 CJZ720919 CAD720919 BQH720919 BGL720919 AWP720919 AMT720919 ACX720919 TB720919 JF720919 J720919 WVR655383 WLV655383 WBZ655383 VSD655383 VIH655383 UYL655383 UOP655383 UET655383 TUX655383 TLB655383 TBF655383 SRJ655383 SHN655383 RXR655383 RNV655383 RDZ655383 QUD655383 QKH655383 QAL655383 PQP655383 PGT655383 OWX655383 ONB655383 ODF655383 NTJ655383 NJN655383 MZR655383 MPV655383 MFZ655383 LWD655383 LMH655383 LCL655383 KSP655383 KIT655383 JYX655383 JPB655383 JFF655383 IVJ655383 ILN655383 IBR655383 HRV655383 HHZ655383 GYD655383 GOH655383 GEL655383 FUP655383 FKT655383 FAX655383 ERB655383 EHF655383 DXJ655383 DNN655383 DDR655383 CTV655383 CJZ655383 CAD655383 BQH655383 BGL655383 AWP655383 AMT655383 ACX655383 TB655383 JF655383 J655383 WVR589847 WLV589847 WBZ589847 VSD589847 VIH589847 UYL589847 UOP589847 UET589847 TUX589847 TLB589847 TBF589847 SRJ589847 SHN589847 RXR589847 RNV589847 RDZ589847 QUD589847 QKH589847 QAL589847 PQP589847 PGT589847 OWX589847 ONB589847 ODF589847 NTJ589847 NJN589847 MZR589847 MPV589847 MFZ589847 LWD589847 LMH589847 LCL589847 KSP589847 KIT589847 JYX589847 JPB589847 JFF589847 IVJ589847 ILN589847 IBR589847 HRV589847 HHZ589847 GYD589847 GOH589847 GEL589847 FUP589847 FKT589847 FAX589847 ERB589847 EHF589847 DXJ589847 DNN589847 DDR589847 CTV589847 CJZ589847 CAD589847 BQH589847 BGL589847 AWP589847 AMT589847 ACX589847 TB589847 JF589847 J589847 WVR524311 WLV524311 WBZ524311 VSD524311 VIH524311 UYL524311 UOP524311 UET524311 TUX524311 TLB524311 TBF524311 SRJ524311 SHN524311 RXR524311 RNV524311 RDZ524311 QUD524311 QKH524311 QAL524311 PQP524311 PGT524311 OWX524311 ONB524311 ODF524311 NTJ524311 NJN524311 MZR524311 MPV524311 MFZ524311 LWD524311 LMH524311 LCL524311 KSP524311 KIT524311 JYX524311 JPB524311 JFF524311 IVJ524311 ILN524311 IBR524311 HRV524311 HHZ524311 GYD524311 GOH524311 GEL524311 FUP524311 FKT524311 FAX524311 ERB524311 EHF524311 DXJ524311 DNN524311 DDR524311 CTV524311 CJZ524311 CAD524311 BQH524311 BGL524311 AWP524311 AMT524311 ACX524311 TB524311 JF524311 J524311 WVR458775 WLV458775 WBZ458775 VSD458775 VIH458775 UYL458775 UOP458775 UET458775 TUX458775 TLB458775 TBF458775 SRJ458775 SHN458775 RXR458775 RNV458775 RDZ458775 QUD458775 QKH458775 QAL458775 PQP458775 PGT458775 OWX458775 ONB458775 ODF458775 NTJ458775 NJN458775 MZR458775 MPV458775 MFZ458775 LWD458775 LMH458775 LCL458775 KSP458775 KIT458775 JYX458775 JPB458775 JFF458775 IVJ458775 ILN458775 IBR458775 HRV458775 HHZ458775 GYD458775 GOH458775 GEL458775 FUP458775 FKT458775 FAX458775 ERB458775 EHF458775 DXJ458775 DNN458775 DDR458775 CTV458775 CJZ458775 CAD458775 BQH458775 BGL458775 AWP458775 AMT458775 ACX458775 TB458775 JF458775 J458775 WVR393239 WLV393239 WBZ393239 VSD393239 VIH393239 UYL393239 UOP393239 UET393239 TUX393239 TLB393239 TBF393239 SRJ393239 SHN393239 RXR393239 RNV393239 RDZ393239 QUD393239 QKH393239 QAL393239 PQP393239 PGT393239 OWX393239 ONB393239 ODF393239 NTJ393239 NJN393239 MZR393239 MPV393239 MFZ393239 LWD393239 LMH393239 LCL393239 KSP393239 KIT393239 JYX393239 JPB393239 JFF393239 IVJ393239 ILN393239 IBR393239 HRV393239 HHZ393239 GYD393239 GOH393239 GEL393239 FUP393239 FKT393239 FAX393239 ERB393239 EHF393239 DXJ393239 DNN393239 DDR393239 CTV393239 CJZ393239 CAD393239 BQH393239 BGL393239 AWP393239 AMT393239 ACX393239 TB393239 JF393239 J393239 WVR327703 WLV327703 WBZ327703 VSD327703 VIH327703 UYL327703 UOP327703 UET327703 TUX327703 TLB327703 TBF327703 SRJ327703 SHN327703 RXR327703 RNV327703 RDZ327703 QUD327703 QKH327703 QAL327703 PQP327703 PGT327703 OWX327703 ONB327703 ODF327703 NTJ327703 NJN327703 MZR327703 MPV327703 MFZ327703 LWD327703 LMH327703 LCL327703 KSP327703 KIT327703 JYX327703 JPB327703 JFF327703 IVJ327703 ILN327703 IBR327703 HRV327703 HHZ327703 GYD327703 GOH327703 GEL327703 FUP327703 FKT327703 FAX327703 ERB327703 EHF327703 DXJ327703 DNN327703 DDR327703 CTV327703 CJZ327703 CAD327703 BQH327703 BGL327703 AWP327703 AMT327703 ACX327703 TB327703 JF327703 J327703 WVR262167 WLV262167 WBZ262167 VSD262167 VIH262167 UYL262167 UOP262167 UET262167 TUX262167 TLB262167 TBF262167 SRJ262167 SHN262167 RXR262167 RNV262167 RDZ262167 QUD262167 QKH262167 QAL262167 PQP262167 PGT262167 OWX262167 ONB262167 ODF262167 NTJ262167 NJN262167 MZR262167 MPV262167 MFZ262167 LWD262167 LMH262167 LCL262167 KSP262167 KIT262167 JYX262167 JPB262167 JFF262167 IVJ262167 ILN262167 IBR262167 HRV262167 HHZ262167 GYD262167 GOH262167 GEL262167 FUP262167 FKT262167 FAX262167 ERB262167 EHF262167 DXJ262167 DNN262167 DDR262167 CTV262167 CJZ262167 CAD262167 BQH262167 BGL262167 AWP262167 AMT262167 ACX262167 TB262167 JF262167 J262167 WVR196631 WLV196631 WBZ196631 VSD196631 VIH196631 UYL196631 UOP196631 UET196631 TUX196631 TLB196631 TBF196631 SRJ196631 SHN196631 RXR196631 RNV196631 RDZ196631 QUD196631 QKH196631 QAL196631 PQP196631 PGT196631 OWX196631 ONB196631 ODF196631 NTJ196631 NJN196631 MZR196631 MPV196631 MFZ196631 LWD196631 LMH196631 LCL196631 KSP196631 KIT196631 JYX196631 JPB196631 JFF196631 IVJ196631 ILN196631 IBR196631 HRV196631 HHZ196631 GYD196631 GOH196631 GEL196631 FUP196631 FKT196631 FAX196631 ERB196631 EHF196631 DXJ196631 DNN196631 DDR196631 CTV196631 CJZ196631 CAD196631 BQH196631 BGL196631 AWP196631 AMT196631 ACX196631 TB196631 JF196631 J196631 WVR131095 WLV131095 WBZ131095 VSD131095 VIH131095 UYL131095 UOP131095 UET131095 TUX131095 TLB131095 TBF131095 SRJ131095 SHN131095 RXR131095 RNV131095 RDZ131095 QUD131095 QKH131095 QAL131095 PQP131095 PGT131095 OWX131095 ONB131095 ODF131095 NTJ131095 NJN131095 MZR131095 MPV131095 MFZ131095 LWD131095 LMH131095 LCL131095 KSP131095 KIT131095 JYX131095 JPB131095 JFF131095 IVJ131095 ILN131095 IBR131095 HRV131095 HHZ131095 GYD131095 GOH131095 GEL131095 FUP131095 FKT131095 FAX131095 ERB131095 EHF131095 DXJ131095 DNN131095 DDR131095 CTV131095 CJZ131095 CAD131095 BQH131095 BGL131095 AWP131095 AMT131095 ACX131095 TB131095 JF131095 J131095 WVR65559 WLV65559 WBZ65559 VSD65559 VIH65559 UYL65559 UOP65559 UET65559 TUX65559 TLB65559 TBF65559 SRJ65559 SHN65559 RXR65559 RNV65559 RDZ65559 QUD65559 QKH65559 QAL65559 PQP65559 PGT65559 OWX65559 ONB65559 ODF65559 NTJ65559 NJN65559 MZR65559 MPV65559 MFZ65559 LWD65559 LMH65559 LCL65559 KSP65559 KIT65559 JYX65559 JPB65559 JFF65559 IVJ65559 ILN65559 IBR65559 HRV65559 HHZ65559 GYD65559 GOH65559 GEL65559 FUP65559 FKT65559 FAX65559 ERB65559 EHF65559 DXJ65559 DNN65559 DDR65559 CTV65559 CJZ65559 CAD65559 BQH65559 BGL65559 AWP65559 AMT65559 ACX65559 TB65559 JF65559 J65559 WVR983111:WVR983126 WLV983111:WLV983126 WBZ983111:WBZ983126 VSD983111:VSD983126 VIH983111:VIH983126 UYL983111:UYL983126 UOP983111:UOP983126 UET983111:UET983126 TUX983111:TUX983126 TLB983111:TLB983126 TBF983111:TBF983126 SRJ983111:SRJ983126 SHN983111:SHN983126 RXR983111:RXR983126 RNV983111:RNV983126 RDZ983111:RDZ983126 QUD983111:QUD983126 QKH983111:QKH983126 QAL983111:QAL983126 PQP983111:PQP983126 PGT983111:PGT983126 OWX983111:OWX983126 ONB983111:ONB983126 ODF983111:ODF983126 NTJ983111:NTJ983126 NJN983111:NJN983126 MZR983111:MZR983126 MPV983111:MPV983126 MFZ983111:MFZ983126 LWD983111:LWD983126 LMH983111:LMH983126 LCL983111:LCL983126 KSP983111:KSP983126 KIT983111:KIT983126 JYX983111:JYX983126 JPB983111:JPB983126 JFF983111:JFF983126 IVJ983111:IVJ983126 ILN983111:ILN983126 IBR983111:IBR983126 HRV983111:HRV983126 HHZ983111:HHZ983126 GYD983111:GYD983126 GOH983111:GOH983126 GEL983111:GEL983126 FUP983111:FUP983126 FKT983111:FKT983126 FAX983111:FAX983126 ERB983111:ERB983126 EHF983111:EHF983126 DXJ983111:DXJ983126 DNN983111:DNN983126 DDR983111:DDR983126 CTV983111:CTV983126 CJZ983111:CJZ983126 CAD983111:CAD983126 BQH983111:BQH983126 BGL983111:BGL983126 AWP983111:AWP983126 AMT983111:AMT983126 ACX983111:ACX983126 TB983111:TB983126 JF983111:JF983126 J983111:J983126 WVR917575:WVR917590 WLV917575:WLV917590 WBZ917575:WBZ917590 VSD917575:VSD917590 VIH917575:VIH917590 UYL917575:UYL917590 UOP917575:UOP917590 UET917575:UET917590 TUX917575:TUX917590 TLB917575:TLB917590 TBF917575:TBF917590 SRJ917575:SRJ917590 SHN917575:SHN917590 RXR917575:RXR917590 RNV917575:RNV917590 RDZ917575:RDZ917590 QUD917575:QUD917590 QKH917575:QKH917590 QAL917575:QAL917590 PQP917575:PQP917590 PGT917575:PGT917590 OWX917575:OWX917590 ONB917575:ONB917590 ODF917575:ODF917590 NTJ917575:NTJ917590 NJN917575:NJN917590 MZR917575:MZR917590 MPV917575:MPV917590 MFZ917575:MFZ917590 LWD917575:LWD917590 LMH917575:LMH917590 LCL917575:LCL917590 KSP917575:KSP917590 KIT917575:KIT917590 JYX917575:JYX917590 JPB917575:JPB917590 JFF917575:JFF917590 IVJ917575:IVJ917590 ILN917575:ILN917590 IBR917575:IBR917590 HRV917575:HRV917590 HHZ917575:HHZ917590 GYD917575:GYD917590 GOH917575:GOH917590 GEL917575:GEL917590 FUP917575:FUP917590 FKT917575:FKT917590 FAX917575:FAX917590 ERB917575:ERB917590 EHF917575:EHF917590 DXJ917575:DXJ917590 DNN917575:DNN917590 DDR917575:DDR917590 CTV917575:CTV917590 CJZ917575:CJZ917590 CAD917575:CAD917590 BQH917575:BQH917590 BGL917575:BGL917590 AWP917575:AWP917590 AMT917575:AMT917590 ACX917575:ACX917590 TB917575:TB917590 JF917575:JF917590 J917575:J917590 WVR852039:WVR852054 WLV852039:WLV852054 WBZ852039:WBZ852054 VSD852039:VSD852054 VIH852039:VIH852054 UYL852039:UYL852054 UOP852039:UOP852054 UET852039:UET852054 TUX852039:TUX852054 TLB852039:TLB852054 TBF852039:TBF852054 SRJ852039:SRJ852054 SHN852039:SHN852054 RXR852039:RXR852054 RNV852039:RNV852054 RDZ852039:RDZ852054 QUD852039:QUD852054 QKH852039:QKH852054 QAL852039:QAL852054 PQP852039:PQP852054 PGT852039:PGT852054 OWX852039:OWX852054 ONB852039:ONB852054 ODF852039:ODF852054 NTJ852039:NTJ852054 NJN852039:NJN852054 MZR852039:MZR852054 MPV852039:MPV852054 MFZ852039:MFZ852054 LWD852039:LWD852054 LMH852039:LMH852054 LCL852039:LCL852054 KSP852039:KSP852054 KIT852039:KIT852054 JYX852039:JYX852054 JPB852039:JPB852054 JFF852039:JFF852054 IVJ852039:IVJ852054 ILN852039:ILN852054 IBR852039:IBR852054 HRV852039:HRV852054 HHZ852039:HHZ852054 GYD852039:GYD852054 GOH852039:GOH852054 GEL852039:GEL852054 FUP852039:FUP852054 FKT852039:FKT852054 FAX852039:FAX852054 ERB852039:ERB852054 EHF852039:EHF852054 DXJ852039:DXJ852054 DNN852039:DNN852054 DDR852039:DDR852054 CTV852039:CTV852054 CJZ852039:CJZ852054 CAD852039:CAD852054 BQH852039:BQH852054 BGL852039:BGL852054 AWP852039:AWP852054 AMT852039:AMT852054 ACX852039:ACX852054 TB852039:TB852054 JF852039:JF852054 J852039:J852054 WVR786503:WVR786518 WLV786503:WLV786518 WBZ786503:WBZ786518 VSD786503:VSD786518 VIH786503:VIH786518 UYL786503:UYL786518 UOP786503:UOP786518 UET786503:UET786518 TUX786503:TUX786518 TLB786503:TLB786518 TBF786503:TBF786518 SRJ786503:SRJ786518 SHN786503:SHN786518 RXR786503:RXR786518 RNV786503:RNV786518 RDZ786503:RDZ786518 QUD786503:QUD786518 QKH786503:QKH786518 QAL786503:QAL786518 PQP786503:PQP786518 PGT786503:PGT786518 OWX786503:OWX786518 ONB786503:ONB786518 ODF786503:ODF786518 NTJ786503:NTJ786518 NJN786503:NJN786518 MZR786503:MZR786518 MPV786503:MPV786518 MFZ786503:MFZ786518 LWD786503:LWD786518 LMH786503:LMH786518 LCL786503:LCL786518 KSP786503:KSP786518 KIT786503:KIT786518 JYX786503:JYX786518 JPB786503:JPB786518 JFF786503:JFF786518 IVJ786503:IVJ786518 ILN786503:ILN786518 IBR786503:IBR786518 HRV786503:HRV786518 HHZ786503:HHZ786518 GYD786503:GYD786518 GOH786503:GOH786518 GEL786503:GEL786518 FUP786503:FUP786518 FKT786503:FKT786518 FAX786503:FAX786518 ERB786503:ERB786518 EHF786503:EHF786518 DXJ786503:DXJ786518 DNN786503:DNN786518 DDR786503:DDR786518 CTV786503:CTV786518 CJZ786503:CJZ786518 CAD786503:CAD786518 BQH786503:BQH786518 BGL786503:BGL786518 AWP786503:AWP786518 AMT786503:AMT786518 ACX786503:ACX786518 TB786503:TB786518 JF786503:JF786518 J786503:J786518 WVR720967:WVR720982 WLV720967:WLV720982 WBZ720967:WBZ720982 VSD720967:VSD720982 VIH720967:VIH720982 UYL720967:UYL720982 UOP720967:UOP720982 UET720967:UET720982 TUX720967:TUX720982 TLB720967:TLB720982 TBF720967:TBF720982 SRJ720967:SRJ720982 SHN720967:SHN720982 RXR720967:RXR720982 RNV720967:RNV720982 RDZ720967:RDZ720982 QUD720967:QUD720982 QKH720967:QKH720982 QAL720967:QAL720982 PQP720967:PQP720982 PGT720967:PGT720982 OWX720967:OWX720982 ONB720967:ONB720982 ODF720967:ODF720982 NTJ720967:NTJ720982 NJN720967:NJN720982 MZR720967:MZR720982 MPV720967:MPV720982 MFZ720967:MFZ720982 LWD720967:LWD720982 LMH720967:LMH720982 LCL720967:LCL720982 KSP720967:KSP720982 KIT720967:KIT720982 JYX720967:JYX720982 JPB720967:JPB720982 JFF720967:JFF720982 IVJ720967:IVJ720982 ILN720967:ILN720982 IBR720967:IBR720982 HRV720967:HRV720982 HHZ720967:HHZ720982 GYD720967:GYD720982 GOH720967:GOH720982 GEL720967:GEL720982 FUP720967:FUP720982 FKT720967:FKT720982 FAX720967:FAX720982 ERB720967:ERB720982 EHF720967:EHF720982 DXJ720967:DXJ720982 DNN720967:DNN720982 DDR720967:DDR720982 CTV720967:CTV720982 CJZ720967:CJZ720982 CAD720967:CAD720982 BQH720967:BQH720982 BGL720967:BGL720982 AWP720967:AWP720982 AMT720967:AMT720982 ACX720967:ACX720982 TB720967:TB720982 JF720967:JF720982 J720967:J720982 WVR655431:WVR655446 WLV655431:WLV655446 WBZ655431:WBZ655446 VSD655431:VSD655446 VIH655431:VIH655446 UYL655431:UYL655446 UOP655431:UOP655446 UET655431:UET655446 TUX655431:TUX655446 TLB655431:TLB655446 TBF655431:TBF655446 SRJ655431:SRJ655446 SHN655431:SHN655446 RXR655431:RXR655446 RNV655431:RNV655446 RDZ655431:RDZ655446 QUD655431:QUD655446 QKH655431:QKH655446 QAL655431:QAL655446 PQP655431:PQP655446 PGT655431:PGT655446 OWX655431:OWX655446 ONB655431:ONB655446 ODF655431:ODF655446 NTJ655431:NTJ655446 NJN655431:NJN655446 MZR655431:MZR655446 MPV655431:MPV655446 MFZ655431:MFZ655446 LWD655431:LWD655446 LMH655431:LMH655446 LCL655431:LCL655446 KSP655431:KSP655446 KIT655431:KIT655446 JYX655431:JYX655446 JPB655431:JPB655446 JFF655431:JFF655446 IVJ655431:IVJ655446 ILN655431:ILN655446 IBR655431:IBR655446 HRV655431:HRV655446 HHZ655431:HHZ655446 GYD655431:GYD655446 GOH655431:GOH655446 GEL655431:GEL655446 FUP655431:FUP655446 FKT655431:FKT655446 FAX655431:FAX655446 ERB655431:ERB655446 EHF655431:EHF655446 DXJ655431:DXJ655446 DNN655431:DNN655446 DDR655431:DDR655446 CTV655431:CTV655446 CJZ655431:CJZ655446 CAD655431:CAD655446 BQH655431:BQH655446 BGL655431:BGL655446 AWP655431:AWP655446 AMT655431:AMT655446 ACX655431:ACX655446 TB655431:TB655446 JF655431:JF655446 J655431:J655446 WVR589895:WVR589910 WLV589895:WLV589910 WBZ589895:WBZ589910 VSD589895:VSD589910 VIH589895:VIH589910 UYL589895:UYL589910 UOP589895:UOP589910 UET589895:UET589910 TUX589895:TUX589910 TLB589895:TLB589910 TBF589895:TBF589910 SRJ589895:SRJ589910 SHN589895:SHN589910 RXR589895:RXR589910 RNV589895:RNV589910 RDZ589895:RDZ589910 QUD589895:QUD589910 QKH589895:QKH589910 QAL589895:QAL589910 PQP589895:PQP589910 PGT589895:PGT589910 OWX589895:OWX589910 ONB589895:ONB589910 ODF589895:ODF589910 NTJ589895:NTJ589910 NJN589895:NJN589910 MZR589895:MZR589910 MPV589895:MPV589910 MFZ589895:MFZ589910 LWD589895:LWD589910 LMH589895:LMH589910 LCL589895:LCL589910 KSP589895:KSP589910 KIT589895:KIT589910 JYX589895:JYX589910 JPB589895:JPB589910 JFF589895:JFF589910 IVJ589895:IVJ589910 ILN589895:ILN589910 IBR589895:IBR589910 HRV589895:HRV589910 HHZ589895:HHZ589910 GYD589895:GYD589910 GOH589895:GOH589910 GEL589895:GEL589910 FUP589895:FUP589910 FKT589895:FKT589910 FAX589895:FAX589910 ERB589895:ERB589910 EHF589895:EHF589910 DXJ589895:DXJ589910 DNN589895:DNN589910 DDR589895:DDR589910 CTV589895:CTV589910 CJZ589895:CJZ589910 CAD589895:CAD589910 BQH589895:BQH589910 BGL589895:BGL589910 AWP589895:AWP589910 AMT589895:AMT589910 ACX589895:ACX589910 TB589895:TB589910 JF589895:JF589910 J589895:J589910 WVR524359:WVR524374 WLV524359:WLV524374 WBZ524359:WBZ524374 VSD524359:VSD524374 VIH524359:VIH524374 UYL524359:UYL524374 UOP524359:UOP524374 UET524359:UET524374 TUX524359:TUX524374 TLB524359:TLB524374 TBF524359:TBF524374 SRJ524359:SRJ524374 SHN524359:SHN524374 RXR524359:RXR524374 RNV524359:RNV524374 RDZ524359:RDZ524374 QUD524359:QUD524374 QKH524359:QKH524374 QAL524359:QAL524374 PQP524359:PQP524374 PGT524359:PGT524374 OWX524359:OWX524374 ONB524359:ONB524374 ODF524359:ODF524374 NTJ524359:NTJ524374 NJN524359:NJN524374 MZR524359:MZR524374 MPV524359:MPV524374 MFZ524359:MFZ524374 LWD524359:LWD524374 LMH524359:LMH524374 LCL524359:LCL524374 KSP524359:KSP524374 KIT524359:KIT524374 JYX524359:JYX524374 JPB524359:JPB524374 JFF524359:JFF524374 IVJ524359:IVJ524374 ILN524359:ILN524374 IBR524359:IBR524374 HRV524359:HRV524374 HHZ524359:HHZ524374 GYD524359:GYD524374 GOH524359:GOH524374 GEL524359:GEL524374 FUP524359:FUP524374 FKT524359:FKT524374 FAX524359:FAX524374 ERB524359:ERB524374 EHF524359:EHF524374 DXJ524359:DXJ524374 DNN524359:DNN524374 DDR524359:DDR524374 CTV524359:CTV524374 CJZ524359:CJZ524374 CAD524359:CAD524374 BQH524359:BQH524374 BGL524359:BGL524374 AWP524359:AWP524374 AMT524359:AMT524374 ACX524359:ACX524374 TB524359:TB524374 JF524359:JF524374 J524359:J524374 WVR458823:WVR458838 WLV458823:WLV458838 WBZ458823:WBZ458838 VSD458823:VSD458838 VIH458823:VIH458838 UYL458823:UYL458838 UOP458823:UOP458838 UET458823:UET458838 TUX458823:TUX458838 TLB458823:TLB458838 TBF458823:TBF458838 SRJ458823:SRJ458838 SHN458823:SHN458838 RXR458823:RXR458838 RNV458823:RNV458838 RDZ458823:RDZ458838 QUD458823:QUD458838 QKH458823:QKH458838 QAL458823:QAL458838 PQP458823:PQP458838 PGT458823:PGT458838 OWX458823:OWX458838 ONB458823:ONB458838 ODF458823:ODF458838 NTJ458823:NTJ458838 NJN458823:NJN458838 MZR458823:MZR458838 MPV458823:MPV458838 MFZ458823:MFZ458838 LWD458823:LWD458838 LMH458823:LMH458838 LCL458823:LCL458838 KSP458823:KSP458838 KIT458823:KIT458838 JYX458823:JYX458838 JPB458823:JPB458838 JFF458823:JFF458838 IVJ458823:IVJ458838 ILN458823:ILN458838 IBR458823:IBR458838 HRV458823:HRV458838 HHZ458823:HHZ458838 GYD458823:GYD458838 GOH458823:GOH458838 GEL458823:GEL458838 FUP458823:FUP458838 FKT458823:FKT458838 FAX458823:FAX458838 ERB458823:ERB458838 EHF458823:EHF458838 DXJ458823:DXJ458838 DNN458823:DNN458838 DDR458823:DDR458838 CTV458823:CTV458838 CJZ458823:CJZ458838 CAD458823:CAD458838 BQH458823:BQH458838 BGL458823:BGL458838 AWP458823:AWP458838 AMT458823:AMT458838 ACX458823:ACX458838 TB458823:TB458838 JF458823:JF458838 J458823:J458838 WVR393287:WVR393302 WLV393287:WLV393302 WBZ393287:WBZ393302 VSD393287:VSD393302 VIH393287:VIH393302 UYL393287:UYL393302 UOP393287:UOP393302 UET393287:UET393302 TUX393287:TUX393302 TLB393287:TLB393302 TBF393287:TBF393302 SRJ393287:SRJ393302 SHN393287:SHN393302 RXR393287:RXR393302 RNV393287:RNV393302 RDZ393287:RDZ393302 QUD393287:QUD393302 QKH393287:QKH393302 QAL393287:QAL393302 PQP393287:PQP393302 PGT393287:PGT393302 OWX393287:OWX393302 ONB393287:ONB393302 ODF393287:ODF393302 NTJ393287:NTJ393302 NJN393287:NJN393302 MZR393287:MZR393302 MPV393287:MPV393302 MFZ393287:MFZ393302 LWD393287:LWD393302 LMH393287:LMH393302 LCL393287:LCL393302 KSP393287:KSP393302 KIT393287:KIT393302 JYX393287:JYX393302 JPB393287:JPB393302 JFF393287:JFF393302 IVJ393287:IVJ393302 ILN393287:ILN393302 IBR393287:IBR393302 HRV393287:HRV393302 HHZ393287:HHZ393302 GYD393287:GYD393302 GOH393287:GOH393302 GEL393287:GEL393302 FUP393287:FUP393302 FKT393287:FKT393302 FAX393287:FAX393302 ERB393287:ERB393302 EHF393287:EHF393302 DXJ393287:DXJ393302 DNN393287:DNN393302 DDR393287:DDR393302 CTV393287:CTV393302 CJZ393287:CJZ393302 CAD393287:CAD393302 BQH393287:BQH393302 BGL393287:BGL393302 AWP393287:AWP393302 AMT393287:AMT393302 ACX393287:ACX393302 TB393287:TB393302 JF393287:JF393302 J393287:J393302 WVR327751:WVR327766 WLV327751:WLV327766 WBZ327751:WBZ327766 VSD327751:VSD327766 VIH327751:VIH327766 UYL327751:UYL327766 UOP327751:UOP327766 UET327751:UET327766 TUX327751:TUX327766 TLB327751:TLB327766 TBF327751:TBF327766 SRJ327751:SRJ327766 SHN327751:SHN327766 RXR327751:RXR327766 RNV327751:RNV327766 RDZ327751:RDZ327766 QUD327751:QUD327766 QKH327751:QKH327766 QAL327751:QAL327766 PQP327751:PQP327766 PGT327751:PGT327766 OWX327751:OWX327766 ONB327751:ONB327766 ODF327751:ODF327766 NTJ327751:NTJ327766 NJN327751:NJN327766 MZR327751:MZR327766 MPV327751:MPV327766 MFZ327751:MFZ327766 LWD327751:LWD327766 LMH327751:LMH327766 LCL327751:LCL327766 KSP327751:KSP327766 KIT327751:KIT327766 JYX327751:JYX327766 JPB327751:JPB327766 JFF327751:JFF327766 IVJ327751:IVJ327766 ILN327751:ILN327766 IBR327751:IBR327766 HRV327751:HRV327766 HHZ327751:HHZ327766 GYD327751:GYD327766 GOH327751:GOH327766 GEL327751:GEL327766 FUP327751:FUP327766 FKT327751:FKT327766 FAX327751:FAX327766 ERB327751:ERB327766 EHF327751:EHF327766 DXJ327751:DXJ327766 DNN327751:DNN327766 DDR327751:DDR327766 CTV327751:CTV327766 CJZ327751:CJZ327766 CAD327751:CAD327766 BQH327751:BQH327766 BGL327751:BGL327766 AWP327751:AWP327766 AMT327751:AMT327766 ACX327751:ACX327766 TB327751:TB327766 JF327751:JF327766 J327751:J327766 WVR262215:WVR262230 WLV262215:WLV262230 WBZ262215:WBZ262230 VSD262215:VSD262230 VIH262215:VIH262230 UYL262215:UYL262230 UOP262215:UOP262230 UET262215:UET262230 TUX262215:TUX262230 TLB262215:TLB262230 TBF262215:TBF262230 SRJ262215:SRJ262230 SHN262215:SHN262230 RXR262215:RXR262230 RNV262215:RNV262230 RDZ262215:RDZ262230 QUD262215:QUD262230 QKH262215:QKH262230 QAL262215:QAL262230 PQP262215:PQP262230 PGT262215:PGT262230 OWX262215:OWX262230 ONB262215:ONB262230 ODF262215:ODF262230 NTJ262215:NTJ262230 NJN262215:NJN262230 MZR262215:MZR262230 MPV262215:MPV262230 MFZ262215:MFZ262230 LWD262215:LWD262230 LMH262215:LMH262230 LCL262215:LCL262230 KSP262215:KSP262230 KIT262215:KIT262230 JYX262215:JYX262230 JPB262215:JPB262230 JFF262215:JFF262230 IVJ262215:IVJ262230 ILN262215:ILN262230 IBR262215:IBR262230 HRV262215:HRV262230 HHZ262215:HHZ262230 GYD262215:GYD262230 GOH262215:GOH262230 GEL262215:GEL262230 FUP262215:FUP262230 FKT262215:FKT262230 FAX262215:FAX262230 ERB262215:ERB262230 EHF262215:EHF262230 DXJ262215:DXJ262230 DNN262215:DNN262230 DDR262215:DDR262230 CTV262215:CTV262230 CJZ262215:CJZ262230 CAD262215:CAD262230 BQH262215:BQH262230 BGL262215:BGL262230 AWP262215:AWP262230 AMT262215:AMT262230 ACX262215:ACX262230 TB262215:TB262230 JF262215:JF262230 J262215:J262230 WVR196679:WVR196694 WLV196679:WLV196694 WBZ196679:WBZ196694 VSD196679:VSD196694 VIH196679:VIH196694 UYL196679:UYL196694 UOP196679:UOP196694 UET196679:UET196694 TUX196679:TUX196694 TLB196679:TLB196694 TBF196679:TBF196694 SRJ196679:SRJ196694 SHN196679:SHN196694 RXR196679:RXR196694 RNV196679:RNV196694 RDZ196679:RDZ196694 QUD196679:QUD196694 QKH196679:QKH196694 QAL196679:QAL196694 PQP196679:PQP196694 PGT196679:PGT196694 OWX196679:OWX196694 ONB196679:ONB196694 ODF196679:ODF196694 NTJ196679:NTJ196694 NJN196679:NJN196694 MZR196679:MZR196694 MPV196679:MPV196694 MFZ196679:MFZ196694 LWD196679:LWD196694 LMH196679:LMH196694 LCL196679:LCL196694 KSP196679:KSP196694 KIT196679:KIT196694 JYX196679:JYX196694 JPB196679:JPB196694 JFF196679:JFF196694 IVJ196679:IVJ196694 ILN196679:ILN196694 IBR196679:IBR196694 HRV196679:HRV196694 HHZ196679:HHZ196694 GYD196679:GYD196694 GOH196679:GOH196694 GEL196679:GEL196694 FUP196679:FUP196694 FKT196679:FKT196694 FAX196679:FAX196694 ERB196679:ERB196694 EHF196679:EHF196694 DXJ196679:DXJ196694 DNN196679:DNN196694 DDR196679:DDR196694 CTV196679:CTV196694 CJZ196679:CJZ196694 CAD196679:CAD196694 BQH196679:BQH196694 BGL196679:BGL196694 AWP196679:AWP196694 AMT196679:AMT196694 ACX196679:ACX196694 TB196679:TB196694 JF196679:JF196694 J196679:J196694 WVR131143:WVR131158 WLV131143:WLV131158 WBZ131143:WBZ131158 VSD131143:VSD131158 VIH131143:VIH131158 UYL131143:UYL131158 UOP131143:UOP131158 UET131143:UET131158 TUX131143:TUX131158 TLB131143:TLB131158 TBF131143:TBF131158 SRJ131143:SRJ131158 SHN131143:SHN131158 RXR131143:RXR131158 RNV131143:RNV131158 RDZ131143:RDZ131158 QUD131143:QUD131158 QKH131143:QKH131158 QAL131143:QAL131158 PQP131143:PQP131158 PGT131143:PGT131158 OWX131143:OWX131158 ONB131143:ONB131158 ODF131143:ODF131158 NTJ131143:NTJ131158 NJN131143:NJN131158 MZR131143:MZR131158 MPV131143:MPV131158 MFZ131143:MFZ131158 LWD131143:LWD131158 LMH131143:LMH131158 LCL131143:LCL131158 KSP131143:KSP131158 KIT131143:KIT131158 JYX131143:JYX131158 JPB131143:JPB131158 JFF131143:JFF131158 IVJ131143:IVJ131158 ILN131143:ILN131158 IBR131143:IBR131158 HRV131143:HRV131158 HHZ131143:HHZ131158 GYD131143:GYD131158 GOH131143:GOH131158 GEL131143:GEL131158 FUP131143:FUP131158 FKT131143:FKT131158 FAX131143:FAX131158 ERB131143:ERB131158 EHF131143:EHF131158 DXJ131143:DXJ131158 DNN131143:DNN131158 DDR131143:DDR131158 CTV131143:CTV131158 CJZ131143:CJZ131158 CAD131143:CAD131158 BQH131143:BQH131158 BGL131143:BGL131158 AWP131143:AWP131158 AMT131143:AMT131158 ACX131143:ACX131158 TB131143:TB131158 JF131143:JF131158 J131143:J131158 WVR65607:WVR65622 WLV65607:WLV65622 WBZ65607:WBZ65622 VSD65607:VSD65622 VIH65607:VIH65622 UYL65607:UYL65622 UOP65607:UOP65622 UET65607:UET65622 TUX65607:TUX65622 TLB65607:TLB65622 TBF65607:TBF65622 SRJ65607:SRJ65622 SHN65607:SHN65622 RXR65607:RXR65622 RNV65607:RNV65622 RDZ65607:RDZ65622 QUD65607:QUD65622 QKH65607:QKH65622 QAL65607:QAL65622 PQP65607:PQP65622 PGT65607:PGT65622 OWX65607:OWX65622 ONB65607:ONB65622 ODF65607:ODF65622 NTJ65607:NTJ65622 NJN65607:NJN65622 MZR65607:MZR65622 MPV65607:MPV65622 MFZ65607:MFZ65622 LWD65607:LWD65622 LMH65607:LMH65622 LCL65607:LCL65622 KSP65607:KSP65622 KIT65607:KIT65622 JYX65607:JYX65622 JPB65607:JPB65622 JFF65607:JFF65622 IVJ65607:IVJ65622 ILN65607:ILN65622 IBR65607:IBR65622 HRV65607:HRV65622 HHZ65607:HHZ65622 GYD65607:GYD65622 GOH65607:GOH65622 GEL65607:GEL65622 FUP65607:FUP65622 FKT65607:FKT65622 FAX65607:FAX65622 ERB65607:ERB65622 EHF65607:EHF65622 DXJ65607:DXJ65622 DNN65607:DNN65622 DDR65607:DDR65622 CTV65607:CTV65622 CJZ65607:CJZ65622 CAD65607:CAD65622 BQH65607:BQH65622 BGL65607:BGL65622 AWP65607:AWP65622 AMT65607:AMT65622 ACX65607:ACX65622 TB65607:TB65622 JF65607:JF65622 J65607:J65622 WVR983097:WVR983103 WLV983097:WLV983103 WBZ983097:WBZ983103 VSD983097:VSD983103 VIH983097:VIH983103 UYL983097:UYL983103 UOP983097:UOP983103 UET983097:UET983103 TUX983097:TUX983103 TLB983097:TLB983103 TBF983097:TBF983103 SRJ983097:SRJ983103 SHN983097:SHN983103 RXR983097:RXR983103 RNV983097:RNV983103 RDZ983097:RDZ983103 QUD983097:QUD983103 QKH983097:QKH983103 QAL983097:QAL983103 PQP983097:PQP983103 PGT983097:PGT983103 OWX983097:OWX983103 ONB983097:ONB983103 ODF983097:ODF983103 NTJ983097:NTJ983103 NJN983097:NJN983103 MZR983097:MZR983103 MPV983097:MPV983103 MFZ983097:MFZ983103 LWD983097:LWD983103 LMH983097:LMH983103 LCL983097:LCL983103 KSP983097:KSP983103 KIT983097:KIT983103 JYX983097:JYX983103 JPB983097:JPB983103 JFF983097:JFF983103 IVJ983097:IVJ983103 ILN983097:ILN983103 IBR983097:IBR983103 HRV983097:HRV983103 HHZ983097:HHZ983103 GYD983097:GYD983103 GOH983097:GOH983103 GEL983097:GEL983103 FUP983097:FUP983103 FKT983097:FKT983103 FAX983097:FAX983103 ERB983097:ERB983103 EHF983097:EHF983103 DXJ983097:DXJ983103 DNN983097:DNN983103 DDR983097:DDR983103 CTV983097:CTV983103 CJZ983097:CJZ983103 CAD983097:CAD983103 BQH983097:BQH983103 BGL983097:BGL983103 AWP983097:AWP983103 AMT983097:AMT983103 ACX983097:ACX983103 TB983097:TB983103 JF983097:JF983103 J983097:J983103 WVR917561:WVR917567 WLV917561:WLV917567 WBZ917561:WBZ917567 VSD917561:VSD917567 VIH917561:VIH917567 UYL917561:UYL917567 UOP917561:UOP917567 UET917561:UET917567 TUX917561:TUX917567 TLB917561:TLB917567 TBF917561:TBF917567 SRJ917561:SRJ917567 SHN917561:SHN917567 RXR917561:RXR917567 RNV917561:RNV917567 RDZ917561:RDZ917567 QUD917561:QUD917567 QKH917561:QKH917567 QAL917561:QAL917567 PQP917561:PQP917567 PGT917561:PGT917567 OWX917561:OWX917567 ONB917561:ONB917567 ODF917561:ODF917567 NTJ917561:NTJ917567 NJN917561:NJN917567 MZR917561:MZR917567 MPV917561:MPV917567 MFZ917561:MFZ917567 LWD917561:LWD917567 LMH917561:LMH917567 LCL917561:LCL917567 KSP917561:KSP917567 KIT917561:KIT917567 JYX917561:JYX917567 JPB917561:JPB917567 JFF917561:JFF917567 IVJ917561:IVJ917567 ILN917561:ILN917567 IBR917561:IBR917567 HRV917561:HRV917567 HHZ917561:HHZ917567 GYD917561:GYD917567 GOH917561:GOH917567 GEL917561:GEL917567 FUP917561:FUP917567 FKT917561:FKT917567 FAX917561:FAX917567 ERB917561:ERB917567 EHF917561:EHF917567 DXJ917561:DXJ917567 DNN917561:DNN917567 DDR917561:DDR917567 CTV917561:CTV917567 CJZ917561:CJZ917567 CAD917561:CAD917567 BQH917561:BQH917567 BGL917561:BGL917567 AWP917561:AWP917567 AMT917561:AMT917567 ACX917561:ACX917567 TB917561:TB917567 JF917561:JF917567 J917561:J917567 WVR852025:WVR852031 WLV852025:WLV852031 WBZ852025:WBZ852031 VSD852025:VSD852031 VIH852025:VIH852031 UYL852025:UYL852031 UOP852025:UOP852031 UET852025:UET852031 TUX852025:TUX852031 TLB852025:TLB852031 TBF852025:TBF852031 SRJ852025:SRJ852031 SHN852025:SHN852031 RXR852025:RXR852031 RNV852025:RNV852031 RDZ852025:RDZ852031 QUD852025:QUD852031 QKH852025:QKH852031 QAL852025:QAL852031 PQP852025:PQP852031 PGT852025:PGT852031 OWX852025:OWX852031 ONB852025:ONB852031 ODF852025:ODF852031 NTJ852025:NTJ852031 NJN852025:NJN852031 MZR852025:MZR852031 MPV852025:MPV852031 MFZ852025:MFZ852031 LWD852025:LWD852031 LMH852025:LMH852031 LCL852025:LCL852031 KSP852025:KSP852031 KIT852025:KIT852031 JYX852025:JYX852031 JPB852025:JPB852031 JFF852025:JFF852031 IVJ852025:IVJ852031 ILN852025:ILN852031 IBR852025:IBR852031 HRV852025:HRV852031 HHZ852025:HHZ852031 GYD852025:GYD852031 GOH852025:GOH852031 GEL852025:GEL852031 FUP852025:FUP852031 FKT852025:FKT852031 FAX852025:FAX852031 ERB852025:ERB852031 EHF852025:EHF852031 DXJ852025:DXJ852031 DNN852025:DNN852031 DDR852025:DDR852031 CTV852025:CTV852031 CJZ852025:CJZ852031 CAD852025:CAD852031 BQH852025:BQH852031 BGL852025:BGL852031 AWP852025:AWP852031 AMT852025:AMT852031 ACX852025:ACX852031 TB852025:TB852031 JF852025:JF852031 J852025:J852031 WVR786489:WVR786495 WLV786489:WLV786495 WBZ786489:WBZ786495 VSD786489:VSD786495 VIH786489:VIH786495 UYL786489:UYL786495 UOP786489:UOP786495 UET786489:UET786495 TUX786489:TUX786495 TLB786489:TLB786495 TBF786489:TBF786495 SRJ786489:SRJ786495 SHN786489:SHN786495 RXR786489:RXR786495 RNV786489:RNV786495 RDZ786489:RDZ786495 QUD786489:QUD786495 QKH786489:QKH786495 QAL786489:QAL786495 PQP786489:PQP786495 PGT786489:PGT786495 OWX786489:OWX786495 ONB786489:ONB786495 ODF786489:ODF786495 NTJ786489:NTJ786495 NJN786489:NJN786495 MZR786489:MZR786495 MPV786489:MPV786495 MFZ786489:MFZ786495 LWD786489:LWD786495 LMH786489:LMH786495 LCL786489:LCL786495 KSP786489:KSP786495 KIT786489:KIT786495 JYX786489:JYX786495 JPB786489:JPB786495 JFF786489:JFF786495 IVJ786489:IVJ786495 ILN786489:ILN786495 IBR786489:IBR786495 HRV786489:HRV786495 HHZ786489:HHZ786495 GYD786489:GYD786495 GOH786489:GOH786495 GEL786489:GEL786495 FUP786489:FUP786495 FKT786489:FKT786495 FAX786489:FAX786495 ERB786489:ERB786495 EHF786489:EHF786495 DXJ786489:DXJ786495 DNN786489:DNN786495 DDR786489:DDR786495 CTV786489:CTV786495 CJZ786489:CJZ786495 CAD786489:CAD786495 BQH786489:BQH786495 BGL786489:BGL786495 AWP786489:AWP786495 AMT786489:AMT786495 ACX786489:ACX786495 TB786489:TB786495 JF786489:JF786495 J786489:J786495 WVR720953:WVR720959 WLV720953:WLV720959 WBZ720953:WBZ720959 VSD720953:VSD720959 VIH720953:VIH720959 UYL720953:UYL720959 UOP720953:UOP720959 UET720953:UET720959 TUX720953:TUX720959 TLB720953:TLB720959 TBF720953:TBF720959 SRJ720953:SRJ720959 SHN720953:SHN720959 RXR720953:RXR720959 RNV720953:RNV720959 RDZ720953:RDZ720959 QUD720953:QUD720959 QKH720953:QKH720959 QAL720953:QAL720959 PQP720953:PQP720959 PGT720953:PGT720959 OWX720953:OWX720959 ONB720953:ONB720959 ODF720953:ODF720959 NTJ720953:NTJ720959 NJN720953:NJN720959 MZR720953:MZR720959 MPV720953:MPV720959 MFZ720953:MFZ720959 LWD720953:LWD720959 LMH720953:LMH720959 LCL720953:LCL720959 KSP720953:KSP720959 KIT720953:KIT720959 JYX720953:JYX720959 JPB720953:JPB720959 JFF720953:JFF720959 IVJ720953:IVJ720959 ILN720953:ILN720959 IBR720953:IBR720959 HRV720953:HRV720959 HHZ720953:HHZ720959 GYD720953:GYD720959 GOH720953:GOH720959 GEL720953:GEL720959 FUP720953:FUP720959 FKT720953:FKT720959 FAX720953:FAX720959 ERB720953:ERB720959 EHF720953:EHF720959 DXJ720953:DXJ720959 DNN720953:DNN720959 DDR720953:DDR720959 CTV720953:CTV720959 CJZ720953:CJZ720959 CAD720953:CAD720959 BQH720953:BQH720959 BGL720953:BGL720959 AWP720953:AWP720959 AMT720953:AMT720959 ACX720953:ACX720959 TB720953:TB720959 JF720953:JF720959 J720953:J720959 WVR655417:WVR655423 WLV655417:WLV655423 WBZ655417:WBZ655423 VSD655417:VSD655423 VIH655417:VIH655423 UYL655417:UYL655423 UOP655417:UOP655423 UET655417:UET655423 TUX655417:TUX655423 TLB655417:TLB655423 TBF655417:TBF655423 SRJ655417:SRJ655423 SHN655417:SHN655423 RXR655417:RXR655423 RNV655417:RNV655423 RDZ655417:RDZ655423 QUD655417:QUD655423 QKH655417:QKH655423 QAL655417:QAL655423 PQP655417:PQP655423 PGT655417:PGT655423 OWX655417:OWX655423 ONB655417:ONB655423 ODF655417:ODF655423 NTJ655417:NTJ655423 NJN655417:NJN655423 MZR655417:MZR655423 MPV655417:MPV655423 MFZ655417:MFZ655423 LWD655417:LWD655423 LMH655417:LMH655423 LCL655417:LCL655423 KSP655417:KSP655423 KIT655417:KIT655423 JYX655417:JYX655423 JPB655417:JPB655423 JFF655417:JFF655423 IVJ655417:IVJ655423 ILN655417:ILN655423 IBR655417:IBR655423 HRV655417:HRV655423 HHZ655417:HHZ655423 GYD655417:GYD655423 GOH655417:GOH655423 GEL655417:GEL655423 FUP655417:FUP655423 FKT655417:FKT655423 FAX655417:FAX655423 ERB655417:ERB655423 EHF655417:EHF655423 DXJ655417:DXJ655423 DNN655417:DNN655423 DDR655417:DDR655423 CTV655417:CTV655423 CJZ655417:CJZ655423 CAD655417:CAD655423 BQH655417:BQH655423 BGL655417:BGL655423 AWP655417:AWP655423 AMT655417:AMT655423 ACX655417:ACX655423 TB655417:TB655423 JF655417:JF655423 J655417:J655423 WVR589881:WVR589887 WLV589881:WLV589887 WBZ589881:WBZ589887 VSD589881:VSD589887 VIH589881:VIH589887 UYL589881:UYL589887 UOP589881:UOP589887 UET589881:UET589887 TUX589881:TUX589887 TLB589881:TLB589887 TBF589881:TBF589887 SRJ589881:SRJ589887 SHN589881:SHN589887 RXR589881:RXR589887 RNV589881:RNV589887 RDZ589881:RDZ589887 QUD589881:QUD589887 QKH589881:QKH589887 QAL589881:QAL589887 PQP589881:PQP589887 PGT589881:PGT589887 OWX589881:OWX589887 ONB589881:ONB589887 ODF589881:ODF589887 NTJ589881:NTJ589887 NJN589881:NJN589887 MZR589881:MZR589887 MPV589881:MPV589887 MFZ589881:MFZ589887 LWD589881:LWD589887 LMH589881:LMH589887 LCL589881:LCL589887 KSP589881:KSP589887 KIT589881:KIT589887 JYX589881:JYX589887 JPB589881:JPB589887 JFF589881:JFF589887 IVJ589881:IVJ589887 ILN589881:ILN589887 IBR589881:IBR589887 HRV589881:HRV589887 HHZ589881:HHZ589887 GYD589881:GYD589887 GOH589881:GOH589887 GEL589881:GEL589887 FUP589881:FUP589887 FKT589881:FKT589887 FAX589881:FAX589887 ERB589881:ERB589887 EHF589881:EHF589887 DXJ589881:DXJ589887 DNN589881:DNN589887 DDR589881:DDR589887 CTV589881:CTV589887 CJZ589881:CJZ589887 CAD589881:CAD589887 BQH589881:BQH589887 BGL589881:BGL589887 AWP589881:AWP589887 AMT589881:AMT589887 ACX589881:ACX589887 TB589881:TB589887 JF589881:JF589887 J589881:J589887 WVR524345:WVR524351 WLV524345:WLV524351 WBZ524345:WBZ524351 VSD524345:VSD524351 VIH524345:VIH524351 UYL524345:UYL524351 UOP524345:UOP524351 UET524345:UET524351 TUX524345:TUX524351 TLB524345:TLB524351 TBF524345:TBF524351 SRJ524345:SRJ524351 SHN524345:SHN524351 RXR524345:RXR524351 RNV524345:RNV524351 RDZ524345:RDZ524351 QUD524345:QUD524351 QKH524345:QKH524351 QAL524345:QAL524351 PQP524345:PQP524351 PGT524345:PGT524351 OWX524345:OWX524351 ONB524345:ONB524351 ODF524345:ODF524351 NTJ524345:NTJ524351 NJN524345:NJN524351 MZR524345:MZR524351 MPV524345:MPV524351 MFZ524345:MFZ524351 LWD524345:LWD524351 LMH524345:LMH524351 LCL524345:LCL524351 KSP524345:KSP524351 KIT524345:KIT524351 JYX524345:JYX524351 JPB524345:JPB524351 JFF524345:JFF524351 IVJ524345:IVJ524351 ILN524345:ILN524351 IBR524345:IBR524351 HRV524345:HRV524351 HHZ524345:HHZ524351 GYD524345:GYD524351 GOH524345:GOH524351 GEL524345:GEL524351 FUP524345:FUP524351 FKT524345:FKT524351 FAX524345:FAX524351 ERB524345:ERB524351 EHF524345:EHF524351 DXJ524345:DXJ524351 DNN524345:DNN524351 DDR524345:DDR524351 CTV524345:CTV524351 CJZ524345:CJZ524351 CAD524345:CAD524351 BQH524345:BQH524351 BGL524345:BGL524351 AWP524345:AWP524351 AMT524345:AMT524351 ACX524345:ACX524351 TB524345:TB524351 JF524345:JF524351 J524345:J524351 WVR458809:WVR458815 WLV458809:WLV458815 WBZ458809:WBZ458815 VSD458809:VSD458815 VIH458809:VIH458815 UYL458809:UYL458815 UOP458809:UOP458815 UET458809:UET458815 TUX458809:TUX458815 TLB458809:TLB458815 TBF458809:TBF458815 SRJ458809:SRJ458815 SHN458809:SHN458815 RXR458809:RXR458815 RNV458809:RNV458815 RDZ458809:RDZ458815 QUD458809:QUD458815 QKH458809:QKH458815 QAL458809:QAL458815 PQP458809:PQP458815 PGT458809:PGT458815 OWX458809:OWX458815 ONB458809:ONB458815 ODF458809:ODF458815 NTJ458809:NTJ458815 NJN458809:NJN458815 MZR458809:MZR458815 MPV458809:MPV458815 MFZ458809:MFZ458815 LWD458809:LWD458815 LMH458809:LMH458815 LCL458809:LCL458815 KSP458809:KSP458815 KIT458809:KIT458815 JYX458809:JYX458815 JPB458809:JPB458815 JFF458809:JFF458815 IVJ458809:IVJ458815 ILN458809:ILN458815 IBR458809:IBR458815 HRV458809:HRV458815 HHZ458809:HHZ458815 GYD458809:GYD458815 GOH458809:GOH458815 GEL458809:GEL458815 FUP458809:FUP458815 FKT458809:FKT458815 FAX458809:FAX458815 ERB458809:ERB458815 EHF458809:EHF458815 DXJ458809:DXJ458815 DNN458809:DNN458815 DDR458809:DDR458815 CTV458809:CTV458815 CJZ458809:CJZ458815 CAD458809:CAD458815 BQH458809:BQH458815 BGL458809:BGL458815 AWP458809:AWP458815 AMT458809:AMT458815 ACX458809:ACX458815 TB458809:TB458815 JF458809:JF458815 J458809:J458815 WVR393273:WVR393279 WLV393273:WLV393279 WBZ393273:WBZ393279 VSD393273:VSD393279 VIH393273:VIH393279 UYL393273:UYL393279 UOP393273:UOP393279 UET393273:UET393279 TUX393273:TUX393279 TLB393273:TLB393279 TBF393273:TBF393279 SRJ393273:SRJ393279 SHN393273:SHN393279 RXR393273:RXR393279 RNV393273:RNV393279 RDZ393273:RDZ393279 QUD393273:QUD393279 QKH393273:QKH393279 QAL393273:QAL393279 PQP393273:PQP393279 PGT393273:PGT393279 OWX393273:OWX393279 ONB393273:ONB393279 ODF393273:ODF393279 NTJ393273:NTJ393279 NJN393273:NJN393279 MZR393273:MZR393279 MPV393273:MPV393279 MFZ393273:MFZ393279 LWD393273:LWD393279 LMH393273:LMH393279 LCL393273:LCL393279 KSP393273:KSP393279 KIT393273:KIT393279 JYX393273:JYX393279 JPB393273:JPB393279 JFF393273:JFF393279 IVJ393273:IVJ393279 ILN393273:ILN393279 IBR393273:IBR393279 HRV393273:HRV393279 HHZ393273:HHZ393279 GYD393273:GYD393279 GOH393273:GOH393279 GEL393273:GEL393279 FUP393273:FUP393279 FKT393273:FKT393279 FAX393273:FAX393279 ERB393273:ERB393279 EHF393273:EHF393279 DXJ393273:DXJ393279 DNN393273:DNN393279 DDR393273:DDR393279 CTV393273:CTV393279 CJZ393273:CJZ393279 CAD393273:CAD393279 BQH393273:BQH393279 BGL393273:BGL393279 AWP393273:AWP393279 AMT393273:AMT393279 ACX393273:ACX393279 TB393273:TB393279 JF393273:JF393279 J393273:J393279 WVR327737:WVR327743 WLV327737:WLV327743 WBZ327737:WBZ327743 VSD327737:VSD327743 VIH327737:VIH327743 UYL327737:UYL327743 UOP327737:UOP327743 UET327737:UET327743 TUX327737:TUX327743 TLB327737:TLB327743 TBF327737:TBF327743 SRJ327737:SRJ327743 SHN327737:SHN327743 RXR327737:RXR327743 RNV327737:RNV327743 RDZ327737:RDZ327743 QUD327737:QUD327743 QKH327737:QKH327743 QAL327737:QAL327743 PQP327737:PQP327743 PGT327737:PGT327743 OWX327737:OWX327743 ONB327737:ONB327743 ODF327737:ODF327743 NTJ327737:NTJ327743 NJN327737:NJN327743 MZR327737:MZR327743 MPV327737:MPV327743 MFZ327737:MFZ327743 LWD327737:LWD327743 LMH327737:LMH327743 LCL327737:LCL327743 KSP327737:KSP327743 KIT327737:KIT327743 JYX327737:JYX327743 JPB327737:JPB327743 JFF327737:JFF327743 IVJ327737:IVJ327743 ILN327737:ILN327743 IBR327737:IBR327743 HRV327737:HRV327743 HHZ327737:HHZ327743 GYD327737:GYD327743 GOH327737:GOH327743 GEL327737:GEL327743 FUP327737:FUP327743 FKT327737:FKT327743 FAX327737:FAX327743 ERB327737:ERB327743 EHF327737:EHF327743 DXJ327737:DXJ327743 DNN327737:DNN327743 DDR327737:DDR327743 CTV327737:CTV327743 CJZ327737:CJZ327743 CAD327737:CAD327743 BQH327737:BQH327743 BGL327737:BGL327743 AWP327737:AWP327743 AMT327737:AMT327743 ACX327737:ACX327743 TB327737:TB327743 JF327737:JF327743 J327737:J327743 WVR262201:WVR262207 WLV262201:WLV262207 WBZ262201:WBZ262207 VSD262201:VSD262207 VIH262201:VIH262207 UYL262201:UYL262207 UOP262201:UOP262207 UET262201:UET262207 TUX262201:TUX262207 TLB262201:TLB262207 TBF262201:TBF262207 SRJ262201:SRJ262207 SHN262201:SHN262207 RXR262201:RXR262207 RNV262201:RNV262207 RDZ262201:RDZ262207 QUD262201:QUD262207 QKH262201:QKH262207 QAL262201:QAL262207 PQP262201:PQP262207 PGT262201:PGT262207 OWX262201:OWX262207 ONB262201:ONB262207 ODF262201:ODF262207 NTJ262201:NTJ262207 NJN262201:NJN262207 MZR262201:MZR262207 MPV262201:MPV262207 MFZ262201:MFZ262207 LWD262201:LWD262207 LMH262201:LMH262207 LCL262201:LCL262207 KSP262201:KSP262207 KIT262201:KIT262207 JYX262201:JYX262207 JPB262201:JPB262207 JFF262201:JFF262207 IVJ262201:IVJ262207 ILN262201:ILN262207 IBR262201:IBR262207 HRV262201:HRV262207 HHZ262201:HHZ262207 GYD262201:GYD262207 GOH262201:GOH262207 GEL262201:GEL262207 FUP262201:FUP262207 FKT262201:FKT262207 FAX262201:FAX262207 ERB262201:ERB262207 EHF262201:EHF262207 DXJ262201:DXJ262207 DNN262201:DNN262207 DDR262201:DDR262207 CTV262201:CTV262207 CJZ262201:CJZ262207 CAD262201:CAD262207 BQH262201:BQH262207 BGL262201:BGL262207 AWP262201:AWP262207 AMT262201:AMT262207 ACX262201:ACX262207 TB262201:TB262207 JF262201:JF262207 J262201:J262207 WVR196665:WVR196671 WLV196665:WLV196671 WBZ196665:WBZ196671 VSD196665:VSD196671 VIH196665:VIH196671 UYL196665:UYL196671 UOP196665:UOP196671 UET196665:UET196671 TUX196665:TUX196671 TLB196665:TLB196671 TBF196665:TBF196671 SRJ196665:SRJ196671 SHN196665:SHN196671 RXR196665:RXR196671 RNV196665:RNV196671 RDZ196665:RDZ196671 QUD196665:QUD196671 QKH196665:QKH196671 QAL196665:QAL196671 PQP196665:PQP196671 PGT196665:PGT196671 OWX196665:OWX196671 ONB196665:ONB196671 ODF196665:ODF196671 NTJ196665:NTJ196671 NJN196665:NJN196671 MZR196665:MZR196671 MPV196665:MPV196671 MFZ196665:MFZ196671 LWD196665:LWD196671 LMH196665:LMH196671 LCL196665:LCL196671 KSP196665:KSP196671 KIT196665:KIT196671 JYX196665:JYX196671 JPB196665:JPB196671 JFF196665:JFF196671 IVJ196665:IVJ196671 ILN196665:ILN196671 IBR196665:IBR196671 HRV196665:HRV196671 HHZ196665:HHZ196671 GYD196665:GYD196671 GOH196665:GOH196671 GEL196665:GEL196671 FUP196665:FUP196671 FKT196665:FKT196671 FAX196665:FAX196671 ERB196665:ERB196671 EHF196665:EHF196671 DXJ196665:DXJ196671 DNN196665:DNN196671 DDR196665:DDR196671 CTV196665:CTV196671 CJZ196665:CJZ196671 CAD196665:CAD196671 BQH196665:BQH196671 BGL196665:BGL196671 AWP196665:AWP196671 AMT196665:AMT196671 ACX196665:ACX196671 TB196665:TB196671 JF196665:JF196671 J196665:J196671 WVR131129:WVR131135 WLV131129:WLV131135 WBZ131129:WBZ131135 VSD131129:VSD131135 VIH131129:VIH131135 UYL131129:UYL131135 UOP131129:UOP131135 UET131129:UET131135 TUX131129:TUX131135 TLB131129:TLB131135 TBF131129:TBF131135 SRJ131129:SRJ131135 SHN131129:SHN131135 RXR131129:RXR131135 RNV131129:RNV131135 RDZ131129:RDZ131135 QUD131129:QUD131135 QKH131129:QKH131135 QAL131129:QAL131135 PQP131129:PQP131135 PGT131129:PGT131135 OWX131129:OWX131135 ONB131129:ONB131135 ODF131129:ODF131135 NTJ131129:NTJ131135 NJN131129:NJN131135 MZR131129:MZR131135 MPV131129:MPV131135 MFZ131129:MFZ131135 LWD131129:LWD131135 LMH131129:LMH131135 LCL131129:LCL131135 KSP131129:KSP131135 KIT131129:KIT131135 JYX131129:JYX131135 JPB131129:JPB131135 JFF131129:JFF131135 IVJ131129:IVJ131135 ILN131129:ILN131135 IBR131129:IBR131135 HRV131129:HRV131135 HHZ131129:HHZ131135 GYD131129:GYD131135 GOH131129:GOH131135 GEL131129:GEL131135 FUP131129:FUP131135 FKT131129:FKT131135 FAX131129:FAX131135 ERB131129:ERB131135 EHF131129:EHF131135 DXJ131129:DXJ131135 DNN131129:DNN131135 DDR131129:DDR131135 CTV131129:CTV131135 CJZ131129:CJZ131135 CAD131129:CAD131135 BQH131129:BQH131135 BGL131129:BGL131135 AWP131129:AWP131135 AMT131129:AMT131135 ACX131129:ACX131135 TB131129:TB131135 JF131129:JF131135 J131129:J131135 WVR65593:WVR65599 WLV65593:WLV65599 WBZ65593:WBZ65599 VSD65593:VSD65599 VIH65593:VIH65599 UYL65593:UYL65599 UOP65593:UOP65599 UET65593:UET65599 TUX65593:TUX65599 TLB65593:TLB65599 TBF65593:TBF65599 SRJ65593:SRJ65599 SHN65593:SHN65599 RXR65593:RXR65599 RNV65593:RNV65599 RDZ65593:RDZ65599 QUD65593:QUD65599 QKH65593:QKH65599 QAL65593:QAL65599 PQP65593:PQP65599 PGT65593:PGT65599 OWX65593:OWX65599 ONB65593:ONB65599 ODF65593:ODF65599 NTJ65593:NTJ65599 NJN65593:NJN65599 MZR65593:MZR65599 MPV65593:MPV65599 MFZ65593:MFZ65599 LWD65593:LWD65599 LMH65593:LMH65599 LCL65593:LCL65599 KSP65593:KSP65599 KIT65593:KIT65599 JYX65593:JYX65599 JPB65593:JPB65599 JFF65593:JFF65599 IVJ65593:IVJ65599 ILN65593:ILN65599 IBR65593:IBR65599 HRV65593:HRV65599 HHZ65593:HHZ65599 GYD65593:GYD65599 GOH65593:GOH65599 GEL65593:GEL65599 FUP65593:FUP65599 FKT65593:FKT65599 FAX65593:FAX65599 ERB65593:ERB65599 EHF65593:EHF65599 DXJ65593:DXJ65599 DNN65593:DNN65599 DDR65593:DDR65599 CTV65593:CTV65599 CJZ65593:CJZ65599 CAD65593:CAD65599 BQH65593:BQH65599 BGL65593:BGL65599 AWP65593:AWP65599 AMT65593:AMT65599 ACX65593:ACX65599 TB65593:TB65599 JF65593:JF65599 J65593:J65599 J150:J151 J129:J130 WVR109:WVR111 WLV109:WLV111 WBZ109:WBZ111 VSD109:VSD111 VIH109:VIH111 UYL109:UYL111 UOP109:UOP111 UET109:UET111 TUX109:TUX111 TLB109:TLB111 TBF109:TBF111 SRJ109:SRJ111 SHN109:SHN111 RXR109:RXR111 RNV109:RNV111 RDZ109:RDZ111 QUD109:QUD111 QKH109:QKH111 QAL109:QAL111 PQP109:PQP111 PGT109:PGT111 OWX109:OWX111 ONB109:ONB111 ODF109:ODF111 NTJ109:NTJ111 NJN109:NJN111 MZR109:MZR111 MPV109:MPV111 MFZ109:MFZ111 LWD109:LWD111 LMH109:LMH111 LCL109:LCL111 KSP109:KSP111 KIT109:KIT111 JYX109:JYX111 JPB109:JPB111 JFF109:JFF111 IVJ109:IVJ111 ILN109:ILN111 IBR109:IBR111 HRV109:HRV111 HHZ109:HHZ111 GYD109:GYD111 GOH109:GOH111 GEL109:GEL111 FUP109:FUP111 FKT109:FKT111 FAX109:FAX111 ERB109:ERB111 EHF109:EHF111 DXJ109:DXJ111 DNN109:DNN111 DDR109:DDR111 CTV109:CTV111 CJZ109:CJZ111 CAD109:CAD111 BQH109:BQH111 BGL109:BGL111 AWP109:AWP111 AMT109:AMT111 ACX109:ACX111 TB109:TB111 JF109:JF111 J109:J111 WVR102:WVR103 WLV102:WLV103 WBZ102:WBZ103 VSD102:VSD103 VIH102:VIH103 UYL102:UYL103 UOP102:UOP103 UET102:UET103 TUX102:TUX103 TLB102:TLB103 TBF102:TBF103 SRJ102:SRJ103 SHN102:SHN103 RXR102:RXR103 RNV102:RNV103 RDZ102:RDZ103 QUD102:QUD103 QKH102:QKH103 QAL102:QAL103 PQP102:PQP103 PGT102:PGT103 OWX102:OWX103 ONB102:ONB103 ODF102:ODF103 NTJ102:NTJ103 NJN102:NJN103 MZR102:MZR103 MPV102:MPV103 MFZ102:MFZ103 LWD102:LWD103 LMH102:LMH103 LCL102:LCL103 KSP102:KSP103 KIT102:KIT103 JYX102:JYX103 JPB102:JPB103 JFF102:JFF103 IVJ102:IVJ103 ILN102:ILN103 IBR102:IBR103 HRV102:HRV103 HHZ102:HHZ103 GYD102:GYD103 GOH102:GOH103 GEL102:GEL103 FUP102:FUP103 FKT102:FKT103 FAX102:FAX103 ERB102:ERB103 EHF102:EHF103 DXJ102:DXJ103 DNN102:DNN103 DDR102:DDR103 CTV102:CTV103 CJZ102:CJZ103 CAD102:CAD103 BQH102:BQH103 BGL102:BGL103 AWP102:AWP103 AMT102:AMT103 ACX102:ACX103 TB102:TB103 JF102:JF103 J102:J103 WVR97:WVR98 WLV97:WLV98 WBZ97:WBZ98 VSD97:VSD98 VIH97:VIH98 UYL97:UYL98 UOP97:UOP98 UET97:UET98 TUX97:TUX98 TLB97:TLB98 TBF97:TBF98 SRJ97:SRJ98 SHN97:SHN98 RXR97:RXR98 RNV97:RNV98 RDZ97:RDZ98 QUD97:QUD98 QKH97:QKH98 QAL97:QAL98 PQP97:PQP98 PGT97:PGT98 OWX97:OWX98 ONB97:ONB98 ODF97:ODF98 NTJ97:NTJ98 NJN97:NJN98 MZR97:MZR98 MPV97:MPV98 MFZ97:MFZ98 LWD97:LWD98 LMH97:LMH98 LCL97:LCL98 KSP97:KSP98 KIT97:KIT98 JYX97:JYX98 JPB97:JPB98 JFF97:JFF98 IVJ97:IVJ98 ILN97:ILN98 IBR97:IBR98 HRV97:HRV98 HHZ97:HHZ98 GYD97:GYD98 GOH97:GOH98 GEL97:GEL98 FUP97:FUP98 FKT97:FKT98 FAX97:FAX98 ERB97:ERB98 EHF97:EHF98 DXJ97:DXJ98 DNN97:DNN98 DDR97:DDR98 CTV97:CTV98 CJZ97:CJZ98 CAD97:CAD98 BQH97:BQH98 BGL97:BGL98 AWP97:AWP98 AMT97:AMT98 ACX97:ACX98 TB97:TB98 JF97:JF98 J97:J98 WVR92:WVR93 WLV92:WLV93 WBZ92:WBZ93 VSD92:VSD93 VIH92:VIH93 UYL92:UYL93 UOP92:UOP93 UET92:UET93 TUX92:TUX93 TLB92:TLB93 TBF92:TBF93 SRJ92:SRJ93 SHN92:SHN93 RXR92:RXR93 RNV92:RNV93 RDZ92:RDZ93 QUD92:QUD93 QKH92:QKH93 QAL92:QAL93 PQP92:PQP93 PGT92:PGT93 OWX92:OWX93 ONB92:ONB93 ODF92:ODF93 NTJ92:NTJ93 NJN92:NJN93 MZR92:MZR93 MPV92:MPV93 MFZ92:MFZ93 LWD92:LWD93 LMH92:LMH93 LCL92:LCL93 KSP92:KSP93 KIT92:KIT93 JYX92:JYX93 JPB92:JPB93 JFF92:JFF93 IVJ92:IVJ93 ILN92:ILN93 IBR92:IBR93 HRV92:HRV93 HHZ92:HHZ93 GYD92:GYD93 GOH92:GOH93 GEL92:GEL93 FUP92:FUP93 FKT92:FKT93 FAX92:FAX93 ERB92:ERB93 EHF92:EHF93 DXJ92:DXJ93 DNN92:DNN93 DDR92:DDR93 CTV92:CTV93 CJZ92:CJZ93 CAD92:CAD93 BQH92:BQH93 BGL92:BGL93 AWP92:AWP93 AMT92:AMT93 ACX92:ACX93 TB92:TB93 JF92:JF93 J92:J93 J134:J138 J154:J155 J114 J118:J119 J144:J147 J59:J65 J73 JF59:JF65 TB59:TB65 ACX59:ACX65 AMT59:AMT65 AWP59:AWP65 BGL59:BGL65 BQH59:BQH65 CAD59:CAD65 CJZ59:CJZ65 CTV59:CTV65 DDR59:DDR65 DNN59:DNN65 DXJ59:DXJ65 EHF59:EHF65 ERB59:ERB65 FAX59:FAX65 FKT59:FKT65 FUP59:FUP65 GEL59:GEL65 GOH59:GOH65 GYD59:GYD65 HHZ59:HHZ65 HRV59:HRV65 IBR59:IBR65 ILN59:ILN65 IVJ59:IVJ65 JFF59:JFF65 JPB59:JPB65 JYX59:JYX65 KIT59:KIT65 KSP59:KSP65 LCL59:LCL65 LMH59:LMH65 LWD59:LWD65 MFZ59:MFZ65 MPV59:MPV65 MZR59:MZR65 NJN59:NJN65 NTJ59:NTJ65 ODF59:ODF65 ONB59:ONB65 OWX59:OWX65 PGT59:PGT65 PQP59:PQP65 QAL59:QAL65 QKH59:QKH65 QUD59:QUD65 RDZ59:RDZ65 RNV59:RNV65 RXR59:RXR65 SHN59:SHN65 SRJ59:SRJ65 TBF59:TBF65 TLB59:TLB65 TUX59:TUX65 UET59:UET65 UOP59:UOP65 UYL59:UYL65 VIH59:VIH65 VSD59:VSD65 WBZ59:WBZ65 WLV59:WLV65 WVR59:WVR65 JF73:JF87 TB73:TB87 ACX73:ACX87 AMT73:AMT87 AWP73:AWP87 BGL73:BGL87 BQH73:BQH87 CAD73:CAD87 CJZ73:CJZ87 CTV73:CTV87 DDR73:DDR87 DNN73:DNN87 DXJ73:DXJ87 EHF73:EHF87 ERB73:ERB87 FAX73:FAX87 FKT73:FKT87 FUP73:FUP87 GEL73:GEL87 GOH73:GOH87 GYD73:GYD87 HHZ73:HHZ87 HRV73:HRV87 IBR73:IBR87 ILN73:ILN87 IVJ73:IVJ87 JFF73:JFF87 JPB73:JPB87 JYX73:JYX87 KIT73:KIT87 KSP73:KSP87 LCL73:LCL87 LMH73:LMH87 LWD73:LWD87 MFZ73:MFZ87 MPV73:MPV87 MZR73:MZR87 NJN73:NJN87 NTJ73:NTJ87 ODF73:ODF87 ONB73:ONB87 OWX73:OWX87 PGT73:PGT87 PQP73:PQP87 QAL73:QAL87 QKH73:QKH87 QUD73:QUD87 RDZ73:RDZ87 RNV73:RNV87 RXR73:RXR87 SHN73:SHN87 SRJ73:SRJ87 TBF73:TBF87 TLB73:TLB87 TUX73:TUX87 UET73:UET87 UOP73:UOP87 UYL73:UYL87 VIH73:VIH87 VSD73:VSD87 WBZ73:WBZ87 WLV73:WLV87 WVR73:WVR87 J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J28:J40 JF28:JF40 TB28:TB40 ACX28:ACX40 AMT28:AMT40 AWP28:AWP40 BGL28:BGL40 BQH28:BQH40 CAD28:CAD40 CJZ28:CJZ40 CTV28:CTV40 DDR28:DDR40 DNN28:DNN40 DXJ28:DXJ40 EHF28:EHF40 ERB28:ERB40 FAX28:FAX40 FKT28:FKT40 FUP28:FUP40 GEL28:GEL40 GOH28:GOH40 GYD28:GYD40 HHZ28:HHZ40 HRV28:HRV40 IBR28:IBR40 ILN28:ILN40 IVJ28:IVJ40 JFF28:JFF40 JPB28:JPB40 JYX28:JYX40 KIT28:KIT40 KSP28:KSP40 LCL28:LCL40 LMH28:LMH40 LWD28:LWD40 MFZ28:MFZ40 MPV28:MPV40 MZR28:MZR40 NJN28:NJN40 NTJ28:NTJ40 ODF28:ODF40 ONB28:ONB40 OWX28:OWX40 PGT28:PGT40 PQP28:PQP40 QAL28:QAL40 QKH28:QKH40 QUD28:QUD40 RDZ28:RDZ40 RNV28:RNV40 RXR28:RXR40 SHN28:SHN40 SRJ28:SRJ40 TBF28:TBF40 TLB28:TLB40 TUX28:TUX40 UET28:UET40 UOP28:UOP40 UYL28:UYL40 VIH28:VIH40 VSD28:VSD40 WBZ28:WBZ40 WLV28:WLV40 WVR28:WVR40 J70:J71 JF70:JF71 TB70:TB71 ACX70:ACX71 AMT70:AMT71 AWP70:AWP71 BGL70:BGL71 BQH70:BQH71 CAD70:CAD71 CJZ70:CJZ71 CTV70:CTV71 DDR70:DDR71 DNN70:DNN71 DXJ70:DXJ71 EHF70:EHF71 ERB70:ERB71 FAX70:FAX71 FKT70:FKT71 FUP70:FUP71 GEL70:GEL71 GOH70:GOH71 GYD70:GYD71 HHZ70:HHZ71 HRV70:HRV71 IBR70:IBR71 ILN70:ILN71 IVJ70:IVJ71 JFF70:JFF71 JPB70:JPB71 JYX70:JYX71 KIT70:KIT71 KSP70:KSP71 LCL70:LCL71 LMH70:LMH71 LWD70:LWD71 MFZ70:MFZ71 MPV70:MPV71 MZR70:MZR71 NJN70:NJN71 NTJ70:NTJ71 ODF70:ODF71 ONB70:ONB71 OWX70:OWX71 PGT70:PGT71 PQP70:PQP71 QAL70:QAL71 QKH70:QKH71 QUD70:QUD71 RDZ70:RDZ71 RNV70:RNV71 RXR70:RXR71 SHN70:SHN71 SRJ70:SRJ71 TBF70:TBF71 TLB70:TLB71 TUX70:TUX71 UET70:UET71 UOP70:UOP71 UYL70:UYL71 VIH70:VIH71 VSD70:VSD71 WBZ70:WBZ71 WLV70:WLV71 WVR70:WVR71 J19:J22 JF19:JF22 TB19:TB22 ACX19:ACX22 AMT19:AMT22 AWP19:AWP22 BGL19:BGL22 BQH19:BQH22 CAD19:CAD22 CJZ19:CJZ22 CTV19:CTV22 DDR19:DDR22 DNN19:DNN22 DXJ19:DXJ22 EHF19:EHF22 ERB19:ERB22 FAX19:FAX22 FKT19:FKT22 FUP19:FUP22 GEL19:GEL22 GOH19:GOH22 GYD19:GYD22 HHZ19:HHZ22 HRV19:HRV22 IBR19:IBR22 ILN19:ILN22 IVJ19:IVJ22 JFF19:JFF22 JPB19:JPB22 JYX19:JYX22 KIT19:KIT22 KSP19:KSP22 LCL19:LCL22 LMH19:LMH22 LWD19:LWD22 MFZ19:MFZ22 MPV19:MPV22 MZR19:MZR22 NJN19:NJN22 NTJ19:NTJ22 ODF19:ODF22 ONB19:ONB22 OWX19:OWX22 PGT19:PGT22 PQP19:PQP22 QAL19:QAL22 QKH19:QKH22 QUD19:QUD22 RDZ19:RDZ22 RNV19:RNV22 RXR19:RXR22 SHN19:SHN22 SRJ19:SRJ22 TBF19:TBF22 TLB19:TLB22 TUX19:TUX22 UET19:UET22 UOP19:UOP22 UYL19:UYL22 VIH19:VIH22 VSD19:VSD22 WBZ19:WBZ22 WLV19:WLV22 WVR19:WVR22 J75:J76 J78:J87">
      <formula1>$J$5:$J$7</formula1>
    </dataValidation>
  </dataValidations>
  <pageMargins left="0.25" right="0.25" top="0.75" bottom="0.75" header="0.51180555555555551" footer="0.51180555555555551"/>
  <pageSetup paperSize="9" scale="95" firstPageNumber="0" orientation="landscape" horizontalDpi="300" verticalDpi="300" r:id="rId1"/>
  <headerFooter alignWithMargins="0"/>
  <rowBreaks count="1" manualBreakCount="1">
    <brk id="88" max="6" man="1"/>
  </rowBreaks>
  <drawing r:id="rId2"/>
</worksheet>
</file>

<file path=xl/worksheets/sheet5.xml><?xml version="1.0" encoding="utf-8"?>
<worksheet xmlns="http://schemas.openxmlformats.org/spreadsheetml/2006/main" xmlns:r="http://schemas.openxmlformats.org/officeDocument/2006/relationships">
  <dimension ref="A1:E98"/>
  <sheetViews>
    <sheetView view="pageBreakPreview" zoomScale="90" zoomScaleSheetLayoutView="90" workbookViewId="0">
      <selection activeCell="A82" sqref="A82"/>
    </sheetView>
  </sheetViews>
  <sheetFormatPr defaultRowHeight="15"/>
  <cols>
    <col min="1" max="1" width="51.85546875" style="316" customWidth="1"/>
    <col min="2" max="2" width="13.42578125" customWidth="1"/>
    <col min="3" max="3" width="18.7109375" customWidth="1"/>
    <col min="4" max="4" width="18" customWidth="1"/>
    <col min="5" max="5" width="12.42578125" customWidth="1"/>
  </cols>
  <sheetData>
    <row r="1" spans="1:5">
      <c r="A1" s="453" t="s">
        <v>1555</v>
      </c>
      <c r="B1" s="453"/>
      <c r="C1" s="453"/>
    </row>
    <row r="2" spans="1:5">
      <c r="A2" s="452" t="s">
        <v>1561</v>
      </c>
      <c r="B2" s="452"/>
      <c r="C2" s="452"/>
    </row>
    <row r="3" spans="1:5">
      <c r="A3" s="348" t="s">
        <v>1556</v>
      </c>
      <c r="B3" s="352">
        <v>125.99</v>
      </c>
      <c r="C3" s="349" t="s">
        <v>1636</v>
      </c>
      <c r="D3" s="350"/>
    </row>
    <row r="4" spans="1:5">
      <c r="A4" s="348" t="s">
        <v>1557</v>
      </c>
      <c r="B4" s="352">
        <v>100</v>
      </c>
      <c r="C4" s="349" t="s">
        <v>1636</v>
      </c>
      <c r="D4" s="350"/>
    </row>
    <row r="5" spans="1:5">
      <c r="A5" s="348" t="s">
        <v>1558</v>
      </c>
      <c r="B5" s="352">
        <v>81.61</v>
      </c>
      <c r="C5" s="349" t="s">
        <v>1636</v>
      </c>
      <c r="D5" s="350"/>
    </row>
    <row r="6" spans="1:5">
      <c r="A6" s="226" t="s">
        <v>1559</v>
      </c>
      <c r="B6" s="310">
        <f>TRUNC(MEDIAN(B3:B5),2)</f>
        <v>100</v>
      </c>
      <c r="C6" s="310"/>
    </row>
    <row r="8" spans="1:5">
      <c r="A8" s="452" t="s">
        <v>1577</v>
      </c>
      <c r="B8" s="452"/>
      <c r="C8" s="452"/>
    </row>
    <row r="9" spans="1:5">
      <c r="A9" s="318" t="s">
        <v>1578</v>
      </c>
      <c r="B9" s="352">
        <v>549.9</v>
      </c>
      <c r="C9" s="319" t="s">
        <v>1637</v>
      </c>
      <c r="D9" s="350"/>
    </row>
    <row r="10" spans="1:5">
      <c r="A10" s="318" t="s">
        <v>1579</v>
      </c>
      <c r="B10" s="352">
        <v>585.16</v>
      </c>
      <c r="C10" s="319" t="s">
        <v>1637</v>
      </c>
      <c r="D10" s="350"/>
    </row>
    <row r="11" spans="1:5">
      <c r="A11" s="318" t="s">
        <v>1557</v>
      </c>
      <c r="B11" s="352">
        <v>500</v>
      </c>
      <c r="C11" s="319" t="s">
        <v>1637</v>
      </c>
      <c r="D11" s="350"/>
    </row>
    <row r="12" spans="1:5">
      <c r="A12" s="313" t="s">
        <v>1559</v>
      </c>
      <c r="B12" s="310">
        <f>TRUNC(MEDIAN(B9:B11),2)</f>
        <v>549.9</v>
      </c>
      <c r="C12" s="310"/>
    </row>
    <row r="13" spans="1:5">
      <c r="A13" s="314"/>
      <c r="B13" s="308"/>
      <c r="C13" s="308"/>
    </row>
    <row r="14" spans="1:5">
      <c r="A14" s="315" t="s">
        <v>1580</v>
      </c>
      <c r="B14" s="310" t="s">
        <v>137</v>
      </c>
      <c r="C14" s="310"/>
    </row>
    <row r="15" spans="1:5">
      <c r="A15" s="318" t="s">
        <v>1558</v>
      </c>
      <c r="B15" s="454">
        <v>119.99</v>
      </c>
      <c r="C15" s="319" t="s">
        <v>1637</v>
      </c>
      <c r="D15" s="350"/>
      <c r="E15" s="330" t="s">
        <v>1654</v>
      </c>
    </row>
    <row r="16" spans="1:5">
      <c r="A16" s="318" t="s">
        <v>1581</v>
      </c>
      <c r="B16" s="454">
        <v>173.64</v>
      </c>
      <c r="C16" s="319" t="s">
        <v>1637</v>
      </c>
      <c r="D16" s="350"/>
      <c r="E16" s="330" t="s">
        <v>1654</v>
      </c>
    </row>
    <row r="17" spans="1:5">
      <c r="A17" s="318" t="s">
        <v>1582</v>
      </c>
      <c r="B17" s="454">
        <v>149.9</v>
      </c>
      <c r="C17" s="319" t="s">
        <v>1637</v>
      </c>
      <c r="D17" s="350"/>
      <c r="E17" s="330" t="s">
        <v>1654</v>
      </c>
    </row>
    <row r="18" spans="1:5">
      <c r="A18" s="313" t="s">
        <v>1559</v>
      </c>
      <c r="B18" s="310">
        <f>TRUNC(MEDIAN(B15:B17),2)</f>
        <v>149.9</v>
      </c>
      <c r="C18" s="310"/>
    </row>
    <row r="20" spans="1:5">
      <c r="A20" s="315" t="s">
        <v>1583</v>
      </c>
      <c r="B20" s="310" t="s">
        <v>384</v>
      </c>
      <c r="C20" s="310"/>
    </row>
    <row r="21" spans="1:5">
      <c r="A21" s="318" t="s">
        <v>1584</v>
      </c>
      <c r="B21" s="352">
        <v>169.92</v>
      </c>
      <c r="C21" s="319" t="s">
        <v>1637</v>
      </c>
      <c r="D21" s="350"/>
    </row>
    <row r="22" spans="1:5">
      <c r="A22" s="318" t="s">
        <v>1585</v>
      </c>
      <c r="B22" s="352">
        <v>184.71</v>
      </c>
      <c r="C22" s="319" t="s">
        <v>1637</v>
      </c>
      <c r="D22" s="350"/>
    </row>
    <row r="23" spans="1:5">
      <c r="A23" s="318" t="s">
        <v>1638</v>
      </c>
      <c r="B23" s="352">
        <v>172.08</v>
      </c>
      <c r="C23" s="319" t="s">
        <v>1637</v>
      </c>
      <c r="D23" s="350"/>
    </row>
    <row r="24" spans="1:5">
      <c r="A24" s="313" t="s">
        <v>1559</v>
      </c>
      <c r="B24" s="310">
        <f>TRUNC(MEDIAN(B21:B23),2)</f>
        <v>172.08</v>
      </c>
      <c r="C24" s="310"/>
    </row>
    <row r="26" spans="1:5">
      <c r="A26" s="315" t="s">
        <v>1586</v>
      </c>
      <c r="B26" s="310" t="s">
        <v>384</v>
      </c>
      <c r="C26" s="310"/>
    </row>
    <row r="27" spans="1:5">
      <c r="A27" s="318" t="s">
        <v>1587</v>
      </c>
      <c r="B27" s="352">
        <v>75.989999999999995</v>
      </c>
      <c r="C27" s="319" t="s">
        <v>1637</v>
      </c>
      <c r="D27" s="350"/>
    </row>
    <row r="28" spans="1:5">
      <c r="A28" s="318" t="s">
        <v>1588</v>
      </c>
      <c r="B28" s="352">
        <v>73.900000000000006</v>
      </c>
      <c r="C28" s="319" t="s">
        <v>1637</v>
      </c>
      <c r="D28" s="350"/>
    </row>
    <row r="29" spans="1:5">
      <c r="A29" s="318" t="s">
        <v>1578</v>
      </c>
      <c r="B29" s="352">
        <v>94.9</v>
      </c>
      <c r="C29" s="319" t="s">
        <v>1637</v>
      </c>
      <c r="D29" s="350"/>
    </row>
    <row r="30" spans="1:5">
      <c r="A30" s="313" t="s">
        <v>1559</v>
      </c>
      <c r="B30" s="310">
        <f>TRUNC(MEDIAN(B27:B29),2)</f>
        <v>75.989999999999995</v>
      </c>
      <c r="C30" s="310"/>
    </row>
    <row r="32" spans="1:5">
      <c r="A32" s="315" t="s">
        <v>1589</v>
      </c>
      <c r="B32" s="310" t="s">
        <v>384</v>
      </c>
      <c r="C32" s="310"/>
    </row>
    <row r="33" spans="1:4">
      <c r="A33" s="318" t="s">
        <v>1590</v>
      </c>
      <c r="B33" s="352">
        <v>262.10000000000002</v>
      </c>
      <c r="C33" s="319" t="s">
        <v>1637</v>
      </c>
      <c r="D33" s="350"/>
    </row>
    <row r="34" spans="1:4">
      <c r="A34" s="318" t="s">
        <v>1591</v>
      </c>
      <c r="B34" s="352">
        <v>256.41000000000003</v>
      </c>
      <c r="C34" s="319" t="s">
        <v>1637</v>
      </c>
      <c r="D34" s="350"/>
    </row>
    <row r="35" spans="1:4">
      <c r="A35" s="318" t="s">
        <v>1592</v>
      </c>
      <c r="B35" s="352">
        <v>198.75</v>
      </c>
      <c r="C35" s="319" t="s">
        <v>1637</v>
      </c>
      <c r="D35" s="350"/>
    </row>
    <row r="36" spans="1:4">
      <c r="A36" s="313" t="s">
        <v>1559</v>
      </c>
      <c r="B36" s="310">
        <f>TRUNC(MEDIAN(B33:B35),2)</f>
        <v>256.41000000000003</v>
      </c>
      <c r="C36" s="310"/>
    </row>
    <row r="38" spans="1:4">
      <c r="A38" s="315" t="s">
        <v>1593</v>
      </c>
      <c r="B38" s="310" t="s">
        <v>384</v>
      </c>
      <c r="C38" s="310"/>
    </row>
    <row r="39" spans="1:4">
      <c r="A39" s="318" t="s">
        <v>1594</v>
      </c>
      <c r="B39" s="352">
        <v>260</v>
      </c>
      <c r="C39" s="309"/>
      <c r="D39" s="350" t="s">
        <v>1637</v>
      </c>
    </row>
    <row r="40" spans="1:4">
      <c r="A40" s="318" t="s">
        <v>1595</v>
      </c>
      <c r="B40" s="352">
        <v>218</v>
      </c>
      <c r="C40" s="309"/>
      <c r="D40" s="350" t="s">
        <v>1637</v>
      </c>
    </row>
    <row r="41" spans="1:4">
      <c r="A41" s="318" t="s">
        <v>1557</v>
      </c>
      <c r="B41" s="352">
        <v>105</v>
      </c>
      <c r="C41" s="309"/>
      <c r="D41" s="350" t="s">
        <v>1637</v>
      </c>
    </row>
    <row r="42" spans="1:4">
      <c r="A42" s="313" t="s">
        <v>1559</v>
      </c>
      <c r="B42" s="310">
        <f>TRUNC(MEDIAN(B39:B41),2)</f>
        <v>218</v>
      </c>
      <c r="C42" s="310"/>
    </row>
    <row r="44" spans="1:4">
      <c r="A44" s="315" t="s">
        <v>903</v>
      </c>
      <c r="B44" s="310" t="s">
        <v>224</v>
      </c>
      <c r="C44" s="310"/>
    </row>
    <row r="45" spans="1:4">
      <c r="A45" s="318" t="s">
        <v>1596</v>
      </c>
      <c r="B45" s="352">
        <v>176.33</v>
      </c>
      <c r="C45" s="309"/>
      <c r="D45" s="350"/>
    </row>
    <row r="46" spans="1:4">
      <c r="A46" s="318" t="s">
        <v>1643</v>
      </c>
      <c r="B46" s="352">
        <v>129.9</v>
      </c>
      <c r="C46" s="309"/>
      <c r="D46" s="350"/>
    </row>
    <row r="47" spans="1:4">
      <c r="A47" s="318" t="s">
        <v>1597</v>
      </c>
      <c r="B47" s="352">
        <v>110</v>
      </c>
      <c r="C47" s="309"/>
      <c r="D47" s="350"/>
    </row>
    <row r="48" spans="1:4">
      <c r="A48" s="313" t="s">
        <v>1559</v>
      </c>
      <c r="B48" s="310">
        <f>TRUNC(MEDIAN(B45:B47),2)</f>
        <v>129.9</v>
      </c>
      <c r="C48" s="310"/>
    </row>
    <row r="50" spans="1:4">
      <c r="A50" s="315" t="s">
        <v>1598</v>
      </c>
      <c r="B50" s="310" t="s">
        <v>384</v>
      </c>
      <c r="C50" s="310"/>
    </row>
    <row r="51" spans="1:4">
      <c r="A51" s="318" t="s">
        <v>1557</v>
      </c>
      <c r="B51" s="352">
        <v>450</v>
      </c>
      <c r="C51" s="309"/>
      <c r="D51" s="350"/>
    </row>
    <row r="52" spans="1:4">
      <c r="A52" s="318" t="s">
        <v>1599</v>
      </c>
      <c r="B52" s="352">
        <v>319.19</v>
      </c>
      <c r="C52" s="309"/>
      <c r="D52" s="350" t="s">
        <v>1637</v>
      </c>
    </row>
    <row r="53" spans="1:4">
      <c r="A53" s="318" t="s">
        <v>1641</v>
      </c>
      <c r="B53" s="352">
        <v>568.79</v>
      </c>
      <c r="C53" s="309"/>
      <c r="D53" s="350" t="s">
        <v>1637</v>
      </c>
    </row>
    <row r="54" spans="1:4">
      <c r="A54" s="313" t="s">
        <v>1559</v>
      </c>
      <c r="B54" s="310">
        <f>TRUNC(MEDIAN(B51:B53),2)</f>
        <v>450</v>
      </c>
      <c r="C54" s="310"/>
    </row>
    <row r="56" spans="1:4">
      <c r="A56" s="315" t="s">
        <v>1600</v>
      </c>
      <c r="B56" s="310" t="s">
        <v>137</v>
      </c>
      <c r="C56" s="310" t="s">
        <v>1601</v>
      </c>
    </row>
    <row r="57" spans="1:4">
      <c r="A57" s="455" t="s">
        <v>1653</v>
      </c>
      <c r="B57" s="352">
        <f>TRUNC(2700/3,2)</f>
        <v>900</v>
      </c>
      <c r="C57" s="319">
        <v>2700</v>
      </c>
      <c r="D57" s="350" t="s">
        <v>1637</v>
      </c>
    </row>
    <row r="58" spans="1:4">
      <c r="A58" s="455" t="s">
        <v>1655</v>
      </c>
      <c r="B58" s="352">
        <f>TRUNC(6500/3,2)</f>
        <v>2166.66</v>
      </c>
      <c r="C58" s="319">
        <v>6500</v>
      </c>
      <c r="D58" s="350"/>
    </row>
    <row r="59" spans="1:4">
      <c r="A59" s="455" t="s">
        <v>1578</v>
      </c>
      <c r="B59" s="352">
        <f>TRUNC(1859.9/(0.8*0.65),2)</f>
        <v>3576.73</v>
      </c>
      <c r="C59" s="319" t="s">
        <v>1649</v>
      </c>
      <c r="D59" s="350"/>
    </row>
    <row r="60" spans="1:4">
      <c r="A60" s="313" t="s">
        <v>1559</v>
      </c>
      <c r="B60" s="310">
        <f>TRUNC(MEDIAN(B57:B59),2)</f>
        <v>2166.66</v>
      </c>
      <c r="C60" s="310"/>
    </row>
    <row r="62" spans="1:4">
      <c r="A62" s="315" t="s">
        <v>1602</v>
      </c>
      <c r="B62" s="310" t="s">
        <v>384</v>
      </c>
      <c r="C62" s="310"/>
    </row>
    <row r="63" spans="1:4">
      <c r="A63" s="455" t="s">
        <v>1603</v>
      </c>
      <c r="B63" s="352">
        <v>854.9</v>
      </c>
      <c r="C63" s="309"/>
      <c r="D63" s="350"/>
    </row>
    <row r="64" spans="1:4">
      <c r="A64" s="318" t="s">
        <v>1604</v>
      </c>
      <c r="B64" s="352">
        <v>1099</v>
      </c>
      <c r="C64" s="309"/>
      <c r="D64" s="350"/>
    </row>
    <row r="65" spans="1:4">
      <c r="A65" s="318" t="s">
        <v>1642</v>
      </c>
      <c r="B65" s="352">
        <v>741</v>
      </c>
      <c r="C65" s="317"/>
      <c r="D65" s="350"/>
    </row>
    <row r="66" spans="1:4">
      <c r="A66" s="313" t="s">
        <v>1559</v>
      </c>
      <c r="B66" s="310">
        <f>TRUNC(MEDIAN(B63:B65),2)</f>
        <v>854.9</v>
      </c>
      <c r="C66" s="310"/>
    </row>
    <row r="68" spans="1:4">
      <c r="A68" s="315" t="s">
        <v>1605</v>
      </c>
      <c r="B68" s="310" t="s">
        <v>137</v>
      </c>
      <c r="C68" s="310" t="s">
        <v>384</v>
      </c>
    </row>
    <row r="69" spans="1:4">
      <c r="A69" s="455" t="s">
        <v>1650</v>
      </c>
      <c r="B69" s="352">
        <f>TRUNC(578.31/2,2)</f>
        <v>289.14999999999998</v>
      </c>
      <c r="C69" s="319"/>
      <c r="D69" s="350" t="s">
        <v>1637</v>
      </c>
    </row>
    <row r="70" spans="1:4">
      <c r="A70" s="455" t="s">
        <v>1651</v>
      </c>
      <c r="B70" s="352">
        <f>870.1/2</f>
        <v>435.05</v>
      </c>
      <c r="C70" s="319"/>
      <c r="D70" s="350" t="s">
        <v>1637</v>
      </c>
    </row>
    <row r="71" spans="1:4">
      <c r="A71" s="455" t="s">
        <v>1606</v>
      </c>
      <c r="B71" s="352">
        <f>729.9/2</f>
        <v>364.95</v>
      </c>
      <c r="C71" s="319"/>
      <c r="D71" s="350" t="s">
        <v>1644</v>
      </c>
    </row>
    <row r="72" spans="1:4">
      <c r="A72" s="313" t="s">
        <v>1559</v>
      </c>
      <c r="B72" s="310">
        <f>TRUNC(MEDIAN(B69:B71),2)</f>
        <v>364.95</v>
      </c>
      <c r="C72" s="310"/>
    </row>
    <row r="74" spans="1:4">
      <c r="A74" s="315" t="s">
        <v>1618</v>
      </c>
      <c r="B74" s="310" t="s">
        <v>137</v>
      </c>
      <c r="C74" s="310" t="s">
        <v>384</v>
      </c>
    </row>
    <row r="75" spans="1:4">
      <c r="A75" s="318" t="s">
        <v>1607</v>
      </c>
      <c r="B75" s="352">
        <f>TRUNC(1852.03/6,2)</f>
        <v>308.67</v>
      </c>
      <c r="C75" s="309">
        <v>6</v>
      </c>
      <c r="D75" s="350" t="s">
        <v>1637</v>
      </c>
    </row>
    <row r="76" spans="1:4">
      <c r="A76" s="318" t="s">
        <v>1608</v>
      </c>
      <c r="B76" s="352">
        <f>TRUNC(4642.42/12.3,2)</f>
        <v>377.43</v>
      </c>
      <c r="C76" s="309">
        <v>12.3</v>
      </c>
      <c r="D76" s="350" t="s">
        <v>1637</v>
      </c>
    </row>
    <row r="77" spans="1:4">
      <c r="A77" s="318" t="s">
        <v>1619</v>
      </c>
      <c r="B77" s="352">
        <f>TRUNC(2911.62/6,2)</f>
        <v>485.27</v>
      </c>
      <c r="C77" s="309">
        <v>6</v>
      </c>
      <c r="D77" s="350" t="s">
        <v>1637</v>
      </c>
    </row>
    <row r="78" spans="1:4">
      <c r="A78" s="313" t="s">
        <v>1559</v>
      </c>
      <c r="B78" s="310">
        <f>TRUNC(MEDIAN(B75:B77),2)</f>
        <v>377.43</v>
      </c>
      <c r="C78" s="310"/>
    </row>
    <row r="80" spans="1:4" ht="32.25" customHeight="1">
      <c r="A80" s="315" t="s">
        <v>1645</v>
      </c>
      <c r="B80" s="310" t="s">
        <v>137</v>
      </c>
      <c r="C80" s="310" t="s">
        <v>384</v>
      </c>
    </row>
    <row r="81" spans="1:4">
      <c r="A81" s="318" t="s">
        <v>1607</v>
      </c>
      <c r="B81" s="352">
        <f>TRUNC(1852.03/6,2)</f>
        <v>308.67</v>
      </c>
      <c r="C81" s="319">
        <v>6</v>
      </c>
      <c r="D81" s="350" t="s">
        <v>1637</v>
      </c>
    </row>
    <row r="82" spans="1:4">
      <c r="A82" s="455" t="s">
        <v>1652</v>
      </c>
      <c r="B82" s="352">
        <f>TRUNC(5270.53/12,2)</f>
        <v>439.21</v>
      </c>
      <c r="C82" s="319">
        <v>12</v>
      </c>
      <c r="D82" s="350" t="s">
        <v>1637</v>
      </c>
    </row>
    <row r="83" spans="1:4">
      <c r="A83" s="318" t="s">
        <v>1619</v>
      </c>
      <c r="B83" s="352">
        <f>TRUNC(1852.03/6,2)</f>
        <v>308.67</v>
      </c>
      <c r="C83" s="319">
        <v>6</v>
      </c>
      <c r="D83" s="350" t="s">
        <v>1637</v>
      </c>
    </row>
    <row r="84" spans="1:4">
      <c r="A84" s="313" t="s">
        <v>1559</v>
      </c>
      <c r="B84" s="310">
        <f>TRUNC(MEDIAN(B81:B83),2)</f>
        <v>308.67</v>
      </c>
      <c r="C84" s="310"/>
    </row>
    <row r="86" spans="1:4">
      <c r="A86" s="315" t="s">
        <v>1609</v>
      </c>
      <c r="B86" s="310" t="s">
        <v>137</v>
      </c>
      <c r="C86" s="310"/>
    </row>
    <row r="87" spans="1:4">
      <c r="A87" s="318" t="s">
        <v>1610</v>
      </c>
      <c r="B87" s="352">
        <f>45/(0.5*0.5)</f>
        <v>180</v>
      </c>
      <c r="C87" s="319" t="s">
        <v>1640</v>
      </c>
      <c r="D87" s="350" t="s">
        <v>1637</v>
      </c>
    </row>
    <row r="88" spans="1:4">
      <c r="A88" s="318" t="s">
        <v>1611</v>
      </c>
      <c r="B88" s="352">
        <f>44/(0.5*0.5)</f>
        <v>176</v>
      </c>
      <c r="C88" s="319" t="s">
        <v>1639</v>
      </c>
      <c r="D88" s="350" t="s">
        <v>1637</v>
      </c>
    </row>
    <row r="89" spans="1:4">
      <c r="A89" s="318" t="s">
        <v>1612</v>
      </c>
      <c r="B89" s="352">
        <v>159.9</v>
      </c>
      <c r="C89" s="309"/>
      <c r="D89" s="350" t="s">
        <v>1637</v>
      </c>
    </row>
    <row r="90" spans="1:4">
      <c r="A90" s="313" t="s">
        <v>1559</v>
      </c>
      <c r="B90" s="310">
        <f>TRUNC(MEDIAN(B87:B89),2)</f>
        <v>176</v>
      </c>
      <c r="C90" s="310"/>
    </row>
    <row r="92" spans="1:4">
      <c r="A92" s="315" t="s">
        <v>1613</v>
      </c>
      <c r="B92" s="310"/>
      <c r="C92" s="310"/>
    </row>
    <row r="93" spans="1:4">
      <c r="A93" s="312" t="s">
        <v>1614</v>
      </c>
      <c r="B93" s="319" t="s">
        <v>1615</v>
      </c>
      <c r="C93" s="352">
        <v>36872</v>
      </c>
      <c r="D93" s="350" t="s">
        <v>1637</v>
      </c>
    </row>
    <row r="94" spans="1:4">
      <c r="A94" s="312" t="s">
        <v>1616</v>
      </c>
      <c r="B94" s="309" t="s">
        <v>1615</v>
      </c>
      <c r="C94" s="352">
        <v>45000</v>
      </c>
      <c r="D94" s="350" t="s">
        <v>1637</v>
      </c>
    </row>
    <row r="95" spans="1:4">
      <c r="A95" s="312" t="s">
        <v>1617</v>
      </c>
      <c r="B95" s="309" t="s">
        <v>1615</v>
      </c>
      <c r="C95" s="352">
        <v>36554</v>
      </c>
      <c r="D95" s="350" t="s">
        <v>1637</v>
      </c>
    </row>
    <row r="96" spans="1:4">
      <c r="A96" s="313" t="s">
        <v>1559</v>
      </c>
      <c r="B96" s="310"/>
      <c r="C96" s="310">
        <f>MEDIAN(C93:C95)</f>
        <v>36872</v>
      </c>
    </row>
    <row r="97" spans="1:3">
      <c r="A97" s="330"/>
      <c r="B97" s="330"/>
      <c r="C97" s="330"/>
    </row>
    <row r="98" spans="1:3">
      <c r="A98" s="330"/>
      <c r="B98" s="330"/>
      <c r="C98" s="330"/>
    </row>
  </sheetData>
  <mergeCells count="3">
    <mergeCell ref="A2:C2"/>
    <mergeCell ref="A1:C1"/>
    <mergeCell ref="A8:C8"/>
  </mergeCells>
  <pageMargins left="0.511811024" right="0.511811024" top="0.78740157499999996" bottom="0.78740157499999996" header="0.31496062000000002" footer="0.31496062000000002"/>
  <pageSetup paperSize="9" scale="80" orientation="portrait" r:id="rId1"/>
  <rowBreaks count="1" manualBreakCount="1">
    <brk id="55"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5</vt:i4>
      </vt:variant>
    </vt:vector>
  </HeadingPairs>
  <TitlesOfParts>
    <vt:vector size="10" baseType="lpstr">
      <vt:lpstr>ORÇAMENTÁRIA GERAL</vt:lpstr>
      <vt:lpstr>BDI TCU 2622 - EDIF </vt:lpstr>
      <vt:lpstr>CRONOGRAMA </vt:lpstr>
      <vt:lpstr>COMPOSIÇÕES</vt:lpstr>
      <vt:lpstr>COTAÇÕES</vt:lpstr>
      <vt:lpstr>'BDI TCU 2622 - EDIF '!Area_de_impressao</vt:lpstr>
      <vt:lpstr>COMPOSIÇÕES!Area_de_impressao</vt:lpstr>
      <vt:lpstr>COTAÇÕES!Area_de_impressao</vt:lpstr>
      <vt:lpstr>'CRONOGRAMA '!Area_de_impressao</vt:lpstr>
      <vt:lpstr>'ORÇAMENTÁRIA GERAL'!Area_de_impressao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gustavoduffles</dc:creator>
  <cp:lastModifiedBy>gustavoduffles</cp:lastModifiedBy>
  <cp:lastPrinted>2023-01-30T18:11:54Z</cp:lastPrinted>
  <dcterms:created xsi:type="dcterms:W3CDTF">2021-10-21T10:50:25Z</dcterms:created>
  <dcterms:modified xsi:type="dcterms:W3CDTF">2023-01-30T18:53:46Z</dcterms:modified>
</cp:coreProperties>
</file>